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rams\Desktop\1st Sem\Simulation\Project\Maintainence Final\7 Lines\"/>
    </mc:Choice>
  </mc:AlternateContent>
  <bookViews>
    <workbookView xWindow="480" yWindow="330" windowWidth="14880" windowHeight="8400" activeTab="1"/>
  </bookViews>
  <sheets>
    <sheet name="1 Month (Data)" sheetId="5" r:id="rId1"/>
    <sheet name="1 Year Simulation" sheetId="7" r:id="rId2"/>
  </sheets>
  <definedNames>
    <definedName name="_xlnm._FilterDatabase" localSheetId="0" hidden="1">'1 Month (Data)'!$A$3:$AK$1505</definedName>
  </definedNames>
  <calcPr calcId="152511"/>
</workbook>
</file>

<file path=xl/calcChain.xml><?xml version="1.0" encoding="utf-8"?>
<calcChain xmlns="http://schemas.openxmlformats.org/spreadsheetml/2006/main">
  <c r="AL6" i="5" l="1"/>
  <c r="AL7" i="5"/>
  <c r="AL8" i="5"/>
  <c r="AL9" i="5"/>
  <c r="AL10" i="5"/>
  <c r="AL11" i="5"/>
  <c r="AL12" i="5"/>
  <c r="AL13" i="5"/>
  <c r="AL14" i="5"/>
  <c r="AL15" i="5"/>
  <c r="AL16" i="5"/>
  <c r="AL17" i="5"/>
  <c r="AL18" i="5"/>
  <c r="AL19" i="5"/>
  <c r="AL20" i="5"/>
  <c r="AL21" i="5"/>
  <c r="AL22" i="5"/>
  <c r="AL23" i="5"/>
  <c r="AL24" i="5"/>
  <c r="AL25" i="5"/>
  <c r="AL26" i="5"/>
  <c r="AL27" i="5"/>
  <c r="AL28" i="5"/>
  <c r="AL29" i="5"/>
  <c r="AL30" i="5"/>
  <c r="AL31" i="5"/>
  <c r="AL32" i="5"/>
  <c r="AL33" i="5"/>
  <c r="AL34" i="5"/>
  <c r="AL35" i="5"/>
  <c r="AL36" i="5"/>
  <c r="AL37" i="5"/>
  <c r="AL38" i="5"/>
  <c r="AL39" i="5"/>
  <c r="AL40" i="5"/>
  <c r="AL41" i="5"/>
  <c r="AL42" i="5"/>
  <c r="AL43" i="5"/>
  <c r="AL44" i="5"/>
  <c r="AL45" i="5"/>
  <c r="AL46" i="5"/>
  <c r="AL47" i="5"/>
  <c r="AL48" i="5"/>
  <c r="AL49" i="5"/>
  <c r="AL50" i="5"/>
  <c r="AL51" i="5"/>
  <c r="AL52" i="5"/>
  <c r="AL53" i="5"/>
  <c r="AL54" i="5"/>
  <c r="AL55" i="5"/>
  <c r="AL56" i="5"/>
  <c r="AL57" i="5"/>
  <c r="AL58" i="5"/>
  <c r="AL59" i="5"/>
  <c r="AL60" i="5"/>
  <c r="AL61" i="5"/>
  <c r="AL62" i="5"/>
  <c r="AL63" i="5"/>
  <c r="AL64" i="5"/>
  <c r="AL65" i="5"/>
  <c r="AL66" i="5"/>
  <c r="AL67" i="5"/>
  <c r="AL68" i="5"/>
  <c r="AL69" i="5"/>
  <c r="AL70" i="5"/>
  <c r="AL71" i="5"/>
  <c r="AL72" i="5"/>
  <c r="AL73" i="5"/>
  <c r="AL74" i="5"/>
  <c r="AL75" i="5"/>
  <c r="AL76" i="5"/>
  <c r="AL77" i="5"/>
  <c r="AL78" i="5"/>
  <c r="AL79" i="5"/>
  <c r="AL80" i="5"/>
  <c r="AL81" i="5"/>
  <c r="AL82" i="5"/>
  <c r="AL83" i="5"/>
  <c r="AL84" i="5"/>
  <c r="AL85" i="5"/>
  <c r="AL86" i="5"/>
  <c r="AL87" i="5"/>
  <c r="AL88" i="5"/>
  <c r="AL89" i="5"/>
  <c r="AL90" i="5"/>
  <c r="AL91" i="5"/>
  <c r="AL92" i="5"/>
  <c r="AL93" i="5"/>
  <c r="AL94" i="5"/>
  <c r="AL95" i="5"/>
  <c r="AL96" i="5"/>
  <c r="AL97" i="5"/>
  <c r="AL98" i="5"/>
  <c r="AL99" i="5"/>
  <c r="AL100" i="5"/>
  <c r="AL101" i="5"/>
  <c r="AL102" i="5"/>
  <c r="AL103" i="5"/>
  <c r="AL104" i="5"/>
  <c r="AL105" i="5"/>
  <c r="AL106" i="5"/>
  <c r="AL107" i="5"/>
  <c r="AL108" i="5"/>
  <c r="AL109" i="5"/>
  <c r="AL110" i="5"/>
  <c r="AL111" i="5"/>
  <c r="AL112" i="5"/>
  <c r="AL113" i="5"/>
  <c r="AL114" i="5"/>
  <c r="AL115" i="5"/>
  <c r="AL116" i="5"/>
  <c r="AL117" i="5"/>
  <c r="AL118" i="5"/>
  <c r="AL119" i="5"/>
  <c r="AL120" i="5"/>
  <c r="AL121" i="5"/>
  <c r="AL122" i="5"/>
  <c r="AL123" i="5"/>
  <c r="AL124" i="5"/>
  <c r="AL125" i="5"/>
  <c r="AL126" i="5"/>
  <c r="AL127" i="5"/>
  <c r="AL128" i="5"/>
  <c r="AL129" i="5"/>
  <c r="AL130" i="5"/>
  <c r="AL131" i="5"/>
  <c r="AL132" i="5"/>
  <c r="AL133" i="5"/>
  <c r="AL134" i="5"/>
  <c r="AL135" i="5"/>
  <c r="AL136" i="5"/>
  <c r="AL137" i="5"/>
  <c r="AL138" i="5"/>
  <c r="AL139" i="5"/>
  <c r="AL140" i="5"/>
  <c r="AL141" i="5"/>
  <c r="AL142" i="5"/>
  <c r="AL143" i="5"/>
  <c r="AL144" i="5"/>
  <c r="AL145" i="5"/>
  <c r="AL146" i="5"/>
  <c r="AL147" i="5"/>
  <c r="AL148" i="5"/>
  <c r="AL149" i="5"/>
  <c r="AL150" i="5"/>
  <c r="AL151" i="5"/>
  <c r="AL152" i="5"/>
  <c r="AL153" i="5"/>
  <c r="AL154" i="5"/>
  <c r="AL155" i="5"/>
  <c r="AL156" i="5"/>
  <c r="AL157" i="5"/>
  <c r="AL158" i="5"/>
  <c r="AL159" i="5"/>
  <c r="AL160" i="5"/>
  <c r="AL161" i="5"/>
  <c r="AL162" i="5"/>
  <c r="AL163" i="5"/>
  <c r="AL164" i="5"/>
  <c r="AL165" i="5"/>
  <c r="AL166" i="5"/>
  <c r="AL167" i="5"/>
  <c r="AL168" i="5"/>
  <c r="AL169" i="5"/>
  <c r="AL170" i="5"/>
  <c r="AL171" i="5"/>
  <c r="AL172" i="5"/>
  <c r="AL173" i="5"/>
  <c r="AL174" i="5"/>
  <c r="AL175" i="5"/>
  <c r="AL176" i="5"/>
  <c r="AL177" i="5"/>
  <c r="AL178" i="5"/>
  <c r="AL179" i="5"/>
  <c r="AL180" i="5"/>
  <c r="AL181" i="5"/>
  <c r="AL182" i="5"/>
  <c r="AL183" i="5"/>
  <c r="AL184" i="5"/>
  <c r="AL185" i="5"/>
  <c r="AL186" i="5"/>
  <c r="AL187" i="5"/>
  <c r="AL188" i="5"/>
  <c r="AL189" i="5"/>
  <c r="AL190" i="5"/>
  <c r="AL191" i="5"/>
  <c r="AL192" i="5"/>
  <c r="AL193" i="5"/>
  <c r="AL194" i="5"/>
  <c r="AL195" i="5"/>
  <c r="AL196" i="5"/>
  <c r="AL197" i="5"/>
  <c r="AL198" i="5"/>
  <c r="AL199" i="5"/>
  <c r="AL200" i="5"/>
  <c r="AL201" i="5"/>
  <c r="AL202" i="5"/>
  <c r="AL203" i="5"/>
  <c r="AL204" i="5"/>
  <c r="AL205" i="5"/>
  <c r="AL206" i="5"/>
  <c r="AL207" i="5"/>
  <c r="AL208" i="5"/>
  <c r="AL209" i="5"/>
  <c r="AL210" i="5"/>
  <c r="AL211" i="5"/>
  <c r="AL212" i="5"/>
  <c r="AL213" i="5"/>
  <c r="AL214" i="5"/>
  <c r="AL215" i="5"/>
  <c r="AL216" i="5"/>
  <c r="AL217" i="5"/>
  <c r="AL218" i="5"/>
  <c r="AL219" i="5"/>
  <c r="AL220" i="5"/>
  <c r="AL221" i="5"/>
  <c r="AL222" i="5"/>
  <c r="AL223" i="5"/>
  <c r="AL224" i="5"/>
  <c r="AL225" i="5"/>
  <c r="AL226" i="5"/>
  <c r="AL227" i="5"/>
  <c r="AL228" i="5"/>
  <c r="AL229" i="5"/>
  <c r="AL230" i="5"/>
  <c r="AL231" i="5"/>
  <c r="AL232" i="5"/>
  <c r="AL233" i="5"/>
  <c r="AL234" i="5"/>
  <c r="AL235" i="5"/>
  <c r="AL236" i="5"/>
  <c r="AL237" i="5"/>
  <c r="AL238" i="5"/>
  <c r="AL239" i="5"/>
  <c r="AL240" i="5"/>
  <c r="AL241" i="5"/>
  <c r="AL242" i="5"/>
  <c r="AL243" i="5"/>
  <c r="AL244" i="5"/>
  <c r="AL245" i="5"/>
  <c r="AL246" i="5"/>
  <c r="AL247" i="5"/>
  <c r="AL248" i="5"/>
  <c r="AL249" i="5"/>
  <c r="AL250" i="5"/>
  <c r="AL251" i="5"/>
  <c r="AL252" i="5"/>
  <c r="AL253" i="5"/>
  <c r="AL254" i="5"/>
  <c r="AL255" i="5"/>
  <c r="AL256" i="5"/>
  <c r="AL257" i="5"/>
  <c r="AL258" i="5"/>
  <c r="AL259" i="5"/>
  <c r="AL260" i="5"/>
  <c r="AL261" i="5"/>
  <c r="AL262" i="5"/>
  <c r="AL263" i="5"/>
  <c r="AL264" i="5"/>
  <c r="AL265" i="5"/>
  <c r="AL266" i="5"/>
  <c r="AL267" i="5"/>
  <c r="AL268" i="5"/>
  <c r="AL269" i="5"/>
  <c r="AL270" i="5"/>
  <c r="AL271" i="5"/>
  <c r="AL272" i="5"/>
  <c r="AL273" i="5"/>
  <c r="AL274" i="5"/>
  <c r="AL275" i="5"/>
  <c r="AL276" i="5"/>
  <c r="AL277" i="5"/>
  <c r="AL278" i="5"/>
  <c r="AL279" i="5"/>
  <c r="AL280" i="5"/>
  <c r="AL281" i="5"/>
  <c r="AL282" i="5"/>
  <c r="AL283" i="5"/>
  <c r="AL284" i="5"/>
  <c r="AL285" i="5"/>
  <c r="AL286" i="5"/>
  <c r="AL287" i="5"/>
  <c r="AL288" i="5"/>
  <c r="AL289" i="5"/>
  <c r="AL290" i="5"/>
  <c r="AL291" i="5"/>
  <c r="AL292" i="5"/>
  <c r="AL293" i="5"/>
  <c r="AL294" i="5"/>
  <c r="AL295" i="5"/>
  <c r="AL296" i="5"/>
  <c r="AL297" i="5"/>
  <c r="AL298" i="5"/>
  <c r="AL299" i="5"/>
  <c r="AL300" i="5"/>
  <c r="AL301" i="5"/>
  <c r="AL302" i="5"/>
  <c r="AL303" i="5"/>
  <c r="AL304" i="5"/>
  <c r="AL305" i="5"/>
  <c r="AL306" i="5"/>
  <c r="AL307" i="5"/>
  <c r="AL308" i="5"/>
  <c r="AL309" i="5"/>
  <c r="AL310" i="5"/>
  <c r="AL311" i="5"/>
  <c r="AL312" i="5"/>
  <c r="AL313" i="5"/>
  <c r="AL314" i="5"/>
  <c r="AL315" i="5"/>
  <c r="AL316" i="5"/>
  <c r="AL317" i="5"/>
  <c r="AL318" i="5"/>
  <c r="AL319" i="5"/>
  <c r="AL320" i="5"/>
  <c r="AL321" i="5"/>
  <c r="AL322" i="5"/>
  <c r="AL323" i="5"/>
  <c r="AL324" i="5"/>
  <c r="AL325" i="5"/>
  <c r="AL326" i="5"/>
  <c r="AL327" i="5"/>
  <c r="AL328" i="5"/>
  <c r="AL329" i="5"/>
  <c r="AL330" i="5"/>
  <c r="AL331" i="5"/>
  <c r="AL332" i="5"/>
  <c r="AL333" i="5"/>
  <c r="AL334" i="5"/>
  <c r="AL335" i="5"/>
  <c r="AL336" i="5"/>
  <c r="AL337" i="5"/>
  <c r="AL338" i="5"/>
  <c r="AL339" i="5"/>
  <c r="AL340" i="5"/>
  <c r="AL341" i="5"/>
  <c r="AL342" i="5"/>
  <c r="AL343" i="5"/>
  <c r="AL344" i="5"/>
  <c r="AL345" i="5"/>
  <c r="AL346" i="5"/>
  <c r="AL347" i="5"/>
  <c r="AL348" i="5"/>
  <c r="AL349" i="5"/>
  <c r="AL350" i="5"/>
  <c r="AL351" i="5"/>
  <c r="AL352" i="5"/>
  <c r="AL353" i="5"/>
  <c r="AL354" i="5"/>
  <c r="AL355" i="5"/>
  <c r="AL356" i="5"/>
  <c r="AL357" i="5"/>
  <c r="AL358" i="5"/>
  <c r="AL359" i="5"/>
  <c r="AL360" i="5"/>
  <c r="AL361" i="5"/>
  <c r="AL362" i="5"/>
  <c r="AL363" i="5"/>
  <c r="AL364" i="5"/>
  <c r="AL365" i="5"/>
  <c r="AL366" i="5"/>
  <c r="AL367" i="5"/>
  <c r="AL368" i="5"/>
  <c r="AL369" i="5"/>
  <c r="AL370" i="5"/>
  <c r="AL371" i="5"/>
  <c r="AL372" i="5"/>
  <c r="AL373" i="5"/>
  <c r="AL374" i="5"/>
  <c r="AL375" i="5"/>
  <c r="AL376" i="5"/>
  <c r="AL377" i="5"/>
  <c r="AL378" i="5"/>
  <c r="AL379" i="5"/>
  <c r="AL380" i="5"/>
  <c r="AL381" i="5"/>
  <c r="AL382" i="5"/>
  <c r="AL383" i="5"/>
  <c r="AL384" i="5"/>
  <c r="AL385" i="5"/>
  <c r="AL386" i="5"/>
  <c r="AL387" i="5"/>
  <c r="AL388" i="5"/>
  <c r="AL389" i="5"/>
  <c r="AL390" i="5"/>
  <c r="AL391" i="5"/>
  <c r="AL392" i="5"/>
  <c r="AL393" i="5"/>
  <c r="AL394" i="5"/>
  <c r="AL395" i="5"/>
  <c r="AL396" i="5"/>
  <c r="AL397" i="5"/>
  <c r="AL398" i="5"/>
  <c r="AL399" i="5"/>
  <c r="AL400" i="5"/>
  <c r="AL401" i="5"/>
  <c r="AL402" i="5"/>
  <c r="AL403" i="5"/>
  <c r="AL404" i="5"/>
  <c r="AL405" i="5"/>
  <c r="AL406" i="5"/>
  <c r="AL407" i="5"/>
  <c r="AL408" i="5"/>
  <c r="AL409" i="5"/>
  <c r="AL410" i="5"/>
  <c r="AL411" i="5"/>
  <c r="AL412" i="5"/>
  <c r="AL413" i="5"/>
  <c r="AL414" i="5"/>
  <c r="AL415" i="5"/>
  <c r="AL416" i="5"/>
  <c r="AL417" i="5"/>
  <c r="AL418" i="5"/>
  <c r="AL419" i="5"/>
  <c r="AL420" i="5"/>
  <c r="AL421" i="5"/>
  <c r="AL422" i="5"/>
  <c r="AL423" i="5"/>
  <c r="AL424" i="5"/>
  <c r="AL425" i="5"/>
  <c r="AL426" i="5"/>
  <c r="AL427" i="5"/>
  <c r="AL428" i="5"/>
  <c r="AL429" i="5"/>
  <c r="AL430" i="5"/>
  <c r="AL431" i="5"/>
  <c r="AL432" i="5"/>
  <c r="AL433" i="5"/>
  <c r="AL434" i="5"/>
  <c r="AL435" i="5"/>
  <c r="AL436" i="5"/>
  <c r="AL437" i="5"/>
  <c r="AL438" i="5"/>
  <c r="AL439" i="5"/>
  <c r="AL440" i="5"/>
  <c r="AL441" i="5"/>
  <c r="AL442" i="5"/>
  <c r="AL443" i="5"/>
  <c r="AL444" i="5"/>
  <c r="AL445" i="5"/>
  <c r="AL446" i="5"/>
  <c r="AL447" i="5"/>
  <c r="AL448" i="5"/>
  <c r="AL449" i="5"/>
  <c r="AL450" i="5"/>
  <c r="AL451" i="5"/>
  <c r="AL452" i="5"/>
  <c r="AL453" i="5"/>
  <c r="AL454" i="5"/>
  <c r="AL455" i="5"/>
  <c r="AL456" i="5"/>
  <c r="AL457" i="5"/>
  <c r="AL458" i="5"/>
  <c r="AL459" i="5"/>
  <c r="AL460" i="5"/>
  <c r="AL461" i="5"/>
  <c r="AL462" i="5"/>
  <c r="AL463" i="5"/>
  <c r="AL464" i="5"/>
  <c r="AL465" i="5"/>
  <c r="AL466" i="5"/>
  <c r="AL467" i="5"/>
  <c r="AL468" i="5"/>
  <c r="AL469" i="5"/>
  <c r="AL470" i="5"/>
  <c r="AL471" i="5"/>
  <c r="AL472" i="5"/>
  <c r="AL473" i="5"/>
  <c r="AL474" i="5"/>
  <c r="AL475" i="5"/>
  <c r="AL476" i="5"/>
  <c r="AL477" i="5"/>
  <c r="AL478" i="5"/>
  <c r="AL479" i="5"/>
  <c r="AL480" i="5"/>
  <c r="AL481" i="5"/>
  <c r="AL482" i="5"/>
  <c r="AL483" i="5"/>
  <c r="AL484" i="5"/>
  <c r="AL485" i="5"/>
  <c r="AL486" i="5"/>
  <c r="AL487" i="5"/>
  <c r="AL488" i="5"/>
  <c r="AL489" i="5"/>
  <c r="AL490" i="5"/>
  <c r="AL491" i="5"/>
  <c r="AL492" i="5"/>
  <c r="AL493" i="5"/>
  <c r="AL494" i="5"/>
  <c r="AL495" i="5"/>
  <c r="AL496" i="5"/>
  <c r="AL497" i="5"/>
  <c r="AL498" i="5"/>
  <c r="AL499" i="5"/>
  <c r="AL500" i="5"/>
  <c r="AL501" i="5"/>
  <c r="AL502" i="5"/>
  <c r="AL503" i="5"/>
  <c r="AL504" i="5"/>
  <c r="AL505" i="5"/>
  <c r="AL506" i="5"/>
  <c r="AL507" i="5"/>
  <c r="AL508" i="5"/>
  <c r="AL509" i="5"/>
  <c r="AL510" i="5"/>
  <c r="AL511" i="5"/>
  <c r="AL512" i="5"/>
  <c r="AL513" i="5"/>
  <c r="AL514" i="5"/>
  <c r="AL515" i="5"/>
  <c r="AL516" i="5"/>
  <c r="AL517" i="5"/>
  <c r="AL518" i="5"/>
  <c r="AL519" i="5"/>
  <c r="AL520" i="5"/>
  <c r="AL521" i="5"/>
  <c r="AL522" i="5"/>
  <c r="AL523" i="5"/>
  <c r="AL524" i="5"/>
  <c r="AL525" i="5"/>
  <c r="AL526" i="5"/>
  <c r="AL527" i="5"/>
  <c r="AL528" i="5"/>
  <c r="AL529" i="5"/>
  <c r="AL530" i="5"/>
  <c r="AL531" i="5"/>
  <c r="AL532" i="5"/>
  <c r="AL533" i="5"/>
  <c r="AL534" i="5"/>
  <c r="AL535" i="5"/>
  <c r="AL536" i="5"/>
  <c r="AL537" i="5"/>
  <c r="AL538" i="5"/>
  <c r="AL539" i="5"/>
  <c r="AL540" i="5"/>
  <c r="AL541" i="5"/>
  <c r="AL542" i="5"/>
  <c r="AL543" i="5"/>
  <c r="AL544" i="5"/>
  <c r="AL545" i="5"/>
  <c r="AL546" i="5"/>
  <c r="AL547" i="5"/>
  <c r="AL548" i="5"/>
  <c r="AL549" i="5"/>
  <c r="AL550" i="5"/>
  <c r="AL551" i="5"/>
  <c r="AL552" i="5"/>
  <c r="AL553" i="5"/>
  <c r="AL554" i="5"/>
  <c r="AL555" i="5"/>
  <c r="AL556" i="5"/>
  <c r="AL557" i="5"/>
  <c r="AL558" i="5"/>
  <c r="AL559" i="5"/>
  <c r="AL560" i="5"/>
  <c r="AL561" i="5"/>
  <c r="AL562" i="5"/>
  <c r="AL563" i="5"/>
  <c r="AL564" i="5"/>
  <c r="AL565" i="5"/>
  <c r="AL566" i="5"/>
  <c r="AL567" i="5"/>
  <c r="AL568" i="5"/>
  <c r="AL569" i="5"/>
  <c r="AL570" i="5"/>
  <c r="AL571" i="5"/>
  <c r="AL572" i="5"/>
  <c r="AL573" i="5"/>
  <c r="AL574" i="5"/>
  <c r="AL575" i="5"/>
  <c r="AL576" i="5"/>
  <c r="AL577" i="5"/>
  <c r="AL578" i="5"/>
  <c r="AL579" i="5"/>
  <c r="AL580" i="5"/>
  <c r="AL581" i="5"/>
  <c r="AL582" i="5"/>
  <c r="AL583" i="5"/>
  <c r="AL584" i="5"/>
  <c r="AL585" i="5"/>
  <c r="AL586" i="5"/>
  <c r="AL587" i="5"/>
  <c r="AL588" i="5"/>
  <c r="AL589" i="5"/>
  <c r="AL590" i="5"/>
  <c r="AL591" i="5"/>
  <c r="AL592" i="5"/>
  <c r="AL593" i="5"/>
  <c r="AL594" i="5"/>
  <c r="AL595" i="5"/>
  <c r="AL596" i="5"/>
  <c r="AL597" i="5"/>
  <c r="AL598" i="5"/>
  <c r="AL599" i="5"/>
  <c r="AL600" i="5"/>
  <c r="AL601" i="5"/>
  <c r="AL602" i="5"/>
  <c r="AL603" i="5"/>
  <c r="AL604" i="5"/>
  <c r="AL605" i="5"/>
  <c r="AL606" i="5"/>
  <c r="AL607" i="5"/>
  <c r="AL608" i="5"/>
  <c r="AL609" i="5"/>
  <c r="AL610" i="5"/>
  <c r="AL611" i="5"/>
  <c r="AL612" i="5"/>
  <c r="AL613" i="5"/>
  <c r="AL614" i="5"/>
  <c r="AL615" i="5"/>
  <c r="AL616" i="5"/>
  <c r="AL617" i="5"/>
  <c r="AL618" i="5"/>
  <c r="AL619" i="5"/>
  <c r="AL620" i="5"/>
  <c r="AL621" i="5"/>
  <c r="AL622" i="5"/>
  <c r="AL623" i="5"/>
  <c r="AL624" i="5"/>
  <c r="AL625" i="5"/>
  <c r="AL626" i="5"/>
  <c r="AL627" i="5"/>
  <c r="AL628" i="5"/>
  <c r="AL629" i="5"/>
  <c r="AL630" i="5"/>
  <c r="AL631" i="5"/>
  <c r="AL632" i="5"/>
  <c r="AL633" i="5"/>
  <c r="AL634" i="5"/>
  <c r="AL635" i="5"/>
  <c r="AL636" i="5"/>
  <c r="AL637" i="5"/>
  <c r="AL638" i="5"/>
  <c r="AL639" i="5"/>
  <c r="AL640" i="5"/>
  <c r="AL641" i="5"/>
  <c r="AL642" i="5"/>
  <c r="AL643" i="5"/>
  <c r="AL644" i="5"/>
  <c r="AL645" i="5"/>
  <c r="AL646" i="5"/>
  <c r="AL647" i="5"/>
  <c r="AL648" i="5"/>
  <c r="AL649" i="5"/>
  <c r="AL650" i="5"/>
  <c r="AL651" i="5"/>
  <c r="AL652" i="5"/>
  <c r="AL653" i="5"/>
  <c r="AL654" i="5"/>
  <c r="AL655" i="5"/>
  <c r="AL656" i="5"/>
  <c r="AL657" i="5"/>
  <c r="AL658" i="5"/>
  <c r="AL659" i="5"/>
  <c r="AL660" i="5"/>
  <c r="AL661" i="5"/>
  <c r="AL662" i="5"/>
  <c r="AL663" i="5"/>
  <c r="AL664" i="5"/>
  <c r="AL665" i="5"/>
  <c r="AL666" i="5"/>
  <c r="AL667" i="5"/>
  <c r="AL668" i="5"/>
  <c r="AL669" i="5"/>
  <c r="AL670" i="5"/>
  <c r="AL671" i="5"/>
  <c r="AL672" i="5"/>
  <c r="AL673" i="5"/>
  <c r="AL674" i="5"/>
  <c r="AL675" i="5"/>
  <c r="AL676" i="5"/>
  <c r="AL677" i="5"/>
  <c r="AL678" i="5"/>
  <c r="AL679" i="5"/>
  <c r="AL680" i="5"/>
  <c r="AL681" i="5"/>
  <c r="AL682" i="5"/>
  <c r="AL683" i="5"/>
  <c r="AL684" i="5"/>
  <c r="AL685" i="5"/>
  <c r="AL686" i="5"/>
  <c r="AL687" i="5"/>
  <c r="AL688" i="5"/>
  <c r="AL689" i="5"/>
  <c r="AL690" i="5"/>
  <c r="AL691" i="5"/>
  <c r="AL692" i="5"/>
  <c r="AL693" i="5"/>
  <c r="AL694" i="5"/>
  <c r="AL695" i="5"/>
  <c r="AL696" i="5"/>
  <c r="AL697" i="5"/>
  <c r="AL698" i="5"/>
  <c r="AL699" i="5"/>
  <c r="AL700" i="5"/>
  <c r="AL701" i="5"/>
  <c r="AL702" i="5"/>
  <c r="AL703" i="5"/>
  <c r="AL704" i="5"/>
  <c r="AL705" i="5"/>
  <c r="AL706" i="5"/>
  <c r="AL707" i="5"/>
  <c r="AL708" i="5"/>
  <c r="AL709" i="5"/>
  <c r="AL710" i="5"/>
  <c r="AL711" i="5"/>
  <c r="AL712" i="5"/>
  <c r="AL713" i="5"/>
  <c r="AL714" i="5"/>
  <c r="AL715" i="5"/>
  <c r="AL716" i="5"/>
  <c r="AL717" i="5"/>
  <c r="AL718" i="5"/>
  <c r="AL719" i="5"/>
  <c r="AL720" i="5"/>
  <c r="AL721" i="5"/>
  <c r="AL722" i="5"/>
  <c r="AL723" i="5"/>
  <c r="AL724" i="5"/>
  <c r="AL725" i="5"/>
  <c r="AL726" i="5"/>
  <c r="AL727" i="5"/>
  <c r="AL728" i="5"/>
  <c r="AL729" i="5"/>
  <c r="AL730" i="5"/>
  <c r="AL731" i="5"/>
  <c r="AL732" i="5"/>
  <c r="AL733" i="5"/>
  <c r="AL734" i="5"/>
  <c r="AL735" i="5"/>
  <c r="AL736" i="5"/>
  <c r="AL737" i="5"/>
  <c r="AL738" i="5"/>
  <c r="AL739" i="5"/>
  <c r="AL740" i="5"/>
  <c r="AL741" i="5"/>
  <c r="AL742" i="5"/>
  <c r="AL743" i="5"/>
  <c r="AL744" i="5"/>
  <c r="AL745" i="5"/>
  <c r="AL746" i="5"/>
  <c r="AL747" i="5"/>
  <c r="AL748" i="5"/>
  <c r="AL749" i="5"/>
  <c r="AL750" i="5"/>
  <c r="AL751" i="5"/>
  <c r="AL752" i="5"/>
  <c r="AL753" i="5"/>
  <c r="AL754" i="5"/>
  <c r="AL755" i="5"/>
  <c r="AL756" i="5"/>
  <c r="AL757" i="5"/>
  <c r="AL758" i="5"/>
  <c r="AL759" i="5"/>
  <c r="AL760" i="5"/>
  <c r="AL761" i="5"/>
  <c r="AL762" i="5"/>
  <c r="AL763" i="5"/>
  <c r="AL764" i="5"/>
  <c r="AL765" i="5"/>
  <c r="AL766" i="5"/>
  <c r="AL767" i="5"/>
  <c r="AL768" i="5"/>
  <c r="AL769" i="5"/>
  <c r="AL770" i="5"/>
  <c r="AL771" i="5"/>
  <c r="AL772" i="5"/>
  <c r="AL773" i="5"/>
  <c r="AL774" i="5"/>
  <c r="AL775" i="5"/>
  <c r="AL776" i="5"/>
  <c r="AL777" i="5"/>
  <c r="AL778" i="5"/>
  <c r="AL779" i="5"/>
  <c r="AL780" i="5"/>
  <c r="AL781" i="5"/>
  <c r="AL782" i="5"/>
  <c r="AL783" i="5"/>
  <c r="AL784" i="5"/>
  <c r="AL785" i="5"/>
  <c r="AL786" i="5"/>
  <c r="AL787" i="5"/>
  <c r="AL788" i="5"/>
  <c r="AL789" i="5"/>
  <c r="AL790" i="5"/>
  <c r="AL791" i="5"/>
  <c r="AL792" i="5"/>
  <c r="AL793" i="5"/>
  <c r="AL794" i="5"/>
  <c r="AL795" i="5"/>
  <c r="AL796" i="5"/>
  <c r="AL797" i="5"/>
  <c r="AL798" i="5"/>
  <c r="AL799" i="5"/>
  <c r="AL800" i="5"/>
  <c r="AL801" i="5"/>
  <c r="AL802" i="5"/>
  <c r="AL803" i="5"/>
  <c r="AL804" i="5"/>
  <c r="AL805" i="5"/>
  <c r="AL806" i="5"/>
  <c r="AL807" i="5"/>
  <c r="AL808" i="5"/>
  <c r="AL809" i="5"/>
  <c r="AL810" i="5"/>
  <c r="AL811" i="5"/>
  <c r="AL812" i="5"/>
  <c r="AL813" i="5"/>
  <c r="AL814" i="5"/>
  <c r="AL815" i="5"/>
  <c r="AL816" i="5"/>
  <c r="AL817" i="5"/>
  <c r="AL818" i="5"/>
  <c r="AL819" i="5"/>
  <c r="AL820" i="5"/>
  <c r="AL821" i="5"/>
  <c r="AL822" i="5"/>
  <c r="AL823" i="5"/>
  <c r="AL824" i="5"/>
  <c r="AL825" i="5"/>
  <c r="AL826" i="5"/>
  <c r="AL827" i="5"/>
  <c r="AL828" i="5"/>
  <c r="AL829" i="5"/>
  <c r="AL830" i="5"/>
  <c r="AL831" i="5"/>
  <c r="AL832" i="5"/>
  <c r="AL833" i="5"/>
  <c r="AL834" i="5"/>
  <c r="AL835" i="5"/>
  <c r="AL836" i="5"/>
  <c r="AL837" i="5"/>
  <c r="AL838" i="5"/>
  <c r="AL839" i="5"/>
  <c r="AL840" i="5"/>
  <c r="AL841" i="5"/>
  <c r="AL842" i="5"/>
  <c r="AL843" i="5"/>
  <c r="AL844" i="5"/>
  <c r="AL845" i="5"/>
  <c r="AL846" i="5"/>
  <c r="AL847" i="5"/>
  <c r="AL848" i="5"/>
  <c r="AL849" i="5"/>
  <c r="AL850" i="5"/>
  <c r="AL851" i="5"/>
  <c r="AL852" i="5"/>
  <c r="AL853" i="5"/>
  <c r="AL854" i="5"/>
  <c r="AL855" i="5"/>
  <c r="AL856" i="5"/>
  <c r="AL857" i="5"/>
  <c r="AL858" i="5"/>
  <c r="AL859" i="5"/>
  <c r="AL860" i="5"/>
  <c r="AL861" i="5"/>
  <c r="AL862" i="5"/>
  <c r="AL863" i="5"/>
  <c r="AL864" i="5"/>
  <c r="AL865" i="5"/>
  <c r="AL866" i="5"/>
  <c r="AL867" i="5"/>
  <c r="AL868" i="5"/>
  <c r="AL869" i="5"/>
  <c r="AL870" i="5"/>
  <c r="AL871" i="5"/>
  <c r="AL872" i="5"/>
  <c r="AL873" i="5"/>
  <c r="AL874" i="5"/>
  <c r="AL875" i="5"/>
  <c r="AL876" i="5"/>
  <c r="AL877" i="5"/>
  <c r="AL878" i="5"/>
  <c r="AL879" i="5"/>
  <c r="AL880" i="5"/>
  <c r="AL881" i="5"/>
  <c r="AL882" i="5"/>
  <c r="AL883" i="5"/>
  <c r="AL884" i="5"/>
  <c r="AL885" i="5"/>
  <c r="AL886" i="5"/>
  <c r="AL887" i="5"/>
  <c r="AL888" i="5"/>
  <c r="AL889" i="5"/>
  <c r="AL890" i="5"/>
  <c r="AL891" i="5"/>
  <c r="AL892" i="5"/>
  <c r="AL893" i="5"/>
  <c r="AL894" i="5"/>
  <c r="AL895" i="5"/>
  <c r="AL896" i="5"/>
  <c r="AL897" i="5"/>
  <c r="AL898" i="5"/>
  <c r="AL899" i="5"/>
  <c r="AL900" i="5"/>
  <c r="AL901" i="5"/>
  <c r="AL902" i="5"/>
  <c r="AL903" i="5"/>
  <c r="AL904" i="5"/>
  <c r="AL905" i="5"/>
  <c r="AL906" i="5"/>
  <c r="AL907" i="5"/>
  <c r="AL908" i="5"/>
  <c r="AL909" i="5"/>
  <c r="AL910" i="5"/>
  <c r="AL911" i="5"/>
  <c r="AL912" i="5"/>
  <c r="AL913" i="5"/>
  <c r="AL914" i="5"/>
  <c r="AL915" i="5"/>
  <c r="AL916" i="5"/>
  <c r="AL917" i="5"/>
  <c r="AL918" i="5"/>
  <c r="AL919" i="5"/>
  <c r="AL920" i="5"/>
  <c r="AL921" i="5"/>
  <c r="AL922" i="5"/>
  <c r="AL923" i="5"/>
  <c r="AL924" i="5"/>
  <c r="AL925" i="5"/>
  <c r="AL926" i="5"/>
  <c r="AL927" i="5"/>
  <c r="AL928" i="5"/>
  <c r="AL929" i="5"/>
  <c r="AL930" i="5"/>
  <c r="AL931" i="5"/>
  <c r="AL932" i="5"/>
  <c r="AL933" i="5"/>
  <c r="AL934" i="5"/>
  <c r="AL935" i="5"/>
  <c r="AL936" i="5"/>
  <c r="AL937" i="5"/>
  <c r="AL938" i="5"/>
  <c r="AL939" i="5"/>
  <c r="AL940" i="5"/>
  <c r="AL941" i="5"/>
  <c r="AL942" i="5"/>
  <c r="AL943" i="5"/>
  <c r="AL944" i="5"/>
  <c r="AL945" i="5"/>
  <c r="AL946" i="5"/>
  <c r="AL947" i="5"/>
  <c r="AL948" i="5"/>
  <c r="AL949" i="5"/>
  <c r="AL950" i="5"/>
  <c r="AL951" i="5"/>
  <c r="AL952" i="5"/>
  <c r="AL953" i="5"/>
  <c r="AL954" i="5"/>
  <c r="AL955" i="5"/>
  <c r="AL956" i="5"/>
  <c r="AL957" i="5"/>
  <c r="AL958" i="5"/>
  <c r="AL959" i="5"/>
  <c r="AL960" i="5"/>
  <c r="AL961" i="5"/>
  <c r="AL962" i="5"/>
  <c r="AL963" i="5"/>
  <c r="AL964" i="5"/>
  <c r="AL965" i="5"/>
  <c r="AL966" i="5"/>
  <c r="AL967" i="5"/>
  <c r="AL968" i="5"/>
  <c r="AL969" i="5"/>
  <c r="AL970" i="5"/>
  <c r="AL971" i="5"/>
  <c r="AL972" i="5"/>
  <c r="AL973" i="5"/>
  <c r="AL974" i="5"/>
  <c r="AL975" i="5"/>
  <c r="AL976" i="5"/>
  <c r="AL977" i="5"/>
  <c r="AL978" i="5"/>
  <c r="AL979" i="5"/>
  <c r="AL980" i="5"/>
  <c r="AL981" i="5"/>
  <c r="AL982" i="5"/>
  <c r="AL983" i="5"/>
  <c r="AL984" i="5"/>
  <c r="AL985" i="5"/>
  <c r="AL986" i="5"/>
  <c r="AL987" i="5"/>
  <c r="AL988" i="5"/>
  <c r="AL989" i="5"/>
  <c r="AL990" i="5"/>
  <c r="AL991" i="5"/>
  <c r="AL992" i="5"/>
  <c r="AL993" i="5"/>
  <c r="AL994" i="5"/>
  <c r="AL995" i="5"/>
  <c r="AL996" i="5"/>
  <c r="AL997" i="5"/>
  <c r="AL998" i="5"/>
  <c r="AL999" i="5"/>
  <c r="AL1000" i="5"/>
  <c r="AL1001" i="5"/>
  <c r="AL1002" i="5"/>
  <c r="AL1003" i="5"/>
  <c r="AL1004" i="5"/>
  <c r="AL1005" i="5"/>
  <c r="AL1006" i="5"/>
  <c r="AL1007" i="5"/>
  <c r="AL1008" i="5"/>
  <c r="AL1009" i="5"/>
  <c r="AL1010" i="5"/>
  <c r="AL1011" i="5"/>
  <c r="AL1012" i="5"/>
  <c r="AL1013" i="5"/>
  <c r="AL1014" i="5"/>
  <c r="AL1015" i="5"/>
  <c r="AL1016" i="5"/>
  <c r="AL1017" i="5"/>
  <c r="AL1018" i="5"/>
  <c r="AL1019" i="5"/>
  <c r="AL1020" i="5"/>
  <c r="AL1021" i="5"/>
  <c r="AL1022" i="5"/>
  <c r="AL1023" i="5"/>
  <c r="AL1024" i="5"/>
  <c r="AL1025" i="5"/>
  <c r="AL1026" i="5"/>
  <c r="AL1027" i="5"/>
  <c r="AL1028" i="5"/>
  <c r="AL1029" i="5"/>
  <c r="AL1030" i="5"/>
  <c r="AL1031" i="5"/>
  <c r="AL1032" i="5"/>
  <c r="AL1033" i="5"/>
  <c r="AL1034" i="5"/>
  <c r="AL1035" i="5"/>
  <c r="AL1036" i="5"/>
  <c r="AL1037" i="5"/>
  <c r="AL1038" i="5"/>
  <c r="AL1039" i="5"/>
  <c r="AL1040" i="5"/>
  <c r="AL1041" i="5"/>
  <c r="AL1042" i="5"/>
  <c r="AL1043" i="5"/>
  <c r="AL1044" i="5"/>
  <c r="AL1045" i="5"/>
  <c r="AL1046" i="5"/>
  <c r="AL1047" i="5"/>
  <c r="AL1048" i="5"/>
  <c r="AL1049" i="5"/>
  <c r="AL1050" i="5"/>
  <c r="AL1051" i="5"/>
  <c r="AL1052" i="5"/>
  <c r="AL1053" i="5"/>
  <c r="AL1054" i="5"/>
  <c r="AL1055" i="5"/>
  <c r="AL1056" i="5"/>
  <c r="AL1057" i="5"/>
  <c r="AL1058" i="5"/>
  <c r="AL1059" i="5"/>
  <c r="AL1060" i="5"/>
  <c r="AL1061" i="5"/>
  <c r="AL1062" i="5"/>
  <c r="AL1063" i="5"/>
  <c r="AL1064" i="5"/>
  <c r="AL1065" i="5"/>
  <c r="AL1066" i="5"/>
  <c r="AL1067" i="5"/>
  <c r="AL1068" i="5"/>
  <c r="AL1069" i="5"/>
  <c r="AL1070" i="5"/>
  <c r="AL1071" i="5"/>
  <c r="AL1072" i="5"/>
  <c r="AL1073" i="5"/>
  <c r="AL1074" i="5"/>
  <c r="AL1075" i="5"/>
  <c r="AL1076" i="5"/>
  <c r="AL1077" i="5"/>
  <c r="AL1078" i="5"/>
  <c r="AL1079" i="5"/>
  <c r="AL1080" i="5"/>
  <c r="AL1081" i="5"/>
  <c r="AL1082" i="5"/>
  <c r="AL1083" i="5"/>
  <c r="AL1084" i="5"/>
  <c r="AL1085" i="5"/>
  <c r="AL1086" i="5"/>
  <c r="AL1087" i="5"/>
  <c r="AL1088" i="5"/>
  <c r="AL1089" i="5"/>
  <c r="AL1090" i="5"/>
  <c r="AL1091" i="5"/>
  <c r="AL1092" i="5"/>
  <c r="AL1093" i="5"/>
  <c r="AL1094" i="5"/>
  <c r="AL1095" i="5"/>
  <c r="AL1096" i="5"/>
  <c r="AL1097" i="5"/>
  <c r="AL1098" i="5"/>
  <c r="AL1099" i="5"/>
  <c r="AL1100" i="5"/>
  <c r="AL1101" i="5"/>
  <c r="AL1102" i="5"/>
  <c r="AL1103" i="5"/>
  <c r="AL1104" i="5"/>
  <c r="AL1105" i="5"/>
  <c r="AL1106" i="5"/>
  <c r="AL1107" i="5"/>
  <c r="AL1108" i="5"/>
  <c r="AL1109" i="5"/>
  <c r="AL1110" i="5"/>
  <c r="AL1111" i="5"/>
  <c r="AL1112" i="5"/>
  <c r="AL1113" i="5"/>
  <c r="AL1114" i="5"/>
  <c r="AL1115" i="5"/>
  <c r="AL1116" i="5"/>
  <c r="AL1117" i="5"/>
  <c r="AL1118" i="5"/>
  <c r="AL1119" i="5"/>
  <c r="AL1120" i="5"/>
  <c r="AL1121" i="5"/>
  <c r="AL1122" i="5"/>
  <c r="AL1123" i="5"/>
  <c r="AL1124" i="5"/>
  <c r="AL1125" i="5"/>
  <c r="AL1126" i="5"/>
  <c r="AL1127" i="5"/>
  <c r="AL1128" i="5"/>
  <c r="AL1129" i="5"/>
  <c r="AL1130" i="5"/>
  <c r="AL1131" i="5"/>
  <c r="AL1132" i="5"/>
  <c r="AL1133" i="5"/>
  <c r="AL1134" i="5"/>
  <c r="AL1135" i="5"/>
  <c r="AL1136" i="5"/>
  <c r="AL1137" i="5"/>
  <c r="AL1138" i="5"/>
  <c r="AL1139" i="5"/>
  <c r="AL1140" i="5"/>
  <c r="AL1141" i="5"/>
  <c r="AL1142" i="5"/>
  <c r="AL1143" i="5"/>
  <c r="AL1144" i="5"/>
  <c r="AL1145" i="5"/>
  <c r="AL1146" i="5"/>
  <c r="AL1147" i="5"/>
  <c r="AL1148" i="5"/>
  <c r="AL1149" i="5"/>
  <c r="AL1150" i="5"/>
  <c r="AL1151" i="5"/>
  <c r="AL1152" i="5"/>
  <c r="AL1153" i="5"/>
  <c r="AL1154" i="5"/>
  <c r="AL1155" i="5"/>
  <c r="AL1156" i="5"/>
  <c r="AL1157" i="5"/>
  <c r="AL1158" i="5"/>
  <c r="AL1159" i="5"/>
  <c r="AL1160" i="5"/>
  <c r="AL1161" i="5"/>
  <c r="AL1162" i="5"/>
  <c r="AL1163" i="5"/>
  <c r="AL1164" i="5"/>
  <c r="AL1165" i="5"/>
  <c r="AL1166" i="5"/>
  <c r="AL1167" i="5"/>
  <c r="AL1168" i="5"/>
  <c r="AL1169" i="5"/>
  <c r="AL1170" i="5"/>
  <c r="AL1171" i="5"/>
  <c r="AL1172" i="5"/>
  <c r="AL1173" i="5"/>
  <c r="AL1174" i="5"/>
  <c r="AL1175" i="5"/>
  <c r="AL1176" i="5"/>
  <c r="AL1177" i="5"/>
  <c r="AL1178" i="5"/>
  <c r="AL1179" i="5"/>
  <c r="AL1180" i="5"/>
  <c r="AL1181" i="5"/>
  <c r="AL1182" i="5"/>
  <c r="AL1183" i="5"/>
  <c r="AL1184" i="5"/>
  <c r="AL1185" i="5"/>
  <c r="AL1186" i="5"/>
  <c r="AL1187" i="5"/>
  <c r="AL1188" i="5"/>
  <c r="AL1189" i="5"/>
  <c r="AL1190" i="5"/>
  <c r="AL1191" i="5"/>
  <c r="AL1192" i="5"/>
  <c r="AL1193" i="5"/>
  <c r="AL1194" i="5"/>
  <c r="AL1195" i="5"/>
  <c r="AL1196" i="5"/>
  <c r="AL1197" i="5"/>
  <c r="AL1198" i="5"/>
  <c r="AL1199" i="5"/>
  <c r="AL1200" i="5"/>
  <c r="AL1201" i="5"/>
  <c r="AL1202" i="5"/>
  <c r="AL1203" i="5"/>
  <c r="AL1204" i="5"/>
  <c r="AL1205" i="5"/>
  <c r="AL1206" i="5"/>
  <c r="AL1207" i="5"/>
  <c r="AL1208" i="5"/>
  <c r="AL1209" i="5"/>
  <c r="AL1210" i="5"/>
  <c r="AL1211" i="5"/>
  <c r="AL1212" i="5"/>
  <c r="AL1213" i="5"/>
  <c r="AL1214" i="5"/>
  <c r="AL1215" i="5"/>
  <c r="AL1216" i="5"/>
  <c r="AL1217" i="5"/>
  <c r="AL1218" i="5"/>
  <c r="AL1219" i="5"/>
  <c r="AL1220" i="5"/>
  <c r="AL1221" i="5"/>
  <c r="AL1222" i="5"/>
  <c r="AL1223" i="5"/>
  <c r="AL1224" i="5"/>
  <c r="AL1225" i="5"/>
  <c r="AL1226" i="5"/>
  <c r="AL1227" i="5"/>
  <c r="AL1228" i="5"/>
  <c r="AL1229" i="5"/>
  <c r="AL1230" i="5"/>
  <c r="AL1231" i="5"/>
  <c r="AL1232" i="5"/>
  <c r="AL1233" i="5"/>
  <c r="AL1234" i="5"/>
  <c r="AL1235" i="5"/>
  <c r="AL1236" i="5"/>
  <c r="AL1237" i="5"/>
  <c r="AL1238" i="5"/>
  <c r="AL1239" i="5"/>
  <c r="AL1240" i="5"/>
  <c r="AL1241" i="5"/>
  <c r="AL1242" i="5"/>
  <c r="AL1243" i="5"/>
  <c r="AL1244" i="5"/>
  <c r="AL1245" i="5"/>
  <c r="AL1246" i="5"/>
  <c r="AL1247" i="5"/>
  <c r="AL1248" i="5"/>
  <c r="AL1249" i="5"/>
  <c r="AL1250" i="5"/>
  <c r="AL1251" i="5"/>
  <c r="AL1252" i="5"/>
  <c r="AL1253" i="5"/>
  <c r="AL1254" i="5"/>
  <c r="AL1255" i="5"/>
  <c r="AL1256" i="5"/>
  <c r="AL1257" i="5"/>
  <c r="AL1258" i="5"/>
  <c r="AL1259" i="5"/>
  <c r="AL1260" i="5"/>
  <c r="AL1261" i="5"/>
  <c r="AL1262" i="5"/>
  <c r="AL1263" i="5"/>
  <c r="AL1264" i="5"/>
  <c r="AL1265" i="5"/>
  <c r="AL1266" i="5"/>
  <c r="AL1267" i="5"/>
  <c r="AL1268" i="5"/>
  <c r="AL1269" i="5"/>
  <c r="AL1270" i="5"/>
  <c r="AL1271" i="5"/>
  <c r="AL1272" i="5"/>
  <c r="AL1273" i="5"/>
  <c r="AL1274" i="5"/>
  <c r="AL1275" i="5"/>
  <c r="AL1276" i="5"/>
  <c r="AL1277" i="5"/>
  <c r="AL1278" i="5"/>
  <c r="AL1279" i="5"/>
  <c r="AL1280" i="5"/>
  <c r="AL1281" i="5"/>
  <c r="AL1282" i="5"/>
  <c r="AL1283" i="5"/>
  <c r="AL1284" i="5"/>
  <c r="AL1285" i="5"/>
  <c r="AL1286" i="5"/>
  <c r="AL1287" i="5"/>
  <c r="AL1288" i="5"/>
  <c r="AL1289" i="5"/>
  <c r="AL1290" i="5"/>
  <c r="AL1291" i="5"/>
  <c r="AL1292" i="5"/>
  <c r="AL1293" i="5"/>
  <c r="AL1294" i="5"/>
  <c r="AL1295" i="5"/>
  <c r="AL1296" i="5"/>
  <c r="AL1297" i="5"/>
  <c r="AL1298" i="5"/>
  <c r="AL1299" i="5"/>
  <c r="AL1300" i="5"/>
  <c r="AL1301" i="5"/>
  <c r="AL1302" i="5"/>
  <c r="AL1303" i="5"/>
  <c r="AL1304" i="5"/>
  <c r="AL1305" i="5"/>
  <c r="AL1306" i="5"/>
  <c r="AL1307" i="5"/>
  <c r="AL1308" i="5"/>
  <c r="AL1309" i="5"/>
  <c r="AL1310" i="5"/>
  <c r="AL1311" i="5"/>
  <c r="AL1312" i="5"/>
  <c r="AL1313" i="5"/>
  <c r="AL1314" i="5"/>
  <c r="AL1315" i="5"/>
  <c r="AL1316" i="5"/>
  <c r="AL1317" i="5"/>
  <c r="AL1318" i="5"/>
  <c r="AL1319" i="5"/>
  <c r="AL1320" i="5"/>
  <c r="AL1321" i="5"/>
  <c r="AL1322" i="5"/>
  <c r="AL1323" i="5"/>
  <c r="AL1324" i="5"/>
  <c r="AL1325" i="5"/>
  <c r="AL1326" i="5"/>
  <c r="AL1327" i="5"/>
  <c r="AL1328" i="5"/>
  <c r="AL1329" i="5"/>
  <c r="AL1330" i="5"/>
  <c r="AL1331" i="5"/>
  <c r="AL1332" i="5"/>
  <c r="AL1333" i="5"/>
  <c r="AL1334" i="5"/>
  <c r="AL1335" i="5"/>
  <c r="AL1336" i="5"/>
  <c r="AL1337" i="5"/>
  <c r="AL1338" i="5"/>
  <c r="AL1339" i="5"/>
  <c r="AL1340" i="5"/>
  <c r="AL1341" i="5"/>
  <c r="AL1342" i="5"/>
  <c r="AL1343" i="5"/>
  <c r="AL1344" i="5"/>
  <c r="AL1345" i="5"/>
  <c r="AL1346" i="5"/>
  <c r="AL1347" i="5"/>
  <c r="AL1348" i="5"/>
  <c r="AL1349" i="5"/>
  <c r="AL1350" i="5"/>
  <c r="AL1351" i="5"/>
  <c r="AL1352" i="5"/>
  <c r="AL1353" i="5"/>
  <c r="AL1354" i="5"/>
  <c r="AL1355" i="5"/>
  <c r="AL1356" i="5"/>
  <c r="AL1357" i="5"/>
  <c r="AL1358" i="5"/>
  <c r="AL1359" i="5"/>
  <c r="AL1360" i="5"/>
  <c r="AL1361" i="5"/>
  <c r="AL1362" i="5"/>
  <c r="AL1363" i="5"/>
  <c r="AL1364" i="5"/>
  <c r="AL1365" i="5"/>
  <c r="AL1366" i="5"/>
  <c r="AL1367" i="5"/>
  <c r="AL1368" i="5"/>
  <c r="AL1369" i="5"/>
  <c r="AL1370" i="5"/>
  <c r="AL1371" i="5"/>
  <c r="AL1372" i="5"/>
  <c r="AL1373" i="5"/>
  <c r="AL1374" i="5"/>
  <c r="AL1375" i="5"/>
  <c r="AL1376" i="5"/>
  <c r="AL1377" i="5"/>
  <c r="AL1378" i="5"/>
  <c r="AL1379" i="5"/>
  <c r="AL1380" i="5"/>
  <c r="AL1381" i="5"/>
  <c r="AL1382" i="5"/>
  <c r="AL1383" i="5"/>
  <c r="AL1384" i="5"/>
  <c r="AL1385" i="5"/>
  <c r="AL1386" i="5"/>
  <c r="AL1387" i="5"/>
  <c r="AL1388" i="5"/>
  <c r="AL1389" i="5"/>
  <c r="AL1390" i="5"/>
  <c r="AL1391" i="5"/>
  <c r="AL1392" i="5"/>
  <c r="AL1393" i="5"/>
  <c r="AL1394" i="5"/>
  <c r="AL1395" i="5"/>
  <c r="AL1396" i="5"/>
  <c r="AL1397" i="5"/>
  <c r="AL1398" i="5"/>
  <c r="AL1399" i="5"/>
  <c r="AL1400" i="5"/>
  <c r="AL1401" i="5"/>
  <c r="AL1402" i="5"/>
  <c r="AL1403" i="5"/>
  <c r="AL1404" i="5"/>
  <c r="AL1405" i="5"/>
  <c r="AL1406" i="5"/>
  <c r="AL1407" i="5"/>
  <c r="AL1408" i="5"/>
  <c r="AL1409" i="5"/>
  <c r="AL1410" i="5"/>
  <c r="AL1411" i="5"/>
  <c r="AL1412" i="5"/>
  <c r="AL1413" i="5"/>
  <c r="AL1414" i="5"/>
  <c r="AL1415" i="5"/>
  <c r="AL1416" i="5"/>
  <c r="AL1417" i="5"/>
  <c r="AL1418" i="5"/>
  <c r="AL1419" i="5"/>
  <c r="AL1420" i="5"/>
  <c r="AL1421" i="5"/>
  <c r="AL1422" i="5"/>
  <c r="AL1423" i="5"/>
  <c r="AL1424" i="5"/>
  <c r="AL1425" i="5"/>
  <c r="AL1426" i="5"/>
  <c r="AL1427" i="5"/>
  <c r="AL1428" i="5"/>
  <c r="AL1429" i="5"/>
  <c r="AL1430" i="5"/>
  <c r="AL1431" i="5"/>
  <c r="AL1432" i="5"/>
  <c r="AL1433" i="5"/>
  <c r="AL1434" i="5"/>
  <c r="AL1435" i="5"/>
  <c r="AL1436" i="5"/>
  <c r="AL1437" i="5"/>
  <c r="AL1438" i="5"/>
  <c r="AL1439" i="5"/>
  <c r="AL1440" i="5"/>
  <c r="AL1441" i="5"/>
  <c r="AL1442" i="5"/>
  <c r="AL1443" i="5"/>
  <c r="AL1444" i="5"/>
  <c r="AL1445" i="5"/>
  <c r="AL1446" i="5"/>
  <c r="AL1447" i="5"/>
  <c r="AL1448" i="5"/>
  <c r="AL1449" i="5"/>
  <c r="AL1450" i="5"/>
  <c r="AL1451" i="5"/>
  <c r="AL1452" i="5"/>
  <c r="AL1453" i="5"/>
  <c r="AL1454" i="5"/>
  <c r="AL1455" i="5"/>
  <c r="AL1456" i="5"/>
  <c r="AL1457" i="5"/>
  <c r="AL1458" i="5"/>
  <c r="AL1459" i="5"/>
  <c r="AL1460" i="5"/>
  <c r="AL1461" i="5"/>
  <c r="AL1462" i="5"/>
  <c r="AL1463" i="5"/>
  <c r="AL1464" i="5"/>
  <c r="AL1465" i="5"/>
  <c r="AL1466" i="5"/>
  <c r="AL1467" i="5"/>
  <c r="AL1468" i="5"/>
  <c r="AL1469" i="5"/>
  <c r="AL1470" i="5"/>
  <c r="AL1471" i="5"/>
  <c r="AL1472" i="5"/>
  <c r="AL1473" i="5"/>
  <c r="AL1474" i="5"/>
  <c r="AL1475" i="5"/>
  <c r="AL1476" i="5"/>
  <c r="AL1477" i="5"/>
  <c r="AL1478" i="5"/>
  <c r="AL1479" i="5"/>
  <c r="AL1480" i="5"/>
  <c r="AL1481" i="5"/>
  <c r="AL1482" i="5"/>
  <c r="AL1483" i="5"/>
  <c r="AL1484" i="5"/>
  <c r="AL1485" i="5"/>
  <c r="AL1486" i="5"/>
  <c r="AL1487" i="5"/>
  <c r="AL1488" i="5"/>
  <c r="AL1489" i="5"/>
  <c r="AL1490" i="5"/>
  <c r="AL1491" i="5"/>
  <c r="AL1492" i="5"/>
  <c r="AL1493" i="5"/>
  <c r="AL1494" i="5"/>
  <c r="AL1495" i="5"/>
  <c r="AL1496" i="5"/>
  <c r="AL1497" i="5"/>
  <c r="AL1498" i="5"/>
  <c r="AL1499" i="5"/>
  <c r="AL1500" i="5"/>
  <c r="AL1501" i="5"/>
  <c r="AL1502" i="5"/>
  <c r="AL1503" i="5"/>
  <c r="AL1504" i="5"/>
  <c r="AL1505" i="5"/>
  <c r="AL5" i="5"/>
  <c r="AF14" i="7" l="1"/>
  <c r="AF15" i="7"/>
  <c r="AF16" i="7"/>
  <c r="AF17" i="7"/>
  <c r="AF18" i="7"/>
  <c r="AF19" i="7"/>
  <c r="AF20" i="7"/>
  <c r="AF21" i="7"/>
  <c r="AF22" i="7"/>
  <c r="AF23" i="7"/>
  <c r="AF24" i="7"/>
  <c r="AF25" i="7"/>
  <c r="AF26" i="7"/>
  <c r="AF27" i="7"/>
  <c r="AF28" i="7"/>
  <c r="AF29" i="7"/>
  <c r="AF30" i="7"/>
  <c r="AF31" i="7"/>
  <c r="AF32" i="7"/>
  <c r="AF33" i="7"/>
  <c r="AF34" i="7"/>
  <c r="AF35" i="7"/>
  <c r="AF36" i="7"/>
  <c r="AF37" i="7"/>
  <c r="AF38" i="7"/>
  <c r="AF39" i="7"/>
  <c r="AF40" i="7"/>
  <c r="AF41" i="7"/>
  <c r="AF42" i="7"/>
  <c r="AF43" i="7"/>
  <c r="AF44" i="7"/>
  <c r="AF45" i="7"/>
  <c r="AF46" i="7"/>
  <c r="AF47" i="7"/>
  <c r="AF48" i="7"/>
  <c r="AF49" i="7"/>
  <c r="AF50" i="7"/>
  <c r="AF51" i="7"/>
  <c r="AF52" i="7"/>
  <c r="AF53" i="7"/>
  <c r="AF54" i="7"/>
  <c r="AF55" i="7"/>
  <c r="AF56" i="7"/>
  <c r="AF57" i="7"/>
  <c r="AF58" i="7"/>
  <c r="AF59" i="7"/>
  <c r="AF60" i="7"/>
  <c r="AF61" i="7"/>
  <c r="AF62" i="7"/>
  <c r="AF63" i="7"/>
  <c r="AF64" i="7"/>
  <c r="AF65" i="7"/>
  <c r="AF66" i="7"/>
  <c r="AF67" i="7"/>
  <c r="AF68" i="7"/>
  <c r="AF69" i="7"/>
  <c r="AF70" i="7"/>
  <c r="AF71" i="7"/>
  <c r="AF72" i="7"/>
  <c r="AF73" i="7"/>
  <c r="AF74" i="7"/>
  <c r="AF75" i="7"/>
  <c r="AF76" i="7"/>
  <c r="AF77" i="7"/>
  <c r="AF78" i="7"/>
  <c r="AF79" i="7"/>
  <c r="AF80" i="7"/>
  <c r="AF81" i="7"/>
  <c r="AF82" i="7"/>
  <c r="AF83" i="7"/>
  <c r="AF84" i="7"/>
  <c r="AF85" i="7"/>
  <c r="AF86" i="7"/>
  <c r="AF87" i="7"/>
  <c r="AF88" i="7"/>
  <c r="AF89" i="7"/>
  <c r="AF90" i="7"/>
  <c r="AF91" i="7"/>
  <c r="AF92" i="7"/>
  <c r="AF93" i="7"/>
  <c r="AF94" i="7"/>
  <c r="AF95" i="7"/>
  <c r="AF96" i="7"/>
  <c r="AF97" i="7"/>
  <c r="AF98" i="7"/>
  <c r="AF99" i="7"/>
  <c r="AF100" i="7"/>
  <c r="AF101" i="7"/>
  <c r="AF102" i="7"/>
  <c r="AF103" i="7"/>
  <c r="AF104" i="7"/>
  <c r="AF105" i="7"/>
  <c r="AF106" i="7"/>
  <c r="AF107" i="7"/>
  <c r="AF108" i="7"/>
  <c r="AF109" i="7"/>
  <c r="AF110" i="7"/>
  <c r="AF111" i="7"/>
  <c r="AF112" i="7"/>
  <c r="AF113" i="7"/>
  <c r="AF114" i="7"/>
  <c r="AF115" i="7"/>
  <c r="AF116" i="7"/>
  <c r="AF117" i="7"/>
  <c r="AF118" i="7"/>
  <c r="AF119" i="7"/>
  <c r="AF120" i="7"/>
  <c r="AF121" i="7"/>
  <c r="AF122" i="7"/>
  <c r="AF123" i="7"/>
  <c r="AF124" i="7"/>
  <c r="AF125" i="7"/>
  <c r="AF126" i="7"/>
  <c r="AF127" i="7"/>
  <c r="AF128" i="7"/>
  <c r="AF129" i="7"/>
  <c r="AF130" i="7"/>
  <c r="AF131" i="7"/>
  <c r="AF132" i="7"/>
  <c r="AF133" i="7"/>
  <c r="AF134" i="7"/>
  <c r="AF135" i="7"/>
  <c r="AF136" i="7"/>
  <c r="AF137" i="7"/>
  <c r="AF138" i="7"/>
  <c r="AF139" i="7"/>
  <c r="AF140" i="7"/>
  <c r="AF141" i="7"/>
  <c r="AF142" i="7"/>
  <c r="AF143" i="7"/>
  <c r="AF144" i="7"/>
  <c r="AF145" i="7"/>
  <c r="AF146" i="7"/>
  <c r="AF147" i="7"/>
  <c r="AF148" i="7"/>
  <c r="AF149" i="7"/>
  <c r="AF150" i="7"/>
  <c r="AF151" i="7"/>
  <c r="AF152" i="7"/>
  <c r="AF153" i="7"/>
  <c r="AF154" i="7"/>
  <c r="AF155" i="7"/>
  <c r="AF156" i="7"/>
  <c r="AF157" i="7"/>
  <c r="AF158" i="7"/>
  <c r="AF159" i="7"/>
  <c r="AF160" i="7"/>
  <c r="AF161" i="7"/>
  <c r="AF162" i="7"/>
  <c r="AF163" i="7"/>
  <c r="AF164" i="7"/>
  <c r="AF165" i="7"/>
  <c r="AF166" i="7"/>
  <c r="AF167" i="7"/>
  <c r="AF168" i="7"/>
  <c r="AF169" i="7"/>
  <c r="AF170" i="7"/>
  <c r="AF171" i="7"/>
  <c r="AF172" i="7"/>
  <c r="AF173" i="7"/>
  <c r="AF174" i="7"/>
  <c r="AF175" i="7"/>
  <c r="AF176" i="7"/>
  <c r="AF177" i="7"/>
  <c r="AF178" i="7"/>
  <c r="AF179" i="7"/>
  <c r="AF180" i="7"/>
  <c r="AF181" i="7"/>
  <c r="AF182" i="7"/>
  <c r="AF183" i="7"/>
  <c r="AF184" i="7"/>
  <c r="AF185" i="7"/>
  <c r="AF186" i="7"/>
  <c r="AF187" i="7"/>
  <c r="AF188" i="7"/>
  <c r="AF189" i="7"/>
  <c r="AF190" i="7"/>
  <c r="AF191" i="7"/>
  <c r="AF192" i="7"/>
  <c r="AF193" i="7"/>
  <c r="AF194" i="7"/>
  <c r="AF195" i="7"/>
  <c r="AF196" i="7"/>
  <c r="AF197" i="7"/>
  <c r="AF198" i="7"/>
  <c r="AF199" i="7"/>
  <c r="AF200" i="7"/>
  <c r="AF201" i="7"/>
  <c r="AF202" i="7"/>
  <c r="AF203" i="7"/>
  <c r="AF204" i="7"/>
  <c r="AF205" i="7"/>
  <c r="AF206" i="7"/>
  <c r="AF207" i="7"/>
  <c r="AF208" i="7"/>
  <c r="AF209" i="7"/>
  <c r="AF210" i="7"/>
  <c r="AF211" i="7"/>
  <c r="AF212" i="7"/>
  <c r="AF213" i="7"/>
  <c r="AF214" i="7"/>
  <c r="AF215" i="7"/>
  <c r="AF216" i="7"/>
  <c r="AF217" i="7"/>
  <c r="AF218" i="7"/>
  <c r="AF219" i="7"/>
  <c r="AF220" i="7"/>
  <c r="AF221" i="7"/>
  <c r="AF222" i="7"/>
  <c r="AF223" i="7"/>
  <c r="AF224" i="7"/>
  <c r="AF225" i="7"/>
  <c r="AF226" i="7"/>
  <c r="AF227" i="7"/>
  <c r="AF228" i="7"/>
  <c r="AF229" i="7"/>
  <c r="AF230" i="7"/>
  <c r="AF231" i="7"/>
  <c r="AF232" i="7"/>
  <c r="AF233" i="7"/>
  <c r="AF234" i="7"/>
  <c r="AF235" i="7"/>
  <c r="AF236" i="7"/>
  <c r="AF237" i="7"/>
  <c r="AF238" i="7"/>
  <c r="AF239" i="7"/>
  <c r="AF240" i="7"/>
  <c r="AF241" i="7"/>
  <c r="AF242" i="7"/>
  <c r="AF243" i="7"/>
  <c r="AF244" i="7"/>
  <c r="AF245" i="7"/>
  <c r="AF246" i="7"/>
  <c r="AF247" i="7"/>
  <c r="AF248" i="7"/>
  <c r="AF249" i="7"/>
  <c r="AF250" i="7"/>
  <c r="AF251" i="7"/>
  <c r="AF252" i="7"/>
  <c r="AF253" i="7"/>
  <c r="AF254" i="7"/>
  <c r="AF255" i="7"/>
  <c r="AF256" i="7"/>
  <c r="AF257" i="7"/>
  <c r="AF258" i="7"/>
  <c r="AF259" i="7"/>
  <c r="AF260" i="7"/>
  <c r="AF261" i="7"/>
  <c r="AF262" i="7"/>
  <c r="AF263" i="7"/>
  <c r="AF264" i="7"/>
  <c r="AF265" i="7"/>
  <c r="AF266" i="7"/>
  <c r="AF267" i="7"/>
  <c r="AF268" i="7"/>
  <c r="AF269" i="7"/>
  <c r="AF270" i="7"/>
  <c r="AF271" i="7"/>
  <c r="AF272" i="7"/>
  <c r="AF273" i="7"/>
  <c r="AF274" i="7"/>
  <c r="AF275" i="7"/>
  <c r="AF276" i="7"/>
  <c r="AF277" i="7"/>
  <c r="AF278" i="7"/>
  <c r="AF279" i="7"/>
  <c r="AF280" i="7"/>
  <c r="AF281" i="7"/>
  <c r="AF282" i="7"/>
  <c r="AF283" i="7"/>
  <c r="AF284" i="7"/>
  <c r="AF285" i="7"/>
  <c r="AF286" i="7"/>
  <c r="AF287" i="7"/>
  <c r="AF288" i="7"/>
  <c r="AF289" i="7"/>
  <c r="AF290" i="7"/>
  <c r="AF291" i="7"/>
  <c r="AF292" i="7"/>
  <c r="AF293" i="7"/>
  <c r="AF294" i="7"/>
  <c r="AF295" i="7"/>
  <c r="AF296" i="7"/>
  <c r="AF297" i="7"/>
  <c r="AF298" i="7"/>
  <c r="AF299" i="7"/>
  <c r="AF300" i="7"/>
  <c r="AF301" i="7"/>
  <c r="AF302" i="7"/>
  <c r="AF303" i="7"/>
  <c r="AF304" i="7"/>
  <c r="AF305" i="7"/>
  <c r="AF306" i="7"/>
  <c r="AF307" i="7"/>
  <c r="AF308" i="7"/>
  <c r="AF309" i="7"/>
  <c r="AF310" i="7"/>
  <c r="AF311" i="7"/>
  <c r="AF312" i="7"/>
  <c r="AF313" i="7"/>
  <c r="AF314" i="7"/>
  <c r="AF315" i="7"/>
  <c r="AF316" i="7"/>
  <c r="AF317" i="7"/>
  <c r="AF318" i="7"/>
  <c r="AF319" i="7"/>
  <c r="AF320" i="7"/>
  <c r="AF321" i="7"/>
  <c r="AF322" i="7"/>
  <c r="AF323" i="7"/>
  <c r="AF324" i="7"/>
  <c r="AF325" i="7"/>
  <c r="AF326" i="7"/>
  <c r="AF327" i="7"/>
  <c r="AF328" i="7"/>
  <c r="AF329" i="7"/>
  <c r="AF330" i="7"/>
  <c r="AF331" i="7"/>
  <c r="AF332" i="7"/>
  <c r="AF333" i="7"/>
  <c r="AF334" i="7"/>
  <c r="AF335" i="7"/>
  <c r="AF336" i="7"/>
  <c r="AF337" i="7"/>
  <c r="AF338" i="7"/>
  <c r="AF339" i="7"/>
  <c r="AF340" i="7"/>
  <c r="AF341" i="7"/>
  <c r="AF342" i="7"/>
  <c r="AF343" i="7"/>
  <c r="AF344" i="7"/>
  <c r="AF345" i="7"/>
  <c r="AF346" i="7"/>
  <c r="AF347" i="7"/>
  <c r="AF348" i="7"/>
  <c r="AF349" i="7"/>
  <c r="AF350" i="7"/>
  <c r="AF351" i="7"/>
  <c r="AF352" i="7"/>
  <c r="AF353" i="7"/>
  <c r="AF354" i="7"/>
  <c r="AF355" i="7"/>
  <c r="AF356" i="7"/>
  <c r="AF357" i="7"/>
  <c r="AF358" i="7"/>
  <c r="AF359" i="7"/>
  <c r="AF360" i="7"/>
  <c r="AF361" i="7"/>
  <c r="AF362" i="7"/>
  <c r="AF363" i="7"/>
  <c r="AF364" i="7"/>
  <c r="AF365" i="7"/>
  <c r="AF366" i="7"/>
  <c r="AF367" i="7"/>
  <c r="AF368" i="7"/>
  <c r="AF369" i="7"/>
  <c r="AF370" i="7"/>
  <c r="AF371" i="7"/>
  <c r="AF372" i="7"/>
  <c r="AF373" i="7"/>
  <c r="AF374" i="7"/>
  <c r="AF375" i="7"/>
  <c r="AF376" i="7"/>
  <c r="AF377" i="7"/>
  <c r="AF378" i="7"/>
  <c r="AF379" i="7"/>
  <c r="AF380" i="7"/>
  <c r="AF381" i="7"/>
  <c r="AF382" i="7"/>
  <c r="AF383" i="7"/>
  <c r="AF384" i="7"/>
  <c r="AF385" i="7"/>
  <c r="AF386" i="7"/>
  <c r="AF387" i="7"/>
  <c r="AF388" i="7"/>
  <c r="AF389" i="7"/>
  <c r="AF390" i="7"/>
  <c r="AF391" i="7"/>
  <c r="AF392" i="7"/>
  <c r="AF393" i="7"/>
  <c r="AF394" i="7"/>
  <c r="AF395" i="7"/>
  <c r="AF396" i="7"/>
  <c r="AF397" i="7"/>
  <c r="AF398" i="7"/>
  <c r="AF399" i="7"/>
  <c r="AF400" i="7"/>
  <c r="AF401" i="7"/>
  <c r="AF402" i="7"/>
  <c r="AF403" i="7"/>
  <c r="AF404" i="7"/>
  <c r="AF405" i="7"/>
  <c r="AF406" i="7"/>
  <c r="AF407" i="7"/>
  <c r="AF408" i="7"/>
  <c r="AF409" i="7"/>
  <c r="AF410" i="7"/>
  <c r="AF411" i="7"/>
  <c r="AF412" i="7"/>
  <c r="AF413" i="7"/>
  <c r="AF414" i="7"/>
  <c r="AF415" i="7"/>
  <c r="AF416" i="7"/>
  <c r="AF417" i="7"/>
  <c r="AF418" i="7"/>
  <c r="AF419" i="7"/>
  <c r="AF420" i="7"/>
  <c r="AF421" i="7"/>
  <c r="AF422" i="7"/>
  <c r="AF423" i="7"/>
  <c r="AF424" i="7"/>
  <c r="AF425" i="7"/>
  <c r="AF426" i="7"/>
  <c r="AF427" i="7"/>
  <c r="AF428" i="7"/>
  <c r="AF429" i="7"/>
  <c r="AF430" i="7"/>
  <c r="AF431" i="7"/>
  <c r="AF432" i="7"/>
  <c r="AF433" i="7"/>
  <c r="AF434" i="7"/>
  <c r="AF435" i="7"/>
  <c r="AF436" i="7"/>
  <c r="AF437" i="7"/>
  <c r="AF438" i="7"/>
  <c r="AF439" i="7"/>
  <c r="AF440" i="7"/>
  <c r="AF441" i="7"/>
  <c r="AF442" i="7"/>
  <c r="AF443" i="7"/>
  <c r="AF444" i="7"/>
  <c r="AF445" i="7"/>
  <c r="AF446" i="7"/>
  <c r="AF447" i="7"/>
  <c r="AF448" i="7"/>
  <c r="AF449" i="7"/>
  <c r="AF450" i="7"/>
  <c r="AF451" i="7"/>
  <c r="AF452" i="7"/>
  <c r="AF453" i="7"/>
  <c r="AF454" i="7"/>
  <c r="AF455" i="7"/>
  <c r="AF456" i="7"/>
  <c r="AF457" i="7"/>
  <c r="AF458" i="7"/>
  <c r="AF459" i="7"/>
  <c r="AF460" i="7"/>
  <c r="AF461" i="7"/>
  <c r="AF462" i="7"/>
  <c r="AF463" i="7"/>
  <c r="AF464" i="7"/>
  <c r="AF465" i="7"/>
  <c r="AF466" i="7"/>
  <c r="AF467" i="7"/>
  <c r="AF468" i="7"/>
  <c r="AF469" i="7"/>
  <c r="AF470" i="7"/>
  <c r="AF471" i="7"/>
  <c r="AF472" i="7"/>
  <c r="AF473" i="7"/>
  <c r="AF474" i="7"/>
  <c r="AF475" i="7"/>
  <c r="AF476" i="7"/>
  <c r="AF477" i="7"/>
  <c r="AF478" i="7"/>
  <c r="AF479" i="7"/>
  <c r="AF480" i="7"/>
  <c r="AF481" i="7"/>
  <c r="AF482" i="7"/>
  <c r="AF483" i="7"/>
  <c r="AF484" i="7"/>
  <c r="AF485" i="7"/>
  <c r="AF486" i="7"/>
  <c r="AF487" i="7"/>
  <c r="AF488" i="7"/>
  <c r="AF489" i="7"/>
  <c r="AF490" i="7"/>
  <c r="AF491" i="7"/>
  <c r="AF492" i="7"/>
  <c r="AF493" i="7"/>
  <c r="AF494" i="7"/>
  <c r="AF495" i="7"/>
  <c r="AF496" i="7"/>
  <c r="AF497" i="7"/>
  <c r="AF498" i="7"/>
  <c r="AF499" i="7"/>
  <c r="AF500" i="7"/>
  <c r="AF501" i="7"/>
  <c r="AF502" i="7"/>
  <c r="AF503" i="7"/>
  <c r="AF504" i="7"/>
  <c r="AF505" i="7"/>
  <c r="AF506" i="7"/>
  <c r="AF507" i="7"/>
  <c r="AF508" i="7"/>
  <c r="AF509" i="7"/>
  <c r="AF510" i="7"/>
  <c r="AF511" i="7"/>
  <c r="AF512" i="7"/>
  <c r="AF513" i="7"/>
  <c r="AF514" i="7"/>
  <c r="AF515" i="7"/>
  <c r="AF516" i="7"/>
  <c r="AF517" i="7"/>
  <c r="AF518" i="7"/>
  <c r="AF519" i="7"/>
  <c r="AF520" i="7"/>
  <c r="AF521" i="7"/>
  <c r="AF522" i="7"/>
  <c r="AF523" i="7"/>
  <c r="AF524" i="7"/>
  <c r="AF525" i="7"/>
  <c r="AF526" i="7"/>
  <c r="AF527" i="7"/>
  <c r="AF528" i="7"/>
  <c r="AF529" i="7"/>
  <c r="AF530" i="7"/>
  <c r="AF531" i="7"/>
  <c r="AF532" i="7"/>
  <c r="AF533" i="7"/>
  <c r="AF534" i="7"/>
  <c r="AF535" i="7"/>
  <c r="AF536" i="7"/>
  <c r="AF537" i="7"/>
  <c r="AF538" i="7"/>
  <c r="AF539" i="7"/>
  <c r="AF540" i="7"/>
  <c r="AF541" i="7"/>
  <c r="AF542" i="7"/>
  <c r="AF543" i="7"/>
  <c r="AF544" i="7"/>
  <c r="AF545" i="7"/>
  <c r="AF546" i="7"/>
  <c r="AF547" i="7"/>
  <c r="AF548" i="7"/>
  <c r="AF549" i="7"/>
  <c r="AF550" i="7"/>
  <c r="AF551" i="7"/>
  <c r="AF552" i="7"/>
  <c r="AF553" i="7"/>
  <c r="AF554" i="7"/>
  <c r="AF555" i="7"/>
  <c r="AF556" i="7"/>
  <c r="AF557" i="7"/>
  <c r="AF558" i="7"/>
  <c r="AF559" i="7"/>
  <c r="AF560" i="7"/>
  <c r="AF561" i="7"/>
  <c r="AF562" i="7"/>
  <c r="AF563" i="7"/>
  <c r="AF564" i="7"/>
  <c r="AF565" i="7"/>
  <c r="AF566" i="7"/>
  <c r="AF567" i="7"/>
  <c r="AF568" i="7"/>
  <c r="AF569" i="7"/>
  <c r="AF570" i="7"/>
  <c r="AF571" i="7"/>
  <c r="AF572" i="7"/>
  <c r="AF573" i="7"/>
  <c r="AF574" i="7"/>
  <c r="AF575" i="7"/>
  <c r="AF576" i="7"/>
  <c r="AF577" i="7"/>
  <c r="AF578" i="7"/>
  <c r="AF579" i="7"/>
  <c r="AF580" i="7"/>
  <c r="AF581" i="7"/>
  <c r="AF582" i="7"/>
  <c r="AF583" i="7"/>
  <c r="AF584" i="7"/>
  <c r="AF585" i="7"/>
  <c r="AF586" i="7"/>
  <c r="AF587" i="7"/>
  <c r="AF588" i="7"/>
  <c r="AF589" i="7"/>
  <c r="AF590" i="7"/>
  <c r="AF591" i="7"/>
  <c r="AF592" i="7"/>
  <c r="AF593" i="7"/>
  <c r="AF594" i="7"/>
  <c r="AF595" i="7"/>
  <c r="AF596" i="7"/>
  <c r="AF597" i="7"/>
  <c r="AF598" i="7"/>
  <c r="AF599" i="7"/>
  <c r="AF600" i="7"/>
  <c r="AF601" i="7"/>
  <c r="AF602" i="7"/>
  <c r="AF603" i="7"/>
  <c r="AF604" i="7"/>
  <c r="AF605" i="7"/>
  <c r="AF606" i="7"/>
  <c r="AF607" i="7"/>
  <c r="AF608" i="7"/>
  <c r="AF609" i="7"/>
  <c r="AF610" i="7"/>
  <c r="AF611" i="7"/>
  <c r="AF612" i="7"/>
  <c r="AF613" i="7"/>
  <c r="AF614" i="7"/>
  <c r="AF615" i="7"/>
  <c r="AF616" i="7"/>
  <c r="AF617" i="7"/>
  <c r="AF618" i="7"/>
  <c r="AF619" i="7"/>
  <c r="AF620" i="7"/>
  <c r="AF621" i="7"/>
  <c r="AF622" i="7"/>
  <c r="AF623" i="7"/>
  <c r="AF624" i="7"/>
  <c r="AF625" i="7"/>
  <c r="AF626" i="7"/>
  <c r="AF627" i="7"/>
  <c r="AF628" i="7"/>
  <c r="AF629" i="7"/>
  <c r="AF630" i="7"/>
  <c r="AF631" i="7"/>
  <c r="AF632" i="7"/>
  <c r="AF633" i="7"/>
  <c r="AF634" i="7"/>
  <c r="AF635" i="7"/>
  <c r="AF636" i="7"/>
  <c r="AF637" i="7"/>
  <c r="AF638" i="7"/>
  <c r="AF639" i="7"/>
  <c r="AF640" i="7"/>
  <c r="AF641" i="7"/>
  <c r="AF642" i="7"/>
  <c r="AF643" i="7"/>
  <c r="AF644" i="7"/>
  <c r="AF645" i="7"/>
  <c r="AF646" i="7"/>
  <c r="AF647" i="7"/>
  <c r="AF648" i="7"/>
  <c r="AF649" i="7"/>
  <c r="AF650" i="7"/>
  <c r="AF651" i="7"/>
  <c r="AF652" i="7"/>
  <c r="AF653" i="7"/>
  <c r="AF654" i="7"/>
  <c r="AF655" i="7"/>
  <c r="AF656" i="7"/>
  <c r="AF657" i="7"/>
  <c r="AF658" i="7"/>
  <c r="AF659" i="7"/>
  <c r="AF660" i="7"/>
  <c r="AF661" i="7"/>
  <c r="AF662" i="7"/>
  <c r="AF663" i="7"/>
  <c r="AF664" i="7"/>
  <c r="AF665" i="7"/>
  <c r="AF666" i="7"/>
  <c r="AF667" i="7"/>
  <c r="AF668" i="7"/>
  <c r="AF669" i="7"/>
  <c r="AF670" i="7"/>
  <c r="AF671" i="7"/>
  <c r="AF672" i="7"/>
  <c r="AF673" i="7"/>
  <c r="AF674" i="7"/>
  <c r="AF675" i="7"/>
  <c r="AF676" i="7"/>
  <c r="AF677" i="7"/>
  <c r="AF678" i="7"/>
  <c r="AF679" i="7"/>
  <c r="AF680" i="7"/>
  <c r="AF681" i="7"/>
  <c r="AF682" i="7"/>
  <c r="AF683" i="7"/>
  <c r="AF684" i="7"/>
  <c r="AF685" i="7"/>
  <c r="AF686" i="7"/>
  <c r="AF687" i="7"/>
  <c r="AF688" i="7"/>
  <c r="AF689" i="7"/>
  <c r="AF690" i="7"/>
  <c r="AF691" i="7"/>
  <c r="AF692" i="7"/>
  <c r="AF693" i="7"/>
  <c r="AF694" i="7"/>
  <c r="AF695" i="7"/>
  <c r="AF696" i="7"/>
  <c r="AF697" i="7"/>
  <c r="AF698" i="7"/>
  <c r="AF699" i="7"/>
  <c r="AF700" i="7"/>
  <c r="AF701" i="7"/>
  <c r="AF702" i="7"/>
  <c r="AF703" i="7"/>
  <c r="AF704" i="7"/>
  <c r="AF705" i="7"/>
  <c r="AF706" i="7"/>
  <c r="AF707" i="7"/>
  <c r="AF708" i="7"/>
  <c r="AF709" i="7"/>
  <c r="AF710" i="7"/>
  <c r="AF711" i="7"/>
  <c r="AF712" i="7"/>
  <c r="AF713" i="7"/>
  <c r="AF714" i="7"/>
  <c r="AF715" i="7"/>
  <c r="AF716" i="7"/>
  <c r="AF717" i="7"/>
  <c r="AF718" i="7"/>
  <c r="AF719" i="7"/>
  <c r="AF720" i="7"/>
  <c r="AF721" i="7"/>
  <c r="AF722" i="7"/>
  <c r="AF723" i="7"/>
  <c r="AF724" i="7"/>
  <c r="AF725" i="7"/>
  <c r="AF726" i="7"/>
  <c r="AF727" i="7"/>
  <c r="AF728" i="7"/>
  <c r="AF729" i="7"/>
  <c r="AF730" i="7"/>
  <c r="AF731" i="7"/>
  <c r="AF732" i="7"/>
  <c r="AF733" i="7"/>
  <c r="AF734" i="7"/>
  <c r="AF735" i="7"/>
  <c r="AF736" i="7"/>
  <c r="AF737" i="7"/>
  <c r="AF738" i="7"/>
  <c r="AF739" i="7"/>
  <c r="AF740" i="7"/>
  <c r="AF741" i="7"/>
  <c r="AF742" i="7"/>
  <c r="AF743" i="7"/>
  <c r="AF744" i="7"/>
  <c r="AF745" i="7"/>
  <c r="AF746" i="7"/>
  <c r="AF747" i="7"/>
  <c r="AF748" i="7"/>
  <c r="AF749" i="7"/>
  <c r="AF750" i="7"/>
  <c r="AF751" i="7"/>
  <c r="AF752" i="7"/>
  <c r="AF753" i="7"/>
  <c r="AF754" i="7"/>
  <c r="AF755" i="7"/>
  <c r="AF756" i="7"/>
  <c r="AF757" i="7"/>
  <c r="AF758" i="7"/>
  <c r="AF759" i="7"/>
  <c r="AF760" i="7"/>
  <c r="AF761" i="7"/>
  <c r="AF762" i="7"/>
  <c r="AF763" i="7"/>
  <c r="AF764" i="7"/>
  <c r="AF765" i="7"/>
  <c r="AF766" i="7"/>
  <c r="AF767" i="7"/>
  <c r="AF768" i="7"/>
  <c r="AF769" i="7"/>
  <c r="AF770" i="7"/>
  <c r="AF771" i="7"/>
  <c r="AF772" i="7"/>
  <c r="AF773" i="7"/>
  <c r="AF774" i="7"/>
  <c r="AF775" i="7"/>
  <c r="AF776" i="7"/>
  <c r="AF777" i="7"/>
  <c r="AF778" i="7"/>
  <c r="AF779" i="7"/>
  <c r="AF780" i="7"/>
  <c r="AF781" i="7"/>
  <c r="AF782" i="7"/>
  <c r="AF783" i="7"/>
  <c r="AF784" i="7"/>
  <c r="AF785" i="7"/>
  <c r="AF786" i="7"/>
  <c r="AF787" i="7"/>
  <c r="AF788" i="7"/>
  <c r="AF789" i="7"/>
  <c r="AF790" i="7"/>
  <c r="AF791" i="7"/>
  <c r="AF792" i="7"/>
  <c r="AF793" i="7"/>
  <c r="AF794" i="7"/>
  <c r="AF795" i="7"/>
  <c r="AF796" i="7"/>
  <c r="AF797" i="7"/>
  <c r="AF798" i="7"/>
  <c r="AF799" i="7"/>
  <c r="AF800" i="7"/>
  <c r="AF801" i="7"/>
  <c r="AF802" i="7"/>
  <c r="AF803" i="7"/>
  <c r="AF804" i="7"/>
  <c r="AF805" i="7"/>
  <c r="AF806" i="7"/>
  <c r="AF807" i="7"/>
  <c r="AF808" i="7"/>
  <c r="AF809" i="7"/>
  <c r="AF810" i="7"/>
  <c r="AF811" i="7"/>
  <c r="AF812" i="7"/>
  <c r="AF813" i="7"/>
  <c r="AF814" i="7"/>
  <c r="AF815" i="7"/>
  <c r="AF816" i="7"/>
  <c r="AF817" i="7"/>
  <c r="AF818" i="7"/>
  <c r="AF819" i="7"/>
  <c r="AF820" i="7"/>
  <c r="AF821" i="7"/>
  <c r="AF822" i="7"/>
  <c r="AF823" i="7"/>
  <c r="AF824" i="7"/>
  <c r="AF825" i="7"/>
  <c r="AF826" i="7"/>
  <c r="AF827" i="7"/>
  <c r="AF828" i="7"/>
  <c r="AF829" i="7"/>
  <c r="AF830" i="7"/>
  <c r="AF831" i="7"/>
  <c r="AF832" i="7"/>
  <c r="AF833" i="7"/>
  <c r="AF834" i="7"/>
  <c r="AF835" i="7"/>
  <c r="AF836" i="7"/>
  <c r="AF837" i="7"/>
  <c r="AF838" i="7"/>
  <c r="AF839" i="7"/>
  <c r="AF840" i="7"/>
  <c r="AF841" i="7"/>
  <c r="AF842" i="7"/>
  <c r="AF843" i="7"/>
  <c r="AF844" i="7"/>
  <c r="AF845" i="7"/>
  <c r="AF846" i="7"/>
  <c r="AF847" i="7"/>
  <c r="AF848" i="7"/>
  <c r="AF849" i="7"/>
  <c r="AF850" i="7"/>
  <c r="AF851" i="7"/>
  <c r="AF852" i="7"/>
  <c r="AF853" i="7"/>
  <c r="AF854" i="7"/>
  <c r="AF855" i="7"/>
  <c r="AF856" i="7"/>
  <c r="AF857" i="7"/>
  <c r="AF858" i="7"/>
  <c r="AF859" i="7"/>
  <c r="AF860" i="7"/>
  <c r="AF861" i="7"/>
  <c r="AF862" i="7"/>
  <c r="AF863" i="7"/>
  <c r="AF864" i="7"/>
  <c r="AF865" i="7"/>
  <c r="AF866" i="7"/>
  <c r="AF867" i="7"/>
  <c r="AF868" i="7"/>
  <c r="AF869" i="7"/>
  <c r="AF870" i="7"/>
  <c r="AF871" i="7"/>
  <c r="AF872" i="7"/>
  <c r="AF873" i="7"/>
  <c r="AF874" i="7"/>
  <c r="AF875" i="7"/>
  <c r="AF876" i="7"/>
  <c r="AF877" i="7"/>
  <c r="AF878" i="7"/>
  <c r="AF879" i="7"/>
  <c r="AF880" i="7"/>
  <c r="AF881" i="7"/>
  <c r="AF882" i="7"/>
  <c r="AF883" i="7"/>
  <c r="AF884" i="7"/>
  <c r="AF885" i="7"/>
  <c r="AF886" i="7"/>
  <c r="AF887" i="7"/>
  <c r="AF888" i="7"/>
  <c r="AF889" i="7"/>
  <c r="AF890" i="7"/>
  <c r="AF891" i="7"/>
  <c r="AF892" i="7"/>
  <c r="AF893" i="7"/>
  <c r="AF894" i="7"/>
  <c r="AF895" i="7"/>
  <c r="AF896" i="7"/>
  <c r="AF897" i="7"/>
  <c r="AF898" i="7"/>
  <c r="AF899" i="7"/>
  <c r="AF900" i="7"/>
  <c r="AF901" i="7"/>
  <c r="AF902" i="7"/>
  <c r="AF903" i="7"/>
  <c r="AF904" i="7"/>
  <c r="AF905" i="7"/>
  <c r="AF906" i="7"/>
  <c r="AF907" i="7"/>
  <c r="AF908" i="7"/>
  <c r="AF909" i="7"/>
  <c r="AF910" i="7"/>
  <c r="AF911" i="7"/>
  <c r="AF912" i="7"/>
  <c r="AF913" i="7"/>
  <c r="AF914" i="7"/>
  <c r="AF915" i="7"/>
  <c r="AF916" i="7"/>
  <c r="AF917" i="7"/>
  <c r="AF918" i="7"/>
  <c r="AF919" i="7"/>
  <c r="AF920" i="7"/>
  <c r="AF921" i="7"/>
  <c r="AF922" i="7"/>
  <c r="AF923" i="7"/>
  <c r="AF924" i="7"/>
  <c r="AF925" i="7"/>
  <c r="AF926" i="7"/>
  <c r="AF927" i="7"/>
  <c r="AF928" i="7"/>
  <c r="AF929" i="7"/>
  <c r="AF930" i="7"/>
  <c r="AF931" i="7"/>
  <c r="AF932" i="7"/>
  <c r="AF933" i="7"/>
  <c r="AF934" i="7"/>
  <c r="AF935" i="7"/>
  <c r="AF936" i="7"/>
  <c r="AF937" i="7"/>
  <c r="AF938" i="7"/>
  <c r="AF939" i="7"/>
  <c r="AF940" i="7"/>
  <c r="AF941" i="7"/>
  <c r="AF942" i="7"/>
  <c r="AF943" i="7"/>
  <c r="AF944" i="7"/>
  <c r="AF945" i="7"/>
  <c r="AF946" i="7"/>
  <c r="AF947" i="7"/>
  <c r="AF948" i="7"/>
  <c r="AF949" i="7"/>
  <c r="AF950" i="7"/>
  <c r="AF951" i="7"/>
  <c r="AF952" i="7"/>
  <c r="AF953" i="7"/>
  <c r="AF954" i="7"/>
  <c r="AF955" i="7"/>
  <c r="AF956" i="7"/>
  <c r="AF957" i="7"/>
  <c r="AF958" i="7"/>
  <c r="AF959" i="7"/>
  <c r="AF960" i="7"/>
  <c r="AF961" i="7"/>
  <c r="AF962" i="7"/>
  <c r="AF963" i="7"/>
  <c r="AF964" i="7"/>
  <c r="AF965" i="7"/>
  <c r="AF966" i="7"/>
  <c r="AF967" i="7"/>
  <c r="AF968" i="7"/>
  <c r="AF969" i="7"/>
  <c r="AF970" i="7"/>
  <c r="AF971" i="7"/>
  <c r="AF972" i="7"/>
  <c r="AF973" i="7"/>
  <c r="AF974" i="7"/>
  <c r="AF975" i="7"/>
  <c r="AF976" i="7"/>
  <c r="AF977" i="7"/>
  <c r="AF978" i="7"/>
  <c r="AF979" i="7"/>
  <c r="AF980" i="7"/>
  <c r="AF981" i="7"/>
  <c r="AF982" i="7"/>
  <c r="AF983" i="7"/>
  <c r="AF984" i="7"/>
  <c r="AF985" i="7"/>
  <c r="AF986" i="7"/>
  <c r="AF987" i="7"/>
  <c r="AF988" i="7"/>
  <c r="AF989" i="7"/>
  <c r="AF990" i="7"/>
  <c r="AF991" i="7"/>
  <c r="AF992" i="7"/>
  <c r="AF993" i="7"/>
  <c r="AF994" i="7"/>
  <c r="AF995" i="7"/>
  <c r="AF996" i="7"/>
  <c r="AF997" i="7"/>
  <c r="AF998" i="7"/>
  <c r="AF999" i="7"/>
  <c r="AF1000" i="7"/>
  <c r="AF1001" i="7"/>
  <c r="AF1002" i="7"/>
  <c r="AF1003" i="7"/>
  <c r="AF1004" i="7"/>
  <c r="AF1005" i="7"/>
  <c r="AF1006" i="7"/>
  <c r="AF1007" i="7"/>
  <c r="AF1008" i="7"/>
  <c r="AF1009" i="7"/>
  <c r="AF1010" i="7"/>
  <c r="AF1011" i="7"/>
  <c r="AF1012" i="7"/>
  <c r="AF1013" i="7"/>
  <c r="AF1014" i="7"/>
  <c r="AF1015" i="7"/>
  <c r="AF1016" i="7"/>
  <c r="AF1017" i="7"/>
  <c r="AF1018" i="7"/>
  <c r="AF1019" i="7"/>
  <c r="AF1020" i="7"/>
  <c r="AF1021" i="7"/>
  <c r="AF1022" i="7"/>
  <c r="AF1023" i="7"/>
  <c r="AF1024" i="7"/>
  <c r="AF1025" i="7"/>
  <c r="AF1026" i="7"/>
  <c r="AF1027" i="7"/>
  <c r="AF1028" i="7"/>
  <c r="AF1029" i="7"/>
  <c r="AF1030" i="7"/>
  <c r="AF1031" i="7"/>
  <c r="AF1032" i="7"/>
  <c r="AF1033" i="7"/>
  <c r="AF1034" i="7"/>
  <c r="AF1035" i="7"/>
  <c r="AF1036" i="7"/>
  <c r="AF1037" i="7"/>
  <c r="AF1038" i="7"/>
  <c r="AF13" i="7"/>
  <c r="AE14" i="7"/>
  <c r="AE15" i="7"/>
  <c r="AE16" i="7"/>
  <c r="AE17" i="7"/>
  <c r="AE18" i="7"/>
  <c r="AE19" i="7"/>
  <c r="AE20" i="7"/>
  <c r="AE21" i="7"/>
  <c r="AE22" i="7"/>
  <c r="AE23" i="7"/>
  <c r="AE24" i="7"/>
  <c r="AE25" i="7"/>
  <c r="AE26" i="7"/>
  <c r="AE27" i="7"/>
  <c r="AE28" i="7"/>
  <c r="AE29" i="7"/>
  <c r="AE30" i="7"/>
  <c r="AE31" i="7"/>
  <c r="AE32" i="7"/>
  <c r="AE33" i="7"/>
  <c r="AE34" i="7"/>
  <c r="AE35" i="7"/>
  <c r="AE36" i="7"/>
  <c r="AE37" i="7"/>
  <c r="AE38" i="7"/>
  <c r="AE39" i="7"/>
  <c r="AE40" i="7"/>
  <c r="AE41" i="7"/>
  <c r="AE42" i="7"/>
  <c r="AE43" i="7"/>
  <c r="AE44" i="7"/>
  <c r="AE45" i="7"/>
  <c r="AE46" i="7"/>
  <c r="AE47" i="7"/>
  <c r="AE48" i="7"/>
  <c r="AE49" i="7"/>
  <c r="AE50" i="7"/>
  <c r="AE51" i="7"/>
  <c r="AE52" i="7"/>
  <c r="AE53" i="7"/>
  <c r="AE54" i="7"/>
  <c r="AE55" i="7"/>
  <c r="AE56" i="7"/>
  <c r="AE57" i="7"/>
  <c r="AE58" i="7"/>
  <c r="AE59" i="7"/>
  <c r="AE60" i="7"/>
  <c r="AE61" i="7"/>
  <c r="AE62" i="7"/>
  <c r="AE63" i="7"/>
  <c r="AE64" i="7"/>
  <c r="AE65" i="7"/>
  <c r="AE66" i="7"/>
  <c r="AE67" i="7"/>
  <c r="AE68" i="7"/>
  <c r="AE69" i="7"/>
  <c r="AE70" i="7"/>
  <c r="AE71" i="7"/>
  <c r="AE72" i="7"/>
  <c r="AE73" i="7"/>
  <c r="AE74" i="7"/>
  <c r="AE75" i="7"/>
  <c r="AE76" i="7"/>
  <c r="AE77" i="7"/>
  <c r="AE78" i="7"/>
  <c r="AE79" i="7"/>
  <c r="AE80" i="7"/>
  <c r="AE81" i="7"/>
  <c r="AE82" i="7"/>
  <c r="AE83" i="7"/>
  <c r="AE84" i="7"/>
  <c r="AE85" i="7"/>
  <c r="AE86" i="7"/>
  <c r="AE87" i="7"/>
  <c r="AE88" i="7"/>
  <c r="AE89" i="7"/>
  <c r="AE90" i="7"/>
  <c r="AE91" i="7"/>
  <c r="AE92" i="7"/>
  <c r="AE93" i="7"/>
  <c r="AE94" i="7"/>
  <c r="AE95" i="7"/>
  <c r="AE96" i="7"/>
  <c r="AE97" i="7"/>
  <c r="AE98" i="7"/>
  <c r="AE99" i="7"/>
  <c r="AE100" i="7"/>
  <c r="AE101" i="7"/>
  <c r="AE102" i="7"/>
  <c r="AE103" i="7"/>
  <c r="AE104" i="7"/>
  <c r="AE105" i="7"/>
  <c r="AE106" i="7"/>
  <c r="AE107" i="7"/>
  <c r="AE108" i="7"/>
  <c r="AE109" i="7"/>
  <c r="AE110" i="7"/>
  <c r="AE111" i="7"/>
  <c r="AE112" i="7"/>
  <c r="AE113" i="7"/>
  <c r="AE114" i="7"/>
  <c r="AE115" i="7"/>
  <c r="AE116" i="7"/>
  <c r="AE117" i="7"/>
  <c r="AE118" i="7"/>
  <c r="AE119" i="7"/>
  <c r="AE120" i="7"/>
  <c r="AE121" i="7"/>
  <c r="AE122" i="7"/>
  <c r="AE123" i="7"/>
  <c r="AE124" i="7"/>
  <c r="AE125" i="7"/>
  <c r="AE126" i="7"/>
  <c r="AE127" i="7"/>
  <c r="AE128" i="7"/>
  <c r="AE129" i="7"/>
  <c r="AE130" i="7"/>
  <c r="AE131" i="7"/>
  <c r="AE132" i="7"/>
  <c r="AE133" i="7"/>
  <c r="AE134" i="7"/>
  <c r="AE135" i="7"/>
  <c r="AE136" i="7"/>
  <c r="AE137" i="7"/>
  <c r="AE138" i="7"/>
  <c r="AE139" i="7"/>
  <c r="AE140" i="7"/>
  <c r="AE141" i="7"/>
  <c r="AE142" i="7"/>
  <c r="AE143" i="7"/>
  <c r="AE144" i="7"/>
  <c r="AE145" i="7"/>
  <c r="AE146" i="7"/>
  <c r="AE147" i="7"/>
  <c r="AE148" i="7"/>
  <c r="AE149" i="7"/>
  <c r="AE150" i="7"/>
  <c r="AE151" i="7"/>
  <c r="AE152" i="7"/>
  <c r="AE153" i="7"/>
  <c r="AE154" i="7"/>
  <c r="AE155" i="7"/>
  <c r="AE156" i="7"/>
  <c r="AE157" i="7"/>
  <c r="AE158" i="7"/>
  <c r="AE159" i="7"/>
  <c r="AE160" i="7"/>
  <c r="AE161" i="7"/>
  <c r="AE162" i="7"/>
  <c r="AE163" i="7"/>
  <c r="AE164" i="7"/>
  <c r="AE165" i="7"/>
  <c r="AE166" i="7"/>
  <c r="AE167" i="7"/>
  <c r="AE168" i="7"/>
  <c r="AE169" i="7"/>
  <c r="AE170" i="7"/>
  <c r="AE171" i="7"/>
  <c r="AE172" i="7"/>
  <c r="AE173" i="7"/>
  <c r="AE174" i="7"/>
  <c r="AE175" i="7"/>
  <c r="AE176" i="7"/>
  <c r="AE177" i="7"/>
  <c r="AE178" i="7"/>
  <c r="AE179" i="7"/>
  <c r="AE180" i="7"/>
  <c r="AE181" i="7"/>
  <c r="AE182" i="7"/>
  <c r="AE183" i="7"/>
  <c r="AE184" i="7"/>
  <c r="AE185" i="7"/>
  <c r="AE186" i="7"/>
  <c r="AE187" i="7"/>
  <c r="AE188" i="7"/>
  <c r="AE189" i="7"/>
  <c r="AE190" i="7"/>
  <c r="AE191" i="7"/>
  <c r="AE192" i="7"/>
  <c r="AE193" i="7"/>
  <c r="AE194" i="7"/>
  <c r="AE195" i="7"/>
  <c r="AE196" i="7"/>
  <c r="AE197" i="7"/>
  <c r="AE198" i="7"/>
  <c r="AE199" i="7"/>
  <c r="AE200" i="7"/>
  <c r="AE201" i="7"/>
  <c r="AE202" i="7"/>
  <c r="AE203" i="7"/>
  <c r="AE204" i="7"/>
  <c r="AE205" i="7"/>
  <c r="AE206" i="7"/>
  <c r="AE207" i="7"/>
  <c r="AE208" i="7"/>
  <c r="AE209" i="7"/>
  <c r="AE210" i="7"/>
  <c r="AE211" i="7"/>
  <c r="AE212" i="7"/>
  <c r="AE213" i="7"/>
  <c r="AE214" i="7"/>
  <c r="AE215" i="7"/>
  <c r="AE216" i="7"/>
  <c r="AE217" i="7"/>
  <c r="AE218" i="7"/>
  <c r="AE219" i="7"/>
  <c r="AE220" i="7"/>
  <c r="AE221" i="7"/>
  <c r="AE222" i="7"/>
  <c r="AE223" i="7"/>
  <c r="AE224" i="7"/>
  <c r="AE225" i="7"/>
  <c r="AE226" i="7"/>
  <c r="AE227" i="7"/>
  <c r="AE228" i="7"/>
  <c r="AE229" i="7"/>
  <c r="AE230" i="7"/>
  <c r="AE231" i="7"/>
  <c r="AE232" i="7"/>
  <c r="AE233" i="7"/>
  <c r="AE234" i="7"/>
  <c r="AE235" i="7"/>
  <c r="AE236" i="7"/>
  <c r="AE237" i="7"/>
  <c r="AE238" i="7"/>
  <c r="AE239" i="7"/>
  <c r="AE240" i="7"/>
  <c r="AE241" i="7"/>
  <c r="AE242" i="7"/>
  <c r="AE243" i="7"/>
  <c r="AE244" i="7"/>
  <c r="AE245" i="7"/>
  <c r="AE246" i="7"/>
  <c r="AE247" i="7"/>
  <c r="AE248" i="7"/>
  <c r="AE249" i="7"/>
  <c r="AE250" i="7"/>
  <c r="AE251" i="7"/>
  <c r="AE252" i="7"/>
  <c r="AE253" i="7"/>
  <c r="AE254" i="7"/>
  <c r="AE255" i="7"/>
  <c r="AE256" i="7"/>
  <c r="AE257" i="7"/>
  <c r="AE258" i="7"/>
  <c r="AE259" i="7"/>
  <c r="AE260" i="7"/>
  <c r="AE261" i="7"/>
  <c r="AE262" i="7"/>
  <c r="AE263" i="7"/>
  <c r="AE264" i="7"/>
  <c r="AE265" i="7"/>
  <c r="AE266" i="7"/>
  <c r="AE267" i="7"/>
  <c r="AE268" i="7"/>
  <c r="AE269" i="7"/>
  <c r="AE270" i="7"/>
  <c r="AE271" i="7"/>
  <c r="AE272" i="7"/>
  <c r="AE273" i="7"/>
  <c r="AE274" i="7"/>
  <c r="AE275" i="7"/>
  <c r="AE276" i="7"/>
  <c r="AE277" i="7"/>
  <c r="AE278" i="7"/>
  <c r="AE279" i="7"/>
  <c r="AE280" i="7"/>
  <c r="AE281" i="7"/>
  <c r="AE282" i="7"/>
  <c r="AE283" i="7"/>
  <c r="AE284" i="7"/>
  <c r="AE285" i="7"/>
  <c r="AE286" i="7"/>
  <c r="AE287" i="7"/>
  <c r="AE288" i="7"/>
  <c r="AE289" i="7"/>
  <c r="AE290" i="7"/>
  <c r="AE291" i="7"/>
  <c r="AE292" i="7"/>
  <c r="AE293" i="7"/>
  <c r="AE294" i="7"/>
  <c r="AE295" i="7"/>
  <c r="AE296" i="7"/>
  <c r="AE297" i="7"/>
  <c r="AE298" i="7"/>
  <c r="AE299" i="7"/>
  <c r="AE300" i="7"/>
  <c r="AE301" i="7"/>
  <c r="AE302" i="7"/>
  <c r="AE303" i="7"/>
  <c r="AE304" i="7"/>
  <c r="AE305" i="7"/>
  <c r="AE306" i="7"/>
  <c r="AE307" i="7"/>
  <c r="AE308" i="7"/>
  <c r="AE309" i="7"/>
  <c r="AE310" i="7"/>
  <c r="AE311" i="7"/>
  <c r="AE312" i="7"/>
  <c r="AE313" i="7"/>
  <c r="AE314" i="7"/>
  <c r="AE315" i="7"/>
  <c r="AE316" i="7"/>
  <c r="AE317" i="7"/>
  <c r="AE318" i="7"/>
  <c r="AE319" i="7"/>
  <c r="AE320" i="7"/>
  <c r="AE321" i="7"/>
  <c r="AE322" i="7"/>
  <c r="AE323" i="7"/>
  <c r="AE324" i="7"/>
  <c r="AE325" i="7"/>
  <c r="AE326" i="7"/>
  <c r="AE327" i="7"/>
  <c r="AE328" i="7"/>
  <c r="AE329" i="7"/>
  <c r="AE330" i="7"/>
  <c r="AE331" i="7"/>
  <c r="AE332" i="7"/>
  <c r="AE333" i="7"/>
  <c r="AE334" i="7"/>
  <c r="AE335" i="7"/>
  <c r="AE336" i="7"/>
  <c r="AE337" i="7"/>
  <c r="AE338" i="7"/>
  <c r="AE339" i="7"/>
  <c r="AE340" i="7"/>
  <c r="AE341" i="7"/>
  <c r="AE342" i="7"/>
  <c r="AE343" i="7"/>
  <c r="AE344" i="7"/>
  <c r="AE345" i="7"/>
  <c r="AE346" i="7"/>
  <c r="AE347" i="7"/>
  <c r="AE348" i="7"/>
  <c r="AE349" i="7"/>
  <c r="AE350" i="7"/>
  <c r="AE351" i="7"/>
  <c r="AE352" i="7"/>
  <c r="AE353" i="7"/>
  <c r="AE354" i="7"/>
  <c r="AE355" i="7"/>
  <c r="AE356" i="7"/>
  <c r="AE357" i="7"/>
  <c r="AE358" i="7"/>
  <c r="AE359" i="7"/>
  <c r="AE360" i="7"/>
  <c r="AE361" i="7"/>
  <c r="AE362" i="7"/>
  <c r="AE363" i="7"/>
  <c r="AE364" i="7"/>
  <c r="AE365" i="7"/>
  <c r="AE366" i="7"/>
  <c r="AE367" i="7"/>
  <c r="AE368" i="7"/>
  <c r="AE369" i="7"/>
  <c r="AE370" i="7"/>
  <c r="AE371" i="7"/>
  <c r="AE372" i="7"/>
  <c r="AE373" i="7"/>
  <c r="AE374" i="7"/>
  <c r="AE375" i="7"/>
  <c r="AE376" i="7"/>
  <c r="AE377" i="7"/>
  <c r="AE378" i="7"/>
  <c r="AE379" i="7"/>
  <c r="AE380" i="7"/>
  <c r="AE381" i="7"/>
  <c r="AE382" i="7"/>
  <c r="AE383" i="7"/>
  <c r="AE384" i="7"/>
  <c r="AE385" i="7"/>
  <c r="AE386" i="7"/>
  <c r="AE387" i="7"/>
  <c r="AE388" i="7"/>
  <c r="AE389" i="7"/>
  <c r="AE390" i="7"/>
  <c r="AE391" i="7"/>
  <c r="AE392" i="7"/>
  <c r="AE393" i="7"/>
  <c r="AE394" i="7"/>
  <c r="AE395" i="7"/>
  <c r="AE396" i="7"/>
  <c r="AE397" i="7"/>
  <c r="AE398" i="7"/>
  <c r="AE399" i="7"/>
  <c r="AE400" i="7"/>
  <c r="AE401" i="7"/>
  <c r="AE402" i="7"/>
  <c r="AE403" i="7"/>
  <c r="AE404" i="7"/>
  <c r="AE405" i="7"/>
  <c r="AE406" i="7"/>
  <c r="AE407" i="7"/>
  <c r="AE408" i="7"/>
  <c r="AE409" i="7"/>
  <c r="AE410" i="7"/>
  <c r="AE411" i="7"/>
  <c r="AE412" i="7"/>
  <c r="AE413" i="7"/>
  <c r="AE414" i="7"/>
  <c r="AE415" i="7"/>
  <c r="AE416" i="7"/>
  <c r="AE417" i="7"/>
  <c r="AE418" i="7"/>
  <c r="AE419" i="7"/>
  <c r="AE420" i="7"/>
  <c r="AE421" i="7"/>
  <c r="AE422" i="7"/>
  <c r="AE423" i="7"/>
  <c r="AE424" i="7"/>
  <c r="AE425" i="7"/>
  <c r="AE426" i="7"/>
  <c r="AE427" i="7"/>
  <c r="AE428" i="7"/>
  <c r="AE429" i="7"/>
  <c r="AE430" i="7"/>
  <c r="AE431" i="7"/>
  <c r="AE432" i="7"/>
  <c r="AE433" i="7"/>
  <c r="AE434" i="7"/>
  <c r="AE435" i="7"/>
  <c r="AE436" i="7"/>
  <c r="AE437" i="7"/>
  <c r="AE438" i="7"/>
  <c r="AE439" i="7"/>
  <c r="AE440" i="7"/>
  <c r="AE441" i="7"/>
  <c r="AE442" i="7"/>
  <c r="AE443" i="7"/>
  <c r="AE444" i="7"/>
  <c r="AE445" i="7"/>
  <c r="AE446" i="7"/>
  <c r="AE447" i="7"/>
  <c r="AE448" i="7"/>
  <c r="AE449" i="7"/>
  <c r="AE450" i="7"/>
  <c r="AE451" i="7"/>
  <c r="AE452" i="7"/>
  <c r="AE453" i="7"/>
  <c r="AE454" i="7"/>
  <c r="AE455" i="7"/>
  <c r="AE456" i="7"/>
  <c r="AE457" i="7"/>
  <c r="AE458" i="7"/>
  <c r="AE459" i="7"/>
  <c r="AE460" i="7"/>
  <c r="AE461" i="7"/>
  <c r="AE462" i="7"/>
  <c r="AE463" i="7"/>
  <c r="AE464" i="7"/>
  <c r="AE465" i="7"/>
  <c r="AE466" i="7"/>
  <c r="AE467" i="7"/>
  <c r="AE468" i="7"/>
  <c r="AE469" i="7"/>
  <c r="AE470" i="7"/>
  <c r="AE471" i="7"/>
  <c r="AE472" i="7"/>
  <c r="AE473" i="7"/>
  <c r="AE474" i="7"/>
  <c r="AE475" i="7"/>
  <c r="AE476" i="7"/>
  <c r="AE477" i="7"/>
  <c r="AE478" i="7"/>
  <c r="AE479" i="7"/>
  <c r="AE480" i="7"/>
  <c r="AE481" i="7"/>
  <c r="AE482" i="7"/>
  <c r="AE483" i="7"/>
  <c r="AE484" i="7"/>
  <c r="AE485" i="7"/>
  <c r="AE486" i="7"/>
  <c r="AE487" i="7"/>
  <c r="AE488" i="7"/>
  <c r="AE489" i="7"/>
  <c r="AE490" i="7"/>
  <c r="AE491" i="7"/>
  <c r="AE492" i="7"/>
  <c r="AE493" i="7"/>
  <c r="AE494" i="7"/>
  <c r="AE495" i="7"/>
  <c r="AE496" i="7"/>
  <c r="AE497" i="7"/>
  <c r="AE498" i="7"/>
  <c r="AE499" i="7"/>
  <c r="AE500" i="7"/>
  <c r="AE501" i="7"/>
  <c r="AE502" i="7"/>
  <c r="AE503" i="7"/>
  <c r="AE504" i="7"/>
  <c r="AE505" i="7"/>
  <c r="AE506" i="7"/>
  <c r="AE507" i="7"/>
  <c r="AE508" i="7"/>
  <c r="AE509" i="7"/>
  <c r="AE510" i="7"/>
  <c r="AE511" i="7"/>
  <c r="AE512" i="7"/>
  <c r="AE513" i="7"/>
  <c r="AE514" i="7"/>
  <c r="AE515" i="7"/>
  <c r="AE516" i="7"/>
  <c r="AE517" i="7"/>
  <c r="AE518" i="7"/>
  <c r="AE519" i="7"/>
  <c r="AE520" i="7"/>
  <c r="AE521" i="7"/>
  <c r="AE522" i="7"/>
  <c r="AE523" i="7"/>
  <c r="AE524" i="7"/>
  <c r="AE525" i="7"/>
  <c r="AE526" i="7"/>
  <c r="AE527" i="7"/>
  <c r="AE528" i="7"/>
  <c r="AE529" i="7"/>
  <c r="AE530" i="7"/>
  <c r="AE531" i="7"/>
  <c r="AE532" i="7"/>
  <c r="AE533" i="7"/>
  <c r="AE534" i="7"/>
  <c r="AE535" i="7"/>
  <c r="AE536" i="7"/>
  <c r="AE537" i="7"/>
  <c r="AE538" i="7"/>
  <c r="AE539" i="7"/>
  <c r="AE540" i="7"/>
  <c r="AE541" i="7"/>
  <c r="AE542" i="7"/>
  <c r="AE543" i="7"/>
  <c r="AE544" i="7"/>
  <c r="AE545" i="7"/>
  <c r="AE546" i="7"/>
  <c r="AE547" i="7"/>
  <c r="AE548" i="7"/>
  <c r="AE549" i="7"/>
  <c r="AE550" i="7"/>
  <c r="AE551" i="7"/>
  <c r="AE552" i="7"/>
  <c r="AE553" i="7"/>
  <c r="AE554" i="7"/>
  <c r="AE555" i="7"/>
  <c r="AE556" i="7"/>
  <c r="AE557" i="7"/>
  <c r="AE558" i="7"/>
  <c r="AE559" i="7"/>
  <c r="AE560" i="7"/>
  <c r="AE561" i="7"/>
  <c r="AE562" i="7"/>
  <c r="AE563" i="7"/>
  <c r="AE564" i="7"/>
  <c r="AE565" i="7"/>
  <c r="AE566" i="7"/>
  <c r="AE567" i="7"/>
  <c r="AE568" i="7"/>
  <c r="AE569" i="7"/>
  <c r="AE570" i="7"/>
  <c r="AE571" i="7"/>
  <c r="AE572" i="7"/>
  <c r="AE573" i="7"/>
  <c r="AE574" i="7"/>
  <c r="AE575" i="7"/>
  <c r="AE576" i="7"/>
  <c r="AE577" i="7"/>
  <c r="AE578" i="7"/>
  <c r="AE579" i="7"/>
  <c r="AE580" i="7"/>
  <c r="AE581" i="7"/>
  <c r="AE582" i="7"/>
  <c r="AE583" i="7"/>
  <c r="AE584" i="7"/>
  <c r="AE585" i="7"/>
  <c r="AE586" i="7"/>
  <c r="AE587" i="7"/>
  <c r="AE588" i="7"/>
  <c r="AE589" i="7"/>
  <c r="AE590" i="7"/>
  <c r="AE591" i="7"/>
  <c r="AE592" i="7"/>
  <c r="AE593" i="7"/>
  <c r="AE594" i="7"/>
  <c r="AE595" i="7"/>
  <c r="AE596" i="7"/>
  <c r="AE597" i="7"/>
  <c r="AE598" i="7"/>
  <c r="AE599" i="7"/>
  <c r="AE600" i="7"/>
  <c r="AE601" i="7"/>
  <c r="AE602" i="7"/>
  <c r="AE603" i="7"/>
  <c r="AE604" i="7"/>
  <c r="AE605" i="7"/>
  <c r="AE606" i="7"/>
  <c r="AE607" i="7"/>
  <c r="AE608" i="7"/>
  <c r="AE609" i="7"/>
  <c r="AE610" i="7"/>
  <c r="AE611" i="7"/>
  <c r="AE612" i="7"/>
  <c r="AE613" i="7"/>
  <c r="AE614" i="7"/>
  <c r="AE615" i="7"/>
  <c r="AE616" i="7"/>
  <c r="AE617" i="7"/>
  <c r="AE618" i="7"/>
  <c r="AE619" i="7"/>
  <c r="AE620" i="7"/>
  <c r="AE621" i="7"/>
  <c r="AE622" i="7"/>
  <c r="AE623" i="7"/>
  <c r="AE624" i="7"/>
  <c r="AE625" i="7"/>
  <c r="AE626" i="7"/>
  <c r="AE627" i="7"/>
  <c r="AE628" i="7"/>
  <c r="AE629" i="7"/>
  <c r="AE630" i="7"/>
  <c r="AE631" i="7"/>
  <c r="AE632" i="7"/>
  <c r="AE633" i="7"/>
  <c r="AE634" i="7"/>
  <c r="AE635" i="7"/>
  <c r="AE636" i="7"/>
  <c r="AE637" i="7"/>
  <c r="AE638" i="7"/>
  <c r="AE639" i="7"/>
  <c r="AE640" i="7"/>
  <c r="AE641" i="7"/>
  <c r="AE642" i="7"/>
  <c r="AE643" i="7"/>
  <c r="AE644" i="7"/>
  <c r="AE645" i="7"/>
  <c r="AE646" i="7"/>
  <c r="AE647" i="7"/>
  <c r="AE648" i="7"/>
  <c r="AE649" i="7"/>
  <c r="AE650" i="7"/>
  <c r="AE651" i="7"/>
  <c r="AE652" i="7"/>
  <c r="AE653" i="7"/>
  <c r="AE654" i="7"/>
  <c r="AE655" i="7"/>
  <c r="AE656" i="7"/>
  <c r="AE657" i="7"/>
  <c r="AE658" i="7"/>
  <c r="AE659" i="7"/>
  <c r="AE660" i="7"/>
  <c r="AE661" i="7"/>
  <c r="AE662" i="7"/>
  <c r="AE663" i="7"/>
  <c r="AE664" i="7"/>
  <c r="AE665" i="7"/>
  <c r="AE666" i="7"/>
  <c r="AE667" i="7"/>
  <c r="AE668" i="7"/>
  <c r="AE669" i="7"/>
  <c r="AE670" i="7"/>
  <c r="AE671" i="7"/>
  <c r="AE672" i="7"/>
  <c r="AE673" i="7"/>
  <c r="AE674" i="7"/>
  <c r="AE675" i="7"/>
  <c r="AE676" i="7"/>
  <c r="AE677" i="7"/>
  <c r="AE678" i="7"/>
  <c r="AE679" i="7"/>
  <c r="AE680" i="7"/>
  <c r="AE681" i="7"/>
  <c r="AE682" i="7"/>
  <c r="AE683" i="7"/>
  <c r="AE684" i="7"/>
  <c r="AE685" i="7"/>
  <c r="AE686" i="7"/>
  <c r="AE687" i="7"/>
  <c r="AE688" i="7"/>
  <c r="AE689" i="7"/>
  <c r="AE690" i="7"/>
  <c r="AE691" i="7"/>
  <c r="AE692" i="7"/>
  <c r="AE693" i="7"/>
  <c r="AE694" i="7"/>
  <c r="AE695" i="7"/>
  <c r="AE696" i="7"/>
  <c r="AE697" i="7"/>
  <c r="AE698" i="7"/>
  <c r="AE699" i="7"/>
  <c r="AE700" i="7"/>
  <c r="AE701" i="7"/>
  <c r="AE702" i="7"/>
  <c r="AE703" i="7"/>
  <c r="AE704" i="7"/>
  <c r="AE705" i="7"/>
  <c r="AE706" i="7"/>
  <c r="AE707" i="7"/>
  <c r="AE708" i="7"/>
  <c r="AE709" i="7"/>
  <c r="AE710" i="7"/>
  <c r="AE711" i="7"/>
  <c r="AE712" i="7"/>
  <c r="AE713" i="7"/>
  <c r="AE714" i="7"/>
  <c r="AE715" i="7"/>
  <c r="AE716" i="7"/>
  <c r="AE717" i="7"/>
  <c r="AE718" i="7"/>
  <c r="AE719" i="7"/>
  <c r="AE720" i="7"/>
  <c r="AE721" i="7"/>
  <c r="AE722" i="7"/>
  <c r="AE723" i="7"/>
  <c r="AE724" i="7"/>
  <c r="AE725" i="7"/>
  <c r="AE726" i="7"/>
  <c r="AE727" i="7"/>
  <c r="AE728" i="7"/>
  <c r="AE729" i="7"/>
  <c r="AE730" i="7"/>
  <c r="AE731" i="7"/>
  <c r="AE732" i="7"/>
  <c r="AE733" i="7"/>
  <c r="AE734" i="7"/>
  <c r="AE735" i="7"/>
  <c r="AE736" i="7"/>
  <c r="AE737" i="7"/>
  <c r="AE738" i="7"/>
  <c r="AE739" i="7"/>
  <c r="AE740" i="7"/>
  <c r="AE741" i="7"/>
  <c r="AE742" i="7"/>
  <c r="AE743" i="7"/>
  <c r="AE744" i="7"/>
  <c r="AE745" i="7"/>
  <c r="AE746" i="7"/>
  <c r="AE747" i="7"/>
  <c r="AE748" i="7"/>
  <c r="AE749" i="7"/>
  <c r="AE750" i="7"/>
  <c r="AE751" i="7"/>
  <c r="AE752" i="7"/>
  <c r="AE753" i="7"/>
  <c r="AE754" i="7"/>
  <c r="AE755" i="7"/>
  <c r="AE756" i="7"/>
  <c r="AE757" i="7"/>
  <c r="AE758" i="7"/>
  <c r="AE759" i="7"/>
  <c r="AE760" i="7"/>
  <c r="AE761" i="7"/>
  <c r="AE762" i="7"/>
  <c r="AE763" i="7"/>
  <c r="AE764" i="7"/>
  <c r="AE765" i="7"/>
  <c r="AE766" i="7"/>
  <c r="AE767" i="7"/>
  <c r="AE768" i="7"/>
  <c r="AE769" i="7"/>
  <c r="AE770" i="7"/>
  <c r="AE771" i="7"/>
  <c r="AE772" i="7"/>
  <c r="AE773" i="7"/>
  <c r="AE774" i="7"/>
  <c r="AE775" i="7"/>
  <c r="AE776" i="7"/>
  <c r="AE777" i="7"/>
  <c r="AE778" i="7"/>
  <c r="AE779" i="7"/>
  <c r="AE780" i="7"/>
  <c r="AE781" i="7"/>
  <c r="AE782" i="7"/>
  <c r="AE783" i="7"/>
  <c r="AE784" i="7"/>
  <c r="AE785" i="7"/>
  <c r="AE786" i="7"/>
  <c r="AE787" i="7"/>
  <c r="AE788" i="7"/>
  <c r="AE789" i="7"/>
  <c r="AE790" i="7"/>
  <c r="AE791" i="7"/>
  <c r="AE792" i="7"/>
  <c r="AE793" i="7"/>
  <c r="AE794" i="7"/>
  <c r="AE795" i="7"/>
  <c r="AE796" i="7"/>
  <c r="AE797" i="7"/>
  <c r="AE798" i="7"/>
  <c r="AE799" i="7"/>
  <c r="AE800" i="7"/>
  <c r="AE801" i="7"/>
  <c r="AE802" i="7"/>
  <c r="AE803" i="7"/>
  <c r="AE804" i="7"/>
  <c r="AE805" i="7"/>
  <c r="AE806" i="7"/>
  <c r="AE807" i="7"/>
  <c r="AE808" i="7"/>
  <c r="AE809" i="7"/>
  <c r="AE810" i="7"/>
  <c r="AE811" i="7"/>
  <c r="AE812" i="7"/>
  <c r="AE813" i="7"/>
  <c r="AE814" i="7"/>
  <c r="AE815" i="7"/>
  <c r="AE816" i="7"/>
  <c r="AE817" i="7"/>
  <c r="AE818" i="7"/>
  <c r="AE819" i="7"/>
  <c r="AE820" i="7"/>
  <c r="AE821" i="7"/>
  <c r="AE822" i="7"/>
  <c r="AE823" i="7"/>
  <c r="AE824" i="7"/>
  <c r="AE825" i="7"/>
  <c r="AE826" i="7"/>
  <c r="AE827" i="7"/>
  <c r="AE828" i="7"/>
  <c r="AE829" i="7"/>
  <c r="AE830" i="7"/>
  <c r="AE831" i="7"/>
  <c r="AE832" i="7"/>
  <c r="AE833" i="7"/>
  <c r="AE834" i="7"/>
  <c r="AE835" i="7"/>
  <c r="AE836" i="7"/>
  <c r="AE837" i="7"/>
  <c r="AE838" i="7"/>
  <c r="AE839" i="7"/>
  <c r="AE840" i="7"/>
  <c r="AE841" i="7"/>
  <c r="AE842" i="7"/>
  <c r="AE843" i="7"/>
  <c r="AE844" i="7"/>
  <c r="AE845" i="7"/>
  <c r="AE846" i="7"/>
  <c r="AE847" i="7"/>
  <c r="AE848" i="7"/>
  <c r="AE849" i="7"/>
  <c r="AE850" i="7"/>
  <c r="AE851" i="7"/>
  <c r="AE852" i="7"/>
  <c r="AE853" i="7"/>
  <c r="AE854" i="7"/>
  <c r="AE855" i="7"/>
  <c r="AE856" i="7"/>
  <c r="AE857" i="7"/>
  <c r="AE858" i="7"/>
  <c r="AE859" i="7"/>
  <c r="AE860" i="7"/>
  <c r="AE861" i="7"/>
  <c r="AE862" i="7"/>
  <c r="AE863" i="7"/>
  <c r="AE864" i="7"/>
  <c r="AE865" i="7"/>
  <c r="AE866" i="7"/>
  <c r="AE867" i="7"/>
  <c r="AE868" i="7"/>
  <c r="AE869" i="7"/>
  <c r="AE870" i="7"/>
  <c r="AE871" i="7"/>
  <c r="AE872" i="7"/>
  <c r="AE873" i="7"/>
  <c r="AE874" i="7"/>
  <c r="AE875" i="7"/>
  <c r="AE876" i="7"/>
  <c r="AE877" i="7"/>
  <c r="AE878" i="7"/>
  <c r="AE879" i="7"/>
  <c r="AE880" i="7"/>
  <c r="AE881" i="7"/>
  <c r="AE882" i="7"/>
  <c r="AE883" i="7"/>
  <c r="AE884" i="7"/>
  <c r="AE885" i="7"/>
  <c r="AE886" i="7"/>
  <c r="AE887" i="7"/>
  <c r="AE888" i="7"/>
  <c r="AE889" i="7"/>
  <c r="AE890" i="7"/>
  <c r="AE891" i="7"/>
  <c r="AE892" i="7"/>
  <c r="AE893" i="7"/>
  <c r="AE894" i="7"/>
  <c r="AE895" i="7"/>
  <c r="AE896" i="7"/>
  <c r="AE897" i="7"/>
  <c r="AE898" i="7"/>
  <c r="AE899" i="7"/>
  <c r="AE900" i="7"/>
  <c r="AE901" i="7"/>
  <c r="AE902" i="7"/>
  <c r="AE903" i="7"/>
  <c r="AE904" i="7"/>
  <c r="AE905" i="7"/>
  <c r="AE906" i="7"/>
  <c r="AE907" i="7"/>
  <c r="AE908" i="7"/>
  <c r="AE909" i="7"/>
  <c r="AE910" i="7"/>
  <c r="AE911" i="7"/>
  <c r="AE912" i="7"/>
  <c r="AE913" i="7"/>
  <c r="AE914" i="7"/>
  <c r="AE915" i="7"/>
  <c r="AE916" i="7"/>
  <c r="AE917" i="7"/>
  <c r="AE918" i="7"/>
  <c r="AE919" i="7"/>
  <c r="AE920" i="7"/>
  <c r="AE921" i="7"/>
  <c r="AE922" i="7"/>
  <c r="AE923" i="7"/>
  <c r="AE924" i="7"/>
  <c r="AE925" i="7"/>
  <c r="AE926" i="7"/>
  <c r="AE927" i="7"/>
  <c r="AE928" i="7"/>
  <c r="AE929" i="7"/>
  <c r="AE930" i="7"/>
  <c r="AE931" i="7"/>
  <c r="AE932" i="7"/>
  <c r="AE933" i="7"/>
  <c r="AE934" i="7"/>
  <c r="AE935" i="7"/>
  <c r="AE936" i="7"/>
  <c r="AE937" i="7"/>
  <c r="AE938" i="7"/>
  <c r="AE939" i="7"/>
  <c r="AE940" i="7"/>
  <c r="AE941" i="7"/>
  <c r="AE942" i="7"/>
  <c r="AE943" i="7"/>
  <c r="AE944" i="7"/>
  <c r="AE945" i="7"/>
  <c r="AE946" i="7"/>
  <c r="AE947" i="7"/>
  <c r="AE948" i="7"/>
  <c r="AE949" i="7"/>
  <c r="AE950" i="7"/>
  <c r="AE951" i="7"/>
  <c r="AE952" i="7"/>
  <c r="AE953" i="7"/>
  <c r="AE954" i="7"/>
  <c r="AE955" i="7"/>
  <c r="AE956" i="7"/>
  <c r="AE957" i="7"/>
  <c r="AE958" i="7"/>
  <c r="AE959" i="7"/>
  <c r="AE960" i="7"/>
  <c r="AE961" i="7"/>
  <c r="AE962" i="7"/>
  <c r="AE963" i="7"/>
  <c r="AE964" i="7"/>
  <c r="AE965" i="7"/>
  <c r="AE966" i="7"/>
  <c r="AE967" i="7"/>
  <c r="AE968" i="7"/>
  <c r="AE969" i="7"/>
  <c r="AE970" i="7"/>
  <c r="AE971" i="7"/>
  <c r="AE972" i="7"/>
  <c r="AE973" i="7"/>
  <c r="AE974" i="7"/>
  <c r="AE975" i="7"/>
  <c r="AE976" i="7"/>
  <c r="AE977" i="7"/>
  <c r="AE978" i="7"/>
  <c r="AE979" i="7"/>
  <c r="AE980" i="7"/>
  <c r="AE981" i="7"/>
  <c r="AE982" i="7"/>
  <c r="AE983" i="7"/>
  <c r="AE984" i="7"/>
  <c r="AE985" i="7"/>
  <c r="AE986" i="7"/>
  <c r="AE987" i="7"/>
  <c r="AE988" i="7"/>
  <c r="AE989" i="7"/>
  <c r="AE990" i="7"/>
  <c r="AE991" i="7"/>
  <c r="AE992" i="7"/>
  <c r="AE993" i="7"/>
  <c r="AE994" i="7"/>
  <c r="AE995" i="7"/>
  <c r="AE996" i="7"/>
  <c r="AE997" i="7"/>
  <c r="AE998" i="7"/>
  <c r="AE999" i="7"/>
  <c r="AE1000" i="7"/>
  <c r="AE1001" i="7"/>
  <c r="AE1002" i="7"/>
  <c r="AE1003" i="7"/>
  <c r="AE1004" i="7"/>
  <c r="AE1005" i="7"/>
  <c r="AE1006" i="7"/>
  <c r="AE1007" i="7"/>
  <c r="AE1008" i="7"/>
  <c r="AE1009" i="7"/>
  <c r="AE1010" i="7"/>
  <c r="AE1011" i="7"/>
  <c r="AE1012" i="7"/>
  <c r="AE1013" i="7"/>
  <c r="AE1014" i="7"/>
  <c r="AE1015" i="7"/>
  <c r="AE1016" i="7"/>
  <c r="AE1017" i="7"/>
  <c r="AE1018" i="7"/>
  <c r="AE1019" i="7"/>
  <c r="AE1020" i="7"/>
  <c r="AE1021" i="7"/>
  <c r="AE1022" i="7"/>
  <c r="AE1023" i="7"/>
  <c r="AE1024" i="7"/>
  <c r="AE1025" i="7"/>
  <c r="AE1026" i="7"/>
  <c r="AE1027" i="7"/>
  <c r="AE1028" i="7"/>
  <c r="AE1029" i="7"/>
  <c r="AE1030" i="7"/>
  <c r="AE1031" i="7"/>
  <c r="AE1032" i="7"/>
  <c r="AE1033" i="7"/>
  <c r="AE1034" i="7"/>
  <c r="AE1035" i="7"/>
  <c r="AE1036" i="7"/>
  <c r="AE1037" i="7"/>
  <c r="AE1038" i="7"/>
  <c r="AE13" i="7"/>
  <c r="AX6" i="5" l="1"/>
  <c r="AX7" i="5"/>
  <c r="AX8" i="5"/>
  <c r="AX9" i="5"/>
  <c r="AX10" i="5"/>
  <c r="AX11" i="5"/>
  <c r="AX12" i="5"/>
  <c r="AX13" i="5"/>
  <c r="AX14" i="5"/>
  <c r="AX15" i="5"/>
  <c r="AX16" i="5"/>
  <c r="AX17" i="5"/>
  <c r="AX18" i="5"/>
  <c r="AX19" i="5"/>
  <c r="AX20" i="5"/>
  <c r="AX21" i="5"/>
  <c r="AX22" i="5"/>
  <c r="AX23" i="5"/>
  <c r="AX24" i="5"/>
  <c r="AX25" i="5"/>
  <c r="AX26" i="5"/>
  <c r="AX27" i="5"/>
  <c r="AX28" i="5"/>
  <c r="AX29" i="5"/>
  <c r="AX30" i="5"/>
  <c r="AX31" i="5"/>
  <c r="AX32" i="5"/>
  <c r="AX33" i="5"/>
  <c r="AX34" i="5"/>
  <c r="AX35" i="5"/>
  <c r="AX36" i="5"/>
  <c r="AX37" i="5"/>
  <c r="AX38" i="5"/>
  <c r="AX39" i="5"/>
  <c r="AX40" i="5"/>
  <c r="AX41" i="5"/>
  <c r="AX42" i="5"/>
  <c r="AX43" i="5"/>
  <c r="AX44" i="5"/>
  <c r="AX45" i="5"/>
  <c r="AX46" i="5"/>
  <c r="AX47" i="5"/>
  <c r="AX48" i="5"/>
  <c r="AX49" i="5"/>
  <c r="AX50" i="5"/>
  <c r="AX51" i="5"/>
  <c r="AX52" i="5"/>
  <c r="AX53" i="5"/>
  <c r="AX54" i="5"/>
  <c r="AX55" i="5"/>
  <c r="AX56" i="5"/>
  <c r="AX57" i="5"/>
  <c r="AX58" i="5"/>
  <c r="AX59" i="5"/>
  <c r="AX60" i="5"/>
  <c r="AX61" i="5"/>
  <c r="AX62" i="5"/>
  <c r="AX63" i="5"/>
  <c r="AX64" i="5"/>
  <c r="AX65" i="5"/>
  <c r="AX66" i="5"/>
  <c r="AX67" i="5"/>
  <c r="AX68" i="5"/>
  <c r="AX69" i="5"/>
  <c r="AX70" i="5"/>
  <c r="AX71" i="5"/>
  <c r="AX72" i="5"/>
  <c r="AX73" i="5"/>
  <c r="AX74" i="5"/>
  <c r="AX75" i="5"/>
  <c r="AX76" i="5"/>
  <c r="AX77" i="5"/>
  <c r="AX78" i="5"/>
  <c r="AX79" i="5"/>
  <c r="AX80" i="5"/>
  <c r="AX81" i="5"/>
  <c r="AX82" i="5"/>
  <c r="AX83" i="5"/>
  <c r="AX84" i="5"/>
  <c r="AX85" i="5"/>
  <c r="AX86" i="5"/>
  <c r="AX87" i="5"/>
  <c r="AX88" i="5"/>
  <c r="AX89" i="5"/>
  <c r="AX90" i="5"/>
  <c r="AX91" i="5"/>
  <c r="AX92" i="5"/>
  <c r="AX93" i="5"/>
  <c r="AX94" i="5"/>
  <c r="AX95" i="5"/>
  <c r="AX96" i="5"/>
  <c r="AX97" i="5"/>
  <c r="AX98" i="5"/>
  <c r="AX99" i="5"/>
  <c r="AX100" i="5"/>
  <c r="AX101" i="5"/>
  <c r="AX102" i="5"/>
  <c r="AX103" i="5"/>
  <c r="AX104" i="5"/>
  <c r="AX105" i="5"/>
  <c r="AX106" i="5"/>
  <c r="AX107" i="5"/>
  <c r="AX108" i="5"/>
  <c r="AX109" i="5"/>
  <c r="AX110" i="5"/>
  <c r="AX111" i="5"/>
  <c r="AX112" i="5"/>
  <c r="AX113" i="5"/>
  <c r="AX114" i="5"/>
  <c r="AX115" i="5"/>
  <c r="AX116" i="5"/>
  <c r="AX117" i="5"/>
  <c r="AX118" i="5"/>
  <c r="AX119" i="5"/>
  <c r="AX120" i="5"/>
  <c r="AX121" i="5"/>
  <c r="AX122" i="5"/>
  <c r="AX123" i="5"/>
  <c r="AX124" i="5"/>
  <c r="AX125" i="5"/>
  <c r="AX126" i="5"/>
  <c r="AX127" i="5"/>
  <c r="AX128" i="5"/>
  <c r="AX129" i="5"/>
  <c r="AX130" i="5"/>
  <c r="AX131" i="5"/>
  <c r="AX132" i="5"/>
  <c r="AX133" i="5"/>
  <c r="AX134" i="5"/>
  <c r="AX135" i="5"/>
  <c r="AX136" i="5"/>
  <c r="AX137" i="5"/>
  <c r="AX138" i="5"/>
  <c r="AX139" i="5"/>
  <c r="AX140" i="5"/>
  <c r="AX141" i="5"/>
  <c r="AX142" i="5"/>
  <c r="AX143" i="5"/>
  <c r="AX144" i="5"/>
  <c r="AX145" i="5"/>
  <c r="AX146" i="5"/>
  <c r="AX147" i="5"/>
  <c r="AX148" i="5"/>
  <c r="AX149" i="5"/>
  <c r="AX150" i="5"/>
  <c r="AX151" i="5"/>
  <c r="AX152" i="5"/>
  <c r="AX153" i="5"/>
  <c r="AX154" i="5"/>
  <c r="AX155" i="5"/>
  <c r="AX156" i="5"/>
  <c r="AX157" i="5"/>
  <c r="AX158" i="5"/>
  <c r="AX159" i="5"/>
  <c r="AX160" i="5"/>
  <c r="AX161" i="5"/>
  <c r="AX162" i="5"/>
  <c r="AX163" i="5"/>
  <c r="AX164" i="5"/>
  <c r="AX165" i="5"/>
  <c r="AX166" i="5"/>
  <c r="AX167" i="5"/>
  <c r="AX168" i="5"/>
  <c r="AX169" i="5"/>
  <c r="AX170" i="5"/>
  <c r="AX171" i="5"/>
  <c r="AX172" i="5"/>
  <c r="AX173" i="5"/>
  <c r="AX174" i="5"/>
  <c r="AX175" i="5"/>
  <c r="AX176" i="5"/>
  <c r="AX177" i="5"/>
  <c r="AX178" i="5"/>
  <c r="AX179" i="5"/>
  <c r="AX180" i="5"/>
  <c r="AX181" i="5"/>
  <c r="AX182" i="5"/>
  <c r="AX183" i="5"/>
  <c r="AX184" i="5"/>
  <c r="AX185" i="5"/>
  <c r="AX186" i="5"/>
  <c r="AX187" i="5"/>
  <c r="AX188" i="5"/>
  <c r="AX189" i="5"/>
  <c r="AX190" i="5"/>
  <c r="AX191" i="5"/>
  <c r="AX192" i="5"/>
  <c r="AX193" i="5"/>
  <c r="AX194" i="5"/>
  <c r="AX195" i="5"/>
  <c r="AX196" i="5"/>
  <c r="AX197" i="5"/>
  <c r="AX198" i="5"/>
  <c r="AX199" i="5"/>
  <c r="AX200" i="5"/>
  <c r="AX201" i="5"/>
  <c r="AX202" i="5"/>
  <c r="AX203" i="5"/>
  <c r="AX204" i="5"/>
  <c r="AX205" i="5"/>
  <c r="AX206" i="5"/>
  <c r="AX207" i="5"/>
  <c r="AX208" i="5"/>
  <c r="AX209" i="5"/>
  <c r="AX210" i="5"/>
  <c r="AX211" i="5"/>
  <c r="AX212" i="5"/>
  <c r="AX213" i="5"/>
  <c r="AX214" i="5"/>
  <c r="AX215" i="5"/>
  <c r="AX216" i="5"/>
  <c r="AX217" i="5"/>
  <c r="AX218" i="5"/>
  <c r="AX219" i="5"/>
  <c r="AX220" i="5"/>
  <c r="AX221" i="5"/>
  <c r="AX222" i="5"/>
  <c r="AX223" i="5"/>
  <c r="AX224" i="5"/>
  <c r="AX225" i="5"/>
  <c r="AX226" i="5"/>
  <c r="AX227" i="5"/>
  <c r="AX228" i="5"/>
  <c r="AX229" i="5"/>
  <c r="AX230" i="5"/>
  <c r="AX231" i="5"/>
  <c r="AX232" i="5"/>
  <c r="AX233" i="5"/>
  <c r="AX234" i="5"/>
  <c r="AX235" i="5"/>
  <c r="AX236" i="5"/>
  <c r="AX237" i="5"/>
  <c r="AX238" i="5"/>
  <c r="AX239" i="5"/>
  <c r="AX240" i="5"/>
  <c r="AX241" i="5"/>
  <c r="AX242" i="5"/>
  <c r="AX243" i="5"/>
  <c r="AX244" i="5"/>
  <c r="AX245" i="5"/>
  <c r="AX246" i="5"/>
  <c r="AX247" i="5"/>
  <c r="AX248" i="5"/>
  <c r="AX249" i="5"/>
  <c r="AX250" i="5"/>
  <c r="AX251" i="5"/>
  <c r="AX252" i="5"/>
  <c r="AX253" i="5"/>
  <c r="AX254" i="5"/>
  <c r="AX255" i="5"/>
  <c r="AX256" i="5"/>
  <c r="AX257" i="5"/>
  <c r="AX258" i="5"/>
  <c r="AX259" i="5"/>
  <c r="AX260" i="5"/>
  <c r="AX261" i="5"/>
  <c r="AX262" i="5"/>
  <c r="AX263" i="5"/>
  <c r="AX264" i="5"/>
  <c r="AX265" i="5"/>
  <c r="AX266" i="5"/>
  <c r="AX267" i="5"/>
  <c r="AX268" i="5"/>
  <c r="AX269" i="5"/>
  <c r="AX270" i="5"/>
  <c r="AX271" i="5"/>
  <c r="AX272" i="5"/>
  <c r="AX273" i="5"/>
  <c r="AX274" i="5"/>
  <c r="AX275" i="5"/>
  <c r="AX276" i="5"/>
  <c r="AX277" i="5"/>
  <c r="AX278" i="5"/>
  <c r="AX279" i="5"/>
  <c r="AX280" i="5"/>
  <c r="AX281" i="5"/>
  <c r="AX282" i="5"/>
  <c r="AX283" i="5"/>
  <c r="AX284" i="5"/>
  <c r="AX285" i="5"/>
  <c r="AX286" i="5"/>
  <c r="AX287" i="5"/>
  <c r="AX288" i="5"/>
  <c r="AX289" i="5"/>
  <c r="AX290" i="5"/>
  <c r="AX291" i="5"/>
  <c r="AX292" i="5"/>
  <c r="AX293" i="5"/>
  <c r="AX294" i="5"/>
  <c r="AX295" i="5"/>
  <c r="AX296" i="5"/>
  <c r="AX297" i="5"/>
  <c r="AX298" i="5"/>
  <c r="AX299" i="5"/>
  <c r="AX300" i="5"/>
  <c r="AX301" i="5"/>
  <c r="AX302" i="5"/>
  <c r="AX303" i="5"/>
  <c r="AX304" i="5"/>
  <c r="AX305" i="5"/>
  <c r="AX306" i="5"/>
  <c r="AX307" i="5"/>
  <c r="AX308" i="5"/>
  <c r="AX309" i="5"/>
  <c r="AX310" i="5"/>
  <c r="AX311" i="5"/>
  <c r="AX312" i="5"/>
  <c r="AX313" i="5"/>
  <c r="AX314" i="5"/>
  <c r="AX315" i="5"/>
  <c r="AX316" i="5"/>
  <c r="AX317" i="5"/>
  <c r="AX318" i="5"/>
  <c r="AX319" i="5"/>
  <c r="AX320" i="5"/>
  <c r="AX321" i="5"/>
  <c r="AX322" i="5"/>
  <c r="AX323" i="5"/>
  <c r="AX324" i="5"/>
  <c r="AX325" i="5"/>
  <c r="AX326" i="5"/>
  <c r="AX327" i="5"/>
  <c r="AX328" i="5"/>
  <c r="AX329" i="5"/>
  <c r="AX330" i="5"/>
  <c r="AX331" i="5"/>
  <c r="AX332" i="5"/>
  <c r="AX333" i="5"/>
  <c r="AX334" i="5"/>
  <c r="AX335" i="5"/>
  <c r="AX336" i="5"/>
  <c r="AX337" i="5"/>
  <c r="AX338" i="5"/>
  <c r="AX339" i="5"/>
  <c r="AX340" i="5"/>
  <c r="AX341" i="5"/>
  <c r="AX342" i="5"/>
  <c r="AX343" i="5"/>
  <c r="AX344" i="5"/>
  <c r="AX345" i="5"/>
  <c r="AX346" i="5"/>
  <c r="AX347" i="5"/>
  <c r="AX348" i="5"/>
  <c r="AX349" i="5"/>
  <c r="AX350" i="5"/>
  <c r="AX351" i="5"/>
  <c r="AX352" i="5"/>
  <c r="AX353" i="5"/>
  <c r="AX354" i="5"/>
  <c r="AX355" i="5"/>
  <c r="AX356" i="5"/>
  <c r="AX357" i="5"/>
  <c r="AX358" i="5"/>
  <c r="AX359" i="5"/>
  <c r="AX360" i="5"/>
  <c r="AX361" i="5"/>
  <c r="AX362" i="5"/>
  <c r="AX363" i="5"/>
  <c r="AX364" i="5"/>
  <c r="AX365" i="5"/>
  <c r="AX366" i="5"/>
  <c r="AX367" i="5"/>
  <c r="AX368" i="5"/>
  <c r="AX369" i="5"/>
  <c r="AX370" i="5"/>
  <c r="AX371" i="5"/>
  <c r="AX372" i="5"/>
  <c r="AX373" i="5"/>
  <c r="AX374" i="5"/>
  <c r="AX375" i="5"/>
  <c r="AX376" i="5"/>
  <c r="AX377" i="5"/>
  <c r="AX378" i="5"/>
  <c r="AX379" i="5"/>
  <c r="AX380" i="5"/>
  <c r="AX381" i="5"/>
  <c r="AX382" i="5"/>
  <c r="AX383" i="5"/>
  <c r="AX384" i="5"/>
  <c r="AX385" i="5"/>
  <c r="AX386" i="5"/>
  <c r="AX387" i="5"/>
  <c r="AX388" i="5"/>
  <c r="AX389" i="5"/>
  <c r="AX390" i="5"/>
  <c r="AX391" i="5"/>
  <c r="AX392" i="5"/>
  <c r="AX393" i="5"/>
  <c r="AX394" i="5"/>
  <c r="AX395" i="5"/>
  <c r="AX396" i="5"/>
  <c r="AX397" i="5"/>
  <c r="AX398" i="5"/>
  <c r="AX399" i="5"/>
  <c r="AX400" i="5"/>
  <c r="AX401" i="5"/>
  <c r="AX402" i="5"/>
  <c r="AX403" i="5"/>
  <c r="AX404" i="5"/>
  <c r="AX405" i="5"/>
  <c r="AX406" i="5"/>
  <c r="AX407" i="5"/>
  <c r="AX408" i="5"/>
  <c r="AX409" i="5"/>
  <c r="AX410" i="5"/>
  <c r="AX411" i="5"/>
  <c r="AX412" i="5"/>
  <c r="AX413" i="5"/>
  <c r="AX414" i="5"/>
  <c r="AX415" i="5"/>
  <c r="AX416" i="5"/>
  <c r="AX417" i="5"/>
  <c r="AX418" i="5"/>
  <c r="AX419" i="5"/>
  <c r="AX420" i="5"/>
  <c r="AX421" i="5"/>
  <c r="AX422" i="5"/>
  <c r="AX423" i="5"/>
  <c r="AX424" i="5"/>
  <c r="AX425" i="5"/>
  <c r="AX426" i="5"/>
  <c r="AX427" i="5"/>
  <c r="AX428" i="5"/>
  <c r="AX429" i="5"/>
  <c r="AX430" i="5"/>
  <c r="AX431" i="5"/>
  <c r="AX432" i="5"/>
  <c r="AX433" i="5"/>
  <c r="AX434" i="5"/>
  <c r="AX435" i="5"/>
  <c r="AX436" i="5"/>
  <c r="AX437" i="5"/>
  <c r="AX438" i="5"/>
  <c r="AX439" i="5"/>
  <c r="AX440" i="5"/>
  <c r="AX441" i="5"/>
  <c r="AX442" i="5"/>
  <c r="AX443" i="5"/>
  <c r="AX444" i="5"/>
  <c r="AX445" i="5"/>
  <c r="AX446" i="5"/>
  <c r="AX447" i="5"/>
  <c r="AX448" i="5"/>
  <c r="AX449" i="5"/>
  <c r="AX450" i="5"/>
  <c r="AX451" i="5"/>
  <c r="AX452" i="5"/>
  <c r="AX453" i="5"/>
  <c r="AX454" i="5"/>
  <c r="AX455" i="5"/>
  <c r="AX456" i="5"/>
  <c r="AX457" i="5"/>
  <c r="AX458" i="5"/>
  <c r="AX459" i="5"/>
  <c r="AX460" i="5"/>
  <c r="AX461" i="5"/>
  <c r="AX462" i="5"/>
  <c r="AX463" i="5"/>
  <c r="AX464" i="5"/>
  <c r="AX465" i="5"/>
  <c r="AX466" i="5"/>
  <c r="AX467" i="5"/>
  <c r="AX468" i="5"/>
  <c r="AX469" i="5"/>
  <c r="AX470" i="5"/>
  <c r="AX471" i="5"/>
  <c r="AX472" i="5"/>
  <c r="AX473" i="5"/>
  <c r="AX474" i="5"/>
  <c r="AX475" i="5"/>
  <c r="AX476" i="5"/>
  <c r="AX477" i="5"/>
  <c r="AX478" i="5"/>
  <c r="AX479" i="5"/>
  <c r="AX480" i="5"/>
  <c r="AX481" i="5"/>
  <c r="AX482" i="5"/>
  <c r="AX483" i="5"/>
  <c r="AX484" i="5"/>
  <c r="AX485" i="5"/>
  <c r="AX486" i="5"/>
  <c r="AX487" i="5"/>
  <c r="AX488" i="5"/>
  <c r="AX489" i="5"/>
  <c r="AX490" i="5"/>
  <c r="AX491" i="5"/>
  <c r="AX492" i="5"/>
  <c r="AX493" i="5"/>
  <c r="AX494" i="5"/>
  <c r="AX495" i="5"/>
  <c r="AX496" i="5"/>
  <c r="AX497" i="5"/>
  <c r="AX498" i="5"/>
  <c r="AX499" i="5"/>
  <c r="AX500" i="5"/>
  <c r="AX501" i="5"/>
  <c r="AX502" i="5"/>
  <c r="AX503" i="5"/>
  <c r="AX504" i="5"/>
  <c r="AX505" i="5"/>
  <c r="AX506" i="5"/>
  <c r="AX507" i="5"/>
  <c r="AX508" i="5"/>
  <c r="AX509" i="5"/>
  <c r="AX510" i="5"/>
  <c r="AX511" i="5"/>
  <c r="AX512" i="5"/>
  <c r="AX513" i="5"/>
  <c r="AX514" i="5"/>
  <c r="AX515" i="5"/>
  <c r="AX516" i="5"/>
  <c r="AX517" i="5"/>
  <c r="AX518" i="5"/>
  <c r="AX519" i="5"/>
  <c r="AX520" i="5"/>
  <c r="AX521" i="5"/>
  <c r="AX522" i="5"/>
  <c r="AX523" i="5"/>
  <c r="AX524" i="5"/>
  <c r="AX525" i="5"/>
  <c r="AX526" i="5"/>
  <c r="AX527" i="5"/>
  <c r="AX528" i="5"/>
  <c r="AX529" i="5"/>
  <c r="AX530" i="5"/>
  <c r="AX531" i="5"/>
  <c r="AX532" i="5"/>
  <c r="AX533" i="5"/>
  <c r="AX534" i="5"/>
  <c r="AX535" i="5"/>
  <c r="AX536" i="5"/>
  <c r="AX537" i="5"/>
  <c r="AX538" i="5"/>
  <c r="AX539" i="5"/>
  <c r="AX540" i="5"/>
  <c r="AX541" i="5"/>
  <c r="AX542" i="5"/>
  <c r="AX543" i="5"/>
  <c r="AX544" i="5"/>
  <c r="AX545" i="5"/>
  <c r="AX546" i="5"/>
  <c r="AX547" i="5"/>
  <c r="AX548" i="5"/>
  <c r="AX549" i="5"/>
  <c r="AX550" i="5"/>
  <c r="AX551" i="5"/>
  <c r="AX552" i="5"/>
  <c r="AX553" i="5"/>
  <c r="AX554" i="5"/>
  <c r="AX555" i="5"/>
  <c r="AX556" i="5"/>
  <c r="AX557" i="5"/>
  <c r="AX558" i="5"/>
  <c r="AX559" i="5"/>
  <c r="AX560" i="5"/>
  <c r="AX561" i="5"/>
  <c r="AX562" i="5"/>
  <c r="AX563" i="5"/>
  <c r="AX564" i="5"/>
  <c r="AX565" i="5"/>
  <c r="AX566" i="5"/>
  <c r="AX567" i="5"/>
  <c r="AX568" i="5"/>
  <c r="AX569" i="5"/>
  <c r="AX570" i="5"/>
  <c r="AX571" i="5"/>
  <c r="AX572" i="5"/>
  <c r="AX573" i="5"/>
  <c r="AX574" i="5"/>
  <c r="AX575" i="5"/>
  <c r="AX576" i="5"/>
  <c r="AX577" i="5"/>
  <c r="AX578" i="5"/>
  <c r="AX579" i="5"/>
  <c r="AX580" i="5"/>
  <c r="AX581" i="5"/>
  <c r="AX582" i="5"/>
  <c r="AX583" i="5"/>
  <c r="AX584" i="5"/>
  <c r="AX585" i="5"/>
  <c r="AX586" i="5"/>
  <c r="AX587" i="5"/>
  <c r="AX588" i="5"/>
  <c r="AX589" i="5"/>
  <c r="AX590" i="5"/>
  <c r="AX591" i="5"/>
  <c r="AX592" i="5"/>
  <c r="AX593" i="5"/>
  <c r="AX594" i="5"/>
  <c r="AX595" i="5"/>
  <c r="AX596" i="5"/>
  <c r="AX597" i="5"/>
  <c r="AX598" i="5"/>
  <c r="AX599" i="5"/>
  <c r="AX600" i="5"/>
  <c r="AX601" i="5"/>
  <c r="AX602" i="5"/>
  <c r="AX603" i="5"/>
  <c r="AX604" i="5"/>
  <c r="AX605" i="5"/>
  <c r="AX606" i="5"/>
  <c r="AX607" i="5"/>
  <c r="AX608" i="5"/>
  <c r="AX609" i="5"/>
  <c r="AX610" i="5"/>
  <c r="AX611" i="5"/>
  <c r="AX612" i="5"/>
  <c r="AX613" i="5"/>
  <c r="AX614" i="5"/>
  <c r="AX615" i="5"/>
  <c r="AX616" i="5"/>
  <c r="AX617" i="5"/>
  <c r="AX618" i="5"/>
  <c r="AX619" i="5"/>
  <c r="AX620" i="5"/>
  <c r="AX621" i="5"/>
  <c r="AX622" i="5"/>
  <c r="AX623" i="5"/>
  <c r="AX624" i="5"/>
  <c r="AX625" i="5"/>
  <c r="AX626" i="5"/>
  <c r="AX627" i="5"/>
  <c r="AX628" i="5"/>
  <c r="AX629" i="5"/>
  <c r="AX630" i="5"/>
  <c r="AX631" i="5"/>
  <c r="AX632" i="5"/>
  <c r="AX633" i="5"/>
  <c r="AX634" i="5"/>
  <c r="AX635" i="5"/>
  <c r="AX636" i="5"/>
  <c r="AX637" i="5"/>
  <c r="AX638" i="5"/>
  <c r="AX639" i="5"/>
  <c r="AX640" i="5"/>
  <c r="AX641" i="5"/>
  <c r="AX642" i="5"/>
  <c r="AX643" i="5"/>
  <c r="AX644" i="5"/>
  <c r="AX645" i="5"/>
  <c r="AX646" i="5"/>
  <c r="AX647" i="5"/>
  <c r="AX648" i="5"/>
  <c r="AX649" i="5"/>
  <c r="AX650" i="5"/>
  <c r="AX651" i="5"/>
  <c r="AX652" i="5"/>
  <c r="AX653" i="5"/>
  <c r="AX654" i="5"/>
  <c r="AX655" i="5"/>
  <c r="AX656" i="5"/>
  <c r="AX657" i="5"/>
  <c r="AX658" i="5"/>
  <c r="AX659" i="5"/>
  <c r="AX660" i="5"/>
  <c r="AX661" i="5"/>
  <c r="AX662" i="5"/>
  <c r="AX663" i="5"/>
  <c r="AX664" i="5"/>
  <c r="AX665" i="5"/>
  <c r="AX666" i="5"/>
  <c r="AX667" i="5"/>
  <c r="AX668" i="5"/>
  <c r="AX669" i="5"/>
  <c r="AX670" i="5"/>
  <c r="AX671" i="5"/>
  <c r="AX672" i="5"/>
  <c r="AX673" i="5"/>
  <c r="AX674" i="5"/>
  <c r="AX675" i="5"/>
  <c r="AX676" i="5"/>
  <c r="AX677" i="5"/>
  <c r="AX678" i="5"/>
  <c r="AX679" i="5"/>
  <c r="AX680" i="5"/>
  <c r="AX681" i="5"/>
  <c r="AX682" i="5"/>
  <c r="AX683" i="5"/>
  <c r="AX684" i="5"/>
  <c r="AX685" i="5"/>
  <c r="AX686" i="5"/>
  <c r="AX687" i="5"/>
  <c r="AX688" i="5"/>
  <c r="AX689" i="5"/>
  <c r="AX690" i="5"/>
  <c r="AX691" i="5"/>
  <c r="AX692" i="5"/>
  <c r="AX693" i="5"/>
  <c r="AX694" i="5"/>
  <c r="AX695" i="5"/>
  <c r="AX696" i="5"/>
  <c r="AX697" i="5"/>
  <c r="AX698" i="5"/>
  <c r="AX699" i="5"/>
  <c r="AX700" i="5"/>
  <c r="AX701" i="5"/>
  <c r="AX702" i="5"/>
  <c r="AX703" i="5"/>
  <c r="AX704" i="5"/>
  <c r="AX705" i="5"/>
  <c r="AX706" i="5"/>
  <c r="AX707" i="5"/>
  <c r="AX708" i="5"/>
  <c r="AX709" i="5"/>
  <c r="AX710" i="5"/>
  <c r="AX711" i="5"/>
  <c r="AX712" i="5"/>
  <c r="AX713" i="5"/>
  <c r="AX714" i="5"/>
  <c r="AX715" i="5"/>
  <c r="AX716" i="5"/>
  <c r="AX717" i="5"/>
  <c r="AX718" i="5"/>
  <c r="AX719" i="5"/>
  <c r="AX720" i="5"/>
  <c r="AX721" i="5"/>
  <c r="AX722" i="5"/>
  <c r="AX723" i="5"/>
  <c r="AX724" i="5"/>
  <c r="AX725" i="5"/>
  <c r="AX726" i="5"/>
  <c r="AX727" i="5"/>
  <c r="AX728" i="5"/>
  <c r="AX729" i="5"/>
  <c r="AX730" i="5"/>
  <c r="AX731" i="5"/>
  <c r="AX732" i="5"/>
  <c r="AX733" i="5"/>
  <c r="AX734" i="5"/>
  <c r="AX735" i="5"/>
  <c r="AX736" i="5"/>
  <c r="AX737" i="5"/>
  <c r="AX738" i="5"/>
  <c r="AX739" i="5"/>
  <c r="AX740" i="5"/>
  <c r="AX741" i="5"/>
  <c r="AX742" i="5"/>
  <c r="AX743" i="5"/>
  <c r="AX744" i="5"/>
  <c r="AX745" i="5"/>
  <c r="AX746" i="5"/>
  <c r="AX747" i="5"/>
  <c r="AX748" i="5"/>
  <c r="AX749" i="5"/>
  <c r="AX750" i="5"/>
  <c r="AX751" i="5"/>
  <c r="AX752" i="5"/>
  <c r="AX753" i="5"/>
  <c r="AX754" i="5"/>
  <c r="AX755" i="5"/>
  <c r="AX756" i="5"/>
  <c r="AX757" i="5"/>
  <c r="AX758" i="5"/>
  <c r="AX759" i="5"/>
  <c r="AX760" i="5"/>
  <c r="AX761" i="5"/>
  <c r="AX762" i="5"/>
  <c r="AX763" i="5"/>
  <c r="AX764" i="5"/>
  <c r="AX765" i="5"/>
  <c r="AX766" i="5"/>
  <c r="AX767" i="5"/>
  <c r="AX768" i="5"/>
  <c r="AX769" i="5"/>
  <c r="AX770" i="5"/>
  <c r="AX771" i="5"/>
  <c r="AX772" i="5"/>
  <c r="AX773" i="5"/>
  <c r="AX774" i="5"/>
  <c r="AX775" i="5"/>
  <c r="AX776" i="5"/>
  <c r="AX777" i="5"/>
  <c r="AX778" i="5"/>
  <c r="AX779" i="5"/>
  <c r="AX780" i="5"/>
  <c r="AX781" i="5"/>
  <c r="AX782" i="5"/>
  <c r="AX783" i="5"/>
  <c r="AX784" i="5"/>
  <c r="AX785" i="5"/>
  <c r="AX786" i="5"/>
  <c r="AX787" i="5"/>
  <c r="AX788" i="5"/>
  <c r="AX789" i="5"/>
  <c r="AX790" i="5"/>
  <c r="AX791" i="5"/>
  <c r="AX792" i="5"/>
  <c r="AX793" i="5"/>
  <c r="AX794" i="5"/>
  <c r="AX795" i="5"/>
  <c r="AX796" i="5"/>
  <c r="AX797" i="5"/>
  <c r="AX798" i="5"/>
  <c r="AX799" i="5"/>
  <c r="AX800" i="5"/>
  <c r="AX801" i="5"/>
  <c r="AX802" i="5"/>
  <c r="AX803" i="5"/>
  <c r="AX804" i="5"/>
  <c r="AX805" i="5"/>
  <c r="AX806" i="5"/>
  <c r="AX807" i="5"/>
  <c r="AX808" i="5"/>
  <c r="AX809" i="5"/>
  <c r="AX810" i="5"/>
  <c r="AX811" i="5"/>
  <c r="AX812" i="5"/>
  <c r="AX813" i="5"/>
  <c r="AX814" i="5"/>
  <c r="AX815" i="5"/>
  <c r="AX816" i="5"/>
  <c r="AX817" i="5"/>
  <c r="AX818" i="5"/>
  <c r="AX819" i="5"/>
  <c r="AX820" i="5"/>
  <c r="AX821" i="5"/>
  <c r="AX822" i="5"/>
  <c r="AX823" i="5"/>
  <c r="AX824" i="5"/>
  <c r="AX825" i="5"/>
  <c r="AX826" i="5"/>
  <c r="AX827" i="5"/>
  <c r="AX828" i="5"/>
  <c r="AX829" i="5"/>
  <c r="AX830" i="5"/>
  <c r="AX831" i="5"/>
  <c r="AX832" i="5"/>
  <c r="AX833" i="5"/>
  <c r="AX834" i="5"/>
  <c r="AX835" i="5"/>
  <c r="AX836" i="5"/>
  <c r="AX837" i="5"/>
  <c r="AX838" i="5"/>
  <c r="AX839" i="5"/>
  <c r="AX840" i="5"/>
  <c r="AX841" i="5"/>
  <c r="AX842" i="5"/>
  <c r="AX843" i="5"/>
  <c r="AX844" i="5"/>
  <c r="AX845" i="5"/>
  <c r="AX846" i="5"/>
  <c r="AX847" i="5"/>
  <c r="AX848" i="5"/>
  <c r="AX849" i="5"/>
  <c r="AX850" i="5"/>
  <c r="AX851" i="5"/>
  <c r="AX852" i="5"/>
  <c r="AX853" i="5"/>
  <c r="AX854" i="5"/>
  <c r="AX855" i="5"/>
  <c r="AX856" i="5"/>
  <c r="AX857" i="5"/>
  <c r="AX858" i="5"/>
  <c r="AX859" i="5"/>
  <c r="AX860" i="5"/>
  <c r="AX861" i="5"/>
  <c r="AX862" i="5"/>
  <c r="AX863" i="5"/>
  <c r="AX864" i="5"/>
  <c r="AX865" i="5"/>
  <c r="AX866" i="5"/>
  <c r="AX867" i="5"/>
  <c r="AX868" i="5"/>
  <c r="AX869" i="5"/>
  <c r="AX870" i="5"/>
  <c r="AX871" i="5"/>
  <c r="AX872" i="5"/>
  <c r="AX873" i="5"/>
  <c r="AX874" i="5"/>
  <c r="AX875" i="5"/>
  <c r="AX876" i="5"/>
  <c r="AX877" i="5"/>
  <c r="AX878" i="5"/>
  <c r="AX879" i="5"/>
  <c r="AX880" i="5"/>
  <c r="AX881" i="5"/>
  <c r="AX882" i="5"/>
  <c r="AX883" i="5"/>
  <c r="AX884" i="5"/>
  <c r="AX885" i="5"/>
  <c r="AX886" i="5"/>
  <c r="AX887" i="5"/>
  <c r="AX888" i="5"/>
  <c r="AX889" i="5"/>
  <c r="AX890" i="5"/>
  <c r="AX891" i="5"/>
  <c r="AX892" i="5"/>
  <c r="AX893" i="5"/>
  <c r="AX894" i="5"/>
  <c r="AX895" i="5"/>
  <c r="AX896" i="5"/>
  <c r="AX897" i="5"/>
  <c r="AX898" i="5"/>
  <c r="AX899" i="5"/>
  <c r="AX900" i="5"/>
  <c r="AX901" i="5"/>
  <c r="AX902" i="5"/>
  <c r="AX903" i="5"/>
  <c r="AX904" i="5"/>
  <c r="AX905" i="5"/>
  <c r="AX906" i="5"/>
  <c r="AX907" i="5"/>
  <c r="AX908" i="5"/>
  <c r="AX909" i="5"/>
  <c r="AX910" i="5"/>
  <c r="AX911" i="5"/>
  <c r="AX912" i="5"/>
  <c r="AX913" i="5"/>
  <c r="AX914" i="5"/>
  <c r="AX915" i="5"/>
  <c r="AX916" i="5"/>
  <c r="AX917" i="5"/>
  <c r="AX918" i="5"/>
  <c r="AX919" i="5"/>
  <c r="AX920" i="5"/>
  <c r="AX921" i="5"/>
  <c r="AX922" i="5"/>
  <c r="AX923" i="5"/>
  <c r="AX924" i="5"/>
  <c r="AX925" i="5"/>
  <c r="AX926" i="5"/>
  <c r="AX927" i="5"/>
  <c r="AX928" i="5"/>
  <c r="AX929" i="5"/>
  <c r="AX930" i="5"/>
  <c r="AX931" i="5"/>
  <c r="AX932" i="5"/>
  <c r="AX933" i="5"/>
  <c r="AX934" i="5"/>
  <c r="AX935" i="5"/>
  <c r="AX936" i="5"/>
  <c r="AX937" i="5"/>
  <c r="AX938" i="5"/>
  <c r="AX939" i="5"/>
  <c r="AX940" i="5"/>
  <c r="AX941" i="5"/>
  <c r="AX942" i="5"/>
  <c r="AX943" i="5"/>
  <c r="AX944" i="5"/>
  <c r="AX945" i="5"/>
  <c r="AX946" i="5"/>
  <c r="AX947" i="5"/>
  <c r="AX948" i="5"/>
  <c r="AX949" i="5"/>
  <c r="AX950" i="5"/>
  <c r="AX951" i="5"/>
  <c r="AX952" i="5"/>
  <c r="AX953" i="5"/>
  <c r="AX954" i="5"/>
  <c r="AX955" i="5"/>
  <c r="AX956" i="5"/>
  <c r="AX957" i="5"/>
  <c r="AX958" i="5"/>
  <c r="AX959" i="5"/>
  <c r="AX960" i="5"/>
  <c r="AX961" i="5"/>
  <c r="AX962" i="5"/>
  <c r="AX963" i="5"/>
  <c r="AX964" i="5"/>
  <c r="AX965" i="5"/>
  <c r="AX966" i="5"/>
  <c r="AX967" i="5"/>
  <c r="AX968" i="5"/>
  <c r="AX969" i="5"/>
  <c r="AX970" i="5"/>
  <c r="AX971" i="5"/>
  <c r="AX972" i="5"/>
  <c r="AX973" i="5"/>
  <c r="AX974" i="5"/>
  <c r="AX975" i="5"/>
  <c r="AX976" i="5"/>
  <c r="AX977" i="5"/>
  <c r="AX978" i="5"/>
  <c r="AX979" i="5"/>
  <c r="AX980" i="5"/>
  <c r="AX981" i="5"/>
  <c r="AX982" i="5"/>
  <c r="AX983" i="5"/>
  <c r="AX984" i="5"/>
  <c r="AX985" i="5"/>
  <c r="AX986" i="5"/>
  <c r="AX987" i="5"/>
  <c r="AX988" i="5"/>
  <c r="AX989" i="5"/>
  <c r="AX990" i="5"/>
  <c r="AX991" i="5"/>
  <c r="AX992" i="5"/>
  <c r="AX993" i="5"/>
  <c r="AX994" i="5"/>
  <c r="AX995" i="5"/>
  <c r="AX996" i="5"/>
  <c r="AX997" i="5"/>
  <c r="AX998" i="5"/>
  <c r="AX999" i="5"/>
  <c r="AX1000" i="5"/>
  <c r="AX1001" i="5"/>
  <c r="AX1002" i="5"/>
  <c r="AX1003" i="5"/>
  <c r="AX1004" i="5"/>
  <c r="AX1005" i="5"/>
  <c r="AX1006" i="5"/>
  <c r="AX1007" i="5"/>
  <c r="AX1008" i="5"/>
  <c r="AX1009" i="5"/>
  <c r="AX1010" i="5"/>
  <c r="AX1011" i="5"/>
  <c r="AX1012" i="5"/>
  <c r="AX1013" i="5"/>
  <c r="AX1014" i="5"/>
  <c r="AX1015" i="5"/>
  <c r="AX1016" i="5"/>
  <c r="AX1017" i="5"/>
  <c r="AX1018" i="5"/>
  <c r="AX1019" i="5"/>
  <c r="AX1020" i="5"/>
  <c r="AX1021" i="5"/>
  <c r="AX1022" i="5"/>
  <c r="AX1023" i="5"/>
  <c r="AX1024" i="5"/>
  <c r="AX1025" i="5"/>
  <c r="AX1026" i="5"/>
  <c r="AX1027" i="5"/>
  <c r="AX1028" i="5"/>
  <c r="AX1029" i="5"/>
  <c r="AX1030" i="5"/>
  <c r="AX1031" i="5"/>
  <c r="AX1032" i="5"/>
  <c r="AX1033" i="5"/>
  <c r="AX1034" i="5"/>
  <c r="AX1035" i="5"/>
  <c r="AX1036" i="5"/>
  <c r="AX1037" i="5"/>
  <c r="AX1038" i="5"/>
  <c r="AX1039" i="5"/>
  <c r="AX1040" i="5"/>
  <c r="AX1041" i="5"/>
  <c r="AX1042" i="5"/>
  <c r="AX1043" i="5"/>
  <c r="AX1044" i="5"/>
  <c r="AX1045" i="5"/>
  <c r="AX1046" i="5"/>
  <c r="AX1047" i="5"/>
  <c r="AX1048" i="5"/>
  <c r="AX1049" i="5"/>
  <c r="AX1050" i="5"/>
  <c r="AX1051" i="5"/>
  <c r="AX1052" i="5"/>
  <c r="AX1053" i="5"/>
  <c r="AX1054" i="5"/>
  <c r="AX1055" i="5"/>
  <c r="AX1056" i="5"/>
  <c r="AX1057" i="5"/>
  <c r="AX1058" i="5"/>
  <c r="AX1059" i="5"/>
  <c r="AX1060" i="5"/>
  <c r="AX1061" i="5"/>
  <c r="AX1062" i="5"/>
  <c r="AX1063" i="5"/>
  <c r="AX1064" i="5"/>
  <c r="AX1065" i="5"/>
  <c r="AX1066" i="5"/>
  <c r="AX1067" i="5"/>
  <c r="AX1068" i="5"/>
  <c r="AX1069" i="5"/>
  <c r="AX1070" i="5"/>
  <c r="AX1071" i="5"/>
  <c r="AX1072" i="5"/>
  <c r="AX1073" i="5"/>
  <c r="AX1074" i="5"/>
  <c r="AX1075" i="5"/>
  <c r="AX1076" i="5"/>
  <c r="AX1077" i="5"/>
  <c r="AX1078" i="5"/>
  <c r="AX1079" i="5"/>
  <c r="AX1080" i="5"/>
  <c r="AX1081" i="5"/>
  <c r="AX1082" i="5"/>
  <c r="AX1083" i="5"/>
  <c r="AX1084" i="5"/>
  <c r="AX1085" i="5"/>
  <c r="AX1086" i="5"/>
  <c r="AX1087" i="5"/>
  <c r="AX1088" i="5"/>
  <c r="AX1089" i="5"/>
  <c r="AX1090" i="5"/>
  <c r="AX1091" i="5"/>
  <c r="AX1092" i="5"/>
  <c r="AX1093" i="5"/>
  <c r="AX1094" i="5"/>
  <c r="AX1095" i="5"/>
  <c r="AX1096" i="5"/>
  <c r="AX1097" i="5"/>
  <c r="AX1098" i="5"/>
  <c r="AX1099" i="5"/>
  <c r="AX1100" i="5"/>
  <c r="AX1101" i="5"/>
  <c r="AX1102" i="5"/>
  <c r="AX1103" i="5"/>
  <c r="AX1104" i="5"/>
  <c r="AX1105" i="5"/>
  <c r="AX1106" i="5"/>
  <c r="AX1107" i="5"/>
  <c r="AX1108" i="5"/>
  <c r="AX1109" i="5"/>
  <c r="AX1110" i="5"/>
  <c r="AX1111" i="5"/>
  <c r="AX1112" i="5"/>
  <c r="AX1113" i="5"/>
  <c r="AX1114" i="5"/>
  <c r="AX1115" i="5"/>
  <c r="AX1116" i="5"/>
  <c r="AX1117" i="5"/>
  <c r="AX1118" i="5"/>
  <c r="AX1119" i="5"/>
  <c r="AX1120" i="5"/>
  <c r="AX1121" i="5"/>
  <c r="AX1122" i="5"/>
  <c r="AX1123" i="5"/>
  <c r="AX1124" i="5"/>
  <c r="AX1125" i="5"/>
  <c r="AX1126" i="5"/>
  <c r="AX1127" i="5"/>
  <c r="AX1128" i="5"/>
  <c r="AX1129" i="5"/>
  <c r="AX1130" i="5"/>
  <c r="AX1131" i="5"/>
  <c r="AX1132" i="5"/>
  <c r="AX1133" i="5"/>
  <c r="AX1134" i="5"/>
  <c r="AX1135" i="5"/>
  <c r="AX1136" i="5"/>
  <c r="AX1137" i="5"/>
  <c r="AX1138" i="5"/>
  <c r="AX1139" i="5"/>
  <c r="AX1140" i="5"/>
  <c r="AX1141" i="5"/>
  <c r="AX1142" i="5"/>
  <c r="AX1143" i="5"/>
  <c r="AX1144" i="5"/>
  <c r="AX1145" i="5"/>
  <c r="AX1146" i="5"/>
  <c r="AX1147" i="5"/>
  <c r="AX1148" i="5"/>
  <c r="AX1149" i="5"/>
  <c r="AX1150" i="5"/>
  <c r="AX1151" i="5"/>
  <c r="AX1152" i="5"/>
  <c r="AX1153" i="5"/>
  <c r="AX1154" i="5"/>
  <c r="AX1155" i="5"/>
  <c r="AX1156" i="5"/>
  <c r="AX1157" i="5"/>
  <c r="AX1158" i="5"/>
  <c r="AX1159" i="5"/>
  <c r="AX1160" i="5"/>
  <c r="AX1161" i="5"/>
  <c r="AX1162" i="5"/>
  <c r="AX1163" i="5"/>
  <c r="AX1164" i="5"/>
  <c r="AX1165" i="5"/>
  <c r="AX1166" i="5"/>
  <c r="AX1167" i="5"/>
  <c r="AX1168" i="5"/>
  <c r="AX1169" i="5"/>
  <c r="AX1170" i="5"/>
  <c r="AX1171" i="5"/>
  <c r="AX1172" i="5"/>
  <c r="AX1173" i="5"/>
  <c r="AX1174" i="5"/>
  <c r="AX1175" i="5"/>
  <c r="AX1176" i="5"/>
  <c r="AX1177" i="5"/>
  <c r="AX1178" i="5"/>
  <c r="AX1179" i="5"/>
  <c r="AX1180" i="5"/>
  <c r="AX1181" i="5"/>
  <c r="AX1182" i="5"/>
  <c r="AX1183" i="5"/>
  <c r="AX1184" i="5"/>
  <c r="AX1185" i="5"/>
  <c r="AX1186" i="5"/>
  <c r="AX1187" i="5"/>
  <c r="AX1188" i="5"/>
  <c r="AX1189" i="5"/>
  <c r="AX1190" i="5"/>
  <c r="AX1191" i="5"/>
  <c r="AX1192" i="5"/>
  <c r="AX1193" i="5"/>
  <c r="AX1194" i="5"/>
  <c r="AX1195" i="5"/>
  <c r="AX1196" i="5"/>
  <c r="AX1197" i="5"/>
  <c r="AX1198" i="5"/>
  <c r="AX1199" i="5"/>
  <c r="AX1200" i="5"/>
  <c r="AX1201" i="5"/>
  <c r="AX1202" i="5"/>
  <c r="AX1203" i="5"/>
  <c r="AX1204" i="5"/>
  <c r="AX1205" i="5"/>
  <c r="AX1206" i="5"/>
  <c r="AX1207" i="5"/>
  <c r="AX1208" i="5"/>
  <c r="AX1209" i="5"/>
  <c r="AX1210" i="5"/>
  <c r="AX1211" i="5"/>
  <c r="AX1212" i="5"/>
  <c r="AX1213" i="5"/>
  <c r="AX1214" i="5"/>
  <c r="AX1215" i="5"/>
  <c r="AX1216" i="5"/>
  <c r="AX1217" i="5"/>
  <c r="AX1218" i="5"/>
  <c r="AX1219" i="5"/>
  <c r="AX1220" i="5"/>
  <c r="AX1221" i="5"/>
  <c r="AX1222" i="5"/>
  <c r="AX1223" i="5"/>
  <c r="AX1224" i="5"/>
  <c r="AX1225" i="5"/>
  <c r="AX1226" i="5"/>
  <c r="AX1227" i="5"/>
  <c r="AX1228" i="5"/>
  <c r="AX1229" i="5"/>
  <c r="AX1230" i="5"/>
  <c r="AX1231" i="5"/>
  <c r="AX1232" i="5"/>
  <c r="AX1233" i="5"/>
  <c r="AX1234" i="5"/>
  <c r="AX1235" i="5"/>
  <c r="AX1236" i="5"/>
  <c r="AX1237" i="5"/>
  <c r="AX1238" i="5"/>
  <c r="AX1239" i="5"/>
  <c r="AX1240" i="5"/>
  <c r="AX1241" i="5"/>
  <c r="AX1242" i="5"/>
  <c r="AX1243" i="5"/>
  <c r="AX1244" i="5"/>
  <c r="AX1245" i="5"/>
  <c r="AX1246" i="5"/>
  <c r="AX1247" i="5"/>
  <c r="AX1248" i="5"/>
  <c r="AX1249" i="5"/>
  <c r="AX1250" i="5"/>
  <c r="AX1251" i="5"/>
  <c r="AX1252" i="5"/>
  <c r="AX1253" i="5"/>
  <c r="AX1254" i="5"/>
  <c r="AX1255" i="5"/>
  <c r="AX1256" i="5"/>
  <c r="AX1257" i="5"/>
  <c r="AX1258" i="5"/>
  <c r="AX1259" i="5"/>
  <c r="AX1260" i="5"/>
  <c r="AX1261" i="5"/>
  <c r="AX1262" i="5"/>
  <c r="AX1263" i="5"/>
  <c r="AX1264" i="5"/>
  <c r="AX1265" i="5"/>
  <c r="AX1266" i="5"/>
  <c r="AX1267" i="5"/>
  <c r="AX1268" i="5"/>
  <c r="AX1269" i="5"/>
  <c r="AX1270" i="5"/>
  <c r="AX1271" i="5"/>
  <c r="AX1272" i="5"/>
  <c r="AX1273" i="5"/>
  <c r="AX1274" i="5"/>
  <c r="AX1275" i="5"/>
  <c r="AX1276" i="5"/>
  <c r="AX1277" i="5"/>
  <c r="AX1278" i="5"/>
  <c r="AX1279" i="5"/>
  <c r="AX1280" i="5"/>
  <c r="AX1281" i="5"/>
  <c r="AX1282" i="5"/>
  <c r="AX1283" i="5"/>
  <c r="AX1284" i="5"/>
  <c r="AX1285" i="5"/>
  <c r="AX1286" i="5"/>
  <c r="AX1287" i="5"/>
  <c r="AX1288" i="5"/>
  <c r="AX1289" i="5"/>
  <c r="AX1290" i="5"/>
  <c r="AX1291" i="5"/>
  <c r="AX1292" i="5"/>
  <c r="AX1293" i="5"/>
  <c r="AX1294" i="5"/>
  <c r="AX1295" i="5"/>
  <c r="AX1296" i="5"/>
  <c r="AX1297" i="5"/>
  <c r="AX1298" i="5"/>
  <c r="AX1299" i="5"/>
  <c r="AX1300" i="5"/>
  <c r="AX1301" i="5"/>
  <c r="AX1302" i="5"/>
  <c r="AX1303" i="5"/>
  <c r="AX1304" i="5"/>
  <c r="AX1305" i="5"/>
  <c r="AX1306" i="5"/>
  <c r="AX1307" i="5"/>
  <c r="AX1308" i="5"/>
  <c r="AX1309" i="5"/>
  <c r="AX1310" i="5"/>
  <c r="AX1311" i="5"/>
  <c r="AX1312" i="5"/>
  <c r="AX1313" i="5"/>
  <c r="AX1314" i="5"/>
  <c r="AX1315" i="5"/>
  <c r="AX1316" i="5"/>
  <c r="AX1317" i="5"/>
  <c r="AX1318" i="5"/>
  <c r="AX1319" i="5"/>
  <c r="AX1320" i="5"/>
  <c r="AX1321" i="5"/>
  <c r="AX1322" i="5"/>
  <c r="AX1323" i="5"/>
  <c r="AX1324" i="5"/>
  <c r="AX1325" i="5"/>
  <c r="AX1326" i="5"/>
  <c r="AX1327" i="5"/>
  <c r="AX1328" i="5"/>
  <c r="AX1329" i="5"/>
  <c r="AX1330" i="5"/>
  <c r="AX1331" i="5"/>
  <c r="AX1332" i="5"/>
  <c r="AX1333" i="5"/>
  <c r="AX1334" i="5"/>
  <c r="AX1335" i="5"/>
  <c r="AX1336" i="5"/>
  <c r="AX1337" i="5"/>
  <c r="AX1338" i="5"/>
  <c r="AX1339" i="5"/>
  <c r="AX1340" i="5"/>
  <c r="AX1341" i="5"/>
  <c r="AX1342" i="5"/>
  <c r="AX1343" i="5"/>
  <c r="AX1344" i="5"/>
  <c r="AX1345" i="5"/>
  <c r="AX1346" i="5"/>
  <c r="AX1347" i="5"/>
  <c r="AX1348" i="5"/>
  <c r="AX1349" i="5"/>
  <c r="AX1350" i="5"/>
  <c r="AX1351" i="5"/>
  <c r="AX1352" i="5"/>
  <c r="AX1353" i="5"/>
  <c r="AX1354" i="5"/>
  <c r="AX1355" i="5"/>
  <c r="AX1356" i="5"/>
  <c r="AX1357" i="5"/>
  <c r="AX1358" i="5"/>
  <c r="AX1359" i="5"/>
  <c r="AX1360" i="5"/>
  <c r="AX1361" i="5"/>
  <c r="AX1362" i="5"/>
  <c r="AX1363" i="5"/>
  <c r="AX1364" i="5"/>
  <c r="AX1365" i="5"/>
  <c r="AX1366" i="5"/>
  <c r="AX1367" i="5"/>
  <c r="AX1368" i="5"/>
  <c r="AX1369" i="5"/>
  <c r="AX1370" i="5"/>
  <c r="AX1371" i="5"/>
  <c r="AX1372" i="5"/>
  <c r="AX1373" i="5"/>
  <c r="AX1374" i="5"/>
  <c r="AX1375" i="5"/>
  <c r="AX1376" i="5"/>
  <c r="AX1377" i="5"/>
  <c r="AX1378" i="5"/>
  <c r="AX1379" i="5"/>
  <c r="AX1380" i="5"/>
  <c r="AX1381" i="5"/>
  <c r="AX1382" i="5"/>
  <c r="AX1383" i="5"/>
  <c r="AX1384" i="5"/>
  <c r="AX1385" i="5"/>
  <c r="AX1386" i="5"/>
  <c r="AX1387" i="5"/>
  <c r="AX1388" i="5"/>
  <c r="AX1389" i="5"/>
  <c r="AX1390" i="5"/>
  <c r="AX1391" i="5"/>
  <c r="AX1392" i="5"/>
  <c r="AX1393" i="5"/>
  <c r="AX1394" i="5"/>
  <c r="AX1395" i="5"/>
  <c r="AX1396" i="5"/>
  <c r="AX1397" i="5"/>
  <c r="AX1398" i="5"/>
  <c r="AX1399" i="5"/>
  <c r="AX1400" i="5"/>
  <c r="AX1401" i="5"/>
  <c r="AX1402" i="5"/>
  <c r="AX1403" i="5"/>
  <c r="AX1404" i="5"/>
  <c r="AX1405" i="5"/>
  <c r="AX1406" i="5"/>
  <c r="AX1407" i="5"/>
  <c r="AX1408" i="5"/>
  <c r="AX1409" i="5"/>
  <c r="AX1410" i="5"/>
  <c r="AX1411" i="5"/>
  <c r="AX1412" i="5"/>
  <c r="AX1413" i="5"/>
  <c r="AX1414" i="5"/>
  <c r="AX1415" i="5"/>
  <c r="AX1416" i="5"/>
  <c r="AX1417" i="5"/>
  <c r="AX1418" i="5"/>
  <c r="AX1419" i="5"/>
  <c r="AX1420" i="5"/>
  <c r="AX1421" i="5"/>
  <c r="AX1422" i="5"/>
  <c r="AX1423" i="5"/>
  <c r="AX1424" i="5"/>
  <c r="AX1425" i="5"/>
  <c r="AX1426" i="5"/>
  <c r="AX1427" i="5"/>
  <c r="AX1428" i="5"/>
  <c r="AX1429" i="5"/>
  <c r="AX1430" i="5"/>
  <c r="AX1431" i="5"/>
  <c r="AX1432" i="5"/>
  <c r="AX1433" i="5"/>
  <c r="AX1434" i="5"/>
  <c r="AX1435" i="5"/>
  <c r="AX1436" i="5"/>
  <c r="AX1437" i="5"/>
  <c r="AX1438" i="5"/>
  <c r="AX1439" i="5"/>
  <c r="AX1440" i="5"/>
  <c r="AX1441" i="5"/>
  <c r="AX1442" i="5"/>
  <c r="AX1443" i="5"/>
  <c r="AX1444" i="5"/>
  <c r="AX1445" i="5"/>
  <c r="AX1446" i="5"/>
  <c r="AX1447" i="5"/>
  <c r="AX1448" i="5"/>
  <c r="AX1449" i="5"/>
  <c r="AX1450" i="5"/>
  <c r="AX1451" i="5"/>
  <c r="AX1452" i="5"/>
  <c r="AX1453" i="5"/>
  <c r="AX1454" i="5"/>
  <c r="AX1455" i="5"/>
  <c r="AX1456" i="5"/>
  <c r="AX1457" i="5"/>
  <c r="AX1458" i="5"/>
  <c r="AX1459" i="5"/>
  <c r="AX1460" i="5"/>
  <c r="AX1461" i="5"/>
  <c r="AX1462" i="5"/>
  <c r="AX1463" i="5"/>
  <c r="AX1464" i="5"/>
  <c r="AX1465" i="5"/>
  <c r="AX1466" i="5"/>
  <c r="AX1467" i="5"/>
  <c r="AX1468" i="5"/>
  <c r="AX1469" i="5"/>
  <c r="AX1470" i="5"/>
  <c r="AX1471" i="5"/>
  <c r="AX1472" i="5"/>
  <c r="AX1473" i="5"/>
  <c r="AX1474" i="5"/>
  <c r="AX1475" i="5"/>
  <c r="AX1476" i="5"/>
  <c r="AX1477" i="5"/>
  <c r="AX1478" i="5"/>
  <c r="AX1479" i="5"/>
  <c r="AX1480" i="5"/>
  <c r="AX1481" i="5"/>
  <c r="AX1482" i="5"/>
  <c r="AX1483" i="5"/>
  <c r="AX1484" i="5"/>
  <c r="AX1485" i="5"/>
  <c r="AX1486" i="5"/>
  <c r="AX1487" i="5"/>
  <c r="AX1488" i="5"/>
  <c r="AX1489" i="5"/>
  <c r="AX1490" i="5"/>
  <c r="AX1491" i="5"/>
  <c r="AX1492" i="5"/>
  <c r="AX1493" i="5"/>
  <c r="AX1494" i="5"/>
  <c r="AX1495" i="5"/>
  <c r="AX1496" i="5"/>
  <c r="AX1497" i="5"/>
  <c r="AX1498" i="5"/>
  <c r="AX1499" i="5"/>
  <c r="AX1500" i="5"/>
  <c r="AX1501" i="5"/>
  <c r="AX1502" i="5"/>
  <c r="AX1503" i="5"/>
  <c r="AX1504" i="5"/>
  <c r="AX1505" i="5"/>
  <c r="AX5" i="5"/>
  <c r="AV6" i="5"/>
  <c r="AV7" i="5"/>
  <c r="AV8" i="5"/>
  <c r="AV9" i="5"/>
  <c r="AV10" i="5"/>
  <c r="AV11" i="5"/>
  <c r="AV12" i="5"/>
  <c r="AV13" i="5"/>
  <c r="AV14" i="5"/>
  <c r="AV15" i="5"/>
  <c r="AV16" i="5"/>
  <c r="AV17" i="5"/>
  <c r="AV18" i="5"/>
  <c r="AV19" i="5"/>
  <c r="AV20" i="5"/>
  <c r="AV21" i="5"/>
  <c r="AV22" i="5"/>
  <c r="AV23" i="5"/>
  <c r="AV24" i="5"/>
  <c r="AV25" i="5"/>
  <c r="AV26" i="5"/>
  <c r="AV27" i="5"/>
  <c r="AV28" i="5"/>
  <c r="AV29" i="5"/>
  <c r="AV30" i="5"/>
  <c r="AV31" i="5"/>
  <c r="AV32" i="5"/>
  <c r="AV33" i="5"/>
  <c r="AV34" i="5"/>
  <c r="AV35" i="5"/>
  <c r="AV36" i="5"/>
  <c r="AV37" i="5"/>
  <c r="AV38" i="5"/>
  <c r="AV39" i="5"/>
  <c r="AV40" i="5"/>
  <c r="AV41" i="5"/>
  <c r="AV42" i="5"/>
  <c r="AV43" i="5"/>
  <c r="AV44" i="5"/>
  <c r="AV45" i="5"/>
  <c r="AV46" i="5"/>
  <c r="AV47" i="5"/>
  <c r="AV48" i="5"/>
  <c r="AV49" i="5"/>
  <c r="AV50" i="5"/>
  <c r="AV51" i="5"/>
  <c r="AV52" i="5"/>
  <c r="AV53" i="5"/>
  <c r="AV54" i="5"/>
  <c r="AV55" i="5"/>
  <c r="AV56" i="5"/>
  <c r="AV57" i="5"/>
  <c r="AV58" i="5"/>
  <c r="AV59" i="5"/>
  <c r="AV60" i="5"/>
  <c r="AV61" i="5"/>
  <c r="AV62" i="5"/>
  <c r="AV63" i="5"/>
  <c r="AV64" i="5"/>
  <c r="AV65" i="5"/>
  <c r="AV66" i="5"/>
  <c r="AV67" i="5"/>
  <c r="AV68" i="5"/>
  <c r="AV69" i="5"/>
  <c r="AV70" i="5"/>
  <c r="AV71" i="5"/>
  <c r="AV72" i="5"/>
  <c r="AV73" i="5"/>
  <c r="AV74" i="5"/>
  <c r="AV75" i="5"/>
  <c r="AV76" i="5"/>
  <c r="AV77" i="5"/>
  <c r="AV78" i="5"/>
  <c r="AV79" i="5"/>
  <c r="AV80" i="5"/>
  <c r="AV81" i="5"/>
  <c r="AV82" i="5"/>
  <c r="AV83" i="5"/>
  <c r="AV84" i="5"/>
  <c r="AV85" i="5"/>
  <c r="AV86" i="5"/>
  <c r="AV87" i="5"/>
  <c r="AV88" i="5"/>
  <c r="AV89" i="5"/>
  <c r="AV90" i="5"/>
  <c r="AV91" i="5"/>
  <c r="AV92" i="5"/>
  <c r="AV93" i="5"/>
  <c r="AV94" i="5"/>
  <c r="AV95" i="5"/>
  <c r="AV96" i="5"/>
  <c r="AV97" i="5"/>
  <c r="AV98" i="5"/>
  <c r="AV99" i="5"/>
  <c r="AV100" i="5"/>
  <c r="AV101" i="5"/>
  <c r="AV102" i="5"/>
  <c r="AV103" i="5"/>
  <c r="AV104" i="5"/>
  <c r="AV105" i="5"/>
  <c r="AV106" i="5"/>
  <c r="AV107" i="5"/>
  <c r="AV108" i="5"/>
  <c r="AV109" i="5"/>
  <c r="AV110" i="5"/>
  <c r="AV111" i="5"/>
  <c r="AV112" i="5"/>
  <c r="AV113" i="5"/>
  <c r="AV114" i="5"/>
  <c r="AV115" i="5"/>
  <c r="AV116" i="5"/>
  <c r="AV117" i="5"/>
  <c r="AV118" i="5"/>
  <c r="AV119" i="5"/>
  <c r="AV120" i="5"/>
  <c r="AV121" i="5"/>
  <c r="AV122" i="5"/>
  <c r="AV123" i="5"/>
  <c r="AV124" i="5"/>
  <c r="AV125" i="5"/>
  <c r="AV126" i="5"/>
  <c r="AV127" i="5"/>
  <c r="AV128" i="5"/>
  <c r="AV129" i="5"/>
  <c r="AV130" i="5"/>
  <c r="AV131" i="5"/>
  <c r="AV132" i="5"/>
  <c r="AV133" i="5"/>
  <c r="AV134" i="5"/>
  <c r="AV135" i="5"/>
  <c r="AV136" i="5"/>
  <c r="AV137" i="5"/>
  <c r="AV138" i="5"/>
  <c r="AV139" i="5"/>
  <c r="AV140" i="5"/>
  <c r="AV141" i="5"/>
  <c r="AV142" i="5"/>
  <c r="AV143" i="5"/>
  <c r="AV144" i="5"/>
  <c r="AV145" i="5"/>
  <c r="AV146" i="5"/>
  <c r="AV147" i="5"/>
  <c r="AV148" i="5"/>
  <c r="AV149" i="5"/>
  <c r="AV150" i="5"/>
  <c r="AV151" i="5"/>
  <c r="AV152" i="5"/>
  <c r="AV153" i="5"/>
  <c r="AV154" i="5"/>
  <c r="AV155" i="5"/>
  <c r="AV156" i="5"/>
  <c r="AV157" i="5"/>
  <c r="AV158" i="5"/>
  <c r="AV159" i="5"/>
  <c r="AV160" i="5"/>
  <c r="AV161" i="5"/>
  <c r="AV162" i="5"/>
  <c r="AV163" i="5"/>
  <c r="AV164" i="5"/>
  <c r="AV165" i="5"/>
  <c r="AV166" i="5"/>
  <c r="AV167" i="5"/>
  <c r="AV168" i="5"/>
  <c r="AV169" i="5"/>
  <c r="AV170" i="5"/>
  <c r="AV171" i="5"/>
  <c r="AV172" i="5"/>
  <c r="AV173" i="5"/>
  <c r="AV174" i="5"/>
  <c r="AV175" i="5"/>
  <c r="AV176" i="5"/>
  <c r="AV177" i="5"/>
  <c r="AV178" i="5"/>
  <c r="AV179" i="5"/>
  <c r="AV180" i="5"/>
  <c r="AV181" i="5"/>
  <c r="AV182" i="5"/>
  <c r="AV183" i="5"/>
  <c r="AV184" i="5"/>
  <c r="AV185" i="5"/>
  <c r="AV186" i="5"/>
  <c r="AV187" i="5"/>
  <c r="AV188" i="5"/>
  <c r="AV189" i="5"/>
  <c r="AV190" i="5"/>
  <c r="AV191" i="5"/>
  <c r="AV192" i="5"/>
  <c r="AV193" i="5"/>
  <c r="AV194" i="5"/>
  <c r="AV195" i="5"/>
  <c r="AV196" i="5"/>
  <c r="AV197" i="5"/>
  <c r="AV198" i="5"/>
  <c r="AV199" i="5"/>
  <c r="AV200" i="5"/>
  <c r="AV201" i="5"/>
  <c r="AV202" i="5"/>
  <c r="AV203" i="5"/>
  <c r="AV204" i="5"/>
  <c r="AV205" i="5"/>
  <c r="AW205" i="5" s="1"/>
  <c r="AV206" i="5"/>
  <c r="AV207" i="5"/>
  <c r="AV208" i="5"/>
  <c r="AV209" i="5"/>
  <c r="AV210" i="5"/>
  <c r="AV211" i="5"/>
  <c r="AV212" i="5"/>
  <c r="AV213" i="5"/>
  <c r="AV214" i="5"/>
  <c r="AV215" i="5"/>
  <c r="AV216" i="5"/>
  <c r="AV217" i="5"/>
  <c r="AW217" i="5" s="1"/>
  <c r="AV218" i="5"/>
  <c r="AV219" i="5"/>
  <c r="AV220" i="5"/>
  <c r="AV221" i="5"/>
  <c r="AV222" i="5"/>
  <c r="AV223" i="5"/>
  <c r="AV224" i="5"/>
  <c r="AV225" i="5"/>
  <c r="AW225" i="5" s="1"/>
  <c r="AV226" i="5"/>
  <c r="AV227" i="5"/>
  <c r="AV228" i="5"/>
  <c r="AV229" i="5"/>
  <c r="AW229" i="5" s="1"/>
  <c r="AV230" i="5"/>
  <c r="AV231" i="5"/>
  <c r="AV232" i="5"/>
  <c r="AV233" i="5"/>
  <c r="AV234" i="5"/>
  <c r="AV235" i="5"/>
  <c r="AV236" i="5"/>
  <c r="AV237" i="5"/>
  <c r="AW237" i="5" s="1"/>
  <c r="AV238" i="5"/>
  <c r="AV239" i="5"/>
  <c r="AV240" i="5"/>
  <c r="AV241" i="5"/>
  <c r="AV242" i="5"/>
  <c r="AV243" i="5"/>
  <c r="AV244" i="5"/>
  <c r="AV245" i="5"/>
  <c r="AV246" i="5"/>
  <c r="AV247" i="5"/>
  <c r="AV248" i="5"/>
  <c r="AV249" i="5"/>
  <c r="AW249" i="5" s="1"/>
  <c r="AV250" i="5"/>
  <c r="AV251" i="5"/>
  <c r="AV252" i="5"/>
  <c r="AV253" i="5"/>
  <c r="AV254" i="5"/>
  <c r="AV255" i="5"/>
  <c r="AV256" i="5"/>
  <c r="AV257" i="5"/>
  <c r="AW257" i="5" s="1"/>
  <c r="AV258" i="5"/>
  <c r="AV259" i="5"/>
  <c r="AV260" i="5"/>
  <c r="AV261" i="5"/>
  <c r="AV262" i="5"/>
  <c r="AV263" i="5"/>
  <c r="AV264" i="5"/>
  <c r="AV265" i="5"/>
  <c r="AV266" i="5"/>
  <c r="AV267" i="5"/>
  <c r="AV268" i="5"/>
  <c r="AV269" i="5"/>
  <c r="AV270" i="5"/>
  <c r="AV271" i="5"/>
  <c r="AV272" i="5"/>
  <c r="AV273" i="5"/>
  <c r="AW273" i="5" s="1"/>
  <c r="AV274" i="5"/>
  <c r="AV275" i="5"/>
  <c r="AV276" i="5"/>
  <c r="AV277" i="5"/>
  <c r="AV278" i="5"/>
  <c r="AV279" i="5"/>
  <c r="AV280" i="5"/>
  <c r="AV281" i="5"/>
  <c r="AW281" i="5" s="1"/>
  <c r="AV282" i="5"/>
  <c r="AV283" i="5"/>
  <c r="AV284" i="5"/>
  <c r="AV285" i="5"/>
  <c r="AW285" i="5" s="1"/>
  <c r="AV286" i="5"/>
  <c r="AV287" i="5"/>
  <c r="AV288" i="5"/>
  <c r="AV289" i="5"/>
  <c r="AV290" i="5"/>
  <c r="AV291" i="5"/>
  <c r="AV292" i="5"/>
  <c r="AV293" i="5"/>
  <c r="AW293" i="5" s="1"/>
  <c r="AV294" i="5"/>
  <c r="AV295" i="5"/>
  <c r="AV296" i="5"/>
  <c r="AV297" i="5"/>
  <c r="AW297" i="5" s="1"/>
  <c r="AV298" i="5"/>
  <c r="AV299" i="5"/>
  <c r="AV300" i="5"/>
  <c r="AV301" i="5"/>
  <c r="AW301" i="5" s="1"/>
  <c r="AV302" i="5"/>
  <c r="AV303" i="5"/>
  <c r="AV304" i="5"/>
  <c r="AV305" i="5"/>
  <c r="AV306" i="5"/>
  <c r="AV307" i="5"/>
  <c r="AV308" i="5"/>
  <c r="AV309" i="5"/>
  <c r="AW309" i="5" s="1"/>
  <c r="AV310" i="5"/>
  <c r="AV311" i="5"/>
  <c r="AV312" i="5"/>
  <c r="AV313" i="5"/>
  <c r="AV314" i="5"/>
  <c r="AV315" i="5"/>
  <c r="AV316" i="5"/>
  <c r="AV317" i="5"/>
  <c r="AV318" i="5"/>
  <c r="AV319" i="5"/>
  <c r="AV320" i="5"/>
  <c r="AV321" i="5"/>
  <c r="AW321" i="5" s="1"/>
  <c r="AV322" i="5"/>
  <c r="AV323" i="5"/>
  <c r="AV324" i="5"/>
  <c r="AV325" i="5"/>
  <c r="AV326" i="5"/>
  <c r="AV327" i="5"/>
  <c r="AV328" i="5"/>
  <c r="AV329" i="5"/>
  <c r="AV330" i="5"/>
  <c r="AV331" i="5"/>
  <c r="AV332" i="5"/>
  <c r="AV333" i="5"/>
  <c r="AV334" i="5"/>
  <c r="AV335" i="5"/>
  <c r="AV336" i="5"/>
  <c r="AV337" i="5"/>
  <c r="AW337" i="5" s="1"/>
  <c r="AV338" i="5"/>
  <c r="AV339" i="5"/>
  <c r="AV340" i="5"/>
  <c r="AV341" i="5"/>
  <c r="AV342" i="5"/>
  <c r="AV343" i="5"/>
  <c r="AV344" i="5"/>
  <c r="AV345" i="5"/>
  <c r="AW345" i="5" s="1"/>
  <c r="AV346" i="5"/>
  <c r="AV347" i="5"/>
  <c r="AV348" i="5"/>
  <c r="AV349" i="5"/>
  <c r="AW349" i="5" s="1"/>
  <c r="AV350" i="5"/>
  <c r="AV351" i="5"/>
  <c r="AV352" i="5"/>
  <c r="AV353" i="5"/>
  <c r="AV354" i="5"/>
  <c r="AV355" i="5"/>
  <c r="AV356" i="5"/>
  <c r="AV357" i="5"/>
  <c r="AW357" i="5" s="1"/>
  <c r="AV358" i="5"/>
  <c r="AV359" i="5"/>
  <c r="AV360" i="5"/>
  <c r="AV361" i="5"/>
  <c r="AW361" i="5" s="1"/>
  <c r="AV362" i="5"/>
  <c r="AV363" i="5"/>
  <c r="AV364" i="5"/>
  <c r="AV365" i="5"/>
  <c r="AW365" i="5" s="1"/>
  <c r="AV366" i="5"/>
  <c r="AV367" i="5"/>
  <c r="AV368" i="5"/>
  <c r="AV369" i="5"/>
  <c r="AV370" i="5"/>
  <c r="AV371" i="5"/>
  <c r="AV372" i="5"/>
  <c r="AV373" i="5"/>
  <c r="AW373" i="5" s="1"/>
  <c r="AV374" i="5"/>
  <c r="AV375" i="5"/>
  <c r="AV376" i="5"/>
  <c r="AV377" i="5"/>
  <c r="AV378" i="5"/>
  <c r="AV379" i="5"/>
  <c r="AV380" i="5"/>
  <c r="AV381" i="5"/>
  <c r="AV382" i="5"/>
  <c r="AV383" i="5"/>
  <c r="AV384" i="5"/>
  <c r="AV385" i="5"/>
  <c r="AW385" i="5" s="1"/>
  <c r="AV386" i="5"/>
  <c r="AV387" i="5"/>
  <c r="AV388" i="5"/>
  <c r="AV389" i="5"/>
  <c r="AV390" i="5"/>
  <c r="AV391" i="5"/>
  <c r="AV392" i="5"/>
  <c r="AV393" i="5"/>
  <c r="AV394" i="5"/>
  <c r="AV395" i="5"/>
  <c r="AV396" i="5"/>
  <c r="AV397" i="5"/>
  <c r="AV398" i="5"/>
  <c r="AV399" i="5"/>
  <c r="AV400" i="5"/>
  <c r="AV401" i="5"/>
  <c r="AW401" i="5" s="1"/>
  <c r="AV402" i="5"/>
  <c r="AV403" i="5"/>
  <c r="AV404" i="5"/>
  <c r="AV405" i="5"/>
  <c r="AV406" i="5"/>
  <c r="AV407" i="5"/>
  <c r="AV408" i="5"/>
  <c r="AV409" i="5"/>
  <c r="AW409" i="5" s="1"/>
  <c r="AV410" i="5"/>
  <c r="AV411" i="5"/>
  <c r="AV412" i="5"/>
  <c r="AV413" i="5"/>
  <c r="AW413" i="5" s="1"/>
  <c r="AV414" i="5"/>
  <c r="AV415" i="5"/>
  <c r="AV416" i="5"/>
  <c r="AV417" i="5"/>
  <c r="AV418" i="5"/>
  <c r="AV419" i="5"/>
  <c r="AV420" i="5"/>
  <c r="AV421" i="5"/>
  <c r="AW421" i="5" s="1"/>
  <c r="AV422" i="5"/>
  <c r="AV423" i="5"/>
  <c r="AV424" i="5"/>
  <c r="AV425" i="5"/>
  <c r="AW425" i="5" s="1"/>
  <c r="AV426" i="5"/>
  <c r="AV427" i="5"/>
  <c r="AV428" i="5"/>
  <c r="AV429" i="5"/>
  <c r="AW429" i="5" s="1"/>
  <c r="AV430" i="5"/>
  <c r="AV431" i="5"/>
  <c r="AV432" i="5"/>
  <c r="AV433" i="5"/>
  <c r="AV434" i="5"/>
  <c r="AV435" i="5"/>
  <c r="AV436" i="5"/>
  <c r="AV437" i="5"/>
  <c r="AW437" i="5" s="1"/>
  <c r="AV438" i="5"/>
  <c r="AV439" i="5"/>
  <c r="AV440" i="5"/>
  <c r="AV441" i="5"/>
  <c r="AV442" i="5"/>
  <c r="AV443" i="5"/>
  <c r="AV444" i="5"/>
  <c r="AV445" i="5"/>
  <c r="AV446" i="5"/>
  <c r="AV447" i="5"/>
  <c r="AV448" i="5"/>
  <c r="AV449" i="5"/>
  <c r="AW449" i="5" s="1"/>
  <c r="AV450" i="5"/>
  <c r="AV451" i="5"/>
  <c r="AV452" i="5"/>
  <c r="AV453" i="5"/>
  <c r="AV454" i="5"/>
  <c r="AV455" i="5"/>
  <c r="AV456" i="5"/>
  <c r="AV457" i="5"/>
  <c r="AV458" i="5"/>
  <c r="AV459" i="5"/>
  <c r="AV460" i="5"/>
  <c r="AV461" i="5"/>
  <c r="AV462" i="5"/>
  <c r="AV463" i="5"/>
  <c r="AV464" i="5"/>
  <c r="AV465" i="5"/>
  <c r="AW465" i="5" s="1"/>
  <c r="AV466" i="5"/>
  <c r="AV467" i="5"/>
  <c r="AV468" i="5"/>
  <c r="AV469" i="5"/>
  <c r="AV470" i="5"/>
  <c r="AV471" i="5"/>
  <c r="AV472" i="5"/>
  <c r="AV473" i="5"/>
  <c r="AW473" i="5" s="1"/>
  <c r="AV474" i="5"/>
  <c r="AV475" i="5"/>
  <c r="AV476" i="5"/>
  <c r="AV477" i="5"/>
  <c r="AW477" i="5" s="1"/>
  <c r="AV478" i="5"/>
  <c r="AV479" i="5"/>
  <c r="AV480" i="5"/>
  <c r="AV481" i="5"/>
  <c r="AV482" i="5"/>
  <c r="AV483" i="5"/>
  <c r="AV484" i="5"/>
  <c r="AV485" i="5"/>
  <c r="AW485" i="5" s="1"/>
  <c r="AV486" i="5"/>
  <c r="AV487" i="5"/>
  <c r="AV488" i="5"/>
  <c r="AV489" i="5"/>
  <c r="AW489" i="5" s="1"/>
  <c r="AV490" i="5"/>
  <c r="AV491" i="5"/>
  <c r="AV492" i="5"/>
  <c r="AV493" i="5"/>
  <c r="AW493" i="5" s="1"/>
  <c r="AV494" i="5"/>
  <c r="AV495" i="5"/>
  <c r="AV496" i="5"/>
  <c r="AV497" i="5"/>
  <c r="AV498" i="5"/>
  <c r="AV499" i="5"/>
  <c r="AV500" i="5"/>
  <c r="AV501" i="5"/>
  <c r="AV502" i="5"/>
  <c r="AV503" i="5"/>
  <c r="AV504" i="5"/>
  <c r="AV505" i="5"/>
  <c r="AW505" i="5" s="1"/>
  <c r="AV506" i="5"/>
  <c r="AV507" i="5"/>
  <c r="AV508" i="5"/>
  <c r="AV509" i="5"/>
  <c r="AW509" i="5" s="1"/>
  <c r="AV510" i="5"/>
  <c r="AV511" i="5"/>
  <c r="AV512" i="5"/>
  <c r="AV513" i="5"/>
  <c r="AV514" i="5"/>
  <c r="AV515" i="5"/>
  <c r="AV516" i="5"/>
  <c r="AV517" i="5"/>
  <c r="AW517" i="5" s="1"/>
  <c r="AV518" i="5"/>
  <c r="AV519" i="5"/>
  <c r="AV520" i="5"/>
  <c r="AV521" i="5"/>
  <c r="AW521" i="5" s="1"/>
  <c r="AV522" i="5"/>
  <c r="AV523" i="5"/>
  <c r="AV524" i="5"/>
  <c r="AV525" i="5"/>
  <c r="AV526" i="5"/>
  <c r="AV527" i="5"/>
  <c r="AV528" i="5"/>
  <c r="AV529" i="5"/>
  <c r="AW529" i="5" s="1"/>
  <c r="AV530" i="5"/>
  <c r="AV531" i="5"/>
  <c r="AV532" i="5"/>
  <c r="AV533" i="5"/>
  <c r="AW533" i="5" s="1"/>
  <c r="AV534" i="5"/>
  <c r="AV535" i="5"/>
  <c r="AV536" i="5"/>
  <c r="AV537" i="5"/>
  <c r="AW537" i="5" s="1"/>
  <c r="AV538" i="5"/>
  <c r="AV539" i="5"/>
  <c r="AV540" i="5"/>
  <c r="AV541" i="5"/>
  <c r="AW541" i="5" s="1"/>
  <c r="AV542" i="5"/>
  <c r="AV543" i="5"/>
  <c r="AV544" i="5"/>
  <c r="AV545" i="5"/>
  <c r="AW545" i="5" s="1"/>
  <c r="AV546" i="5"/>
  <c r="AV547" i="5"/>
  <c r="AV548" i="5"/>
  <c r="AV549" i="5"/>
  <c r="AW549" i="5" s="1"/>
  <c r="AV550" i="5"/>
  <c r="AV551" i="5"/>
  <c r="AV552" i="5"/>
  <c r="AV553" i="5"/>
  <c r="AW553" i="5" s="1"/>
  <c r="AV554" i="5"/>
  <c r="AV555" i="5"/>
  <c r="AV556" i="5"/>
  <c r="AV557" i="5"/>
  <c r="AV558" i="5"/>
  <c r="AV559" i="5"/>
  <c r="AV560" i="5"/>
  <c r="AV561" i="5"/>
  <c r="AW561" i="5" s="1"/>
  <c r="AV562" i="5"/>
  <c r="AV563" i="5"/>
  <c r="AV564" i="5"/>
  <c r="AV565" i="5"/>
  <c r="AV566" i="5"/>
  <c r="AV567" i="5"/>
  <c r="AV568" i="5"/>
  <c r="AV569" i="5"/>
  <c r="AW569" i="5" s="1"/>
  <c r="AV570" i="5"/>
  <c r="AV571" i="5"/>
  <c r="AV572" i="5"/>
  <c r="AV573" i="5"/>
  <c r="AW573" i="5" s="1"/>
  <c r="AV574" i="5"/>
  <c r="AV575" i="5"/>
  <c r="AV576" i="5"/>
  <c r="AV577" i="5"/>
  <c r="AW577" i="5" s="1"/>
  <c r="AV578" i="5"/>
  <c r="AV579" i="5"/>
  <c r="AV580" i="5"/>
  <c r="AV581" i="5"/>
  <c r="AW581" i="5" s="1"/>
  <c r="AV582" i="5"/>
  <c r="AV583" i="5"/>
  <c r="AV584" i="5"/>
  <c r="AV585" i="5"/>
  <c r="AV586" i="5"/>
  <c r="AV587" i="5"/>
  <c r="AV588" i="5"/>
  <c r="AV589" i="5"/>
  <c r="AW589" i="5" s="1"/>
  <c r="AV590" i="5"/>
  <c r="AV591" i="5"/>
  <c r="AV592" i="5"/>
  <c r="AV593" i="5"/>
  <c r="AW593" i="5" s="1"/>
  <c r="AV594" i="5"/>
  <c r="AV595" i="5"/>
  <c r="AV596" i="5"/>
  <c r="AV597" i="5"/>
  <c r="AW597" i="5" s="1"/>
  <c r="AV598" i="5"/>
  <c r="AV599" i="5"/>
  <c r="AV600" i="5"/>
  <c r="AV601" i="5"/>
  <c r="AW601" i="5" s="1"/>
  <c r="AV602" i="5"/>
  <c r="AV603" i="5"/>
  <c r="AV604" i="5"/>
  <c r="AV605" i="5"/>
  <c r="AW605" i="5" s="1"/>
  <c r="AV606" i="5"/>
  <c r="AV607" i="5"/>
  <c r="AV608" i="5"/>
  <c r="AV609" i="5"/>
  <c r="AW609" i="5" s="1"/>
  <c r="AV610" i="5"/>
  <c r="AV611" i="5"/>
  <c r="AV612" i="5"/>
  <c r="AV613" i="5"/>
  <c r="AW613" i="5" s="1"/>
  <c r="AV614" i="5"/>
  <c r="AV615" i="5"/>
  <c r="AV616" i="5"/>
  <c r="AV617" i="5"/>
  <c r="AW617" i="5" s="1"/>
  <c r="AV618" i="5"/>
  <c r="AV619" i="5"/>
  <c r="AV620" i="5"/>
  <c r="AV621" i="5"/>
  <c r="AV622" i="5"/>
  <c r="AV623" i="5"/>
  <c r="AV624" i="5"/>
  <c r="AV625" i="5"/>
  <c r="AW625" i="5" s="1"/>
  <c r="AV626" i="5"/>
  <c r="AV627" i="5"/>
  <c r="AV628" i="5"/>
  <c r="AV629" i="5"/>
  <c r="AW629" i="5" s="1"/>
  <c r="AV630" i="5"/>
  <c r="AV631" i="5"/>
  <c r="AV632" i="5"/>
  <c r="AV633" i="5"/>
  <c r="AW633" i="5" s="1"/>
  <c r="AV634" i="5"/>
  <c r="AV635" i="5"/>
  <c r="AV636" i="5"/>
  <c r="AV637" i="5"/>
  <c r="AW637" i="5" s="1"/>
  <c r="AV638" i="5"/>
  <c r="AV639" i="5"/>
  <c r="AV640" i="5"/>
  <c r="AV641" i="5"/>
  <c r="AW641" i="5" s="1"/>
  <c r="AV642" i="5"/>
  <c r="AV643" i="5"/>
  <c r="AV644" i="5"/>
  <c r="AV645" i="5"/>
  <c r="AV646" i="5"/>
  <c r="AV647" i="5"/>
  <c r="AV648" i="5"/>
  <c r="AV649" i="5"/>
  <c r="AW649" i="5" s="1"/>
  <c r="AV650" i="5"/>
  <c r="AV651" i="5"/>
  <c r="AV652" i="5"/>
  <c r="AV653" i="5"/>
  <c r="AW653" i="5" s="1"/>
  <c r="AV654" i="5"/>
  <c r="AV655" i="5"/>
  <c r="AV656" i="5"/>
  <c r="AV657" i="5"/>
  <c r="AW657" i="5" s="1"/>
  <c r="AV658" i="5"/>
  <c r="AV659" i="5"/>
  <c r="AV660" i="5"/>
  <c r="AV661" i="5"/>
  <c r="AW661" i="5" s="1"/>
  <c r="AV662" i="5"/>
  <c r="AV663" i="5"/>
  <c r="AV664" i="5"/>
  <c r="AV665" i="5"/>
  <c r="AV666" i="5"/>
  <c r="AV667" i="5"/>
  <c r="AV668" i="5"/>
  <c r="AV669" i="5"/>
  <c r="AW669" i="5" s="1"/>
  <c r="AV670" i="5"/>
  <c r="AV671" i="5"/>
  <c r="AV672" i="5"/>
  <c r="AV673" i="5"/>
  <c r="AV674" i="5"/>
  <c r="AV675" i="5"/>
  <c r="AV676" i="5"/>
  <c r="AV677" i="5"/>
  <c r="AW677" i="5" s="1"/>
  <c r="AV678" i="5"/>
  <c r="AV679" i="5"/>
  <c r="AV680" i="5"/>
  <c r="AV681" i="5"/>
  <c r="AW681" i="5" s="1"/>
  <c r="AV682" i="5"/>
  <c r="AV683" i="5"/>
  <c r="AV684" i="5"/>
  <c r="AV685" i="5"/>
  <c r="AW685" i="5" s="1"/>
  <c r="AV686" i="5"/>
  <c r="AV687" i="5"/>
  <c r="AV688" i="5"/>
  <c r="AV689" i="5"/>
  <c r="AW689" i="5" s="1"/>
  <c r="AV690" i="5"/>
  <c r="AV691" i="5"/>
  <c r="AV692" i="5"/>
  <c r="AV693" i="5"/>
  <c r="AW693" i="5" s="1"/>
  <c r="AV694" i="5"/>
  <c r="AV695" i="5"/>
  <c r="AV696" i="5"/>
  <c r="AV697" i="5"/>
  <c r="AW697" i="5" s="1"/>
  <c r="AV698" i="5"/>
  <c r="AV699" i="5"/>
  <c r="AV700" i="5"/>
  <c r="AV701" i="5"/>
  <c r="AW701" i="5" s="1"/>
  <c r="AV702" i="5"/>
  <c r="AV703" i="5"/>
  <c r="AV704" i="5"/>
  <c r="AV705" i="5"/>
  <c r="AW705" i="5" s="1"/>
  <c r="AV706" i="5"/>
  <c r="AV707" i="5"/>
  <c r="AV708" i="5"/>
  <c r="AV709" i="5"/>
  <c r="AV710" i="5"/>
  <c r="AV711" i="5"/>
  <c r="AV712" i="5"/>
  <c r="AV713" i="5"/>
  <c r="AW713" i="5" s="1"/>
  <c r="AV714" i="5"/>
  <c r="AV715" i="5"/>
  <c r="AV716" i="5"/>
  <c r="AV717" i="5"/>
  <c r="AW717" i="5" s="1"/>
  <c r="AV718" i="5"/>
  <c r="AV719" i="5"/>
  <c r="AV720" i="5"/>
  <c r="AV721" i="5"/>
  <c r="AW721" i="5" s="1"/>
  <c r="AV722" i="5"/>
  <c r="AV723" i="5"/>
  <c r="AV724" i="5"/>
  <c r="AV725" i="5"/>
  <c r="AW725" i="5" s="1"/>
  <c r="AV726" i="5"/>
  <c r="AV727" i="5"/>
  <c r="AV728" i="5"/>
  <c r="AV729" i="5"/>
  <c r="AW729" i="5" s="1"/>
  <c r="AV730" i="5"/>
  <c r="AV731" i="5"/>
  <c r="AV732" i="5"/>
  <c r="AV733" i="5"/>
  <c r="AV734" i="5"/>
  <c r="AV735" i="5"/>
  <c r="AV736" i="5"/>
  <c r="AV737" i="5"/>
  <c r="AW737" i="5" s="1"/>
  <c r="AV738" i="5"/>
  <c r="AV739" i="5"/>
  <c r="AV740" i="5"/>
  <c r="AV741" i="5"/>
  <c r="AV742" i="5"/>
  <c r="AV743" i="5"/>
  <c r="AV744" i="5"/>
  <c r="AV745" i="5"/>
  <c r="AW745" i="5" s="1"/>
  <c r="AV746" i="5"/>
  <c r="AV747" i="5"/>
  <c r="AV748" i="5"/>
  <c r="AV749" i="5"/>
  <c r="AW749" i="5" s="1"/>
  <c r="AV750" i="5"/>
  <c r="AV751" i="5"/>
  <c r="AV752" i="5"/>
  <c r="AV753" i="5"/>
  <c r="AW753" i="5" s="1"/>
  <c r="AV754" i="5"/>
  <c r="AV755" i="5"/>
  <c r="AV756" i="5"/>
  <c r="AV757" i="5"/>
  <c r="AW757" i="5" s="1"/>
  <c r="AV758" i="5"/>
  <c r="AV759" i="5"/>
  <c r="AV760" i="5"/>
  <c r="AV761" i="5"/>
  <c r="AW761" i="5" s="1"/>
  <c r="AV762" i="5"/>
  <c r="AV763" i="5"/>
  <c r="AV764" i="5"/>
  <c r="AV765" i="5"/>
  <c r="AW765" i="5" s="1"/>
  <c r="AV766" i="5"/>
  <c r="AV767" i="5"/>
  <c r="AV768" i="5"/>
  <c r="AV769" i="5"/>
  <c r="AW769" i="5" s="1"/>
  <c r="AV770" i="5"/>
  <c r="AV771" i="5"/>
  <c r="AV772" i="5"/>
  <c r="AV773" i="5"/>
  <c r="AW773" i="5" s="1"/>
  <c r="AV774" i="5"/>
  <c r="AV775" i="5"/>
  <c r="AV776" i="5"/>
  <c r="AV777" i="5"/>
  <c r="AV778" i="5"/>
  <c r="AV779" i="5"/>
  <c r="AV780" i="5"/>
  <c r="AV781" i="5"/>
  <c r="AW781" i="5" s="1"/>
  <c r="AV782" i="5"/>
  <c r="AV783" i="5"/>
  <c r="AV784" i="5"/>
  <c r="AV785" i="5"/>
  <c r="AW785" i="5" s="1"/>
  <c r="AV786" i="5"/>
  <c r="AV787" i="5"/>
  <c r="AV788" i="5"/>
  <c r="AV789" i="5"/>
  <c r="AW789" i="5" s="1"/>
  <c r="AV790" i="5"/>
  <c r="AV791" i="5"/>
  <c r="AV792" i="5"/>
  <c r="AV793" i="5"/>
  <c r="AW793" i="5" s="1"/>
  <c r="AV794" i="5"/>
  <c r="AV795" i="5"/>
  <c r="AV796" i="5"/>
  <c r="AV797" i="5"/>
  <c r="AW797" i="5" s="1"/>
  <c r="AV798" i="5"/>
  <c r="AV799" i="5"/>
  <c r="AV800" i="5"/>
  <c r="AV801" i="5"/>
  <c r="AV802" i="5"/>
  <c r="AV803" i="5"/>
  <c r="AV804" i="5"/>
  <c r="AV805" i="5"/>
  <c r="AW805" i="5" s="1"/>
  <c r="AV806" i="5"/>
  <c r="AV807" i="5"/>
  <c r="AV808" i="5"/>
  <c r="AV809" i="5"/>
  <c r="AW809" i="5" s="1"/>
  <c r="AV810" i="5"/>
  <c r="AV811" i="5"/>
  <c r="AV812" i="5"/>
  <c r="AV813" i="5"/>
  <c r="AW813" i="5" s="1"/>
  <c r="AV814" i="5"/>
  <c r="AV815" i="5"/>
  <c r="AV816" i="5"/>
  <c r="AV817" i="5"/>
  <c r="AW817" i="5" s="1"/>
  <c r="AV818" i="5"/>
  <c r="AV819" i="5"/>
  <c r="AV820" i="5"/>
  <c r="AV821" i="5"/>
  <c r="AW821" i="5" s="1"/>
  <c r="AV822" i="5"/>
  <c r="AV823" i="5"/>
  <c r="AV824" i="5"/>
  <c r="AV825" i="5"/>
  <c r="AW825" i="5" s="1"/>
  <c r="AV826" i="5"/>
  <c r="AV827" i="5"/>
  <c r="AV828" i="5"/>
  <c r="AV829" i="5"/>
  <c r="AW829" i="5" s="1"/>
  <c r="AV830" i="5"/>
  <c r="AV831" i="5"/>
  <c r="AV832" i="5"/>
  <c r="AV833" i="5"/>
  <c r="AW833" i="5" s="1"/>
  <c r="AV834" i="5"/>
  <c r="AV835" i="5"/>
  <c r="AV836" i="5"/>
  <c r="AV837" i="5"/>
  <c r="AW837" i="5" s="1"/>
  <c r="AV838" i="5"/>
  <c r="AV839" i="5"/>
  <c r="AV840" i="5"/>
  <c r="AV841" i="5"/>
  <c r="AW841" i="5" s="1"/>
  <c r="AV842" i="5"/>
  <c r="AV843" i="5"/>
  <c r="AV844" i="5"/>
  <c r="AV845" i="5"/>
  <c r="AW845" i="5" s="1"/>
  <c r="AV846" i="5"/>
  <c r="AV847" i="5"/>
  <c r="AV848" i="5"/>
  <c r="AV849" i="5"/>
  <c r="AW849" i="5" s="1"/>
  <c r="AV850" i="5"/>
  <c r="AV851" i="5"/>
  <c r="AV852" i="5"/>
  <c r="AV853" i="5"/>
  <c r="AW853" i="5" s="1"/>
  <c r="AV854" i="5"/>
  <c r="AV855" i="5"/>
  <c r="AV856" i="5"/>
  <c r="AV857" i="5"/>
  <c r="AV858" i="5"/>
  <c r="AV859" i="5"/>
  <c r="AV860" i="5"/>
  <c r="AV861" i="5"/>
  <c r="AV862" i="5"/>
  <c r="AV863" i="5"/>
  <c r="AV864" i="5"/>
  <c r="AV865" i="5"/>
  <c r="AW865" i="5" s="1"/>
  <c r="AV866" i="5"/>
  <c r="AV867" i="5"/>
  <c r="AV868" i="5"/>
  <c r="AV869" i="5"/>
  <c r="AV870" i="5"/>
  <c r="AV871" i="5"/>
  <c r="AV872" i="5"/>
  <c r="AV873" i="5"/>
  <c r="AW873" i="5" s="1"/>
  <c r="AV874" i="5"/>
  <c r="AV875" i="5"/>
  <c r="AV876" i="5"/>
  <c r="AV877" i="5"/>
  <c r="AW877" i="5" s="1"/>
  <c r="AV878" i="5"/>
  <c r="AV879" i="5"/>
  <c r="AV880" i="5"/>
  <c r="AV881" i="5"/>
  <c r="AW881" i="5" s="1"/>
  <c r="AV882" i="5"/>
  <c r="AV883" i="5"/>
  <c r="AV884" i="5"/>
  <c r="AV885" i="5"/>
  <c r="AW885" i="5" s="1"/>
  <c r="AV886" i="5"/>
  <c r="AV887" i="5"/>
  <c r="AV888" i="5"/>
  <c r="AV889" i="5"/>
  <c r="AV890" i="5"/>
  <c r="AV891" i="5"/>
  <c r="AV892" i="5"/>
  <c r="AV893" i="5"/>
  <c r="AW893" i="5" s="1"/>
  <c r="AV894" i="5"/>
  <c r="AV895" i="5"/>
  <c r="AV896" i="5"/>
  <c r="AV897" i="5"/>
  <c r="AV898" i="5"/>
  <c r="AV899" i="5"/>
  <c r="AV900" i="5"/>
  <c r="AV901" i="5"/>
  <c r="AW901" i="5" s="1"/>
  <c r="AV902" i="5"/>
  <c r="AV903" i="5"/>
  <c r="AV904" i="5"/>
  <c r="AV905" i="5"/>
  <c r="AW905" i="5" s="1"/>
  <c r="AV906" i="5"/>
  <c r="AV907" i="5"/>
  <c r="AV908" i="5"/>
  <c r="AV909" i="5"/>
  <c r="AW909" i="5" s="1"/>
  <c r="AV910" i="5"/>
  <c r="AV911" i="5"/>
  <c r="AV912" i="5"/>
  <c r="AV913" i="5"/>
  <c r="AW913" i="5" s="1"/>
  <c r="AV914" i="5"/>
  <c r="AV915" i="5"/>
  <c r="AV916" i="5"/>
  <c r="AV917" i="5"/>
  <c r="AW917" i="5" s="1"/>
  <c r="AV918" i="5"/>
  <c r="AV919" i="5"/>
  <c r="AV920" i="5"/>
  <c r="AV921" i="5"/>
  <c r="AW921" i="5" s="1"/>
  <c r="AV922" i="5"/>
  <c r="AV923" i="5"/>
  <c r="AV924" i="5"/>
  <c r="AV925" i="5"/>
  <c r="AW925" i="5" s="1"/>
  <c r="AV926" i="5"/>
  <c r="AV927" i="5"/>
  <c r="AV928" i="5"/>
  <c r="AV929" i="5"/>
  <c r="AW929" i="5" s="1"/>
  <c r="AV930" i="5"/>
  <c r="AV931" i="5"/>
  <c r="AV932" i="5"/>
  <c r="AV933" i="5"/>
  <c r="AW933" i="5" s="1"/>
  <c r="AV934" i="5"/>
  <c r="AV935" i="5"/>
  <c r="AV936" i="5"/>
  <c r="AV937" i="5"/>
  <c r="AW937" i="5" s="1"/>
  <c r="AV938" i="5"/>
  <c r="AV939" i="5"/>
  <c r="AV940" i="5"/>
  <c r="AV941" i="5"/>
  <c r="AW941" i="5" s="1"/>
  <c r="AV942" i="5"/>
  <c r="AV943" i="5"/>
  <c r="AV944" i="5"/>
  <c r="AV945" i="5"/>
  <c r="AW945" i="5" s="1"/>
  <c r="AV946" i="5"/>
  <c r="AV947" i="5"/>
  <c r="AV948" i="5"/>
  <c r="AV949" i="5"/>
  <c r="AW949" i="5" s="1"/>
  <c r="AV950" i="5"/>
  <c r="AV951" i="5"/>
  <c r="AV952" i="5"/>
  <c r="AV953" i="5"/>
  <c r="AW953" i="5" s="1"/>
  <c r="AV954" i="5"/>
  <c r="AV955" i="5"/>
  <c r="AV956" i="5"/>
  <c r="AV957" i="5"/>
  <c r="AW957" i="5" s="1"/>
  <c r="AV958" i="5"/>
  <c r="AV959" i="5"/>
  <c r="AV960" i="5"/>
  <c r="AV961" i="5"/>
  <c r="AW961" i="5" s="1"/>
  <c r="AV962" i="5"/>
  <c r="AV963" i="5"/>
  <c r="AV964" i="5"/>
  <c r="AV965" i="5"/>
  <c r="AW965" i="5" s="1"/>
  <c r="AV966" i="5"/>
  <c r="AV967" i="5"/>
  <c r="AV968" i="5"/>
  <c r="AV969" i="5"/>
  <c r="AW969" i="5" s="1"/>
  <c r="AV970" i="5"/>
  <c r="AV971" i="5"/>
  <c r="AV972" i="5"/>
  <c r="AV973" i="5"/>
  <c r="AW973" i="5" s="1"/>
  <c r="AV974" i="5"/>
  <c r="AV975" i="5"/>
  <c r="AV976" i="5"/>
  <c r="AV977" i="5"/>
  <c r="AW977" i="5" s="1"/>
  <c r="AV978" i="5"/>
  <c r="AV979" i="5"/>
  <c r="AV980" i="5"/>
  <c r="AV981" i="5"/>
  <c r="AW981" i="5" s="1"/>
  <c r="AV982" i="5"/>
  <c r="AV983" i="5"/>
  <c r="AV984" i="5"/>
  <c r="AV985" i="5"/>
  <c r="AW985" i="5" s="1"/>
  <c r="AV986" i="5"/>
  <c r="AV987" i="5"/>
  <c r="AV988" i="5"/>
  <c r="AV989" i="5"/>
  <c r="AW989" i="5" s="1"/>
  <c r="AV990" i="5"/>
  <c r="AV991" i="5"/>
  <c r="AV992" i="5"/>
  <c r="AV993" i="5"/>
  <c r="AV994" i="5"/>
  <c r="AV995" i="5"/>
  <c r="AV996" i="5"/>
  <c r="AV997" i="5"/>
  <c r="AW997" i="5" s="1"/>
  <c r="AV998" i="5"/>
  <c r="AV999" i="5"/>
  <c r="AV1000" i="5"/>
  <c r="AV1001" i="5"/>
  <c r="AV1002" i="5"/>
  <c r="AV1003" i="5"/>
  <c r="AV1004" i="5"/>
  <c r="AV1005" i="5"/>
  <c r="AW1005" i="5" s="1"/>
  <c r="AV1006" i="5"/>
  <c r="AV1007" i="5"/>
  <c r="AV1008" i="5"/>
  <c r="AV1009" i="5"/>
  <c r="AW1009" i="5" s="1"/>
  <c r="AV1010" i="5"/>
  <c r="AV1011" i="5"/>
  <c r="AV1012" i="5"/>
  <c r="AV1013" i="5"/>
  <c r="AW1013" i="5" s="1"/>
  <c r="AV1014" i="5"/>
  <c r="AV1015" i="5"/>
  <c r="AV1016" i="5"/>
  <c r="AV1017" i="5"/>
  <c r="AW1017" i="5" s="1"/>
  <c r="AV1018" i="5"/>
  <c r="AV1019" i="5"/>
  <c r="AV1020" i="5"/>
  <c r="AV1021" i="5"/>
  <c r="AW1021" i="5" s="1"/>
  <c r="AV1022" i="5"/>
  <c r="AV1023" i="5"/>
  <c r="AV1024" i="5"/>
  <c r="AV1025" i="5"/>
  <c r="AW1025" i="5" s="1"/>
  <c r="AV1026" i="5"/>
  <c r="AV1027" i="5"/>
  <c r="AV1028" i="5"/>
  <c r="AV1029" i="5"/>
  <c r="AW1029" i="5" s="1"/>
  <c r="AV1030" i="5"/>
  <c r="AV1031" i="5"/>
  <c r="AV1032" i="5"/>
  <c r="AV1033" i="5"/>
  <c r="AW1033" i="5" s="1"/>
  <c r="AV1034" i="5"/>
  <c r="AV1035" i="5"/>
  <c r="AV1036" i="5"/>
  <c r="AV1037" i="5"/>
  <c r="AW1037" i="5" s="1"/>
  <c r="AV1038" i="5"/>
  <c r="AV1039" i="5"/>
  <c r="AV1040" i="5"/>
  <c r="AV1041" i="5"/>
  <c r="AW1041" i="5" s="1"/>
  <c r="AV1042" i="5"/>
  <c r="AV1043" i="5"/>
  <c r="AV1044" i="5"/>
  <c r="AV1045" i="5"/>
  <c r="AW1045" i="5" s="1"/>
  <c r="AV1046" i="5"/>
  <c r="AV1047" i="5"/>
  <c r="AV1048" i="5"/>
  <c r="AV1049" i="5"/>
  <c r="AW1049" i="5" s="1"/>
  <c r="AV1050" i="5"/>
  <c r="AV1051" i="5"/>
  <c r="AV1052" i="5"/>
  <c r="AV1053" i="5"/>
  <c r="AV1054" i="5"/>
  <c r="AV1055" i="5"/>
  <c r="AV1056" i="5"/>
  <c r="AV1057" i="5"/>
  <c r="AW1057" i="5" s="1"/>
  <c r="AV1058" i="5"/>
  <c r="AV1059" i="5"/>
  <c r="AV1060" i="5"/>
  <c r="AV1061" i="5"/>
  <c r="AV1062" i="5"/>
  <c r="AV1063" i="5"/>
  <c r="AV1064" i="5"/>
  <c r="AV1065" i="5"/>
  <c r="AW1065" i="5" s="1"/>
  <c r="AV1066" i="5"/>
  <c r="AV1067" i="5"/>
  <c r="AV1068" i="5"/>
  <c r="AV1069" i="5"/>
  <c r="AW1069" i="5" s="1"/>
  <c r="AV1070" i="5"/>
  <c r="AV1071" i="5"/>
  <c r="AV1072" i="5"/>
  <c r="AV1073" i="5"/>
  <c r="AW1073" i="5" s="1"/>
  <c r="AV1074" i="5"/>
  <c r="AV1075" i="5"/>
  <c r="AV1076" i="5"/>
  <c r="AV1077" i="5"/>
  <c r="AW1077" i="5" s="1"/>
  <c r="AV1078" i="5"/>
  <c r="AV1079" i="5"/>
  <c r="AV1080" i="5"/>
  <c r="AV1081" i="5"/>
  <c r="AW1081" i="5" s="1"/>
  <c r="AV1082" i="5"/>
  <c r="AV1083" i="5"/>
  <c r="AV1084" i="5"/>
  <c r="AV1085" i="5"/>
  <c r="AW1085" i="5" s="1"/>
  <c r="AV1086" i="5"/>
  <c r="AV1087" i="5"/>
  <c r="AV1088" i="5"/>
  <c r="AV1089" i="5"/>
  <c r="AW1089" i="5" s="1"/>
  <c r="AV1090" i="5"/>
  <c r="AV1091" i="5"/>
  <c r="AV1092" i="5"/>
  <c r="AV1093" i="5"/>
  <c r="AW1093" i="5" s="1"/>
  <c r="AV1094" i="5"/>
  <c r="AV1095" i="5"/>
  <c r="AV1096" i="5"/>
  <c r="AV1097" i="5"/>
  <c r="AW1097" i="5" s="1"/>
  <c r="AV1098" i="5"/>
  <c r="AV1099" i="5"/>
  <c r="AV1100" i="5"/>
  <c r="AV1101" i="5"/>
  <c r="AW1101" i="5" s="1"/>
  <c r="AV1102" i="5"/>
  <c r="AV1103" i="5"/>
  <c r="AV1104" i="5"/>
  <c r="AV1105" i="5"/>
  <c r="AW1105" i="5" s="1"/>
  <c r="AV1106" i="5"/>
  <c r="AV1107" i="5"/>
  <c r="AV1108" i="5"/>
  <c r="AV1109" i="5"/>
  <c r="AW1109" i="5" s="1"/>
  <c r="AV1110" i="5"/>
  <c r="AV1111" i="5"/>
  <c r="AV1112" i="5"/>
  <c r="AV1113" i="5"/>
  <c r="AW1113" i="5" s="1"/>
  <c r="AV1114" i="5"/>
  <c r="AV1115" i="5"/>
  <c r="AV1116" i="5"/>
  <c r="AV1117" i="5"/>
  <c r="AW1117" i="5" s="1"/>
  <c r="AV1118" i="5"/>
  <c r="AV1119" i="5"/>
  <c r="AV1120" i="5"/>
  <c r="AV1121" i="5"/>
  <c r="AW1121" i="5" s="1"/>
  <c r="AV1122" i="5"/>
  <c r="AV1123" i="5"/>
  <c r="AV1124" i="5"/>
  <c r="AV1125" i="5"/>
  <c r="AW1125" i="5" s="1"/>
  <c r="AV1126" i="5"/>
  <c r="AV1127" i="5"/>
  <c r="AV1128" i="5"/>
  <c r="AV1129" i="5"/>
  <c r="AW1129" i="5" s="1"/>
  <c r="AV1130" i="5"/>
  <c r="AV1131" i="5"/>
  <c r="AV1132" i="5"/>
  <c r="AV1133" i="5"/>
  <c r="AW1133" i="5" s="1"/>
  <c r="AV1134" i="5"/>
  <c r="AV1135" i="5"/>
  <c r="AV1136" i="5"/>
  <c r="AV1137" i="5"/>
  <c r="AW1137" i="5" s="1"/>
  <c r="AV1138" i="5"/>
  <c r="AV1139" i="5"/>
  <c r="AV1140" i="5"/>
  <c r="AV1141" i="5"/>
  <c r="AW1141" i="5" s="1"/>
  <c r="AV1142" i="5"/>
  <c r="AV1143" i="5"/>
  <c r="AV1144" i="5"/>
  <c r="AV1145" i="5"/>
  <c r="AW1145" i="5" s="1"/>
  <c r="AV1146" i="5"/>
  <c r="AV1147" i="5"/>
  <c r="AV1148" i="5"/>
  <c r="AV1149" i="5"/>
  <c r="AW1149" i="5" s="1"/>
  <c r="AV1150" i="5"/>
  <c r="AV1151" i="5"/>
  <c r="AV1152" i="5"/>
  <c r="AV1153" i="5"/>
  <c r="AW1153" i="5" s="1"/>
  <c r="AV1154" i="5"/>
  <c r="AV1155" i="5"/>
  <c r="AV1156" i="5"/>
  <c r="AV1157" i="5"/>
  <c r="AW1157" i="5" s="1"/>
  <c r="AV1158" i="5"/>
  <c r="AV1159" i="5"/>
  <c r="AV1160" i="5"/>
  <c r="AV1161" i="5"/>
  <c r="AW1161" i="5" s="1"/>
  <c r="AV1162" i="5"/>
  <c r="AV1163" i="5"/>
  <c r="AV1164" i="5"/>
  <c r="AV1165" i="5"/>
  <c r="AW1165" i="5" s="1"/>
  <c r="AV1166" i="5"/>
  <c r="AV1167" i="5"/>
  <c r="AV1168" i="5"/>
  <c r="AV1169" i="5"/>
  <c r="AW1169" i="5" s="1"/>
  <c r="AV1170" i="5"/>
  <c r="AV1171" i="5"/>
  <c r="AV1172" i="5"/>
  <c r="AV1173" i="5"/>
  <c r="AV1174" i="5"/>
  <c r="AV1175" i="5"/>
  <c r="AV1176" i="5"/>
  <c r="AV1177" i="5"/>
  <c r="AW1177" i="5" s="1"/>
  <c r="AV1178" i="5"/>
  <c r="AV1179" i="5"/>
  <c r="AV1180" i="5"/>
  <c r="AV1181" i="5"/>
  <c r="AV1182" i="5"/>
  <c r="AV1183" i="5"/>
  <c r="AV1184" i="5"/>
  <c r="AV1185" i="5"/>
  <c r="AW1185" i="5" s="1"/>
  <c r="AV1186" i="5"/>
  <c r="AV1187" i="5"/>
  <c r="AV1188" i="5"/>
  <c r="AV1189" i="5"/>
  <c r="AW1189" i="5" s="1"/>
  <c r="AV1190" i="5"/>
  <c r="AV1191" i="5"/>
  <c r="AV1192" i="5"/>
  <c r="AV1193" i="5"/>
  <c r="AW1193" i="5" s="1"/>
  <c r="AV1194" i="5"/>
  <c r="AV1195" i="5"/>
  <c r="AV1196" i="5"/>
  <c r="AV1197" i="5"/>
  <c r="AW1197" i="5" s="1"/>
  <c r="AV1198" i="5"/>
  <c r="AV1199" i="5"/>
  <c r="AV1200" i="5"/>
  <c r="AV1201" i="5"/>
  <c r="AV1202" i="5"/>
  <c r="AV1203" i="5"/>
  <c r="AV1204" i="5"/>
  <c r="AV1205" i="5"/>
  <c r="AW1205" i="5" s="1"/>
  <c r="AV1206" i="5"/>
  <c r="AV1207" i="5"/>
  <c r="AV1208" i="5"/>
  <c r="AV1209" i="5"/>
  <c r="AV1210" i="5"/>
  <c r="AV1211" i="5"/>
  <c r="AV1212" i="5"/>
  <c r="AV1213" i="5"/>
  <c r="AW1213" i="5" s="1"/>
  <c r="AV1214" i="5"/>
  <c r="AV1215" i="5"/>
  <c r="AV1216" i="5"/>
  <c r="AV1217" i="5"/>
  <c r="AW1217" i="5" s="1"/>
  <c r="AV1218" i="5"/>
  <c r="AV1219" i="5"/>
  <c r="AV1220" i="5"/>
  <c r="AV1221" i="5"/>
  <c r="AW1221" i="5" s="1"/>
  <c r="AV1222" i="5"/>
  <c r="AV1223" i="5"/>
  <c r="AV1224" i="5"/>
  <c r="AV1225" i="5"/>
  <c r="AW1225" i="5" s="1"/>
  <c r="AV1226" i="5"/>
  <c r="AV1227" i="5"/>
  <c r="AV1228" i="5"/>
  <c r="AV1229" i="5"/>
  <c r="AV1230" i="5"/>
  <c r="AV1231" i="5"/>
  <c r="AV1232" i="5"/>
  <c r="AV1233" i="5"/>
  <c r="AW1233" i="5" s="1"/>
  <c r="AV1234" i="5"/>
  <c r="AV1235" i="5"/>
  <c r="AV1236" i="5"/>
  <c r="AV1237" i="5"/>
  <c r="AW1237" i="5" s="1"/>
  <c r="AV1238" i="5"/>
  <c r="AV1239" i="5"/>
  <c r="AV1240" i="5"/>
  <c r="AV1241" i="5"/>
  <c r="AW1241" i="5" s="1"/>
  <c r="AV1242" i="5"/>
  <c r="AV1243" i="5"/>
  <c r="AV1244" i="5"/>
  <c r="AV1245" i="5"/>
  <c r="AW1245" i="5" s="1"/>
  <c r="AV1246" i="5"/>
  <c r="AV1247" i="5"/>
  <c r="AV1248" i="5"/>
  <c r="AV1249" i="5"/>
  <c r="AW1249" i="5" s="1"/>
  <c r="AV1250" i="5"/>
  <c r="AV1252" i="5"/>
  <c r="AV1253" i="5"/>
  <c r="AV1254" i="5"/>
  <c r="AV1255" i="5"/>
  <c r="AV1256" i="5"/>
  <c r="AV1257" i="5"/>
  <c r="AW1257" i="5" s="1"/>
  <c r="AV1258" i="5"/>
  <c r="AV1259" i="5"/>
  <c r="AV1260" i="5"/>
  <c r="AV1261" i="5"/>
  <c r="AW1261" i="5" s="1"/>
  <c r="AV1262" i="5"/>
  <c r="AV1263" i="5"/>
  <c r="AV1264" i="5"/>
  <c r="AV1265" i="5"/>
  <c r="AW1265" i="5" s="1"/>
  <c r="AV1266" i="5"/>
  <c r="AV1267" i="5"/>
  <c r="AV1268" i="5"/>
  <c r="AV1269" i="5"/>
  <c r="AW1269" i="5" s="1"/>
  <c r="AV1270" i="5"/>
  <c r="AV1271" i="5"/>
  <c r="AV1272" i="5"/>
  <c r="AV1273" i="5"/>
  <c r="AW1273" i="5" s="1"/>
  <c r="AV1274" i="5"/>
  <c r="AV1275" i="5"/>
  <c r="AV1276" i="5"/>
  <c r="AV1277" i="5"/>
  <c r="AW1277" i="5" s="1"/>
  <c r="AV1278" i="5"/>
  <c r="AV1279" i="5"/>
  <c r="AV1280" i="5"/>
  <c r="AV1281" i="5"/>
  <c r="AW1281" i="5" s="1"/>
  <c r="AV1282" i="5"/>
  <c r="AV1283" i="5"/>
  <c r="AV1284" i="5"/>
  <c r="AV1285" i="5"/>
  <c r="AW1285" i="5" s="1"/>
  <c r="AV1286" i="5"/>
  <c r="AV1287" i="5"/>
  <c r="AV1288" i="5"/>
  <c r="AV1289" i="5"/>
  <c r="AW1289" i="5" s="1"/>
  <c r="AV1290" i="5"/>
  <c r="AV1291" i="5"/>
  <c r="AV1292" i="5"/>
  <c r="AV1293" i="5"/>
  <c r="AW1293" i="5" s="1"/>
  <c r="AV1294" i="5"/>
  <c r="AV1295" i="5"/>
  <c r="AV1296" i="5"/>
  <c r="AV1297" i="5"/>
  <c r="AW1297" i="5" s="1"/>
  <c r="AV1298" i="5"/>
  <c r="AV1299" i="5"/>
  <c r="AV1300" i="5"/>
  <c r="AV1301" i="5"/>
  <c r="AV1302" i="5"/>
  <c r="AV1303" i="5"/>
  <c r="AV1304" i="5"/>
  <c r="AV1305" i="5"/>
  <c r="AW1305" i="5" s="1"/>
  <c r="AV1306" i="5"/>
  <c r="AV1307" i="5"/>
  <c r="AV1308" i="5"/>
  <c r="AV1309" i="5"/>
  <c r="AV1310" i="5"/>
  <c r="AV1311" i="5"/>
  <c r="AV1312" i="5"/>
  <c r="AV1313" i="5"/>
  <c r="AW1313" i="5" s="1"/>
  <c r="AV1314" i="5"/>
  <c r="AV1315" i="5"/>
  <c r="AV1316" i="5"/>
  <c r="AV1317" i="5"/>
  <c r="AW1317" i="5" s="1"/>
  <c r="AV1318" i="5"/>
  <c r="AV1319" i="5"/>
  <c r="AV1320" i="5"/>
  <c r="AV1321" i="5"/>
  <c r="AW1321" i="5" s="1"/>
  <c r="AV1322" i="5"/>
  <c r="AV1323" i="5"/>
  <c r="AV1324" i="5"/>
  <c r="AV1325" i="5"/>
  <c r="AW1325" i="5" s="1"/>
  <c r="AV1326" i="5"/>
  <c r="AV1327" i="5"/>
  <c r="AV1328" i="5"/>
  <c r="AV1329" i="5"/>
  <c r="AV1330" i="5"/>
  <c r="AV1331" i="5"/>
  <c r="AV1332" i="5"/>
  <c r="AV1333" i="5"/>
  <c r="AW1333" i="5" s="1"/>
  <c r="AV1334" i="5"/>
  <c r="AV1335" i="5"/>
  <c r="AV1336" i="5"/>
  <c r="AV1337" i="5"/>
  <c r="AV1338" i="5"/>
  <c r="AV1339" i="5"/>
  <c r="AV1340" i="5"/>
  <c r="AV1341" i="5"/>
  <c r="AW1341" i="5" s="1"/>
  <c r="AV1342" i="5"/>
  <c r="AV1343" i="5"/>
  <c r="AV1344" i="5"/>
  <c r="AV1345" i="5"/>
  <c r="AW1345" i="5" s="1"/>
  <c r="AV1346" i="5"/>
  <c r="AV1347" i="5"/>
  <c r="AV1348" i="5"/>
  <c r="AV1349" i="5"/>
  <c r="AW1349" i="5" s="1"/>
  <c r="AV1350" i="5"/>
  <c r="AV1351" i="5"/>
  <c r="AV1352" i="5"/>
  <c r="AV1353" i="5"/>
  <c r="AW1353" i="5" s="1"/>
  <c r="AV1354" i="5"/>
  <c r="AV1355" i="5"/>
  <c r="AV1356" i="5"/>
  <c r="AV1357" i="5"/>
  <c r="AW1357" i="5" s="1"/>
  <c r="AV1358" i="5"/>
  <c r="AV1359" i="5"/>
  <c r="AV1360" i="5"/>
  <c r="AV1361" i="5"/>
  <c r="AW1361" i="5" s="1"/>
  <c r="AV1362" i="5"/>
  <c r="AV1363" i="5"/>
  <c r="AV1364" i="5"/>
  <c r="AV1365" i="5"/>
  <c r="AW1365" i="5" s="1"/>
  <c r="AV1366" i="5"/>
  <c r="AV1367" i="5"/>
  <c r="AV1368" i="5"/>
  <c r="AV1369" i="5"/>
  <c r="AW1369" i="5" s="1"/>
  <c r="AV1370" i="5"/>
  <c r="AV1371" i="5"/>
  <c r="AV1372" i="5"/>
  <c r="AV1373" i="5"/>
  <c r="AW1373" i="5" s="1"/>
  <c r="AV1374" i="5"/>
  <c r="AV1375" i="5"/>
  <c r="AV1376" i="5"/>
  <c r="AV1377" i="5"/>
  <c r="AW1377" i="5" s="1"/>
  <c r="AV1378" i="5"/>
  <c r="AV1379" i="5"/>
  <c r="AV1380" i="5"/>
  <c r="AV1381" i="5"/>
  <c r="AW1381" i="5" s="1"/>
  <c r="AV1382" i="5"/>
  <c r="AV1383" i="5"/>
  <c r="AV1384" i="5"/>
  <c r="AV1385" i="5"/>
  <c r="AW1385" i="5" s="1"/>
  <c r="AV1386" i="5"/>
  <c r="AV1387" i="5"/>
  <c r="AV1388" i="5"/>
  <c r="AV1389" i="5"/>
  <c r="AW1389" i="5" s="1"/>
  <c r="AV1390" i="5"/>
  <c r="AV1391" i="5"/>
  <c r="AV1392" i="5"/>
  <c r="AV1393" i="5"/>
  <c r="AW1393" i="5" s="1"/>
  <c r="AV1394" i="5"/>
  <c r="AV1395" i="5"/>
  <c r="AV1396" i="5"/>
  <c r="AV1397" i="5"/>
  <c r="AW1397" i="5" s="1"/>
  <c r="AV1398" i="5"/>
  <c r="AV1399" i="5"/>
  <c r="AV1400" i="5"/>
  <c r="AV1401" i="5"/>
  <c r="AW1401" i="5" s="1"/>
  <c r="AV1402" i="5"/>
  <c r="AV1403" i="5"/>
  <c r="AV1404" i="5"/>
  <c r="AV1405" i="5"/>
  <c r="AW1405" i="5" s="1"/>
  <c r="AV1406" i="5"/>
  <c r="AV1407" i="5"/>
  <c r="AV1408" i="5"/>
  <c r="AV1409" i="5"/>
  <c r="AW1409" i="5" s="1"/>
  <c r="AV1410" i="5"/>
  <c r="AV1411" i="5"/>
  <c r="AV1412" i="5"/>
  <c r="AV1413" i="5"/>
  <c r="AW1413" i="5" s="1"/>
  <c r="AV1414" i="5"/>
  <c r="AV1415" i="5"/>
  <c r="AV1416" i="5"/>
  <c r="AV1417" i="5"/>
  <c r="AW1417" i="5" s="1"/>
  <c r="AV1418" i="5"/>
  <c r="AV1419" i="5"/>
  <c r="AV1420" i="5"/>
  <c r="AV1421" i="5"/>
  <c r="AW1421" i="5" s="1"/>
  <c r="AV1422" i="5"/>
  <c r="AV1423" i="5"/>
  <c r="AV1424" i="5"/>
  <c r="AV1425" i="5"/>
  <c r="AW1425" i="5" s="1"/>
  <c r="AV1426" i="5"/>
  <c r="AV1427" i="5"/>
  <c r="AV1428" i="5"/>
  <c r="AV1429" i="5"/>
  <c r="AW1429" i="5" s="1"/>
  <c r="AV1430" i="5"/>
  <c r="AV1431" i="5"/>
  <c r="AV1432" i="5"/>
  <c r="AV1433" i="5"/>
  <c r="AV1434" i="5"/>
  <c r="AV1435" i="5"/>
  <c r="AV1436" i="5"/>
  <c r="AV1437" i="5"/>
  <c r="AW1437" i="5" s="1"/>
  <c r="AV1438" i="5"/>
  <c r="AV1439" i="5"/>
  <c r="AV1440" i="5"/>
  <c r="AV1441" i="5"/>
  <c r="AV1442" i="5"/>
  <c r="AV1443" i="5"/>
  <c r="AV1444" i="5"/>
  <c r="AV1445" i="5"/>
  <c r="AW1445" i="5" s="1"/>
  <c r="AV1446" i="5"/>
  <c r="AV1447" i="5"/>
  <c r="AV1448" i="5"/>
  <c r="AV1449" i="5"/>
  <c r="AW1449" i="5" s="1"/>
  <c r="AV1450" i="5"/>
  <c r="AV1451" i="5"/>
  <c r="AV1452" i="5"/>
  <c r="AV1453" i="5"/>
  <c r="AW1453" i="5" s="1"/>
  <c r="AV1454" i="5"/>
  <c r="AV1455" i="5"/>
  <c r="AV1456" i="5"/>
  <c r="AV1457" i="5"/>
  <c r="AW1457" i="5" s="1"/>
  <c r="AV1458" i="5"/>
  <c r="AV1459" i="5"/>
  <c r="AV1460" i="5"/>
  <c r="AV1461" i="5"/>
  <c r="AW1461" i="5" s="1"/>
  <c r="AV1462" i="5"/>
  <c r="AV1463" i="5"/>
  <c r="AV1464" i="5"/>
  <c r="AV1465" i="5"/>
  <c r="AV1466" i="5"/>
  <c r="AV1467" i="5"/>
  <c r="AV1468" i="5"/>
  <c r="AV1469" i="5"/>
  <c r="AW1469" i="5" s="1"/>
  <c r="AV1470" i="5"/>
  <c r="AV1471" i="5"/>
  <c r="AV1472" i="5"/>
  <c r="AV1473" i="5"/>
  <c r="AV1474" i="5"/>
  <c r="AV1475" i="5"/>
  <c r="AV1476" i="5"/>
  <c r="AV1477" i="5"/>
  <c r="AW1477" i="5" s="1"/>
  <c r="AV1478" i="5"/>
  <c r="AV1479" i="5"/>
  <c r="AV1480" i="5"/>
  <c r="AV1481" i="5"/>
  <c r="AW1481" i="5" s="1"/>
  <c r="AV1482" i="5"/>
  <c r="AV1483" i="5"/>
  <c r="AV1484" i="5"/>
  <c r="AV1485" i="5"/>
  <c r="AW1485" i="5" s="1"/>
  <c r="AV1486" i="5"/>
  <c r="AV1487" i="5"/>
  <c r="AV1488" i="5"/>
  <c r="AV1489" i="5"/>
  <c r="AW1489" i="5" s="1"/>
  <c r="AV1490" i="5"/>
  <c r="AV1491" i="5"/>
  <c r="AV1492" i="5"/>
  <c r="AV1493" i="5"/>
  <c r="AW1493" i="5" s="1"/>
  <c r="AV1494" i="5"/>
  <c r="AV1495" i="5"/>
  <c r="AV1496" i="5"/>
  <c r="AV1497" i="5"/>
  <c r="AV1498" i="5"/>
  <c r="AV1499" i="5"/>
  <c r="AV1500" i="5"/>
  <c r="AV1501" i="5"/>
  <c r="AW1501" i="5" s="1"/>
  <c r="AV1502" i="5"/>
  <c r="AV1503" i="5"/>
  <c r="AV1504" i="5"/>
  <c r="AV1505" i="5"/>
  <c r="AV5" i="5"/>
  <c r="AT6" i="5"/>
  <c r="AT7" i="5"/>
  <c r="AT8" i="5"/>
  <c r="AU8" i="5" s="1"/>
  <c r="AT9" i="5"/>
  <c r="AU9" i="5" s="1"/>
  <c r="AT10" i="5"/>
  <c r="AT11" i="5"/>
  <c r="AT12" i="5"/>
  <c r="AT13" i="5"/>
  <c r="AT14" i="5"/>
  <c r="AT15" i="5"/>
  <c r="AT16" i="5"/>
  <c r="AU16" i="5" s="1"/>
  <c r="AT17" i="5"/>
  <c r="AU17" i="5" s="1"/>
  <c r="AT18" i="5"/>
  <c r="AT19" i="5"/>
  <c r="AT20" i="5"/>
  <c r="AT21" i="5"/>
  <c r="AT22" i="5"/>
  <c r="AT23" i="5"/>
  <c r="AT24" i="5"/>
  <c r="AU24" i="5" s="1"/>
  <c r="AT25" i="5"/>
  <c r="AU25" i="5" s="1"/>
  <c r="AT26" i="5"/>
  <c r="AT27" i="5"/>
  <c r="AT28" i="5"/>
  <c r="AT29" i="5"/>
  <c r="AT30" i="5"/>
  <c r="AT31" i="5"/>
  <c r="AT32" i="5"/>
  <c r="AU32" i="5" s="1"/>
  <c r="AT33" i="5"/>
  <c r="AU33" i="5" s="1"/>
  <c r="AT34" i="5"/>
  <c r="AT35" i="5"/>
  <c r="AT36" i="5"/>
  <c r="AT37" i="5"/>
  <c r="AT38" i="5"/>
  <c r="AT39" i="5"/>
  <c r="AT40" i="5"/>
  <c r="AU40" i="5" s="1"/>
  <c r="AT41" i="5"/>
  <c r="AU41" i="5" s="1"/>
  <c r="AT42" i="5"/>
  <c r="AT43" i="5"/>
  <c r="AT44" i="5"/>
  <c r="AT45" i="5"/>
  <c r="AT46" i="5"/>
  <c r="AT47" i="5"/>
  <c r="AT48" i="5"/>
  <c r="AU48" i="5" s="1"/>
  <c r="AT49" i="5"/>
  <c r="AU49" i="5" s="1"/>
  <c r="AT50" i="5"/>
  <c r="AT51" i="5"/>
  <c r="AT52" i="5"/>
  <c r="AT53" i="5"/>
  <c r="AT54" i="5"/>
  <c r="AT55" i="5"/>
  <c r="AT56" i="5"/>
  <c r="AU56" i="5" s="1"/>
  <c r="AT57" i="5"/>
  <c r="AU57" i="5" s="1"/>
  <c r="AT58" i="5"/>
  <c r="AT59" i="5"/>
  <c r="AT60" i="5"/>
  <c r="AT61" i="5"/>
  <c r="AT62" i="5"/>
  <c r="AT63" i="5"/>
  <c r="AT64" i="5"/>
  <c r="AU64" i="5" s="1"/>
  <c r="AT65" i="5"/>
  <c r="AU65" i="5" s="1"/>
  <c r="AT66" i="5"/>
  <c r="AT67" i="5"/>
  <c r="AT68" i="5"/>
  <c r="AT69" i="5"/>
  <c r="AU69" i="5" s="1"/>
  <c r="AT70" i="5"/>
  <c r="AT71" i="5"/>
  <c r="AT72" i="5"/>
  <c r="AU72" i="5" s="1"/>
  <c r="AT73" i="5"/>
  <c r="AU73" i="5" s="1"/>
  <c r="AT74" i="5"/>
  <c r="AT75" i="5"/>
  <c r="AT76" i="5"/>
  <c r="AT77" i="5"/>
  <c r="AU77" i="5" s="1"/>
  <c r="AT78" i="5"/>
  <c r="AT79" i="5"/>
  <c r="AT80" i="5"/>
  <c r="AU80" i="5" s="1"/>
  <c r="AT81" i="5"/>
  <c r="AU81" i="5" s="1"/>
  <c r="AT82" i="5"/>
  <c r="AT83" i="5"/>
  <c r="AT84" i="5"/>
  <c r="AT85" i="5"/>
  <c r="AU85" i="5" s="1"/>
  <c r="AT86" i="5"/>
  <c r="AT87" i="5"/>
  <c r="AT88" i="5"/>
  <c r="AU88" i="5" s="1"/>
  <c r="AT89" i="5"/>
  <c r="AU89" i="5" s="1"/>
  <c r="AT90" i="5"/>
  <c r="AT91" i="5"/>
  <c r="AT92" i="5"/>
  <c r="AT93" i="5"/>
  <c r="AU93" i="5" s="1"/>
  <c r="AT94" i="5"/>
  <c r="AT95" i="5"/>
  <c r="AT96" i="5"/>
  <c r="AU96" i="5" s="1"/>
  <c r="AT97" i="5"/>
  <c r="AU97" i="5" s="1"/>
  <c r="AT98" i="5"/>
  <c r="AT99" i="5"/>
  <c r="AT100" i="5"/>
  <c r="AT101" i="5"/>
  <c r="AU101" i="5" s="1"/>
  <c r="AT102" i="5"/>
  <c r="AT103" i="5"/>
  <c r="AT104" i="5"/>
  <c r="AU104" i="5" s="1"/>
  <c r="AT105" i="5"/>
  <c r="AU105" i="5" s="1"/>
  <c r="AT106" i="5"/>
  <c r="AT107" i="5"/>
  <c r="AT108" i="5"/>
  <c r="AT109" i="5"/>
  <c r="AU109" i="5" s="1"/>
  <c r="AT110" i="5"/>
  <c r="AT111" i="5"/>
  <c r="AT112" i="5"/>
  <c r="AU112" i="5" s="1"/>
  <c r="AT113" i="5"/>
  <c r="AU113" i="5" s="1"/>
  <c r="AT114" i="5"/>
  <c r="AT115" i="5"/>
  <c r="AT116" i="5"/>
  <c r="AT117" i="5"/>
  <c r="AU117" i="5" s="1"/>
  <c r="AT118" i="5"/>
  <c r="AT119" i="5"/>
  <c r="AT120" i="5"/>
  <c r="AU120" i="5" s="1"/>
  <c r="AT121" i="5"/>
  <c r="AU121" i="5" s="1"/>
  <c r="AT122" i="5"/>
  <c r="AT123" i="5"/>
  <c r="AT124" i="5"/>
  <c r="AT125" i="5"/>
  <c r="AU125" i="5" s="1"/>
  <c r="AT126" i="5"/>
  <c r="AT127" i="5"/>
  <c r="AT128" i="5"/>
  <c r="AU128" i="5" s="1"/>
  <c r="AT129" i="5"/>
  <c r="AU129" i="5" s="1"/>
  <c r="AT130" i="5"/>
  <c r="AT131" i="5"/>
  <c r="AT132" i="5"/>
  <c r="AT133" i="5"/>
  <c r="AU133" i="5" s="1"/>
  <c r="AT134" i="5"/>
  <c r="AT135" i="5"/>
  <c r="AT136" i="5"/>
  <c r="AU136" i="5" s="1"/>
  <c r="AT137" i="5"/>
  <c r="AU137" i="5" s="1"/>
  <c r="AT138" i="5"/>
  <c r="AT139" i="5"/>
  <c r="AT140" i="5"/>
  <c r="AT141" i="5"/>
  <c r="AU141" i="5" s="1"/>
  <c r="AT142" i="5"/>
  <c r="AT143" i="5"/>
  <c r="AT144" i="5"/>
  <c r="AU144" i="5" s="1"/>
  <c r="AT145" i="5"/>
  <c r="AU145" i="5" s="1"/>
  <c r="AT146" i="5"/>
  <c r="AT147" i="5"/>
  <c r="AT148" i="5"/>
  <c r="AT149" i="5"/>
  <c r="AU149" i="5" s="1"/>
  <c r="AT150" i="5"/>
  <c r="AT151" i="5"/>
  <c r="AT152" i="5"/>
  <c r="AU152" i="5" s="1"/>
  <c r="AT153" i="5"/>
  <c r="AU153" i="5" s="1"/>
  <c r="AT154" i="5"/>
  <c r="AT155" i="5"/>
  <c r="AT156" i="5"/>
  <c r="AT157" i="5"/>
  <c r="AU157" i="5" s="1"/>
  <c r="AT158" i="5"/>
  <c r="AT159" i="5"/>
  <c r="AT160" i="5"/>
  <c r="AU160" i="5" s="1"/>
  <c r="AT161" i="5"/>
  <c r="AU161" i="5" s="1"/>
  <c r="AT162" i="5"/>
  <c r="AT163" i="5"/>
  <c r="AT164" i="5"/>
  <c r="AT165" i="5"/>
  <c r="AU165" i="5" s="1"/>
  <c r="AT166" i="5"/>
  <c r="AT167" i="5"/>
  <c r="AT168" i="5"/>
  <c r="AU168" i="5" s="1"/>
  <c r="AT169" i="5"/>
  <c r="AU169" i="5" s="1"/>
  <c r="AT170" i="5"/>
  <c r="AT171" i="5"/>
  <c r="AT172" i="5"/>
  <c r="AT173" i="5"/>
  <c r="AU173" i="5" s="1"/>
  <c r="AT174" i="5"/>
  <c r="AT175" i="5"/>
  <c r="AT176" i="5"/>
  <c r="AU176" i="5" s="1"/>
  <c r="AT177" i="5"/>
  <c r="AU177" i="5" s="1"/>
  <c r="AT178" i="5"/>
  <c r="AT179" i="5"/>
  <c r="AT180" i="5"/>
  <c r="AT181" i="5"/>
  <c r="AU181" i="5" s="1"/>
  <c r="AT182" i="5"/>
  <c r="AT183" i="5"/>
  <c r="AT184" i="5"/>
  <c r="AU184" i="5" s="1"/>
  <c r="AT185" i="5"/>
  <c r="AU185" i="5" s="1"/>
  <c r="AT186" i="5"/>
  <c r="AT187" i="5"/>
  <c r="AT188" i="5"/>
  <c r="AT189" i="5"/>
  <c r="AU189" i="5" s="1"/>
  <c r="AT190" i="5"/>
  <c r="AT191" i="5"/>
  <c r="AT192" i="5"/>
  <c r="AU192" i="5" s="1"/>
  <c r="AT193" i="5"/>
  <c r="AU193" i="5" s="1"/>
  <c r="AT194" i="5"/>
  <c r="AT195" i="5"/>
  <c r="AT196" i="5"/>
  <c r="AT197" i="5"/>
  <c r="AU197" i="5" s="1"/>
  <c r="AT198" i="5"/>
  <c r="AT199" i="5"/>
  <c r="AT200" i="5"/>
  <c r="AU200" i="5" s="1"/>
  <c r="AT201" i="5"/>
  <c r="AU201" i="5" s="1"/>
  <c r="AT202" i="5"/>
  <c r="AT203" i="5"/>
  <c r="AT204" i="5"/>
  <c r="AT205" i="5"/>
  <c r="AU205" i="5" s="1"/>
  <c r="AT206" i="5"/>
  <c r="AT207" i="5"/>
  <c r="AT208" i="5"/>
  <c r="AU208" i="5" s="1"/>
  <c r="AT209" i="5"/>
  <c r="AU209" i="5" s="1"/>
  <c r="AT210" i="5"/>
  <c r="AT211" i="5"/>
  <c r="AT212" i="5"/>
  <c r="AT213" i="5"/>
  <c r="AU213" i="5" s="1"/>
  <c r="AT214" i="5"/>
  <c r="AT215" i="5"/>
  <c r="AT216" i="5"/>
  <c r="AU216" i="5" s="1"/>
  <c r="AT217" i="5"/>
  <c r="AU217" i="5" s="1"/>
  <c r="AT218" i="5"/>
  <c r="AT219" i="5"/>
  <c r="AT220" i="5"/>
  <c r="AT221" i="5"/>
  <c r="AU221" i="5" s="1"/>
  <c r="AT222" i="5"/>
  <c r="AT223" i="5"/>
  <c r="AT224" i="5"/>
  <c r="AU224" i="5" s="1"/>
  <c r="AT225" i="5"/>
  <c r="AU225" i="5" s="1"/>
  <c r="AT226" i="5"/>
  <c r="AT227" i="5"/>
  <c r="AT228" i="5"/>
  <c r="AT229" i="5"/>
  <c r="AU229" i="5" s="1"/>
  <c r="AT230" i="5"/>
  <c r="AT231" i="5"/>
  <c r="AT232" i="5"/>
  <c r="AU232" i="5" s="1"/>
  <c r="AT233" i="5"/>
  <c r="AU233" i="5" s="1"/>
  <c r="AT234" i="5"/>
  <c r="AT235" i="5"/>
  <c r="AT236" i="5"/>
  <c r="AT237" i="5"/>
  <c r="AU237" i="5" s="1"/>
  <c r="AT238" i="5"/>
  <c r="AT239" i="5"/>
  <c r="AT240" i="5"/>
  <c r="AU240" i="5" s="1"/>
  <c r="AT241" i="5"/>
  <c r="AU241" i="5" s="1"/>
  <c r="AT242" i="5"/>
  <c r="AT243" i="5"/>
  <c r="AT244" i="5"/>
  <c r="AT245" i="5"/>
  <c r="AU245" i="5" s="1"/>
  <c r="AT246" i="5"/>
  <c r="AT247" i="5"/>
  <c r="AT248" i="5"/>
  <c r="AU248" i="5" s="1"/>
  <c r="AT249" i="5"/>
  <c r="AU249" i="5" s="1"/>
  <c r="AT250" i="5"/>
  <c r="AT251" i="5"/>
  <c r="AT252" i="5"/>
  <c r="AT253" i="5"/>
  <c r="AU253" i="5" s="1"/>
  <c r="AT254" i="5"/>
  <c r="AT255" i="5"/>
  <c r="AT256" i="5"/>
  <c r="AU256" i="5" s="1"/>
  <c r="AT257" i="5"/>
  <c r="AU257" i="5" s="1"/>
  <c r="AT258" i="5"/>
  <c r="AT259" i="5"/>
  <c r="AT260" i="5"/>
  <c r="AU260" i="5" s="1"/>
  <c r="AT261" i="5"/>
  <c r="AU261" i="5" s="1"/>
  <c r="AT262" i="5"/>
  <c r="AT263" i="5"/>
  <c r="AT264" i="5"/>
  <c r="AT265" i="5"/>
  <c r="AU265" i="5" s="1"/>
  <c r="AT266" i="5"/>
  <c r="AT267" i="5"/>
  <c r="AT268" i="5"/>
  <c r="AT269" i="5"/>
  <c r="AT270" i="5"/>
  <c r="AT271" i="5"/>
  <c r="AT272" i="5"/>
  <c r="AU272" i="5" s="1"/>
  <c r="AT273" i="5"/>
  <c r="AU273" i="5" s="1"/>
  <c r="AT274" i="5"/>
  <c r="AT275" i="5"/>
  <c r="AT276" i="5"/>
  <c r="AU276" i="5" s="1"/>
  <c r="AT277" i="5"/>
  <c r="AU277" i="5" s="1"/>
  <c r="AT278" i="5"/>
  <c r="AT279" i="5"/>
  <c r="AT280" i="5"/>
  <c r="AT281" i="5"/>
  <c r="AU281" i="5" s="1"/>
  <c r="AT282" i="5"/>
  <c r="AT283" i="5"/>
  <c r="AT284" i="5"/>
  <c r="AT285" i="5"/>
  <c r="AT286" i="5"/>
  <c r="AT287" i="5"/>
  <c r="AT288" i="5"/>
  <c r="AU288" i="5" s="1"/>
  <c r="AT289" i="5"/>
  <c r="AU289" i="5" s="1"/>
  <c r="AT290" i="5"/>
  <c r="AT291" i="5"/>
  <c r="AT292" i="5"/>
  <c r="AU292" i="5" s="1"/>
  <c r="AT293" i="5"/>
  <c r="AU293" i="5" s="1"/>
  <c r="AT294" i="5"/>
  <c r="AT295" i="5"/>
  <c r="AT296" i="5"/>
  <c r="AT297" i="5"/>
  <c r="AU297" i="5" s="1"/>
  <c r="AT298" i="5"/>
  <c r="AT299" i="5"/>
  <c r="AT300" i="5"/>
  <c r="AT301" i="5"/>
  <c r="AT302" i="5"/>
  <c r="AT303" i="5"/>
  <c r="AT304" i="5"/>
  <c r="AU304" i="5" s="1"/>
  <c r="AT305" i="5"/>
  <c r="AU305" i="5" s="1"/>
  <c r="AT306" i="5"/>
  <c r="AT307" i="5"/>
  <c r="AT308" i="5"/>
  <c r="AU308" i="5" s="1"/>
  <c r="AT309" i="5"/>
  <c r="AU309" i="5" s="1"/>
  <c r="AT310" i="5"/>
  <c r="AT311" i="5"/>
  <c r="AT312" i="5"/>
  <c r="AT313" i="5"/>
  <c r="AU313" i="5" s="1"/>
  <c r="AT314" i="5"/>
  <c r="AT315" i="5"/>
  <c r="AT316" i="5"/>
  <c r="AT317" i="5"/>
  <c r="AT318" i="5"/>
  <c r="AT319" i="5"/>
  <c r="AT320" i="5"/>
  <c r="AU320" i="5" s="1"/>
  <c r="AT321" i="5"/>
  <c r="AU321" i="5" s="1"/>
  <c r="AT322" i="5"/>
  <c r="AT323" i="5"/>
  <c r="AT324" i="5"/>
  <c r="AU324" i="5" s="1"/>
  <c r="AT325" i="5"/>
  <c r="AU325" i="5" s="1"/>
  <c r="AT326" i="5"/>
  <c r="AT327" i="5"/>
  <c r="AT328" i="5"/>
  <c r="AT329" i="5"/>
  <c r="AU329" i="5" s="1"/>
  <c r="AT330" i="5"/>
  <c r="AT331" i="5"/>
  <c r="AT332" i="5"/>
  <c r="AT333" i="5"/>
  <c r="AT334" i="5"/>
  <c r="AT335" i="5"/>
  <c r="AT336" i="5"/>
  <c r="AU336" i="5" s="1"/>
  <c r="AT337" i="5"/>
  <c r="AU337" i="5" s="1"/>
  <c r="AT338" i="5"/>
  <c r="AT339" i="5"/>
  <c r="AT340" i="5"/>
  <c r="AU340" i="5" s="1"/>
  <c r="AT341" i="5"/>
  <c r="AU341" i="5" s="1"/>
  <c r="AT342" i="5"/>
  <c r="AT343" i="5"/>
  <c r="AT344" i="5"/>
  <c r="AT345" i="5"/>
  <c r="AU345" i="5" s="1"/>
  <c r="AT346" i="5"/>
  <c r="AT347" i="5"/>
  <c r="AT348" i="5"/>
  <c r="AT349" i="5"/>
  <c r="AT350" i="5"/>
  <c r="AT351" i="5"/>
  <c r="AT352" i="5"/>
  <c r="AU352" i="5" s="1"/>
  <c r="AT353" i="5"/>
  <c r="AU353" i="5" s="1"/>
  <c r="AT354" i="5"/>
  <c r="AT355" i="5"/>
  <c r="AT356" i="5"/>
  <c r="AU356" i="5" s="1"/>
  <c r="AT357" i="5"/>
  <c r="AU357" i="5" s="1"/>
  <c r="AT358" i="5"/>
  <c r="AT359" i="5"/>
  <c r="AT360" i="5"/>
  <c r="AT361" i="5"/>
  <c r="AU361" i="5" s="1"/>
  <c r="AT362" i="5"/>
  <c r="AT363" i="5"/>
  <c r="AT364" i="5"/>
  <c r="AT365" i="5"/>
  <c r="AT366" i="5"/>
  <c r="AT367" i="5"/>
  <c r="AT368" i="5"/>
  <c r="AU368" i="5" s="1"/>
  <c r="AT369" i="5"/>
  <c r="AU369" i="5" s="1"/>
  <c r="AT370" i="5"/>
  <c r="AT371" i="5"/>
  <c r="AT372" i="5"/>
  <c r="AU372" i="5" s="1"/>
  <c r="AT373" i="5"/>
  <c r="AU373" i="5" s="1"/>
  <c r="AT374" i="5"/>
  <c r="AT375" i="5"/>
  <c r="AT376" i="5"/>
  <c r="AT377" i="5"/>
  <c r="AU377" i="5" s="1"/>
  <c r="AT378" i="5"/>
  <c r="AT379" i="5"/>
  <c r="AT380" i="5"/>
  <c r="AT381" i="5"/>
  <c r="AT382" i="5"/>
  <c r="AT383" i="5"/>
  <c r="AT384" i="5"/>
  <c r="AU384" i="5" s="1"/>
  <c r="AT385" i="5"/>
  <c r="AU385" i="5" s="1"/>
  <c r="AT386" i="5"/>
  <c r="AT387" i="5"/>
  <c r="AT388" i="5"/>
  <c r="AU388" i="5" s="1"/>
  <c r="AT389" i="5"/>
  <c r="AU389" i="5" s="1"/>
  <c r="AT390" i="5"/>
  <c r="AT391" i="5"/>
  <c r="AT392" i="5"/>
  <c r="AT393" i="5"/>
  <c r="AU393" i="5" s="1"/>
  <c r="AT394" i="5"/>
  <c r="AT395" i="5"/>
  <c r="AT396" i="5"/>
  <c r="AT397" i="5"/>
  <c r="AT398" i="5"/>
  <c r="AT399" i="5"/>
  <c r="AT400" i="5"/>
  <c r="AU400" i="5" s="1"/>
  <c r="AT401" i="5"/>
  <c r="AU401" i="5" s="1"/>
  <c r="AT402" i="5"/>
  <c r="AT403" i="5"/>
  <c r="AT404" i="5"/>
  <c r="AU404" i="5" s="1"/>
  <c r="AT405" i="5"/>
  <c r="AU405" i="5" s="1"/>
  <c r="AT406" i="5"/>
  <c r="AT407" i="5"/>
  <c r="AT408" i="5"/>
  <c r="AT409" i="5"/>
  <c r="AU409" i="5" s="1"/>
  <c r="AT410" i="5"/>
  <c r="AT411" i="5"/>
  <c r="AT412" i="5"/>
  <c r="AT413" i="5"/>
  <c r="AT414" i="5"/>
  <c r="AT415" i="5"/>
  <c r="AT416" i="5"/>
  <c r="AU416" i="5" s="1"/>
  <c r="AT417" i="5"/>
  <c r="AU417" i="5" s="1"/>
  <c r="AT418" i="5"/>
  <c r="AT419" i="5"/>
  <c r="AT420" i="5"/>
  <c r="AU420" i="5" s="1"/>
  <c r="AT421" i="5"/>
  <c r="AU421" i="5" s="1"/>
  <c r="AT422" i="5"/>
  <c r="AT423" i="5"/>
  <c r="AT424" i="5"/>
  <c r="AT425" i="5"/>
  <c r="AU425" i="5" s="1"/>
  <c r="AT426" i="5"/>
  <c r="AT427" i="5"/>
  <c r="AT428" i="5"/>
  <c r="AT429" i="5"/>
  <c r="AT430" i="5"/>
  <c r="AT431" i="5"/>
  <c r="AT432" i="5"/>
  <c r="AU432" i="5" s="1"/>
  <c r="AT433" i="5"/>
  <c r="AU433" i="5" s="1"/>
  <c r="AT434" i="5"/>
  <c r="AT435" i="5"/>
  <c r="AT436" i="5"/>
  <c r="AU436" i="5" s="1"/>
  <c r="AT437" i="5"/>
  <c r="AU437" i="5" s="1"/>
  <c r="AT438" i="5"/>
  <c r="AT439" i="5"/>
  <c r="AT440" i="5"/>
  <c r="AT441" i="5"/>
  <c r="AU441" i="5" s="1"/>
  <c r="AT442" i="5"/>
  <c r="AT443" i="5"/>
  <c r="AT444" i="5"/>
  <c r="AT445" i="5"/>
  <c r="AT446" i="5"/>
  <c r="AT447" i="5"/>
  <c r="AT448" i="5"/>
  <c r="AU448" i="5" s="1"/>
  <c r="AT449" i="5"/>
  <c r="AU449" i="5" s="1"/>
  <c r="AT450" i="5"/>
  <c r="AT451" i="5"/>
  <c r="AT452" i="5"/>
  <c r="AU452" i="5" s="1"/>
  <c r="AT453" i="5"/>
  <c r="AU453" i="5" s="1"/>
  <c r="AT454" i="5"/>
  <c r="AT455" i="5"/>
  <c r="AT456" i="5"/>
  <c r="AT457" i="5"/>
  <c r="AU457" i="5" s="1"/>
  <c r="AT458" i="5"/>
  <c r="AT459" i="5"/>
  <c r="AT460" i="5"/>
  <c r="AT461" i="5"/>
  <c r="AT462" i="5"/>
  <c r="AT463" i="5"/>
  <c r="AT464" i="5"/>
  <c r="AU464" i="5" s="1"/>
  <c r="AT465" i="5"/>
  <c r="AU465" i="5" s="1"/>
  <c r="AT466" i="5"/>
  <c r="AT467" i="5"/>
  <c r="AT468" i="5"/>
  <c r="AU468" i="5" s="1"/>
  <c r="AT469" i="5"/>
  <c r="AU469" i="5" s="1"/>
  <c r="AT470" i="5"/>
  <c r="AT471" i="5"/>
  <c r="AT472" i="5"/>
  <c r="AT473" i="5"/>
  <c r="AU473" i="5" s="1"/>
  <c r="AT474" i="5"/>
  <c r="AT475" i="5"/>
  <c r="AT476" i="5"/>
  <c r="AT477" i="5"/>
  <c r="AT478" i="5"/>
  <c r="AT479" i="5"/>
  <c r="AT480" i="5"/>
  <c r="AU480" i="5" s="1"/>
  <c r="AT481" i="5"/>
  <c r="AU481" i="5" s="1"/>
  <c r="AT482" i="5"/>
  <c r="AT483" i="5"/>
  <c r="AT484" i="5"/>
  <c r="AU484" i="5" s="1"/>
  <c r="AT485" i="5"/>
  <c r="AU485" i="5" s="1"/>
  <c r="AT486" i="5"/>
  <c r="AT487" i="5"/>
  <c r="AT488" i="5"/>
  <c r="AT489" i="5"/>
  <c r="AU489" i="5" s="1"/>
  <c r="AT490" i="5"/>
  <c r="AT491" i="5"/>
  <c r="AT492" i="5"/>
  <c r="AT493" i="5"/>
  <c r="AT494" i="5"/>
  <c r="AT495" i="5"/>
  <c r="AT496" i="5"/>
  <c r="AU496" i="5" s="1"/>
  <c r="AT497" i="5"/>
  <c r="AU497" i="5" s="1"/>
  <c r="AT498" i="5"/>
  <c r="AT499" i="5"/>
  <c r="AT500" i="5"/>
  <c r="AT501" i="5"/>
  <c r="AT502" i="5"/>
  <c r="AT503" i="5"/>
  <c r="AT504" i="5"/>
  <c r="AU504" i="5" s="1"/>
  <c r="AT505" i="5"/>
  <c r="AU505" i="5" s="1"/>
  <c r="AT506" i="5"/>
  <c r="AT507" i="5"/>
  <c r="AT508" i="5"/>
  <c r="AT509" i="5"/>
  <c r="AT510" i="5"/>
  <c r="AT511" i="5"/>
  <c r="AT512" i="5"/>
  <c r="AU512" i="5" s="1"/>
  <c r="AT513" i="5"/>
  <c r="AU513" i="5" s="1"/>
  <c r="AT514" i="5"/>
  <c r="AT515" i="5"/>
  <c r="AT516" i="5"/>
  <c r="AT517" i="5"/>
  <c r="AU517" i="5" s="1"/>
  <c r="AT518" i="5"/>
  <c r="AT519" i="5"/>
  <c r="AT520" i="5"/>
  <c r="AT521" i="5"/>
  <c r="AT522" i="5"/>
  <c r="AT523" i="5"/>
  <c r="AT524" i="5"/>
  <c r="AU524" i="5" s="1"/>
  <c r="AT525" i="5"/>
  <c r="AU525" i="5" s="1"/>
  <c r="AT526" i="5"/>
  <c r="AT527" i="5"/>
  <c r="AT528" i="5"/>
  <c r="AT529" i="5"/>
  <c r="AU529" i="5" s="1"/>
  <c r="AT530" i="5"/>
  <c r="AT531" i="5"/>
  <c r="AT532" i="5"/>
  <c r="AU532" i="5" s="1"/>
  <c r="AT533" i="5"/>
  <c r="AU533" i="5" s="1"/>
  <c r="AT534" i="5"/>
  <c r="AT535" i="5"/>
  <c r="AT536" i="5"/>
  <c r="AT537" i="5"/>
  <c r="AT538" i="5"/>
  <c r="AT539" i="5"/>
  <c r="AT540" i="5"/>
  <c r="AU540" i="5" s="1"/>
  <c r="AT541" i="5"/>
  <c r="AU541" i="5" s="1"/>
  <c r="AT542" i="5"/>
  <c r="AT543" i="5"/>
  <c r="AT544" i="5"/>
  <c r="AU544" i="5" s="1"/>
  <c r="AT545" i="5"/>
  <c r="AU545" i="5" s="1"/>
  <c r="AT546" i="5"/>
  <c r="AT547" i="5"/>
  <c r="AT548" i="5"/>
  <c r="AU548" i="5" s="1"/>
  <c r="AT549" i="5"/>
  <c r="AU549" i="5" s="1"/>
  <c r="AT550" i="5"/>
  <c r="AT551" i="5"/>
  <c r="AT552" i="5"/>
  <c r="AT553" i="5"/>
  <c r="AU553" i="5" s="1"/>
  <c r="AT554" i="5"/>
  <c r="AT555" i="5"/>
  <c r="AT556" i="5"/>
  <c r="AU556" i="5" s="1"/>
  <c r="AT557" i="5"/>
  <c r="AU557" i="5" s="1"/>
  <c r="AT558" i="5"/>
  <c r="AT559" i="5"/>
  <c r="AT560" i="5"/>
  <c r="AU560" i="5" s="1"/>
  <c r="AT561" i="5"/>
  <c r="AU561" i="5" s="1"/>
  <c r="AT562" i="5"/>
  <c r="AT563" i="5"/>
  <c r="AT564" i="5"/>
  <c r="AU564" i="5" s="1"/>
  <c r="AT565" i="5"/>
  <c r="AU565" i="5" s="1"/>
  <c r="AT566" i="5"/>
  <c r="AT567" i="5"/>
  <c r="AT568" i="5"/>
  <c r="AT569" i="5"/>
  <c r="AU569" i="5" s="1"/>
  <c r="AT570" i="5"/>
  <c r="AT571" i="5"/>
  <c r="AT572" i="5"/>
  <c r="AU572" i="5" s="1"/>
  <c r="AT573" i="5"/>
  <c r="AU573" i="5" s="1"/>
  <c r="AT574" i="5"/>
  <c r="AT575" i="5"/>
  <c r="AT576" i="5"/>
  <c r="AU576" i="5" s="1"/>
  <c r="AT577" i="5"/>
  <c r="AU577" i="5" s="1"/>
  <c r="AT578" i="5"/>
  <c r="AT579" i="5"/>
  <c r="AT580" i="5"/>
  <c r="AU580" i="5" s="1"/>
  <c r="AT581" i="5"/>
  <c r="AU581" i="5" s="1"/>
  <c r="AT582" i="5"/>
  <c r="AT583" i="5"/>
  <c r="AT584" i="5"/>
  <c r="AT585" i="5"/>
  <c r="AU585" i="5" s="1"/>
  <c r="AT586" i="5"/>
  <c r="AT587" i="5"/>
  <c r="AT588" i="5"/>
  <c r="AU588" i="5" s="1"/>
  <c r="AT589" i="5"/>
  <c r="AU589" i="5" s="1"/>
  <c r="AT590" i="5"/>
  <c r="AT591" i="5"/>
  <c r="AT592" i="5"/>
  <c r="AU592" i="5" s="1"/>
  <c r="AT593" i="5"/>
  <c r="AU593" i="5" s="1"/>
  <c r="AT594" i="5"/>
  <c r="AT595" i="5"/>
  <c r="AT596" i="5"/>
  <c r="AU596" i="5" s="1"/>
  <c r="AT597" i="5"/>
  <c r="AU597" i="5" s="1"/>
  <c r="AT598" i="5"/>
  <c r="AT599" i="5"/>
  <c r="AT600" i="5"/>
  <c r="AT601" i="5"/>
  <c r="AU601" i="5" s="1"/>
  <c r="AT602" i="5"/>
  <c r="AT603" i="5"/>
  <c r="AT604" i="5"/>
  <c r="AU604" i="5" s="1"/>
  <c r="AT605" i="5"/>
  <c r="AU605" i="5" s="1"/>
  <c r="AT606" i="5"/>
  <c r="AT607" i="5"/>
  <c r="AT608" i="5"/>
  <c r="AU608" i="5" s="1"/>
  <c r="AT609" i="5"/>
  <c r="AU609" i="5" s="1"/>
  <c r="AT610" i="5"/>
  <c r="AT611" i="5"/>
  <c r="AT612" i="5"/>
  <c r="AU612" i="5" s="1"/>
  <c r="AT613" i="5"/>
  <c r="AU613" i="5" s="1"/>
  <c r="AT614" i="5"/>
  <c r="AT615" i="5"/>
  <c r="AT616" i="5"/>
  <c r="AT617" i="5"/>
  <c r="AU617" i="5" s="1"/>
  <c r="AT618" i="5"/>
  <c r="AT619" i="5"/>
  <c r="AT620" i="5"/>
  <c r="AU620" i="5" s="1"/>
  <c r="AT621" i="5"/>
  <c r="AU621" i="5" s="1"/>
  <c r="AT622" i="5"/>
  <c r="AT623" i="5"/>
  <c r="AT624" i="5"/>
  <c r="AU624" i="5" s="1"/>
  <c r="AT625" i="5"/>
  <c r="AU625" i="5" s="1"/>
  <c r="AT626" i="5"/>
  <c r="AT627" i="5"/>
  <c r="AT628" i="5"/>
  <c r="AU628" i="5" s="1"/>
  <c r="AT629" i="5"/>
  <c r="AU629" i="5" s="1"/>
  <c r="AT630" i="5"/>
  <c r="AT631" i="5"/>
  <c r="AT632" i="5"/>
  <c r="AU632" i="5" s="1"/>
  <c r="AT633" i="5"/>
  <c r="AU633" i="5" s="1"/>
  <c r="AT634" i="5"/>
  <c r="AT635" i="5"/>
  <c r="AT636" i="5"/>
  <c r="AU636" i="5" s="1"/>
  <c r="AT637" i="5"/>
  <c r="AU637" i="5" s="1"/>
  <c r="AT638" i="5"/>
  <c r="AT639" i="5"/>
  <c r="AT640" i="5"/>
  <c r="AU640" i="5" s="1"/>
  <c r="AT641" i="5"/>
  <c r="AU641" i="5" s="1"/>
  <c r="AT642" i="5"/>
  <c r="AT643" i="5"/>
  <c r="AT644" i="5"/>
  <c r="AU644" i="5" s="1"/>
  <c r="AT645" i="5"/>
  <c r="AU645" i="5" s="1"/>
  <c r="AT646" i="5"/>
  <c r="AT647" i="5"/>
  <c r="AT648" i="5"/>
  <c r="AT649" i="5"/>
  <c r="AU649" i="5" s="1"/>
  <c r="AT650" i="5"/>
  <c r="AT651" i="5"/>
  <c r="AT652" i="5"/>
  <c r="AU652" i="5" s="1"/>
  <c r="AT653" i="5"/>
  <c r="AU653" i="5" s="1"/>
  <c r="AT654" i="5"/>
  <c r="AT655" i="5"/>
  <c r="AT656" i="5"/>
  <c r="AU656" i="5" s="1"/>
  <c r="AT657" i="5"/>
  <c r="AU657" i="5" s="1"/>
  <c r="AT658" i="5"/>
  <c r="AT659" i="5"/>
  <c r="AT660" i="5"/>
  <c r="AU660" i="5" s="1"/>
  <c r="AT661" i="5"/>
  <c r="AU661" i="5" s="1"/>
  <c r="AT662" i="5"/>
  <c r="AT663" i="5"/>
  <c r="AT664" i="5"/>
  <c r="AT665" i="5"/>
  <c r="AU665" i="5" s="1"/>
  <c r="AT666" i="5"/>
  <c r="AT667" i="5"/>
  <c r="AT668" i="5"/>
  <c r="AU668" i="5" s="1"/>
  <c r="AT669" i="5"/>
  <c r="AU669" i="5" s="1"/>
  <c r="AT670" i="5"/>
  <c r="AT671" i="5"/>
  <c r="AT672" i="5"/>
  <c r="AU672" i="5" s="1"/>
  <c r="AT673" i="5"/>
  <c r="AU673" i="5" s="1"/>
  <c r="AT674" i="5"/>
  <c r="AT675" i="5"/>
  <c r="AT676" i="5"/>
  <c r="AU676" i="5" s="1"/>
  <c r="AT677" i="5"/>
  <c r="AU677" i="5" s="1"/>
  <c r="AT678" i="5"/>
  <c r="AT679" i="5"/>
  <c r="AT680" i="5"/>
  <c r="AT681" i="5"/>
  <c r="AU681" i="5" s="1"/>
  <c r="AT682" i="5"/>
  <c r="AT683" i="5"/>
  <c r="AT684" i="5"/>
  <c r="AU684" i="5" s="1"/>
  <c r="AT685" i="5"/>
  <c r="AU685" i="5" s="1"/>
  <c r="AT686" i="5"/>
  <c r="AT687" i="5"/>
  <c r="AT688" i="5"/>
  <c r="AU688" i="5" s="1"/>
  <c r="AT689" i="5"/>
  <c r="AU689" i="5" s="1"/>
  <c r="AT690" i="5"/>
  <c r="AT691" i="5"/>
  <c r="AT692" i="5"/>
  <c r="AU692" i="5" s="1"/>
  <c r="AT693" i="5"/>
  <c r="AU693" i="5" s="1"/>
  <c r="AT694" i="5"/>
  <c r="AT695" i="5"/>
  <c r="AT696" i="5"/>
  <c r="AT697" i="5"/>
  <c r="AU697" i="5" s="1"/>
  <c r="AT698" i="5"/>
  <c r="AT699" i="5"/>
  <c r="AT700" i="5"/>
  <c r="AU700" i="5" s="1"/>
  <c r="AT701" i="5"/>
  <c r="AU701" i="5" s="1"/>
  <c r="AT702" i="5"/>
  <c r="AT703" i="5"/>
  <c r="AT704" i="5"/>
  <c r="AU704" i="5" s="1"/>
  <c r="AT705" i="5"/>
  <c r="AU705" i="5" s="1"/>
  <c r="AT706" i="5"/>
  <c r="AT707" i="5"/>
  <c r="AT708" i="5"/>
  <c r="AU708" i="5" s="1"/>
  <c r="AT709" i="5"/>
  <c r="AU709" i="5" s="1"/>
  <c r="AT710" i="5"/>
  <c r="AT711" i="5"/>
  <c r="AT712" i="5"/>
  <c r="AT713" i="5"/>
  <c r="AU713" i="5" s="1"/>
  <c r="AT714" i="5"/>
  <c r="AT715" i="5"/>
  <c r="AT716" i="5"/>
  <c r="AU716" i="5" s="1"/>
  <c r="AT717" i="5"/>
  <c r="AU717" i="5" s="1"/>
  <c r="AT718" i="5"/>
  <c r="AT719" i="5"/>
  <c r="AT720" i="5"/>
  <c r="AT721" i="5"/>
  <c r="AT722" i="5"/>
  <c r="AT723" i="5"/>
  <c r="AT724" i="5"/>
  <c r="AU724" i="5" s="1"/>
  <c r="AT725" i="5"/>
  <c r="AT726" i="5"/>
  <c r="AT727" i="5"/>
  <c r="AT728" i="5"/>
  <c r="AU728" i="5" s="1"/>
  <c r="AT729" i="5"/>
  <c r="AU729" i="5" s="1"/>
  <c r="AT730" i="5"/>
  <c r="AT731" i="5"/>
  <c r="AT732" i="5"/>
  <c r="AU732" i="5" s="1"/>
  <c r="AT733" i="5"/>
  <c r="AU733" i="5" s="1"/>
  <c r="AT734" i="5"/>
  <c r="AT735" i="5"/>
  <c r="AT736" i="5"/>
  <c r="AU736" i="5" s="1"/>
  <c r="AT737" i="5"/>
  <c r="AU737" i="5" s="1"/>
  <c r="AT738" i="5"/>
  <c r="AT739" i="5"/>
  <c r="AT740" i="5"/>
  <c r="AU740" i="5" s="1"/>
  <c r="AT741" i="5"/>
  <c r="AU741" i="5" s="1"/>
  <c r="AT742" i="5"/>
  <c r="AT743" i="5"/>
  <c r="AT744" i="5"/>
  <c r="AT745" i="5"/>
  <c r="AU745" i="5" s="1"/>
  <c r="AT746" i="5"/>
  <c r="AT747" i="5"/>
  <c r="AT748" i="5"/>
  <c r="AU748" i="5" s="1"/>
  <c r="AT749" i="5"/>
  <c r="AU749" i="5" s="1"/>
  <c r="AT750" i="5"/>
  <c r="AT751" i="5"/>
  <c r="AT752" i="5"/>
  <c r="AT753" i="5"/>
  <c r="AT754" i="5"/>
  <c r="AT755" i="5"/>
  <c r="AT756" i="5"/>
  <c r="AU756" i="5" s="1"/>
  <c r="AT757" i="5"/>
  <c r="AU757" i="5" s="1"/>
  <c r="AT758" i="5"/>
  <c r="AT759" i="5"/>
  <c r="AT760" i="5"/>
  <c r="AU760" i="5" s="1"/>
  <c r="AT761" i="5"/>
  <c r="AU761" i="5" s="1"/>
  <c r="AT762" i="5"/>
  <c r="AT763" i="5"/>
  <c r="AT764" i="5"/>
  <c r="AT765" i="5"/>
  <c r="AT766" i="5"/>
  <c r="AT767" i="5"/>
  <c r="AT768" i="5"/>
  <c r="AU768" i="5" s="1"/>
  <c r="AT769" i="5"/>
  <c r="AU769" i="5" s="1"/>
  <c r="AT770" i="5"/>
  <c r="AT771" i="5"/>
  <c r="AT772" i="5"/>
  <c r="AU772" i="5" s="1"/>
  <c r="AT773" i="5"/>
  <c r="AU773" i="5" s="1"/>
  <c r="AT774" i="5"/>
  <c r="AT775" i="5"/>
  <c r="AT776" i="5"/>
  <c r="AT777" i="5"/>
  <c r="AU777" i="5" s="1"/>
  <c r="AT778" i="5"/>
  <c r="AT779" i="5"/>
  <c r="AT780" i="5"/>
  <c r="AU780" i="5" s="1"/>
  <c r="AT781" i="5"/>
  <c r="AU781" i="5" s="1"/>
  <c r="AT782" i="5"/>
  <c r="AT783" i="5"/>
  <c r="AT784" i="5"/>
  <c r="AT785" i="5"/>
  <c r="AT786" i="5"/>
  <c r="AT787" i="5"/>
  <c r="AT788" i="5"/>
  <c r="AU788" i="5" s="1"/>
  <c r="AT789" i="5"/>
  <c r="AU789" i="5" s="1"/>
  <c r="AT790" i="5"/>
  <c r="AT791" i="5"/>
  <c r="AT792" i="5"/>
  <c r="AU792" i="5" s="1"/>
  <c r="AT793" i="5"/>
  <c r="AU793" i="5" s="1"/>
  <c r="AT794" i="5"/>
  <c r="AT795" i="5"/>
  <c r="AT796" i="5"/>
  <c r="AT797" i="5"/>
  <c r="AT798" i="5"/>
  <c r="AT799" i="5"/>
  <c r="AT800" i="5"/>
  <c r="AU800" i="5" s="1"/>
  <c r="AT801" i="5"/>
  <c r="AU801" i="5" s="1"/>
  <c r="AT802" i="5"/>
  <c r="AT803" i="5"/>
  <c r="AT804" i="5"/>
  <c r="AU804" i="5" s="1"/>
  <c r="AT805" i="5"/>
  <c r="AU805" i="5" s="1"/>
  <c r="AT806" i="5"/>
  <c r="AT807" i="5"/>
  <c r="AT808" i="5"/>
  <c r="AT809" i="5"/>
  <c r="AU809" i="5" s="1"/>
  <c r="AT810" i="5"/>
  <c r="AT811" i="5"/>
  <c r="AT812" i="5"/>
  <c r="AU812" i="5" s="1"/>
  <c r="AT813" i="5"/>
  <c r="AU813" i="5" s="1"/>
  <c r="AT814" i="5"/>
  <c r="AT815" i="5"/>
  <c r="AT816" i="5"/>
  <c r="AT817" i="5"/>
  <c r="AT818" i="5"/>
  <c r="AT819" i="5"/>
  <c r="AT820" i="5"/>
  <c r="AU820" i="5" s="1"/>
  <c r="AT821" i="5"/>
  <c r="AU821" i="5" s="1"/>
  <c r="AT822" i="5"/>
  <c r="AT823" i="5"/>
  <c r="AT824" i="5"/>
  <c r="AU824" i="5" s="1"/>
  <c r="AT825" i="5"/>
  <c r="AU825" i="5" s="1"/>
  <c r="AT826" i="5"/>
  <c r="AT827" i="5"/>
  <c r="AT828" i="5"/>
  <c r="AT829" i="5"/>
  <c r="AT830" i="5"/>
  <c r="AT831" i="5"/>
  <c r="AT832" i="5"/>
  <c r="AU832" i="5" s="1"/>
  <c r="AT833" i="5"/>
  <c r="AU833" i="5" s="1"/>
  <c r="AT834" i="5"/>
  <c r="AT835" i="5"/>
  <c r="AT836" i="5"/>
  <c r="AU836" i="5" s="1"/>
  <c r="AT837" i="5"/>
  <c r="AU837" i="5" s="1"/>
  <c r="AT838" i="5"/>
  <c r="AT839" i="5"/>
  <c r="AT840" i="5"/>
  <c r="AT841" i="5"/>
  <c r="AU841" i="5" s="1"/>
  <c r="AT842" i="5"/>
  <c r="AT843" i="5"/>
  <c r="AT844" i="5"/>
  <c r="AU844" i="5" s="1"/>
  <c r="AT845" i="5"/>
  <c r="AU845" i="5" s="1"/>
  <c r="AT846" i="5"/>
  <c r="AT847" i="5"/>
  <c r="AT848" i="5"/>
  <c r="AT849" i="5"/>
  <c r="AT850" i="5"/>
  <c r="AT851" i="5"/>
  <c r="AT852" i="5"/>
  <c r="AU852" i="5" s="1"/>
  <c r="AT853" i="5"/>
  <c r="AU853" i="5" s="1"/>
  <c r="AT854" i="5"/>
  <c r="AT855" i="5"/>
  <c r="AT856" i="5"/>
  <c r="AU856" i="5" s="1"/>
  <c r="AT857" i="5"/>
  <c r="AU857" i="5" s="1"/>
  <c r="AT858" i="5"/>
  <c r="AT859" i="5"/>
  <c r="AT860" i="5"/>
  <c r="AT861" i="5"/>
  <c r="AT862" i="5"/>
  <c r="AT863" i="5"/>
  <c r="AT864" i="5"/>
  <c r="AU864" i="5" s="1"/>
  <c r="AT865" i="5"/>
  <c r="AU865" i="5" s="1"/>
  <c r="AT866" i="5"/>
  <c r="AT867" i="5"/>
  <c r="AT868" i="5"/>
  <c r="AU868" i="5" s="1"/>
  <c r="AT869" i="5"/>
  <c r="AU869" i="5" s="1"/>
  <c r="AT870" i="5"/>
  <c r="AT871" i="5"/>
  <c r="AT872" i="5"/>
  <c r="AT873" i="5"/>
  <c r="AU873" i="5" s="1"/>
  <c r="AT874" i="5"/>
  <c r="AT875" i="5"/>
  <c r="AT876" i="5"/>
  <c r="AU876" i="5" s="1"/>
  <c r="AT877" i="5"/>
  <c r="AU877" i="5" s="1"/>
  <c r="AT878" i="5"/>
  <c r="AT879" i="5"/>
  <c r="AT880" i="5"/>
  <c r="AT881" i="5"/>
  <c r="AU881" i="5" s="1"/>
  <c r="AT882" i="5"/>
  <c r="AT883" i="5"/>
  <c r="AT884" i="5"/>
  <c r="AU884" i="5" s="1"/>
  <c r="AT885" i="5"/>
  <c r="AU885" i="5" s="1"/>
  <c r="AT886" i="5"/>
  <c r="AT887" i="5"/>
  <c r="AT888" i="5"/>
  <c r="AU888" i="5" s="1"/>
  <c r="AT889" i="5"/>
  <c r="AU889" i="5" s="1"/>
  <c r="AT890" i="5"/>
  <c r="AT891" i="5"/>
  <c r="AT892" i="5"/>
  <c r="AU892" i="5" s="1"/>
  <c r="AT893" i="5"/>
  <c r="AU893" i="5" s="1"/>
  <c r="AT894" i="5"/>
  <c r="AT895" i="5"/>
  <c r="AT896" i="5"/>
  <c r="AU896" i="5" s="1"/>
  <c r="AT897" i="5"/>
  <c r="AU897" i="5" s="1"/>
  <c r="AT898" i="5"/>
  <c r="AT899" i="5"/>
  <c r="AT900" i="5"/>
  <c r="AU900" i="5" s="1"/>
  <c r="AT901" i="5"/>
  <c r="AU901" i="5" s="1"/>
  <c r="AT902" i="5"/>
  <c r="AT903" i="5"/>
  <c r="AT904" i="5"/>
  <c r="AU904" i="5" s="1"/>
  <c r="AT905" i="5"/>
  <c r="AU905" i="5" s="1"/>
  <c r="AT906" i="5"/>
  <c r="AT907" i="5"/>
  <c r="AT908" i="5"/>
  <c r="AT909" i="5"/>
  <c r="AU909" i="5" s="1"/>
  <c r="AT910" i="5"/>
  <c r="AT911" i="5"/>
  <c r="AT912" i="5"/>
  <c r="AU912" i="5" s="1"/>
  <c r="AT913" i="5"/>
  <c r="AU913" i="5" s="1"/>
  <c r="AT914" i="5"/>
  <c r="AT915" i="5"/>
  <c r="AT916" i="5"/>
  <c r="AU916" i="5" s="1"/>
  <c r="AT917" i="5"/>
  <c r="AU917" i="5" s="1"/>
  <c r="AT918" i="5"/>
  <c r="AT919" i="5"/>
  <c r="AT920" i="5"/>
  <c r="AU920" i="5" s="1"/>
  <c r="AT921" i="5"/>
  <c r="AT922" i="5"/>
  <c r="AT923" i="5"/>
  <c r="AT924" i="5"/>
  <c r="AU924" i="5" s="1"/>
  <c r="AT925" i="5"/>
  <c r="AU925" i="5" s="1"/>
  <c r="AT926" i="5"/>
  <c r="AT927" i="5"/>
  <c r="AT928" i="5"/>
  <c r="AU928" i="5" s="1"/>
  <c r="AT929" i="5"/>
  <c r="AU929" i="5" s="1"/>
  <c r="AT930" i="5"/>
  <c r="AT931" i="5"/>
  <c r="AT932" i="5"/>
  <c r="AU932" i="5" s="1"/>
  <c r="AT933" i="5"/>
  <c r="AU933" i="5" s="1"/>
  <c r="AT934" i="5"/>
  <c r="AT935" i="5"/>
  <c r="AT936" i="5"/>
  <c r="AU936" i="5" s="1"/>
  <c r="AT937" i="5"/>
  <c r="AU937" i="5" s="1"/>
  <c r="AT938" i="5"/>
  <c r="AT939" i="5"/>
  <c r="AT940" i="5"/>
  <c r="AT941" i="5"/>
  <c r="AU941" i="5" s="1"/>
  <c r="AT942" i="5"/>
  <c r="AT943" i="5"/>
  <c r="AT944" i="5"/>
  <c r="AU944" i="5" s="1"/>
  <c r="AT945" i="5"/>
  <c r="AU945" i="5" s="1"/>
  <c r="AT946" i="5"/>
  <c r="AT947" i="5"/>
  <c r="AT948" i="5"/>
  <c r="AU948" i="5" s="1"/>
  <c r="AT949" i="5"/>
  <c r="AU949" i="5" s="1"/>
  <c r="AT950" i="5"/>
  <c r="AT951" i="5"/>
  <c r="AT952" i="5"/>
  <c r="AU952" i="5" s="1"/>
  <c r="AT953" i="5"/>
  <c r="AU953" i="5" s="1"/>
  <c r="AT954" i="5"/>
  <c r="AT955" i="5"/>
  <c r="AT956" i="5"/>
  <c r="AU956" i="5" s="1"/>
  <c r="AT957" i="5"/>
  <c r="AU957" i="5" s="1"/>
  <c r="AT958" i="5"/>
  <c r="AT959" i="5"/>
  <c r="AT960" i="5"/>
  <c r="AU960" i="5" s="1"/>
  <c r="AT961" i="5"/>
  <c r="AU961" i="5" s="1"/>
  <c r="AT962" i="5"/>
  <c r="AT963" i="5"/>
  <c r="AT964" i="5"/>
  <c r="AU964" i="5" s="1"/>
  <c r="AT965" i="5"/>
  <c r="AU965" i="5" s="1"/>
  <c r="AT966" i="5"/>
  <c r="AT967" i="5"/>
  <c r="AT968" i="5"/>
  <c r="AU968" i="5" s="1"/>
  <c r="AT969" i="5"/>
  <c r="AU969" i="5" s="1"/>
  <c r="AT970" i="5"/>
  <c r="AT971" i="5"/>
  <c r="AT972" i="5"/>
  <c r="AU972" i="5" s="1"/>
  <c r="AT973" i="5"/>
  <c r="AU973" i="5" s="1"/>
  <c r="AT974" i="5"/>
  <c r="AT975" i="5"/>
  <c r="AT976" i="5"/>
  <c r="AU976" i="5" s="1"/>
  <c r="AT977" i="5"/>
  <c r="AU977" i="5" s="1"/>
  <c r="AT978" i="5"/>
  <c r="AT979" i="5"/>
  <c r="AT980" i="5"/>
  <c r="AT981" i="5"/>
  <c r="AU981" i="5" s="1"/>
  <c r="AT982" i="5"/>
  <c r="AT983" i="5"/>
  <c r="AT984" i="5"/>
  <c r="AU984" i="5" s="1"/>
  <c r="AT985" i="5"/>
  <c r="AU985" i="5" s="1"/>
  <c r="AT986" i="5"/>
  <c r="AT987" i="5"/>
  <c r="AT988" i="5"/>
  <c r="AU988" i="5" s="1"/>
  <c r="AT989" i="5"/>
  <c r="AU989" i="5" s="1"/>
  <c r="AT990" i="5"/>
  <c r="AT991" i="5"/>
  <c r="AT992" i="5"/>
  <c r="AU992" i="5" s="1"/>
  <c r="AT993" i="5"/>
  <c r="AU993" i="5" s="1"/>
  <c r="AT994" i="5"/>
  <c r="AT995" i="5"/>
  <c r="AT996" i="5"/>
  <c r="AU996" i="5" s="1"/>
  <c r="AT997" i="5"/>
  <c r="AU997" i="5" s="1"/>
  <c r="AT998" i="5"/>
  <c r="AT999" i="5"/>
  <c r="AT1000" i="5"/>
  <c r="AU1000" i="5" s="1"/>
  <c r="AT1001" i="5"/>
  <c r="AU1001" i="5" s="1"/>
  <c r="AT1002" i="5"/>
  <c r="AT1003" i="5"/>
  <c r="AT1004" i="5"/>
  <c r="AU1004" i="5" s="1"/>
  <c r="AT1005" i="5"/>
  <c r="AU1005" i="5" s="1"/>
  <c r="AT1006" i="5"/>
  <c r="AT1007" i="5"/>
  <c r="AT1008" i="5"/>
  <c r="AU1008" i="5" s="1"/>
  <c r="AT1009" i="5"/>
  <c r="AU1009" i="5" s="1"/>
  <c r="AT1010" i="5"/>
  <c r="AT1011" i="5"/>
  <c r="AT1012" i="5"/>
  <c r="AT1013" i="5"/>
  <c r="AU1013" i="5" s="1"/>
  <c r="AT1014" i="5"/>
  <c r="AT1015" i="5"/>
  <c r="AT1016" i="5"/>
  <c r="AU1016" i="5" s="1"/>
  <c r="AT1017" i="5"/>
  <c r="AU1017" i="5" s="1"/>
  <c r="AT1018" i="5"/>
  <c r="AT1019" i="5"/>
  <c r="AT1020" i="5"/>
  <c r="AU1020" i="5" s="1"/>
  <c r="AT1021" i="5"/>
  <c r="AU1021" i="5" s="1"/>
  <c r="AT1022" i="5"/>
  <c r="AT1023" i="5"/>
  <c r="AT1024" i="5"/>
  <c r="AU1024" i="5" s="1"/>
  <c r="AT1025" i="5"/>
  <c r="AU1025" i="5" s="1"/>
  <c r="AT1026" i="5"/>
  <c r="AT1027" i="5"/>
  <c r="AT1028" i="5"/>
  <c r="AU1028" i="5" s="1"/>
  <c r="AT1029" i="5"/>
  <c r="AU1029" i="5" s="1"/>
  <c r="AT1030" i="5"/>
  <c r="AT1031" i="5"/>
  <c r="AT1032" i="5"/>
  <c r="AU1032" i="5" s="1"/>
  <c r="AT1033" i="5"/>
  <c r="AU1033" i="5" s="1"/>
  <c r="AT1034" i="5"/>
  <c r="AT1035" i="5"/>
  <c r="AT1036" i="5"/>
  <c r="AU1036" i="5" s="1"/>
  <c r="AT1037" i="5"/>
  <c r="AU1037" i="5" s="1"/>
  <c r="AT1038" i="5"/>
  <c r="AT1039" i="5"/>
  <c r="AT1040" i="5"/>
  <c r="AU1040" i="5" s="1"/>
  <c r="AT1041" i="5"/>
  <c r="AU1041" i="5" s="1"/>
  <c r="AT1042" i="5"/>
  <c r="AT1043" i="5"/>
  <c r="AT1044" i="5"/>
  <c r="AU1044" i="5" s="1"/>
  <c r="AT1045" i="5"/>
  <c r="AU1045" i="5" s="1"/>
  <c r="AT1046" i="5"/>
  <c r="AT1047" i="5"/>
  <c r="AT1048" i="5"/>
  <c r="AU1048" i="5" s="1"/>
  <c r="AT1049" i="5"/>
  <c r="AU1049" i="5" s="1"/>
  <c r="AT1050" i="5"/>
  <c r="AT1051" i="5"/>
  <c r="AT1052" i="5"/>
  <c r="AU1052" i="5" s="1"/>
  <c r="AT1053" i="5"/>
  <c r="AT1054" i="5"/>
  <c r="AT1055" i="5"/>
  <c r="AT1056" i="5"/>
  <c r="AU1056" i="5" s="1"/>
  <c r="AT1057" i="5"/>
  <c r="AU1057" i="5" s="1"/>
  <c r="AT1058" i="5"/>
  <c r="AT1059" i="5"/>
  <c r="AT1060" i="5"/>
  <c r="AU1060" i="5" s="1"/>
  <c r="AT1061" i="5"/>
  <c r="AU1061" i="5" s="1"/>
  <c r="AT1062" i="5"/>
  <c r="AT1063" i="5"/>
  <c r="AT1064" i="5"/>
  <c r="AU1064" i="5" s="1"/>
  <c r="AT1065" i="5"/>
  <c r="AU1065" i="5" s="1"/>
  <c r="AT1066" i="5"/>
  <c r="AT1067" i="5"/>
  <c r="AT1068" i="5"/>
  <c r="AU1068" i="5" s="1"/>
  <c r="AT1069" i="5"/>
  <c r="AU1069" i="5" s="1"/>
  <c r="AT1070" i="5"/>
  <c r="AT1071" i="5"/>
  <c r="AT1072" i="5"/>
  <c r="AT1073" i="5"/>
  <c r="AU1073" i="5" s="1"/>
  <c r="AT1074" i="5"/>
  <c r="AT1075" i="5"/>
  <c r="AT1076" i="5"/>
  <c r="AU1076" i="5" s="1"/>
  <c r="AT1077" i="5"/>
  <c r="AU1077" i="5" s="1"/>
  <c r="AT1078" i="5"/>
  <c r="AT1079" i="5"/>
  <c r="AT1080" i="5"/>
  <c r="AU1080" i="5" s="1"/>
  <c r="AT1081" i="5"/>
  <c r="AU1081" i="5" s="1"/>
  <c r="AT1082" i="5"/>
  <c r="AT1083" i="5"/>
  <c r="AT1084" i="5"/>
  <c r="AU1084" i="5" s="1"/>
  <c r="AT1085" i="5"/>
  <c r="AU1085" i="5" s="1"/>
  <c r="AT1086" i="5"/>
  <c r="AT1087" i="5"/>
  <c r="AT1088" i="5"/>
  <c r="AU1088" i="5" s="1"/>
  <c r="AT1089" i="5"/>
  <c r="AU1089" i="5" s="1"/>
  <c r="AT1090" i="5"/>
  <c r="AT1091" i="5"/>
  <c r="AT1092" i="5"/>
  <c r="AU1092" i="5" s="1"/>
  <c r="AT1093" i="5"/>
  <c r="AU1093" i="5" s="1"/>
  <c r="AT1094" i="5"/>
  <c r="AT1095" i="5"/>
  <c r="AT1096" i="5"/>
  <c r="AU1096" i="5" s="1"/>
  <c r="AT1097" i="5"/>
  <c r="AU1097" i="5" s="1"/>
  <c r="AT1098" i="5"/>
  <c r="AT1099" i="5"/>
  <c r="AT1100" i="5"/>
  <c r="AU1100" i="5" s="1"/>
  <c r="AT1101" i="5"/>
  <c r="AU1101" i="5" s="1"/>
  <c r="AT1102" i="5"/>
  <c r="AT1103" i="5"/>
  <c r="AT1104" i="5"/>
  <c r="AU1104" i="5" s="1"/>
  <c r="AT1105" i="5"/>
  <c r="AU1105" i="5" s="1"/>
  <c r="AT1106" i="5"/>
  <c r="AT1107" i="5"/>
  <c r="AT1108" i="5"/>
  <c r="AU1108" i="5" s="1"/>
  <c r="AT1109" i="5"/>
  <c r="AU1109" i="5" s="1"/>
  <c r="AT1110" i="5"/>
  <c r="AT1111" i="5"/>
  <c r="AT1112" i="5"/>
  <c r="AU1112" i="5" s="1"/>
  <c r="AT1113" i="5"/>
  <c r="AU1113" i="5" s="1"/>
  <c r="AT1114" i="5"/>
  <c r="AT1115" i="5"/>
  <c r="AT1116" i="5"/>
  <c r="AU1116" i="5" s="1"/>
  <c r="AT1117" i="5"/>
  <c r="AT1118" i="5"/>
  <c r="AT1119" i="5"/>
  <c r="AT1120" i="5"/>
  <c r="AU1120" i="5" s="1"/>
  <c r="AT1121" i="5"/>
  <c r="AU1121" i="5" s="1"/>
  <c r="AT1122" i="5"/>
  <c r="AT1123" i="5"/>
  <c r="AT1124" i="5"/>
  <c r="AU1124" i="5" s="1"/>
  <c r="AT1125" i="5"/>
  <c r="AU1125" i="5" s="1"/>
  <c r="AT1126" i="5"/>
  <c r="AT1127" i="5"/>
  <c r="AT1128" i="5"/>
  <c r="AU1128" i="5" s="1"/>
  <c r="AT1129" i="5"/>
  <c r="AU1129" i="5" s="1"/>
  <c r="AT1130" i="5"/>
  <c r="AT1131" i="5"/>
  <c r="AT1132" i="5"/>
  <c r="AU1132" i="5" s="1"/>
  <c r="AT1133" i="5"/>
  <c r="AU1133" i="5" s="1"/>
  <c r="AT1134" i="5"/>
  <c r="AT1135" i="5"/>
  <c r="AT1136" i="5"/>
  <c r="AT1137" i="5"/>
  <c r="AU1137" i="5" s="1"/>
  <c r="AT1138" i="5"/>
  <c r="AT1139" i="5"/>
  <c r="AT1140" i="5"/>
  <c r="AU1140" i="5" s="1"/>
  <c r="AT1141" i="5"/>
  <c r="AU1141" i="5" s="1"/>
  <c r="AT1142" i="5"/>
  <c r="AT1143" i="5"/>
  <c r="AT1144" i="5"/>
  <c r="AU1144" i="5" s="1"/>
  <c r="AT1145" i="5"/>
  <c r="AU1145" i="5" s="1"/>
  <c r="AT1146" i="5"/>
  <c r="AT1147" i="5"/>
  <c r="AT1148" i="5"/>
  <c r="AU1148" i="5" s="1"/>
  <c r="AT1149" i="5"/>
  <c r="AU1149" i="5" s="1"/>
  <c r="AT1150" i="5"/>
  <c r="AT1151" i="5"/>
  <c r="AT1152" i="5"/>
  <c r="AU1152" i="5" s="1"/>
  <c r="AT1153" i="5"/>
  <c r="AU1153" i="5" s="1"/>
  <c r="AT1154" i="5"/>
  <c r="AT1155" i="5"/>
  <c r="AT1156" i="5"/>
  <c r="AU1156" i="5" s="1"/>
  <c r="AT1157" i="5"/>
  <c r="AU1157" i="5" s="1"/>
  <c r="AT1158" i="5"/>
  <c r="AT1159" i="5"/>
  <c r="AT1160" i="5"/>
  <c r="AU1160" i="5" s="1"/>
  <c r="AT1161" i="5"/>
  <c r="AU1161" i="5" s="1"/>
  <c r="AT1162" i="5"/>
  <c r="AT1163" i="5"/>
  <c r="AT1164" i="5"/>
  <c r="AT1165" i="5"/>
  <c r="AU1165" i="5" s="1"/>
  <c r="AT1166" i="5"/>
  <c r="AT1167" i="5"/>
  <c r="AT1168" i="5"/>
  <c r="AU1168" i="5" s="1"/>
  <c r="AT1169" i="5"/>
  <c r="AU1169" i="5" s="1"/>
  <c r="AT1170" i="5"/>
  <c r="AT1171" i="5"/>
  <c r="AT1172" i="5"/>
  <c r="AU1172" i="5" s="1"/>
  <c r="AT1173" i="5"/>
  <c r="AU1173" i="5" s="1"/>
  <c r="AT1174" i="5"/>
  <c r="AT1175" i="5"/>
  <c r="AT1176" i="5"/>
  <c r="AU1176" i="5" s="1"/>
  <c r="AT1177" i="5"/>
  <c r="AU1177" i="5" s="1"/>
  <c r="AT1178" i="5"/>
  <c r="AT1179" i="5"/>
  <c r="AT1180" i="5"/>
  <c r="AU1180" i="5" s="1"/>
  <c r="AT1181" i="5"/>
  <c r="AU1181" i="5" s="1"/>
  <c r="AT1182" i="5"/>
  <c r="AT1183" i="5"/>
  <c r="AT1184" i="5"/>
  <c r="AU1184" i="5" s="1"/>
  <c r="AT1185" i="5"/>
  <c r="AU1185" i="5" s="1"/>
  <c r="AT1186" i="5"/>
  <c r="AT1187" i="5"/>
  <c r="AT1188" i="5"/>
  <c r="AU1188" i="5" s="1"/>
  <c r="AT1189" i="5"/>
  <c r="AU1189" i="5" s="1"/>
  <c r="AT1190" i="5"/>
  <c r="AT1191" i="5"/>
  <c r="AT1192" i="5"/>
  <c r="AT1193" i="5"/>
  <c r="AU1193" i="5" s="1"/>
  <c r="AT1194" i="5"/>
  <c r="AT1195" i="5"/>
  <c r="AT1196" i="5"/>
  <c r="AU1196" i="5" s="1"/>
  <c r="AT1197" i="5"/>
  <c r="AT1198" i="5"/>
  <c r="AT1199" i="5"/>
  <c r="AT1200" i="5"/>
  <c r="AU1200" i="5" s="1"/>
  <c r="AT1201" i="5"/>
  <c r="AU1201" i="5" s="1"/>
  <c r="AT1202" i="5"/>
  <c r="AT1203" i="5"/>
  <c r="AT1204" i="5"/>
  <c r="AU1204" i="5" s="1"/>
  <c r="AT1205" i="5"/>
  <c r="AU1205" i="5" s="1"/>
  <c r="AT1206" i="5"/>
  <c r="AT1207" i="5"/>
  <c r="AT1208" i="5"/>
  <c r="AU1208" i="5" s="1"/>
  <c r="AT1209" i="5"/>
  <c r="AU1209" i="5" s="1"/>
  <c r="AT1210" i="5"/>
  <c r="AT1211" i="5"/>
  <c r="AT1212" i="5"/>
  <c r="AU1212" i="5" s="1"/>
  <c r="AT1213" i="5"/>
  <c r="AU1213" i="5" s="1"/>
  <c r="AT1214" i="5"/>
  <c r="AT1215" i="5"/>
  <c r="AT1216" i="5"/>
  <c r="AT1217" i="5"/>
  <c r="AU1217" i="5" s="1"/>
  <c r="AT1218" i="5"/>
  <c r="AT1219" i="5"/>
  <c r="AT1220" i="5"/>
  <c r="AU1220" i="5" s="1"/>
  <c r="AT1221" i="5"/>
  <c r="AU1221" i="5" s="1"/>
  <c r="AT1222" i="5"/>
  <c r="AT1223" i="5"/>
  <c r="AT1224" i="5"/>
  <c r="AU1224" i="5" s="1"/>
  <c r="AT1225" i="5"/>
  <c r="AU1225" i="5" s="1"/>
  <c r="AT1226" i="5"/>
  <c r="AT1227" i="5"/>
  <c r="AT1228" i="5"/>
  <c r="AT1229" i="5"/>
  <c r="AU1229" i="5" s="1"/>
  <c r="AT1230" i="5"/>
  <c r="AT1231" i="5"/>
  <c r="AT1232" i="5"/>
  <c r="AU1232" i="5" s="1"/>
  <c r="AT1233" i="5"/>
  <c r="AU1233" i="5" s="1"/>
  <c r="AT1234" i="5"/>
  <c r="AT1235" i="5"/>
  <c r="AT1236" i="5"/>
  <c r="AU1236" i="5" s="1"/>
  <c r="AT1237" i="5"/>
  <c r="AU1237" i="5" s="1"/>
  <c r="AT1238" i="5"/>
  <c r="AT1239" i="5"/>
  <c r="AT1240" i="5"/>
  <c r="AU1240" i="5" s="1"/>
  <c r="AT1241" i="5"/>
  <c r="AU1241" i="5" s="1"/>
  <c r="AT1242" i="5"/>
  <c r="AT1243" i="5"/>
  <c r="AT1244" i="5"/>
  <c r="AU1244" i="5" s="1"/>
  <c r="AT1245" i="5"/>
  <c r="AU1245" i="5" s="1"/>
  <c r="AT1246" i="5"/>
  <c r="AT1247" i="5"/>
  <c r="AT1248" i="5"/>
  <c r="AU1248" i="5" s="1"/>
  <c r="AT1249" i="5"/>
  <c r="AU1249" i="5" s="1"/>
  <c r="AT1250" i="5"/>
  <c r="AT1251" i="5"/>
  <c r="AT1252" i="5"/>
  <c r="AU1252" i="5" s="1"/>
  <c r="AT1253" i="5"/>
  <c r="AU1253" i="5" s="1"/>
  <c r="AT1254" i="5"/>
  <c r="AT1255" i="5"/>
  <c r="AT1256" i="5"/>
  <c r="AT1257" i="5"/>
  <c r="AU1257" i="5" s="1"/>
  <c r="AT1258" i="5"/>
  <c r="AT1259" i="5"/>
  <c r="AT1260" i="5"/>
  <c r="AU1260" i="5" s="1"/>
  <c r="AT1261" i="5"/>
  <c r="AT1262" i="5"/>
  <c r="AT1263" i="5"/>
  <c r="AT1264" i="5"/>
  <c r="AU1264" i="5" s="1"/>
  <c r="AT1265" i="5"/>
  <c r="AU1265" i="5" s="1"/>
  <c r="AT1266" i="5"/>
  <c r="AT1267" i="5"/>
  <c r="AT1268" i="5"/>
  <c r="AU1268" i="5" s="1"/>
  <c r="AT1269" i="5"/>
  <c r="AU1269" i="5" s="1"/>
  <c r="AT1270" i="5"/>
  <c r="AT1271" i="5"/>
  <c r="AT1272" i="5"/>
  <c r="AU1272" i="5" s="1"/>
  <c r="AT1273" i="5"/>
  <c r="AU1273" i="5" s="1"/>
  <c r="AT1274" i="5"/>
  <c r="AT1275" i="5"/>
  <c r="AT1276" i="5"/>
  <c r="AU1276" i="5" s="1"/>
  <c r="AT1277" i="5"/>
  <c r="AU1277" i="5" s="1"/>
  <c r="AT1278" i="5"/>
  <c r="AT1279" i="5"/>
  <c r="AT1280" i="5"/>
  <c r="AT1281" i="5"/>
  <c r="AU1281" i="5" s="1"/>
  <c r="AT1282" i="5"/>
  <c r="AT1283" i="5"/>
  <c r="AT1284" i="5"/>
  <c r="AU1284" i="5" s="1"/>
  <c r="AT1285" i="5"/>
  <c r="AU1285" i="5" s="1"/>
  <c r="AT1286" i="5"/>
  <c r="AT1287" i="5"/>
  <c r="AT1288" i="5"/>
  <c r="AU1288" i="5" s="1"/>
  <c r="AT1289" i="5"/>
  <c r="AU1289" i="5" s="1"/>
  <c r="AT1290" i="5"/>
  <c r="AT1291" i="5"/>
  <c r="AT1292" i="5"/>
  <c r="AT1293" i="5"/>
  <c r="AU1293" i="5" s="1"/>
  <c r="AT1294" i="5"/>
  <c r="AT1295" i="5"/>
  <c r="AT1296" i="5"/>
  <c r="AU1296" i="5" s="1"/>
  <c r="AT1297" i="5"/>
  <c r="AU1297" i="5" s="1"/>
  <c r="AT1298" i="5"/>
  <c r="AT1299" i="5"/>
  <c r="AT1300" i="5"/>
  <c r="AU1300" i="5" s="1"/>
  <c r="AT1301" i="5"/>
  <c r="AU1301" i="5" s="1"/>
  <c r="AT1302" i="5"/>
  <c r="AT1303" i="5"/>
  <c r="AT1304" i="5"/>
  <c r="AU1304" i="5" s="1"/>
  <c r="AT1305" i="5"/>
  <c r="AU1305" i="5" s="1"/>
  <c r="AT1306" i="5"/>
  <c r="AT1307" i="5"/>
  <c r="AT1308" i="5"/>
  <c r="AU1308" i="5" s="1"/>
  <c r="AU1309" i="5"/>
  <c r="AT1310" i="5"/>
  <c r="AT1311" i="5"/>
  <c r="AT1312" i="5"/>
  <c r="AU1312" i="5" s="1"/>
  <c r="AT1313" i="5"/>
  <c r="AU1313" i="5" s="1"/>
  <c r="AT1314" i="5"/>
  <c r="AT1315" i="5"/>
  <c r="AT1316" i="5"/>
  <c r="AU1316" i="5" s="1"/>
  <c r="AT1317" i="5"/>
  <c r="AU1317" i="5" s="1"/>
  <c r="AT1318" i="5"/>
  <c r="AT1319" i="5"/>
  <c r="AT1320" i="5"/>
  <c r="AT1321" i="5"/>
  <c r="AU1321" i="5" s="1"/>
  <c r="AT1322" i="5"/>
  <c r="AT1323" i="5"/>
  <c r="AT1324" i="5"/>
  <c r="AU1324" i="5" s="1"/>
  <c r="AT1325" i="5"/>
  <c r="AT1326" i="5"/>
  <c r="AT1327" i="5"/>
  <c r="AT1328" i="5"/>
  <c r="AU1328" i="5" s="1"/>
  <c r="AT1329" i="5"/>
  <c r="AU1329" i="5" s="1"/>
  <c r="AT1330" i="5"/>
  <c r="AT1331" i="5"/>
  <c r="AT1332" i="5"/>
  <c r="AU1332" i="5" s="1"/>
  <c r="AT1333" i="5"/>
  <c r="AU1333" i="5" s="1"/>
  <c r="AT1334" i="5"/>
  <c r="AT1335" i="5"/>
  <c r="AT1336" i="5"/>
  <c r="AU1336" i="5" s="1"/>
  <c r="AT1337" i="5"/>
  <c r="AU1337" i="5" s="1"/>
  <c r="AT1338" i="5"/>
  <c r="AT1339" i="5"/>
  <c r="AT1340" i="5"/>
  <c r="AU1340" i="5" s="1"/>
  <c r="AT1341" i="5"/>
  <c r="AU1341" i="5" s="1"/>
  <c r="AT1342" i="5"/>
  <c r="AT1343" i="5"/>
  <c r="AT1344" i="5"/>
  <c r="AT1345" i="5"/>
  <c r="AU1345" i="5" s="1"/>
  <c r="AT1346" i="5"/>
  <c r="AT1347" i="5"/>
  <c r="AT1348" i="5"/>
  <c r="AU1348" i="5" s="1"/>
  <c r="AT1349" i="5"/>
  <c r="AU1349" i="5" s="1"/>
  <c r="AT1350" i="5"/>
  <c r="AT1351" i="5"/>
  <c r="AT1352" i="5"/>
  <c r="AU1352" i="5" s="1"/>
  <c r="AT1353" i="5"/>
  <c r="AU1353" i="5" s="1"/>
  <c r="AT1354" i="5"/>
  <c r="AT1355" i="5"/>
  <c r="AT1356" i="5"/>
  <c r="AU1356" i="5" s="1"/>
  <c r="AT1357" i="5"/>
  <c r="AU1357" i="5" s="1"/>
  <c r="AT1358" i="5"/>
  <c r="AT1359" i="5"/>
  <c r="AT1360" i="5"/>
  <c r="AU1360" i="5" s="1"/>
  <c r="AT1361" i="5"/>
  <c r="AU1361" i="5" s="1"/>
  <c r="AT1362" i="5"/>
  <c r="AT1363" i="5"/>
  <c r="AT1364" i="5"/>
  <c r="AU1364" i="5" s="1"/>
  <c r="AT1365" i="5"/>
  <c r="AU1365" i="5" s="1"/>
  <c r="AT1366" i="5"/>
  <c r="AT1367" i="5"/>
  <c r="AT1368" i="5"/>
  <c r="AU1368" i="5" s="1"/>
  <c r="AT1369" i="5"/>
  <c r="AU1369" i="5" s="1"/>
  <c r="AT1370" i="5"/>
  <c r="AT1371" i="5"/>
  <c r="AT1372" i="5"/>
  <c r="AU1372" i="5" s="1"/>
  <c r="AT1373" i="5"/>
  <c r="AU1373" i="5" s="1"/>
  <c r="AT1374" i="5"/>
  <c r="AT1375" i="5"/>
  <c r="AT1376" i="5"/>
  <c r="AU1376" i="5" s="1"/>
  <c r="AT1377" i="5"/>
  <c r="AU1377" i="5" s="1"/>
  <c r="AT1378" i="5"/>
  <c r="AT1379" i="5"/>
  <c r="AT1380" i="5"/>
  <c r="AU1380" i="5" s="1"/>
  <c r="AT1381" i="5"/>
  <c r="AU1381" i="5" s="1"/>
  <c r="AT1382" i="5"/>
  <c r="AT1383" i="5"/>
  <c r="AT1384" i="5"/>
  <c r="AU1384" i="5" s="1"/>
  <c r="AT1385" i="5"/>
  <c r="AU1385" i="5" s="1"/>
  <c r="AT1386" i="5"/>
  <c r="AT1387" i="5"/>
  <c r="AT1388" i="5"/>
  <c r="AT1389" i="5"/>
  <c r="AT1390" i="5"/>
  <c r="AT1391" i="5"/>
  <c r="AT1392" i="5"/>
  <c r="AU1392" i="5" s="1"/>
  <c r="AT1393" i="5"/>
  <c r="AU1393" i="5" s="1"/>
  <c r="AT1394" i="5"/>
  <c r="AT1395" i="5"/>
  <c r="AT1396" i="5"/>
  <c r="AU1396" i="5" s="1"/>
  <c r="AT1397" i="5"/>
  <c r="AU1397" i="5" s="1"/>
  <c r="AT1398" i="5"/>
  <c r="AT1399" i="5"/>
  <c r="AT1400" i="5"/>
  <c r="AU1400" i="5" s="1"/>
  <c r="AT1401" i="5"/>
  <c r="AU1401" i="5" s="1"/>
  <c r="AT1402" i="5"/>
  <c r="AT1403" i="5"/>
  <c r="AT1404" i="5"/>
  <c r="AU1404" i="5" s="1"/>
  <c r="AT1405" i="5"/>
  <c r="AU1405" i="5" s="1"/>
  <c r="AT1406" i="5"/>
  <c r="AT1407" i="5"/>
  <c r="AT1408" i="5"/>
  <c r="AU1408" i="5" s="1"/>
  <c r="AT1409" i="5"/>
  <c r="AU1409" i="5" s="1"/>
  <c r="AT1410" i="5"/>
  <c r="AT1411" i="5"/>
  <c r="AT1412" i="5"/>
  <c r="AU1412" i="5" s="1"/>
  <c r="AT1413" i="5"/>
  <c r="AU1413" i="5" s="1"/>
  <c r="AT1414" i="5"/>
  <c r="AT1415" i="5"/>
  <c r="AT1416" i="5"/>
  <c r="AU1416" i="5" s="1"/>
  <c r="AT1417" i="5"/>
  <c r="AU1417" i="5" s="1"/>
  <c r="AT1418" i="5"/>
  <c r="AT1419" i="5"/>
  <c r="AT1420" i="5"/>
  <c r="AU1420" i="5" s="1"/>
  <c r="AT1421" i="5"/>
  <c r="AU1421" i="5" s="1"/>
  <c r="AT1422" i="5"/>
  <c r="AT1423" i="5"/>
  <c r="AT1424" i="5"/>
  <c r="AU1424" i="5" s="1"/>
  <c r="AT1425" i="5"/>
  <c r="AU1425" i="5" s="1"/>
  <c r="AT1426" i="5"/>
  <c r="AT1427" i="5"/>
  <c r="AT1428" i="5"/>
  <c r="AU1428" i="5" s="1"/>
  <c r="AT1429" i="5"/>
  <c r="AU1429" i="5" s="1"/>
  <c r="AT1430" i="5"/>
  <c r="AT1431" i="5"/>
  <c r="AT1432" i="5"/>
  <c r="AT1433" i="5"/>
  <c r="AU1433" i="5" s="1"/>
  <c r="AT1434" i="5"/>
  <c r="AT1435" i="5"/>
  <c r="AT1436" i="5"/>
  <c r="AU1436" i="5" s="1"/>
  <c r="AT1437" i="5"/>
  <c r="AU1437" i="5" s="1"/>
  <c r="AT1438" i="5"/>
  <c r="AT1439" i="5"/>
  <c r="AT1440" i="5"/>
  <c r="AU1440" i="5" s="1"/>
  <c r="AT1441" i="5"/>
  <c r="AU1441" i="5" s="1"/>
  <c r="AT1442" i="5"/>
  <c r="AT1443" i="5"/>
  <c r="AT1444" i="5"/>
  <c r="AU1444" i="5" s="1"/>
  <c r="AT1445" i="5"/>
  <c r="AU1445" i="5" s="1"/>
  <c r="AT1446" i="5"/>
  <c r="AT1447" i="5"/>
  <c r="AT1448" i="5"/>
  <c r="AU1448" i="5" s="1"/>
  <c r="AT1449" i="5"/>
  <c r="AU1449" i="5" s="1"/>
  <c r="AT1450" i="5"/>
  <c r="AT1451" i="5"/>
  <c r="AT1452" i="5"/>
  <c r="AU1452" i="5" s="1"/>
  <c r="AT1453" i="5"/>
  <c r="AU1453" i="5" s="1"/>
  <c r="AT1454" i="5"/>
  <c r="AT1455" i="5"/>
  <c r="AT1456" i="5"/>
  <c r="AU1456" i="5" s="1"/>
  <c r="AT1457" i="5"/>
  <c r="AU1457" i="5" s="1"/>
  <c r="AT1458" i="5"/>
  <c r="AT1459" i="5"/>
  <c r="AT1460" i="5"/>
  <c r="AU1460" i="5" s="1"/>
  <c r="AT1461" i="5"/>
  <c r="AU1461" i="5" s="1"/>
  <c r="AT1462" i="5"/>
  <c r="AT1463" i="5"/>
  <c r="AT1464" i="5"/>
  <c r="AU1464" i="5" s="1"/>
  <c r="AT1465" i="5"/>
  <c r="AU1465" i="5" s="1"/>
  <c r="AT1466" i="5"/>
  <c r="AT1467" i="5"/>
  <c r="AT1468" i="5"/>
  <c r="AU1468" i="5" s="1"/>
  <c r="AT1469" i="5"/>
  <c r="AU1469" i="5" s="1"/>
  <c r="AT1470" i="5"/>
  <c r="AT1471" i="5"/>
  <c r="AT1472" i="5"/>
  <c r="AU1472" i="5" s="1"/>
  <c r="AT1473" i="5"/>
  <c r="AU1473" i="5" s="1"/>
  <c r="AT1474" i="5"/>
  <c r="AT1475" i="5"/>
  <c r="AT1476" i="5"/>
  <c r="AU1476" i="5" s="1"/>
  <c r="AT1477" i="5"/>
  <c r="AU1477" i="5" s="1"/>
  <c r="AT1478" i="5"/>
  <c r="AT1479" i="5"/>
  <c r="AT1480" i="5"/>
  <c r="AU1480" i="5" s="1"/>
  <c r="AT1481" i="5"/>
  <c r="AU1481" i="5" s="1"/>
  <c r="AT1482" i="5"/>
  <c r="AT1483" i="5"/>
  <c r="AT1484" i="5"/>
  <c r="AU1484" i="5" s="1"/>
  <c r="AT1485" i="5"/>
  <c r="AU1485" i="5" s="1"/>
  <c r="AT1486" i="5"/>
  <c r="AT1487" i="5"/>
  <c r="AT1488" i="5"/>
  <c r="AU1488" i="5" s="1"/>
  <c r="AT1489" i="5"/>
  <c r="AU1489" i="5" s="1"/>
  <c r="AT1490" i="5"/>
  <c r="AT1491" i="5"/>
  <c r="AT1492" i="5"/>
  <c r="AU1492" i="5" s="1"/>
  <c r="AT1493" i="5"/>
  <c r="AU1493" i="5" s="1"/>
  <c r="AT1494" i="5"/>
  <c r="AT1495" i="5"/>
  <c r="AT1496" i="5"/>
  <c r="AU1496" i="5" s="1"/>
  <c r="AT1497" i="5"/>
  <c r="AU1497" i="5" s="1"/>
  <c r="AT1498" i="5"/>
  <c r="AT1499" i="5"/>
  <c r="AT1500" i="5"/>
  <c r="AU1500" i="5" s="1"/>
  <c r="AT1501" i="5"/>
  <c r="AU1501" i="5" s="1"/>
  <c r="AT1502" i="5"/>
  <c r="AT1503" i="5"/>
  <c r="AT1504" i="5"/>
  <c r="AU1504" i="5" s="1"/>
  <c r="AT1505" i="5"/>
  <c r="AU1505" i="5" s="1"/>
  <c r="AT5" i="5"/>
  <c r="AW1505" i="5"/>
  <c r="AW1504" i="5"/>
  <c r="AW1503" i="5"/>
  <c r="AU1503" i="5"/>
  <c r="AW1502" i="5"/>
  <c r="AU1502" i="5"/>
  <c r="AW1500" i="5"/>
  <c r="AW1499" i="5"/>
  <c r="AU1499" i="5"/>
  <c r="AW1498" i="5"/>
  <c r="AU1498" i="5"/>
  <c r="AW1497" i="5"/>
  <c r="AW1496" i="5"/>
  <c r="AW1495" i="5"/>
  <c r="AU1495" i="5"/>
  <c r="AW1494" i="5"/>
  <c r="AU1494" i="5"/>
  <c r="AW1492" i="5"/>
  <c r="AW1491" i="5"/>
  <c r="AU1491" i="5"/>
  <c r="AW1490" i="5"/>
  <c r="AU1490" i="5"/>
  <c r="AW1488" i="5"/>
  <c r="AW1487" i="5"/>
  <c r="AU1487" i="5"/>
  <c r="AW1486" i="5"/>
  <c r="AU1486" i="5"/>
  <c r="AW1484" i="5"/>
  <c r="AW1483" i="5"/>
  <c r="AU1483" i="5"/>
  <c r="AW1482" i="5"/>
  <c r="AU1482" i="5"/>
  <c r="AW1480" i="5"/>
  <c r="AW1479" i="5"/>
  <c r="AU1479" i="5"/>
  <c r="AW1478" i="5"/>
  <c r="AU1478" i="5"/>
  <c r="AW1476" i="5"/>
  <c r="AW1475" i="5"/>
  <c r="AU1475" i="5"/>
  <c r="AW1474" i="5"/>
  <c r="AU1474" i="5"/>
  <c r="AW1473" i="5"/>
  <c r="AW1472" i="5"/>
  <c r="AW1471" i="5"/>
  <c r="AU1471" i="5"/>
  <c r="AW1470" i="5"/>
  <c r="AU1470" i="5"/>
  <c r="AW1468" i="5"/>
  <c r="AW1467" i="5"/>
  <c r="AU1467" i="5"/>
  <c r="AW1466" i="5"/>
  <c r="AU1466" i="5"/>
  <c r="AW1465" i="5"/>
  <c r="AW1464" i="5"/>
  <c r="AW1463" i="5"/>
  <c r="AU1463" i="5"/>
  <c r="AW1462" i="5"/>
  <c r="AU1462" i="5"/>
  <c r="AW1460" i="5"/>
  <c r="AW1459" i="5"/>
  <c r="AU1459" i="5"/>
  <c r="AW1458" i="5"/>
  <c r="AU1458" i="5"/>
  <c r="AW1456" i="5"/>
  <c r="AW1455" i="5"/>
  <c r="AU1455" i="5"/>
  <c r="AW1454" i="5"/>
  <c r="AU1454" i="5"/>
  <c r="AW1452" i="5"/>
  <c r="AW1451" i="5"/>
  <c r="AU1451" i="5"/>
  <c r="AW1450" i="5"/>
  <c r="AU1450" i="5"/>
  <c r="AW1448" i="5"/>
  <c r="AW1447" i="5"/>
  <c r="AU1447" i="5"/>
  <c r="AW1446" i="5"/>
  <c r="AU1446" i="5"/>
  <c r="AW1444" i="5"/>
  <c r="AW1443" i="5"/>
  <c r="AU1443" i="5"/>
  <c r="AW1442" i="5"/>
  <c r="AU1442" i="5"/>
  <c r="AW1441" i="5"/>
  <c r="AW1440" i="5"/>
  <c r="AW1439" i="5"/>
  <c r="AU1439" i="5"/>
  <c r="AW1438" i="5"/>
  <c r="AU1438" i="5"/>
  <c r="AW1436" i="5"/>
  <c r="AW1435" i="5"/>
  <c r="AU1435" i="5"/>
  <c r="AW1434" i="5"/>
  <c r="AU1434" i="5"/>
  <c r="AW1433" i="5"/>
  <c r="AW1432" i="5"/>
  <c r="AU1432" i="5"/>
  <c r="AW1431" i="5"/>
  <c r="AU1431" i="5"/>
  <c r="AW1430" i="5"/>
  <c r="AU1430" i="5"/>
  <c r="AW1428" i="5"/>
  <c r="AW1427" i="5"/>
  <c r="AU1427" i="5"/>
  <c r="AW1426" i="5"/>
  <c r="AU1426" i="5"/>
  <c r="AW1424" i="5"/>
  <c r="AW1423" i="5"/>
  <c r="AU1423" i="5"/>
  <c r="AW1422" i="5"/>
  <c r="AU1422" i="5"/>
  <c r="AW1420" i="5"/>
  <c r="AW1419" i="5"/>
  <c r="AU1419" i="5"/>
  <c r="AW1418" i="5"/>
  <c r="AU1418" i="5"/>
  <c r="AW1416" i="5"/>
  <c r="AW1415" i="5"/>
  <c r="AU1415" i="5"/>
  <c r="AW1414" i="5"/>
  <c r="AU1414" i="5"/>
  <c r="AW1412" i="5"/>
  <c r="AW1411" i="5"/>
  <c r="AU1411" i="5"/>
  <c r="AW1410" i="5"/>
  <c r="AU1410" i="5"/>
  <c r="AW1408" i="5"/>
  <c r="AW1407" i="5"/>
  <c r="AU1407" i="5"/>
  <c r="AW1406" i="5"/>
  <c r="AU1406" i="5"/>
  <c r="AW1404" i="5"/>
  <c r="AW1403" i="5"/>
  <c r="AU1403" i="5"/>
  <c r="AW1402" i="5"/>
  <c r="AU1402" i="5"/>
  <c r="AW1400" i="5"/>
  <c r="AW1399" i="5"/>
  <c r="AU1399" i="5"/>
  <c r="AW1398" i="5"/>
  <c r="AU1398" i="5"/>
  <c r="AW1396" i="5"/>
  <c r="AW1395" i="5"/>
  <c r="AU1395" i="5"/>
  <c r="AW1394" i="5"/>
  <c r="AU1394" i="5"/>
  <c r="AW1392" i="5"/>
  <c r="AW1391" i="5"/>
  <c r="AU1391" i="5"/>
  <c r="AW1390" i="5"/>
  <c r="AU1390" i="5"/>
  <c r="AU1389" i="5"/>
  <c r="AW1388" i="5"/>
  <c r="AU1388" i="5"/>
  <c r="AW1387" i="5"/>
  <c r="AU1387" i="5"/>
  <c r="AW1386" i="5"/>
  <c r="AU1386" i="5"/>
  <c r="AW1384" i="5"/>
  <c r="AW1383" i="5"/>
  <c r="AU1383" i="5"/>
  <c r="AW1382" i="5"/>
  <c r="AU1382" i="5"/>
  <c r="AW1380" i="5"/>
  <c r="AW1379" i="5"/>
  <c r="AU1379" i="5"/>
  <c r="AW1378" i="5"/>
  <c r="AU1378" i="5"/>
  <c r="AW1376" i="5"/>
  <c r="AW1375" i="5"/>
  <c r="AU1375" i="5"/>
  <c r="AW1374" i="5"/>
  <c r="AU1374" i="5"/>
  <c r="AW1372" i="5"/>
  <c r="AW1371" i="5"/>
  <c r="AU1371" i="5"/>
  <c r="AW1370" i="5"/>
  <c r="AU1370" i="5"/>
  <c r="AW1368" i="5"/>
  <c r="AW1367" i="5"/>
  <c r="AU1367" i="5"/>
  <c r="AW1366" i="5"/>
  <c r="AU1366" i="5"/>
  <c r="AW1364" i="5"/>
  <c r="AW1363" i="5"/>
  <c r="AU1363" i="5"/>
  <c r="AW1362" i="5"/>
  <c r="AU1362" i="5"/>
  <c r="AW1360" i="5"/>
  <c r="AW1359" i="5"/>
  <c r="AU1359" i="5"/>
  <c r="AW1358" i="5"/>
  <c r="AU1358" i="5"/>
  <c r="AW1356" i="5"/>
  <c r="AW1355" i="5"/>
  <c r="AU1355" i="5"/>
  <c r="AW1354" i="5"/>
  <c r="AU1354" i="5"/>
  <c r="AW1352" i="5"/>
  <c r="AW1351" i="5"/>
  <c r="AU1351" i="5"/>
  <c r="AW1350" i="5"/>
  <c r="AU1350" i="5"/>
  <c r="AW1348" i="5"/>
  <c r="AW1347" i="5"/>
  <c r="AU1347" i="5"/>
  <c r="AW1346" i="5"/>
  <c r="AU1346" i="5"/>
  <c r="AW1344" i="5"/>
  <c r="AU1344" i="5"/>
  <c r="AW1343" i="5"/>
  <c r="AU1343" i="5"/>
  <c r="AW1342" i="5"/>
  <c r="AU1342" i="5"/>
  <c r="AW1340" i="5"/>
  <c r="AW1339" i="5"/>
  <c r="AU1339" i="5"/>
  <c r="AW1338" i="5"/>
  <c r="AU1338" i="5"/>
  <c r="AW1337" i="5"/>
  <c r="AW1336" i="5"/>
  <c r="AW1335" i="5"/>
  <c r="AU1335" i="5"/>
  <c r="AW1334" i="5"/>
  <c r="AU1334" i="5"/>
  <c r="AW1332" i="5"/>
  <c r="AW1331" i="5"/>
  <c r="AU1331" i="5"/>
  <c r="AW1330" i="5"/>
  <c r="AU1330" i="5"/>
  <c r="AW1329" i="5"/>
  <c r="AW1328" i="5"/>
  <c r="AW1327" i="5"/>
  <c r="AU1327" i="5"/>
  <c r="AW1326" i="5"/>
  <c r="AU1326" i="5"/>
  <c r="AU1325" i="5"/>
  <c r="AW1324" i="5"/>
  <c r="AW1323" i="5"/>
  <c r="AU1323" i="5"/>
  <c r="AW1322" i="5"/>
  <c r="AU1322" i="5"/>
  <c r="AW1320" i="5"/>
  <c r="AU1320" i="5"/>
  <c r="AW1319" i="5"/>
  <c r="AU1319" i="5"/>
  <c r="AW1318" i="5"/>
  <c r="AU1318" i="5"/>
  <c r="AW1316" i="5"/>
  <c r="AW1315" i="5"/>
  <c r="AU1315" i="5"/>
  <c r="AW1314" i="5"/>
  <c r="AU1314" i="5"/>
  <c r="AW1312" i="5"/>
  <c r="AW1311" i="5"/>
  <c r="AU1311" i="5"/>
  <c r="AW1310" i="5"/>
  <c r="AU1310" i="5"/>
  <c r="AW1309" i="5"/>
  <c r="AW1308" i="5"/>
  <c r="AW1307" i="5"/>
  <c r="AU1307" i="5"/>
  <c r="AW1306" i="5"/>
  <c r="AU1306" i="5"/>
  <c r="AW1304" i="5"/>
  <c r="AW1303" i="5"/>
  <c r="AU1303" i="5"/>
  <c r="AW1302" i="5"/>
  <c r="AU1302" i="5"/>
  <c r="AW1301" i="5"/>
  <c r="AW1300" i="5"/>
  <c r="AW1299" i="5"/>
  <c r="AU1299" i="5"/>
  <c r="AW1298" i="5"/>
  <c r="AU1298" i="5"/>
  <c r="AW1296" i="5"/>
  <c r="AW1295" i="5"/>
  <c r="AU1295" i="5"/>
  <c r="AW1294" i="5"/>
  <c r="AU1294" i="5"/>
  <c r="AW1292" i="5"/>
  <c r="AU1292" i="5"/>
  <c r="AW1291" i="5"/>
  <c r="AU1291" i="5"/>
  <c r="AW1290" i="5"/>
  <c r="AU1290" i="5"/>
  <c r="AW1288" i="5"/>
  <c r="AW1287" i="5"/>
  <c r="AU1287" i="5"/>
  <c r="AW1286" i="5"/>
  <c r="AU1286" i="5"/>
  <c r="AW1284" i="5"/>
  <c r="AW1283" i="5"/>
  <c r="AU1283" i="5"/>
  <c r="AW1282" i="5"/>
  <c r="AU1282" i="5"/>
  <c r="AW1280" i="5"/>
  <c r="AU1280" i="5"/>
  <c r="AW1279" i="5"/>
  <c r="AU1279" i="5"/>
  <c r="AW1278" i="5"/>
  <c r="AU1278" i="5"/>
  <c r="AW1276" i="5"/>
  <c r="AW1275" i="5"/>
  <c r="AU1275" i="5"/>
  <c r="AW1274" i="5"/>
  <c r="AU1274" i="5"/>
  <c r="AW1272" i="5"/>
  <c r="AW1271" i="5"/>
  <c r="AU1271" i="5"/>
  <c r="AW1270" i="5"/>
  <c r="AU1270" i="5"/>
  <c r="AW1268" i="5"/>
  <c r="AW1267" i="5"/>
  <c r="AU1267" i="5"/>
  <c r="AW1266" i="5"/>
  <c r="AU1266" i="5"/>
  <c r="AW1264" i="5"/>
  <c r="AW1263" i="5"/>
  <c r="AU1263" i="5"/>
  <c r="AW1262" i="5"/>
  <c r="AU1262" i="5"/>
  <c r="AU1261" i="5"/>
  <c r="AW1260" i="5"/>
  <c r="AW1259" i="5"/>
  <c r="AU1259" i="5"/>
  <c r="AW1258" i="5"/>
  <c r="AU1258" i="5"/>
  <c r="AW1256" i="5"/>
  <c r="AU1256" i="5"/>
  <c r="AW1255" i="5"/>
  <c r="AU1255" i="5"/>
  <c r="AW1254" i="5"/>
  <c r="AU1254" i="5"/>
  <c r="AW1253" i="5"/>
  <c r="AW1252" i="5"/>
  <c r="AW1251" i="5"/>
  <c r="AU1251" i="5"/>
  <c r="AW1250" i="5"/>
  <c r="AU1250" i="5"/>
  <c r="AW1248" i="5"/>
  <c r="AW1247" i="5"/>
  <c r="AU1247" i="5"/>
  <c r="AW1246" i="5"/>
  <c r="AU1246" i="5"/>
  <c r="AW1244" i="5"/>
  <c r="AW1243" i="5"/>
  <c r="AU1243" i="5"/>
  <c r="AW1242" i="5"/>
  <c r="AU1242" i="5"/>
  <c r="AW1240" i="5"/>
  <c r="AW1239" i="5"/>
  <c r="AU1239" i="5"/>
  <c r="AW1238" i="5"/>
  <c r="AU1238" i="5"/>
  <c r="AW1236" i="5"/>
  <c r="AW1235" i="5"/>
  <c r="AU1235" i="5"/>
  <c r="AW1234" i="5"/>
  <c r="AU1234" i="5"/>
  <c r="AW1232" i="5"/>
  <c r="AW1231" i="5"/>
  <c r="AU1231" i="5"/>
  <c r="AW1230" i="5"/>
  <c r="AU1230" i="5"/>
  <c r="AW1229" i="5"/>
  <c r="AW1228" i="5"/>
  <c r="AU1228" i="5"/>
  <c r="AW1227" i="5"/>
  <c r="AU1227" i="5"/>
  <c r="AW1226" i="5"/>
  <c r="AU1226" i="5"/>
  <c r="AW1224" i="5"/>
  <c r="AW1223" i="5"/>
  <c r="AU1223" i="5"/>
  <c r="AW1222" i="5"/>
  <c r="AU1222" i="5"/>
  <c r="AW1220" i="5"/>
  <c r="AW1219" i="5"/>
  <c r="AU1219" i="5"/>
  <c r="AW1218" i="5"/>
  <c r="AU1218" i="5"/>
  <c r="AW1216" i="5"/>
  <c r="AU1216" i="5"/>
  <c r="AW1215" i="5"/>
  <c r="AU1215" i="5"/>
  <c r="AW1214" i="5"/>
  <c r="AU1214" i="5"/>
  <c r="AW1212" i="5"/>
  <c r="AW1211" i="5"/>
  <c r="AU1211" i="5"/>
  <c r="AW1210" i="5"/>
  <c r="AU1210" i="5"/>
  <c r="AW1209" i="5"/>
  <c r="AW1208" i="5"/>
  <c r="AW1207" i="5"/>
  <c r="AU1207" i="5"/>
  <c r="AW1206" i="5"/>
  <c r="AU1206" i="5"/>
  <c r="AW1204" i="5"/>
  <c r="AW1203" i="5"/>
  <c r="AU1203" i="5"/>
  <c r="AW1202" i="5"/>
  <c r="AU1202" i="5"/>
  <c r="AW1201" i="5"/>
  <c r="AW1200" i="5"/>
  <c r="AW1199" i="5"/>
  <c r="AU1199" i="5"/>
  <c r="AW1198" i="5"/>
  <c r="AU1198" i="5"/>
  <c r="AU1197" i="5"/>
  <c r="AW1196" i="5"/>
  <c r="AW1195" i="5"/>
  <c r="AU1195" i="5"/>
  <c r="AW1194" i="5"/>
  <c r="AU1194" i="5"/>
  <c r="AW1192" i="5"/>
  <c r="AU1192" i="5"/>
  <c r="AW1191" i="5"/>
  <c r="AU1191" i="5"/>
  <c r="AW1190" i="5"/>
  <c r="AU1190" i="5"/>
  <c r="AW1188" i="5"/>
  <c r="AW1187" i="5"/>
  <c r="AU1187" i="5"/>
  <c r="AW1186" i="5"/>
  <c r="AU1186" i="5"/>
  <c r="AW1184" i="5"/>
  <c r="AW1183" i="5"/>
  <c r="AU1183" i="5"/>
  <c r="AW1182" i="5"/>
  <c r="AU1182" i="5"/>
  <c r="AW1181" i="5"/>
  <c r="AW1180" i="5"/>
  <c r="AW1179" i="5"/>
  <c r="AU1179" i="5"/>
  <c r="AW1178" i="5"/>
  <c r="AU1178" i="5"/>
  <c r="AW1176" i="5"/>
  <c r="AW1175" i="5"/>
  <c r="AU1175" i="5"/>
  <c r="AW1174" i="5"/>
  <c r="AU1174" i="5"/>
  <c r="AW1173" i="5"/>
  <c r="AW1172" i="5"/>
  <c r="AW1171" i="5"/>
  <c r="AU1171" i="5"/>
  <c r="AW1170" i="5"/>
  <c r="AU1170" i="5"/>
  <c r="AW1168" i="5"/>
  <c r="AW1167" i="5"/>
  <c r="AU1167" i="5"/>
  <c r="AW1166" i="5"/>
  <c r="AU1166" i="5"/>
  <c r="AW1164" i="5"/>
  <c r="AU1164" i="5"/>
  <c r="AW1163" i="5"/>
  <c r="AU1163" i="5"/>
  <c r="AW1162" i="5"/>
  <c r="AU1162" i="5"/>
  <c r="AW1160" i="5"/>
  <c r="AW1159" i="5"/>
  <c r="AU1159" i="5"/>
  <c r="AW1158" i="5"/>
  <c r="AU1158" i="5"/>
  <c r="AW1156" i="5"/>
  <c r="AW1155" i="5"/>
  <c r="AU1155" i="5"/>
  <c r="AW1154" i="5"/>
  <c r="AU1154" i="5"/>
  <c r="AW1152" i="5"/>
  <c r="AW1151" i="5"/>
  <c r="AU1151" i="5"/>
  <c r="AW1150" i="5"/>
  <c r="AU1150" i="5"/>
  <c r="AW1148" i="5"/>
  <c r="AW1147" i="5"/>
  <c r="AU1147" i="5"/>
  <c r="AW1146" i="5"/>
  <c r="AU1146" i="5"/>
  <c r="AW1144" i="5"/>
  <c r="AW1143" i="5"/>
  <c r="AU1143" i="5"/>
  <c r="AW1142" i="5"/>
  <c r="AU1142" i="5"/>
  <c r="AW1140" i="5"/>
  <c r="AW1139" i="5"/>
  <c r="AU1139" i="5"/>
  <c r="AW1138" i="5"/>
  <c r="AU1138" i="5"/>
  <c r="AW1136" i="5"/>
  <c r="AU1136" i="5"/>
  <c r="AW1135" i="5"/>
  <c r="AU1135" i="5"/>
  <c r="AW1134" i="5"/>
  <c r="AU1134" i="5"/>
  <c r="AW1132" i="5"/>
  <c r="AW1131" i="5"/>
  <c r="AU1131" i="5"/>
  <c r="AW1130" i="5"/>
  <c r="AU1130" i="5"/>
  <c r="AW1128" i="5"/>
  <c r="AW1127" i="5"/>
  <c r="AU1127" i="5"/>
  <c r="AW1126" i="5"/>
  <c r="AU1126" i="5"/>
  <c r="AW1124" i="5"/>
  <c r="AW1123" i="5"/>
  <c r="AU1123" i="5"/>
  <c r="AW1122" i="5"/>
  <c r="AU1122" i="5"/>
  <c r="AW1120" i="5"/>
  <c r="AW1119" i="5"/>
  <c r="AU1119" i="5"/>
  <c r="AW1118" i="5"/>
  <c r="AU1118" i="5"/>
  <c r="AU1117" i="5"/>
  <c r="AW1116" i="5"/>
  <c r="AW1115" i="5"/>
  <c r="AU1115" i="5"/>
  <c r="AW1114" i="5"/>
  <c r="AU1114" i="5"/>
  <c r="AW1112" i="5"/>
  <c r="AW1111" i="5"/>
  <c r="AU1111" i="5"/>
  <c r="AW1110" i="5"/>
  <c r="AU1110" i="5"/>
  <c r="AW1108" i="5"/>
  <c r="AW1107" i="5"/>
  <c r="AU1107" i="5"/>
  <c r="AW1106" i="5"/>
  <c r="AU1106" i="5"/>
  <c r="AW1104" i="5"/>
  <c r="AW1103" i="5"/>
  <c r="AU1103" i="5"/>
  <c r="AW1102" i="5"/>
  <c r="AU1102" i="5"/>
  <c r="AW1100" i="5"/>
  <c r="AW1099" i="5"/>
  <c r="AU1099" i="5"/>
  <c r="AW1098" i="5"/>
  <c r="AU1098" i="5"/>
  <c r="AW1096" i="5"/>
  <c r="AW1095" i="5"/>
  <c r="AU1095" i="5"/>
  <c r="AW1094" i="5"/>
  <c r="AU1094" i="5"/>
  <c r="AW1092" i="5"/>
  <c r="AW1091" i="5"/>
  <c r="AU1091" i="5"/>
  <c r="AW1090" i="5"/>
  <c r="AU1090" i="5"/>
  <c r="AW1088" i="5"/>
  <c r="AW1087" i="5"/>
  <c r="AU1087" i="5"/>
  <c r="AW1086" i="5"/>
  <c r="AU1086" i="5"/>
  <c r="AW1084" i="5"/>
  <c r="AW1083" i="5"/>
  <c r="AU1083" i="5"/>
  <c r="AW1082" i="5"/>
  <c r="AU1082" i="5"/>
  <c r="AW1080" i="5"/>
  <c r="AW1079" i="5"/>
  <c r="AU1079" i="5"/>
  <c r="AW1078" i="5"/>
  <c r="AU1078" i="5"/>
  <c r="AW1076" i="5"/>
  <c r="AW1075" i="5"/>
  <c r="AU1075" i="5"/>
  <c r="AW1074" i="5"/>
  <c r="AU1074" i="5"/>
  <c r="AW1072" i="5"/>
  <c r="AU1072" i="5"/>
  <c r="AW1071" i="5"/>
  <c r="AU1071" i="5"/>
  <c r="AW1070" i="5"/>
  <c r="AU1070" i="5"/>
  <c r="AW1068" i="5"/>
  <c r="AW1067" i="5"/>
  <c r="AU1067" i="5"/>
  <c r="AW1066" i="5"/>
  <c r="AU1066" i="5"/>
  <c r="AW1064" i="5"/>
  <c r="AW1063" i="5"/>
  <c r="AU1063" i="5"/>
  <c r="AW1062" i="5"/>
  <c r="AU1062" i="5"/>
  <c r="AW1061" i="5"/>
  <c r="AW1060" i="5"/>
  <c r="AW1059" i="5"/>
  <c r="AU1059" i="5"/>
  <c r="AW1058" i="5"/>
  <c r="AU1058" i="5"/>
  <c r="AW1056" i="5"/>
  <c r="AW1055" i="5"/>
  <c r="AU1055" i="5"/>
  <c r="AW1054" i="5"/>
  <c r="AU1054" i="5"/>
  <c r="AW1053" i="5"/>
  <c r="AU1053" i="5"/>
  <c r="AW1052" i="5"/>
  <c r="AW1051" i="5"/>
  <c r="AU1051" i="5"/>
  <c r="AW1050" i="5"/>
  <c r="AU1050" i="5"/>
  <c r="AW1048" i="5"/>
  <c r="AW1047" i="5"/>
  <c r="AU1047" i="5"/>
  <c r="AW1046" i="5"/>
  <c r="AU1046" i="5"/>
  <c r="AW1044" i="5"/>
  <c r="AW1043" i="5"/>
  <c r="AU1043" i="5"/>
  <c r="AW1042" i="5"/>
  <c r="AU1042" i="5"/>
  <c r="AW1040" i="5"/>
  <c r="AW1039" i="5"/>
  <c r="AU1039" i="5"/>
  <c r="AW1038" i="5"/>
  <c r="AU1038" i="5"/>
  <c r="AW1036" i="5"/>
  <c r="AW1035" i="5"/>
  <c r="AU1035" i="5"/>
  <c r="AW1034" i="5"/>
  <c r="AU1034" i="5"/>
  <c r="AW1032" i="5"/>
  <c r="AW1031" i="5"/>
  <c r="AU1031" i="5"/>
  <c r="AW1030" i="5"/>
  <c r="AU1030" i="5"/>
  <c r="AW1028" i="5"/>
  <c r="AW1027" i="5"/>
  <c r="AU1027" i="5"/>
  <c r="AW1026" i="5"/>
  <c r="AU1026" i="5"/>
  <c r="AW1024" i="5"/>
  <c r="AW1023" i="5"/>
  <c r="AU1023" i="5"/>
  <c r="AW1022" i="5"/>
  <c r="AU1022" i="5"/>
  <c r="AW1020" i="5"/>
  <c r="AW1019" i="5"/>
  <c r="AU1019" i="5"/>
  <c r="AW1018" i="5"/>
  <c r="AU1018" i="5"/>
  <c r="AW1016" i="5"/>
  <c r="AW1015" i="5"/>
  <c r="AU1015" i="5"/>
  <c r="AW1014" i="5"/>
  <c r="AU1014" i="5"/>
  <c r="AW1012" i="5"/>
  <c r="AU1012" i="5"/>
  <c r="AW1011" i="5"/>
  <c r="AU1011" i="5"/>
  <c r="AW1010" i="5"/>
  <c r="AU1010" i="5"/>
  <c r="AW1008" i="5"/>
  <c r="AW1007" i="5"/>
  <c r="AU1007" i="5"/>
  <c r="AW1006" i="5"/>
  <c r="AU1006" i="5"/>
  <c r="AW1004" i="5"/>
  <c r="AW1003" i="5"/>
  <c r="AU1003" i="5"/>
  <c r="AW1002" i="5"/>
  <c r="AU1002" i="5"/>
  <c r="AW1001" i="5"/>
  <c r="AW1000" i="5"/>
  <c r="AW999" i="5"/>
  <c r="AU999" i="5"/>
  <c r="AW998" i="5"/>
  <c r="AU998" i="5"/>
  <c r="AW996" i="5"/>
  <c r="AW995" i="5"/>
  <c r="AU995" i="5"/>
  <c r="AW994" i="5"/>
  <c r="AU994" i="5"/>
  <c r="AW993" i="5"/>
  <c r="AW992" i="5"/>
  <c r="AW991" i="5"/>
  <c r="AU991" i="5"/>
  <c r="AW990" i="5"/>
  <c r="AU990" i="5"/>
  <c r="AW988" i="5"/>
  <c r="AW987" i="5"/>
  <c r="AU987" i="5"/>
  <c r="AW986" i="5"/>
  <c r="AU986" i="5"/>
  <c r="AW984" i="5"/>
  <c r="AW983" i="5"/>
  <c r="AU983" i="5"/>
  <c r="AW982" i="5"/>
  <c r="AU982" i="5"/>
  <c r="AW980" i="5"/>
  <c r="AU980" i="5"/>
  <c r="AW979" i="5"/>
  <c r="AU979" i="5"/>
  <c r="AW978" i="5"/>
  <c r="AU978" i="5"/>
  <c r="AW976" i="5"/>
  <c r="AW975" i="5"/>
  <c r="AU975" i="5"/>
  <c r="AW974" i="5"/>
  <c r="AU974" i="5"/>
  <c r="AW972" i="5"/>
  <c r="AW971" i="5"/>
  <c r="AU971" i="5"/>
  <c r="AW970" i="5"/>
  <c r="AU970" i="5"/>
  <c r="AW968" i="5"/>
  <c r="AW967" i="5"/>
  <c r="AU967" i="5"/>
  <c r="AW966" i="5"/>
  <c r="AU966" i="5"/>
  <c r="AW964" i="5"/>
  <c r="AW963" i="5"/>
  <c r="AU963" i="5"/>
  <c r="AW962" i="5"/>
  <c r="AU962" i="5"/>
  <c r="AW960" i="5"/>
  <c r="AW959" i="5"/>
  <c r="AU959" i="5"/>
  <c r="AW958" i="5"/>
  <c r="AU958" i="5"/>
  <c r="AW956" i="5"/>
  <c r="AW955" i="5"/>
  <c r="AU955" i="5"/>
  <c r="AW954" i="5"/>
  <c r="AU954" i="5"/>
  <c r="AW952" i="5"/>
  <c r="AW951" i="5"/>
  <c r="AU951" i="5"/>
  <c r="AW950" i="5"/>
  <c r="AU950" i="5"/>
  <c r="AW948" i="5"/>
  <c r="AW947" i="5"/>
  <c r="AU947" i="5"/>
  <c r="AW946" i="5"/>
  <c r="AU946" i="5"/>
  <c r="AW944" i="5"/>
  <c r="AW943" i="5"/>
  <c r="AU943" i="5"/>
  <c r="AW942" i="5"/>
  <c r="AU942" i="5"/>
  <c r="AW940" i="5"/>
  <c r="AU940" i="5"/>
  <c r="AW939" i="5"/>
  <c r="AU939" i="5"/>
  <c r="AW938" i="5"/>
  <c r="AU938" i="5"/>
  <c r="AW936" i="5"/>
  <c r="AW935" i="5"/>
  <c r="AU935" i="5"/>
  <c r="AW934" i="5"/>
  <c r="AU934" i="5"/>
  <c r="AW932" i="5"/>
  <c r="AW931" i="5"/>
  <c r="AU931" i="5"/>
  <c r="AW930" i="5"/>
  <c r="AU930" i="5"/>
  <c r="AW928" i="5"/>
  <c r="AW927" i="5"/>
  <c r="AU927" i="5"/>
  <c r="AW926" i="5"/>
  <c r="AU926" i="5"/>
  <c r="AW924" i="5"/>
  <c r="AW923" i="5"/>
  <c r="AU923" i="5"/>
  <c r="AW922" i="5"/>
  <c r="AU922" i="5"/>
  <c r="AU921" i="5"/>
  <c r="AW920" i="5"/>
  <c r="AW919" i="5"/>
  <c r="AU919" i="5"/>
  <c r="AW918" i="5"/>
  <c r="AU918" i="5"/>
  <c r="AW916" i="5"/>
  <c r="AW915" i="5"/>
  <c r="AU915" i="5"/>
  <c r="AW914" i="5"/>
  <c r="AU914" i="5"/>
  <c r="AW912" i="5"/>
  <c r="AW911" i="5"/>
  <c r="AU911" i="5"/>
  <c r="AW910" i="5"/>
  <c r="AU910" i="5"/>
  <c r="AW908" i="5"/>
  <c r="AU908" i="5"/>
  <c r="AW907" i="5"/>
  <c r="AU907" i="5"/>
  <c r="AW906" i="5"/>
  <c r="AU906" i="5"/>
  <c r="AW904" i="5"/>
  <c r="AW903" i="5"/>
  <c r="AU903" i="5"/>
  <c r="AW902" i="5"/>
  <c r="AU902" i="5"/>
  <c r="AW900" i="5"/>
  <c r="AW899" i="5"/>
  <c r="AU899" i="5"/>
  <c r="AW898" i="5"/>
  <c r="AU898" i="5"/>
  <c r="AW897" i="5"/>
  <c r="AW896" i="5"/>
  <c r="AW895" i="5"/>
  <c r="AU895" i="5"/>
  <c r="AW894" i="5"/>
  <c r="AU894" i="5"/>
  <c r="AW892" i="5"/>
  <c r="AW891" i="5"/>
  <c r="AU891" i="5"/>
  <c r="AW890" i="5"/>
  <c r="AU890" i="5"/>
  <c r="AW889" i="5"/>
  <c r="AW888" i="5"/>
  <c r="AW887" i="5"/>
  <c r="AU887" i="5"/>
  <c r="AW886" i="5"/>
  <c r="AU886" i="5"/>
  <c r="AW884" i="5"/>
  <c r="AW883" i="5"/>
  <c r="AU883" i="5"/>
  <c r="AW882" i="5"/>
  <c r="AU882" i="5"/>
  <c r="AW880" i="5"/>
  <c r="AU880" i="5"/>
  <c r="AW879" i="5"/>
  <c r="AU879" i="5"/>
  <c r="AW878" i="5"/>
  <c r="AU878" i="5"/>
  <c r="AW876" i="5"/>
  <c r="AW875" i="5"/>
  <c r="AU875" i="5"/>
  <c r="AW874" i="5"/>
  <c r="AU874" i="5"/>
  <c r="AW872" i="5"/>
  <c r="AU872" i="5"/>
  <c r="AW871" i="5"/>
  <c r="AU871" i="5"/>
  <c r="AW870" i="5"/>
  <c r="AU870" i="5"/>
  <c r="AW869" i="5"/>
  <c r="AW868" i="5"/>
  <c r="AW867" i="5"/>
  <c r="AU867" i="5"/>
  <c r="AW866" i="5"/>
  <c r="AU866" i="5"/>
  <c r="AW864" i="5"/>
  <c r="AW863" i="5"/>
  <c r="AU863" i="5"/>
  <c r="AW862" i="5"/>
  <c r="AU862" i="5"/>
  <c r="AW861" i="5"/>
  <c r="AU861" i="5"/>
  <c r="AW860" i="5"/>
  <c r="AU860" i="5"/>
  <c r="AW859" i="5"/>
  <c r="AU859" i="5"/>
  <c r="AW858" i="5"/>
  <c r="AU858" i="5"/>
  <c r="AW857" i="5"/>
  <c r="AW856" i="5"/>
  <c r="AW855" i="5"/>
  <c r="AU855" i="5"/>
  <c r="AW854" i="5"/>
  <c r="AU854" i="5"/>
  <c r="AW852" i="5"/>
  <c r="AW851" i="5"/>
  <c r="AU851" i="5"/>
  <c r="AW850" i="5"/>
  <c r="AU850" i="5"/>
  <c r="AU849" i="5"/>
  <c r="AW848" i="5"/>
  <c r="AU848" i="5"/>
  <c r="AW847" i="5"/>
  <c r="AU847" i="5"/>
  <c r="AW846" i="5"/>
  <c r="AU846" i="5"/>
  <c r="AW844" i="5"/>
  <c r="AW843" i="5"/>
  <c r="AU843" i="5"/>
  <c r="AW842" i="5"/>
  <c r="AU842" i="5"/>
  <c r="AW840" i="5"/>
  <c r="AU840" i="5"/>
  <c r="AW839" i="5"/>
  <c r="AU839" i="5"/>
  <c r="AW838" i="5"/>
  <c r="AU838" i="5"/>
  <c r="AW836" i="5"/>
  <c r="AW835" i="5"/>
  <c r="AU835" i="5"/>
  <c r="AW834" i="5"/>
  <c r="AU834" i="5"/>
  <c r="AW832" i="5"/>
  <c r="AW831" i="5"/>
  <c r="AU831" i="5"/>
  <c r="AW830" i="5"/>
  <c r="AU830" i="5"/>
  <c r="AU829" i="5"/>
  <c r="AW828" i="5"/>
  <c r="AU828" i="5"/>
  <c r="AW827" i="5"/>
  <c r="AU827" i="5"/>
  <c r="AW826" i="5"/>
  <c r="AU826" i="5"/>
  <c r="AW824" i="5"/>
  <c r="AW823" i="5"/>
  <c r="AU823" i="5"/>
  <c r="AW822" i="5"/>
  <c r="AU822" i="5"/>
  <c r="AW820" i="5"/>
  <c r="AW819" i="5"/>
  <c r="AU819" i="5"/>
  <c r="AW818" i="5"/>
  <c r="AU818" i="5"/>
  <c r="AU817" i="5"/>
  <c r="AW816" i="5"/>
  <c r="AU816" i="5"/>
  <c r="AW815" i="5"/>
  <c r="AU815" i="5"/>
  <c r="AW814" i="5"/>
  <c r="AU814" i="5"/>
  <c r="AW812" i="5"/>
  <c r="AW811" i="5"/>
  <c r="AU811" i="5"/>
  <c r="AW810" i="5"/>
  <c r="AU810" i="5"/>
  <c r="AW808" i="5"/>
  <c r="AU808" i="5"/>
  <c r="AW807" i="5"/>
  <c r="AU807" i="5"/>
  <c r="AW806" i="5"/>
  <c r="AU806" i="5"/>
  <c r="AW804" i="5"/>
  <c r="AW803" i="5"/>
  <c r="AU803" i="5"/>
  <c r="AW802" i="5"/>
  <c r="AU802" i="5"/>
  <c r="AW801" i="5"/>
  <c r="AW800" i="5"/>
  <c r="AW799" i="5"/>
  <c r="AU799" i="5"/>
  <c r="AW798" i="5"/>
  <c r="AU798" i="5"/>
  <c r="AU797" i="5"/>
  <c r="AW796" i="5"/>
  <c r="AU796" i="5"/>
  <c r="AW795" i="5"/>
  <c r="AU795" i="5"/>
  <c r="AW794" i="5"/>
  <c r="AU794" i="5"/>
  <c r="AW792" i="5"/>
  <c r="AW791" i="5"/>
  <c r="AU791" i="5"/>
  <c r="AW790" i="5"/>
  <c r="AU790" i="5"/>
  <c r="AW788" i="5"/>
  <c r="AW787" i="5"/>
  <c r="AU787" i="5"/>
  <c r="AW786" i="5"/>
  <c r="AU786" i="5"/>
  <c r="AU785" i="5"/>
  <c r="AW784" i="5"/>
  <c r="AU784" i="5"/>
  <c r="AW783" i="5"/>
  <c r="AU783" i="5"/>
  <c r="AW782" i="5"/>
  <c r="AU782" i="5"/>
  <c r="AW780" i="5"/>
  <c r="AW779" i="5"/>
  <c r="AU779" i="5"/>
  <c r="AW778" i="5"/>
  <c r="AU778" i="5"/>
  <c r="AW777" i="5"/>
  <c r="AW776" i="5"/>
  <c r="AU776" i="5"/>
  <c r="AW775" i="5"/>
  <c r="AU775" i="5"/>
  <c r="AW774" i="5"/>
  <c r="AU774" i="5"/>
  <c r="AW772" i="5"/>
  <c r="AW771" i="5"/>
  <c r="AU771" i="5"/>
  <c r="AW770" i="5"/>
  <c r="AU770" i="5"/>
  <c r="AW768" i="5"/>
  <c r="AW767" i="5"/>
  <c r="AU767" i="5"/>
  <c r="AW766" i="5"/>
  <c r="AU766" i="5"/>
  <c r="AU765" i="5"/>
  <c r="AW764" i="5"/>
  <c r="AU764" i="5"/>
  <c r="AW763" i="5"/>
  <c r="AU763" i="5"/>
  <c r="AW762" i="5"/>
  <c r="AU762" i="5"/>
  <c r="AW760" i="5"/>
  <c r="AW759" i="5"/>
  <c r="AU759" i="5"/>
  <c r="AW758" i="5"/>
  <c r="AU758" i="5"/>
  <c r="AW756" i="5"/>
  <c r="AW755" i="5"/>
  <c r="AU755" i="5"/>
  <c r="AW754" i="5"/>
  <c r="AU754" i="5"/>
  <c r="AU753" i="5"/>
  <c r="AW752" i="5"/>
  <c r="AU752" i="5"/>
  <c r="AW751" i="5"/>
  <c r="AU751" i="5"/>
  <c r="AW750" i="5"/>
  <c r="AU750" i="5"/>
  <c r="AW748" i="5"/>
  <c r="AW747" i="5"/>
  <c r="AU747" i="5"/>
  <c r="AW746" i="5"/>
  <c r="AU746" i="5"/>
  <c r="AW744" i="5"/>
  <c r="AU744" i="5"/>
  <c r="AW743" i="5"/>
  <c r="AU743" i="5"/>
  <c r="AW742" i="5"/>
  <c r="AU742" i="5"/>
  <c r="AW741" i="5"/>
  <c r="AW740" i="5"/>
  <c r="AW739" i="5"/>
  <c r="AU739" i="5"/>
  <c r="AW738" i="5"/>
  <c r="AU738" i="5"/>
  <c r="AW736" i="5"/>
  <c r="AW735" i="5"/>
  <c r="AU735" i="5"/>
  <c r="AW734" i="5"/>
  <c r="AU734" i="5"/>
  <c r="AW733" i="5"/>
  <c r="AW732" i="5"/>
  <c r="AW731" i="5"/>
  <c r="AU731" i="5"/>
  <c r="AW730" i="5"/>
  <c r="AU730" i="5"/>
  <c r="AW728" i="5"/>
  <c r="AW727" i="5"/>
  <c r="AU727" i="5"/>
  <c r="AW726" i="5"/>
  <c r="AU726" i="5"/>
  <c r="AU725" i="5"/>
  <c r="AW724" i="5"/>
  <c r="AW723" i="5"/>
  <c r="AU723" i="5"/>
  <c r="AW722" i="5"/>
  <c r="AU722" i="5"/>
  <c r="AU721" i="5"/>
  <c r="AW720" i="5"/>
  <c r="AU720" i="5"/>
  <c r="AW719" i="5"/>
  <c r="AU719" i="5"/>
  <c r="AW718" i="5"/>
  <c r="AU718" i="5"/>
  <c r="AW716" i="5"/>
  <c r="AW715" i="5"/>
  <c r="AU715" i="5"/>
  <c r="AW714" i="5"/>
  <c r="AU714" i="5"/>
  <c r="AW712" i="5"/>
  <c r="AU712" i="5"/>
  <c r="AW711" i="5"/>
  <c r="AU711" i="5"/>
  <c r="AW710" i="5"/>
  <c r="AU710" i="5"/>
  <c r="AW709" i="5"/>
  <c r="AW708" i="5"/>
  <c r="AW707" i="5"/>
  <c r="AU707" i="5"/>
  <c r="AW706" i="5"/>
  <c r="AU706" i="5"/>
  <c r="AW704" i="5"/>
  <c r="AW703" i="5"/>
  <c r="AU703" i="5"/>
  <c r="AW702" i="5"/>
  <c r="AU702" i="5"/>
  <c r="AW700" i="5"/>
  <c r="AW699" i="5"/>
  <c r="AU699" i="5"/>
  <c r="AW698" i="5"/>
  <c r="AU698" i="5"/>
  <c r="AW696" i="5"/>
  <c r="AU696" i="5"/>
  <c r="AW695" i="5"/>
  <c r="AU695" i="5"/>
  <c r="AW694" i="5"/>
  <c r="AU694" i="5"/>
  <c r="AW692" i="5"/>
  <c r="AW691" i="5"/>
  <c r="AU691" i="5"/>
  <c r="AW690" i="5"/>
  <c r="AU690" i="5"/>
  <c r="AW688" i="5"/>
  <c r="AW687" i="5"/>
  <c r="AU687" i="5"/>
  <c r="AW686" i="5"/>
  <c r="AU686" i="5"/>
  <c r="AW684" i="5"/>
  <c r="AW683" i="5"/>
  <c r="AU683" i="5"/>
  <c r="AW682" i="5"/>
  <c r="AU682" i="5"/>
  <c r="AW680" i="5"/>
  <c r="AU680" i="5"/>
  <c r="AW679" i="5"/>
  <c r="AU679" i="5"/>
  <c r="AW678" i="5"/>
  <c r="AU678" i="5"/>
  <c r="AW676" i="5"/>
  <c r="AW675" i="5"/>
  <c r="AU675" i="5"/>
  <c r="AW674" i="5"/>
  <c r="AU674" i="5"/>
  <c r="AW673" i="5"/>
  <c r="AW672" i="5"/>
  <c r="AW671" i="5"/>
  <c r="AU671" i="5"/>
  <c r="AW670" i="5"/>
  <c r="AU670" i="5"/>
  <c r="AW668" i="5"/>
  <c r="AW667" i="5"/>
  <c r="AU667" i="5"/>
  <c r="AW666" i="5"/>
  <c r="AU666" i="5"/>
  <c r="AW665" i="5"/>
  <c r="AW664" i="5"/>
  <c r="AU664" i="5"/>
  <c r="AW663" i="5"/>
  <c r="AU663" i="5"/>
  <c r="AW662" i="5"/>
  <c r="AU662" i="5"/>
  <c r="AW660" i="5"/>
  <c r="AW659" i="5"/>
  <c r="AU659" i="5"/>
  <c r="AW658" i="5"/>
  <c r="AU658" i="5"/>
  <c r="AW656" i="5"/>
  <c r="AW655" i="5"/>
  <c r="AU655" i="5"/>
  <c r="AW654" i="5"/>
  <c r="AU654" i="5"/>
  <c r="AW652" i="5"/>
  <c r="AW651" i="5"/>
  <c r="AU651" i="5"/>
  <c r="AW650" i="5"/>
  <c r="AU650" i="5"/>
  <c r="AW648" i="5"/>
  <c r="AU648" i="5"/>
  <c r="AW647" i="5"/>
  <c r="AU647" i="5"/>
  <c r="AW646" i="5"/>
  <c r="AU646" i="5"/>
  <c r="AW645" i="5"/>
  <c r="AW644" i="5"/>
  <c r="AW643" i="5"/>
  <c r="AU643" i="5"/>
  <c r="AW642" i="5"/>
  <c r="AU642" i="5"/>
  <c r="AW640" i="5"/>
  <c r="AW639" i="5"/>
  <c r="AU639" i="5"/>
  <c r="AW638" i="5"/>
  <c r="AU638" i="5"/>
  <c r="AW636" i="5"/>
  <c r="AW635" i="5"/>
  <c r="AU635" i="5"/>
  <c r="AW634" i="5"/>
  <c r="AU634" i="5"/>
  <c r="AW632" i="5"/>
  <c r="AW631" i="5"/>
  <c r="AU631" i="5"/>
  <c r="AW630" i="5"/>
  <c r="AU630" i="5"/>
  <c r="AW628" i="5"/>
  <c r="AW627" i="5"/>
  <c r="AU627" i="5"/>
  <c r="AW626" i="5"/>
  <c r="AU626" i="5"/>
  <c r="AW624" i="5"/>
  <c r="AW623" i="5"/>
  <c r="AU623" i="5"/>
  <c r="AW622" i="5"/>
  <c r="AU622" i="5"/>
  <c r="AW621" i="5"/>
  <c r="AW620" i="5"/>
  <c r="AW619" i="5"/>
  <c r="AU619" i="5"/>
  <c r="AW618" i="5"/>
  <c r="AU618" i="5"/>
  <c r="AW616" i="5"/>
  <c r="AU616" i="5"/>
  <c r="AW615" i="5"/>
  <c r="AU615" i="5"/>
  <c r="AW614" i="5"/>
  <c r="AU614" i="5"/>
  <c r="AW612" i="5"/>
  <c r="AW611" i="5"/>
  <c r="AU611" i="5"/>
  <c r="AW610" i="5"/>
  <c r="AU610" i="5"/>
  <c r="AW608" i="5"/>
  <c r="AW607" i="5"/>
  <c r="AU607" i="5"/>
  <c r="AW606" i="5"/>
  <c r="AU606" i="5"/>
  <c r="AW604" i="5"/>
  <c r="AW603" i="5"/>
  <c r="AU603" i="5"/>
  <c r="AW602" i="5"/>
  <c r="AU602" i="5"/>
  <c r="AW600" i="5"/>
  <c r="AU600" i="5"/>
  <c r="AW599" i="5"/>
  <c r="AU599" i="5"/>
  <c r="AW598" i="5"/>
  <c r="AU598" i="5"/>
  <c r="AW596" i="5"/>
  <c r="AW595" i="5"/>
  <c r="AU595" i="5"/>
  <c r="AW594" i="5"/>
  <c r="AU594" i="5"/>
  <c r="AW592" i="5"/>
  <c r="AW591" i="5"/>
  <c r="AU591" i="5"/>
  <c r="AW590" i="5"/>
  <c r="AU590" i="5"/>
  <c r="AW588" i="5"/>
  <c r="AW587" i="5"/>
  <c r="AU587" i="5"/>
  <c r="AW586" i="5"/>
  <c r="AU586" i="5"/>
  <c r="AW585" i="5"/>
  <c r="AW584" i="5"/>
  <c r="AU584" i="5"/>
  <c r="AW583" i="5"/>
  <c r="AU583" i="5"/>
  <c r="AW582" i="5"/>
  <c r="AU582" i="5"/>
  <c r="AW580" i="5"/>
  <c r="AW579" i="5"/>
  <c r="AU579" i="5"/>
  <c r="AW578" i="5"/>
  <c r="AU578" i="5"/>
  <c r="AW576" i="5"/>
  <c r="AW575" i="5"/>
  <c r="AU575" i="5"/>
  <c r="AW574" i="5"/>
  <c r="AU574" i="5"/>
  <c r="AW572" i="5"/>
  <c r="AW571" i="5"/>
  <c r="AU571" i="5"/>
  <c r="AW570" i="5"/>
  <c r="AU570" i="5"/>
  <c r="AW568" i="5"/>
  <c r="AU568" i="5"/>
  <c r="AW567" i="5"/>
  <c r="AU567" i="5"/>
  <c r="AW566" i="5"/>
  <c r="AU566" i="5"/>
  <c r="AW565" i="5"/>
  <c r="AW564" i="5"/>
  <c r="AW563" i="5"/>
  <c r="AU563" i="5"/>
  <c r="AW562" i="5"/>
  <c r="AU562" i="5"/>
  <c r="AW560" i="5"/>
  <c r="AW559" i="5"/>
  <c r="AU559" i="5"/>
  <c r="AW558" i="5"/>
  <c r="AU558" i="5"/>
  <c r="AW557" i="5"/>
  <c r="AW556" i="5"/>
  <c r="AW555" i="5"/>
  <c r="AU555" i="5"/>
  <c r="AW554" i="5"/>
  <c r="AU554" i="5"/>
  <c r="AW552" i="5"/>
  <c r="AU552" i="5"/>
  <c r="AW551" i="5"/>
  <c r="AU551" i="5"/>
  <c r="AW550" i="5"/>
  <c r="AU550" i="5"/>
  <c r="AW548" i="5"/>
  <c r="AW547" i="5"/>
  <c r="AU547" i="5"/>
  <c r="AW546" i="5"/>
  <c r="AU546" i="5"/>
  <c r="AW544" i="5"/>
  <c r="AW543" i="5"/>
  <c r="AU543" i="5"/>
  <c r="AW542" i="5"/>
  <c r="AU542" i="5"/>
  <c r="AW540" i="5"/>
  <c r="AW539" i="5"/>
  <c r="AU539" i="5"/>
  <c r="AW538" i="5"/>
  <c r="AU538" i="5"/>
  <c r="AU537" i="5"/>
  <c r="AW536" i="5"/>
  <c r="AU536" i="5"/>
  <c r="AW535" i="5"/>
  <c r="AU535" i="5"/>
  <c r="AW534" i="5"/>
  <c r="AU534" i="5"/>
  <c r="AW532" i="5"/>
  <c r="AW531" i="5"/>
  <c r="AU531" i="5"/>
  <c r="AW530" i="5"/>
  <c r="AU530" i="5"/>
  <c r="AW528" i="5"/>
  <c r="AU528" i="5"/>
  <c r="AW527" i="5"/>
  <c r="AU527" i="5"/>
  <c r="AW526" i="5"/>
  <c r="AU526" i="5"/>
  <c r="AW525" i="5"/>
  <c r="AW524" i="5"/>
  <c r="AW523" i="5"/>
  <c r="AU523" i="5"/>
  <c r="AW522" i="5"/>
  <c r="AU522" i="5"/>
  <c r="AU521" i="5"/>
  <c r="AW520" i="5"/>
  <c r="AU520" i="5"/>
  <c r="AW519" i="5"/>
  <c r="AU519" i="5"/>
  <c r="AW518" i="5"/>
  <c r="AU518" i="5"/>
  <c r="AW516" i="5"/>
  <c r="AU516" i="5"/>
  <c r="AW515" i="5"/>
  <c r="AU515" i="5"/>
  <c r="AW514" i="5"/>
  <c r="AU514" i="5"/>
  <c r="AW513" i="5"/>
  <c r="AW512" i="5"/>
  <c r="AW511" i="5"/>
  <c r="AU511" i="5"/>
  <c r="AW510" i="5"/>
  <c r="AU510" i="5"/>
  <c r="AU509" i="5"/>
  <c r="AW508" i="5"/>
  <c r="AU508" i="5"/>
  <c r="AW507" i="5"/>
  <c r="AU507" i="5"/>
  <c r="AW506" i="5"/>
  <c r="AU506" i="5"/>
  <c r="AW504" i="5"/>
  <c r="AW503" i="5"/>
  <c r="AU503" i="5"/>
  <c r="AW502" i="5"/>
  <c r="AU502" i="5"/>
  <c r="AW501" i="5"/>
  <c r="AU501" i="5"/>
  <c r="AW500" i="5"/>
  <c r="AU500" i="5"/>
  <c r="AW499" i="5"/>
  <c r="AU499" i="5"/>
  <c r="AW498" i="5"/>
  <c r="AU498" i="5"/>
  <c r="AW497" i="5"/>
  <c r="AW496" i="5"/>
  <c r="AW495" i="5"/>
  <c r="AU495" i="5"/>
  <c r="AW494" i="5"/>
  <c r="AU494" i="5"/>
  <c r="AU493" i="5"/>
  <c r="AW492" i="5"/>
  <c r="AU492" i="5"/>
  <c r="AW491" i="5"/>
  <c r="AU491" i="5"/>
  <c r="AW490" i="5"/>
  <c r="AU490" i="5"/>
  <c r="AW488" i="5"/>
  <c r="AU488" i="5"/>
  <c r="AW487" i="5"/>
  <c r="AU487" i="5"/>
  <c r="AW486" i="5"/>
  <c r="AU486" i="5"/>
  <c r="AW484" i="5"/>
  <c r="AW483" i="5"/>
  <c r="AU483" i="5"/>
  <c r="AW482" i="5"/>
  <c r="AU482" i="5"/>
  <c r="AW481" i="5"/>
  <c r="AW480" i="5"/>
  <c r="AW479" i="5"/>
  <c r="AU479" i="5"/>
  <c r="AW478" i="5"/>
  <c r="AU478" i="5"/>
  <c r="AU477" i="5"/>
  <c r="AW476" i="5"/>
  <c r="AU476" i="5"/>
  <c r="AW475" i="5"/>
  <c r="AU475" i="5"/>
  <c r="AW474" i="5"/>
  <c r="AU474" i="5"/>
  <c r="AW472" i="5"/>
  <c r="AU472" i="5"/>
  <c r="AW471" i="5"/>
  <c r="AU471" i="5"/>
  <c r="AW470" i="5"/>
  <c r="AU470" i="5"/>
  <c r="AW469" i="5"/>
  <c r="AW468" i="5"/>
  <c r="AW467" i="5"/>
  <c r="AU467" i="5"/>
  <c r="AW466" i="5"/>
  <c r="AU466" i="5"/>
  <c r="AW464" i="5"/>
  <c r="AW463" i="5"/>
  <c r="AU463" i="5"/>
  <c r="AW462" i="5"/>
  <c r="AU462" i="5"/>
  <c r="AW461" i="5"/>
  <c r="AU461" i="5"/>
  <c r="AW460" i="5"/>
  <c r="AU460" i="5"/>
  <c r="AW459" i="5"/>
  <c r="AU459" i="5"/>
  <c r="AW458" i="5"/>
  <c r="AU458" i="5"/>
  <c r="AW457" i="5"/>
  <c r="AW456" i="5"/>
  <c r="AU456" i="5"/>
  <c r="AW455" i="5"/>
  <c r="AU455" i="5"/>
  <c r="AW454" i="5"/>
  <c r="AU454" i="5"/>
  <c r="AW453" i="5"/>
  <c r="AW452" i="5"/>
  <c r="AW451" i="5"/>
  <c r="AU451" i="5"/>
  <c r="AW450" i="5"/>
  <c r="AU450" i="5"/>
  <c r="AW448" i="5"/>
  <c r="AW447" i="5"/>
  <c r="AU447" i="5"/>
  <c r="AW446" i="5"/>
  <c r="AU446" i="5"/>
  <c r="AW445" i="5"/>
  <c r="AU445" i="5"/>
  <c r="AW444" i="5"/>
  <c r="AU444" i="5"/>
  <c r="AW443" i="5"/>
  <c r="AU443" i="5"/>
  <c r="AW442" i="5"/>
  <c r="AU442" i="5"/>
  <c r="AW441" i="5"/>
  <c r="AW440" i="5"/>
  <c r="AU440" i="5"/>
  <c r="AW439" i="5"/>
  <c r="AU439" i="5"/>
  <c r="AW438" i="5"/>
  <c r="AU438" i="5"/>
  <c r="AW436" i="5"/>
  <c r="AW435" i="5"/>
  <c r="AU435" i="5"/>
  <c r="AW434" i="5"/>
  <c r="AU434" i="5"/>
  <c r="AW433" i="5"/>
  <c r="AW432" i="5"/>
  <c r="AW431" i="5"/>
  <c r="AU431" i="5"/>
  <c r="AW430" i="5"/>
  <c r="AU430" i="5"/>
  <c r="AU429" i="5"/>
  <c r="AW428" i="5"/>
  <c r="AU428" i="5"/>
  <c r="AW427" i="5"/>
  <c r="AU427" i="5"/>
  <c r="AW426" i="5"/>
  <c r="AU426" i="5"/>
  <c r="AW424" i="5"/>
  <c r="AU424" i="5"/>
  <c r="AW423" i="5"/>
  <c r="AU423" i="5"/>
  <c r="AW422" i="5"/>
  <c r="AU422" i="5"/>
  <c r="AW420" i="5"/>
  <c r="AW419" i="5"/>
  <c r="AU419" i="5"/>
  <c r="AW418" i="5"/>
  <c r="AU418" i="5"/>
  <c r="AW417" i="5"/>
  <c r="AW416" i="5"/>
  <c r="AW415" i="5"/>
  <c r="AU415" i="5"/>
  <c r="AW414" i="5"/>
  <c r="AU414" i="5"/>
  <c r="AU413" i="5"/>
  <c r="AW412" i="5"/>
  <c r="AU412" i="5"/>
  <c r="AW411" i="5"/>
  <c r="AU411" i="5"/>
  <c r="AW410" i="5"/>
  <c r="AU410" i="5"/>
  <c r="AW408" i="5"/>
  <c r="AU408" i="5"/>
  <c r="AW407" i="5"/>
  <c r="AU407" i="5"/>
  <c r="AW406" i="5"/>
  <c r="AU406" i="5"/>
  <c r="AW405" i="5"/>
  <c r="AW404" i="5"/>
  <c r="AW403" i="5"/>
  <c r="AU403" i="5"/>
  <c r="AW402" i="5"/>
  <c r="AU402" i="5"/>
  <c r="AW400" i="5"/>
  <c r="AW399" i="5"/>
  <c r="AU399" i="5"/>
  <c r="AW398" i="5"/>
  <c r="AU398" i="5"/>
  <c r="AW397" i="5"/>
  <c r="AU397" i="5"/>
  <c r="AW396" i="5"/>
  <c r="AU396" i="5"/>
  <c r="AW395" i="5"/>
  <c r="AU395" i="5"/>
  <c r="AW394" i="5"/>
  <c r="AU394" i="5"/>
  <c r="AW393" i="5"/>
  <c r="AW392" i="5"/>
  <c r="AU392" i="5"/>
  <c r="AW391" i="5"/>
  <c r="AU391" i="5"/>
  <c r="AW390" i="5"/>
  <c r="AU390" i="5"/>
  <c r="AW389" i="5"/>
  <c r="AW388" i="5"/>
  <c r="AW387" i="5"/>
  <c r="AU387" i="5"/>
  <c r="AW386" i="5"/>
  <c r="AU386" i="5"/>
  <c r="AW384" i="5"/>
  <c r="AW383" i="5"/>
  <c r="AU383" i="5"/>
  <c r="AW382" i="5"/>
  <c r="AU382" i="5"/>
  <c r="AW381" i="5"/>
  <c r="AU381" i="5"/>
  <c r="AW380" i="5"/>
  <c r="AU380" i="5"/>
  <c r="AW379" i="5"/>
  <c r="AU379" i="5"/>
  <c r="AW378" i="5"/>
  <c r="AU378" i="5"/>
  <c r="AW377" i="5"/>
  <c r="AW376" i="5"/>
  <c r="AU376" i="5"/>
  <c r="AW375" i="5"/>
  <c r="AU375" i="5"/>
  <c r="AW374" i="5"/>
  <c r="AU374" i="5"/>
  <c r="AW372" i="5"/>
  <c r="AW371" i="5"/>
  <c r="AU371" i="5"/>
  <c r="AW370" i="5"/>
  <c r="AU370" i="5"/>
  <c r="AW369" i="5"/>
  <c r="AW368" i="5"/>
  <c r="AW367" i="5"/>
  <c r="AU367" i="5"/>
  <c r="AW366" i="5"/>
  <c r="AU366" i="5"/>
  <c r="AU365" i="5"/>
  <c r="AW364" i="5"/>
  <c r="AU364" i="5"/>
  <c r="AW363" i="5"/>
  <c r="AU363" i="5"/>
  <c r="AW362" i="5"/>
  <c r="AU362" i="5"/>
  <c r="AW360" i="5"/>
  <c r="AU360" i="5"/>
  <c r="AW359" i="5"/>
  <c r="AU359" i="5"/>
  <c r="AW358" i="5"/>
  <c r="AU358" i="5"/>
  <c r="AW356" i="5"/>
  <c r="AW355" i="5"/>
  <c r="AU355" i="5"/>
  <c r="AW354" i="5"/>
  <c r="AU354" i="5"/>
  <c r="AW353" i="5"/>
  <c r="AW352" i="5"/>
  <c r="AW351" i="5"/>
  <c r="AU351" i="5"/>
  <c r="AW350" i="5"/>
  <c r="AU350" i="5"/>
  <c r="AU349" i="5"/>
  <c r="AW348" i="5"/>
  <c r="AU348" i="5"/>
  <c r="AW347" i="5"/>
  <c r="AU347" i="5"/>
  <c r="AW346" i="5"/>
  <c r="AU346" i="5"/>
  <c r="AW344" i="5"/>
  <c r="AU344" i="5"/>
  <c r="AW343" i="5"/>
  <c r="AU343" i="5"/>
  <c r="AW342" i="5"/>
  <c r="AU342" i="5"/>
  <c r="AW341" i="5"/>
  <c r="AW340" i="5"/>
  <c r="AW339" i="5"/>
  <c r="AU339" i="5"/>
  <c r="AW338" i="5"/>
  <c r="AU338" i="5"/>
  <c r="AW336" i="5"/>
  <c r="AW335" i="5"/>
  <c r="AU335" i="5"/>
  <c r="AW334" i="5"/>
  <c r="AU334" i="5"/>
  <c r="AW333" i="5"/>
  <c r="AU333" i="5"/>
  <c r="AW332" i="5"/>
  <c r="AU332" i="5"/>
  <c r="AW331" i="5"/>
  <c r="AU331" i="5"/>
  <c r="AW330" i="5"/>
  <c r="AU330" i="5"/>
  <c r="AW329" i="5"/>
  <c r="AW328" i="5"/>
  <c r="AU328" i="5"/>
  <c r="AW327" i="5"/>
  <c r="AU327" i="5"/>
  <c r="AW326" i="5"/>
  <c r="AU326" i="5"/>
  <c r="AW325" i="5"/>
  <c r="AW324" i="5"/>
  <c r="AW323" i="5"/>
  <c r="AU323" i="5"/>
  <c r="AW322" i="5"/>
  <c r="AU322" i="5"/>
  <c r="AW320" i="5"/>
  <c r="AW319" i="5"/>
  <c r="AU319" i="5"/>
  <c r="AW318" i="5"/>
  <c r="AU318" i="5"/>
  <c r="AW317" i="5"/>
  <c r="AU317" i="5"/>
  <c r="AW316" i="5"/>
  <c r="AU316" i="5"/>
  <c r="AW315" i="5"/>
  <c r="AU315" i="5"/>
  <c r="AW314" i="5"/>
  <c r="AU314" i="5"/>
  <c r="AW313" i="5"/>
  <c r="AW312" i="5"/>
  <c r="AU312" i="5"/>
  <c r="AW311" i="5"/>
  <c r="AU311" i="5"/>
  <c r="AW310" i="5"/>
  <c r="AU310" i="5"/>
  <c r="AW308" i="5"/>
  <c r="AW307" i="5"/>
  <c r="AU307" i="5"/>
  <c r="AW306" i="5"/>
  <c r="AU306" i="5"/>
  <c r="AW305" i="5"/>
  <c r="AW304" i="5"/>
  <c r="AW303" i="5"/>
  <c r="AU303" i="5"/>
  <c r="AW302" i="5"/>
  <c r="AU302" i="5"/>
  <c r="AU301" i="5"/>
  <c r="AW300" i="5"/>
  <c r="AU300" i="5"/>
  <c r="AW299" i="5"/>
  <c r="AU299" i="5"/>
  <c r="AW298" i="5"/>
  <c r="AU298" i="5"/>
  <c r="AW296" i="5"/>
  <c r="AU296" i="5"/>
  <c r="AW295" i="5"/>
  <c r="AU295" i="5"/>
  <c r="AW294" i="5"/>
  <c r="AU294" i="5"/>
  <c r="AW292" i="5"/>
  <c r="AW291" i="5"/>
  <c r="AU291" i="5"/>
  <c r="AW290" i="5"/>
  <c r="AU290" i="5"/>
  <c r="AW289" i="5"/>
  <c r="AW288" i="5"/>
  <c r="AW287" i="5"/>
  <c r="AU287" i="5"/>
  <c r="AW286" i="5"/>
  <c r="AU286" i="5"/>
  <c r="AU285" i="5"/>
  <c r="AW284" i="5"/>
  <c r="AU284" i="5"/>
  <c r="AW283" i="5"/>
  <c r="AU283" i="5"/>
  <c r="AW282" i="5"/>
  <c r="AU282" i="5"/>
  <c r="AW280" i="5"/>
  <c r="AU280" i="5"/>
  <c r="AW279" i="5"/>
  <c r="AU279" i="5"/>
  <c r="AW278" i="5"/>
  <c r="AU278" i="5"/>
  <c r="AW277" i="5"/>
  <c r="AW276" i="5"/>
  <c r="AW275" i="5"/>
  <c r="AU275" i="5"/>
  <c r="AW274" i="5"/>
  <c r="AU274" i="5"/>
  <c r="AW272" i="5"/>
  <c r="AW271" i="5"/>
  <c r="AU271" i="5"/>
  <c r="AW270" i="5"/>
  <c r="AU270" i="5"/>
  <c r="AW269" i="5"/>
  <c r="AU269" i="5"/>
  <c r="AW268" i="5"/>
  <c r="AU268" i="5"/>
  <c r="AW267" i="5"/>
  <c r="AU267" i="5"/>
  <c r="AW266" i="5"/>
  <c r="AU266" i="5"/>
  <c r="AW265" i="5"/>
  <c r="AW264" i="5"/>
  <c r="AU264" i="5"/>
  <c r="AW263" i="5"/>
  <c r="AU263" i="5"/>
  <c r="AW262" i="5"/>
  <c r="AU262" i="5"/>
  <c r="AW261" i="5"/>
  <c r="AW260" i="5"/>
  <c r="AW259" i="5"/>
  <c r="AU259" i="5"/>
  <c r="AW258" i="5"/>
  <c r="AU258" i="5"/>
  <c r="AW256" i="5"/>
  <c r="AW255" i="5"/>
  <c r="AU255" i="5"/>
  <c r="AW254" i="5"/>
  <c r="AU254" i="5"/>
  <c r="AW253" i="5"/>
  <c r="AW252" i="5"/>
  <c r="AU252" i="5"/>
  <c r="AW251" i="5"/>
  <c r="AU251" i="5"/>
  <c r="AW250" i="5"/>
  <c r="AU250" i="5"/>
  <c r="AW248" i="5"/>
  <c r="AW247" i="5"/>
  <c r="AU247" i="5"/>
  <c r="AW246" i="5"/>
  <c r="AU246" i="5"/>
  <c r="AW245" i="5"/>
  <c r="AW244" i="5"/>
  <c r="AU244" i="5"/>
  <c r="AW243" i="5"/>
  <c r="AU243" i="5"/>
  <c r="AW242" i="5"/>
  <c r="AU242" i="5"/>
  <c r="AW241" i="5"/>
  <c r="AW240" i="5"/>
  <c r="AW239" i="5"/>
  <c r="AU239" i="5"/>
  <c r="AW238" i="5"/>
  <c r="AU238" i="5"/>
  <c r="AW236" i="5"/>
  <c r="AU236" i="5"/>
  <c r="AW235" i="5"/>
  <c r="AU235" i="5"/>
  <c r="AW234" i="5"/>
  <c r="AU234" i="5"/>
  <c r="AW233" i="5"/>
  <c r="AW232" i="5"/>
  <c r="AW231" i="5"/>
  <c r="AU231" i="5"/>
  <c r="AW230" i="5"/>
  <c r="AU230" i="5"/>
  <c r="AW228" i="5"/>
  <c r="AU228" i="5"/>
  <c r="AW227" i="5"/>
  <c r="AU227" i="5"/>
  <c r="AW226" i="5"/>
  <c r="AU226" i="5"/>
  <c r="AW224" i="5"/>
  <c r="AW223" i="5"/>
  <c r="AU223" i="5"/>
  <c r="AW222" i="5"/>
  <c r="AU222" i="5"/>
  <c r="AW221" i="5"/>
  <c r="AW220" i="5"/>
  <c r="AU220" i="5"/>
  <c r="AW219" i="5"/>
  <c r="AU219" i="5"/>
  <c r="AW218" i="5"/>
  <c r="AU218" i="5"/>
  <c r="AW216" i="5"/>
  <c r="AW215" i="5"/>
  <c r="AU215" i="5"/>
  <c r="AW214" i="5"/>
  <c r="AU214" i="5"/>
  <c r="AW213" i="5"/>
  <c r="AW212" i="5"/>
  <c r="AU212" i="5"/>
  <c r="AW211" i="5"/>
  <c r="AU211" i="5"/>
  <c r="AW210" i="5"/>
  <c r="AU210" i="5"/>
  <c r="AW209" i="5"/>
  <c r="AW208" i="5"/>
  <c r="AW207" i="5"/>
  <c r="AU207" i="5"/>
  <c r="AW206" i="5"/>
  <c r="AU206" i="5"/>
  <c r="AW204" i="5"/>
  <c r="AU204" i="5"/>
  <c r="AW203" i="5"/>
  <c r="AU203" i="5"/>
  <c r="AW202" i="5"/>
  <c r="AU202" i="5"/>
  <c r="AW201" i="5"/>
  <c r="AW200" i="5"/>
  <c r="AW199" i="5"/>
  <c r="AU199" i="5"/>
  <c r="AW198" i="5"/>
  <c r="AU198" i="5"/>
  <c r="AW197" i="5"/>
  <c r="AW196" i="5"/>
  <c r="AU196" i="5"/>
  <c r="AW195" i="5"/>
  <c r="AU195" i="5"/>
  <c r="AW194" i="5"/>
  <c r="AU194" i="5"/>
  <c r="AW193" i="5"/>
  <c r="AW192" i="5"/>
  <c r="AW191" i="5"/>
  <c r="AU191" i="5"/>
  <c r="AW190" i="5"/>
  <c r="AU190" i="5"/>
  <c r="AW189" i="5"/>
  <c r="AW188" i="5"/>
  <c r="AU188" i="5"/>
  <c r="AW187" i="5"/>
  <c r="AU187" i="5"/>
  <c r="AW186" i="5"/>
  <c r="AU186" i="5"/>
  <c r="AW185" i="5"/>
  <c r="AW184" i="5"/>
  <c r="AW183" i="5"/>
  <c r="AU183" i="5"/>
  <c r="AW182" i="5"/>
  <c r="AU182" i="5"/>
  <c r="AW181" i="5"/>
  <c r="AW180" i="5"/>
  <c r="AU180" i="5"/>
  <c r="AW179" i="5"/>
  <c r="AU179" i="5"/>
  <c r="AW178" i="5"/>
  <c r="AU178" i="5"/>
  <c r="AW177" i="5"/>
  <c r="AW176" i="5"/>
  <c r="AW175" i="5"/>
  <c r="AU175" i="5"/>
  <c r="AW174" i="5"/>
  <c r="AU174" i="5"/>
  <c r="AW173" i="5"/>
  <c r="AW172" i="5"/>
  <c r="AU172" i="5"/>
  <c r="AW171" i="5"/>
  <c r="AU171" i="5"/>
  <c r="AW170" i="5"/>
  <c r="AU170" i="5"/>
  <c r="AW169" i="5"/>
  <c r="AW168" i="5"/>
  <c r="AW167" i="5"/>
  <c r="AU167" i="5"/>
  <c r="AW166" i="5"/>
  <c r="AU166" i="5"/>
  <c r="AW165" i="5"/>
  <c r="AW164" i="5"/>
  <c r="AU164" i="5"/>
  <c r="AW163" i="5"/>
  <c r="AU163" i="5"/>
  <c r="AW162" i="5"/>
  <c r="AU162" i="5"/>
  <c r="AW161" i="5"/>
  <c r="AW160" i="5"/>
  <c r="AW159" i="5"/>
  <c r="AU159" i="5"/>
  <c r="AW158" i="5"/>
  <c r="AU158" i="5"/>
  <c r="AW157" i="5"/>
  <c r="AW156" i="5"/>
  <c r="AU156" i="5"/>
  <c r="AW155" i="5"/>
  <c r="AU155" i="5"/>
  <c r="AW154" i="5"/>
  <c r="AU154" i="5"/>
  <c r="AW153" i="5"/>
  <c r="AW152" i="5"/>
  <c r="AW151" i="5"/>
  <c r="AU151" i="5"/>
  <c r="AW150" i="5"/>
  <c r="AU150" i="5"/>
  <c r="AW149" i="5"/>
  <c r="AW148" i="5"/>
  <c r="AU148" i="5"/>
  <c r="AW147" i="5"/>
  <c r="AU147" i="5"/>
  <c r="AW146" i="5"/>
  <c r="AU146" i="5"/>
  <c r="AW145" i="5"/>
  <c r="AW144" i="5"/>
  <c r="AW143" i="5"/>
  <c r="AU143" i="5"/>
  <c r="AW142" i="5"/>
  <c r="AU142" i="5"/>
  <c r="AW141" i="5"/>
  <c r="AW140" i="5"/>
  <c r="AU140" i="5"/>
  <c r="AW139" i="5"/>
  <c r="AU139" i="5"/>
  <c r="AW138" i="5"/>
  <c r="AU138" i="5"/>
  <c r="AW137" i="5"/>
  <c r="AW136" i="5"/>
  <c r="AW135" i="5"/>
  <c r="AU135" i="5"/>
  <c r="AW134" i="5"/>
  <c r="AU134" i="5"/>
  <c r="AW133" i="5"/>
  <c r="AW132" i="5"/>
  <c r="AU132" i="5"/>
  <c r="AW131" i="5"/>
  <c r="AU131" i="5"/>
  <c r="AW130" i="5"/>
  <c r="AU130" i="5"/>
  <c r="AW129" i="5"/>
  <c r="AW128" i="5"/>
  <c r="AW127" i="5"/>
  <c r="AU127" i="5"/>
  <c r="AW126" i="5"/>
  <c r="AU126" i="5"/>
  <c r="AW125" i="5"/>
  <c r="AW124" i="5"/>
  <c r="AU124" i="5"/>
  <c r="AW123" i="5"/>
  <c r="AU123" i="5"/>
  <c r="AW122" i="5"/>
  <c r="AU122" i="5"/>
  <c r="AW121" i="5"/>
  <c r="AW120" i="5"/>
  <c r="AW119" i="5"/>
  <c r="AU119" i="5"/>
  <c r="AW118" i="5"/>
  <c r="AU118" i="5"/>
  <c r="AW117" i="5"/>
  <c r="AW116" i="5"/>
  <c r="AU116" i="5"/>
  <c r="AW115" i="5"/>
  <c r="AU115" i="5"/>
  <c r="AW114" i="5"/>
  <c r="AU114" i="5"/>
  <c r="AW113" i="5"/>
  <c r="AW112" i="5"/>
  <c r="AW111" i="5"/>
  <c r="AU111" i="5"/>
  <c r="AW110" i="5"/>
  <c r="AU110" i="5"/>
  <c r="AW109" i="5"/>
  <c r="AW108" i="5"/>
  <c r="AU108" i="5"/>
  <c r="AW107" i="5"/>
  <c r="AU107" i="5"/>
  <c r="AW106" i="5"/>
  <c r="AU106" i="5"/>
  <c r="AW105" i="5"/>
  <c r="AW104" i="5"/>
  <c r="AW103" i="5"/>
  <c r="AU103" i="5"/>
  <c r="AW102" i="5"/>
  <c r="AU102" i="5"/>
  <c r="AW101" i="5"/>
  <c r="AW100" i="5"/>
  <c r="AU100" i="5"/>
  <c r="AW99" i="5"/>
  <c r="AU99" i="5"/>
  <c r="AW98" i="5"/>
  <c r="AU98" i="5"/>
  <c r="AW97" i="5"/>
  <c r="AW96" i="5"/>
  <c r="AW95" i="5"/>
  <c r="AU95" i="5"/>
  <c r="AW94" i="5"/>
  <c r="AU94" i="5"/>
  <c r="AW93" i="5"/>
  <c r="AW92" i="5"/>
  <c r="AU92" i="5"/>
  <c r="AW91" i="5"/>
  <c r="AU91" i="5"/>
  <c r="AW90" i="5"/>
  <c r="AU90" i="5"/>
  <c r="AW89" i="5"/>
  <c r="AW88" i="5"/>
  <c r="AW87" i="5"/>
  <c r="AU87" i="5"/>
  <c r="AW86" i="5"/>
  <c r="AU86" i="5"/>
  <c r="AW85" i="5"/>
  <c r="AW84" i="5"/>
  <c r="AU84" i="5"/>
  <c r="AW83" i="5"/>
  <c r="AU83" i="5"/>
  <c r="AW82" i="5"/>
  <c r="AU82" i="5"/>
  <c r="AW81" i="5"/>
  <c r="AW80" i="5"/>
  <c r="AW79" i="5"/>
  <c r="AU79" i="5"/>
  <c r="AW78" i="5"/>
  <c r="AU78" i="5"/>
  <c r="AW77" i="5"/>
  <c r="AW76" i="5"/>
  <c r="AU76" i="5"/>
  <c r="AW75" i="5"/>
  <c r="AU75" i="5"/>
  <c r="AW74" i="5"/>
  <c r="AU74" i="5"/>
  <c r="AW73" i="5"/>
  <c r="AW72" i="5"/>
  <c r="AW71" i="5"/>
  <c r="AU71" i="5"/>
  <c r="AW70" i="5"/>
  <c r="AU70" i="5"/>
  <c r="AW69" i="5"/>
  <c r="AW68" i="5"/>
  <c r="AU68" i="5"/>
  <c r="AW67" i="5"/>
  <c r="AU67" i="5"/>
  <c r="AW66" i="5"/>
  <c r="AU66" i="5"/>
  <c r="AW65" i="5"/>
  <c r="AW64" i="5"/>
  <c r="AW63" i="5"/>
  <c r="AU63" i="5"/>
  <c r="AW62" i="5"/>
  <c r="AU62" i="5"/>
  <c r="AW61" i="5"/>
  <c r="AU61" i="5"/>
  <c r="AW60" i="5"/>
  <c r="AU60" i="5"/>
  <c r="AW59" i="5"/>
  <c r="AU59" i="5"/>
  <c r="AW58" i="5"/>
  <c r="AU58" i="5"/>
  <c r="AW57" i="5"/>
  <c r="AW56" i="5"/>
  <c r="AW55" i="5"/>
  <c r="AU55" i="5"/>
  <c r="AW54" i="5"/>
  <c r="AU54" i="5"/>
  <c r="AW53" i="5"/>
  <c r="AU53" i="5"/>
  <c r="AW52" i="5"/>
  <c r="AU52" i="5"/>
  <c r="AW51" i="5"/>
  <c r="AU51" i="5"/>
  <c r="AW50" i="5"/>
  <c r="AU50" i="5"/>
  <c r="AW49" i="5"/>
  <c r="AW48" i="5"/>
  <c r="AW47" i="5"/>
  <c r="AU47" i="5"/>
  <c r="AW46" i="5"/>
  <c r="AU46" i="5"/>
  <c r="AW45" i="5"/>
  <c r="AU45" i="5"/>
  <c r="AW44" i="5"/>
  <c r="AU44" i="5"/>
  <c r="AW43" i="5"/>
  <c r="AU43" i="5"/>
  <c r="AW42" i="5"/>
  <c r="AU42" i="5"/>
  <c r="AW41" i="5"/>
  <c r="AW40" i="5"/>
  <c r="AW39" i="5"/>
  <c r="AU39" i="5"/>
  <c r="AW38" i="5"/>
  <c r="AU38" i="5"/>
  <c r="AW37" i="5"/>
  <c r="AU37" i="5"/>
  <c r="AW36" i="5"/>
  <c r="AU36" i="5"/>
  <c r="AW35" i="5"/>
  <c r="AU35" i="5"/>
  <c r="AW34" i="5"/>
  <c r="AU34" i="5"/>
  <c r="AW33" i="5"/>
  <c r="AW32" i="5"/>
  <c r="AW31" i="5"/>
  <c r="AU31" i="5"/>
  <c r="AW30" i="5"/>
  <c r="AU30" i="5"/>
  <c r="AW29" i="5"/>
  <c r="AU29" i="5"/>
  <c r="AW28" i="5"/>
  <c r="AU28" i="5"/>
  <c r="AW27" i="5"/>
  <c r="AU27" i="5"/>
  <c r="AW26" i="5"/>
  <c r="AU26" i="5"/>
  <c r="AW25" i="5"/>
  <c r="AW24" i="5"/>
  <c r="AW23" i="5"/>
  <c r="AU23" i="5"/>
  <c r="AW22" i="5"/>
  <c r="AU22" i="5"/>
  <c r="AW21" i="5"/>
  <c r="AU21" i="5"/>
  <c r="AW20" i="5"/>
  <c r="AU20" i="5"/>
  <c r="AW19" i="5"/>
  <c r="AU19" i="5"/>
  <c r="AW18" i="5"/>
  <c r="AU18" i="5"/>
  <c r="AW17" i="5"/>
  <c r="AW16" i="5"/>
  <c r="AW15" i="5"/>
  <c r="AU15" i="5"/>
  <c r="AW14" i="5"/>
  <c r="AU14" i="5"/>
  <c r="AW13" i="5"/>
  <c r="AU13" i="5"/>
  <c r="AW12" i="5"/>
  <c r="AU12" i="5"/>
  <c r="AW11" i="5"/>
  <c r="AU11" i="5"/>
  <c r="AW10" i="5"/>
  <c r="AU10" i="5"/>
  <c r="AW9" i="5"/>
  <c r="AW8" i="5"/>
  <c r="AW7" i="5"/>
  <c r="AU7" i="5"/>
  <c r="AW6" i="5"/>
  <c r="AU6" i="5"/>
  <c r="AW5" i="5"/>
  <c r="AU5" i="5"/>
  <c r="Z6" i="5"/>
  <c r="Z7" i="5"/>
  <c r="Z8" i="5"/>
  <c r="Z9" i="5"/>
  <c r="Z10" i="5"/>
  <c r="Z11" i="5"/>
  <c r="Z12" i="5"/>
  <c r="Z13" i="5"/>
  <c r="Z14" i="5"/>
  <c r="Z15" i="5"/>
  <c r="Z16" i="5"/>
  <c r="Z17" i="5"/>
  <c r="Z18" i="5"/>
  <c r="Z19" i="5"/>
  <c r="Z20" i="5"/>
  <c r="Z21" i="5"/>
  <c r="Z22" i="5"/>
  <c r="Z23" i="5"/>
  <c r="Z24" i="5"/>
  <c r="Z25" i="5"/>
  <c r="Z26" i="5"/>
  <c r="Z27" i="5"/>
  <c r="Z28" i="5"/>
  <c r="Z29" i="5"/>
  <c r="Z30" i="5"/>
  <c r="Z31" i="5"/>
  <c r="Z32" i="5"/>
  <c r="Z33" i="5"/>
  <c r="Z34" i="5"/>
  <c r="Z35" i="5"/>
  <c r="Z36" i="5"/>
  <c r="Z37" i="5"/>
  <c r="Z38" i="5"/>
  <c r="Z39" i="5"/>
  <c r="Z40" i="5"/>
  <c r="Z41" i="5"/>
  <c r="Z42" i="5"/>
  <c r="Z43" i="5"/>
  <c r="Z44" i="5"/>
  <c r="Z45" i="5"/>
  <c r="Z46" i="5"/>
  <c r="Z47" i="5"/>
  <c r="Z48" i="5"/>
  <c r="Z49" i="5"/>
  <c r="Z50" i="5"/>
  <c r="Z51" i="5"/>
  <c r="Z52" i="5"/>
  <c r="Z53" i="5"/>
  <c r="Z54" i="5"/>
  <c r="Z55" i="5"/>
  <c r="Z56" i="5"/>
  <c r="Z57" i="5"/>
  <c r="Z58" i="5"/>
  <c r="Z59" i="5"/>
  <c r="Z60" i="5"/>
  <c r="Z61" i="5"/>
  <c r="Z62" i="5"/>
  <c r="Z63" i="5"/>
  <c r="Z64" i="5"/>
  <c r="Z65" i="5"/>
  <c r="Z66" i="5"/>
  <c r="Z67" i="5"/>
  <c r="Z68" i="5"/>
  <c r="Z69" i="5"/>
  <c r="Z70" i="5"/>
  <c r="Z71" i="5"/>
  <c r="Z72" i="5"/>
  <c r="Z73" i="5"/>
  <c r="Z74" i="5"/>
  <c r="Z75" i="5"/>
  <c r="Z76" i="5"/>
  <c r="Z77" i="5"/>
  <c r="Z78" i="5"/>
  <c r="Z79" i="5"/>
  <c r="Z80" i="5"/>
  <c r="Z81" i="5"/>
  <c r="Z82" i="5"/>
  <c r="Z83" i="5"/>
  <c r="Z84" i="5"/>
  <c r="Z85" i="5"/>
  <c r="Z86" i="5"/>
  <c r="Z87" i="5"/>
  <c r="Z88" i="5"/>
  <c r="Z89" i="5"/>
  <c r="Z90" i="5"/>
  <c r="Z91" i="5"/>
  <c r="Z92" i="5"/>
  <c r="Z93" i="5"/>
  <c r="Z94" i="5"/>
  <c r="Z95" i="5"/>
  <c r="Z96" i="5"/>
  <c r="Z97" i="5"/>
  <c r="Z98" i="5"/>
  <c r="Z99" i="5"/>
  <c r="Z100" i="5"/>
  <c r="Z101" i="5"/>
  <c r="Z102" i="5"/>
  <c r="Z103" i="5"/>
  <c r="Z104" i="5"/>
  <c r="Z105" i="5"/>
  <c r="Z106" i="5"/>
  <c r="Z107" i="5"/>
  <c r="Z108" i="5"/>
  <c r="Z109" i="5"/>
  <c r="Z110" i="5"/>
  <c r="Z111" i="5"/>
  <c r="Z112" i="5"/>
  <c r="Z113" i="5"/>
  <c r="Z114" i="5"/>
  <c r="Z115" i="5"/>
  <c r="Z116" i="5"/>
  <c r="Z117" i="5"/>
  <c r="Z118" i="5"/>
  <c r="Z119" i="5"/>
  <c r="Z120" i="5"/>
  <c r="Z121" i="5"/>
  <c r="Z122" i="5"/>
  <c r="Z123" i="5"/>
  <c r="Z124" i="5"/>
  <c r="Z125" i="5"/>
  <c r="Z126" i="5"/>
  <c r="Z127" i="5"/>
  <c r="Z128" i="5"/>
  <c r="Z129" i="5"/>
  <c r="Z130" i="5"/>
  <c r="Z131" i="5"/>
  <c r="Z132" i="5"/>
  <c r="Z133" i="5"/>
  <c r="Z134" i="5"/>
  <c r="Z135" i="5"/>
  <c r="Z136" i="5"/>
  <c r="Z137" i="5"/>
  <c r="Z138" i="5"/>
  <c r="Z139" i="5"/>
  <c r="Z140" i="5"/>
  <c r="Z141" i="5"/>
  <c r="Z142" i="5"/>
  <c r="Z143" i="5"/>
  <c r="Z144" i="5"/>
  <c r="Z145" i="5"/>
  <c r="Z146" i="5"/>
  <c r="Z147" i="5"/>
  <c r="Z148" i="5"/>
  <c r="Z149" i="5"/>
  <c r="Z150" i="5"/>
  <c r="Z151" i="5"/>
  <c r="Z152" i="5"/>
  <c r="Z153" i="5"/>
  <c r="Z154" i="5"/>
  <c r="Z155" i="5"/>
  <c r="Z156" i="5"/>
  <c r="Z157" i="5"/>
  <c r="Z158" i="5"/>
  <c r="Z159" i="5"/>
  <c r="Z160" i="5"/>
  <c r="Z161" i="5"/>
  <c r="Z162" i="5"/>
  <c r="Z163" i="5"/>
  <c r="Z164" i="5"/>
  <c r="Z165" i="5"/>
  <c r="Z166" i="5"/>
  <c r="Z167" i="5"/>
  <c r="Z168" i="5"/>
  <c r="Z169" i="5"/>
  <c r="Z170" i="5"/>
  <c r="Z171" i="5"/>
  <c r="Z172" i="5"/>
  <c r="Z173" i="5"/>
  <c r="Z174" i="5"/>
  <c r="Z175" i="5"/>
  <c r="Z176" i="5"/>
  <c r="Z177" i="5"/>
  <c r="Z178" i="5"/>
  <c r="Z179" i="5"/>
  <c r="Z180" i="5"/>
  <c r="Z181" i="5"/>
  <c r="Z182" i="5"/>
  <c r="Z183" i="5"/>
  <c r="Z184" i="5"/>
  <c r="Z185" i="5"/>
  <c r="Z186" i="5"/>
  <c r="Z187" i="5"/>
  <c r="Z188" i="5"/>
  <c r="Z189" i="5"/>
  <c r="Z190" i="5"/>
  <c r="Z191" i="5"/>
  <c r="Z192" i="5"/>
  <c r="Z193" i="5"/>
  <c r="Z194" i="5"/>
  <c r="Z195" i="5"/>
  <c r="Z196" i="5"/>
  <c r="Z197" i="5"/>
  <c r="Z198" i="5"/>
  <c r="Z199" i="5"/>
  <c r="Z200" i="5"/>
  <c r="Z201" i="5"/>
  <c r="Z202" i="5"/>
  <c r="Z203" i="5"/>
  <c r="Z204" i="5"/>
  <c r="Z205" i="5"/>
  <c r="Z206" i="5"/>
  <c r="Z207" i="5"/>
  <c r="Z208" i="5"/>
  <c r="Z209" i="5"/>
  <c r="Z210" i="5"/>
  <c r="Z211" i="5"/>
  <c r="Z212" i="5"/>
  <c r="Z213" i="5"/>
  <c r="Z214" i="5"/>
  <c r="Z215" i="5"/>
  <c r="Z216" i="5"/>
  <c r="Z217" i="5"/>
  <c r="Z218" i="5"/>
  <c r="Z219" i="5"/>
  <c r="Z220" i="5"/>
  <c r="Z221" i="5"/>
  <c r="Z222" i="5"/>
  <c r="Z223" i="5"/>
  <c r="Z224" i="5"/>
  <c r="Z225" i="5"/>
  <c r="Z226" i="5"/>
  <c r="Z227" i="5"/>
  <c r="Z228" i="5"/>
  <c r="Z229" i="5"/>
  <c r="Z230" i="5"/>
  <c r="Z231" i="5"/>
  <c r="Z232" i="5"/>
  <c r="Z233" i="5"/>
  <c r="Z234" i="5"/>
  <c r="Z235" i="5"/>
  <c r="Z236" i="5"/>
  <c r="Z237" i="5"/>
  <c r="Z238" i="5"/>
  <c r="Z239" i="5"/>
  <c r="Z240" i="5"/>
  <c r="Z241" i="5"/>
  <c r="Z242" i="5"/>
  <c r="Z243" i="5"/>
  <c r="Z244" i="5"/>
  <c r="Z245" i="5"/>
  <c r="Z246" i="5"/>
  <c r="Z247" i="5"/>
  <c r="Z248" i="5"/>
  <c r="Z249" i="5"/>
  <c r="Z250" i="5"/>
  <c r="Z251" i="5"/>
  <c r="Z252" i="5"/>
  <c r="Z253" i="5"/>
  <c r="Z254" i="5"/>
  <c r="Z255" i="5"/>
  <c r="Z256" i="5"/>
  <c r="Z257" i="5"/>
  <c r="Z258" i="5"/>
  <c r="Z259" i="5"/>
  <c r="Z260" i="5"/>
  <c r="Z261" i="5"/>
  <c r="Z262" i="5"/>
  <c r="Z263" i="5"/>
  <c r="Z264" i="5"/>
  <c r="Z265" i="5"/>
  <c r="Z266" i="5"/>
  <c r="Z267" i="5"/>
  <c r="Z268" i="5"/>
  <c r="Z269" i="5"/>
  <c r="Z270" i="5"/>
  <c r="Z271" i="5"/>
  <c r="Z272" i="5"/>
  <c r="Z273" i="5"/>
  <c r="Z274" i="5"/>
  <c r="Z275" i="5"/>
  <c r="Z276" i="5"/>
  <c r="Z277" i="5"/>
  <c r="Z278" i="5"/>
  <c r="Z279" i="5"/>
  <c r="Z280" i="5"/>
  <c r="Z281" i="5"/>
  <c r="Z282" i="5"/>
  <c r="Z283" i="5"/>
  <c r="Z284" i="5"/>
  <c r="Z285" i="5"/>
  <c r="Z286" i="5"/>
  <c r="Z287" i="5"/>
  <c r="Z288" i="5"/>
  <c r="Z289" i="5"/>
  <c r="Z290" i="5"/>
  <c r="Z291" i="5"/>
  <c r="Z292" i="5"/>
  <c r="Z293" i="5"/>
  <c r="Z294" i="5"/>
  <c r="Z295" i="5"/>
  <c r="Z296" i="5"/>
  <c r="Z297" i="5"/>
  <c r="Z298" i="5"/>
  <c r="Z299" i="5"/>
  <c r="Z300" i="5"/>
  <c r="Z301" i="5"/>
  <c r="Z302" i="5"/>
  <c r="Z303" i="5"/>
  <c r="Z304" i="5"/>
  <c r="Z305" i="5"/>
  <c r="Z306" i="5"/>
  <c r="Z307" i="5"/>
  <c r="Z308" i="5"/>
  <c r="Z309" i="5"/>
  <c r="Z310" i="5"/>
  <c r="Z311" i="5"/>
  <c r="Z312" i="5"/>
  <c r="Z313" i="5"/>
  <c r="Z314" i="5"/>
  <c r="Z315" i="5"/>
  <c r="Z316" i="5"/>
  <c r="Z317" i="5"/>
  <c r="Z318" i="5"/>
  <c r="Z319" i="5"/>
  <c r="Z320" i="5"/>
  <c r="Z321" i="5"/>
  <c r="Z322" i="5"/>
  <c r="Z323" i="5"/>
  <c r="Z324" i="5"/>
  <c r="Z325" i="5"/>
  <c r="Z326" i="5"/>
  <c r="Z327" i="5"/>
  <c r="Z328" i="5"/>
  <c r="Z329" i="5"/>
  <c r="Z330" i="5"/>
  <c r="Z331" i="5"/>
  <c r="Z332" i="5"/>
  <c r="Z333" i="5"/>
  <c r="Z334" i="5"/>
  <c r="Z335" i="5"/>
  <c r="Z336" i="5"/>
  <c r="Z337" i="5"/>
  <c r="Z338" i="5"/>
  <c r="Z339" i="5"/>
  <c r="Z340" i="5"/>
  <c r="Z341" i="5"/>
  <c r="Z342" i="5"/>
  <c r="Z343" i="5"/>
  <c r="Z344" i="5"/>
  <c r="Z345" i="5"/>
  <c r="Z346" i="5"/>
  <c r="Z347" i="5"/>
  <c r="Z348" i="5"/>
  <c r="Z349" i="5"/>
  <c r="Z350" i="5"/>
  <c r="Z351" i="5"/>
  <c r="Z352" i="5"/>
  <c r="Z353" i="5"/>
  <c r="Z354" i="5"/>
  <c r="Z355" i="5"/>
  <c r="Z356" i="5"/>
  <c r="Z357" i="5"/>
  <c r="Z358" i="5"/>
  <c r="Z359" i="5"/>
  <c r="Z360" i="5"/>
  <c r="Z361" i="5"/>
  <c r="Z362" i="5"/>
  <c r="Z363" i="5"/>
  <c r="Z364" i="5"/>
  <c r="Z365" i="5"/>
  <c r="Z366" i="5"/>
  <c r="Z367" i="5"/>
  <c r="Z368" i="5"/>
  <c r="Z369" i="5"/>
  <c r="Z370" i="5"/>
  <c r="Z371" i="5"/>
  <c r="Z372" i="5"/>
  <c r="Z373" i="5"/>
  <c r="Z374" i="5"/>
  <c r="Z375" i="5"/>
  <c r="Z376" i="5"/>
  <c r="Z377" i="5"/>
  <c r="Z378" i="5"/>
  <c r="Z379" i="5"/>
  <c r="Z380" i="5"/>
  <c r="Z381" i="5"/>
  <c r="Z382" i="5"/>
  <c r="Z383" i="5"/>
  <c r="Z384" i="5"/>
  <c r="Z385" i="5"/>
  <c r="Z386" i="5"/>
  <c r="Z387" i="5"/>
  <c r="Z388" i="5"/>
  <c r="Z389" i="5"/>
  <c r="Z390" i="5"/>
  <c r="Z391" i="5"/>
  <c r="Z392" i="5"/>
  <c r="Z393" i="5"/>
  <c r="Z394" i="5"/>
  <c r="Z395" i="5"/>
  <c r="Z396" i="5"/>
  <c r="Z397" i="5"/>
  <c r="Z398" i="5"/>
  <c r="Z399" i="5"/>
  <c r="Z400" i="5"/>
  <c r="Z401" i="5"/>
  <c r="Z402" i="5"/>
  <c r="Z403" i="5"/>
  <c r="Z404" i="5"/>
  <c r="Z405" i="5"/>
  <c r="Z406" i="5"/>
  <c r="Z407" i="5"/>
  <c r="Z408" i="5"/>
  <c r="Z409" i="5"/>
  <c r="Z410" i="5"/>
  <c r="Z411" i="5"/>
  <c r="Z412" i="5"/>
  <c r="Z413" i="5"/>
  <c r="Z414" i="5"/>
  <c r="Z415" i="5"/>
  <c r="Z416" i="5"/>
  <c r="Z417" i="5"/>
  <c r="Z418" i="5"/>
  <c r="Z419" i="5"/>
  <c r="Z420" i="5"/>
  <c r="Z421" i="5"/>
  <c r="Z422" i="5"/>
  <c r="Z423" i="5"/>
  <c r="Z424" i="5"/>
  <c r="Z425" i="5"/>
  <c r="Z426" i="5"/>
  <c r="Z427" i="5"/>
  <c r="Z428" i="5"/>
  <c r="Z429" i="5"/>
  <c r="Z430" i="5"/>
  <c r="Z431" i="5"/>
  <c r="Z432" i="5"/>
  <c r="Z433" i="5"/>
  <c r="Z434" i="5"/>
  <c r="Z435" i="5"/>
  <c r="Z436" i="5"/>
  <c r="Z437" i="5"/>
  <c r="Z438" i="5"/>
  <c r="Z439" i="5"/>
  <c r="Z440" i="5"/>
  <c r="Z441" i="5"/>
  <c r="Z442" i="5"/>
  <c r="Z443" i="5"/>
  <c r="Z444" i="5"/>
  <c r="Z445" i="5"/>
  <c r="Z446" i="5"/>
  <c r="Z447" i="5"/>
  <c r="Z448" i="5"/>
  <c r="Z449" i="5"/>
  <c r="Z450" i="5"/>
  <c r="Z451" i="5"/>
  <c r="Z452" i="5"/>
  <c r="Z453" i="5"/>
  <c r="Z454" i="5"/>
  <c r="Z455" i="5"/>
  <c r="Z456" i="5"/>
  <c r="Z457" i="5"/>
  <c r="Z458" i="5"/>
  <c r="Z459" i="5"/>
  <c r="Z460" i="5"/>
  <c r="Z461" i="5"/>
  <c r="Z462" i="5"/>
  <c r="Z463" i="5"/>
  <c r="Z464" i="5"/>
  <c r="Z465" i="5"/>
  <c r="Z466" i="5"/>
  <c r="Z467" i="5"/>
  <c r="Z468" i="5"/>
  <c r="Z469" i="5"/>
  <c r="Z470" i="5"/>
  <c r="Z471" i="5"/>
  <c r="Z472" i="5"/>
  <c r="Z473" i="5"/>
  <c r="Z474" i="5"/>
  <c r="Z475" i="5"/>
  <c r="Z476" i="5"/>
  <c r="Z477" i="5"/>
  <c r="Z478" i="5"/>
  <c r="Z479" i="5"/>
  <c r="Z480" i="5"/>
  <c r="Z481" i="5"/>
  <c r="Z482" i="5"/>
  <c r="Z483" i="5"/>
  <c r="Z484" i="5"/>
  <c r="Z485" i="5"/>
  <c r="Z486" i="5"/>
  <c r="Z487" i="5"/>
  <c r="Z488" i="5"/>
  <c r="Z489" i="5"/>
  <c r="Z490" i="5"/>
  <c r="Z491" i="5"/>
  <c r="Z492" i="5"/>
  <c r="Z493" i="5"/>
  <c r="Z494" i="5"/>
  <c r="Z495" i="5"/>
  <c r="Z496" i="5"/>
  <c r="Z497" i="5"/>
  <c r="Z498" i="5"/>
  <c r="Z499" i="5"/>
  <c r="Z500" i="5"/>
  <c r="Z501" i="5"/>
  <c r="Z502" i="5"/>
  <c r="Z503" i="5"/>
  <c r="Z504" i="5"/>
  <c r="Z505" i="5"/>
  <c r="Z506" i="5"/>
  <c r="Z507" i="5"/>
  <c r="Z508" i="5"/>
  <c r="Z509" i="5"/>
  <c r="Z510" i="5"/>
  <c r="Z511" i="5"/>
  <c r="Z512" i="5"/>
  <c r="Z513" i="5"/>
  <c r="Z514" i="5"/>
  <c r="Z515" i="5"/>
  <c r="Z516" i="5"/>
  <c r="Z517" i="5"/>
  <c r="Z518" i="5"/>
  <c r="Z519" i="5"/>
  <c r="Z520" i="5"/>
  <c r="Z521" i="5"/>
  <c r="Z522" i="5"/>
  <c r="Z523" i="5"/>
  <c r="Z524" i="5"/>
  <c r="Z525" i="5"/>
  <c r="Z526" i="5"/>
  <c r="Z527" i="5"/>
  <c r="Z528" i="5"/>
  <c r="Z529" i="5"/>
  <c r="Z530" i="5"/>
  <c r="Z531" i="5"/>
  <c r="Z532" i="5"/>
  <c r="Z533" i="5"/>
  <c r="Z534" i="5"/>
  <c r="Z535" i="5"/>
  <c r="Z536" i="5"/>
  <c r="Z537" i="5"/>
  <c r="Z538" i="5"/>
  <c r="Z539" i="5"/>
  <c r="Z540" i="5"/>
  <c r="Z541" i="5"/>
  <c r="Z542" i="5"/>
  <c r="Z543" i="5"/>
  <c r="Z544" i="5"/>
  <c r="Z545" i="5"/>
  <c r="Z546" i="5"/>
  <c r="Z547" i="5"/>
  <c r="Z548" i="5"/>
  <c r="Z549" i="5"/>
  <c r="Z550" i="5"/>
  <c r="Z551" i="5"/>
  <c r="Z552" i="5"/>
  <c r="Z553" i="5"/>
  <c r="Z554" i="5"/>
  <c r="Z555" i="5"/>
  <c r="Z556" i="5"/>
  <c r="Z557" i="5"/>
  <c r="Z558" i="5"/>
  <c r="Z559" i="5"/>
  <c r="Z560" i="5"/>
  <c r="Z561" i="5"/>
  <c r="Z562" i="5"/>
  <c r="Z563" i="5"/>
  <c r="Z564" i="5"/>
  <c r="Z565" i="5"/>
  <c r="Z566" i="5"/>
  <c r="Z567" i="5"/>
  <c r="Z568" i="5"/>
  <c r="Z569" i="5"/>
  <c r="Z570" i="5"/>
  <c r="Z571" i="5"/>
  <c r="Z572" i="5"/>
  <c r="Z573" i="5"/>
  <c r="Z574" i="5"/>
  <c r="Z575" i="5"/>
  <c r="Z576" i="5"/>
  <c r="Z577" i="5"/>
  <c r="Z578" i="5"/>
  <c r="Z579" i="5"/>
  <c r="Z580" i="5"/>
  <c r="Z581" i="5"/>
  <c r="Z582" i="5"/>
  <c r="Z583" i="5"/>
  <c r="Z584" i="5"/>
  <c r="Z585" i="5"/>
  <c r="Z586" i="5"/>
  <c r="Z587" i="5"/>
  <c r="Z588" i="5"/>
  <c r="Z589" i="5"/>
  <c r="Z590" i="5"/>
  <c r="Z591" i="5"/>
  <c r="Z592" i="5"/>
  <c r="Z593" i="5"/>
  <c r="Z594" i="5"/>
  <c r="Z595" i="5"/>
  <c r="Z596" i="5"/>
  <c r="Z597" i="5"/>
  <c r="Z598" i="5"/>
  <c r="Z599" i="5"/>
  <c r="Z600" i="5"/>
  <c r="Z601" i="5"/>
  <c r="Z602" i="5"/>
  <c r="Z603" i="5"/>
  <c r="Z604" i="5"/>
  <c r="Z605" i="5"/>
  <c r="Z606" i="5"/>
  <c r="Z607" i="5"/>
  <c r="Z608" i="5"/>
  <c r="Z609" i="5"/>
  <c r="Z610" i="5"/>
  <c r="Z611" i="5"/>
  <c r="Z612" i="5"/>
  <c r="Z613" i="5"/>
  <c r="Z614" i="5"/>
  <c r="Z615" i="5"/>
  <c r="Z616" i="5"/>
  <c r="Z617" i="5"/>
  <c r="Z618" i="5"/>
  <c r="Z619" i="5"/>
  <c r="Z620" i="5"/>
  <c r="Z621" i="5"/>
  <c r="Z622" i="5"/>
  <c r="Z623" i="5"/>
  <c r="Z624" i="5"/>
  <c r="Z625" i="5"/>
  <c r="Z626" i="5"/>
  <c r="Z627" i="5"/>
  <c r="Z628" i="5"/>
  <c r="Z629" i="5"/>
  <c r="Z630" i="5"/>
  <c r="Z631" i="5"/>
  <c r="Z632" i="5"/>
  <c r="Z633" i="5"/>
  <c r="Z634" i="5"/>
  <c r="Z635" i="5"/>
  <c r="Z636" i="5"/>
  <c r="Z637" i="5"/>
  <c r="Z638" i="5"/>
  <c r="Z639" i="5"/>
  <c r="Z640" i="5"/>
  <c r="Z641" i="5"/>
  <c r="Z642" i="5"/>
  <c r="Z643" i="5"/>
  <c r="Z644" i="5"/>
  <c r="Z645" i="5"/>
  <c r="Z646" i="5"/>
  <c r="Z647" i="5"/>
  <c r="Z648" i="5"/>
  <c r="Z649" i="5"/>
  <c r="Z650" i="5"/>
  <c r="Z651" i="5"/>
  <c r="Z652" i="5"/>
  <c r="Z653" i="5"/>
  <c r="Z654" i="5"/>
  <c r="Z655" i="5"/>
  <c r="Z656" i="5"/>
  <c r="Z657" i="5"/>
  <c r="Z658" i="5"/>
  <c r="Z659" i="5"/>
  <c r="Z660" i="5"/>
  <c r="Z661" i="5"/>
  <c r="Z662" i="5"/>
  <c r="Z663" i="5"/>
  <c r="Z664" i="5"/>
  <c r="Z665" i="5"/>
  <c r="Z666" i="5"/>
  <c r="Z667" i="5"/>
  <c r="Z668" i="5"/>
  <c r="Z669" i="5"/>
  <c r="Z670" i="5"/>
  <c r="Z671" i="5"/>
  <c r="Z672" i="5"/>
  <c r="Z673" i="5"/>
  <c r="Z674" i="5"/>
  <c r="Z675" i="5"/>
  <c r="Z676" i="5"/>
  <c r="Z677" i="5"/>
  <c r="Z678" i="5"/>
  <c r="Z679" i="5"/>
  <c r="Z680" i="5"/>
  <c r="Z681" i="5"/>
  <c r="Z682" i="5"/>
  <c r="Z683" i="5"/>
  <c r="Z684" i="5"/>
  <c r="Z685" i="5"/>
  <c r="Z686" i="5"/>
  <c r="Z687" i="5"/>
  <c r="Z688" i="5"/>
  <c r="Z689" i="5"/>
  <c r="Z690" i="5"/>
  <c r="Z691" i="5"/>
  <c r="Z692" i="5"/>
  <c r="Z693" i="5"/>
  <c r="Z694" i="5"/>
  <c r="Z695" i="5"/>
  <c r="Z696" i="5"/>
  <c r="Z697" i="5"/>
  <c r="Z698" i="5"/>
  <c r="Z699" i="5"/>
  <c r="Z700" i="5"/>
  <c r="Z701" i="5"/>
  <c r="Z702" i="5"/>
  <c r="Z703" i="5"/>
  <c r="Z704" i="5"/>
  <c r="Z705" i="5"/>
  <c r="Z706" i="5"/>
  <c r="Z707" i="5"/>
  <c r="Z708" i="5"/>
  <c r="Z709" i="5"/>
  <c r="Z710" i="5"/>
  <c r="Z711" i="5"/>
  <c r="Z712" i="5"/>
  <c r="Z713" i="5"/>
  <c r="Z714" i="5"/>
  <c r="Z715" i="5"/>
  <c r="Z716" i="5"/>
  <c r="Z717" i="5"/>
  <c r="Z718" i="5"/>
  <c r="Z719" i="5"/>
  <c r="Z720" i="5"/>
  <c r="Z721" i="5"/>
  <c r="Z722" i="5"/>
  <c r="Z723" i="5"/>
  <c r="Z724" i="5"/>
  <c r="Z725" i="5"/>
  <c r="Z726" i="5"/>
  <c r="Z727" i="5"/>
  <c r="Z728" i="5"/>
  <c r="Z729" i="5"/>
  <c r="Z730" i="5"/>
  <c r="Z731" i="5"/>
  <c r="Z732" i="5"/>
  <c r="Z733" i="5"/>
  <c r="Z734" i="5"/>
  <c r="Z735" i="5"/>
  <c r="Z736" i="5"/>
  <c r="Z737" i="5"/>
  <c r="Z738" i="5"/>
  <c r="Z739" i="5"/>
  <c r="Z740" i="5"/>
  <c r="Z741" i="5"/>
  <c r="Z742" i="5"/>
  <c r="Z743" i="5"/>
  <c r="Z744" i="5"/>
  <c r="Z745" i="5"/>
  <c r="Z746" i="5"/>
  <c r="Z747" i="5"/>
  <c r="Z748" i="5"/>
  <c r="Z749" i="5"/>
  <c r="Z750" i="5"/>
  <c r="Z751" i="5"/>
  <c r="Z752" i="5"/>
  <c r="Z753" i="5"/>
  <c r="Z754" i="5"/>
  <c r="Z755" i="5"/>
  <c r="Z756" i="5"/>
  <c r="Z757" i="5"/>
  <c r="Z758" i="5"/>
  <c r="Z759" i="5"/>
  <c r="Z760" i="5"/>
  <c r="Z761" i="5"/>
  <c r="Z762" i="5"/>
  <c r="Z763" i="5"/>
  <c r="Z764" i="5"/>
  <c r="Z765" i="5"/>
  <c r="Z766" i="5"/>
  <c r="Z767" i="5"/>
  <c r="Z768" i="5"/>
  <c r="Z769" i="5"/>
  <c r="Z770" i="5"/>
  <c r="Z771" i="5"/>
  <c r="Z772" i="5"/>
  <c r="Z773" i="5"/>
  <c r="Z774" i="5"/>
  <c r="Z775" i="5"/>
  <c r="Z776" i="5"/>
  <c r="Z777" i="5"/>
  <c r="Z778" i="5"/>
  <c r="Z779" i="5"/>
  <c r="Z780" i="5"/>
  <c r="Z781" i="5"/>
  <c r="Z782" i="5"/>
  <c r="Z783" i="5"/>
  <c r="Z784" i="5"/>
  <c r="Z785" i="5"/>
  <c r="Z786" i="5"/>
  <c r="Z787" i="5"/>
  <c r="Z788" i="5"/>
  <c r="Z789" i="5"/>
  <c r="Z790" i="5"/>
  <c r="Z791" i="5"/>
  <c r="Z792" i="5"/>
  <c r="Z793" i="5"/>
  <c r="Z794" i="5"/>
  <c r="Z795" i="5"/>
  <c r="Z796" i="5"/>
  <c r="Z797" i="5"/>
  <c r="Z798" i="5"/>
  <c r="Z799" i="5"/>
  <c r="Z800" i="5"/>
  <c r="Z801" i="5"/>
  <c r="Z802" i="5"/>
  <c r="Z803" i="5"/>
  <c r="Z804" i="5"/>
  <c r="Z805" i="5"/>
  <c r="Z806" i="5"/>
  <c r="Z807" i="5"/>
  <c r="Z808" i="5"/>
  <c r="Z809" i="5"/>
  <c r="Z810" i="5"/>
  <c r="Z811" i="5"/>
  <c r="Z812" i="5"/>
  <c r="Z813" i="5"/>
  <c r="Z814" i="5"/>
  <c r="Z815" i="5"/>
  <c r="Z816" i="5"/>
  <c r="Z817" i="5"/>
  <c r="Z818" i="5"/>
  <c r="Z819" i="5"/>
  <c r="Z820" i="5"/>
  <c r="Z821" i="5"/>
  <c r="Z822" i="5"/>
  <c r="Z823" i="5"/>
  <c r="Z824" i="5"/>
  <c r="Z825" i="5"/>
  <c r="Z826" i="5"/>
  <c r="Z827" i="5"/>
  <c r="Z828" i="5"/>
  <c r="Z829" i="5"/>
  <c r="Z830" i="5"/>
  <c r="Z831" i="5"/>
  <c r="Z832" i="5"/>
  <c r="Z833" i="5"/>
  <c r="Z834" i="5"/>
  <c r="Z835" i="5"/>
  <c r="Z836" i="5"/>
  <c r="Z837" i="5"/>
  <c r="Z838" i="5"/>
  <c r="Z839" i="5"/>
  <c r="Z840" i="5"/>
  <c r="Z841" i="5"/>
  <c r="Z842" i="5"/>
  <c r="Z843" i="5"/>
  <c r="Z844" i="5"/>
  <c r="Z845" i="5"/>
  <c r="Z846" i="5"/>
  <c r="Z847" i="5"/>
  <c r="Z848" i="5"/>
  <c r="Z849" i="5"/>
  <c r="Z850" i="5"/>
  <c r="Z851" i="5"/>
  <c r="Z852" i="5"/>
  <c r="Z853" i="5"/>
  <c r="Z854" i="5"/>
  <c r="Z855" i="5"/>
  <c r="Z856" i="5"/>
  <c r="Z857" i="5"/>
  <c r="Z858" i="5"/>
  <c r="Z859" i="5"/>
  <c r="Z860" i="5"/>
  <c r="Z861" i="5"/>
  <c r="Z862" i="5"/>
  <c r="Z863" i="5"/>
  <c r="Z864" i="5"/>
  <c r="Z865" i="5"/>
  <c r="Z866" i="5"/>
  <c r="Z867" i="5"/>
  <c r="Z868" i="5"/>
  <c r="Z869" i="5"/>
  <c r="Z870" i="5"/>
  <c r="Z871" i="5"/>
  <c r="Z872" i="5"/>
  <c r="Z873" i="5"/>
  <c r="Z874" i="5"/>
  <c r="Z875" i="5"/>
  <c r="Z876" i="5"/>
  <c r="Z877" i="5"/>
  <c r="Z878" i="5"/>
  <c r="Z879" i="5"/>
  <c r="Z880" i="5"/>
  <c r="Z881" i="5"/>
  <c r="Z882" i="5"/>
  <c r="Z883" i="5"/>
  <c r="Z884" i="5"/>
  <c r="Z885" i="5"/>
  <c r="Z886" i="5"/>
  <c r="Z887" i="5"/>
  <c r="Z888" i="5"/>
  <c r="Z889" i="5"/>
  <c r="Z890" i="5"/>
  <c r="Z891" i="5"/>
  <c r="Z892" i="5"/>
  <c r="Z893" i="5"/>
  <c r="Z894" i="5"/>
  <c r="Z895" i="5"/>
  <c r="Z896" i="5"/>
  <c r="Z897" i="5"/>
  <c r="Z898" i="5"/>
  <c r="Z899" i="5"/>
  <c r="Z900" i="5"/>
  <c r="Z901" i="5"/>
  <c r="Z902" i="5"/>
  <c r="Z903" i="5"/>
  <c r="Z904" i="5"/>
  <c r="Z905" i="5"/>
  <c r="Z906" i="5"/>
  <c r="Z907" i="5"/>
  <c r="Z908" i="5"/>
  <c r="Z909" i="5"/>
  <c r="Z910" i="5"/>
  <c r="Z911" i="5"/>
  <c r="Z912" i="5"/>
  <c r="Z913" i="5"/>
  <c r="Z914" i="5"/>
  <c r="Z915" i="5"/>
  <c r="Z916" i="5"/>
  <c r="Z917" i="5"/>
  <c r="Z918" i="5"/>
  <c r="Z919" i="5"/>
  <c r="Z920" i="5"/>
  <c r="Z921" i="5"/>
  <c r="Z922" i="5"/>
  <c r="Z923" i="5"/>
  <c r="Z924" i="5"/>
  <c r="Z925" i="5"/>
  <c r="Z926" i="5"/>
  <c r="Z927" i="5"/>
  <c r="Z928" i="5"/>
  <c r="Z929" i="5"/>
  <c r="Z930" i="5"/>
  <c r="Z931" i="5"/>
  <c r="Z932" i="5"/>
  <c r="Z933" i="5"/>
  <c r="Z934" i="5"/>
  <c r="Z935" i="5"/>
  <c r="Z936" i="5"/>
  <c r="Z937" i="5"/>
  <c r="Z938" i="5"/>
  <c r="Z939" i="5"/>
  <c r="Z940" i="5"/>
  <c r="Z941" i="5"/>
  <c r="Z942" i="5"/>
  <c r="Z943" i="5"/>
  <c r="Z944" i="5"/>
  <c r="Z945" i="5"/>
  <c r="Z946" i="5"/>
  <c r="Z947" i="5"/>
  <c r="Z948" i="5"/>
  <c r="Z949" i="5"/>
  <c r="Z950" i="5"/>
  <c r="Z951" i="5"/>
  <c r="Z952" i="5"/>
  <c r="Z953" i="5"/>
  <c r="Z954" i="5"/>
  <c r="Z955" i="5"/>
  <c r="Z956" i="5"/>
  <c r="Z957" i="5"/>
  <c r="Z958" i="5"/>
  <c r="Z959" i="5"/>
  <c r="Z960" i="5"/>
  <c r="Z961" i="5"/>
  <c r="Z962" i="5"/>
  <c r="Z963" i="5"/>
  <c r="Z964" i="5"/>
  <c r="Z965" i="5"/>
  <c r="Z966" i="5"/>
  <c r="Z967" i="5"/>
  <c r="Z968" i="5"/>
  <c r="Z969" i="5"/>
  <c r="Z970" i="5"/>
  <c r="Z971" i="5"/>
  <c r="Z972" i="5"/>
  <c r="Z973" i="5"/>
  <c r="Z974" i="5"/>
  <c r="Z975" i="5"/>
  <c r="Z976" i="5"/>
  <c r="Z977" i="5"/>
  <c r="Z978" i="5"/>
  <c r="Z979" i="5"/>
  <c r="Z980" i="5"/>
  <c r="Z981" i="5"/>
  <c r="Z982" i="5"/>
  <c r="Z983" i="5"/>
  <c r="Z984" i="5"/>
  <c r="Z985" i="5"/>
  <c r="Z986" i="5"/>
  <c r="Z987" i="5"/>
  <c r="Z988" i="5"/>
  <c r="Z989" i="5"/>
  <c r="Z990" i="5"/>
  <c r="Z991" i="5"/>
  <c r="Z992" i="5"/>
  <c r="Z993" i="5"/>
  <c r="Z994" i="5"/>
  <c r="Z995" i="5"/>
  <c r="Z996" i="5"/>
  <c r="Z997" i="5"/>
  <c r="Z998" i="5"/>
  <c r="Z999" i="5"/>
  <c r="Z1000" i="5"/>
  <c r="Z1001" i="5"/>
  <c r="Z1002" i="5"/>
  <c r="Z1003" i="5"/>
  <c r="Z1004" i="5"/>
  <c r="Z1005" i="5"/>
  <c r="Z1006" i="5"/>
  <c r="Z1007" i="5"/>
  <c r="Z1008" i="5"/>
  <c r="Z1009" i="5"/>
  <c r="Z1010" i="5"/>
  <c r="Z1011" i="5"/>
  <c r="Z1012" i="5"/>
  <c r="Z1013" i="5"/>
  <c r="Z1014" i="5"/>
  <c r="Z1015" i="5"/>
  <c r="Z1016" i="5"/>
  <c r="Z1017" i="5"/>
  <c r="Z1018" i="5"/>
  <c r="Z1019" i="5"/>
  <c r="Z1020" i="5"/>
  <c r="Z1021" i="5"/>
  <c r="Z1022" i="5"/>
  <c r="Z1023" i="5"/>
  <c r="Z1024" i="5"/>
  <c r="Z1025" i="5"/>
  <c r="Z1026" i="5"/>
  <c r="Z1027" i="5"/>
  <c r="Z1028" i="5"/>
  <c r="Z1029" i="5"/>
  <c r="Z1030" i="5"/>
  <c r="Z1031" i="5"/>
  <c r="Z1032" i="5"/>
  <c r="Z1033" i="5"/>
  <c r="Z1034" i="5"/>
  <c r="Z1035" i="5"/>
  <c r="Z1036" i="5"/>
  <c r="Z1037" i="5"/>
  <c r="Z1038" i="5"/>
  <c r="Z1039" i="5"/>
  <c r="Z1040" i="5"/>
  <c r="Z1041" i="5"/>
  <c r="Z1042" i="5"/>
  <c r="Z1043" i="5"/>
  <c r="Z1044" i="5"/>
  <c r="Z1045" i="5"/>
  <c r="Z1046" i="5"/>
  <c r="Z1047" i="5"/>
  <c r="Z1048" i="5"/>
  <c r="Z1049" i="5"/>
  <c r="Z1050" i="5"/>
  <c r="Z1051" i="5"/>
  <c r="Z1052" i="5"/>
  <c r="Z1053" i="5"/>
  <c r="Z1054" i="5"/>
  <c r="Z1055" i="5"/>
  <c r="Z1056" i="5"/>
  <c r="Z1057" i="5"/>
  <c r="Z1058" i="5"/>
  <c r="Z1059" i="5"/>
  <c r="Z1060" i="5"/>
  <c r="Z1061" i="5"/>
  <c r="Z1062" i="5"/>
  <c r="Z1063" i="5"/>
  <c r="Z1064" i="5"/>
  <c r="Z1065" i="5"/>
  <c r="Z1066" i="5"/>
  <c r="Z1067" i="5"/>
  <c r="Z1068" i="5"/>
  <c r="Z1069" i="5"/>
  <c r="Z1070" i="5"/>
  <c r="Z1071" i="5"/>
  <c r="Z1072" i="5"/>
  <c r="Z1073" i="5"/>
  <c r="Z1074" i="5"/>
  <c r="Z1075" i="5"/>
  <c r="Z1076" i="5"/>
  <c r="Z1077" i="5"/>
  <c r="Z1078" i="5"/>
  <c r="Z1079" i="5"/>
  <c r="Z1080" i="5"/>
  <c r="Z1081" i="5"/>
  <c r="Z1082" i="5"/>
  <c r="Z1083" i="5"/>
  <c r="Z1084" i="5"/>
  <c r="Z1085" i="5"/>
  <c r="Z1086" i="5"/>
  <c r="Z1087" i="5"/>
  <c r="Z1088" i="5"/>
  <c r="Z1089" i="5"/>
  <c r="Z1090" i="5"/>
  <c r="Z1091" i="5"/>
  <c r="Z1092" i="5"/>
  <c r="Z1093" i="5"/>
  <c r="Z1094" i="5"/>
  <c r="Z1095" i="5"/>
  <c r="Z1096" i="5"/>
  <c r="Z1097" i="5"/>
  <c r="Z1098" i="5"/>
  <c r="Z1099" i="5"/>
  <c r="Z1100" i="5"/>
  <c r="Z1101" i="5"/>
  <c r="Z1102" i="5"/>
  <c r="Z1103" i="5"/>
  <c r="Z1104" i="5"/>
  <c r="Z1105" i="5"/>
  <c r="Z1106" i="5"/>
  <c r="Z1107" i="5"/>
  <c r="Z1108" i="5"/>
  <c r="Z1109" i="5"/>
  <c r="Z1110" i="5"/>
  <c r="Z1111" i="5"/>
  <c r="Z1112" i="5"/>
  <c r="Z1113" i="5"/>
  <c r="Z1114" i="5"/>
  <c r="Z1115" i="5"/>
  <c r="Z1116" i="5"/>
  <c r="Z1117" i="5"/>
  <c r="Z1118" i="5"/>
  <c r="Z1119" i="5"/>
  <c r="Z1120" i="5"/>
  <c r="Z1121" i="5"/>
  <c r="Z1122" i="5"/>
  <c r="Z1123" i="5"/>
  <c r="Z1124" i="5"/>
  <c r="Z1125" i="5"/>
  <c r="Z1126" i="5"/>
  <c r="Z1127" i="5"/>
  <c r="Z1128" i="5"/>
  <c r="Z1129" i="5"/>
  <c r="Z1130" i="5"/>
  <c r="Z1131" i="5"/>
  <c r="Z1132" i="5"/>
  <c r="Z1133" i="5"/>
  <c r="Z1134" i="5"/>
  <c r="Z1135" i="5"/>
  <c r="Z1136" i="5"/>
  <c r="Z1137" i="5"/>
  <c r="Z1138" i="5"/>
  <c r="Z1139" i="5"/>
  <c r="Z1140" i="5"/>
  <c r="Z1141" i="5"/>
  <c r="Z1142" i="5"/>
  <c r="Z1143" i="5"/>
  <c r="Z1144" i="5"/>
  <c r="Z1145" i="5"/>
  <c r="Z1146" i="5"/>
  <c r="Z1147" i="5"/>
  <c r="Z1148" i="5"/>
  <c r="Z1149" i="5"/>
  <c r="Z1150" i="5"/>
  <c r="Z1151" i="5"/>
  <c r="Z1152" i="5"/>
  <c r="Z1153" i="5"/>
  <c r="Z1154" i="5"/>
  <c r="Z1155" i="5"/>
  <c r="Z1156" i="5"/>
  <c r="Z1157" i="5"/>
  <c r="Z1158" i="5"/>
  <c r="Z1159" i="5"/>
  <c r="Z1160" i="5"/>
  <c r="Z1161" i="5"/>
  <c r="Z1162" i="5"/>
  <c r="Z1163" i="5"/>
  <c r="Z1164" i="5"/>
  <c r="Z1165" i="5"/>
  <c r="Z1166" i="5"/>
  <c r="Z1167" i="5"/>
  <c r="Z1168" i="5"/>
  <c r="Z1169" i="5"/>
  <c r="Z1170" i="5"/>
  <c r="Z1171" i="5"/>
  <c r="Z1172" i="5"/>
  <c r="Z1173" i="5"/>
  <c r="Z1174" i="5"/>
  <c r="Z1175" i="5"/>
  <c r="Z1176" i="5"/>
  <c r="Z1177" i="5"/>
  <c r="Z1178" i="5"/>
  <c r="Z1179" i="5"/>
  <c r="Z1180" i="5"/>
  <c r="Z1181" i="5"/>
  <c r="Z1182" i="5"/>
  <c r="Z1183" i="5"/>
  <c r="Z1184" i="5"/>
  <c r="Z1185" i="5"/>
  <c r="Z1186" i="5"/>
  <c r="Z1187" i="5"/>
  <c r="Z1188" i="5"/>
  <c r="Z1189" i="5"/>
  <c r="Z1190" i="5"/>
  <c r="Z1191" i="5"/>
  <c r="Z1192" i="5"/>
  <c r="Z1193" i="5"/>
  <c r="Z1194" i="5"/>
  <c r="Z1195" i="5"/>
  <c r="Z1196" i="5"/>
  <c r="Z1197" i="5"/>
  <c r="Z1198" i="5"/>
  <c r="Z1199" i="5"/>
  <c r="Z1200" i="5"/>
  <c r="Z1201" i="5"/>
  <c r="Z1202" i="5"/>
  <c r="Z1203" i="5"/>
  <c r="Z1204" i="5"/>
  <c r="Z1205" i="5"/>
  <c r="Z1206" i="5"/>
  <c r="Z1207" i="5"/>
  <c r="Z1208" i="5"/>
  <c r="Z1209" i="5"/>
  <c r="Z1210" i="5"/>
  <c r="Z1211" i="5"/>
  <c r="Z1212" i="5"/>
  <c r="Z1213" i="5"/>
  <c r="Z1214" i="5"/>
  <c r="Z1215" i="5"/>
  <c r="Z1216" i="5"/>
  <c r="Z1217" i="5"/>
  <c r="Z1218" i="5"/>
  <c r="Z1219" i="5"/>
  <c r="Z1220" i="5"/>
  <c r="Z1221" i="5"/>
  <c r="Z1222" i="5"/>
  <c r="Z1223" i="5"/>
  <c r="Z1224" i="5"/>
  <c r="Z1225" i="5"/>
  <c r="Z1226" i="5"/>
  <c r="Z1227" i="5"/>
  <c r="Z1228" i="5"/>
  <c r="Z1229" i="5"/>
  <c r="Z1230" i="5"/>
  <c r="Z1231" i="5"/>
  <c r="Z1232" i="5"/>
  <c r="Z1233" i="5"/>
  <c r="Z1234" i="5"/>
  <c r="Z1235" i="5"/>
  <c r="Z1236" i="5"/>
  <c r="Z1237" i="5"/>
  <c r="Z1238" i="5"/>
  <c r="Z1239" i="5"/>
  <c r="Z1240" i="5"/>
  <c r="Z1241" i="5"/>
  <c r="Z1242" i="5"/>
  <c r="Z1243" i="5"/>
  <c r="Z1244" i="5"/>
  <c r="Z1245" i="5"/>
  <c r="Z1246" i="5"/>
  <c r="Z1247" i="5"/>
  <c r="Z1248" i="5"/>
  <c r="Z1249" i="5"/>
  <c r="Z1250" i="5"/>
  <c r="Z1251" i="5"/>
  <c r="Z1252" i="5"/>
  <c r="Z1253" i="5"/>
  <c r="Z1254" i="5"/>
  <c r="Z1255" i="5"/>
  <c r="Z1256" i="5"/>
  <c r="Z1257" i="5"/>
  <c r="Z1258" i="5"/>
  <c r="Z1259" i="5"/>
  <c r="Z1260" i="5"/>
  <c r="Z1261" i="5"/>
  <c r="Z1262" i="5"/>
  <c r="Z1263" i="5"/>
  <c r="Z1264" i="5"/>
  <c r="Z1265" i="5"/>
  <c r="Z1266" i="5"/>
  <c r="Z1267" i="5"/>
  <c r="Z1268" i="5"/>
  <c r="Z1269" i="5"/>
  <c r="Z1270" i="5"/>
  <c r="Z1271" i="5"/>
  <c r="Z1272" i="5"/>
  <c r="Z1273" i="5"/>
  <c r="Z1274" i="5"/>
  <c r="Z1275" i="5"/>
  <c r="Z1276" i="5"/>
  <c r="Z1277" i="5"/>
  <c r="Z1278" i="5"/>
  <c r="Z1279" i="5"/>
  <c r="Z1280" i="5"/>
  <c r="Z1281" i="5"/>
  <c r="Z1282" i="5"/>
  <c r="Z1283" i="5"/>
  <c r="Z1284" i="5"/>
  <c r="Z1285" i="5"/>
  <c r="Z1286" i="5"/>
  <c r="Z1287" i="5"/>
  <c r="Z1288" i="5"/>
  <c r="Z1289" i="5"/>
  <c r="Z1290" i="5"/>
  <c r="Z1291" i="5"/>
  <c r="Z1292" i="5"/>
  <c r="Z1293" i="5"/>
  <c r="Z1294" i="5"/>
  <c r="Z1295" i="5"/>
  <c r="Z1296" i="5"/>
  <c r="Z1297" i="5"/>
  <c r="Z1298" i="5"/>
  <c r="Z1299" i="5"/>
  <c r="Z1300" i="5"/>
  <c r="Z1301" i="5"/>
  <c r="Z1302" i="5"/>
  <c r="Z1303" i="5"/>
  <c r="Z1304" i="5"/>
  <c r="Z1305" i="5"/>
  <c r="Z1306" i="5"/>
  <c r="Z1307" i="5"/>
  <c r="Z1308" i="5"/>
  <c r="Z1309" i="5"/>
  <c r="Z1310" i="5"/>
  <c r="Z1311" i="5"/>
  <c r="Z1312" i="5"/>
  <c r="Z1313" i="5"/>
  <c r="Z1314" i="5"/>
  <c r="Z1315" i="5"/>
  <c r="Z1316" i="5"/>
  <c r="Z1317" i="5"/>
  <c r="Z1318" i="5"/>
  <c r="Z1319" i="5"/>
  <c r="Z1320" i="5"/>
  <c r="Z1321" i="5"/>
  <c r="Z1322" i="5"/>
  <c r="Z1323" i="5"/>
  <c r="Z1324" i="5"/>
  <c r="Z1325" i="5"/>
  <c r="Z1326" i="5"/>
  <c r="Z1327" i="5"/>
  <c r="Z1328" i="5"/>
  <c r="Z1329" i="5"/>
  <c r="Z1330" i="5"/>
  <c r="Z1331" i="5"/>
  <c r="Z1332" i="5"/>
  <c r="Z1333" i="5"/>
  <c r="Z1334" i="5"/>
  <c r="Z1335" i="5"/>
  <c r="Z1336" i="5"/>
  <c r="Z1337" i="5"/>
  <c r="Z1338" i="5"/>
  <c r="Z1339" i="5"/>
  <c r="Z1340" i="5"/>
  <c r="Z1341" i="5"/>
  <c r="Z1342" i="5"/>
  <c r="Z1343" i="5"/>
  <c r="Z1344" i="5"/>
  <c r="Z1345" i="5"/>
  <c r="Z1346" i="5"/>
  <c r="Z1347" i="5"/>
  <c r="Z1348" i="5"/>
  <c r="Z1349" i="5"/>
  <c r="Z1350" i="5"/>
  <c r="Z1351" i="5"/>
  <c r="Z1352" i="5"/>
  <c r="Z1353" i="5"/>
  <c r="Z1354" i="5"/>
  <c r="Z1355" i="5"/>
  <c r="Z1356" i="5"/>
  <c r="Z1357" i="5"/>
  <c r="Z1358" i="5"/>
  <c r="Z1359" i="5"/>
  <c r="Z1360" i="5"/>
  <c r="Z1361" i="5"/>
  <c r="Z1362" i="5"/>
  <c r="Z1363" i="5"/>
  <c r="Z1364" i="5"/>
  <c r="Z1365" i="5"/>
  <c r="Z1366" i="5"/>
  <c r="Z1367" i="5"/>
  <c r="Z1368" i="5"/>
  <c r="Z1369" i="5"/>
  <c r="Z1370" i="5"/>
  <c r="Z1371" i="5"/>
  <c r="Z1372" i="5"/>
  <c r="Z1373" i="5"/>
  <c r="Z1374" i="5"/>
  <c r="Z1375" i="5"/>
  <c r="Z1376" i="5"/>
  <c r="Z1377" i="5"/>
  <c r="Z1378" i="5"/>
  <c r="Z1379" i="5"/>
  <c r="Z1380" i="5"/>
  <c r="Z1381" i="5"/>
  <c r="Z1382" i="5"/>
  <c r="Z1383" i="5"/>
  <c r="Z1384" i="5"/>
  <c r="Z1385" i="5"/>
  <c r="Z1386" i="5"/>
  <c r="Z1387" i="5"/>
  <c r="Z1388" i="5"/>
  <c r="Z1389" i="5"/>
  <c r="Z1390" i="5"/>
  <c r="Z1391" i="5"/>
  <c r="Z1392" i="5"/>
  <c r="Z1393" i="5"/>
  <c r="Z1394" i="5"/>
  <c r="Z1395" i="5"/>
  <c r="Z1396" i="5"/>
  <c r="Z1397" i="5"/>
  <c r="Z1398" i="5"/>
  <c r="Z1399" i="5"/>
  <c r="Z1400" i="5"/>
  <c r="Z1401" i="5"/>
  <c r="Z1402" i="5"/>
  <c r="Z1403" i="5"/>
  <c r="Z1404" i="5"/>
  <c r="Z1405" i="5"/>
  <c r="Z1406" i="5"/>
  <c r="Z1407" i="5"/>
  <c r="Z1408" i="5"/>
  <c r="Z1409" i="5"/>
  <c r="Z1410" i="5"/>
  <c r="Z1411" i="5"/>
  <c r="Z1412" i="5"/>
  <c r="Z1413" i="5"/>
  <c r="Z1414" i="5"/>
  <c r="Z1415" i="5"/>
  <c r="Z1416" i="5"/>
  <c r="Z1417" i="5"/>
  <c r="Z1418" i="5"/>
  <c r="Z1419" i="5"/>
  <c r="Z1420" i="5"/>
  <c r="Z1421" i="5"/>
  <c r="Z1422" i="5"/>
  <c r="Z1423" i="5"/>
  <c r="Z1424" i="5"/>
  <c r="Z1425" i="5"/>
  <c r="Z1426" i="5"/>
  <c r="Z1427" i="5"/>
  <c r="Z1428" i="5"/>
  <c r="Z1429" i="5"/>
  <c r="Z1430" i="5"/>
  <c r="Z1431" i="5"/>
  <c r="Z1432" i="5"/>
  <c r="Z1433" i="5"/>
  <c r="Z1434" i="5"/>
  <c r="Z1435" i="5"/>
  <c r="Z1436" i="5"/>
  <c r="Z1437" i="5"/>
  <c r="Z1438" i="5"/>
  <c r="Z1439" i="5"/>
  <c r="Z1440" i="5"/>
  <c r="Z1441" i="5"/>
  <c r="Z1442" i="5"/>
  <c r="Z1443" i="5"/>
  <c r="Z1444" i="5"/>
  <c r="Z1445" i="5"/>
  <c r="Z1446" i="5"/>
  <c r="Z1447" i="5"/>
  <c r="Z1448" i="5"/>
  <c r="Z1449" i="5"/>
  <c r="Z1450" i="5"/>
  <c r="Z1451" i="5"/>
  <c r="Z1452" i="5"/>
  <c r="Z1453" i="5"/>
  <c r="Z1454" i="5"/>
  <c r="Z1455" i="5"/>
  <c r="Z1456" i="5"/>
  <c r="Z1457" i="5"/>
  <c r="Z1458" i="5"/>
  <c r="Z1459" i="5"/>
  <c r="Z1460" i="5"/>
  <c r="Z1461" i="5"/>
  <c r="Z1462" i="5"/>
  <c r="Z1463" i="5"/>
  <c r="Z1464" i="5"/>
  <c r="Z1465" i="5"/>
  <c r="Z1466" i="5"/>
  <c r="Z1467" i="5"/>
  <c r="Z1468" i="5"/>
  <c r="Z1469" i="5"/>
  <c r="Z1470" i="5"/>
  <c r="Z1471" i="5"/>
  <c r="Z1472" i="5"/>
  <c r="Z1473" i="5"/>
  <c r="Z1474" i="5"/>
  <c r="Z1475" i="5"/>
  <c r="Z1476" i="5"/>
  <c r="Z1477" i="5"/>
  <c r="Z1478" i="5"/>
  <c r="Z1479" i="5"/>
  <c r="Z1480" i="5"/>
  <c r="Z1481" i="5"/>
  <c r="Z1482" i="5"/>
  <c r="Z1483" i="5"/>
  <c r="Z1484" i="5"/>
  <c r="Z1485" i="5"/>
  <c r="Z1486" i="5"/>
  <c r="Z1487" i="5"/>
  <c r="Z1488" i="5"/>
  <c r="Z1489" i="5"/>
  <c r="Z1490" i="5"/>
  <c r="Z1491" i="5"/>
  <c r="Z1492" i="5"/>
  <c r="Z1493" i="5"/>
  <c r="Z1494" i="5"/>
  <c r="Z1495" i="5"/>
  <c r="Z1496" i="5"/>
  <c r="Z1497" i="5"/>
  <c r="Z1498" i="5"/>
  <c r="Z1499" i="5"/>
  <c r="Z1500" i="5"/>
  <c r="Z1501" i="5"/>
  <c r="Z1502" i="5"/>
  <c r="Z1503" i="5"/>
  <c r="Z1504" i="5"/>
  <c r="Z1505" i="5"/>
  <c r="AR6" i="5"/>
  <c r="AR7" i="5"/>
  <c r="AR8" i="5"/>
  <c r="AR9" i="5"/>
  <c r="AR10" i="5"/>
  <c r="AR11" i="5"/>
  <c r="AR12" i="5"/>
  <c r="AR13" i="5"/>
  <c r="AR14" i="5"/>
  <c r="AR15" i="5"/>
  <c r="AR16" i="5"/>
  <c r="AR17" i="5"/>
  <c r="AR18" i="5"/>
  <c r="AR19" i="5"/>
  <c r="AR20" i="5"/>
  <c r="AR21" i="5"/>
  <c r="AR22" i="5"/>
  <c r="AR23" i="5"/>
  <c r="AR24" i="5"/>
  <c r="AR25" i="5"/>
  <c r="AR26" i="5"/>
  <c r="AR27" i="5"/>
  <c r="AR28" i="5"/>
  <c r="AR29" i="5"/>
  <c r="AR30" i="5"/>
  <c r="AR31" i="5"/>
  <c r="AR32" i="5"/>
  <c r="AR33" i="5"/>
  <c r="AR34" i="5"/>
  <c r="AR35" i="5"/>
  <c r="AR36" i="5"/>
  <c r="AR37" i="5"/>
  <c r="AR38" i="5"/>
  <c r="AR39" i="5"/>
  <c r="AR40" i="5"/>
  <c r="AR41" i="5"/>
  <c r="AR42" i="5"/>
  <c r="AR43" i="5"/>
  <c r="AR44" i="5"/>
  <c r="AR45" i="5"/>
  <c r="AR46" i="5"/>
  <c r="AR47" i="5"/>
  <c r="AR48" i="5"/>
  <c r="AR49" i="5"/>
  <c r="AR50" i="5"/>
  <c r="AR51" i="5"/>
  <c r="AR52" i="5"/>
  <c r="AR53" i="5"/>
  <c r="AR54" i="5"/>
  <c r="AR55" i="5"/>
  <c r="AR56" i="5"/>
  <c r="AR57" i="5"/>
  <c r="AR58" i="5"/>
  <c r="AR59" i="5"/>
  <c r="AR60" i="5"/>
  <c r="AR61" i="5"/>
  <c r="AR62" i="5"/>
  <c r="AR63" i="5"/>
  <c r="AR64" i="5"/>
  <c r="AR65" i="5"/>
  <c r="AR66" i="5"/>
  <c r="AR67" i="5"/>
  <c r="AR68" i="5"/>
  <c r="AR69" i="5"/>
  <c r="AR70" i="5"/>
  <c r="AR71" i="5"/>
  <c r="AR72" i="5"/>
  <c r="AR73" i="5"/>
  <c r="AR74" i="5"/>
  <c r="AR75" i="5"/>
  <c r="AR76" i="5"/>
  <c r="AR77" i="5"/>
  <c r="AR78" i="5"/>
  <c r="AR79" i="5"/>
  <c r="AR80" i="5"/>
  <c r="AR81" i="5"/>
  <c r="AR82" i="5"/>
  <c r="AR83" i="5"/>
  <c r="AR84" i="5"/>
  <c r="AR85" i="5"/>
  <c r="AR86" i="5"/>
  <c r="AR87" i="5"/>
  <c r="AR88" i="5"/>
  <c r="AR89" i="5"/>
  <c r="AR90" i="5"/>
  <c r="AR91" i="5"/>
  <c r="AR92" i="5"/>
  <c r="AR93" i="5"/>
  <c r="AR94" i="5"/>
  <c r="AR95" i="5"/>
  <c r="AR96" i="5"/>
  <c r="AR97" i="5"/>
  <c r="AR98" i="5"/>
  <c r="AR99" i="5"/>
  <c r="AR100" i="5"/>
  <c r="AR101" i="5"/>
  <c r="AR102" i="5"/>
  <c r="AR103" i="5"/>
  <c r="AR104" i="5"/>
  <c r="AR105" i="5"/>
  <c r="AR106" i="5"/>
  <c r="AR107" i="5"/>
  <c r="AR108" i="5"/>
  <c r="AR109" i="5"/>
  <c r="AR110" i="5"/>
  <c r="AR111" i="5"/>
  <c r="AR112" i="5"/>
  <c r="AR113" i="5"/>
  <c r="AR114" i="5"/>
  <c r="AR115" i="5"/>
  <c r="AR116" i="5"/>
  <c r="AR117" i="5"/>
  <c r="AR118" i="5"/>
  <c r="AR119" i="5"/>
  <c r="AR120" i="5"/>
  <c r="AR121" i="5"/>
  <c r="AR122" i="5"/>
  <c r="AR123" i="5"/>
  <c r="AR124" i="5"/>
  <c r="AR125" i="5"/>
  <c r="AR126" i="5"/>
  <c r="AR127" i="5"/>
  <c r="AR128" i="5"/>
  <c r="AR129" i="5"/>
  <c r="AR130" i="5"/>
  <c r="AR131" i="5"/>
  <c r="AR132" i="5"/>
  <c r="AR133" i="5"/>
  <c r="AR134" i="5"/>
  <c r="AR135" i="5"/>
  <c r="AR136" i="5"/>
  <c r="AR137" i="5"/>
  <c r="AR138" i="5"/>
  <c r="AR139" i="5"/>
  <c r="AR140" i="5"/>
  <c r="AR141" i="5"/>
  <c r="AR142" i="5"/>
  <c r="AR143" i="5"/>
  <c r="AR144" i="5"/>
  <c r="AR145" i="5"/>
  <c r="AR146" i="5"/>
  <c r="AR147" i="5"/>
  <c r="AR148" i="5"/>
  <c r="AR149" i="5"/>
  <c r="AR150" i="5"/>
  <c r="AR151" i="5"/>
  <c r="AR152" i="5"/>
  <c r="AR153" i="5"/>
  <c r="AR154" i="5"/>
  <c r="AR155" i="5"/>
  <c r="AR156" i="5"/>
  <c r="AR157" i="5"/>
  <c r="AR158" i="5"/>
  <c r="AR159" i="5"/>
  <c r="AR160" i="5"/>
  <c r="AR161" i="5"/>
  <c r="AR162" i="5"/>
  <c r="AR163" i="5"/>
  <c r="AR164" i="5"/>
  <c r="AR165" i="5"/>
  <c r="AR166" i="5"/>
  <c r="AR167" i="5"/>
  <c r="AR168" i="5"/>
  <c r="AR169" i="5"/>
  <c r="AR170" i="5"/>
  <c r="AR171" i="5"/>
  <c r="AR172" i="5"/>
  <c r="AR173" i="5"/>
  <c r="AR174" i="5"/>
  <c r="AR175" i="5"/>
  <c r="AR176" i="5"/>
  <c r="AR177" i="5"/>
  <c r="AR178" i="5"/>
  <c r="AR179" i="5"/>
  <c r="AR180" i="5"/>
  <c r="AR181" i="5"/>
  <c r="AR182" i="5"/>
  <c r="AR183" i="5"/>
  <c r="AR184" i="5"/>
  <c r="AR185" i="5"/>
  <c r="AR186" i="5"/>
  <c r="AR187" i="5"/>
  <c r="AR188" i="5"/>
  <c r="AR189" i="5"/>
  <c r="AR190" i="5"/>
  <c r="AR191" i="5"/>
  <c r="AR192" i="5"/>
  <c r="AR193" i="5"/>
  <c r="AR194" i="5"/>
  <c r="AR195" i="5"/>
  <c r="AR196" i="5"/>
  <c r="AR197" i="5"/>
  <c r="AR198" i="5"/>
  <c r="AR199" i="5"/>
  <c r="AR200" i="5"/>
  <c r="AR201" i="5"/>
  <c r="AR202" i="5"/>
  <c r="AR203" i="5"/>
  <c r="AR204" i="5"/>
  <c r="AR205" i="5"/>
  <c r="AR206" i="5"/>
  <c r="AR207" i="5"/>
  <c r="AR208" i="5"/>
  <c r="AR209" i="5"/>
  <c r="AR210" i="5"/>
  <c r="AR211" i="5"/>
  <c r="AR212" i="5"/>
  <c r="AR213" i="5"/>
  <c r="AR214" i="5"/>
  <c r="AR215" i="5"/>
  <c r="AR216" i="5"/>
  <c r="AR217" i="5"/>
  <c r="AR218" i="5"/>
  <c r="AR219" i="5"/>
  <c r="AR220" i="5"/>
  <c r="AR221" i="5"/>
  <c r="AR222" i="5"/>
  <c r="AR223" i="5"/>
  <c r="AR224" i="5"/>
  <c r="AR225" i="5"/>
  <c r="AR226" i="5"/>
  <c r="AR227" i="5"/>
  <c r="AR228" i="5"/>
  <c r="AR229" i="5"/>
  <c r="AR230" i="5"/>
  <c r="AR231" i="5"/>
  <c r="AR232" i="5"/>
  <c r="AR233" i="5"/>
  <c r="AR234" i="5"/>
  <c r="AR235" i="5"/>
  <c r="AR236" i="5"/>
  <c r="AR237" i="5"/>
  <c r="AR238" i="5"/>
  <c r="AR239" i="5"/>
  <c r="AR240" i="5"/>
  <c r="AR241" i="5"/>
  <c r="AR242" i="5"/>
  <c r="AR243" i="5"/>
  <c r="AR244" i="5"/>
  <c r="AR245" i="5"/>
  <c r="AR246" i="5"/>
  <c r="AR247" i="5"/>
  <c r="AR248" i="5"/>
  <c r="AR249" i="5"/>
  <c r="AR250" i="5"/>
  <c r="AR251" i="5"/>
  <c r="AR252" i="5"/>
  <c r="AR253" i="5"/>
  <c r="AR254" i="5"/>
  <c r="AR255" i="5"/>
  <c r="AR256" i="5"/>
  <c r="AR257" i="5"/>
  <c r="AR258" i="5"/>
  <c r="AR259" i="5"/>
  <c r="AR260" i="5"/>
  <c r="AR261" i="5"/>
  <c r="AR262" i="5"/>
  <c r="AR263" i="5"/>
  <c r="AR264" i="5"/>
  <c r="AR265" i="5"/>
  <c r="AR266" i="5"/>
  <c r="AR267" i="5"/>
  <c r="AR268" i="5"/>
  <c r="AR269" i="5"/>
  <c r="AR270" i="5"/>
  <c r="AR271" i="5"/>
  <c r="AR272" i="5"/>
  <c r="AR273" i="5"/>
  <c r="AR274" i="5"/>
  <c r="AR275" i="5"/>
  <c r="AR276" i="5"/>
  <c r="AR277" i="5"/>
  <c r="AR278" i="5"/>
  <c r="AR279" i="5"/>
  <c r="AR280" i="5"/>
  <c r="AR281" i="5"/>
  <c r="AR282" i="5"/>
  <c r="AR283" i="5"/>
  <c r="AR284" i="5"/>
  <c r="AR285" i="5"/>
  <c r="AR286" i="5"/>
  <c r="AR287" i="5"/>
  <c r="AR288" i="5"/>
  <c r="AR289" i="5"/>
  <c r="AR290" i="5"/>
  <c r="AR291" i="5"/>
  <c r="AR292" i="5"/>
  <c r="AR293" i="5"/>
  <c r="AR294" i="5"/>
  <c r="AR295" i="5"/>
  <c r="AR296" i="5"/>
  <c r="AR297" i="5"/>
  <c r="AR298" i="5"/>
  <c r="AR299" i="5"/>
  <c r="AR300" i="5"/>
  <c r="AR301" i="5"/>
  <c r="AR302" i="5"/>
  <c r="AR303" i="5"/>
  <c r="AR304" i="5"/>
  <c r="AR305" i="5"/>
  <c r="AR306" i="5"/>
  <c r="AR307" i="5"/>
  <c r="AR308" i="5"/>
  <c r="AR309" i="5"/>
  <c r="AR310" i="5"/>
  <c r="AR311" i="5"/>
  <c r="AR312" i="5"/>
  <c r="AR313" i="5"/>
  <c r="AR314" i="5"/>
  <c r="AR315" i="5"/>
  <c r="AR316" i="5"/>
  <c r="AR317" i="5"/>
  <c r="AR318" i="5"/>
  <c r="AR319" i="5"/>
  <c r="AR320" i="5"/>
  <c r="AR321" i="5"/>
  <c r="AR322" i="5"/>
  <c r="AR323" i="5"/>
  <c r="AR324" i="5"/>
  <c r="AR325" i="5"/>
  <c r="AR326" i="5"/>
  <c r="AR327" i="5"/>
  <c r="AR328" i="5"/>
  <c r="AR329" i="5"/>
  <c r="AR330" i="5"/>
  <c r="AR331" i="5"/>
  <c r="AR332" i="5"/>
  <c r="AR333" i="5"/>
  <c r="AR334" i="5"/>
  <c r="AR335" i="5"/>
  <c r="AR336" i="5"/>
  <c r="AR337" i="5"/>
  <c r="AR338" i="5"/>
  <c r="AR339" i="5"/>
  <c r="AR340" i="5"/>
  <c r="AR341" i="5"/>
  <c r="AR342" i="5"/>
  <c r="AR343" i="5"/>
  <c r="AR344" i="5"/>
  <c r="AR345" i="5"/>
  <c r="AR346" i="5"/>
  <c r="AR347" i="5"/>
  <c r="AR348" i="5"/>
  <c r="AR349" i="5"/>
  <c r="AR350" i="5"/>
  <c r="AR351" i="5"/>
  <c r="AR352" i="5"/>
  <c r="AR353" i="5"/>
  <c r="AR354" i="5"/>
  <c r="AR355" i="5"/>
  <c r="AR356" i="5"/>
  <c r="AR357" i="5"/>
  <c r="AR358" i="5"/>
  <c r="AR359" i="5"/>
  <c r="AR360" i="5"/>
  <c r="AR361" i="5"/>
  <c r="AR362" i="5"/>
  <c r="AR363" i="5"/>
  <c r="AR364" i="5"/>
  <c r="AR365" i="5"/>
  <c r="AR366" i="5"/>
  <c r="AR367" i="5"/>
  <c r="AR368" i="5"/>
  <c r="AR369" i="5"/>
  <c r="AR370" i="5"/>
  <c r="AR371" i="5"/>
  <c r="AR372" i="5"/>
  <c r="AR373" i="5"/>
  <c r="AR374" i="5"/>
  <c r="AR375" i="5"/>
  <c r="AR376" i="5"/>
  <c r="AR377" i="5"/>
  <c r="AR378" i="5"/>
  <c r="AR379" i="5"/>
  <c r="AR380" i="5"/>
  <c r="AR381" i="5"/>
  <c r="AR382" i="5"/>
  <c r="AR383" i="5"/>
  <c r="AR384" i="5"/>
  <c r="AR385" i="5"/>
  <c r="AR386" i="5"/>
  <c r="AR387" i="5"/>
  <c r="AR388" i="5"/>
  <c r="AR389" i="5"/>
  <c r="AR390" i="5"/>
  <c r="AR391" i="5"/>
  <c r="AR392" i="5"/>
  <c r="AR393" i="5"/>
  <c r="AR394" i="5"/>
  <c r="AR395" i="5"/>
  <c r="AR396" i="5"/>
  <c r="AR397" i="5"/>
  <c r="AR398" i="5"/>
  <c r="AR399" i="5"/>
  <c r="AR400" i="5"/>
  <c r="AR401" i="5"/>
  <c r="AR402" i="5"/>
  <c r="AR403" i="5"/>
  <c r="AR404" i="5"/>
  <c r="AR405" i="5"/>
  <c r="AR406" i="5"/>
  <c r="AR407" i="5"/>
  <c r="AR408" i="5"/>
  <c r="AR409" i="5"/>
  <c r="AR410" i="5"/>
  <c r="AR411" i="5"/>
  <c r="AR412" i="5"/>
  <c r="AR413" i="5"/>
  <c r="AR414" i="5"/>
  <c r="AR415" i="5"/>
  <c r="AR416" i="5"/>
  <c r="AR417" i="5"/>
  <c r="AR418" i="5"/>
  <c r="AR419" i="5"/>
  <c r="AR420" i="5"/>
  <c r="AR421" i="5"/>
  <c r="AR422" i="5"/>
  <c r="AR423" i="5"/>
  <c r="AR424" i="5"/>
  <c r="AR425" i="5"/>
  <c r="AR426" i="5"/>
  <c r="AR427" i="5"/>
  <c r="AR428" i="5"/>
  <c r="AR429" i="5"/>
  <c r="AR430" i="5"/>
  <c r="AR431" i="5"/>
  <c r="AR432" i="5"/>
  <c r="AR433" i="5"/>
  <c r="AR434" i="5"/>
  <c r="AR435" i="5"/>
  <c r="AR436" i="5"/>
  <c r="AR437" i="5"/>
  <c r="AR438" i="5"/>
  <c r="AR439" i="5"/>
  <c r="AR440" i="5"/>
  <c r="AR441" i="5"/>
  <c r="AR442" i="5"/>
  <c r="AR443" i="5"/>
  <c r="AR444" i="5"/>
  <c r="AR445" i="5"/>
  <c r="AR446" i="5"/>
  <c r="AR447" i="5"/>
  <c r="AR448" i="5"/>
  <c r="AR449" i="5"/>
  <c r="AR450" i="5"/>
  <c r="AR451" i="5"/>
  <c r="AR452" i="5"/>
  <c r="AR453" i="5"/>
  <c r="AR454" i="5"/>
  <c r="AR455" i="5"/>
  <c r="AR456" i="5"/>
  <c r="AR457" i="5"/>
  <c r="AR458" i="5"/>
  <c r="AR459" i="5"/>
  <c r="AR460" i="5"/>
  <c r="AR461" i="5"/>
  <c r="AR462" i="5"/>
  <c r="AR463" i="5"/>
  <c r="AR464" i="5"/>
  <c r="AR465" i="5"/>
  <c r="AR466" i="5"/>
  <c r="AR467" i="5"/>
  <c r="AR468" i="5"/>
  <c r="AR469" i="5"/>
  <c r="AR470" i="5"/>
  <c r="AR471" i="5"/>
  <c r="AR472" i="5"/>
  <c r="AR473" i="5"/>
  <c r="AR474" i="5"/>
  <c r="AR475" i="5"/>
  <c r="AR476" i="5"/>
  <c r="AR477" i="5"/>
  <c r="AR478" i="5"/>
  <c r="AR479" i="5"/>
  <c r="AR480" i="5"/>
  <c r="AR481" i="5"/>
  <c r="AR482" i="5"/>
  <c r="AR483" i="5"/>
  <c r="AR484" i="5"/>
  <c r="AR485" i="5"/>
  <c r="AR486" i="5"/>
  <c r="AR487" i="5"/>
  <c r="AR488" i="5"/>
  <c r="AR489" i="5"/>
  <c r="AR490" i="5"/>
  <c r="AR491" i="5"/>
  <c r="AR492" i="5"/>
  <c r="AR493" i="5"/>
  <c r="AR494" i="5"/>
  <c r="AR495" i="5"/>
  <c r="AR496" i="5"/>
  <c r="AR497" i="5"/>
  <c r="AR498" i="5"/>
  <c r="AR499" i="5"/>
  <c r="AR500" i="5"/>
  <c r="AR501" i="5"/>
  <c r="AR502" i="5"/>
  <c r="AR503" i="5"/>
  <c r="AR504" i="5"/>
  <c r="AR505" i="5"/>
  <c r="AR506" i="5"/>
  <c r="AR507" i="5"/>
  <c r="AR508" i="5"/>
  <c r="AR509" i="5"/>
  <c r="AR510" i="5"/>
  <c r="AR511" i="5"/>
  <c r="AR512" i="5"/>
  <c r="AR513" i="5"/>
  <c r="AR514" i="5"/>
  <c r="AR515" i="5"/>
  <c r="AR516" i="5"/>
  <c r="AR517" i="5"/>
  <c r="AR518" i="5"/>
  <c r="AR519" i="5"/>
  <c r="AR520" i="5"/>
  <c r="AR521" i="5"/>
  <c r="AR522" i="5"/>
  <c r="AR523" i="5"/>
  <c r="AR524" i="5"/>
  <c r="AR525" i="5"/>
  <c r="AR526" i="5"/>
  <c r="AR527" i="5"/>
  <c r="AR528" i="5"/>
  <c r="AR529" i="5"/>
  <c r="AR530" i="5"/>
  <c r="AR531" i="5"/>
  <c r="AR532" i="5"/>
  <c r="AR533" i="5"/>
  <c r="AR534" i="5"/>
  <c r="AR535" i="5"/>
  <c r="AR536" i="5"/>
  <c r="AR537" i="5"/>
  <c r="AR538" i="5"/>
  <c r="AR539" i="5"/>
  <c r="AR540" i="5"/>
  <c r="AR541" i="5"/>
  <c r="AR542" i="5"/>
  <c r="AR543" i="5"/>
  <c r="AR544" i="5"/>
  <c r="AR545" i="5"/>
  <c r="AR546" i="5"/>
  <c r="AR547" i="5"/>
  <c r="AR548" i="5"/>
  <c r="AR549" i="5"/>
  <c r="AR550" i="5"/>
  <c r="AR551" i="5"/>
  <c r="AR552" i="5"/>
  <c r="AR553" i="5"/>
  <c r="AR554" i="5"/>
  <c r="AR555" i="5"/>
  <c r="AR556" i="5"/>
  <c r="AR557" i="5"/>
  <c r="AR558" i="5"/>
  <c r="AR559" i="5"/>
  <c r="AR560" i="5"/>
  <c r="AR561" i="5"/>
  <c r="AR562" i="5"/>
  <c r="AR563" i="5"/>
  <c r="AR564" i="5"/>
  <c r="AR565" i="5"/>
  <c r="AR566" i="5"/>
  <c r="AR567" i="5"/>
  <c r="AR568" i="5"/>
  <c r="AR569" i="5"/>
  <c r="AR570" i="5"/>
  <c r="AR571" i="5"/>
  <c r="AR572" i="5"/>
  <c r="AR573" i="5"/>
  <c r="AR574" i="5"/>
  <c r="AR575" i="5"/>
  <c r="AR576" i="5"/>
  <c r="AR577" i="5"/>
  <c r="AR578" i="5"/>
  <c r="AR579" i="5"/>
  <c r="AR580" i="5"/>
  <c r="AR581" i="5"/>
  <c r="AR582" i="5"/>
  <c r="AR583" i="5"/>
  <c r="AR584" i="5"/>
  <c r="AR585" i="5"/>
  <c r="AR586" i="5"/>
  <c r="AR587" i="5"/>
  <c r="AR588" i="5"/>
  <c r="AR589" i="5"/>
  <c r="AR590" i="5"/>
  <c r="AR591" i="5"/>
  <c r="AR592" i="5"/>
  <c r="AR593" i="5"/>
  <c r="AR594" i="5"/>
  <c r="AR595" i="5"/>
  <c r="AR596" i="5"/>
  <c r="AR597" i="5"/>
  <c r="AR598" i="5"/>
  <c r="AR599" i="5"/>
  <c r="AR600" i="5"/>
  <c r="AR601" i="5"/>
  <c r="AR602" i="5"/>
  <c r="AR603" i="5"/>
  <c r="AR604" i="5"/>
  <c r="AR605" i="5"/>
  <c r="AR606" i="5"/>
  <c r="AR607" i="5"/>
  <c r="AR608" i="5"/>
  <c r="AR609" i="5"/>
  <c r="AR610" i="5"/>
  <c r="AR611" i="5"/>
  <c r="AR612" i="5"/>
  <c r="AR613" i="5"/>
  <c r="AR614" i="5"/>
  <c r="AR615" i="5"/>
  <c r="AR616" i="5"/>
  <c r="AR617" i="5"/>
  <c r="AR618" i="5"/>
  <c r="AR619" i="5"/>
  <c r="AR620" i="5"/>
  <c r="AR621" i="5"/>
  <c r="AR622" i="5"/>
  <c r="AR623" i="5"/>
  <c r="AR624" i="5"/>
  <c r="AR625" i="5"/>
  <c r="AR626" i="5"/>
  <c r="AR627" i="5"/>
  <c r="AR628" i="5"/>
  <c r="AR629" i="5"/>
  <c r="AR630" i="5"/>
  <c r="AR631" i="5"/>
  <c r="AR632" i="5"/>
  <c r="AR633" i="5"/>
  <c r="AR634" i="5"/>
  <c r="AR635" i="5"/>
  <c r="AR636" i="5"/>
  <c r="AR637" i="5"/>
  <c r="AR638" i="5"/>
  <c r="AR639" i="5"/>
  <c r="AR640" i="5"/>
  <c r="AR641" i="5"/>
  <c r="AR642" i="5"/>
  <c r="AR643" i="5"/>
  <c r="AR644" i="5"/>
  <c r="AR645" i="5"/>
  <c r="AR646" i="5"/>
  <c r="AR647" i="5"/>
  <c r="AR648" i="5"/>
  <c r="AR649" i="5"/>
  <c r="AR650" i="5"/>
  <c r="AR651" i="5"/>
  <c r="AR652" i="5"/>
  <c r="AR653" i="5"/>
  <c r="AR654" i="5"/>
  <c r="AR655" i="5"/>
  <c r="AR656" i="5"/>
  <c r="AR657" i="5"/>
  <c r="AR658" i="5"/>
  <c r="AR659" i="5"/>
  <c r="AR660" i="5"/>
  <c r="AR661" i="5"/>
  <c r="AR662" i="5"/>
  <c r="AR663" i="5"/>
  <c r="AR664" i="5"/>
  <c r="AR665" i="5"/>
  <c r="AR666" i="5"/>
  <c r="AR667" i="5"/>
  <c r="AR668" i="5"/>
  <c r="AR669" i="5"/>
  <c r="AR670" i="5"/>
  <c r="AR671" i="5"/>
  <c r="AR672" i="5"/>
  <c r="AR673" i="5"/>
  <c r="AR674" i="5"/>
  <c r="AR675" i="5"/>
  <c r="AR676" i="5"/>
  <c r="AR677" i="5"/>
  <c r="AR678" i="5"/>
  <c r="AR679" i="5"/>
  <c r="AR680" i="5"/>
  <c r="AR681" i="5"/>
  <c r="AR682" i="5"/>
  <c r="AR683" i="5"/>
  <c r="AR684" i="5"/>
  <c r="AR685" i="5"/>
  <c r="AR686" i="5"/>
  <c r="AR687" i="5"/>
  <c r="AR688" i="5"/>
  <c r="AR689" i="5"/>
  <c r="AR690" i="5"/>
  <c r="AR691" i="5"/>
  <c r="AR692" i="5"/>
  <c r="AR693" i="5"/>
  <c r="AR694" i="5"/>
  <c r="AR695" i="5"/>
  <c r="AR696" i="5"/>
  <c r="AR697" i="5"/>
  <c r="AR698" i="5"/>
  <c r="AR699" i="5"/>
  <c r="AR700" i="5"/>
  <c r="AR701" i="5"/>
  <c r="AR702" i="5"/>
  <c r="AR703" i="5"/>
  <c r="AR704" i="5"/>
  <c r="AR705" i="5"/>
  <c r="AR706" i="5"/>
  <c r="AR707" i="5"/>
  <c r="AR708" i="5"/>
  <c r="AR709" i="5"/>
  <c r="AR710" i="5"/>
  <c r="AR711" i="5"/>
  <c r="AR712" i="5"/>
  <c r="AR713" i="5"/>
  <c r="AR714" i="5"/>
  <c r="AR715" i="5"/>
  <c r="AR716" i="5"/>
  <c r="AR717" i="5"/>
  <c r="AR718" i="5"/>
  <c r="AR719" i="5"/>
  <c r="AR720" i="5"/>
  <c r="AR721" i="5"/>
  <c r="AR722" i="5"/>
  <c r="AR723" i="5"/>
  <c r="AR724" i="5"/>
  <c r="AR725" i="5"/>
  <c r="AR726" i="5"/>
  <c r="AR727" i="5"/>
  <c r="AR728" i="5"/>
  <c r="AR729" i="5"/>
  <c r="AR730" i="5"/>
  <c r="AR731" i="5"/>
  <c r="AR732" i="5"/>
  <c r="AR733" i="5"/>
  <c r="AR734" i="5"/>
  <c r="AR735" i="5"/>
  <c r="AR736" i="5"/>
  <c r="AR737" i="5"/>
  <c r="AR738" i="5"/>
  <c r="AR739" i="5"/>
  <c r="AR740" i="5"/>
  <c r="AR741" i="5"/>
  <c r="AR742" i="5"/>
  <c r="AR743" i="5"/>
  <c r="AR744" i="5"/>
  <c r="AR745" i="5"/>
  <c r="AR746" i="5"/>
  <c r="AR747" i="5"/>
  <c r="AR748" i="5"/>
  <c r="AR749" i="5"/>
  <c r="AR750" i="5"/>
  <c r="AR751" i="5"/>
  <c r="AR752" i="5"/>
  <c r="AR753" i="5"/>
  <c r="AR754" i="5"/>
  <c r="AR755" i="5"/>
  <c r="AR756" i="5"/>
  <c r="AR757" i="5"/>
  <c r="AR758" i="5"/>
  <c r="AR759" i="5"/>
  <c r="AR760" i="5"/>
  <c r="AR761" i="5"/>
  <c r="AR762" i="5"/>
  <c r="AR763" i="5"/>
  <c r="AR764" i="5"/>
  <c r="AR765" i="5"/>
  <c r="AR766" i="5"/>
  <c r="AR767" i="5"/>
  <c r="AR768" i="5"/>
  <c r="AR769" i="5"/>
  <c r="AR770" i="5"/>
  <c r="AR771" i="5"/>
  <c r="AR772" i="5"/>
  <c r="AR773" i="5"/>
  <c r="AR774" i="5"/>
  <c r="AR775" i="5"/>
  <c r="AR776" i="5"/>
  <c r="AR777" i="5"/>
  <c r="AR778" i="5"/>
  <c r="AR779" i="5"/>
  <c r="AR780" i="5"/>
  <c r="AR781" i="5"/>
  <c r="AR782" i="5"/>
  <c r="AR783" i="5"/>
  <c r="AR784" i="5"/>
  <c r="AR785" i="5"/>
  <c r="AR786" i="5"/>
  <c r="AR787" i="5"/>
  <c r="AR788" i="5"/>
  <c r="AR789" i="5"/>
  <c r="AR790" i="5"/>
  <c r="AR791" i="5"/>
  <c r="AR792" i="5"/>
  <c r="AR793" i="5"/>
  <c r="AR794" i="5"/>
  <c r="AR795" i="5"/>
  <c r="AR796" i="5"/>
  <c r="AR797" i="5"/>
  <c r="AR798" i="5"/>
  <c r="AR799" i="5"/>
  <c r="AR800" i="5"/>
  <c r="AR801" i="5"/>
  <c r="AR802" i="5"/>
  <c r="AR803" i="5"/>
  <c r="AR804" i="5"/>
  <c r="AR805" i="5"/>
  <c r="AR806" i="5"/>
  <c r="AR807" i="5"/>
  <c r="AR808" i="5"/>
  <c r="AR809" i="5"/>
  <c r="AR810" i="5"/>
  <c r="AR811" i="5"/>
  <c r="AR812" i="5"/>
  <c r="AR813" i="5"/>
  <c r="AR814" i="5"/>
  <c r="AR815" i="5"/>
  <c r="AR816" i="5"/>
  <c r="AR817" i="5"/>
  <c r="AR818" i="5"/>
  <c r="AR819" i="5"/>
  <c r="AR820" i="5"/>
  <c r="AR821" i="5"/>
  <c r="AR822" i="5"/>
  <c r="AR823" i="5"/>
  <c r="AR824" i="5"/>
  <c r="AR825" i="5"/>
  <c r="AR826" i="5"/>
  <c r="AR827" i="5"/>
  <c r="AR828" i="5"/>
  <c r="AR829" i="5"/>
  <c r="AR830" i="5"/>
  <c r="AR831" i="5"/>
  <c r="AR832" i="5"/>
  <c r="AR833" i="5"/>
  <c r="AR834" i="5"/>
  <c r="AR835" i="5"/>
  <c r="AR836" i="5"/>
  <c r="AR837" i="5"/>
  <c r="AR838" i="5"/>
  <c r="AR839" i="5"/>
  <c r="AR840" i="5"/>
  <c r="AR841" i="5"/>
  <c r="AR842" i="5"/>
  <c r="AR843" i="5"/>
  <c r="AR844" i="5"/>
  <c r="AR845" i="5"/>
  <c r="AR846" i="5"/>
  <c r="AR847" i="5"/>
  <c r="AR848" i="5"/>
  <c r="AR849" i="5"/>
  <c r="AR850" i="5"/>
  <c r="AR851" i="5"/>
  <c r="AR852" i="5"/>
  <c r="AR853" i="5"/>
  <c r="AR854" i="5"/>
  <c r="AR855" i="5"/>
  <c r="AR856" i="5"/>
  <c r="AR857" i="5"/>
  <c r="AR858" i="5"/>
  <c r="AR859" i="5"/>
  <c r="AR860" i="5"/>
  <c r="AR861" i="5"/>
  <c r="AR862" i="5"/>
  <c r="AR863" i="5"/>
  <c r="AR864" i="5"/>
  <c r="AR865" i="5"/>
  <c r="AR866" i="5"/>
  <c r="AR867" i="5"/>
  <c r="AR868" i="5"/>
  <c r="AR869" i="5"/>
  <c r="AR870" i="5"/>
  <c r="AR871" i="5"/>
  <c r="AR872" i="5"/>
  <c r="AR873" i="5"/>
  <c r="AR874" i="5"/>
  <c r="AR875" i="5"/>
  <c r="AR876" i="5"/>
  <c r="AR877" i="5"/>
  <c r="AR878" i="5"/>
  <c r="AR879" i="5"/>
  <c r="AR880" i="5"/>
  <c r="AR881" i="5"/>
  <c r="AR882" i="5"/>
  <c r="AR883" i="5"/>
  <c r="AR884" i="5"/>
  <c r="AR885" i="5"/>
  <c r="AR886" i="5"/>
  <c r="AR887" i="5"/>
  <c r="AR888" i="5"/>
  <c r="AR889" i="5"/>
  <c r="AR890" i="5"/>
  <c r="AR891" i="5"/>
  <c r="AR892" i="5"/>
  <c r="AR893" i="5"/>
  <c r="AR894" i="5"/>
  <c r="AR895" i="5"/>
  <c r="AR896" i="5"/>
  <c r="AR897" i="5"/>
  <c r="AR898" i="5"/>
  <c r="AR899" i="5"/>
  <c r="AR900" i="5"/>
  <c r="AR901" i="5"/>
  <c r="AR902" i="5"/>
  <c r="AR903" i="5"/>
  <c r="AR904" i="5"/>
  <c r="AR905" i="5"/>
  <c r="AR906" i="5"/>
  <c r="AR907" i="5"/>
  <c r="AR908" i="5"/>
  <c r="AR909" i="5"/>
  <c r="AR910" i="5"/>
  <c r="AR911" i="5"/>
  <c r="AR912" i="5"/>
  <c r="AR913" i="5"/>
  <c r="AR914" i="5"/>
  <c r="AR915" i="5"/>
  <c r="AR916" i="5"/>
  <c r="AR917" i="5"/>
  <c r="AR918" i="5"/>
  <c r="AR919" i="5"/>
  <c r="AR920" i="5"/>
  <c r="AR921" i="5"/>
  <c r="AR922" i="5"/>
  <c r="AR923" i="5"/>
  <c r="AR924" i="5"/>
  <c r="AR925" i="5"/>
  <c r="AR926" i="5"/>
  <c r="AR927" i="5"/>
  <c r="AR928" i="5"/>
  <c r="AR929" i="5"/>
  <c r="AR930" i="5"/>
  <c r="AR931" i="5"/>
  <c r="AR932" i="5"/>
  <c r="AR933" i="5"/>
  <c r="AR934" i="5"/>
  <c r="AR935" i="5"/>
  <c r="AR936" i="5"/>
  <c r="AR937" i="5"/>
  <c r="AR938" i="5"/>
  <c r="AR939" i="5"/>
  <c r="AR940" i="5"/>
  <c r="AR941" i="5"/>
  <c r="AR942" i="5"/>
  <c r="AR943" i="5"/>
  <c r="AR944" i="5"/>
  <c r="AR945" i="5"/>
  <c r="AR946" i="5"/>
  <c r="AR947" i="5"/>
  <c r="AR948" i="5"/>
  <c r="AR949" i="5"/>
  <c r="AR950" i="5"/>
  <c r="AR951" i="5"/>
  <c r="AR952" i="5"/>
  <c r="AR953" i="5"/>
  <c r="AR954" i="5"/>
  <c r="AR955" i="5"/>
  <c r="AR956" i="5"/>
  <c r="AR957" i="5"/>
  <c r="AR958" i="5"/>
  <c r="AR959" i="5"/>
  <c r="AR960" i="5"/>
  <c r="AR961" i="5"/>
  <c r="AR962" i="5"/>
  <c r="AR963" i="5"/>
  <c r="AR964" i="5"/>
  <c r="AR965" i="5"/>
  <c r="AR966" i="5"/>
  <c r="AR967" i="5"/>
  <c r="AR968" i="5"/>
  <c r="AR969" i="5"/>
  <c r="AR970" i="5"/>
  <c r="AR971" i="5"/>
  <c r="AR972" i="5"/>
  <c r="AR973" i="5"/>
  <c r="AR974" i="5"/>
  <c r="AR975" i="5"/>
  <c r="AR976" i="5"/>
  <c r="AR977" i="5"/>
  <c r="AR978" i="5"/>
  <c r="AR979" i="5"/>
  <c r="AR980" i="5"/>
  <c r="AR981" i="5"/>
  <c r="AR982" i="5"/>
  <c r="AR983" i="5"/>
  <c r="AR984" i="5"/>
  <c r="AR985" i="5"/>
  <c r="AR986" i="5"/>
  <c r="AR987" i="5"/>
  <c r="AR988" i="5"/>
  <c r="AR989" i="5"/>
  <c r="AR990" i="5"/>
  <c r="AR991" i="5"/>
  <c r="AR992" i="5"/>
  <c r="AR993" i="5"/>
  <c r="AR994" i="5"/>
  <c r="AR995" i="5"/>
  <c r="AR996" i="5"/>
  <c r="AR997" i="5"/>
  <c r="AR998" i="5"/>
  <c r="AR999" i="5"/>
  <c r="AR1000" i="5"/>
  <c r="AR1001" i="5"/>
  <c r="AR1002" i="5"/>
  <c r="AR1003" i="5"/>
  <c r="AR1004" i="5"/>
  <c r="AR1005" i="5"/>
  <c r="AR1006" i="5"/>
  <c r="AR1007" i="5"/>
  <c r="AR1008" i="5"/>
  <c r="AR1009" i="5"/>
  <c r="AR1010" i="5"/>
  <c r="AR1011" i="5"/>
  <c r="AR1012" i="5"/>
  <c r="AR1013" i="5"/>
  <c r="AR1014" i="5"/>
  <c r="AR1015" i="5"/>
  <c r="AR1016" i="5"/>
  <c r="AR1017" i="5"/>
  <c r="AR1018" i="5"/>
  <c r="AR1019" i="5"/>
  <c r="AR1020" i="5"/>
  <c r="AR1021" i="5"/>
  <c r="AR1022" i="5"/>
  <c r="AR1023" i="5"/>
  <c r="AR1024" i="5"/>
  <c r="AR1025" i="5"/>
  <c r="AR1026" i="5"/>
  <c r="AR1027" i="5"/>
  <c r="AR1028" i="5"/>
  <c r="AR1029" i="5"/>
  <c r="AR1030" i="5"/>
  <c r="AR1031" i="5"/>
  <c r="AR1032" i="5"/>
  <c r="AR1033" i="5"/>
  <c r="AR1034" i="5"/>
  <c r="AR1035" i="5"/>
  <c r="AR1036" i="5"/>
  <c r="AR1037" i="5"/>
  <c r="AR1038" i="5"/>
  <c r="AR1039" i="5"/>
  <c r="AR1040" i="5"/>
  <c r="AR1041" i="5"/>
  <c r="AR1042" i="5"/>
  <c r="AR1043" i="5"/>
  <c r="AR1044" i="5"/>
  <c r="AR1045" i="5"/>
  <c r="AR1046" i="5"/>
  <c r="AR1047" i="5"/>
  <c r="AR1048" i="5"/>
  <c r="AR1049" i="5"/>
  <c r="AR1050" i="5"/>
  <c r="AR1051" i="5"/>
  <c r="AR1052" i="5"/>
  <c r="AR1053" i="5"/>
  <c r="AR1054" i="5"/>
  <c r="AR1055" i="5"/>
  <c r="AR1056" i="5"/>
  <c r="AR1057" i="5"/>
  <c r="AR1058" i="5"/>
  <c r="AR1059" i="5"/>
  <c r="AR1060" i="5"/>
  <c r="AR1061" i="5"/>
  <c r="AR1062" i="5"/>
  <c r="AR1063" i="5"/>
  <c r="AR1064" i="5"/>
  <c r="AR1065" i="5"/>
  <c r="AR1066" i="5"/>
  <c r="AR1067" i="5"/>
  <c r="AR1068" i="5"/>
  <c r="AR1069" i="5"/>
  <c r="AR1070" i="5"/>
  <c r="AR1071" i="5"/>
  <c r="AR1072" i="5"/>
  <c r="AR1073" i="5"/>
  <c r="AR1074" i="5"/>
  <c r="AR1075" i="5"/>
  <c r="AR1076" i="5"/>
  <c r="AR1077" i="5"/>
  <c r="AR1078" i="5"/>
  <c r="AR1079" i="5"/>
  <c r="AR1080" i="5"/>
  <c r="AR1081" i="5"/>
  <c r="AR1082" i="5"/>
  <c r="AR1083" i="5"/>
  <c r="AR1084" i="5"/>
  <c r="AR1085" i="5"/>
  <c r="AR1086" i="5"/>
  <c r="AR1087" i="5"/>
  <c r="AR1088" i="5"/>
  <c r="AR1089" i="5"/>
  <c r="AR1090" i="5"/>
  <c r="AR1091" i="5"/>
  <c r="AR1092" i="5"/>
  <c r="AR1093" i="5"/>
  <c r="AR1094" i="5"/>
  <c r="AR1095" i="5"/>
  <c r="AR1096" i="5"/>
  <c r="AR1097" i="5"/>
  <c r="AR1098" i="5"/>
  <c r="AR1099" i="5"/>
  <c r="AR1100" i="5"/>
  <c r="AR1101" i="5"/>
  <c r="AR1102" i="5"/>
  <c r="AR1103" i="5"/>
  <c r="AR1104" i="5"/>
  <c r="AR1105" i="5"/>
  <c r="AR1106" i="5"/>
  <c r="AR1107" i="5"/>
  <c r="AR1108" i="5"/>
  <c r="AR1109" i="5"/>
  <c r="AR1110" i="5"/>
  <c r="AR1111" i="5"/>
  <c r="AR1112" i="5"/>
  <c r="AR1113" i="5"/>
  <c r="AR1114" i="5"/>
  <c r="AR1115" i="5"/>
  <c r="AR1116" i="5"/>
  <c r="AR1117" i="5"/>
  <c r="AR1118" i="5"/>
  <c r="AR1119" i="5"/>
  <c r="AR1120" i="5"/>
  <c r="AR1121" i="5"/>
  <c r="AR1122" i="5"/>
  <c r="AR1123" i="5"/>
  <c r="AR1124" i="5"/>
  <c r="AR1125" i="5"/>
  <c r="AR1126" i="5"/>
  <c r="AR1127" i="5"/>
  <c r="AR1128" i="5"/>
  <c r="AR1129" i="5"/>
  <c r="AR1130" i="5"/>
  <c r="AR1131" i="5"/>
  <c r="AR1132" i="5"/>
  <c r="AR1133" i="5"/>
  <c r="AR1134" i="5"/>
  <c r="AR1135" i="5"/>
  <c r="AR1136" i="5"/>
  <c r="AR1137" i="5"/>
  <c r="AR1138" i="5"/>
  <c r="AR1139" i="5"/>
  <c r="AR1140" i="5"/>
  <c r="AR1141" i="5"/>
  <c r="AR1142" i="5"/>
  <c r="AR1143" i="5"/>
  <c r="AR1144" i="5"/>
  <c r="AR1145" i="5"/>
  <c r="AR1146" i="5"/>
  <c r="AR1147" i="5"/>
  <c r="AR1148" i="5"/>
  <c r="AR1149" i="5"/>
  <c r="AR1150" i="5"/>
  <c r="AR1151" i="5"/>
  <c r="AR1152" i="5"/>
  <c r="AR1153" i="5"/>
  <c r="AR1154" i="5"/>
  <c r="AR1155" i="5"/>
  <c r="AR1156" i="5"/>
  <c r="AR1157" i="5"/>
  <c r="AR1158" i="5"/>
  <c r="AR1159" i="5"/>
  <c r="AR1160" i="5"/>
  <c r="AR1161" i="5"/>
  <c r="AR1162" i="5"/>
  <c r="AR1163" i="5"/>
  <c r="AR1164" i="5"/>
  <c r="AR1165" i="5"/>
  <c r="AR1166" i="5"/>
  <c r="AR1167" i="5"/>
  <c r="AR1168" i="5"/>
  <c r="AR1169" i="5"/>
  <c r="AR1170" i="5"/>
  <c r="AR1171" i="5"/>
  <c r="AR1172" i="5"/>
  <c r="AR1173" i="5"/>
  <c r="AR1174" i="5"/>
  <c r="AR1175" i="5"/>
  <c r="AR1176" i="5"/>
  <c r="AR1177" i="5"/>
  <c r="AR1178" i="5"/>
  <c r="AR1179" i="5"/>
  <c r="AR1180" i="5"/>
  <c r="AR1181" i="5"/>
  <c r="AR1182" i="5"/>
  <c r="AR1183" i="5"/>
  <c r="AR1184" i="5"/>
  <c r="AR1185" i="5"/>
  <c r="AR1186" i="5"/>
  <c r="AR1187" i="5"/>
  <c r="AR1188" i="5"/>
  <c r="AR1189" i="5"/>
  <c r="AR1190" i="5"/>
  <c r="AR1191" i="5"/>
  <c r="AR1192" i="5"/>
  <c r="AR1193" i="5"/>
  <c r="AR1194" i="5"/>
  <c r="AR1195" i="5"/>
  <c r="AR1196" i="5"/>
  <c r="AR1197" i="5"/>
  <c r="AR1198" i="5"/>
  <c r="AR1199" i="5"/>
  <c r="AR1200" i="5"/>
  <c r="AR1201" i="5"/>
  <c r="AR1202" i="5"/>
  <c r="AR1203" i="5"/>
  <c r="AR1204" i="5"/>
  <c r="AR1205" i="5"/>
  <c r="AR1206" i="5"/>
  <c r="AR1207" i="5"/>
  <c r="AR1208" i="5"/>
  <c r="AR1209" i="5"/>
  <c r="AR1210" i="5"/>
  <c r="AR1211" i="5"/>
  <c r="AR1212" i="5"/>
  <c r="AR1213" i="5"/>
  <c r="AR1214" i="5"/>
  <c r="AR1215" i="5"/>
  <c r="AR1216" i="5"/>
  <c r="AR1217" i="5"/>
  <c r="AR1218" i="5"/>
  <c r="AR1219" i="5"/>
  <c r="AR1220" i="5"/>
  <c r="AR1221" i="5"/>
  <c r="AR1222" i="5"/>
  <c r="AR1223" i="5"/>
  <c r="AR1224" i="5"/>
  <c r="AR1225" i="5"/>
  <c r="AR1226" i="5"/>
  <c r="AR1227" i="5"/>
  <c r="AR1228" i="5"/>
  <c r="AR1229" i="5"/>
  <c r="AR1230" i="5"/>
  <c r="AR1231" i="5"/>
  <c r="AR1232" i="5"/>
  <c r="AR1233" i="5"/>
  <c r="AR1234" i="5"/>
  <c r="AR1235" i="5"/>
  <c r="AR1236" i="5"/>
  <c r="AR1237" i="5"/>
  <c r="AR1238" i="5"/>
  <c r="AR1239" i="5"/>
  <c r="AR1240" i="5"/>
  <c r="AR1241" i="5"/>
  <c r="AR1242" i="5"/>
  <c r="AR1243" i="5"/>
  <c r="AR1244" i="5"/>
  <c r="AR1245" i="5"/>
  <c r="AR1246" i="5"/>
  <c r="AR1247" i="5"/>
  <c r="AR1248" i="5"/>
  <c r="AR1249" i="5"/>
  <c r="AR1250" i="5"/>
  <c r="AR1251" i="5"/>
  <c r="AR1252" i="5"/>
  <c r="AR1253" i="5"/>
  <c r="AR1254" i="5"/>
  <c r="AR1255" i="5"/>
  <c r="AR1256" i="5"/>
  <c r="AR1257" i="5"/>
  <c r="AR1258" i="5"/>
  <c r="AR1259" i="5"/>
  <c r="AR1260" i="5"/>
  <c r="AR1261" i="5"/>
  <c r="AR1262" i="5"/>
  <c r="AR1263" i="5"/>
  <c r="AR1264" i="5"/>
  <c r="AR1265" i="5"/>
  <c r="AR1266" i="5"/>
  <c r="AR1267" i="5"/>
  <c r="AR1268" i="5"/>
  <c r="AR1269" i="5"/>
  <c r="AR1270" i="5"/>
  <c r="AR1271" i="5"/>
  <c r="AR1272" i="5"/>
  <c r="AR1273" i="5"/>
  <c r="AR1274" i="5"/>
  <c r="AR1275" i="5"/>
  <c r="AR1276" i="5"/>
  <c r="AR1277" i="5"/>
  <c r="AR1278" i="5"/>
  <c r="AR1279" i="5"/>
  <c r="AR1280" i="5"/>
  <c r="AR1281" i="5"/>
  <c r="AR1282" i="5"/>
  <c r="AR1283" i="5"/>
  <c r="AR1284" i="5"/>
  <c r="AR1285" i="5"/>
  <c r="AR1286" i="5"/>
  <c r="AR1287" i="5"/>
  <c r="AR1288" i="5"/>
  <c r="AR1289" i="5"/>
  <c r="AR1290" i="5"/>
  <c r="AR1291" i="5"/>
  <c r="AR1292" i="5"/>
  <c r="AR1293" i="5"/>
  <c r="AR1294" i="5"/>
  <c r="AR1295" i="5"/>
  <c r="AR1296" i="5"/>
  <c r="AR1297" i="5"/>
  <c r="AR1298" i="5"/>
  <c r="AR1299" i="5"/>
  <c r="AR1300" i="5"/>
  <c r="AR1301" i="5"/>
  <c r="AR1302" i="5"/>
  <c r="AR1303" i="5"/>
  <c r="AR1304" i="5"/>
  <c r="AR1305" i="5"/>
  <c r="AR1306" i="5"/>
  <c r="AR1307" i="5"/>
  <c r="AR1308" i="5"/>
  <c r="AR1309" i="5"/>
  <c r="AR1310" i="5"/>
  <c r="AR1311" i="5"/>
  <c r="AR1312" i="5"/>
  <c r="AR1313" i="5"/>
  <c r="AR1314" i="5"/>
  <c r="AR1315" i="5"/>
  <c r="AR1316" i="5"/>
  <c r="AR1317" i="5"/>
  <c r="AR1318" i="5"/>
  <c r="AR1319" i="5"/>
  <c r="AR1320" i="5"/>
  <c r="AR1321" i="5"/>
  <c r="AR1322" i="5"/>
  <c r="AR1323" i="5"/>
  <c r="AR1324" i="5"/>
  <c r="AR1325" i="5"/>
  <c r="AR1326" i="5"/>
  <c r="AR1327" i="5"/>
  <c r="AR1328" i="5"/>
  <c r="AR1329" i="5"/>
  <c r="AR1330" i="5"/>
  <c r="AR1331" i="5"/>
  <c r="AR1332" i="5"/>
  <c r="AR1333" i="5"/>
  <c r="AR1334" i="5"/>
  <c r="AR1335" i="5"/>
  <c r="AR1336" i="5"/>
  <c r="AR1337" i="5"/>
  <c r="AR1338" i="5"/>
  <c r="AR1339" i="5"/>
  <c r="AR1340" i="5"/>
  <c r="AR1341" i="5"/>
  <c r="AR1342" i="5"/>
  <c r="AR1343" i="5"/>
  <c r="AR1344" i="5"/>
  <c r="AR1345" i="5"/>
  <c r="AR1346" i="5"/>
  <c r="AR1347" i="5"/>
  <c r="AR1348" i="5"/>
  <c r="AR1349" i="5"/>
  <c r="AR1350" i="5"/>
  <c r="AR1351" i="5"/>
  <c r="AR1352" i="5"/>
  <c r="AR1353" i="5"/>
  <c r="AR1354" i="5"/>
  <c r="AR1355" i="5"/>
  <c r="AR1356" i="5"/>
  <c r="AR1357" i="5"/>
  <c r="AR1358" i="5"/>
  <c r="AR1359" i="5"/>
  <c r="AR1360" i="5"/>
  <c r="AR1361" i="5"/>
  <c r="AR1362" i="5"/>
  <c r="AR1363" i="5"/>
  <c r="AR1364" i="5"/>
  <c r="AR1365" i="5"/>
  <c r="AR1366" i="5"/>
  <c r="AR1367" i="5"/>
  <c r="AR1368" i="5"/>
  <c r="AR1369" i="5"/>
  <c r="AR1370" i="5"/>
  <c r="AR1371" i="5"/>
  <c r="AR1372" i="5"/>
  <c r="AR1373" i="5"/>
  <c r="AR1374" i="5"/>
  <c r="AR1375" i="5"/>
  <c r="AR1376" i="5"/>
  <c r="AR1377" i="5"/>
  <c r="AR1378" i="5"/>
  <c r="AR1379" i="5"/>
  <c r="AR1380" i="5"/>
  <c r="AR1381" i="5"/>
  <c r="AR1382" i="5"/>
  <c r="AR1383" i="5"/>
  <c r="AR1384" i="5"/>
  <c r="AR1385" i="5"/>
  <c r="AR1386" i="5"/>
  <c r="AR1387" i="5"/>
  <c r="AR1388" i="5"/>
  <c r="AR1389" i="5"/>
  <c r="AR1390" i="5"/>
  <c r="AR1391" i="5"/>
  <c r="AR1392" i="5"/>
  <c r="AR1393" i="5"/>
  <c r="AR1394" i="5"/>
  <c r="AR1395" i="5"/>
  <c r="AR1396" i="5"/>
  <c r="AR1397" i="5"/>
  <c r="AR1398" i="5"/>
  <c r="AR1399" i="5"/>
  <c r="AR1400" i="5"/>
  <c r="AR1401" i="5"/>
  <c r="AR1402" i="5"/>
  <c r="AR1403" i="5"/>
  <c r="AR1404" i="5"/>
  <c r="AR1405" i="5"/>
  <c r="AR1406" i="5"/>
  <c r="AR1407" i="5"/>
  <c r="AR1408" i="5"/>
  <c r="AR1409" i="5"/>
  <c r="AR1410" i="5"/>
  <c r="AR1411" i="5"/>
  <c r="AR1412" i="5"/>
  <c r="AR1413" i="5"/>
  <c r="AR1414" i="5"/>
  <c r="AR1415" i="5"/>
  <c r="AR1416" i="5"/>
  <c r="AR1417" i="5"/>
  <c r="AR1418" i="5"/>
  <c r="AR1419" i="5"/>
  <c r="AR1420" i="5"/>
  <c r="AR1421" i="5"/>
  <c r="AR1422" i="5"/>
  <c r="AR1423" i="5"/>
  <c r="AR1424" i="5"/>
  <c r="AR1425" i="5"/>
  <c r="AR1426" i="5"/>
  <c r="AR1427" i="5"/>
  <c r="AR1428" i="5"/>
  <c r="AR1429" i="5"/>
  <c r="AR1430" i="5"/>
  <c r="AR1431" i="5"/>
  <c r="AR1432" i="5"/>
  <c r="AR1433" i="5"/>
  <c r="AR1434" i="5"/>
  <c r="AR1435" i="5"/>
  <c r="AR1436" i="5"/>
  <c r="AR1437" i="5"/>
  <c r="AR1438" i="5"/>
  <c r="AR1439" i="5"/>
  <c r="AR1440" i="5"/>
  <c r="AR1441" i="5"/>
  <c r="AR1442" i="5"/>
  <c r="AR1443" i="5"/>
  <c r="AR1444" i="5"/>
  <c r="AR1445" i="5"/>
  <c r="AR1446" i="5"/>
  <c r="AR1447" i="5"/>
  <c r="AR1448" i="5"/>
  <c r="AR1449" i="5"/>
  <c r="AR1450" i="5"/>
  <c r="AR1451" i="5"/>
  <c r="AR1452" i="5"/>
  <c r="AR1453" i="5"/>
  <c r="AR1454" i="5"/>
  <c r="AR1455" i="5"/>
  <c r="AR1456" i="5"/>
  <c r="AR1457" i="5"/>
  <c r="AR1458" i="5"/>
  <c r="AR1459" i="5"/>
  <c r="AR1460" i="5"/>
  <c r="AR1461" i="5"/>
  <c r="AR1462" i="5"/>
  <c r="AR1463" i="5"/>
  <c r="AR1464" i="5"/>
  <c r="AR1465" i="5"/>
  <c r="AR1466" i="5"/>
  <c r="AR1467" i="5"/>
  <c r="AR1468" i="5"/>
  <c r="AR1469" i="5"/>
  <c r="AR1470" i="5"/>
  <c r="AR1471" i="5"/>
  <c r="AR1472" i="5"/>
  <c r="AR1473" i="5"/>
  <c r="AR1474" i="5"/>
  <c r="AR1475" i="5"/>
  <c r="AR1476" i="5"/>
  <c r="AR1477" i="5"/>
  <c r="AR1478" i="5"/>
  <c r="AR1479" i="5"/>
  <c r="AR1480" i="5"/>
  <c r="AR1481" i="5"/>
  <c r="AR1482" i="5"/>
  <c r="AR1483" i="5"/>
  <c r="AR1484" i="5"/>
  <c r="AR1485" i="5"/>
  <c r="AR1486" i="5"/>
  <c r="AR1487" i="5"/>
  <c r="AR1488" i="5"/>
  <c r="AR1489" i="5"/>
  <c r="AR1490" i="5"/>
  <c r="AR1491" i="5"/>
  <c r="AR1492" i="5"/>
  <c r="AR1493" i="5"/>
  <c r="AR1494" i="5"/>
  <c r="AR1495" i="5"/>
  <c r="AR1496" i="5"/>
  <c r="AR1497" i="5"/>
  <c r="AR1498" i="5"/>
  <c r="AR1499" i="5"/>
  <c r="AR1500" i="5"/>
  <c r="AR1501" i="5"/>
  <c r="AR1502" i="5"/>
  <c r="AR1503" i="5"/>
  <c r="AR1504" i="5"/>
  <c r="AR1505" i="5"/>
  <c r="AR5" i="5"/>
  <c r="AT1506" i="5" l="1"/>
  <c r="AX1506" i="5"/>
  <c r="AV1512" i="5" s="1"/>
  <c r="AU1506" i="5"/>
  <c r="AW1506" i="5"/>
  <c r="AV1506" i="5"/>
  <c r="AV1510" i="5" s="1"/>
  <c r="AV1511" i="5" l="1"/>
  <c r="AV1517" i="5"/>
  <c r="AV1518" i="5" l="1"/>
  <c r="AG10" i="7" s="1"/>
  <c r="AG7" i="7"/>
  <c r="AV1514" i="5"/>
  <c r="AV1515" i="5" l="1"/>
  <c r="AG9" i="7" s="1"/>
  <c r="AG6" i="7"/>
  <c r="AP6" i="5" l="1"/>
  <c r="AP7" i="5"/>
  <c r="AP8" i="5"/>
  <c r="AQ8" i="5" s="1"/>
  <c r="AP9" i="5"/>
  <c r="AP10" i="5"/>
  <c r="AP11" i="5"/>
  <c r="AP12" i="5"/>
  <c r="AQ12" i="5" s="1"/>
  <c r="AP13" i="5"/>
  <c r="AQ13" i="5" s="1"/>
  <c r="AP14" i="5"/>
  <c r="AP15" i="5"/>
  <c r="AP16" i="5"/>
  <c r="AQ16" i="5" s="1"/>
  <c r="AP17" i="5"/>
  <c r="AQ17" i="5" s="1"/>
  <c r="AP18" i="5"/>
  <c r="AP19" i="5"/>
  <c r="AP20" i="5"/>
  <c r="AP21" i="5"/>
  <c r="AQ21" i="5" s="1"/>
  <c r="AP22" i="5"/>
  <c r="AP23" i="5"/>
  <c r="AP24" i="5"/>
  <c r="AQ24" i="5" s="1"/>
  <c r="AP25" i="5"/>
  <c r="AQ25" i="5" s="1"/>
  <c r="AP26" i="5"/>
  <c r="AP27" i="5"/>
  <c r="AP28" i="5"/>
  <c r="AP29" i="5"/>
  <c r="AP30" i="5"/>
  <c r="AP31" i="5"/>
  <c r="AP32" i="5"/>
  <c r="AQ32" i="5" s="1"/>
  <c r="AP33" i="5"/>
  <c r="AQ33" i="5" s="1"/>
  <c r="AP34" i="5"/>
  <c r="AP35" i="5"/>
  <c r="AP36" i="5"/>
  <c r="AQ36" i="5" s="1"/>
  <c r="AP37" i="5"/>
  <c r="AQ37" i="5" s="1"/>
  <c r="AP38" i="5"/>
  <c r="AP39" i="5"/>
  <c r="AP40" i="5"/>
  <c r="AQ40" i="5" s="1"/>
  <c r="AP41" i="5"/>
  <c r="AQ41" i="5" s="1"/>
  <c r="AP42" i="5"/>
  <c r="AP43" i="5"/>
  <c r="AP44" i="5"/>
  <c r="AQ44" i="5" s="1"/>
  <c r="AP45" i="5"/>
  <c r="AP46" i="5"/>
  <c r="AP47" i="5"/>
  <c r="AP48" i="5"/>
  <c r="AP49" i="5"/>
  <c r="AP50" i="5"/>
  <c r="AP51" i="5"/>
  <c r="AP52" i="5"/>
  <c r="AQ52" i="5" s="1"/>
  <c r="AP53" i="5"/>
  <c r="AQ53" i="5" s="1"/>
  <c r="AP54" i="5"/>
  <c r="AP55" i="5"/>
  <c r="AP56" i="5"/>
  <c r="AP57" i="5"/>
  <c r="AQ57" i="5" s="1"/>
  <c r="AP58" i="5"/>
  <c r="AP59" i="5"/>
  <c r="AP60" i="5"/>
  <c r="AP61" i="5"/>
  <c r="AQ61" i="5" s="1"/>
  <c r="AP62" i="5"/>
  <c r="AP63" i="5"/>
  <c r="AP64" i="5"/>
  <c r="AQ64" i="5" s="1"/>
  <c r="AP65" i="5"/>
  <c r="AQ65" i="5" s="1"/>
  <c r="AP66" i="5"/>
  <c r="AP67" i="5"/>
  <c r="AP68" i="5"/>
  <c r="AP69" i="5"/>
  <c r="AQ69" i="5" s="1"/>
  <c r="AP70" i="5"/>
  <c r="AP71" i="5"/>
  <c r="AP72" i="5"/>
  <c r="AQ72" i="5" s="1"/>
  <c r="AP73" i="5"/>
  <c r="AQ73" i="5" s="1"/>
  <c r="AP74" i="5"/>
  <c r="AP75" i="5"/>
  <c r="AP76" i="5"/>
  <c r="AP77" i="5"/>
  <c r="AQ77" i="5" s="1"/>
  <c r="AP78" i="5"/>
  <c r="AP79" i="5"/>
  <c r="AP80" i="5"/>
  <c r="AQ80" i="5" s="1"/>
  <c r="AP81" i="5"/>
  <c r="AQ81" i="5" s="1"/>
  <c r="AP82" i="5"/>
  <c r="AP83" i="5"/>
  <c r="AP84" i="5"/>
  <c r="AP85" i="5"/>
  <c r="AQ85" i="5" s="1"/>
  <c r="AP86" i="5"/>
  <c r="AP87" i="5"/>
  <c r="AP88" i="5"/>
  <c r="AP89" i="5"/>
  <c r="AQ89" i="5" s="1"/>
  <c r="AP90" i="5"/>
  <c r="AP91" i="5"/>
  <c r="AP92" i="5"/>
  <c r="AQ92" i="5" s="1"/>
  <c r="AP93" i="5"/>
  <c r="AQ93" i="5" s="1"/>
  <c r="AP94" i="5"/>
  <c r="AP95" i="5"/>
  <c r="AP96" i="5"/>
  <c r="AQ96" i="5" s="1"/>
  <c r="AP97" i="5"/>
  <c r="AQ97" i="5" s="1"/>
  <c r="AP98" i="5"/>
  <c r="AP99" i="5"/>
  <c r="AP100" i="5"/>
  <c r="AP101" i="5"/>
  <c r="AQ101" i="5" s="1"/>
  <c r="AP102" i="5"/>
  <c r="AP103" i="5"/>
  <c r="AP104" i="5"/>
  <c r="AP105" i="5"/>
  <c r="AQ105" i="5" s="1"/>
  <c r="AP106" i="5"/>
  <c r="AP107" i="5"/>
  <c r="AP108" i="5"/>
  <c r="AP109" i="5"/>
  <c r="AQ109" i="5" s="1"/>
  <c r="AP110" i="5"/>
  <c r="AP111" i="5"/>
  <c r="AP112" i="5"/>
  <c r="AP113" i="5"/>
  <c r="AQ113" i="5" s="1"/>
  <c r="AP114" i="5"/>
  <c r="AP115" i="5"/>
  <c r="AP116" i="5"/>
  <c r="AP117" i="5"/>
  <c r="AQ117" i="5" s="1"/>
  <c r="AP118" i="5"/>
  <c r="AP119" i="5"/>
  <c r="AP120" i="5"/>
  <c r="AP121" i="5"/>
  <c r="AQ121" i="5" s="1"/>
  <c r="AP122" i="5"/>
  <c r="AP123" i="5"/>
  <c r="AP124" i="5"/>
  <c r="AQ124" i="5" s="1"/>
  <c r="AP125" i="5"/>
  <c r="AQ125" i="5" s="1"/>
  <c r="AP126" i="5"/>
  <c r="AP127" i="5"/>
  <c r="AP128" i="5"/>
  <c r="AP129" i="5"/>
  <c r="AQ129" i="5" s="1"/>
  <c r="AP130" i="5"/>
  <c r="AP131" i="5"/>
  <c r="AP132" i="5"/>
  <c r="AQ132" i="5" s="1"/>
  <c r="AP133" i="5"/>
  <c r="AQ133" i="5" s="1"/>
  <c r="AP134" i="5"/>
  <c r="AP135" i="5"/>
  <c r="AP136" i="5"/>
  <c r="AQ136" i="5" s="1"/>
  <c r="AP137" i="5"/>
  <c r="AQ137" i="5" s="1"/>
  <c r="AP138" i="5"/>
  <c r="AP139" i="5"/>
  <c r="AP140" i="5"/>
  <c r="AP141" i="5"/>
  <c r="AQ141" i="5" s="1"/>
  <c r="AP142" i="5"/>
  <c r="AP143" i="5"/>
  <c r="AP144" i="5"/>
  <c r="AQ144" i="5" s="1"/>
  <c r="AP145" i="5"/>
  <c r="AQ145" i="5" s="1"/>
  <c r="AP146" i="5"/>
  <c r="AP147" i="5"/>
  <c r="AQ147" i="5" s="1"/>
  <c r="AP148" i="5"/>
  <c r="AQ148" i="5" s="1"/>
  <c r="AP149" i="5"/>
  <c r="AP150" i="5"/>
  <c r="AP151" i="5"/>
  <c r="AP152" i="5"/>
  <c r="AP153" i="5"/>
  <c r="AQ153" i="5" s="1"/>
  <c r="AP154" i="5"/>
  <c r="AP155" i="5"/>
  <c r="AP156" i="5"/>
  <c r="AP157" i="5"/>
  <c r="AP158" i="5"/>
  <c r="AP159" i="5"/>
  <c r="AQ159" i="5" s="1"/>
  <c r="AP160" i="5"/>
  <c r="AP161" i="5"/>
  <c r="AQ161" i="5" s="1"/>
  <c r="AP162" i="5"/>
  <c r="AP163" i="5"/>
  <c r="AP164" i="5"/>
  <c r="AP165" i="5"/>
  <c r="AQ165" i="5" s="1"/>
  <c r="AP166" i="5"/>
  <c r="AP167" i="5"/>
  <c r="AP168" i="5"/>
  <c r="AP169" i="5"/>
  <c r="AQ169" i="5" s="1"/>
  <c r="AP170" i="5"/>
  <c r="AP171" i="5"/>
  <c r="AQ171" i="5" s="1"/>
  <c r="AP172" i="5"/>
  <c r="AQ172" i="5" s="1"/>
  <c r="AP173" i="5"/>
  <c r="AQ173" i="5" s="1"/>
  <c r="AP174" i="5"/>
  <c r="AP175" i="5"/>
  <c r="AP176" i="5"/>
  <c r="AQ176" i="5" s="1"/>
  <c r="AP177" i="5"/>
  <c r="AQ177" i="5" s="1"/>
  <c r="AP178" i="5"/>
  <c r="AP179" i="5"/>
  <c r="AP180" i="5"/>
  <c r="AQ180" i="5" s="1"/>
  <c r="AP181" i="5"/>
  <c r="AQ181" i="5" s="1"/>
  <c r="AP182" i="5"/>
  <c r="AP183" i="5"/>
  <c r="AP184" i="5"/>
  <c r="AQ184" i="5" s="1"/>
  <c r="AP185" i="5"/>
  <c r="AQ185" i="5" s="1"/>
  <c r="AP186" i="5"/>
  <c r="AP187" i="5"/>
  <c r="AP188" i="5"/>
  <c r="AP189" i="5"/>
  <c r="AQ189" i="5" s="1"/>
  <c r="AP190" i="5"/>
  <c r="AP191" i="5"/>
  <c r="AP192" i="5"/>
  <c r="AQ192" i="5" s="1"/>
  <c r="AP193" i="5"/>
  <c r="AQ193" i="5" s="1"/>
  <c r="AP194" i="5"/>
  <c r="AP195" i="5"/>
  <c r="AP196" i="5"/>
  <c r="AQ196" i="5" s="1"/>
  <c r="AP197" i="5"/>
  <c r="AQ197" i="5" s="1"/>
  <c r="AP198" i="5"/>
  <c r="AP199" i="5"/>
  <c r="AP200" i="5"/>
  <c r="AQ200" i="5" s="1"/>
  <c r="AP201" i="5"/>
  <c r="AQ201" i="5" s="1"/>
  <c r="AP202" i="5"/>
  <c r="AP203" i="5"/>
  <c r="AP204" i="5"/>
  <c r="AP205" i="5"/>
  <c r="AQ205" i="5" s="1"/>
  <c r="AP206" i="5"/>
  <c r="AP207" i="5"/>
  <c r="AP208" i="5"/>
  <c r="AQ208" i="5" s="1"/>
  <c r="AP209" i="5"/>
  <c r="AQ209" i="5" s="1"/>
  <c r="AP210" i="5"/>
  <c r="AP211" i="5"/>
  <c r="AP212" i="5"/>
  <c r="AQ212" i="5" s="1"/>
  <c r="AP213" i="5"/>
  <c r="AQ213" i="5" s="1"/>
  <c r="AP214" i="5"/>
  <c r="AP215" i="5"/>
  <c r="AP216" i="5"/>
  <c r="AQ216" i="5" s="1"/>
  <c r="AP217" i="5"/>
  <c r="AQ217" i="5" s="1"/>
  <c r="AP218" i="5"/>
  <c r="AP219" i="5"/>
  <c r="AP220" i="5"/>
  <c r="AQ220" i="5" s="1"/>
  <c r="AP221" i="5"/>
  <c r="AQ221" i="5" s="1"/>
  <c r="AP222" i="5"/>
  <c r="AP223" i="5"/>
  <c r="AP224" i="5"/>
  <c r="AP225" i="5"/>
  <c r="AQ225" i="5" s="1"/>
  <c r="AP226" i="5"/>
  <c r="AP227" i="5"/>
  <c r="AP228" i="5"/>
  <c r="AQ228" i="5" s="1"/>
  <c r="AP229" i="5"/>
  <c r="AQ229" i="5" s="1"/>
  <c r="AP230" i="5"/>
  <c r="AP231" i="5"/>
  <c r="AP232" i="5"/>
  <c r="AQ232" i="5" s="1"/>
  <c r="AP233" i="5"/>
  <c r="AQ233" i="5" s="1"/>
  <c r="AP234" i="5"/>
  <c r="AP235" i="5"/>
  <c r="AP236" i="5"/>
  <c r="AQ236" i="5" s="1"/>
  <c r="AP237" i="5"/>
  <c r="AQ237" i="5" s="1"/>
  <c r="AP238" i="5"/>
  <c r="AP239" i="5"/>
  <c r="AP240" i="5"/>
  <c r="AQ240" i="5" s="1"/>
  <c r="AP241" i="5"/>
  <c r="AQ241" i="5" s="1"/>
  <c r="AP242" i="5"/>
  <c r="AP243" i="5"/>
  <c r="AP244" i="5"/>
  <c r="AQ244" i="5" s="1"/>
  <c r="AP245" i="5"/>
  <c r="AQ245" i="5" s="1"/>
  <c r="AP246" i="5"/>
  <c r="AP247" i="5"/>
  <c r="AP248" i="5"/>
  <c r="AP249" i="5"/>
  <c r="AQ249" i="5" s="1"/>
  <c r="AP250" i="5"/>
  <c r="AP251" i="5"/>
  <c r="AP252" i="5"/>
  <c r="AQ252" i="5" s="1"/>
  <c r="AP253" i="5"/>
  <c r="AQ253" i="5" s="1"/>
  <c r="AP254" i="5"/>
  <c r="AP255" i="5"/>
  <c r="AP256" i="5"/>
  <c r="AQ256" i="5" s="1"/>
  <c r="AP257" i="5"/>
  <c r="AQ257" i="5" s="1"/>
  <c r="AP258" i="5"/>
  <c r="AP259" i="5"/>
  <c r="AP260" i="5"/>
  <c r="AQ260" i="5" s="1"/>
  <c r="AP261" i="5"/>
  <c r="AQ261" i="5" s="1"/>
  <c r="AP262" i="5"/>
  <c r="AP263" i="5"/>
  <c r="AP264" i="5"/>
  <c r="AP265" i="5"/>
  <c r="AQ265" i="5" s="1"/>
  <c r="AP266" i="5"/>
  <c r="AP267" i="5"/>
  <c r="AP268" i="5"/>
  <c r="AQ268" i="5" s="1"/>
  <c r="AP269" i="5"/>
  <c r="AQ269" i="5" s="1"/>
  <c r="AP270" i="5"/>
  <c r="AP271" i="5"/>
  <c r="AP272" i="5"/>
  <c r="AQ272" i="5" s="1"/>
  <c r="AP273" i="5"/>
  <c r="AQ273" i="5" s="1"/>
  <c r="AP274" i="5"/>
  <c r="AP275" i="5"/>
  <c r="AP276" i="5"/>
  <c r="AQ276" i="5" s="1"/>
  <c r="AP277" i="5"/>
  <c r="AQ277" i="5" s="1"/>
  <c r="AP278" i="5"/>
  <c r="AP279" i="5"/>
  <c r="AP280" i="5"/>
  <c r="AQ280" i="5" s="1"/>
  <c r="AP281" i="5"/>
  <c r="AQ281" i="5" s="1"/>
  <c r="AP282" i="5"/>
  <c r="AP283" i="5"/>
  <c r="AP284" i="5"/>
  <c r="AQ284" i="5" s="1"/>
  <c r="AP285" i="5"/>
  <c r="AP286" i="5"/>
  <c r="AP287" i="5"/>
  <c r="AP288" i="5"/>
  <c r="AP289" i="5"/>
  <c r="AQ289" i="5" s="1"/>
  <c r="AP290" i="5"/>
  <c r="AP291" i="5"/>
  <c r="AP292" i="5"/>
  <c r="AQ292" i="5" s="1"/>
  <c r="AP293" i="5"/>
  <c r="AQ293" i="5" s="1"/>
  <c r="AP294" i="5"/>
  <c r="AP295" i="5"/>
  <c r="AP296" i="5"/>
  <c r="AQ296" i="5" s="1"/>
  <c r="AP297" i="5"/>
  <c r="AQ297" i="5" s="1"/>
  <c r="AP298" i="5"/>
  <c r="AP299" i="5"/>
  <c r="AP300" i="5"/>
  <c r="AP301" i="5"/>
  <c r="AQ301" i="5" s="1"/>
  <c r="AP302" i="5"/>
  <c r="AP303" i="5"/>
  <c r="AP304" i="5"/>
  <c r="AQ304" i="5" s="1"/>
  <c r="AP305" i="5"/>
  <c r="AQ305" i="5" s="1"/>
  <c r="AP306" i="5"/>
  <c r="AP307" i="5"/>
  <c r="AP308" i="5"/>
  <c r="AQ308" i="5" s="1"/>
  <c r="AP309" i="5"/>
  <c r="AQ309" i="5" s="1"/>
  <c r="AP310" i="5"/>
  <c r="AP311" i="5"/>
  <c r="AP312" i="5"/>
  <c r="AP313" i="5"/>
  <c r="AQ313" i="5" s="1"/>
  <c r="AP314" i="5"/>
  <c r="AP315" i="5"/>
  <c r="AP316" i="5"/>
  <c r="AQ316" i="5" s="1"/>
  <c r="AP317" i="5"/>
  <c r="AQ317" i="5" s="1"/>
  <c r="AP318" i="5"/>
  <c r="AP319" i="5"/>
  <c r="AP320" i="5"/>
  <c r="AP321" i="5"/>
  <c r="AQ321" i="5" s="1"/>
  <c r="AP322" i="5"/>
  <c r="AP323" i="5"/>
  <c r="AP324" i="5"/>
  <c r="AQ324" i="5" s="1"/>
  <c r="AP325" i="5"/>
  <c r="AQ325" i="5" s="1"/>
  <c r="AP326" i="5"/>
  <c r="AP327" i="5"/>
  <c r="AP328" i="5"/>
  <c r="AQ328" i="5" s="1"/>
  <c r="AP329" i="5"/>
  <c r="AQ329" i="5" s="1"/>
  <c r="AP330" i="5"/>
  <c r="AP331" i="5"/>
  <c r="AP332" i="5"/>
  <c r="AQ332" i="5" s="1"/>
  <c r="AP333" i="5"/>
  <c r="AQ333" i="5" s="1"/>
  <c r="AP334" i="5"/>
  <c r="AP335" i="5"/>
  <c r="AP336" i="5"/>
  <c r="AQ336" i="5" s="1"/>
  <c r="AP337" i="5"/>
  <c r="AQ337" i="5" s="1"/>
  <c r="AP338" i="5"/>
  <c r="AP339" i="5"/>
  <c r="AP340" i="5"/>
  <c r="AQ340" i="5" s="1"/>
  <c r="AP341" i="5"/>
  <c r="AQ341" i="5" s="1"/>
  <c r="AP342" i="5"/>
  <c r="AP343" i="5"/>
  <c r="AP344" i="5"/>
  <c r="AQ344" i="5" s="1"/>
  <c r="AP345" i="5"/>
  <c r="AQ345" i="5" s="1"/>
  <c r="AP346" i="5"/>
  <c r="AP347" i="5"/>
  <c r="AP348" i="5"/>
  <c r="AQ348" i="5" s="1"/>
  <c r="AP349" i="5"/>
  <c r="AP350" i="5"/>
  <c r="AP351" i="5"/>
  <c r="AP352" i="5"/>
  <c r="AQ352" i="5" s="1"/>
  <c r="AP353" i="5"/>
  <c r="AQ353" i="5" s="1"/>
  <c r="AP354" i="5"/>
  <c r="AP355" i="5"/>
  <c r="AP356" i="5"/>
  <c r="AQ356" i="5" s="1"/>
  <c r="AP357" i="5"/>
  <c r="AQ357" i="5" s="1"/>
  <c r="AP358" i="5"/>
  <c r="AP359" i="5"/>
  <c r="AP360" i="5"/>
  <c r="AQ360" i="5" s="1"/>
  <c r="AP361" i="5"/>
  <c r="AQ361" i="5" s="1"/>
  <c r="AP362" i="5"/>
  <c r="AP363" i="5"/>
  <c r="AP364" i="5"/>
  <c r="AQ364" i="5" s="1"/>
  <c r="AP365" i="5"/>
  <c r="AQ365" i="5" s="1"/>
  <c r="AP366" i="5"/>
  <c r="AP367" i="5"/>
  <c r="AP368" i="5"/>
  <c r="AQ368" i="5" s="1"/>
  <c r="AP369" i="5"/>
  <c r="AQ369" i="5" s="1"/>
  <c r="AP370" i="5"/>
  <c r="AP371" i="5"/>
  <c r="AP372" i="5"/>
  <c r="AQ372" i="5" s="1"/>
  <c r="AP373" i="5"/>
  <c r="AQ373" i="5" s="1"/>
  <c r="AP374" i="5"/>
  <c r="AP375" i="5"/>
  <c r="AP376" i="5"/>
  <c r="AQ376" i="5" s="1"/>
  <c r="AP377" i="5"/>
  <c r="AQ377" i="5" s="1"/>
  <c r="AP378" i="5"/>
  <c r="AP379" i="5"/>
  <c r="AP380" i="5"/>
  <c r="AQ380" i="5" s="1"/>
  <c r="AP381" i="5"/>
  <c r="AQ381" i="5" s="1"/>
  <c r="AP382" i="5"/>
  <c r="AP383" i="5"/>
  <c r="AP384" i="5"/>
  <c r="AQ384" i="5" s="1"/>
  <c r="AP385" i="5"/>
  <c r="AQ385" i="5" s="1"/>
  <c r="AP386" i="5"/>
  <c r="AP387" i="5"/>
  <c r="AP388" i="5"/>
  <c r="AQ388" i="5" s="1"/>
  <c r="AP389" i="5"/>
  <c r="AQ389" i="5" s="1"/>
  <c r="AP390" i="5"/>
  <c r="AP391" i="5"/>
  <c r="AP392" i="5"/>
  <c r="AQ392" i="5" s="1"/>
  <c r="AP393" i="5"/>
  <c r="AQ393" i="5" s="1"/>
  <c r="AP394" i="5"/>
  <c r="AP395" i="5"/>
  <c r="AP396" i="5"/>
  <c r="AQ396" i="5" s="1"/>
  <c r="AP397" i="5"/>
  <c r="AQ397" i="5" s="1"/>
  <c r="AP398" i="5"/>
  <c r="AP399" i="5"/>
  <c r="AP400" i="5"/>
  <c r="AP401" i="5"/>
  <c r="AQ401" i="5" s="1"/>
  <c r="AP402" i="5"/>
  <c r="AP403" i="5"/>
  <c r="AP404" i="5"/>
  <c r="AQ404" i="5" s="1"/>
  <c r="AP405" i="5"/>
  <c r="AQ405" i="5" s="1"/>
  <c r="AP406" i="5"/>
  <c r="AP407" i="5"/>
  <c r="AP408" i="5"/>
  <c r="AQ408" i="5" s="1"/>
  <c r="AP409" i="5"/>
  <c r="AQ409" i="5" s="1"/>
  <c r="AP410" i="5"/>
  <c r="AP411" i="5"/>
  <c r="AP412" i="5"/>
  <c r="AQ412" i="5" s="1"/>
  <c r="AP413" i="5"/>
  <c r="AP414" i="5"/>
  <c r="AP415" i="5"/>
  <c r="AP416" i="5"/>
  <c r="AP417" i="5"/>
  <c r="AQ417" i="5" s="1"/>
  <c r="AP418" i="5"/>
  <c r="AP419" i="5"/>
  <c r="AP420" i="5"/>
  <c r="AQ420" i="5" s="1"/>
  <c r="AP421" i="5"/>
  <c r="AQ421" i="5" s="1"/>
  <c r="AP422" i="5"/>
  <c r="AP423" i="5"/>
  <c r="AP424" i="5"/>
  <c r="AQ424" i="5" s="1"/>
  <c r="AP425" i="5"/>
  <c r="AQ425" i="5" s="1"/>
  <c r="AP426" i="5"/>
  <c r="AP427" i="5"/>
  <c r="AP428" i="5"/>
  <c r="AQ428" i="5" s="1"/>
  <c r="AP429" i="5"/>
  <c r="AQ429" i="5" s="1"/>
  <c r="AP430" i="5"/>
  <c r="AP431" i="5"/>
  <c r="AP432" i="5"/>
  <c r="AQ432" i="5" s="1"/>
  <c r="AP433" i="5"/>
  <c r="AQ433" i="5" s="1"/>
  <c r="AP434" i="5"/>
  <c r="AP435" i="5"/>
  <c r="AP436" i="5"/>
  <c r="AQ436" i="5" s="1"/>
  <c r="AP437" i="5"/>
  <c r="AQ437" i="5" s="1"/>
  <c r="AP438" i="5"/>
  <c r="AP439" i="5"/>
  <c r="AP440" i="5"/>
  <c r="AQ440" i="5" s="1"/>
  <c r="AP441" i="5"/>
  <c r="AQ441" i="5" s="1"/>
  <c r="AP442" i="5"/>
  <c r="AP443" i="5"/>
  <c r="AP444" i="5"/>
  <c r="AQ444" i="5" s="1"/>
  <c r="AP445" i="5"/>
  <c r="AP446" i="5"/>
  <c r="AP447" i="5"/>
  <c r="AP448" i="5"/>
  <c r="AQ448" i="5" s="1"/>
  <c r="AP449" i="5"/>
  <c r="AQ449" i="5" s="1"/>
  <c r="AP450" i="5"/>
  <c r="AP451" i="5"/>
  <c r="AP452" i="5"/>
  <c r="AQ452" i="5" s="1"/>
  <c r="AP453" i="5"/>
  <c r="AQ453" i="5" s="1"/>
  <c r="AP454" i="5"/>
  <c r="AP455" i="5"/>
  <c r="AP456" i="5"/>
  <c r="AQ456" i="5" s="1"/>
  <c r="AP457" i="5"/>
  <c r="AQ457" i="5" s="1"/>
  <c r="AP458" i="5"/>
  <c r="AP459" i="5"/>
  <c r="AP460" i="5"/>
  <c r="AQ460" i="5" s="1"/>
  <c r="AP461" i="5"/>
  <c r="AQ461" i="5" s="1"/>
  <c r="AP462" i="5"/>
  <c r="AP463" i="5"/>
  <c r="AP464" i="5"/>
  <c r="AQ464" i="5" s="1"/>
  <c r="AP465" i="5"/>
  <c r="AQ465" i="5" s="1"/>
  <c r="AP466" i="5"/>
  <c r="AP467" i="5"/>
  <c r="AP468" i="5"/>
  <c r="AQ468" i="5" s="1"/>
  <c r="AP469" i="5"/>
  <c r="AQ469" i="5" s="1"/>
  <c r="AP470" i="5"/>
  <c r="AP471" i="5"/>
  <c r="AP472" i="5"/>
  <c r="AQ472" i="5" s="1"/>
  <c r="AP473" i="5"/>
  <c r="AQ473" i="5" s="1"/>
  <c r="AP474" i="5"/>
  <c r="AP475" i="5"/>
  <c r="AP476" i="5"/>
  <c r="AQ476" i="5" s="1"/>
  <c r="AP477" i="5"/>
  <c r="AP478" i="5"/>
  <c r="AP479" i="5"/>
  <c r="AP480" i="5"/>
  <c r="AQ480" i="5" s="1"/>
  <c r="AP481" i="5"/>
  <c r="AQ481" i="5" s="1"/>
  <c r="AP482" i="5"/>
  <c r="AP483" i="5"/>
  <c r="AP484" i="5"/>
  <c r="AQ484" i="5" s="1"/>
  <c r="AP485" i="5"/>
  <c r="AQ485" i="5" s="1"/>
  <c r="AP486" i="5"/>
  <c r="AP487" i="5"/>
  <c r="AP488" i="5"/>
  <c r="AQ488" i="5" s="1"/>
  <c r="AP489" i="5"/>
  <c r="AQ489" i="5" s="1"/>
  <c r="AP490" i="5"/>
  <c r="AP491" i="5"/>
  <c r="AP492" i="5"/>
  <c r="AQ492" i="5" s="1"/>
  <c r="AP493" i="5"/>
  <c r="AQ493" i="5" s="1"/>
  <c r="AP494" i="5"/>
  <c r="AP495" i="5"/>
  <c r="AP496" i="5"/>
  <c r="AQ496" i="5" s="1"/>
  <c r="AP497" i="5"/>
  <c r="AQ497" i="5" s="1"/>
  <c r="AP498" i="5"/>
  <c r="AP499" i="5"/>
  <c r="AP500" i="5"/>
  <c r="AQ500" i="5" s="1"/>
  <c r="AP501" i="5"/>
  <c r="AQ501" i="5" s="1"/>
  <c r="AP502" i="5"/>
  <c r="AP503" i="5"/>
  <c r="AP504" i="5"/>
  <c r="AQ504" i="5" s="1"/>
  <c r="AP505" i="5"/>
  <c r="AQ505" i="5" s="1"/>
  <c r="AP506" i="5"/>
  <c r="AP507" i="5"/>
  <c r="AP508" i="5"/>
  <c r="AQ508" i="5" s="1"/>
  <c r="AP509" i="5"/>
  <c r="AQ509" i="5" s="1"/>
  <c r="AP510" i="5"/>
  <c r="AP511" i="5"/>
  <c r="AP512" i="5"/>
  <c r="AQ512" i="5" s="1"/>
  <c r="AP513" i="5"/>
  <c r="AQ513" i="5" s="1"/>
  <c r="AP514" i="5"/>
  <c r="AP515" i="5"/>
  <c r="AP516" i="5"/>
  <c r="AQ516" i="5" s="1"/>
  <c r="AP517" i="5"/>
  <c r="AQ517" i="5" s="1"/>
  <c r="AP518" i="5"/>
  <c r="AP519" i="5"/>
  <c r="AP520" i="5"/>
  <c r="AQ520" i="5" s="1"/>
  <c r="AP521" i="5"/>
  <c r="AQ521" i="5" s="1"/>
  <c r="AP522" i="5"/>
  <c r="AP523" i="5"/>
  <c r="AP524" i="5"/>
  <c r="AQ524" i="5" s="1"/>
  <c r="AP525" i="5"/>
  <c r="AQ525" i="5" s="1"/>
  <c r="AP526" i="5"/>
  <c r="AP527" i="5"/>
  <c r="AP528" i="5"/>
  <c r="AQ528" i="5" s="1"/>
  <c r="AP529" i="5"/>
  <c r="AQ529" i="5" s="1"/>
  <c r="AP530" i="5"/>
  <c r="AP531" i="5"/>
  <c r="AP532" i="5"/>
  <c r="AQ532" i="5" s="1"/>
  <c r="AP533" i="5"/>
  <c r="AQ533" i="5" s="1"/>
  <c r="AP534" i="5"/>
  <c r="AP535" i="5"/>
  <c r="AP536" i="5"/>
  <c r="AQ536" i="5" s="1"/>
  <c r="AP537" i="5"/>
  <c r="AQ537" i="5" s="1"/>
  <c r="AP538" i="5"/>
  <c r="AP539" i="5"/>
  <c r="AP540" i="5"/>
  <c r="AQ540" i="5" s="1"/>
  <c r="AP541" i="5"/>
  <c r="AQ541" i="5" s="1"/>
  <c r="AP542" i="5"/>
  <c r="AP543" i="5"/>
  <c r="AP544" i="5"/>
  <c r="AQ544" i="5" s="1"/>
  <c r="AP545" i="5"/>
  <c r="AQ545" i="5" s="1"/>
  <c r="AP546" i="5"/>
  <c r="AP547" i="5"/>
  <c r="AP548" i="5"/>
  <c r="AQ548" i="5" s="1"/>
  <c r="AP549" i="5"/>
  <c r="AQ549" i="5" s="1"/>
  <c r="AP550" i="5"/>
  <c r="AP551" i="5"/>
  <c r="AP552" i="5"/>
  <c r="AQ552" i="5" s="1"/>
  <c r="AP553" i="5"/>
  <c r="AP554" i="5"/>
  <c r="AP555" i="5"/>
  <c r="AP556" i="5"/>
  <c r="AQ556" i="5" s="1"/>
  <c r="AP557" i="5"/>
  <c r="AQ557" i="5" s="1"/>
  <c r="AP558" i="5"/>
  <c r="AP559" i="5"/>
  <c r="AP560" i="5"/>
  <c r="AQ560" i="5" s="1"/>
  <c r="AP561" i="5"/>
  <c r="AQ561" i="5" s="1"/>
  <c r="AP562" i="5"/>
  <c r="AP563" i="5"/>
  <c r="AP564" i="5"/>
  <c r="AQ564" i="5" s="1"/>
  <c r="AP565" i="5"/>
  <c r="AQ565" i="5" s="1"/>
  <c r="AP566" i="5"/>
  <c r="AP567" i="5"/>
  <c r="AP568" i="5"/>
  <c r="AQ568" i="5" s="1"/>
  <c r="AP569" i="5"/>
  <c r="AP570" i="5"/>
  <c r="AP571" i="5"/>
  <c r="AP572" i="5"/>
  <c r="AQ572" i="5" s="1"/>
  <c r="AP573" i="5"/>
  <c r="AQ573" i="5" s="1"/>
  <c r="AP574" i="5"/>
  <c r="AP575" i="5"/>
  <c r="AP576" i="5"/>
  <c r="AP577" i="5"/>
  <c r="AQ577" i="5" s="1"/>
  <c r="AP578" i="5"/>
  <c r="AP579" i="5"/>
  <c r="AP580" i="5"/>
  <c r="AQ580" i="5" s="1"/>
  <c r="AP581" i="5"/>
  <c r="AQ581" i="5" s="1"/>
  <c r="AP582" i="5"/>
  <c r="AP583" i="5"/>
  <c r="AP584" i="5"/>
  <c r="AQ584" i="5" s="1"/>
  <c r="AP585" i="5"/>
  <c r="AQ585" i="5" s="1"/>
  <c r="AP586" i="5"/>
  <c r="AP587" i="5"/>
  <c r="AP588" i="5"/>
  <c r="AQ588" i="5" s="1"/>
  <c r="AP589" i="5"/>
  <c r="AQ589" i="5" s="1"/>
  <c r="AP590" i="5"/>
  <c r="AP591" i="5"/>
  <c r="AP592" i="5"/>
  <c r="AP593" i="5"/>
  <c r="AP594" i="5"/>
  <c r="AP595" i="5"/>
  <c r="AP596" i="5"/>
  <c r="AQ596" i="5" s="1"/>
  <c r="AP597" i="5"/>
  <c r="AQ597" i="5" s="1"/>
  <c r="AP598" i="5"/>
  <c r="AP599" i="5"/>
  <c r="AP600" i="5"/>
  <c r="AQ600" i="5" s="1"/>
  <c r="AP601" i="5"/>
  <c r="AQ601" i="5" s="1"/>
  <c r="AP602" i="5"/>
  <c r="AP603" i="5"/>
  <c r="AP604" i="5"/>
  <c r="AQ604" i="5" s="1"/>
  <c r="AP605" i="5"/>
  <c r="AQ605" i="5" s="1"/>
  <c r="AP606" i="5"/>
  <c r="AP607" i="5"/>
  <c r="AP608" i="5"/>
  <c r="AQ608" i="5" s="1"/>
  <c r="AP609" i="5"/>
  <c r="AQ609" i="5" s="1"/>
  <c r="AP610" i="5"/>
  <c r="AP611" i="5"/>
  <c r="AP612" i="5"/>
  <c r="AQ612" i="5" s="1"/>
  <c r="AP613" i="5"/>
  <c r="AQ613" i="5" s="1"/>
  <c r="AP614" i="5"/>
  <c r="AP615" i="5"/>
  <c r="AP616" i="5"/>
  <c r="AQ616" i="5" s="1"/>
  <c r="AP617" i="5"/>
  <c r="AQ617" i="5" s="1"/>
  <c r="AP618" i="5"/>
  <c r="AP619" i="5"/>
  <c r="AP620" i="5"/>
  <c r="AQ620" i="5" s="1"/>
  <c r="AP621" i="5"/>
  <c r="AQ621" i="5" s="1"/>
  <c r="AP622" i="5"/>
  <c r="AP623" i="5"/>
  <c r="AP624" i="5"/>
  <c r="AQ624" i="5" s="1"/>
  <c r="AP625" i="5"/>
  <c r="AP626" i="5"/>
  <c r="AP627" i="5"/>
  <c r="AP628" i="5"/>
  <c r="AQ628" i="5" s="1"/>
  <c r="AP629" i="5"/>
  <c r="AQ629" i="5" s="1"/>
  <c r="AP630" i="5"/>
  <c r="AP631" i="5"/>
  <c r="AP632" i="5"/>
  <c r="AQ632" i="5" s="1"/>
  <c r="AP633" i="5"/>
  <c r="AQ633" i="5" s="1"/>
  <c r="AP634" i="5"/>
  <c r="AP635" i="5"/>
  <c r="AP636" i="5"/>
  <c r="AQ636" i="5" s="1"/>
  <c r="AP637" i="5"/>
  <c r="AQ637" i="5" s="1"/>
  <c r="AP638" i="5"/>
  <c r="AP639" i="5"/>
  <c r="AP640" i="5"/>
  <c r="AQ640" i="5" s="1"/>
  <c r="AP641" i="5"/>
  <c r="AQ641" i="5" s="1"/>
  <c r="AP642" i="5"/>
  <c r="AP643" i="5"/>
  <c r="AP644" i="5"/>
  <c r="AQ644" i="5" s="1"/>
  <c r="AP645" i="5"/>
  <c r="AQ645" i="5" s="1"/>
  <c r="AP646" i="5"/>
  <c r="AP647" i="5"/>
  <c r="AP648" i="5"/>
  <c r="AQ648" i="5" s="1"/>
  <c r="AP649" i="5"/>
  <c r="AQ649" i="5" s="1"/>
  <c r="AP650" i="5"/>
  <c r="AP651" i="5"/>
  <c r="AP652" i="5"/>
  <c r="AQ652" i="5" s="1"/>
  <c r="AP653" i="5"/>
  <c r="AQ653" i="5" s="1"/>
  <c r="AP654" i="5"/>
  <c r="AP655" i="5"/>
  <c r="AP656" i="5"/>
  <c r="AQ656" i="5" s="1"/>
  <c r="AP657" i="5"/>
  <c r="AQ657" i="5" s="1"/>
  <c r="AP658" i="5"/>
  <c r="AP659" i="5"/>
  <c r="AP660" i="5"/>
  <c r="AQ660" i="5" s="1"/>
  <c r="AP661" i="5"/>
  <c r="AQ661" i="5" s="1"/>
  <c r="AP662" i="5"/>
  <c r="AP663" i="5"/>
  <c r="AP664" i="5"/>
  <c r="AQ664" i="5" s="1"/>
  <c r="AP665" i="5"/>
  <c r="AQ665" i="5" s="1"/>
  <c r="AP666" i="5"/>
  <c r="AP667" i="5"/>
  <c r="AP668" i="5"/>
  <c r="AQ668" i="5" s="1"/>
  <c r="AP669" i="5"/>
  <c r="AQ669" i="5" s="1"/>
  <c r="AP670" i="5"/>
  <c r="AP671" i="5"/>
  <c r="AP672" i="5"/>
  <c r="AQ672" i="5" s="1"/>
  <c r="AP673" i="5"/>
  <c r="AQ673" i="5" s="1"/>
  <c r="AP674" i="5"/>
  <c r="AP675" i="5"/>
  <c r="AP676" i="5"/>
  <c r="AQ676" i="5" s="1"/>
  <c r="AP677" i="5"/>
  <c r="AQ677" i="5" s="1"/>
  <c r="AP678" i="5"/>
  <c r="AP679" i="5"/>
  <c r="AP680" i="5"/>
  <c r="AQ680" i="5" s="1"/>
  <c r="AP681" i="5"/>
  <c r="AQ681" i="5" s="1"/>
  <c r="AP682" i="5"/>
  <c r="AP683" i="5"/>
  <c r="AP684" i="5"/>
  <c r="AQ684" i="5" s="1"/>
  <c r="AP685" i="5"/>
  <c r="AQ685" i="5" s="1"/>
  <c r="AP686" i="5"/>
  <c r="AP687" i="5"/>
  <c r="AP688" i="5"/>
  <c r="AQ688" i="5" s="1"/>
  <c r="AP689" i="5"/>
  <c r="AP690" i="5"/>
  <c r="AP691" i="5"/>
  <c r="AP692" i="5"/>
  <c r="AQ692" i="5" s="1"/>
  <c r="AP693" i="5"/>
  <c r="AQ693" i="5" s="1"/>
  <c r="AP694" i="5"/>
  <c r="AP695" i="5"/>
  <c r="AP696" i="5"/>
  <c r="AQ696" i="5" s="1"/>
  <c r="AP697" i="5"/>
  <c r="AQ697" i="5" s="1"/>
  <c r="AP698" i="5"/>
  <c r="AP699" i="5"/>
  <c r="AP700" i="5"/>
  <c r="AQ700" i="5" s="1"/>
  <c r="AP701" i="5"/>
  <c r="AQ701" i="5" s="1"/>
  <c r="AP702" i="5"/>
  <c r="AP703" i="5"/>
  <c r="AP704" i="5"/>
  <c r="AQ704" i="5" s="1"/>
  <c r="AP705" i="5"/>
  <c r="AQ705" i="5" s="1"/>
  <c r="AP706" i="5"/>
  <c r="AP707" i="5"/>
  <c r="AP708" i="5"/>
  <c r="AQ708" i="5" s="1"/>
  <c r="AP709" i="5"/>
  <c r="AQ709" i="5" s="1"/>
  <c r="AP710" i="5"/>
  <c r="AP711" i="5"/>
  <c r="AP712" i="5"/>
  <c r="AQ712" i="5" s="1"/>
  <c r="AP713" i="5"/>
  <c r="AQ713" i="5" s="1"/>
  <c r="AP714" i="5"/>
  <c r="AP715" i="5"/>
  <c r="AP716" i="5"/>
  <c r="AQ716" i="5" s="1"/>
  <c r="AP717" i="5"/>
  <c r="AQ717" i="5" s="1"/>
  <c r="AP718" i="5"/>
  <c r="AP719" i="5"/>
  <c r="AP720" i="5"/>
  <c r="AQ720" i="5" s="1"/>
  <c r="AP721" i="5"/>
  <c r="AQ721" i="5" s="1"/>
  <c r="AP722" i="5"/>
  <c r="AP723" i="5"/>
  <c r="AP724" i="5"/>
  <c r="AQ724" i="5" s="1"/>
  <c r="AP725" i="5"/>
  <c r="AP726" i="5"/>
  <c r="AP727" i="5"/>
  <c r="AP728" i="5"/>
  <c r="AQ728" i="5" s="1"/>
  <c r="AP729" i="5"/>
  <c r="AQ729" i="5" s="1"/>
  <c r="AP730" i="5"/>
  <c r="AP731" i="5"/>
  <c r="AP732" i="5"/>
  <c r="AQ732" i="5" s="1"/>
  <c r="AP733" i="5"/>
  <c r="AQ733" i="5" s="1"/>
  <c r="AP734" i="5"/>
  <c r="AP735" i="5"/>
  <c r="AP736" i="5"/>
  <c r="AQ736" i="5" s="1"/>
  <c r="AP737" i="5"/>
  <c r="AQ737" i="5" s="1"/>
  <c r="AP738" i="5"/>
  <c r="AP739" i="5"/>
  <c r="AP740" i="5"/>
  <c r="AQ740" i="5" s="1"/>
  <c r="AP741" i="5"/>
  <c r="AQ741" i="5" s="1"/>
  <c r="AP742" i="5"/>
  <c r="AP743" i="5"/>
  <c r="AP744" i="5"/>
  <c r="AQ744" i="5" s="1"/>
  <c r="AP745" i="5"/>
  <c r="AQ745" i="5" s="1"/>
  <c r="AP746" i="5"/>
  <c r="AP747" i="5"/>
  <c r="AP748" i="5"/>
  <c r="AQ748" i="5" s="1"/>
  <c r="AP749" i="5"/>
  <c r="AQ749" i="5" s="1"/>
  <c r="AP750" i="5"/>
  <c r="AP751" i="5"/>
  <c r="AP752" i="5"/>
  <c r="AQ752" i="5" s="1"/>
  <c r="AP753" i="5"/>
  <c r="AQ753" i="5" s="1"/>
  <c r="AP754" i="5"/>
  <c r="AP755" i="5"/>
  <c r="AP756" i="5"/>
  <c r="AQ756" i="5" s="1"/>
  <c r="AP757" i="5"/>
  <c r="AQ757" i="5" s="1"/>
  <c r="AP758" i="5"/>
  <c r="AP759" i="5"/>
  <c r="AP760" i="5"/>
  <c r="AQ760" i="5" s="1"/>
  <c r="AP761" i="5"/>
  <c r="AQ761" i="5" s="1"/>
  <c r="AP762" i="5"/>
  <c r="AP763" i="5"/>
  <c r="AP764" i="5"/>
  <c r="AQ764" i="5" s="1"/>
  <c r="AP765" i="5"/>
  <c r="AQ765" i="5" s="1"/>
  <c r="AP766" i="5"/>
  <c r="AP767" i="5"/>
  <c r="AP768" i="5"/>
  <c r="AQ768" i="5" s="1"/>
  <c r="AP769" i="5"/>
  <c r="AQ769" i="5" s="1"/>
  <c r="AP770" i="5"/>
  <c r="AP771" i="5"/>
  <c r="AP772" i="5"/>
  <c r="AQ772" i="5" s="1"/>
  <c r="AP773" i="5"/>
  <c r="AQ773" i="5" s="1"/>
  <c r="AP774" i="5"/>
  <c r="AP775" i="5"/>
  <c r="AP776" i="5"/>
  <c r="AQ776" i="5" s="1"/>
  <c r="AP777" i="5"/>
  <c r="AQ777" i="5" s="1"/>
  <c r="AP778" i="5"/>
  <c r="AP779" i="5"/>
  <c r="AP780" i="5"/>
  <c r="AQ780" i="5" s="1"/>
  <c r="AP781" i="5"/>
  <c r="AQ781" i="5" s="1"/>
  <c r="AP782" i="5"/>
  <c r="AP783" i="5"/>
  <c r="AP784" i="5"/>
  <c r="AQ784" i="5" s="1"/>
  <c r="AP785" i="5"/>
  <c r="AQ785" i="5" s="1"/>
  <c r="AP786" i="5"/>
  <c r="AP787" i="5"/>
  <c r="AP788" i="5"/>
  <c r="AQ788" i="5" s="1"/>
  <c r="AP789" i="5"/>
  <c r="AQ789" i="5" s="1"/>
  <c r="AP790" i="5"/>
  <c r="AP791" i="5"/>
  <c r="AP792" i="5"/>
  <c r="AQ792" i="5" s="1"/>
  <c r="AP793" i="5"/>
  <c r="AQ793" i="5" s="1"/>
  <c r="AP794" i="5"/>
  <c r="AP795" i="5"/>
  <c r="AP796" i="5"/>
  <c r="AQ796" i="5" s="1"/>
  <c r="AP797" i="5"/>
  <c r="AQ797" i="5" s="1"/>
  <c r="AP798" i="5"/>
  <c r="AP799" i="5"/>
  <c r="AP800" i="5"/>
  <c r="AQ800" i="5" s="1"/>
  <c r="AP801" i="5"/>
  <c r="AQ801" i="5" s="1"/>
  <c r="AP802" i="5"/>
  <c r="AP803" i="5"/>
  <c r="AP804" i="5"/>
  <c r="AQ804" i="5" s="1"/>
  <c r="AP805" i="5"/>
  <c r="AQ805" i="5" s="1"/>
  <c r="AP806" i="5"/>
  <c r="AP807" i="5"/>
  <c r="AP808" i="5"/>
  <c r="AQ808" i="5" s="1"/>
  <c r="AP809" i="5"/>
  <c r="AQ809" i="5" s="1"/>
  <c r="AP810" i="5"/>
  <c r="AP811" i="5"/>
  <c r="AP812" i="5"/>
  <c r="AQ812" i="5" s="1"/>
  <c r="AP813" i="5"/>
  <c r="AQ813" i="5" s="1"/>
  <c r="AP814" i="5"/>
  <c r="AP815" i="5"/>
  <c r="AP816" i="5"/>
  <c r="AQ816" i="5" s="1"/>
  <c r="AP817" i="5"/>
  <c r="AQ817" i="5" s="1"/>
  <c r="AP818" i="5"/>
  <c r="AP819" i="5"/>
  <c r="AP820" i="5"/>
  <c r="AQ820" i="5" s="1"/>
  <c r="AP821" i="5"/>
  <c r="AQ821" i="5" s="1"/>
  <c r="AP822" i="5"/>
  <c r="AP823" i="5"/>
  <c r="AP824" i="5"/>
  <c r="AP825" i="5"/>
  <c r="AQ825" i="5" s="1"/>
  <c r="AP826" i="5"/>
  <c r="AP827" i="5"/>
  <c r="AP828" i="5"/>
  <c r="AQ828" i="5" s="1"/>
  <c r="AP829" i="5"/>
  <c r="AP830" i="5"/>
  <c r="AP831" i="5"/>
  <c r="AP832" i="5"/>
  <c r="AQ832" i="5" s="1"/>
  <c r="AP833" i="5"/>
  <c r="AQ833" i="5" s="1"/>
  <c r="AP834" i="5"/>
  <c r="AP835" i="5"/>
  <c r="AP836" i="5"/>
  <c r="AQ836" i="5" s="1"/>
  <c r="AP837" i="5"/>
  <c r="AQ837" i="5" s="1"/>
  <c r="AP838" i="5"/>
  <c r="AP839" i="5"/>
  <c r="AP840" i="5"/>
  <c r="AQ840" i="5" s="1"/>
  <c r="AP841" i="5"/>
  <c r="AQ841" i="5" s="1"/>
  <c r="AP842" i="5"/>
  <c r="AP843" i="5"/>
  <c r="AP844" i="5"/>
  <c r="AQ844" i="5" s="1"/>
  <c r="AP845" i="5"/>
  <c r="AQ845" i="5" s="1"/>
  <c r="AP846" i="5"/>
  <c r="AP847" i="5"/>
  <c r="AP848" i="5"/>
  <c r="AQ848" i="5" s="1"/>
  <c r="AP849" i="5"/>
  <c r="AQ849" i="5" s="1"/>
  <c r="AP850" i="5"/>
  <c r="AP851" i="5"/>
  <c r="AP852" i="5"/>
  <c r="AQ852" i="5" s="1"/>
  <c r="AP853" i="5"/>
  <c r="AQ853" i="5" s="1"/>
  <c r="AP854" i="5"/>
  <c r="AP855" i="5"/>
  <c r="AP856" i="5"/>
  <c r="AQ856" i="5" s="1"/>
  <c r="AP857" i="5"/>
  <c r="AQ857" i="5" s="1"/>
  <c r="AP858" i="5"/>
  <c r="AP859" i="5"/>
  <c r="AP860" i="5"/>
  <c r="AQ860" i="5" s="1"/>
  <c r="AP861" i="5"/>
  <c r="AP862" i="5"/>
  <c r="AP863" i="5"/>
  <c r="AP864" i="5"/>
  <c r="AQ864" i="5" s="1"/>
  <c r="AP865" i="5"/>
  <c r="AQ865" i="5" s="1"/>
  <c r="AP866" i="5"/>
  <c r="AP867" i="5"/>
  <c r="AP868" i="5"/>
  <c r="AQ868" i="5" s="1"/>
  <c r="AP869" i="5"/>
  <c r="AQ869" i="5" s="1"/>
  <c r="AP870" i="5"/>
  <c r="AP871" i="5"/>
  <c r="AP872" i="5"/>
  <c r="AQ872" i="5" s="1"/>
  <c r="AP873" i="5"/>
  <c r="AQ873" i="5" s="1"/>
  <c r="AP874" i="5"/>
  <c r="AP875" i="5"/>
  <c r="AP876" i="5"/>
  <c r="AQ876" i="5" s="1"/>
  <c r="AP877" i="5"/>
  <c r="AQ877" i="5" s="1"/>
  <c r="AP878" i="5"/>
  <c r="AP879" i="5"/>
  <c r="AP880" i="5"/>
  <c r="AQ880" i="5" s="1"/>
  <c r="AP881" i="5"/>
  <c r="AQ881" i="5" s="1"/>
  <c r="AP882" i="5"/>
  <c r="AP883" i="5"/>
  <c r="AP884" i="5"/>
  <c r="AQ884" i="5" s="1"/>
  <c r="AP885" i="5"/>
  <c r="AQ885" i="5" s="1"/>
  <c r="AP886" i="5"/>
  <c r="AP887" i="5"/>
  <c r="AP888" i="5"/>
  <c r="AQ888" i="5" s="1"/>
  <c r="AP889" i="5"/>
  <c r="AQ889" i="5" s="1"/>
  <c r="AP890" i="5"/>
  <c r="AP891" i="5"/>
  <c r="AP892" i="5"/>
  <c r="AQ892" i="5" s="1"/>
  <c r="AP893" i="5"/>
  <c r="AQ893" i="5" s="1"/>
  <c r="AP894" i="5"/>
  <c r="AP895" i="5"/>
  <c r="AP896" i="5"/>
  <c r="AQ896" i="5" s="1"/>
  <c r="AP897" i="5"/>
  <c r="AP898" i="5"/>
  <c r="AP899" i="5"/>
  <c r="AP900" i="5"/>
  <c r="AQ900" i="5" s="1"/>
  <c r="AP901" i="5"/>
  <c r="AQ901" i="5" s="1"/>
  <c r="AP902" i="5"/>
  <c r="AP903" i="5"/>
  <c r="AP904" i="5"/>
  <c r="AQ904" i="5" s="1"/>
  <c r="AP905" i="5"/>
  <c r="AQ905" i="5" s="1"/>
  <c r="AP906" i="5"/>
  <c r="AP907" i="5"/>
  <c r="AP908" i="5"/>
  <c r="AQ908" i="5" s="1"/>
  <c r="AP909" i="5"/>
  <c r="AQ909" i="5" s="1"/>
  <c r="AP910" i="5"/>
  <c r="AP911" i="5"/>
  <c r="AP912" i="5"/>
  <c r="AQ912" i="5" s="1"/>
  <c r="AP913" i="5"/>
  <c r="AQ913" i="5" s="1"/>
  <c r="AP914" i="5"/>
  <c r="AP915" i="5"/>
  <c r="AP916" i="5"/>
  <c r="AQ916" i="5" s="1"/>
  <c r="AP917" i="5"/>
  <c r="AQ917" i="5" s="1"/>
  <c r="AP918" i="5"/>
  <c r="AP919" i="5"/>
  <c r="AP920" i="5"/>
  <c r="AQ920" i="5" s="1"/>
  <c r="AP921" i="5"/>
  <c r="AQ921" i="5" s="1"/>
  <c r="AP922" i="5"/>
  <c r="AP923" i="5"/>
  <c r="AP924" i="5"/>
  <c r="AQ924" i="5" s="1"/>
  <c r="AP925" i="5"/>
  <c r="AQ925" i="5" s="1"/>
  <c r="AP926" i="5"/>
  <c r="AP927" i="5"/>
  <c r="AP928" i="5"/>
  <c r="AQ928" i="5" s="1"/>
  <c r="AP929" i="5"/>
  <c r="AQ929" i="5" s="1"/>
  <c r="AP930" i="5"/>
  <c r="AP931" i="5"/>
  <c r="AP932" i="5"/>
  <c r="AQ932" i="5" s="1"/>
  <c r="AP933" i="5"/>
  <c r="AQ933" i="5" s="1"/>
  <c r="AP934" i="5"/>
  <c r="AP935" i="5"/>
  <c r="AP936" i="5"/>
  <c r="AQ936" i="5" s="1"/>
  <c r="AP937" i="5"/>
  <c r="AQ937" i="5" s="1"/>
  <c r="AP938" i="5"/>
  <c r="AP939" i="5"/>
  <c r="AP940" i="5"/>
  <c r="AQ940" i="5" s="1"/>
  <c r="AP941" i="5"/>
  <c r="AQ941" i="5" s="1"/>
  <c r="AP942" i="5"/>
  <c r="AP943" i="5"/>
  <c r="AP944" i="5"/>
  <c r="AQ944" i="5" s="1"/>
  <c r="AP945" i="5"/>
  <c r="AQ945" i="5" s="1"/>
  <c r="AP946" i="5"/>
  <c r="AP947" i="5"/>
  <c r="AP948" i="5"/>
  <c r="AQ948" i="5" s="1"/>
  <c r="AP949" i="5"/>
  <c r="AP950" i="5"/>
  <c r="AP951" i="5"/>
  <c r="AP952" i="5"/>
  <c r="AP953" i="5"/>
  <c r="AQ953" i="5" s="1"/>
  <c r="AP954" i="5"/>
  <c r="AP955" i="5"/>
  <c r="AP956" i="5"/>
  <c r="AQ956" i="5" s="1"/>
  <c r="AP957" i="5"/>
  <c r="AQ957" i="5" s="1"/>
  <c r="AP958" i="5"/>
  <c r="AP959" i="5"/>
  <c r="AP960" i="5"/>
  <c r="AQ960" i="5" s="1"/>
  <c r="AP961" i="5"/>
  <c r="AQ961" i="5" s="1"/>
  <c r="AP962" i="5"/>
  <c r="AP963" i="5"/>
  <c r="AP964" i="5"/>
  <c r="AQ964" i="5" s="1"/>
  <c r="AP965" i="5"/>
  <c r="AQ965" i="5" s="1"/>
  <c r="AP966" i="5"/>
  <c r="AP967" i="5"/>
  <c r="AP968" i="5"/>
  <c r="AQ968" i="5" s="1"/>
  <c r="AP969" i="5"/>
  <c r="AQ969" i="5" s="1"/>
  <c r="AP970" i="5"/>
  <c r="AP971" i="5"/>
  <c r="AP972" i="5"/>
  <c r="AQ972" i="5" s="1"/>
  <c r="AP973" i="5"/>
  <c r="AQ973" i="5" s="1"/>
  <c r="AP974" i="5"/>
  <c r="AP975" i="5"/>
  <c r="AP976" i="5"/>
  <c r="AQ976" i="5" s="1"/>
  <c r="AP977" i="5"/>
  <c r="AQ977" i="5" s="1"/>
  <c r="AP978" i="5"/>
  <c r="AP979" i="5"/>
  <c r="AP980" i="5"/>
  <c r="AQ980" i="5" s="1"/>
  <c r="AP981" i="5"/>
  <c r="AQ981" i="5" s="1"/>
  <c r="AP982" i="5"/>
  <c r="AP983" i="5"/>
  <c r="AP984" i="5"/>
  <c r="AQ984" i="5" s="1"/>
  <c r="AP985" i="5"/>
  <c r="AQ985" i="5" s="1"/>
  <c r="AP986" i="5"/>
  <c r="AP987" i="5"/>
  <c r="AP988" i="5"/>
  <c r="AQ988" i="5" s="1"/>
  <c r="AP989" i="5"/>
  <c r="AQ989" i="5" s="1"/>
  <c r="AP990" i="5"/>
  <c r="AP991" i="5"/>
  <c r="AP992" i="5"/>
  <c r="AQ992" i="5" s="1"/>
  <c r="AP993" i="5"/>
  <c r="AQ993" i="5" s="1"/>
  <c r="AP994" i="5"/>
  <c r="AP995" i="5"/>
  <c r="AP996" i="5"/>
  <c r="AQ996" i="5" s="1"/>
  <c r="AP997" i="5"/>
  <c r="AP998" i="5"/>
  <c r="AP999" i="5"/>
  <c r="AP1000" i="5"/>
  <c r="AQ1000" i="5" s="1"/>
  <c r="AP1001" i="5"/>
  <c r="AQ1001" i="5" s="1"/>
  <c r="AP1002" i="5"/>
  <c r="AP1003" i="5"/>
  <c r="AP1004" i="5"/>
  <c r="AQ1004" i="5" s="1"/>
  <c r="AP1005" i="5"/>
  <c r="AQ1005" i="5" s="1"/>
  <c r="AP1006" i="5"/>
  <c r="AP1007" i="5"/>
  <c r="AP1008" i="5"/>
  <c r="AQ1008" i="5" s="1"/>
  <c r="AP1009" i="5"/>
  <c r="AQ1009" i="5" s="1"/>
  <c r="AP1010" i="5"/>
  <c r="AP1011" i="5"/>
  <c r="AP1012" i="5"/>
  <c r="AQ1012" i="5" s="1"/>
  <c r="AP1013" i="5"/>
  <c r="AQ1013" i="5" s="1"/>
  <c r="AP1014" i="5"/>
  <c r="AP1015" i="5"/>
  <c r="AP1016" i="5"/>
  <c r="AQ1016" i="5" s="1"/>
  <c r="AP1017" i="5"/>
  <c r="AQ1017" i="5" s="1"/>
  <c r="AP1018" i="5"/>
  <c r="AP1019" i="5"/>
  <c r="AP1020" i="5"/>
  <c r="AQ1020" i="5" s="1"/>
  <c r="AP1021" i="5"/>
  <c r="AQ1021" i="5" s="1"/>
  <c r="AP1022" i="5"/>
  <c r="AP1023" i="5"/>
  <c r="AP1024" i="5"/>
  <c r="AQ1024" i="5" s="1"/>
  <c r="AP1025" i="5"/>
  <c r="AQ1025" i="5" s="1"/>
  <c r="AP1026" i="5"/>
  <c r="AP1027" i="5"/>
  <c r="AP1028" i="5"/>
  <c r="AQ1028" i="5" s="1"/>
  <c r="AP1029" i="5"/>
  <c r="AQ1029" i="5" s="1"/>
  <c r="AP1030" i="5"/>
  <c r="AP1031" i="5"/>
  <c r="AP1032" i="5"/>
  <c r="AQ1032" i="5" s="1"/>
  <c r="AP1033" i="5"/>
  <c r="AP1034" i="5"/>
  <c r="AP1035" i="5"/>
  <c r="AP1036" i="5"/>
  <c r="AQ1036" i="5" s="1"/>
  <c r="AP1037" i="5"/>
  <c r="AQ1037" i="5" s="1"/>
  <c r="AP1038" i="5"/>
  <c r="AP1039" i="5"/>
  <c r="AP1040" i="5"/>
  <c r="AQ1040" i="5" s="1"/>
  <c r="AP1041" i="5"/>
  <c r="AQ1041" i="5" s="1"/>
  <c r="AP1042" i="5"/>
  <c r="AP1043" i="5"/>
  <c r="AP1044" i="5"/>
  <c r="AQ1044" i="5" s="1"/>
  <c r="AP1045" i="5"/>
  <c r="AQ1045" i="5" s="1"/>
  <c r="AP1046" i="5"/>
  <c r="AP1047" i="5"/>
  <c r="AP1048" i="5"/>
  <c r="AQ1048" i="5" s="1"/>
  <c r="AP1049" i="5"/>
  <c r="AQ1049" i="5" s="1"/>
  <c r="AP1050" i="5"/>
  <c r="AP1051" i="5"/>
  <c r="AP1052" i="5"/>
  <c r="AQ1052" i="5" s="1"/>
  <c r="AP1053" i="5"/>
  <c r="AQ1053" i="5" s="1"/>
  <c r="AP1054" i="5"/>
  <c r="AP1055" i="5"/>
  <c r="AP1056" i="5"/>
  <c r="AQ1056" i="5" s="1"/>
  <c r="AP1057" i="5"/>
  <c r="AQ1057" i="5" s="1"/>
  <c r="AP1058" i="5"/>
  <c r="AP1059" i="5"/>
  <c r="AP1060" i="5"/>
  <c r="AQ1060" i="5" s="1"/>
  <c r="AP1061" i="5"/>
  <c r="AQ1061" i="5" s="1"/>
  <c r="AP1062" i="5"/>
  <c r="AP1063" i="5"/>
  <c r="AP1064" i="5"/>
  <c r="AQ1064" i="5" s="1"/>
  <c r="AP1065" i="5"/>
  <c r="AQ1065" i="5" s="1"/>
  <c r="AP1066" i="5"/>
  <c r="AP1067" i="5"/>
  <c r="AP1068" i="5"/>
  <c r="AQ1068" i="5" s="1"/>
  <c r="AP1069" i="5"/>
  <c r="AQ1069" i="5" s="1"/>
  <c r="AP1070" i="5"/>
  <c r="AP1071" i="5"/>
  <c r="AP1072" i="5"/>
  <c r="AQ1072" i="5" s="1"/>
  <c r="AP1073" i="5"/>
  <c r="AQ1073" i="5" s="1"/>
  <c r="AP1074" i="5"/>
  <c r="AP1075" i="5"/>
  <c r="AP1076" i="5"/>
  <c r="AQ1076" i="5" s="1"/>
  <c r="AP1077" i="5"/>
  <c r="AQ1077" i="5" s="1"/>
  <c r="AP1078" i="5"/>
  <c r="AP1079" i="5"/>
  <c r="AP1080" i="5"/>
  <c r="AQ1080" i="5" s="1"/>
  <c r="AP1081" i="5"/>
  <c r="AQ1081" i="5" s="1"/>
  <c r="AP1082" i="5"/>
  <c r="AP1083" i="5"/>
  <c r="AP1084" i="5"/>
  <c r="AQ1084" i="5" s="1"/>
  <c r="AP1085" i="5"/>
  <c r="AQ1085" i="5" s="1"/>
  <c r="AP1086" i="5"/>
  <c r="AP1087" i="5"/>
  <c r="AP1088" i="5"/>
  <c r="AQ1088" i="5" s="1"/>
  <c r="AP1089" i="5"/>
  <c r="AQ1089" i="5" s="1"/>
  <c r="AP1090" i="5"/>
  <c r="AP1091" i="5"/>
  <c r="AP1092" i="5"/>
  <c r="AQ1092" i="5" s="1"/>
  <c r="AP1093" i="5"/>
  <c r="AQ1093" i="5" s="1"/>
  <c r="AP1094" i="5"/>
  <c r="AP1095" i="5"/>
  <c r="AP1096" i="5"/>
  <c r="AQ1096" i="5" s="1"/>
  <c r="AP1097" i="5"/>
  <c r="AQ1097" i="5" s="1"/>
  <c r="AP1098" i="5"/>
  <c r="AP1099" i="5"/>
  <c r="AP1100" i="5"/>
  <c r="AQ1100" i="5" s="1"/>
  <c r="AP1101" i="5"/>
  <c r="AQ1101" i="5" s="1"/>
  <c r="AP1102" i="5"/>
  <c r="AP1103" i="5"/>
  <c r="AP1104" i="5"/>
  <c r="AQ1104" i="5" s="1"/>
  <c r="AP1105" i="5"/>
  <c r="AQ1105" i="5" s="1"/>
  <c r="AP1106" i="5"/>
  <c r="AP1107" i="5"/>
  <c r="AP1108" i="5"/>
  <c r="AQ1108" i="5" s="1"/>
  <c r="AP1109" i="5"/>
  <c r="AQ1109" i="5" s="1"/>
  <c r="AP1110" i="5"/>
  <c r="AP1111" i="5"/>
  <c r="AP1112" i="5"/>
  <c r="AQ1112" i="5" s="1"/>
  <c r="AP1113" i="5"/>
  <c r="AQ1113" i="5" s="1"/>
  <c r="AP1114" i="5"/>
  <c r="AP1115" i="5"/>
  <c r="AP1116" i="5"/>
  <c r="AQ1116" i="5" s="1"/>
  <c r="AP1117" i="5"/>
  <c r="AQ1117" i="5" s="1"/>
  <c r="AP1118" i="5"/>
  <c r="AP1119" i="5"/>
  <c r="AP1120" i="5"/>
  <c r="AQ1120" i="5" s="1"/>
  <c r="AP1121" i="5"/>
  <c r="AQ1121" i="5" s="1"/>
  <c r="AP1122" i="5"/>
  <c r="AP1123" i="5"/>
  <c r="AP1124" i="5"/>
  <c r="AQ1124" i="5" s="1"/>
  <c r="AP1125" i="5"/>
  <c r="AQ1125" i="5" s="1"/>
  <c r="AP1126" i="5"/>
  <c r="AP1127" i="5"/>
  <c r="AP1128" i="5"/>
  <c r="AQ1128" i="5" s="1"/>
  <c r="AP1129" i="5"/>
  <c r="AQ1129" i="5" s="1"/>
  <c r="AP1130" i="5"/>
  <c r="AP1131" i="5"/>
  <c r="AP1132" i="5"/>
  <c r="AP1133" i="5"/>
  <c r="AQ1133" i="5" s="1"/>
  <c r="AP1134" i="5"/>
  <c r="AP1135" i="5"/>
  <c r="AP1136" i="5"/>
  <c r="AQ1136" i="5" s="1"/>
  <c r="AP1137" i="5"/>
  <c r="AQ1137" i="5" s="1"/>
  <c r="AP1138" i="5"/>
  <c r="AP1139" i="5"/>
  <c r="AP1140" i="5"/>
  <c r="AQ1140" i="5" s="1"/>
  <c r="AP1141" i="5"/>
  <c r="AQ1141" i="5" s="1"/>
  <c r="AP1142" i="5"/>
  <c r="AP1143" i="5"/>
  <c r="AP1144" i="5"/>
  <c r="AQ1144" i="5" s="1"/>
  <c r="AP1145" i="5"/>
  <c r="AQ1145" i="5" s="1"/>
  <c r="AP1146" i="5"/>
  <c r="AP1147" i="5"/>
  <c r="AP1148" i="5"/>
  <c r="AQ1148" i="5" s="1"/>
  <c r="AP1149" i="5"/>
  <c r="AQ1149" i="5" s="1"/>
  <c r="AP1150" i="5"/>
  <c r="AP1151" i="5"/>
  <c r="AP1152" i="5"/>
  <c r="AQ1152" i="5" s="1"/>
  <c r="AP1153" i="5"/>
  <c r="AQ1153" i="5" s="1"/>
  <c r="AP1154" i="5"/>
  <c r="AP1155" i="5"/>
  <c r="AP1156" i="5"/>
  <c r="AQ1156" i="5" s="1"/>
  <c r="AP1157" i="5"/>
  <c r="AQ1157" i="5" s="1"/>
  <c r="AP1158" i="5"/>
  <c r="AP1159" i="5"/>
  <c r="AP1160" i="5"/>
  <c r="AQ1160" i="5" s="1"/>
  <c r="AP1161" i="5"/>
  <c r="AQ1161" i="5" s="1"/>
  <c r="AP1162" i="5"/>
  <c r="AP1163" i="5"/>
  <c r="AP1164" i="5"/>
  <c r="AQ1164" i="5" s="1"/>
  <c r="AP1165" i="5"/>
  <c r="AQ1165" i="5" s="1"/>
  <c r="AP1166" i="5"/>
  <c r="AP1167" i="5"/>
  <c r="AP1168" i="5"/>
  <c r="AQ1168" i="5" s="1"/>
  <c r="AP1169" i="5"/>
  <c r="AQ1169" i="5" s="1"/>
  <c r="AP1170" i="5"/>
  <c r="AP1171" i="5"/>
  <c r="AP1172" i="5"/>
  <c r="AQ1172" i="5" s="1"/>
  <c r="AP1173" i="5"/>
  <c r="AQ1173" i="5" s="1"/>
  <c r="AP1174" i="5"/>
  <c r="AP1175" i="5"/>
  <c r="AP1176" i="5"/>
  <c r="AQ1176" i="5" s="1"/>
  <c r="AP1177" i="5"/>
  <c r="AQ1177" i="5" s="1"/>
  <c r="AP1178" i="5"/>
  <c r="AP1179" i="5"/>
  <c r="AP1180" i="5"/>
  <c r="AQ1180" i="5" s="1"/>
  <c r="AP1181" i="5"/>
  <c r="AQ1181" i="5" s="1"/>
  <c r="AP1182" i="5"/>
  <c r="AP1183" i="5"/>
  <c r="AP1184" i="5"/>
  <c r="AQ1184" i="5" s="1"/>
  <c r="AP1185" i="5"/>
  <c r="AQ1185" i="5" s="1"/>
  <c r="AP1186" i="5"/>
  <c r="AP1187" i="5"/>
  <c r="AP1188" i="5"/>
  <c r="AQ1188" i="5" s="1"/>
  <c r="AP1189" i="5"/>
  <c r="AQ1189" i="5" s="1"/>
  <c r="AP1190" i="5"/>
  <c r="AP1191" i="5"/>
  <c r="AP1192" i="5"/>
  <c r="AQ1192" i="5" s="1"/>
  <c r="AP1193" i="5"/>
  <c r="AQ1193" i="5" s="1"/>
  <c r="AP1194" i="5"/>
  <c r="AP1195" i="5"/>
  <c r="AP1196" i="5"/>
  <c r="AQ1196" i="5" s="1"/>
  <c r="AP1197" i="5"/>
  <c r="AQ1197" i="5" s="1"/>
  <c r="AP1198" i="5"/>
  <c r="AP1199" i="5"/>
  <c r="AP1200" i="5"/>
  <c r="AQ1200" i="5" s="1"/>
  <c r="AP1201" i="5"/>
  <c r="AQ1201" i="5" s="1"/>
  <c r="AP1202" i="5"/>
  <c r="AP1203" i="5"/>
  <c r="AP1204" i="5"/>
  <c r="AQ1204" i="5" s="1"/>
  <c r="AP1205" i="5"/>
  <c r="AQ1205" i="5" s="1"/>
  <c r="AP1206" i="5"/>
  <c r="AP1207" i="5"/>
  <c r="AP1208" i="5"/>
  <c r="AP1209" i="5"/>
  <c r="AQ1209" i="5" s="1"/>
  <c r="AP1210" i="5"/>
  <c r="AP1211" i="5"/>
  <c r="AP1212" i="5"/>
  <c r="AQ1212" i="5" s="1"/>
  <c r="AP1213" i="5"/>
  <c r="AQ1213" i="5" s="1"/>
  <c r="AP1214" i="5"/>
  <c r="AP1215" i="5"/>
  <c r="AP1216" i="5"/>
  <c r="AQ1216" i="5" s="1"/>
  <c r="AP1217" i="5"/>
  <c r="AQ1217" i="5" s="1"/>
  <c r="AP1218" i="5"/>
  <c r="AP1219" i="5"/>
  <c r="AP1220" i="5"/>
  <c r="AQ1220" i="5" s="1"/>
  <c r="AP1221" i="5"/>
  <c r="AQ1221" i="5" s="1"/>
  <c r="AP1222" i="5"/>
  <c r="AP1223" i="5"/>
  <c r="AP1224" i="5"/>
  <c r="AQ1224" i="5" s="1"/>
  <c r="AP1225" i="5"/>
  <c r="AQ1225" i="5" s="1"/>
  <c r="AP1226" i="5"/>
  <c r="AP1227" i="5"/>
  <c r="AP1228" i="5"/>
  <c r="AQ1228" i="5" s="1"/>
  <c r="AP1229" i="5"/>
  <c r="AQ1229" i="5" s="1"/>
  <c r="AP1230" i="5"/>
  <c r="AP1231" i="5"/>
  <c r="AP1232" i="5"/>
  <c r="AP1233" i="5"/>
  <c r="AQ1233" i="5" s="1"/>
  <c r="AP1234" i="5"/>
  <c r="AP1235" i="5"/>
  <c r="AP1236" i="5"/>
  <c r="AQ1236" i="5" s="1"/>
  <c r="AP1237" i="5"/>
  <c r="AQ1237" i="5" s="1"/>
  <c r="AP1238" i="5"/>
  <c r="AP1239" i="5"/>
  <c r="AP1240" i="5"/>
  <c r="AQ1240" i="5" s="1"/>
  <c r="AP1241" i="5"/>
  <c r="AQ1241" i="5" s="1"/>
  <c r="AP1242" i="5"/>
  <c r="AP1243" i="5"/>
  <c r="AP1244" i="5"/>
  <c r="AQ1244" i="5" s="1"/>
  <c r="AP1245" i="5"/>
  <c r="AQ1245" i="5" s="1"/>
  <c r="AP1246" i="5"/>
  <c r="AP1247" i="5"/>
  <c r="AP1248" i="5"/>
  <c r="AQ1248" i="5" s="1"/>
  <c r="AP1249" i="5"/>
  <c r="AQ1249" i="5" s="1"/>
  <c r="AP1250" i="5"/>
  <c r="AP1251" i="5"/>
  <c r="AP1252" i="5"/>
  <c r="AQ1252" i="5" s="1"/>
  <c r="AP1253" i="5"/>
  <c r="AQ1253" i="5" s="1"/>
  <c r="AP1254" i="5"/>
  <c r="AP1255" i="5"/>
  <c r="AP1256" i="5"/>
  <c r="AQ1256" i="5" s="1"/>
  <c r="AP1257" i="5"/>
  <c r="AQ1257" i="5" s="1"/>
  <c r="AP1258" i="5"/>
  <c r="AP1259" i="5"/>
  <c r="AP1260" i="5"/>
  <c r="AQ1260" i="5" s="1"/>
  <c r="AP1261" i="5"/>
  <c r="AQ1261" i="5" s="1"/>
  <c r="AP1262" i="5"/>
  <c r="AP1263" i="5"/>
  <c r="AP1264" i="5"/>
  <c r="AQ1264" i="5" s="1"/>
  <c r="AP1265" i="5"/>
  <c r="AQ1265" i="5" s="1"/>
  <c r="AP1266" i="5"/>
  <c r="AP1267" i="5"/>
  <c r="AP1268" i="5"/>
  <c r="AQ1268" i="5" s="1"/>
  <c r="AP1269" i="5"/>
  <c r="AQ1269" i="5" s="1"/>
  <c r="AP1270" i="5"/>
  <c r="AP1271" i="5"/>
  <c r="AP1272" i="5"/>
  <c r="AQ1272" i="5" s="1"/>
  <c r="AP1273" i="5"/>
  <c r="AQ1273" i="5" s="1"/>
  <c r="AP1274" i="5"/>
  <c r="AP1275" i="5"/>
  <c r="AP1276" i="5"/>
  <c r="AQ1276" i="5" s="1"/>
  <c r="AP1277" i="5"/>
  <c r="AQ1277" i="5" s="1"/>
  <c r="AP1278" i="5"/>
  <c r="AP1279" i="5"/>
  <c r="AP1280" i="5"/>
  <c r="AQ1280" i="5" s="1"/>
  <c r="AP1281" i="5"/>
  <c r="AQ1281" i="5" s="1"/>
  <c r="AP1282" i="5"/>
  <c r="AP1283" i="5"/>
  <c r="AP1284" i="5"/>
  <c r="AP1285" i="5"/>
  <c r="AQ1285" i="5" s="1"/>
  <c r="AP1286" i="5"/>
  <c r="AP1287" i="5"/>
  <c r="AP1288" i="5"/>
  <c r="AQ1288" i="5" s="1"/>
  <c r="AP1289" i="5"/>
  <c r="AQ1289" i="5" s="1"/>
  <c r="AP1290" i="5"/>
  <c r="AP1291" i="5"/>
  <c r="AP1292" i="5"/>
  <c r="AQ1292" i="5" s="1"/>
  <c r="AP1293" i="5"/>
  <c r="AQ1293" i="5" s="1"/>
  <c r="AP1294" i="5"/>
  <c r="AP1295" i="5"/>
  <c r="AP1296" i="5"/>
  <c r="AQ1296" i="5" s="1"/>
  <c r="AP1297" i="5"/>
  <c r="AQ1297" i="5" s="1"/>
  <c r="AP1298" i="5"/>
  <c r="AP1299" i="5"/>
  <c r="AP1300" i="5"/>
  <c r="AQ1300" i="5" s="1"/>
  <c r="AP1301" i="5"/>
  <c r="AQ1301" i="5" s="1"/>
  <c r="AP1302" i="5"/>
  <c r="AP1303" i="5"/>
  <c r="AP1304" i="5"/>
  <c r="AQ1304" i="5" s="1"/>
  <c r="AP1305" i="5"/>
  <c r="AQ1305" i="5" s="1"/>
  <c r="AP1306" i="5"/>
  <c r="AP1307" i="5"/>
  <c r="AP1308" i="5"/>
  <c r="AQ1308" i="5" s="1"/>
  <c r="AP1309" i="5"/>
  <c r="AQ1309" i="5" s="1"/>
  <c r="AP1310" i="5"/>
  <c r="AP1311" i="5"/>
  <c r="AP1312" i="5"/>
  <c r="AQ1312" i="5" s="1"/>
  <c r="AP1313" i="5"/>
  <c r="AQ1313" i="5" s="1"/>
  <c r="AP1314" i="5"/>
  <c r="AP1315" i="5"/>
  <c r="AP1316" i="5"/>
  <c r="AP1317" i="5"/>
  <c r="AQ1317" i="5" s="1"/>
  <c r="AP1318" i="5"/>
  <c r="AP1319" i="5"/>
  <c r="AP1320" i="5"/>
  <c r="AQ1320" i="5" s="1"/>
  <c r="AP1321" i="5"/>
  <c r="AQ1321" i="5" s="1"/>
  <c r="AP1322" i="5"/>
  <c r="AP1323" i="5"/>
  <c r="AP1324" i="5"/>
  <c r="AQ1324" i="5" s="1"/>
  <c r="AP1325" i="5"/>
  <c r="AQ1325" i="5" s="1"/>
  <c r="AP1326" i="5"/>
  <c r="AP1327" i="5"/>
  <c r="AP1328" i="5"/>
  <c r="AP1329" i="5"/>
  <c r="AQ1329" i="5" s="1"/>
  <c r="AP1330" i="5"/>
  <c r="AP1331" i="5"/>
  <c r="AP1332" i="5"/>
  <c r="AQ1332" i="5" s="1"/>
  <c r="AP1333" i="5"/>
  <c r="AQ1333" i="5" s="1"/>
  <c r="AP1334" i="5"/>
  <c r="AP1335" i="5"/>
  <c r="AP1336" i="5"/>
  <c r="AQ1336" i="5" s="1"/>
  <c r="AP1337" i="5"/>
  <c r="AQ1337" i="5" s="1"/>
  <c r="AP1338" i="5"/>
  <c r="AP1339" i="5"/>
  <c r="AP1340" i="5"/>
  <c r="AQ1340" i="5" s="1"/>
  <c r="AP1341" i="5"/>
  <c r="AQ1341" i="5" s="1"/>
  <c r="AP1342" i="5"/>
  <c r="AP1343" i="5"/>
  <c r="AP1344" i="5"/>
  <c r="AQ1344" i="5" s="1"/>
  <c r="AP1345" i="5"/>
  <c r="AQ1345" i="5" s="1"/>
  <c r="AP1346" i="5"/>
  <c r="AP1347" i="5"/>
  <c r="AQ1347" i="5" s="1"/>
  <c r="AP1348" i="5"/>
  <c r="AQ1348" i="5" s="1"/>
  <c r="AP1349" i="5"/>
  <c r="AQ1349" i="5" s="1"/>
  <c r="AP1350" i="5"/>
  <c r="AP1351" i="5"/>
  <c r="AP1352" i="5"/>
  <c r="AQ1352" i="5" s="1"/>
  <c r="AP1353" i="5"/>
  <c r="AQ1353" i="5" s="1"/>
  <c r="AP1354" i="5"/>
  <c r="AP1355" i="5"/>
  <c r="AP1356" i="5"/>
  <c r="AQ1356" i="5" s="1"/>
  <c r="AP1357" i="5"/>
  <c r="AQ1357" i="5" s="1"/>
  <c r="AP1358" i="5"/>
  <c r="AP1359" i="5"/>
  <c r="AQ1359" i="5" s="1"/>
  <c r="AP1360" i="5"/>
  <c r="AQ1360" i="5" s="1"/>
  <c r="AP1361" i="5"/>
  <c r="AQ1361" i="5" s="1"/>
  <c r="AP1362" i="5"/>
  <c r="AP1363" i="5"/>
  <c r="AQ1363" i="5" s="1"/>
  <c r="AP1364" i="5"/>
  <c r="AQ1364" i="5" s="1"/>
  <c r="AP1365" i="5"/>
  <c r="AQ1365" i="5" s="1"/>
  <c r="AP1366" i="5"/>
  <c r="AP1367" i="5"/>
  <c r="AP1368" i="5"/>
  <c r="AQ1368" i="5" s="1"/>
  <c r="AP1369" i="5"/>
  <c r="AQ1369" i="5" s="1"/>
  <c r="AP1370" i="5"/>
  <c r="AP1371" i="5"/>
  <c r="AQ1371" i="5" s="1"/>
  <c r="AP1372" i="5"/>
  <c r="AQ1372" i="5" s="1"/>
  <c r="AP1373" i="5"/>
  <c r="AP1374" i="5"/>
  <c r="AP1375" i="5"/>
  <c r="AQ1375" i="5" s="1"/>
  <c r="AP1376" i="5"/>
  <c r="AQ1376" i="5" s="1"/>
  <c r="AP1377" i="5"/>
  <c r="AQ1377" i="5" s="1"/>
  <c r="AP1378" i="5"/>
  <c r="AP1379" i="5"/>
  <c r="AP1380" i="5"/>
  <c r="AQ1380" i="5" s="1"/>
  <c r="AP1381" i="5"/>
  <c r="AQ1381" i="5" s="1"/>
  <c r="AP1382" i="5"/>
  <c r="AP1383" i="5"/>
  <c r="AQ1383" i="5" s="1"/>
  <c r="AP1384" i="5"/>
  <c r="AQ1384" i="5" s="1"/>
  <c r="AP1385" i="5"/>
  <c r="AQ1385" i="5" s="1"/>
  <c r="AP1386" i="5"/>
  <c r="AP1387" i="5"/>
  <c r="AP1388" i="5"/>
  <c r="AQ1388" i="5" s="1"/>
  <c r="AP1389" i="5"/>
  <c r="AQ1389" i="5" s="1"/>
  <c r="AP1390" i="5"/>
  <c r="AP1391" i="5"/>
  <c r="AQ1391" i="5" s="1"/>
  <c r="AP1392" i="5"/>
  <c r="AP1393" i="5"/>
  <c r="AQ1393" i="5" s="1"/>
  <c r="AP1394" i="5"/>
  <c r="AP1395" i="5"/>
  <c r="AQ1395" i="5" s="1"/>
  <c r="AP1396" i="5"/>
  <c r="AQ1396" i="5" s="1"/>
  <c r="AP1397" i="5"/>
  <c r="AQ1397" i="5" s="1"/>
  <c r="AP1398" i="5"/>
  <c r="AP1399" i="5"/>
  <c r="AP1400" i="5"/>
  <c r="AQ1400" i="5" s="1"/>
  <c r="AP1401" i="5"/>
  <c r="AQ1401" i="5" s="1"/>
  <c r="AP1402" i="5"/>
  <c r="AP1403" i="5"/>
  <c r="AQ1403" i="5" s="1"/>
  <c r="AP1404" i="5"/>
  <c r="AP1405" i="5"/>
  <c r="AQ1405" i="5" s="1"/>
  <c r="AP1406" i="5"/>
  <c r="AP1407" i="5"/>
  <c r="AQ1407" i="5" s="1"/>
  <c r="AP1408" i="5"/>
  <c r="AQ1408" i="5" s="1"/>
  <c r="AP1409" i="5"/>
  <c r="AQ1409" i="5" s="1"/>
  <c r="AP1410" i="5"/>
  <c r="AP1411" i="5"/>
  <c r="AP1412" i="5"/>
  <c r="AQ1412" i="5" s="1"/>
  <c r="AP1413" i="5"/>
  <c r="AP1414" i="5"/>
  <c r="AP1415" i="5"/>
  <c r="AQ1415" i="5" s="1"/>
  <c r="AP1416" i="5"/>
  <c r="AP1417" i="5"/>
  <c r="AQ1417" i="5" s="1"/>
  <c r="AP1418" i="5"/>
  <c r="AP1419" i="5"/>
  <c r="AQ1419" i="5" s="1"/>
  <c r="AP1420" i="5"/>
  <c r="AQ1420" i="5" s="1"/>
  <c r="AP1421" i="5"/>
  <c r="AQ1421" i="5" s="1"/>
  <c r="AP1422" i="5"/>
  <c r="AP1423" i="5"/>
  <c r="AP1424" i="5"/>
  <c r="AQ1424" i="5" s="1"/>
  <c r="AP1425" i="5"/>
  <c r="AQ1425" i="5" s="1"/>
  <c r="AP1426" i="5"/>
  <c r="AP1427" i="5"/>
  <c r="AQ1427" i="5" s="1"/>
  <c r="AP1428" i="5"/>
  <c r="AQ1428" i="5" s="1"/>
  <c r="AP1429" i="5"/>
  <c r="AQ1429" i="5" s="1"/>
  <c r="AP1430" i="5"/>
  <c r="AP1431" i="5"/>
  <c r="AP1432" i="5"/>
  <c r="AQ1432" i="5" s="1"/>
  <c r="AP1433" i="5"/>
  <c r="AQ1433" i="5" s="1"/>
  <c r="AP1434" i="5"/>
  <c r="AP1435" i="5"/>
  <c r="AQ1435" i="5" s="1"/>
  <c r="AP1436" i="5"/>
  <c r="AQ1436" i="5" s="1"/>
  <c r="AP1437" i="5"/>
  <c r="AP1438" i="5"/>
  <c r="AQ1438" i="5" s="1"/>
  <c r="AP1439" i="5"/>
  <c r="AP1440" i="5"/>
  <c r="AQ1440" i="5" s="1"/>
  <c r="AP1441" i="5"/>
  <c r="AQ1441" i="5" s="1"/>
  <c r="AP1442" i="5"/>
  <c r="AQ1442" i="5" s="1"/>
  <c r="AP1443" i="5"/>
  <c r="AQ1443" i="5" s="1"/>
  <c r="AP1444" i="5"/>
  <c r="AQ1444" i="5" s="1"/>
  <c r="AP1445" i="5"/>
  <c r="AQ1445" i="5" s="1"/>
  <c r="AP1446" i="5"/>
  <c r="AP1447" i="5"/>
  <c r="AQ1447" i="5" s="1"/>
  <c r="AP1448" i="5"/>
  <c r="AQ1448" i="5" s="1"/>
  <c r="AP1449" i="5"/>
  <c r="AQ1449" i="5" s="1"/>
  <c r="AP1450" i="5"/>
  <c r="AQ1450" i="5" s="1"/>
  <c r="AP1451" i="5"/>
  <c r="AP1452" i="5"/>
  <c r="AQ1452" i="5" s="1"/>
  <c r="AP1453" i="5"/>
  <c r="AQ1453" i="5" s="1"/>
  <c r="AP1454" i="5"/>
  <c r="AQ1454" i="5" s="1"/>
  <c r="AP1455" i="5"/>
  <c r="AQ1455" i="5" s="1"/>
  <c r="AP1456" i="5"/>
  <c r="AQ1456" i="5" s="1"/>
  <c r="AP1457" i="5"/>
  <c r="AQ1457" i="5" s="1"/>
  <c r="AP1458" i="5"/>
  <c r="AP1459" i="5"/>
  <c r="AQ1459" i="5" s="1"/>
  <c r="AQ1460" i="5"/>
  <c r="AP1461" i="5"/>
  <c r="AQ1461" i="5" s="1"/>
  <c r="AP1462" i="5"/>
  <c r="AP1463" i="5"/>
  <c r="AP1464" i="5"/>
  <c r="AQ1464" i="5" s="1"/>
  <c r="AP1465" i="5"/>
  <c r="AQ1465" i="5" s="1"/>
  <c r="AP1466" i="5"/>
  <c r="AP1467" i="5"/>
  <c r="AQ1467" i="5" s="1"/>
  <c r="AP1468" i="5"/>
  <c r="AP1469" i="5"/>
  <c r="AQ1469" i="5" s="1"/>
  <c r="AP1470" i="5"/>
  <c r="AP1471" i="5"/>
  <c r="AQ1471" i="5" s="1"/>
  <c r="AP1472" i="5"/>
  <c r="AQ1472" i="5" s="1"/>
  <c r="AP1473" i="5"/>
  <c r="AQ1473" i="5" s="1"/>
  <c r="AP1474" i="5"/>
  <c r="AP1475" i="5"/>
  <c r="AQ1475" i="5" s="1"/>
  <c r="AP1476" i="5"/>
  <c r="AQ1476" i="5" s="1"/>
  <c r="AP1477" i="5"/>
  <c r="AQ1477" i="5" s="1"/>
  <c r="AP1478" i="5"/>
  <c r="AP1479" i="5"/>
  <c r="AQ1479" i="5" s="1"/>
  <c r="AP1480" i="5"/>
  <c r="AQ1480" i="5" s="1"/>
  <c r="AP1481" i="5"/>
  <c r="AQ1481" i="5" s="1"/>
  <c r="AP1482" i="5"/>
  <c r="AP1483" i="5"/>
  <c r="AQ1483" i="5" s="1"/>
  <c r="AP1484" i="5"/>
  <c r="AQ1484" i="5" s="1"/>
  <c r="AP1485" i="5"/>
  <c r="AP1486" i="5"/>
  <c r="AQ1486" i="5" s="1"/>
  <c r="AP1487" i="5"/>
  <c r="AQ1487" i="5" s="1"/>
  <c r="AP1488" i="5"/>
  <c r="AQ1488" i="5" s="1"/>
  <c r="AP1489" i="5"/>
  <c r="AQ1489" i="5" s="1"/>
  <c r="AP1490" i="5"/>
  <c r="AP1491" i="5"/>
  <c r="AQ1491" i="5" s="1"/>
  <c r="AP1492" i="5"/>
  <c r="AQ1492" i="5" s="1"/>
  <c r="AP1493" i="5"/>
  <c r="AQ1493" i="5" s="1"/>
  <c r="AP1494" i="5"/>
  <c r="AP1495" i="5"/>
  <c r="AP1496" i="5"/>
  <c r="AQ1496" i="5" s="1"/>
  <c r="AP1497" i="5"/>
  <c r="AQ1497" i="5" s="1"/>
  <c r="AP1498" i="5"/>
  <c r="AP1499" i="5"/>
  <c r="AQ1499" i="5" s="1"/>
  <c r="AP1500" i="5"/>
  <c r="AQ1500" i="5" s="1"/>
  <c r="AP1501" i="5"/>
  <c r="AP1502" i="5"/>
  <c r="AP1503" i="5"/>
  <c r="AQ1503" i="5" s="1"/>
  <c r="AP1504" i="5"/>
  <c r="AQ1504" i="5" s="1"/>
  <c r="AP1505" i="5"/>
  <c r="AQ1505" i="5" s="1"/>
  <c r="AP5" i="5"/>
  <c r="AN6" i="5"/>
  <c r="AO6" i="5" s="1"/>
  <c r="AN7" i="5"/>
  <c r="AN8" i="5"/>
  <c r="AN9" i="5"/>
  <c r="AO9" i="5" s="1"/>
  <c r="AN10" i="5"/>
  <c r="AN11" i="5"/>
  <c r="AO11" i="5" s="1"/>
  <c r="AN12" i="5"/>
  <c r="AN13" i="5"/>
  <c r="AO13" i="5" s="1"/>
  <c r="AN14" i="5"/>
  <c r="AN15" i="5"/>
  <c r="AO15" i="5" s="1"/>
  <c r="AN16" i="5"/>
  <c r="AN17" i="5"/>
  <c r="AO17" i="5" s="1"/>
  <c r="AN18" i="5"/>
  <c r="AN19" i="5"/>
  <c r="AN20" i="5"/>
  <c r="AN21" i="5"/>
  <c r="AO21" i="5" s="1"/>
  <c r="AN22" i="5"/>
  <c r="AN23" i="5"/>
  <c r="AN24" i="5"/>
  <c r="AN25" i="5"/>
  <c r="AO25" i="5" s="1"/>
  <c r="AN26" i="5"/>
  <c r="AN27" i="5"/>
  <c r="AN28" i="5"/>
  <c r="AN29" i="5"/>
  <c r="AO29" i="5" s="1"/>
  <c r="AN30" i="5"/>
  <c r="AN31" i="5"/>
  <c r="AN32" i="5"/>
  <c r="AN33" i="5"/>
  <c r="AO33" i="5" s="1"/>
  <c r="AN34" i="5"/>
  <c r="AN35" i="5"/>
  <c r="AN36" i="5"/>
  <c r="AN37" i="5"/>
  <c r="AO37" i="5" s="1"/>
  <c r="AN38" i="5"/>
  <c r="AN39" i="5"/>
  <c r="AN40" i="5"/>
  <c r="AN41" i="5"/>
  <c r="AO41" i="5" s="1"/>
  <c r="AN42" i="5"/>
  <c r="AN43" i="5"/>
  <c r="AN44" i="5"/>
  <c r="AN45" i="5"/>
  <c r="AO45" i="5" s="1"/>
  <c r="AN46" i="5"/>
  <c r="AN47" i="5"/>
  <c r="AN48" i="5"/>
  <c r="AN49" i="5"/>
  <c r="AO49" i="5" s="1"/>
  <c r="AN50" i="5"/>
  <c r="AO50" i="5" s="1"/>
  <c r="AN51" i="5"/>
  <c r="AN52" i="5"/>
  <c r="AN53" i="5"/>
  <c r="AO53" i="5" s="1"/>
  <c r="AN54" i="5"/>
  <c r="AN55" i="5"/>
  <c r="AN56" i="5"/>
  <c r="AN57" i="5"/>
  <c r="AO57" i="5" s="1"/>
  <c r="AN58" i="5"/>
  <c r="AN59" i="5"/>
  <c r="AN60" i="5"/>
  <c r="AN61" i="5"/>
  <c r="AO61" i="5" s="1"/>
  <c r="AN62" i="5"/>
  <c r="AO62" i="5" s="1"/>
  <c r="AN63" i="5"/>
  <c r="AN64" i="5"/>
  <c r="AN65" i="5"/>
  <c r="AO65" i="5" s="1"/>
  <c r="AN66" i="5"/>
  <c r="AN67" i="5"/>
  <c r="AO67" i="5" s="1"/>
  <c r="AN68" i="5"/>
  <c r="AN69" i="5"/>
  <c r="AO69" i="5" s="1"/>
  <c r="AN70" i="5"/>
  <c r="AN71" i="5"/>
  <c r="AN72" i="5"/>
  <c r="AN73" i="5"/>
  <c r="AO73" i="5" s="1"/>
  <c r="AN74" i="5"/>
  <c r="AO74" i="5" s="1"/>
  <c r="AN75" i="5"/>
  <c r="AN76" i="5"/>
  <c r="AN77" i="5"/>
  <c r="AN78" i="5"/>
  <c r="AO78" i="5" s="1"/>
  <c r="AN79" i="5"/>
  <c r="AN80" i="5"/>
  <c r="AN81" i="5"/>
  <c r="AO81" i="5" s="1"/>
  <c r="AN82" i="5"/>
  <c r="AO82" i="5" s="1"/>
  <c r="AN83" i="5"/>
  <c r="AN84" i="5"/>
  <c r="AN85" i="5"/>
  <c r="AO85" i="5" s="1"/>
  <c r="AN86" i="5"/>
  <c r="AN87" i="5"/>
  <c r="AN88" i="5"/>
  <c r="AN89" i="5"/>
  <c r="AO89" i="5" s="1"/>
  <c r="AN90" i="5"/>
  <c r="AO90" i="5" s="1"/>
  <c r="AN91" i="5"/>
  <c r="AN92" i="5"/>
  <c r="AN93" i="5"/>
  <c r="AO93" i="5" s="1"/>
  <c r="AN94" i="5"/>
  <c r="AN95" i="5"/>
  <c r="AN96" i="5"/>
  <c r="AN97" i="5"/>
  <c r="AO97" i="5" s="1"/>
  <c r="AN98" i="5"/>
  <c r="AN99" i="5"/>
  <c r="AN100" i="5"/>
  <c r="AN101" i="5"/>
  <c r="AO101" i="5" s="1"/>
  <c r="AN102" i="5"/>
  <c r="AN103" i="5"/>
  <c r="AO103" i="5" s="1"/>
  <c r="AN104" i="5"/>
  <c r="AO104" i="5" s="1"/>
  <c r="AN105" i="5"/>
  <c r="AO105" i="5" s="1"/>
  <c r="AN106" i="5"/>
  <c r="AN107" i="5"/>
  <c r="AN108" i="5"/>
  <c r="AO108" i="5" s="1"/>
  <c r="AN109" i="5"/>
  <c r="AO109" i="5" s="1"/>
  <c r="AN110" i="5"/>
  <c r="AO110" i="5" s="1"/>
  <c r="AN111" i="5"/>
  <c r="AO111" i="5" s="1"/>
  <c r="AN112" i="5"/>
  <c r="AO112" i="5" s="1"/>
  <c r="AN113" i="5"/>
  <c r="AO113" i="5" s="1"/>
  <c r="AN114" i="5"/>
  <c r="AN115" i="5"/>
  <c r="AN116" i="5"/>
  <c r="AN117" i="5"/>
  <c r="AO117" i="5" s="1"/>
  <c r="AN118" i="5"/>
  <c r="AN119" i="5"/>
  <c r="AN120" i="5"/>
  <c r="AN121" i="5"/>
  <c r="AO121" i="5" s="1"/>
  <c r="AN122" i="5"/>
  <c r="AN123" i="5"/>
  <c r="AN124" i="5"/>
  <c r="AN125" i="5"/>
  <c r="AO125" i="5" s="1"/>
  <c r="AN126" i="5"/>
  <c r="AN127" i="5"/>
  <c r="AN128" i="5"/>
  <c r="AO128" i="5" s="1"/>
  <c r="AN129" i="5"/>
  <c r="AO129" i="5" s="1"/>
  <c r="AN130" i="5"/>
  <c r="AN131" i="5"/>
  <c r="AN132" i="5"/>
  <c r="AN133" i="5"/>
  <c r="AO133" i="5" s="1"/>
  <c r="AN134" i="5"/>
  <c r="AN135" i="5"/>
  <c r="AO135" i="5" s="1"/>
  <c r="AN136" i="5"/>
  <c r="AN137" i="5"/>
  <c r="AO137" i="5" s="1"/>
  <c r="AN138" i="5"/>
  <c r="AN139" i="5"/>
  <c r="AO139" i="5" s="1"/>
  <c r="AN140" i="5"/>
  <c r="AN141" i="5"/>
  <c r="AN142" i="5"/>
  <c r="AN143" i="5"/>
  <c r="AN144" i="5"/>
  <c r="AN145" i="5"/>
  <c r="AO145" i="5" s="1"/>
  <c r="AN146" i="5"/>
  <c r="AN147" i="5"/>
  <c r="AO147" i="5" s="1"/>
  <c r="AN148" i="5"/>
  <c r="AO148" i="5" s="1"/>
  <c r="AN149" i="5"/>
  <c r="AN150" i="5"/>
  <c r="AN151" i="5"/>
  <c r="AN152" i="5"/>
  <c r="AN153" i="5"/>
  <c r="AO153" i="5" s="1"/>
  <c r="AN154" i="5"/>
  <c r="AN155" i="5"/>
  <c r="AN156" i="5"/>
  <c r="AN157" i="5"/>
  <c r="AO157" i="5" s="1"/>
  <c r="AN158" i="5"/>
  <c r="AN159" i="5"/>
  <c r="AO159" i="5" s="1"/>
  <c r="AN160" i="5"/>
  <c r="AO160" i="5" s="1"/>
  <c r="AN161" i="5"/>
  <c r="AO161" i="5" s="1"/>
  <c r="AN162" i="5"/>
  <c r="AN163" i="5"/>
  <c r="AN164" i="5"/>
  <c r="AN165" i="5"/>
  <c r="AO165" i="5" s="1"/>
  <c r="AN166" i="5"/>
  <c r="AN167" i="5"/>
  <c r="AO167" i="5" s="1"/>
  <c r="AN168" i="5"/>
  <c r="AO168" i="5" s="1"/>
  <c r="AN169" i="5"/>
  <c r="AN170" i="5"/>
  <c r="AN171" i="5"/>
  <c r="AO171" i="5" s="1"/>
  <c r="AN172" i="5"/>
  <c r="AN173" i="5"/>
  <c r="AO173" i="5" s="1"/>
  <c r="AN174" i="5"/>
  <c r="AN175" i="5"/>
  <c r="AO175" i="5" s="1"/>
  <c r="AN176" i="5"/>
  <c r="AO176" i="5" s="1"/>
  <c r="AN177" i="5"/>
  <c r="AO177" i="5" s="1"/>
  <c r="AN178" i="5"/>
  <c r="AN179" i="5"/>
  <c r="AO179" i="5" s="1"/>
  <c r="AN180" i="5"/>
  <c r="AN181" i="5"/>
  <c r="AN182" i="5"/>
  <c r="AN183" i="5"/>
  <c r="AO183" i="5" s="1"/>
  <c r="AN184" i="5"/>
  <c r="AO184" i="5" s="1"/>
  <c r="AN185" i="5"/>
  <c r="AO185" i="5" s="1"/>
  <c r="AN186" i="5"/>
  <c r="AN187" i="5"/>
  <c r="AO187" i="5" s="1"/>
  <c r="AN188" i="5"/>
  <c r="AO188" i="5" s="1"/>
  <c r="AN189" i="5"/>
  <c r="AO189" i="5" s="1"/>
  <c r="AN190" i="5"/>
  <c r="AN191" i="5"/>
  <c r="AO191" i="5" s="1"/>
  <c r="AN192" i="5"/>
  <c r="AO192" i="5" s="1"/>
  <c r="AN193" i="5"/>
  <c r="AO193" i="5" s="1"/>
  <c r="AN194" i="5"/>
  <c r="AN195" i="5"/>
  <c r="AN196" i="5"/>
  <c r="AO196" i="5" s="1"/>
  <c r="AN197" i="5"/>
  <c r="AO197" i="5" s="1"/>
  <c r="AN198" i="5"/>
  <c r="AN199" i="5"/>
  <c r="AO199" i="5" s="1"/>
  <c r="AN200" i="5"/>
  <c r="AO200" i="5" s="1"/>
  <c r="AN201" i="5"/>
  <c r="AO201" i="5" s="1"/>
  <c r="AN202" i="5"/>
  <c r="AN203" i="5"/>
  <c r="AO203" i="5" s="1"/>
  <c r="AN204" i="5"/>
  <c r="AO204" i="5" s="1"/>
  <c r="AN205" i="5"/>
  <c r="AO205" i="5" s="1"/>
  <c r="AN206" i="5"/>
  <c r="AN207" i="5"/>
  <c r="AO207" i="5" s="1"/>
  <c r="AN208" i="5"/>
  <c r="AO208" i="5" s="1"/>
  <c r="AN209" i="5"/>
  <c r="AO209" i="5" s="1"/>
  <c r="AN210" i="5"/>
  <c r="AN211" i="5"/>
  <c r="AN212" i="5"/>
  <c r="AO212" i="5" s="1"/>
  <c r="AN213" i="5"/>
  <c r="AN214" i="5"/>
  <c r="AN215" i="5"/>
  <c r="AO215" i="5" s="1"/>
  <c r="AN216" i="5"/>
  <c r="AN217" i="5"/>
  <c r="AO217" i="5" s="1"/>
  <c r="AN218" i="5"/>
  <c r="AN219" i="5"/>
  <c r="AN220" i="5"/>
  <c r="AO220" i="5" s="1"/>
  <c r="AN221" i="5"/>
  <c r="AO221" i="5" s="1"/>
  <c r="AN222" i="5"/>
  <c r="AN223" i="5"/>
  <c r="AO223" i="5" s="1"/>
  <c r="AN224" i="5"/>
  <c r="AN225" i="5"/>
  <c r="AO225" i="5" s="1"/>
  <c r="AN226" i="5"/>
  <c r="AN227" i="5"/>
  <c r="AO227" i="5" s="1"/>
  <c r="AN228" i="5"/>
  <c r="AO228" i="5" s="1"/>
  <c r="AN229" i="5"/>
  <c r="AO229" i="5" s="1"/>
  <c r="AN230" i="5"/>
  <c r="AN231" i="5"/>
  <c r="AN232" i="5"/>
  <c r="AO232" i="5" s="1"/>
  <c r="AN233" i="5"/>
  <c r="AO233" i="5" s="1"/>
  <c r="AN234" i="5"/>
  <c r="AN235" i="5"/>
  <c r="AO235" i="5" s="1"/>
  <c r="AN236" i="5"/>
  <c r="AO236" i="5" s="1"/>
  <c r="AN237" i="5"/>
  <c r="AO237" i="5" s="1"/>
  <c r="AN238" i="5"/>
  <c r="AN239" i="5"/>
  <c r="AO239" i="5" s="1"/>
  <c r="AN240" i="5"/>
  <c r="AN241" i="5"/>
  <c r="AO241" i="5" s="1"/>
  <c r="AN242" i="5"/>
  <c r="AN243" i="5"/>
  <c r="AN244" i="5"/>
  <c r="AO244" i="5" s="1"/>
  <c r="AN245" i="5"/>
  <c r="AN246" i="5"/>
  <c r="AN247" i="5"/>
  <c r="AO247" i="5" s="1"/>
  <c r="AN248" i="5"/>
  <c r="AO248" i="5" s="1"/>
  <c r="AN249" i="5"/>
  <c r="AO249" i="5" s="1"/>
  <c r="AN250" i="5"/>
  <c r="AN251" i="5"/>
  <c r="AO251" i="5" s="1"/>
  <c r="AN252" i="5"/>
  <c r="AO252" i="5" s="1"/>
  <c r="AN253" i="5"/>
  <c r="AO253" i="5" s="1"/>
  <c r="AN254" i="5"/>
  <c r="AN255" i="5"/>
  <c r="AN256" i="5"/>
  <c r="AO256" i="5" s="1"/>
  <c r="AN257" i="5"/>
  <c r="AO257" i="5" s="1"/>
  <c r="AN258" i="5"/>
  <c r="AN259" i="5"/>
  <c r="AO259" i="5" s="1"/>
  <c r="AN260" i="5"/>
  <c r="AO260" i="5" s="1"/>
  <c r="AN261" i="5"/>
  <c r="AO261" i="5" s="1"/>
  <c r="AN262" i="5"/>
  <c r="AN263" i="5"/>
  <c r="AO263" i="5" s="1"/>
  <c r="AN264" i="5"/>
  <c r="AO264" i="5" s="1"/>
  <c r="AN265" i="5"/>
  <c r="AO265" i="5" s="1"/>
  <c r="AN266" i="5"/>
  <c r="AN267" i="5"/>
  <c r="AO267" i="5" s="1"/>
  <c r="AN268" i="5"/>
  <c r="AO268" i="5" s="1"/>
  <c r="AN269" i="5"/>
  <c r="AO269" i="5" s="1"/>
  <c r="AN270" i="5"/>
  <c r="AN271" i="5"/>
  <c r="AN272" i="5"/>
  <c r="AO272" i="5" s="1"/>
  <c r="AN273" i="5"/>
  <c r="AO273" i="5" s="1"/>
  <c r="AN274" i="5"/>
  <c r="AN275" i="5"/>
  <c r="AO275" i="5" s="1"/>
  <c r="AN276" i="5"/>
  <c r="AO276" i="5" s="1"/>
  <c r="AN277" i="5"/>
  <c r="AN278" i="5"/>
  <c r="AN279" i="5"/>
  <c r="AO279" i="5" s="1"/>
  <c r="AN280" i="5"/>
  <c r="AO280" i="5" s="1"/>
  <c r="AN281" i="5"/>
  <c r="AO281" i="5" s="1"/>
  <c r="AN282" i="5"/>
  <c r="AN283" i="5"/>
  <c r="AN284" i="5"/>
  <c r="AN285" i="5"/>
  <c r="AO285" i="5" s="1"/>
  <c r="AN286" i="5"/>
  <c r="AN287" i="5"/>
  <c r="AO287" i="5" s="1"/>
  <c r="AN288" i="5"/>
  <c r="AO288" i="5" s="1"/>
  <c r="AN289" i="5"/>
  <c r="AO289" i="5" s="1"/>
  <c r="AN290" i="5"/>
  <c r="AN291" i="5"/>
  <c r="AO291" i="5" s="1"/>
  <c r="AN292" i="5"/>
  <c r="AO292" i="5" s="1"/>
  <c r="AN293" i="5"/>
  <c r="AO293" i="5" s="1"/>
  <c r="AN294" i="5"/>
  <c r="AN295" i="5"/>
  <c r="AN296" i="5"/>
  <c r="AO296" i="5" s="1"/>
  <c r="AN297" i="5"/>
  <c r="AO297" i="5" s="1"/>
  <c r="AN298" i="5"/>
  <c r="AN299" i="5"/>
  <c r="AO299" i="5" s="1"/>
  <c r="AN300" i="5"/>
  <c r="AN301" i="5"/>
  <c r="AO301" i="5" s="1"/>
  <c r="AN302" i="5"/>
  <c r="AN303" i="5"/>
  <c r="AO303" i="5" s="1"/>
  <c r="AN304" i="5"/>
  <c r="AO304" i="5" s="1"/>
  <c r="AN305" i="5"/>
  <c r="AO305" i="5" s="1"/>
  <c r="AN306" i="5"/>
  <c r="AN307" i="5"/>
  <c r="AN308" i="5"/>
  <c r="AN309" i="5"/>
  <c r="AO309" i="5" s="1"/>
  <c r="AN310" i="5"/>
  <c r="AN311" i="5"/>
  <c r="AO311" i="5" s="1"/>
  <c r="AN312" i="5"/>
  <c r="AO312" i="5" s="1"/>
  <c r="AN313" i="5"/>
  <c r="AO313" i="5" s="1"/>
  <c r="AN314" i="5"/>
  <c r="AN315" i="5"/>
  <c r="AO315" i="5" s="1"/>
  <c r="AN316" i="5"/>
  <c r="AN317" i="5"/>
  <c r="AN318" i="5"/>
  <c r="AN319" i="5"/>
  <c r="AO319" i="5" s="1"/>
  <c r="AN320" i="5"/>
  <c r="AO320" i="5" s="1"/>
  <c r="AN321" i="5"/>
  <c r="AO321" i="5" s="1"/>
  <c r="AN322" i="5"/>
  <c r="AN323" i="5"/>
  <c r="AO323" i="5" s="1"/>
  <c r="AN324" i="5"/>
  <c r="AO324" i="5" s="1"/>
  <c r="AN325" i="5"/>
  <c r="AO325" i="5" s="1"/>
  <c r="AN326" i="5"/>
  <c r="AN327" i="5"/>
  <c r="AN328" i="5"/>
  <c r="AO328" i="5" s="1"/>
  <c r="AN329" i="5"/>
  <c r="AO329" i="5" s="1"/>
  <c r="AN330" i="5"/>
  <c r="AN331" i="5"/>
  <c r="AO331" i="5" s="1"/>
  <c r="AN332" i="5"/>
  <c r="AN333" i="5"/>
  <c r="AO333" i="5" s="1"/>
  <c r="AN334" i="5"/>
  <c r="AN335" i="5"/>
  <c r="AO335" i="5" s="1"/>
  <c r="AN336" i="5"/>
  <c r="AN337" i="5"/>
  <c r="AO337" i="5" s="1"/>
  <c r="AN338" i="5"/>
  <c r="AN339" i="5"/>
  <c r="AO339" i="5" s="1"/>
  <c r="AN340" i="5"/>
  <c r="AN341" i="5"/>
  <c r="AO341" i="5" s="1"/>
  <c r="AN342" i="5"/>
  <c r="AN343" i="5"/>
  <c r="AO343" i="5" s="1"/>
  <c r="AN344" i="5"/>
  <c r="AO344" i="5" s="1"/>
  <c r="AN345" i="5"/>
  <c r="AO345" i="5" s="1"/>
  <c r="AN346" i="5"/>
  <c r="AN347" i="5"/>
  <c r="AO347" i="5" s="1"/>
  <c r="AN348" i="5"/>
  <c r="AO348" i="5" s="1"/>
  <c r="AN349" i="5"/>
  <c r="AO349" i="5" s="1"/>
  <c r="AN350" i="5"/>
  <c r="AN351" i="5"/>
  <c r="AO351" i="5" s="1"/>
  <c r="AN352" i="5"/>
  <c r="AN353" i="5"/>
  <c r="AO353" i="5" s="1"/>
  <c r="AN354" i="5"/>
  <c r="AN355" i="5"/>
  <c r="AO355" i="5" s="1"/>
  <c r="AN356" i="5"/>
  <c r="AN357" i="5"/>
  <c r="AO357" i="5" s="1"/>
  <c r="AN358" i="5"/>
  <c r="AN359" i="5"/>
  <c r="AO359" i="5" s="1"/>
  <c r="AN360" i="5"/>
  <c r="AN361" i="5"/>
  <c r="AO361" i="5" s="1"/>
  <c r="AN362" i="5"/>
  <c r="AN363" i="5"/>
  <c r="AO363" i="5" s="1"/>
  <c r="AN364" i="5"/>
  <c r="AN365" i="5"/>
  <c r="AO365" i="5" s="1"/>
  <c r="AN366" i="5"/>
  <c r="AN367" i="5"/>
  <c r="AO367" i="5" s="1"/>
  <c r="AN368" i="5"/>
  <c r="AN369" i="5"/>
  <c r="AO369" i="5" s="1"/>
  <c r="AN370" i="5"/>
  <c r="AN371" i="5"/>
  <c r="AO371" i="5" s="1"/>
  <c r="AN372" i="5"/>
  <c r="AN373" i="5"/>
  <c r="AO373" i="5" s="1"/>
  <c r="AN374" i="5"/>
  <c r="AN375" i="5"/>
  <c r="AO375" i="5" s="1"/>
  <c r="AN376" i="5"/>
  <c r="AO376" i="5" s="1"/>
  <c r="AN377" i="5"/>
  <c r="AO377" i="5" s="1"/>
  <c r="AN378" i="5"/>
  <c r="AN379" i="5"/>
  <c r="AO379" i="5" s="1"/>
  <c r="AN380" i="5"/>
  <c r="AO380" i="5" s="1"/>
  <c r="AN381" i="5"/>
  <c r="AN382" i="5"/>
  <c r="AN383" i="5"/>
  <c r="AO383" i="5" s="1"/>
  <c r="AN384" i="5"/>
  <c r="AN385" i="5"/>
  <c r="AO385" i="5" s="1"/>
  <c r="AN386" i="5"/>
  <c r="AN387" i="5"/>
  <c r="AO387" i="5" s="1"/>
  <c r="AN388" i="5"/>
  <c r="AN389" i="5"/>
  <c r="AO389" i="5" s="1"/>
  <c r="AN390" i="5"/>
  <c r="AN391" i="5"/>
  <c r="AO391" i="5" s="1"/>
  <c r="AN392" i="5"/>
  <c r="AN393" i="5"/>
  <c r="AO393" i="5" s="1"/>
  <c r="AN394" i="5"/>
  <c r="AN395" i="5"/>
  <c r="AO395" i="5" s="1"/>
  <c r="AN396" i="5"/>
  <c r="AN397" i="5"/>
  <c r="AO397" i="5" s="1"/>
  <c r="AN398" i="5"/>
  <c r="AN399" i="5"/>
  <c r="AO399" i="5" s="1"/>
  <c r="AN400" i="5"/>
  <c r="AN401" i="5"/>
  <c r="AO401" i="5" s="1"/>
  <c r="AN402" i="5"/>
  <c r="AN403" i="5"/>
  <c r="AO403" i="5" s="1"/>
  <c r="AN404" i="5"/>
  <c r="AO404" i="5" s="1"/>
  <c r="AN405" i="5"/>
  <c r="AO405" i="5" s="1"/>
  <c r="AN406" i="5"/>
  <c r="AN407" i="5"/>
  <c r="AO407" i="5" s="1"/>
  <c r="AN408" i="5"/>
  <c r="AO408" i="5" s="1"/>
  <c r="AN409" i="5"/>
  <c r="AO409" i="5" s="1"/>
  <c r="AN410" i="5"/>
  <c r="AN411" i="5"/>
  <c r="AO411" i="5" s="1"/>
  <c r="AN412" i="5"/>
  <c r="AN413" i="5"/>
  <c r="AO413" i="5" s="1"/>
  <c r="AN414" i="5"/>
  <c r="AN415" i="5"/>
  <c r="AO415" i="5" s="1"/>
  <c r="AN416" i="5"/>
  <c r="AN417" i="5"/>
  <c r="AO417" i="5" s="1"/>
  <c r="AN418" i="5"/>
  <c r="AN419" i="5"/>
  <c r="AO419" i="5" s="1"/>
  <c r="AN420" i="5"/>
  <c r="AN421" i="5"/>
  <c r="AO421" i="5" s="1"/>
  <c r="AN422" i="5"/>
  <c r="AN423" i="5"/>
  <c r="AO423" i="5" s="1"/>
  <c r="AN424" i="5"/>
  <c r="AN425" i="5"/>
  <c r="AO425" i="5" s="1"/>
  <c r="AN426" i="5"/>
  <c r="AN427" i="5"/>
  <c r="AO427" i="5" s="1"/>
  <c r="AN428" i="5"/>
  <c r="AN429" i="5"/>
  <c r="AO429" i="5" s="1"/>
  <c r="AN430" i="5"/>
  <c r="AN431" i="5"/>
  <c r="AO431" i="5" s="1"/>
  <c r="AN432" i="5"/>
  <c r="AN433" i="5"/>
  <c r="AO433" i="5" s="1"/>
  <c r="AN434" i="5"/>
  <c r="AN435" i="5"/>
  <c r="AO435" i="5" s="1"/>
  <c r="AN436" i="5"/>
  <c r="AO436" i="5" s="1"/>
  <c r="AN437" i="5"/>
  <c r="AO437" i="5" s="1"/>
  <c r="AN438" i="5"/>
  <c r="AN439" i="5"/>
  <c r="AO439" i="5" s="1"/>
  <c r="AN440" i="5"/>
  <c r="AO440" i="5" s="1"/>
  <c r="AN441" i="5"/>
  <c r="AO441" i="5" s="1"/>
  <c r="AN442" i="5"/>
  <c r="AN443" i="5"/>
  <c r="AO443" i="5" s="1"/>
  <c r="AN444" i="5"/>
  <c r="AN445" i="5"/>
  <c r="AO445" i="5" s="1"/>
  <c r="AN446" i="5"/>
  <c r="AN447" i="5"/>
  <c r="AO447" i="5" s="1"/>
  <c r="AN448" i="5"/>
  <c r="AN449" i="5"/>
  <c r="AO449" i="5" s="1"/>
  <c r="AN450" i="5"/>
  <c r="AN451" i="5"/>
  <c r="AN452" i="5"/>
  <c r="AN453" i="5"/>
  <c r="AO453" i="5" s="1"/>
  <c r="AN454" i="5"/>
  <c r="AN455" i="5"/>
  <c r="AO455" i="5" s="1"/>
  <c r="AN456" i="5"/>
  <c r="AN457" i="5"/>
  <c r="AO457" i="5" s="1"/>
  <c r="AN458" i="5"/>
  <c r="AN459" i="5"/>
  <c r="AO459" i="5" s="1"/>
  <c r="AN460" i="5"/>
  <c r="AN461" i="5"/>
  <c r="AO461" i="5" s="1"/>
  <c r="AN462" i="5"/>
  <c r="AN463" i="5"/>
  <c r="AO463" i="5" s="1"/>
  <c r="AN464" i="5"/>
  <c r="AN465" i="5"/>
  <c r="AO465" i="5" s="1"/>
  <c r="AN466" i="5"/>
  <c r="AN467" i="5"/>
  <c r="AO467" i="5" s="1"/>
  <c r="AN468" i="5"/>
  <c r="AO468" i="5" s="1"/>
  <c r="AN469" i="5"/>
  <c r="AO469" i="5" s="1"/>
  <c r="AN470" i="5"/>
  <c r="AN471" i="5"/>
  <c r="AO471" i="5" s="1"/>
  <c r="AN472" i="5"/>
  <c r="AO472" i="5" s="1"/>
  <c r="AN473" i="5"/>
  <c r="AO473" i="5" s="1"/>
  <c r="AN474" i="5"/>
  <c r="AN475" i="5"/>
  <c r="AO475" i="5" s="1"/>
  <c r="AN476" i="5"/>
  <c r="AN477" i="5"/>
  <c r="AO477" i="5" s="1"/>
  <c r="AN478" i="5"/>
  <c r="AN479" i="5"/>
  <c r="AO479" i="5" s="1"/>
  <c r="AN480" i="5"/>
  <c r="AN481" i="5"/>
  <c r="AO481" i="5" s="1"/>
  <c r="AN482" i="5"/>
  <c r="AN483" i="5"/>
  <c r="AO483" i="5" s="1"/>
  <c r="AN484" i="5"/>
  <c r="AN485" i="5"/>
  <c r="AO485" i="5" s="1"/>
  <c r="AN486" i="5"/>
  <c r="AN487" i="5"/>
  <c r="AO487" i="5" s="1"/>
  <c r="AN488" i="5"/>
  <c r="AN489" i="5"/>
  <c r="AO489" i="5" s="1"/>
  <c r="AN490" i="5"/>
  <c r="AN491" i="5"/>
  <c r="AO491" i="5" s="1"/>
  <c r="AN492" i="5"/>
  <c r="AN493" i="5"/>
  <c r="AO493" i="5" s="1"/>
  <c r="AN494" i="5"/>
  <c r="AN495" i="5"/>
  <c r="AO495" i="5" s="1"/>
  <c r="AN496" i="5"/>
  <c r="AN497" i="5"/>
  <c r="AO497" i="5" s="1"/>
  <c r="AN498" i="5"/>
  <c r="AN499" i="5"/>
  <c r="AO499" i="5" s="1"/>
  <c r="AN500" i="5"/>
  <c r="AN501" i="5"/>
  <c r="AO501" i="5" s="1"/>
  <c r="AN502" i="5"/>
  <c r="AN503" i="5"/>
  <c r="AO503" i="5" s="1"/>
  <c r="AN504" i="5"/>
  <c r="AO504" i="5" s="1"/>
  <c r="AN505" i="5"/>
  <c r="AO505" i="5" s="1"/>
  <c r="AN506" i="5"/>
  <c r="AN507" i="5"/>
  <c r="AO507" i="5" s="1"/>
  <c r="AN508" i="5"/>
  <c r="AO508" i="5" s="1"/>
  <c r="AN509" i="5"/>
  <c r="AN510" i="5"/>
  <c r="AN511" i="5"/>
  <c r="AO511" i="5" s="1"/>
  <c r="AN512" i="5"/>
  <c r="AN513" i="5"/>
  <c r="AO513" i="5" s="1"/>
  <c r="AN514" i="5"/>
  <c r="AN515" i="5"/>
  <c r="AO515" i="5" s="1"/>
  <c r="AN516" i="5"/>
  <c r="AN517" i="5"/>
  <c r="AO517" i="5" s="1"/>
  <c r="AN518" i="5"/>
  <c r="AN519" i="5"/>
  <c r="AO519" i="5" s="1"/>
  <c r="AN520" i="5"/>
  <c r="AO520" i="5" s="1"/>
  <c r="AN521" i="5"/>
  <c r="AO521" i="5" s="1"/>
  <c r="AN522" i="5"/>
  <c r="AN523" i="5"/>
  <c r="AO523" i="5" s="1"/>
  <c r="AN524" i="5"/>
  <c r="AO524" i="5" s="1"/>
  <c r="AN525" i="5"/>
  <c r="AO525" i="5" s="1"/>
  <c r="AN526" i="5"/>
  <c r="AN527" i="5"/>
  <c r="AO527" i="5" s="1"/>
  <c r="AN528" i="5"/>
  <c r="AN529" i="5"/>
  <c r="AO529" i="5" s="1"/>
  <c r="AN530" i="5"/>
  <c r="AN531" i="5"/>
  <c r="AO531" i="5" s="1"/>
  <c r="AN532" i="5"/>
  <c r="AN533" i="5"/>
  <c r="AO533" i="5" s="1"/>
  <c r="AN534" i="5"/>
  <c r="AN535" i="5"/>
  <c r="AO535" i="5" s="1"/>
  <c r="AN536" i="5"/>
  <c r="AN537" i="5"/>
  <c r="AO537" i="5" s="1"/>
  <c r="AN538" i="5"/>
  <c r="AN539" i="5"/>
  <c r="AO539" i="5" s="1"/>
  <c r="AN540" i="5"/>
  <c r="AN541" i="5"/>
  <c r="AN542" i="5"/>
  <c r="AN543" i="5"/>
  <c r="AO543" i="5" s="1"/>
  <c r="AN544" i="5"/>
  <c r="AN545" i="5"/>
  <c r="AO545" i="5" s="1"/>
  <c r="AN546" i="5"/>
  <c r="AN547" i="5"/>
  <c r="AO547" i="5" s="1"/>
  <c r="AN548" i="5"/>
  <c r="AN549" i="5"/>
  <c r="AO549" i="5" s="1"/>
  <c r="AN550" i="5"/>
  <c r="AN551" i="5"/>
  <c r="AN552" i="5"/>
  <c r="AO552" i="5" s="1"/>
  <c r="AN553" i="5"/>
  <c r="AO553" i="5" s="1"/>
  <c r="AN554" i="5"/>
  <c r="AN555" i="5"/>
  <c r="AO555" i="5" s="1"/>
  <c r="AN556" i="5"/>
  <c r="AO556" i="5" s="1"/>
  <c r="AN557" i="5"/>
  <c r="AO557" i="5" s="1"/>
  <c r="AN558" i="5"/>
  <c r="AN559" i="5"/>
  <c r="AO559" i="5" s="1"/>
  <c r="AN560" i="5"/>
  <c r="AN561" i="5"/>
  <c r="AO561" i="5" s="1"/>
  <c r="AN562" i="5"/>
  <c r="AN563" i="5"/>
  <c r="AO563" i="5" s="1"/>
  <c r="AN564" i="5"/>
  <c r="AN565" i="5"/>
  <c r="AO565" i="5" s="1"/>
  <c r="AN566" i="5"/>
  <c r="AN567" i="5"/>
  <c r="AN568" i="5"/>
  <c r="AN569" i="5"/>
  <c r="AO569" i="5" s="1"/>
  <c r="AN570" i="5"/>
  <c r="AN571" i="5"/>
  <c r="AO571" i="5" s="1"/>
  <c r="AN572" i="5"/>
  <c r="AN573" i="5"/>
  <c r="AO573" i="5" s="1"/>
  <c r="AN574" i="5"/>
  <c r="AN575" i="5"/>
  <c r="AO575" i="5" s="1"/>
  <c r="AN576" i="5"/>
  <c r="AN577" i="5"/>
  <c r="AO577" i="5" s="1"/>
  <c r="AN578" i="5"/>
  <c r="AN579" i="5"/>
  <c r="AO579" i="5" s="1"/>
  <c r="AN580" i="5"/>
  <c r="AO580" i="5" s="1"/>
  <c r="AN581" i="5"/>
  <c r="AO581" i="5" s="1"/>
  <c r="AN582" i="5"/>
  <c r="AN583" i="5"/>
  <c r="AO583" i="5" s="1"/>
  <c r="AN584" i="5"/>
  <c r="AO584" i="5" s="1"/>
  <c r="AN585" i="5"/>
  <c r="AO585" i="5" s="1"/>
  <c r="AN586" i="5"/>
  <c r="AN587" i="5"/>
  <c r="AO587" i="5" s="1"/>
  <c r="AN588" i="5"/>
  <c r="AN589" i="5"/>
  <c r="AO589" i="5" s="1"/>
  <c r="AN590" i="5"/>
  <c r="AN591" i="5"/>
  <c r="AO591" i="5" s="1"/>
  <c r="AN592" i="5"/>
  <c r="AN593" i="5"/>
  <c r="AO593" i="5" s="1"/>
  <c r="AN594" i="5"/>
  <c r="AN595" i="5"/>
  <c r="AO595" i="5" s="1"/>
  <c r="AN596" i="5"/>
  <c r="AN597" i="5"/>
  <c r="AO597" i="5" s="1"/>
  <c r="AN598" i="5"/>
  <c r="AN599" i="5"/>
  <c r="AO599" i="5" s="1"/>
  <c r="AN600" i="5"/>
  <c r="AN601" i="5"/>
  <c r="AO601" i="5" s="1"/>
  <c r="AN602" i="5"/>
  <c r="AN603" i="5"/>
  <c r="AO603" i="5" s="1"/>
  <c r="AN604" i="5"/>
  <c r="AN605" i="5"/>
  <c r="AO605" i="5" s="1"/>
  <c r="AN606" i="5"/>
  <c r="AN607" i="5"/>
  <c r="AO607" i="5" s="1"/>
  <c r="AN608" i="5"/>
  <c r="AN609" i="5"/>
  <c r="AO609" i="5" s="1"/>
  <c r="AN610" i="5"/>
  <c r="AN611" i="5"/>
  <c r="AO611" i="5" s="1"/>
  <c r="AN612" i="5"/>
  <c r="AO612" i="5" s="1"/>
  <c r="AN613" i="5"/>
  <c r="AO613" i="5" s="1"/>
  <c r="AN614" i="5"/>
  <c r="AN615" i="5"/>
  <c r="AO615" i="5" s="1"/>
  <c r="AN616" i="5"/>
  <c r="AO616" i="5" s="1"/>
  <c r="AN617" i="5"/>
  <c r="AO617" i="5" s="1"/>
  <c r="AN618" i="5"/>
  <c r="AN619" i="5"/>
  <c r="AO619" i="5" s="1"/>
  <c r="AN620" i="5"/>
  <c r="AN621" i="5"/>
  <c r="AO621" i="5" s="1"/>
  <c r="AN622" i="5"/>
  <c r="AN623" i="5"/>
  <c r="AO623" i="5" s="1"/>
  <c r="AN624" i="5"/>
  <c r="AN625" i="5"/>
  <c r="AN626" i="5"/>
  <c r="AN627" i="5"/>
  <c r="AO627" i="5" s="1"/>
  <c r="AN628" i="5"/>
  <c r="AO628" i="5" s="1"/>
  <c r="AN629" i="5"/>
  <c r="AO629" i="5" s="1"/>
  <c r="AN630" i="5"/>
  <c r="AN631" i="5"/>
  <c r="AO631" i="5" s="1"/>
  <c r="AN632" i="5"/>
  <c r="AO632" i="5" s="1"/>
  <c r="AN633" i="5"/>
  <c r="AO633" i="5" s="1"/>
  <c r="AN634" i="5"/>
  <c r="AN635" i="5"/>
  <c r="AO635" i="5" s="1"/>
  <c r="AN636" i="5"/>
  <c r="AN637" i="5"/>
  <c r="AN638" i="5"/>
  <c r="AN639" i="5"/>
  <c r="AO639" i="5" s="1"/>
  <c r="AN640" i="5"/>
  <c r="AN641" i="5"/>
  <c r="AO641" i="5" s="1"/>
  <c r="AN642" i="5"/>
  <c r="AN643" i="5"/>
  <c r="AO643" i="5" s="1"/>
  <c r="AN644" i="5"/>
  <c r="AN645" i="5"/>
  <c r="AO645" i="5" s="1"/>
  <c r="AN646" i="5"/>
  <c r="AN647" i="5"/>
  <c r="AO647" i="5" s="1"/>
  <c r="AN648" i="5"/>
  <c r="AN649" i="5"/>
  <c r="AO649" i="5" s="1"/>
  <c r="AN650" i="5"/>
  <c r="AN651" i="5"/>
  <c r="AO651" i="5" s="1"/>
  <c r="AN652" i="5"/>
  <c r="AN653" i="5"/>
  <c r="AO653" i="5" s="1"/>
  <c r="AN654" i="5"/>
  <c r="AN655" i="5"/>
  <c r="AO655" i="5" s="1"/>
  <c r="AN656" i="5"/>
  <c r="AN657" i="5"/>
  <c r="AO657" i="5" s="1"/>
  <c r="AN658" i="5"/>
  <c r="AN659" i="5"/>
  <c r="AN660" i="5"/>
  <c r="AO660" i="5" s="1"/>
  <c r="AN661" i="5"/>
  <c r="AO661" i="5" s="1"/>
  <c r="AN662" i="5"/>
  <c r="AN663" i="5"/>
  <c r="AO663" i="5" s="1"/>
  <c r="AN664" i="5"/>
  <c r="AO664" i="5" s="1"/>
  <c r="AN665" i="5"/>
  <c r="AO665" i="5" s="1"/>
  <c r="AN666" i="5"/>
  <c r="AN667" i="5"/>
  <c r="AO667" i="5" s="1"/>
  <c r="AN668" i="5"/>
  <c r="AN669" i="5"/>
  <c r="AO669" i="5" s="1"/>
  <c r="AN670" i="5"/>
  <c r="AN671" i="5"/>
  <c r="AO671" i="5" s="1"/>
  <c r="AN672" i="5"/>
  <c r="AO672" i="5" s="1"/>
  <c r="AN673" i="5"/>
  <c r="AO673" i="5" s="1"/>
  <c r="AN674" i="5"/>
  <c r="AN675" i="5"/>
  <c r="AN676" i="5"/>
  <c r="AN677" i="5"/>
  <c r="AO677" i="5" s="1"/>
  <c r="AN678" i="5"/>
  <c r="AN679" i="5"/>
  <c r="AO679" i="5" s="1"/>
  <c r="AN680" i="5"/>
  <c r="AN681" i="5"/>
  <c r="AO681" i="5" s="1"/>
  <c r="AN682" i="5"/>
  <c r="AN683" i="5"/>
  <c r="AO683" i="5" s="1"/>
  <c r="AN684" i="5"/>
  <c r="AN685" i="5"/>
  <c r="AO685" i="5" s="1"/>
  <c r="AN686" i="5"/>
  <c r="AN687" i="5"/>
  <c r="AO687" i="5" s="1"/>
  <c r="AN688" i="5"/>
  <c r="AN689" i="5"/>
  <c r="AO689" i="5" s="1"/>
  <c r="AN690" i="5"/>
  <c r="AN691" i="5"/>
  <c r="AO691" i="5" s="1"/>
  <c r="AN692" i="5"/>
  <c r="AO692" i="5" s="1"/>
  <c r="AN693" i="5"/>
  <c r="AO693" i="5" s="1"/>
  <c r="AN694" i="5"/>
  <c r="AN695" i="5"/>
  <c r="AO695" i="5" s="1"/>
  <c r="AN696" i="5"/>
  <c r="AO696" i="5" s="1"/>
  <c r="AN697" i="5"/>
  <c r="AO697" i="5" s="1"/>
  <c r="AN698" i="5"/>
  <c r="AN699" i="5"/>
  <c r="AO699" i="5" s="1"/>
  <c r="AN700" i="5"/>
  <c r="AN701" i="5"/>
  <c r="AO701" i="5" s="1"/>
  <c r="AN702" i="5"/>
  <c r="AN703" i="5"/>
  <c r="AO703" i="5" s="1"/>
  <c r="AN704" i="5"/>
  <c r="AN705" i="5"/>
  <c r="AN706" i="5"/>
  <c r="AN707" i="5"/>
  <c r="AO707" i="5" s="1"/>
  <c r="AN708" i="5"/>
  <c r="AN709" i="5"/>
  <c r="AO709" i="5" s="1"/>
  <c r="AN710" i="5"/>
  <c r="AN711" i="5"/>
  <c r="AO711" i="5" s="1"/>
  <c r="AN712" i="5"/>
  <c r="AN713" i="5"/>
  <c r="AO713" i="5" s="1"/>
  <c r="AN714" i="5"/>
  <c r="AN715" i="5"/>
  <c r="AO715" i="5" s="1"/>
  <c r="AN716" i="5"/>
  <c r="AN717" i="5"/>
  <c r="AO717" i="5" s="1"/>
  <c r="AN718" i="5"/>
  <c r="AO718" i="5" s="1"/>
  <c r="AN719" i="5"/>
  <c r="AO719" i="5" s="1"/>
  <c r="AN720" i="5"/>
  <c r="AN721" i="5"/>
  <c r="AO721" i="5" s="1"/>
  <c r="AN722" i="5"/>
  <c r="AO722" i="5" s="1"/>
  <c r="AN723" i="5"/>
  <c r="AN724" i="5"/>
  <c r="AO724" i="5" s="1"/>
  <c r="AN725" i="5"/>
  <c r="AO725" i="5" s="1"/>
  <c r="AN726" i="5"/>
  <c r="AO726" i="5" s="1"/>
  <c r="AN727" i="5"/>
  <c r="AO727" i="5" s="1"/>
  <c r="AN728" i="5"/>
  <c r="AO728" i="5" s="1"/>
  <c r="AN729" i="5"/>
  <c r="AO729" i="5" s="1"/>
  <c r="AN730" i="5"/>
  <c r="AN731" i="5"/>
  <c r="AO731" i="5" s="1"/>
  <c r="AN732" i="5"/>
  <c r="AN733" i="5"/>
  <c r="AO733" i="5" s="1"/>
  <c r="AN734" i="5"/>
  <c r="AO734" i="5" s="1"/>
  <c r="AN735" i="5"/>
  <c r="AO735" i="5" s="1"/>
  <c r="AN736" i="5"/>
  <c r="AN737" i="5"/>
  <c r="AO737" i="5" s="1"/>
  <c r="AN738" i="5"/>
  <c r="AO738" i="5" s="1"/>
  <c r="AN739" i="5"/>
  <c r="AN740" i="5"/>
  <c r="AN741" i="5"/>
  <c r="AO741" i="5" s="1"/>
  <c r="AN742" i="5"/>
  <c r="AO742" i="5" s="1"/>
  <c r="AN743" i="5"/>
  <c r="AO743" i="5" s="1"/>
  <c r="AN744" i="5"/>
  <c r="AN745" i="5"/>
  <c r="AO745" i="5" s="1"/>
  <c r="AN746" i="5"/>
  <c r="AO746" i="5" s="1"/>
  <c r="AN747" i="5"/>
  <c r="AO747" i="5" s="1"/>
  <c r="AN748" i="5"/>
  <c r="AN749" i="5"/>
  <c r="AO749" i="5" s="1"/>
  <c r="AN750" i="5"/>
  <c r="AN751" i="5"/>
  <c r="AO751" i="5" s="1"/>
  <c r="AN752" i="5"/>
  <c r="AN753" i="5"/>
  <c r="AO753" i="5" s="1"/>
  <c r="AN754" i="5"/>
  <c r="AN755" i="5"/>
  <c r="AO755" i="5" s="1"/>
  <c r="AN756" i="5"/>
  <c r="AO756" i="5" s="1"/>
  <c r="AN757" i="5"/>
  <c r="AO757" i="5" s="1"/>
  <c r="AN758" i="5"/>
  <c r="AN759" i="5"/>
  <c r="AO759" i="5" s="1"/>
  <c r="AN760" i="5"/>
  <c r="AO760" i="5" s="1"/>
  <c r="AN761" i="5"/>
  <c r="AO761" i="5" s="1"/>
  <c r="AN762" i="5"/>
  <c r="AO762" i="5" s="1"/>
  <c r="AN763" i="5"/>
  <c r="AO763" i="5" s="1"/>
  <c r="AN764" i="5"/>
  <c r="AN765" i="5"/>
  <c r="AO765" i="5" s="1"/>
  <c r="AN766" i="5"/>
  <c r="AN767" i="5"/>
  <c r="AO767" i="5" s="1"/>
  <c r="AN768" i="5"/>
  <c r="AN769" i="5"/>
  <c r="AO769" i="5" s="1"/>
  <c r="AN770" i="5"/>
  <c r="AN771" i="5"/>
  <c r="AO771" i="5" s="1"/>
  <c r="AN772" i="5"/>
  <c r="AN773" i="5"/>
  <c r="AO773" i="5" s="1"/>
  <c r="AN774" i="5"/>
  <c r="AN775" i="5"/>
  <c r="AO775" i="5" s="1"/>
  <c r="AN776" i="5"/>
  <c r="AN777" i="5"/>
  <c r="AO777" i="5" s="1"/>
  <c r="AN778" i="5"/>
  <c r="AN779" i="5"/>
  <c r="AO779" i="5" s="1"/>
  <c r="AN780" i="5"/>
  <c r="AN781" i="5"/>
  <c r="AO781" i="5" s="1"/>
  <c r="AN782" i="5"/>
  <c r="AO782" i="5" s="1"/>
  <c r="AN783" i="5"/>
  <c r="AO783" i="5" s="1"/>
  <c r="AN784" i="5"/>
  <c r="AN785" i="5"/>
  <c r="AO785" i="5" s="1"/>
  <c r="AN786" i="5"/>
  <c r="AO786" i="5" s="1"/>
  <c r="AN787" i="5"/>
  <c r="AN788" i="5"/>
  <c r="AO788" i="5" s="1"/>
  <c r="AN789" i="5"/>
  <c r="AO789" i="5" s="1"/>
  <c r="AN790" i="5"/>
  <c r="AO790" i="5" s="1"/>
  <c r="AN791" i="5"/>
  <c r="AO791" i="5" s="1"/>
  <c r="AN792" i="5"/>
  <c r="AN793" i="5"/>
  <c r="AO793" i="5" s="1"/>
  <c r="AN794" i="5"/>
  <c r="AO794" i="5" s="1"/>
  <c r="AN795" i="5"/>
  <c r="AO795" i="5" s="1"/>
  <c r="AN796" i="5"/>
  <c r="AO796" i="5" s="1"/>
  <c r="AN797" i="5"/>
  <c r="AO797" i="5" s="1"/>
  <c r="AN798" i="5"/>
  <c r="AO798" i="5" s="1"/>
  <c r="AN799" i="5"/>
  <c r="AN800" i="5"/>
  <c r="AO800" i="5" s="1"/>
  <c r="AN801" i="5"/>
  <c r="AO801" i="5" s="1"/>
  <c r="AN802" i="5"/>
  <c r="AO802" i="5" s="1"/>
  <c r="AN803" i="5"/>
  <c r="AO803" i="5" s="1"/>
  <c r="AN804" i="5"/>
  <c r="AO804" i="5" s="1"/>
  <c r="AN805" i="5"/>
  <c r="AO805" i="5" s="1"/>
  <c r="AN806" i="5"/>
  <c r="AO806" i="5" s="1"/>
  <c r="AN807" i="5"/>
  <c r="AO807" i="5" s="1"/>
  <c r="AN808" i="5"/>
  <c r="AO808" i="5" s="1"/>
  <c r="AN809" i="5"/>
  <c r="AO809" i="5" s="1"/>
  <c r="AN810" i="5"/>
  <c r="AN811" i="5"/>
  <c r="AO811" i="5" s="1"/>
  <c r="AN812" i="5"/>
  <c r="AO812" i="5" s="1"/>
  <c r="AN813" i="5"/>
  <c r="AO813" i="5" s="1"/>
  <c r="AN814" i="5"/>
  <c r="AN815" i="5"/>
  <c r="AO815" i="5" s="1"/>
  <c r="AN816" i="5"/>
  <c r="AN817" i="5"/>
  <c r="AO817" i="5" s="1"/>
  <c r="AN818" i="5"/>
  <c r="AN819" i="5"/>
  <c r="AO819" i="5" s="1"/>
  <c r="AN820" i="5"/>
  <c r="AO820" i="5" s="1"/>
  <c r="AN821" i="5"/>
  <c r="AO821" i="5" s="1"/>
  <c r="AN822" i="5"/>
  <c r="AN823" i="5"/>
  <c r="AO823" i="5" s="1"/>
  <c r="AN824" i="5"/>
  <c r="AN825" i="5"/>
  <c r="AO825" i="5" s="1"/>
  <c r="AN826" i="5"/>
  <c r="AN827" i="5"/>
  <c r="AO827" i="5" s="1"/>
  <c r="AN828" i="5"/>
  <c r="AO828" i="5" s="1"/>
  <c r="AN829" i="5"/>
  <c r="AO829" i="5" s="1"/>
  <c r="AN830" i="5"/>
  <c r="AN831" i="5"/>
  <c r="AO831" i="5" s="1"/>
  <c r="AN832" i="5"/>
  <c r="AO832" i="5" s="1"/>
  <c r="AN833" i="5"/>
  <c r="AO833" i="5" s="1"/>
  <c r="AN834" i="5"/>
  <c r="AN835" i="5"/>
  <c r="AO835" i="5" s="1"/>
  <c r="AN836" i="5"/>
  <c r="AO836" i="5" s="1"/>
  <c r="AN837" i="5"/>
  <c r="AO837" i="5" s="1"/>
  <c r="AN838" i="5"/>
  <c r="AN839" i="5"/>
  <c r="AO839" i="5" s="1"/>
  <c r="AN840" i="5"/>
  <c r="AO840" i="5" s="1"/>
  <c r="AN841" i="5"/>
  <c r="AO841" i="5" s="1"/>
  <c r="AN842" i="5"/>
  <c r="AN843" i="5"/>
  <c r="AO843" i="5" s="1"/>
  <c r="AN844" i="5"/>
  <c r="AO844" i="5" s="1"/>
  <c r="AN845" i="5"/>
  <c r="AO845" i="5" s="1"/>
  <c r="AN846" i="5"/>
  <c r="AN847" i="5"/>
  <c r="AO847" i="5" s="1"/>
  <c r="AN848" i="5"/>
  <c r="AN849" i="5"/>
  <c r="AO849" i="5" s="1"/>
  <c r="AN850" i="5"/>
  <c r="AN851" i="5"/>
  <c r="AN852" i="5"/>
  <c r="AO852" i="5" s="1"/>
  <c r="AN853" i="5"/>
  <c r="AO853" i="5" s="1"/>
  <c r="AN854" i="5"/>
  <c r="AN855" i="5"/>
  <c r="AO855" i="5" s="1"/>
  <c r="AN856" i="5"/>
  <c r="AN857" i="5"/>
  <c r="AO857" i="5" s="1"/>
  <c r="AN858" i="5"/>
  <c r="AN859" i="5"/>
  <c r="AO859" i="5" s="1"/>
  <c r="AN860" i="5"/>
  <c r="AO860" i="5" s="1"/>
  <c r="AN861" i="5"/>
  <c r="AO861" i="5" s="1"/>
  <c r="AN862" i="5"/>
  <c r="AN863" i="5"/>
  <c r="AN864" i="5"/>
  <c r="AO864" i="5" s="1"/>
  <c r="AN865" i="5"/>
  <c r="AO865" i="5" s="1"/>
  <c r="AN866" i="5"/>
  <c r="AN867" i="5"/>
  <c r="AO867" i="5" s="1"/>
  <c r="AN868" i="5"/>
  <c r="AO868" i="5" s="1"/>
  <c r="AN869" i="5"/>
  <c r="AO869" i="5" s="1"/>
  <c r="AN870" i="5"/>
  <c r="AN871" i="5"/>
  <c r="AO871" i="5" s="1"/>
  <c r="AN872" i="5"/>
  <c r="AO872" i="5" s="1"/>
  <c r="AN873" i="5"/>
  <c r="AO873" i="5" s="1"/>
  <c r="AN874" i="5"/>
  <c r="AN875" i="5"/>
  <c r="AO875" i="5" s="1"/>
  <c r="AN876" i="5"/>
  <c r="AO876" i="5" s="1"/>
  <c r="AN877" i="5"/>
  <c r="AO877" i="5" s="1"/>
  <c r="AN878" i="5"/>
  <c r="AN879" i="5"/>
  <c r="AO879" i="5" s="1"/>
  <c r="AN880" i="5"/>
  <c r="AN881" i="5"/>
  <c r="AO881" i="5" s="1"/>
  <c r="AN882" i="5"/>
  <c r="AN883" i="5"/>
  <c r="AO883" i="5" s="1"/>
  <c r="AN884" i="5"/>
  <c r="AO884" i="5" s="1"/>
  <c r="AN885" i="5"/>
  <c r="AO885" i="5" s="1"/>
  <c r="AN886" i="5"/>
  <c r="AN887" i="5"/>
  <c r="AO887" i="5" s="1"/>
  <c r="AN888" i="5"/>
  <c r="AO888" i="5" s="1"/>
  <c r="AN889" i="5"/>
  <c r="AO889" i="5" s="1"/>
  <c r="AN890" i="5"/>
  <c r="AN891" i="5"/>
  <c r="AO891" i="5" s="1"/>
  <c r="AN892" i="5"/>
  <c r="AN893" i="5"/>
  <c r="AO893" i="5" s="1"/>
  <c r="AN894" i="5"/>
  <c r="AN895" i="5"/>
  <c r="AO895" i="5" s="1"/>
  <c r="AN896" i="5"/>
  <c r="AO896" i="5" s="1"/>
  <c r="AN897" i="5"/>
  <c r="AN898" i="5"/>
  <c r="AN899" i="5"/>
  <c r="AO899" i="5" s="1"/>
  <c r="AN900" i="5"/>
  <c r="AN901" i="5"/>
  <c r="AO901" i="5" s="1"/>
  <c r="AN902" i="5"/>
  <c r="AN903" i="5"/>
  <c r="AO903" i="5" s="1"/>
  <c r="AN904" i="5"/>
  <c r="AO904" i="5" s="1"/>
  <c r="AN905" i="5"/>
  <c r="AO905" i="5" s="1"/>
  <c r="AN906" i="5"/>
  <c r="AN907" i="5"/>
  <c r="AO907" i="5" s="1"/>
  <c r="AN908" i="5"/>
  <c r="AN909" i="5"/>
  <c r="AO909" i="5" s="1"/>
  <c r="AN910" i="5"/>
  <c r="AN911" i="5"/>
  <c r="AO911" i="5" s="1"/>
  <c r="AN912" i="5"/>
  <c r="AO912" i="5" s="1"/>
  <c r="AN913" i="5"/>
  <c r="AO913" i="5" s="1"/>
  <c r="AN914" i="5"/>
  <c r="AN915" i="5"/>
  <c r="AO915" i="5" s="1"/>
  <c r="AN916" i="5"/>
  <c r="AN917" i="5"/>
  <c r="AO917" i="5" s="1"/>
  <c r="AN918" i="5"/>
  <c r="AN919" i="5"/>
  <c r="AO919" i="5" s="1"/>
  <c r="AN920" i="5"/>
  <c r="AO920" i="5" s="1"/>
  <c r="AN921" i="5"/>
  <c r="AO921" i="5" s="1"/>
  <c r="AN922" i="5"/>
  <c r="AN923" i="5"/>
  <c r="AO923" i="5" s="1"/>
  <c r="AN924" i="5"/>
  <c r="AN925" i="5"/>
  <c r="AO925" i="5" s="1"/>
  <c r="AN926" i="5"/>
  <c r="AN927" i="5"/>
  <c r="AO927" i="5" s="1"/>
  <c r="AN928" i="5"/>
  <c r="AO928" i="5" s="1"/>
  <c r="AN929" i="5"/>
  <c r="AO929" i="5" s="1"/>
  <c r="AN930" i="5"/>
  <c r="AN931" i="5"/>
  <c r="AO931" i="5" s="1"/>
  <c r="AN932" i="5"/>
  <c r="AN933" i="5"/>
  <c r="AO933" i="5" s="1"/>
  <c r="AN934" i="5"/>
  <c r="AN935" i="5"/>
  <c r="AO935" i="5" s="1"/>
  <c r="AN936" i="5"/>
  <c r="AO936" i="5" s="1"/>
  <c r="AN937" i="5"/>
  <c r="AO937" i="5" s="1"/>
  <c r="AN938" i="5"/>
  <c r="AN939" i="5"/>
  <c r="AO939" i="5" s="1"/>
  <c r="AN940" i="5"/>
  <c r="AN941" i="5"/>
  <c r="AO941" i="5" s="1"/>
  <c r="AN942" i="5"/>
  <c r="AN943" i="5"/>
  <c r="AO943" i="5" s="1"/>
  <c r="AN944" i="5"/>
  <c r="AO944" i="5" s="1"/>
  <c r="AN945" i="5"/>
  <c r="AO945" i="5" s="1"/>
  <c r="AN946" i="5"/>
  <c r="AN947" i="5"/>
  <c r="AO947" i="5" s="1"/>
  <c r="AN948" i="5"/>
  <c r="AN949" i="5"/>
  <c r="AO949" i="5" s="1"/>
  <c r="AN950" i="5"/>
  <c r="AN951" i="5"/>
  <c r="AO951" i="5" s="1"/>
  <c r="AN952" i="5"/>
  <c r="AO952" i="5" s="1"/>
  <c r="AN953" i="5"/>
  <c r="AO953" i="5" s="1"/>
  <c r="AN954" i="5"/>
  <c r="AN955" i="5"/>
  <c r="AO955" i="5" s="1"/>
  <c r="AN956" i="5"/>
  <c r="AO956" i="5" s="1"/>
  <c r="AN957" i="5"/>
  <c r="AO957" i="5" s="1"/>
  <c r="AN958" i="5"/>
  <c r="AN959" i="5"/>
  <c r="AO959" i="5" s="1"/>
  <c r="AN960" i="5"/>
  <c r="AO960" i="5" s="1"/>
  <c r="AN961" i="5"/>
  <c r="AN962" i="5"/>
  <c r="AN963" i="5"/>
  <c r="AO963" i="5" s="1"/>
  <c r="AN964" i="5"/>
  <c r="AN965" i="5"/>
  <c r="AO965" i="5" s="1"/>
  <c r="AN966" i="5"/>
  <c r="AN967" i="5"/>
  <c r="AO967" i="5" s="1"/>
  <c r="AN968" i="5"/>
  <c r="AO968" i="5" s="1"/>
  <c r="AN969" i="5"/>
  <c r="AO969" i="5" s="1"/>
  <c r="AN970" i="5"/>
  <c r="AN971" i="5"/>
  <c r="AO971" i="5" s="1"/>
  <c r="AN972" i="5"/>
  <c r="AN973" i="5"/>
  <c r="AO973" i="5" s="1"/>
  <c r="AN974" i="5"/>
  <c r="AN975" i="5"/>
  <c r="AO975" i="5" s="1"/>
  <c r="AN976" i="5"/>
  <c r="AO976" i="5" s="1"/>
  <c r="AN977" i="5"/>
  <c r="AO977" i="5" s="1"/>
  <c r="AN978" i="5"/>
  <c r="AN979" i="5"/>
  <c r="AO979" i="5" s="1"/>
  <c r="AN980" i="5"/>
  <c r="AO980" i="5" s="1"/>
  <c r="AN981" i="5"/>
  <c r="AO981" i="5" s="1"/>
  <c r="AN982" i="5"/>
  <c r="AN983" i="5"/>
  <c r="AO983" i="5" s="1"/>
  <c r="AN984" i="5"/>
  <c r="AO984" i="5" s="1"/>
  <c r="AN985" i="5"/>
  <c r="AO985" i="5" s="1"/>
  <c r="AN986" i="5"/>
  <c r="AN987" i="5"/>
  <c r="AO987" i="5" s="1"/>
  <c r="AN988" i="5"/>
  <c r="AO988" i="5" s="1"/>
  <c r="AN989" i="5"/>
  <c r="AO989" i="5" s="1"/>
  <c r="AN990" i="5"/>
  <c r="AN991" i="5"/>
  <c r="AO991" i="5" s="1"/>
  <c r="AN992" i="5"/>
  <c r="AO992" i="5" s="1"/>
  <c r="AN993" i="5"/>
  <c r="AO993" i="5" s="1"/>
  <c r="AN994" i="5"/>
  <c r="AN995" i="5"/>
  <c r="AO995" i="5" s="1"/>
  <c r="AN996" i="5"/>
  <c r="AN997" i="5"/>
  <c r="AO997" i="5" s="1"/>
  <c r="AN998" i="5"/>
  <c r="AN999" i="5"/>
  <c r="AO999" i="5" s="1"/>
  <c r="AN1000" i="5"/>
  <c r="AO1000" i="5" s="1"/>
  <c r="AN1001" i="5"/>
  <c r="AO1001" i="5" s="1"/>
  <c r="AN1002" i="5"/>
  <c r="AN1003" i="5"/>
  <c r="AO1003" i="5" s="1"/>
  <c r="AN1004" i="5"/>
  <c r="AN1005" i="5"/>
  <c r="AO1005" i="5" s="1"/>
  <c r="AN1006" i="5"/>
  <c r="AN1007" i="5"/>
  <c r="AO1007" i="5" s="1"/>
  <c r="AN1008" i="5"/>
  <c r="AO1008" i="5" s="1"/>
  <c r="AN1009" i="5"/>
  <c r="AO1009" i="5" s="1"/>
  <c r="AN1010" i="5"/>
  <c r="AN1011" i="5"/>
  <c r="AO1011" i="5" s="1"/>
  <c r="AN1012" i="5"/>
  <c r="AO1012" i="5" s="1"/>
  <c r="AN1013" i="5"/>
  <c r="AO1013" i="5" s="1"/>
  <c r="AN1014" i="5"/>
  <c r="AN1015" i="5"/>
  <c r="AO1015" i="5" s="1"/>
  <c r="AN1016" i="5"/>
  <c r="AO1016" i="5" s="1"/>
  <c r="AN1017" i="5"/>
  <c r="AO1017" i="5" s="1"/>
  <c r="AN1018" i="5"/>
  <c r="AN1019" i="5"/>
  <c r="AO1019" i="5" s="1"/>
  <c r="AN1020" i="5"/>
  <c r="AO1020" i="5" s="1"/>
  <c r="AN1021" i="5"/>
  <c r="AO1021" i="5" s="1"/>
  <c r="AN1022" i="5"/>
  <c r="AN1023" i="5"/>
  <c r="AO1023" i="5" s="1"/>
  <c r="AN1024" i="5"/>
  <c r="AO1024" i="5" s="1"/>
  <c r="AN1025" i="5"/>
  <c r="AO1025" i="5" s="1"/>
  <c r="AN1026" i="5"/>
  <c r="AN1027" i="5"/>
  <c r="AO1027" i="5" s="1"/>
  <c r="AN1028" i="5"/>
  <c r="AO1028" i="5" s="1"/>
  <c r="AN1029" i="5"/>
  <c r="AO1029" i="5" s="1"/>
  <c r="AN1030" i="5"/>
  <c r="AN1031" i="5"/>
  <c r="AO1031" i="5" s="1"/>
  <c r="AN1032" i="5"/>
  <c r="AN1033" i="5"/>
  <c r="AO1033" i="5" s="1"/>
  <c r="AN1034" i="5"/>
  <c r="AN1035" i="5"/>
  <c r="AO1035" i="5" s="1"/>
  <c r="AN1036" i="5"/>
  <c r="AO1036" i="5" s="1"/>
  <c r="AN1037" i="5"/>
  <c r="AO1037" i="5" s="1"/>
  <c r="AN1038" i="5"/>
  <c r="AN1039" i="5"/>
  <c r="AO1039" i="5" s="1"/>
  <c r="AN1040" i="5"/>
  <c r="AN1041" i="5"/>
  <c r="AO1041" i="5" s="1"/>
  <c r="AN1042" i="5"/>
  <c r="AN1043" i="5"/>
  <c r="AO1043" i="5" s="1"/>
  <c r="AN1044" i="5"/>
  <c r="AO1044" i="5" s="1"/>
  <c r="AN1045" i="5"/>
  <c r="AO1045" i="5" s="1"/>
  <c r="AN1046" i="5"/>
  <c r="AN1047" i="5"/>
  <c r="AO1047" i="5" s="1"/>
  <c r="AN1048" i="5"/>
  <c r="AO1048" i="5" s="1"/>
  <c r="AN1049" i="5"/>
  <c r="AO1049" i="5" s="1"/>
  <c r="AN1050" i="5"/>
  <c r="AN1051" i="5"/>
  <c r="AN1052" i="5"/>
  <c r="AO1052" i="5" s="1"/>
  <c r="AN1053" i="5"/>
  <c r="AO1053" i="5" s="1"/>
  <c r="AN1054" i="5"/>
  <c r="AN1055" i="5"/>
  <c r="AO1055" i="5" s="1"/>
  <c r="AN1056" i="5"/>
  <c r="AO1056" i="5" s="1"/>
  <c r="AN1057" i="5"/>
  <c r="AO1057" i="5" s="1"/>
  <c r="AN1058" i="5"/>
  <c r="AN1059" i="5"/>
  <c r="AO1059" i="5" s="1"/>
  <c r="AN1060" i="5"/>
  <c r="AO1060" i="5" s="1"/>
  <c r="AN1061" i="5"/>
  <c r="AO1061" i="5" s="1"/>
  <c r="AN1062" i="5"/>
  <c r="AN1063" i="5"/>
  <c r="AO1063" i="5" s="1"/>
  <c r="AN1064" i="5"/>
  <c r="AO1064" i="5" s="1"/>
  <c r="AN1065" i="5"/>
  <c r="AO1065" i="5" s="1"/>
  <c r="AN1066" i="5"/>
  <c r="AN1067" i="5"/>
  <c r="AO1067" i="5" s="1"/>
  <c r="AN1068" i="5"/>
  <c r="AO1068" i="5" s="1"/>
  <c r="AN1069" i="5"/>
  <c r="AO1069" i="5" s="1"/>
  <c r="AN1070" i="5"/>
  <c r="AN1071" i="5"/>
  <c r="AO1071" i="5" s="1"/>
  <c r="AN1072" i="5"/>
  <c r="AO1072" i="5" s="1"/>
  <c r="AN1073" i="5"/>
  <c r="AO1073" i="5" s="1"/>
  <c r="AN1074" i="5"/>
  <c r="AN1075" i="5"/>
  <c r="AO1075" i="5" s="1"/>
  <c r="AN1076" i="5"/>
  <c r="AO1076" i="5" s="1"/>
  <c r="AN1077" i="5"/>
  <c r="AO1077" i="5" s="1"/>
  <c r="AN1078" i="5"/>
  <c r="AN1079" i="5"/>
  <c r="AO1079" i="5" s="1"/>
  <c r="AN1080" i="5"/>
  <c r="AO1080" i="5" s="1"/>
  <c r="AN1081" i="5"/>
  <c r="AO1081" i="5" s="1"/>
  <c r="AN1082" i="5"/>
  <c r="AN1083" i="5"/>
  <c r="AO1083" i="5" s="1"/>
  <c r="AN1084" i="5"/>
  <c r="AO1084" i="5" s="1"/>
  <c r="AN1085" i="5"/>
  <c r="AO1085" i="5" s="1"/>
  <c r="AN1086" i="5"/>
  <c r="AN1087" i="5"/>
  <c r="AO1087" i="5" s="1"/>
  <c r="AN1088" i="5"/>
  <c r="AO1088" i="5" s="1"/>
  <c r="AN1089" i="5"/>
  <c r="AN1090" i="5"/>
  <c r="AN1091" i="5"/>
  <c r="AO1091" i="5" s="1"/>
  <c r="AN1092" i="5"/>
  <c r="AO1092" i="5" s="1"/>
  <c r="AN1093" i="5"/>
  <c r="AO1093" i="5" s="1"/>
  <c r="AN1094" i="5"/>
  <c r="AN1095" i="5"/>
  <c r="AO1095" i="5" s="1"/>
  <c r="AN1096" i="5"/>
  <c r="AN1097" i="5"/>
  <c r="AO1097" i="5" s="1"/>
  <c r="AN1098" i="5"/>
  <c r="AN1099" i="5"/>
  <c r="AO1099" i="5" s="1"/>
  <c r="AN1100" i="5"/>
  <c r="AO1100" i="5" s="1"/>
  <c r="AN1101" i="5"/>
  <c r="AO1101" i="5" s="1"/>
  <c r="AN1102" i="5"/>
  <c r="AN1103" i="5"/>
  <c r="AO1103" i="5" s="1"/>
  <c r="AN1104" i="5"/>
  <c r="AN1105" i="5"/>
  <c r="AO1105" i="5" s="1"/>
  <c r="AN1106" i="5"/>
  <c r="AN1107" i="5"/>
  <c r="AO1107" i="5" s="1"/>
  <c r="AN1108" i="5"/>
  <c r="AO1108" i="5" s="1"/>
  <c r="AN1109" i="5"/>
  <c r="AO1109" i="5" s="1"/>
  <c r="AN1110" i="5"/>
  <c r="AN1111" i="5"/>
  <c r="AO1111" i="5" s="1"/>
  <c r="AN1112" i="5"/>
  <c r="AO1112" i="5" s="1"/>
  <c r="AN1113" i="5"/>
  <c r="AO1113" i="5" s="1"/>
  <c r="AN1114" i="5"/>
  <c r="AN1115" i="5"/>
  <c r="AN1116" i="5"/>
  <c r="AO1116" i="5" s="1"/>
  <c r="AN1117" i="5"/>
  <c r="AO1117" i="5" s="1"/>
  <c r="AN1118" i="5"/>
  <c r="AN1119" i="5"/>
  <c r="AO1119" i="5" s="1"/>
  <c r="AN1120" i="5"/>
  <c r="AO1120" i="5" s="1"/>
  <c r="AN1121" i="5"/>
  <c r="AO1121" i="5" s="1"/>
  <c r="AN1122" i="5"/>
  <c r="AN1123" i="5"/>
  <c r="AO1123" i="5" s="1"/>
  <c r="AN1124" i="5"/>
  <c r="AO1124" i="5" s="1"/>
  <c r="AN1125" i="5"/>
  <c r="AO1125" i="5" s="1"/>
  <c r="AN1126" i="5"/>
  <c r="AN1127" i="5"/>
  <c r="AO1127" i="5" s="1"/>
  <c r="AN1128" i="5"/>
  <c r="AO1128" i="5" s="1"/>
  <c r="AN1129" i="5"/>
  <c r="AO1129" i="5" s="1"/>
  <c r="AN1130" i="5"/>
  <c r="AO1130" i="5" s="1"/>
  <c r="AN1131" i="5"/>
  <c r="AO1131" i="5" s="1"/>
  <c r="AN1132" i="5"/>
  <c r="AO1132" i="5" s="1"/>
  <c r="AN1133" i="5"/>
  <c r="AO1133" i="5" s="1"/>
  <c r="AN1134" i="5"/>
  <c r="AO1134" i="5" s="1"/>
  <c r="AN1135" i="5"/>
  <c r="AO1135" i="5" s="1"/>
  <c r="AN1136" i="5"/>
  <c r="AN1137" i="5"/>
  <c r="AO1137" i="5" s="1"/>
  <c r="AN1138" i="5"/>
  <c r="AO1138" i="5" s="1"/>
  <c r="AN1139" i="5"/>
  <c r="AO1139" i="5" s="1"/>
  <c r="AN1140" i="5"/>
  <c r="AO1140" i="5" s="1"/>
  <c r="AN1141" i="5"/>
  <c r="AO1141" i="5" s="1"/>
  <c r="AN1142" i="5"/>
  <c r="AN1143" i="5"/>
  <c r="AO1143" i="5" s="1"/>
  <c r="AN1144" i="5"/>
  <c r="AO1144" i="5" s="1"/>
  <c r="AN1145" i="5"/>
  <c r="AO1145" i="5" s="1"/>
  <c r="AN1146" i="5"/>
  <c r="AN1147" i="5"/>
  <c r="AO1147" i="5" s="1"/>
  <c r="AN1148" i="5"/>
  <c r="AO1148" i="5" s="1"/>
  <c r="AN1149" i="5"/>
  <c r="AO1149" i="5" s="1"/>
  <c r="AN1150" i="5"/>
  <c r="AN1151" i="5"/>
  <c r="AO1151" i="5" s="1"/>
  <c r="AN1152" i="5"/>
  <c r="AO1152" i="5" s="1"/>
  <c r="AN1153" i="5"/>
  <c r="AO1153" i="5" s="1"/>
  <c r="AN1154" i="5"/>
  <c r="AO1154" i="5" s="1"/>
  <c r="AN1155" i="5"/>
  <c r="AO1155" i="5" s="1"/>
  <c r="AN1156" i="5"/>
  <c r="AO1156" i="5" s="1"/>
  <c r="AN1157" i="5"/>
  <c r="AO1157" i="5" s="1"/>
  <c r="AN1158" i="5"/>
  <c r="AO1158" i="5" s="1"/>
  <c r="AN1159" i="5"/>
  <c r="AN1160" i="5"/>
  <c r="AO1160" i="5" s="1"/>
  <c r="AN1161" i="5"/>
  <c r="AO1161" i="5" s="1"/>
  <c r="AN1162" i="5"/>
  <c r="AO1162" i="5" s="1"/>
  <c r="AN1163" i="5"/>
  <c r="AO1163" i="5" s="1"/>
  <c r="AN1164" i="5"/>
  <c r="AN1165" i="5"/>
  <c r="AO1165" i="5" s="1"/>
  <c r="AN1166" i="5"/>
  <c r="AN1167" i="5"/>
  <c r="AO1167" i="5" s="1"/>
  <c r="AN1168" i="5"/>
  <c r="AO1168" i="5" s="1"/>
  <c r="AN1169" i="5"/>
  <c r="AO1169" i="5" s="1"/>
  <c r="AN1170" i="5"/>
  <c r="AO1170" i="5" s="1"/>
  <c r="AN1171" i="5"/>
  <c r="AO1171" i="5" s="1"/>
  <c r="AN1172" i="5"/>
  <c r="AO1172" i="5" s="1"/>
  <c r="AN1173" i="5"/>
  <c r="AO1173" i="5" s="1"/>
  <c r="AN1174" i="5"/>
  <c r="AN1175" i="5"/>
  <c r="AO1175" i="5" s="1"/>
  <c r="AN1176" i="5"/>
  <c r="AO1176" i="5" s="1"/>
  <c r="AN1177" i="5"/>
  <c r="AO1177" i="5" s="1"/>
  <c r="AN1178" i="5"/>
  <c r="AN1179" i="5"/>
  <c r="AO1179" i="5" s="1"/>
  <c r="AN1180" i="5"/>
  <c r="AO1180" i="5" s="1"/>
  <c r="AN1181" i="5"/>
  <c r="AO1181" i="5" s="1"/>
  <c r="AN1182" i="5"/>
  <c r="AN1183" i="5"/>
  <c r="AO1183" i="5" s="1"/>
  <c r="AN1184" i="5"/>
  <c r="AO1184" i="5" s="1"/>
  <c r="AN1185" i="5"/>
  <c r="AO1185" i="5" s="1"/>
  <c r="AN1186" i="5"/>
  <c r="AO1186" i="5" s="1"/>
  <c r="AN1187" i="5"/>
  <c r="AO1187" i="5" s="1"/>
  <c r="AN1188" i="5"/>
  <c r="AO1188" i="5" s="1"/>
  <c r="AN1189" i="5"/>
  <c r="AO1189" i="5" s="1"/>
  <c r="AN1190" i="5"/>
  <c r="AO1190" i="5" s="1"/>
  <c r="AN1191" i="5"/>
  <c r="AN1192" i="5"/>
  <c r="AO1192" i="5" s="1"/>
  <c r="AN1193" i="5"/>
  <c r="AO1193" i="5" s="1"/>
  <c r="AN1194" i="5"/>
  <c r="AO1194" i="5" s="1"/>
  <c r="AN1195" i="5"/>
  <c r="AO1195" i="5" s="1"/>
  <c r="AN1196" i="5"/>
  <c r="AO1196" i="5" s="1"/>
  <c r="AN1197" i="5"/>
  <c r="AO1197" i="5" s="1"/>
  <c r="AN1198" i="5"/>
  <c r="AN1199" i="5"/>
  <c r="AO1199" i="5" s="1"/>
  <c r="AN1200" i="5"/>
  <c r="AO1200" i="5" s="1"/>
  <c r="AN1201" i="5"/>
  <c r="AO1201" i="5" s="1"/>
  <c r="AN1202" i="5"/>
  <c r="AO1202" i="5" s="1"/>
  <c r="AN1203" i="5"/>
  <c r="AO1203" i="5" s="1"/>
  <c r="AN1204" i="5"/>
  <c r="AO1204" i="5" s="1"/>
  <c r="AN1205" i="5"/>
  <c r="AO1205" i="5" s="1"/>
  <c r="AN1206" i="5"/>
  <c r="AN1207" i="5"/>
  <c r="AO1207" i="5" s="1"/>
  <c r="AN1208" i="5"/>
  <c r="AO1208" i="5" s="1"/>
  <c r="AN1209" i="5"/>
  <c r="AO1209" i="5" s="1"/>
  <c r="AN1210" i="5"/>
  <c r="AN1211" i="5"/>
  <c r="AO1211" i="5" s="1"/>
  <c r="AN1212" i="5"/>
  <c r="AO1212" i="5" s="1"/>
  <c r="AN1213" i="5"/>
  <c r="AO1213" i="5" s="1"/>
  <c r="AN1214" i="5"/>
  <c r="AN1215" i="5"/>
  <c r="AO1215" i="5" s="1"/>
  <c r="AN1216" i="5"/>
  <c r="AO1216" i="5" s="1"/>
  <c r="AN1217" i="5"/>
  <c r="AO1217" i="5" s="1"/>
  <c r="AN1218" i="5"/>
  <c r="AO1218" i="5" s="1"/>
  <c r="AN1219" i="5"/>
  <c r="AO1219" i="5" s="1"/>
  <c r="AN1220" i="5"/>
  <c r="AO1220" i="5" s="1"/>
  <c r="AN1221" i="5"/>
  <c r="AN1222" i="5"/>
  <c r="AO1222" i="5" s="1"/>
  <c r="AN1223" i="5"/>
  <c r="AO1223" i="5" s="1"/>
  <c r="AN1224" i="5"/>
  <c r="AO1224" i="5" s="1"/>
  <c r="AN1225" i="5"/>
  <c r="AO1225" i="5" s="1"/>
  <c r="AN1226" i="5"/>
  <c r="AO1226" i="5" s="1"/>
  <c r="AN1227" i="5"/>
  <c r="AO1227" i="5" s="1"/>
  <c r="AN1228" i="5"/>
  <c r="AO1228" i="5" s="1"/>
  <c r="AN1229" i="5"/>
  <c r="AO1229" i="5" s="1"/>
  <c r="AN1230" i="5"/>
  <c r="AO1230" i="5" s="1"/>
  <c r="AN1231" i="5"/>
  <c r="AO1231" i="5" s="1"/>
  <c r="AN1232" i="5"/>
  <c r="AO1232" i="5" s="1"/>
  <c r="AN1233" i="5"/>
  <c r="AO1233" i="5" s="1"/>
  <c r="AN1234" i="5"/>
  <c r="AO1234" i="5" s="1"/>
  <c r="AN1235" i="5"/>
  <c r="AO1235" i="5" s="1"/>
  <c r="AN1236" i="5"/>
  <c r="AO1236" i="5" s="1"/>
  <c r="AN1237" i="5"/>
  <c r="AO1237" i="5" s="1"/>
  <c r="AN1238" i="5"/>
  <c r="AO1238" i="5" s="1"/>
  <c r="AN1239" i="5"/>
  <c r="AO1239" i="5" s="1"/>
  <c r="AN1240" i="5"/>
  <c r="AO1240" i="5" s="1"/>
  <c r="AN1241" i="5"/>
  <c r="AO1241" i="5" s="1"/>
  <c r="AN1242" i="5"/>
  <c r="AO1242" i="5" s="1"/>
  <c r="AN1243" i="5"/>
  <c r="AO1243" i="5" s="1"/>
  <c r="AN1244" i="5"/>
  <c r="AN1245" i="5"/>
  <c r="AO1245" i="5" s="1"/>
  <c r="AN1246" i="5"/>
  <c r="AO1246" i="5" s="1"/>
  <c r="AN1247" i="5"/>
  <c r="AO1247" i="5" s="1"/>
  <c r="AN1248" i="5"/>
  <c r="AO1248" i="5" s="1"/>
  <c r="AN1249" i="5"/>
  <c r="AO1249" i="5" s="1"/>
  <c r="AN1250" i="5"/>
  <c r="AO1250" i="5" s="1"/>
  <c r="AN1251" i="5"/>
  <c r="AO1251" i="5" s="1"/>
  <c r="AN1252" i="5"/>
  <c r="AO1252" i="5" s="1"/>
  <c r="AN1253" i="5"/>
  <c r="AO1253" i="5" s="1"/>
  <c r="AN1254" i="5"/>
  <c r="AO1254" i="5" s="1"/>
  <c r="AN1255" i="5"/>
  <c r="AO1255" i="5" s="1"/>
  <c r="AN1256" i="5"/>
  <c r="AO1256" i="5" s="1"/>
  <c r="AN1257" i="5"/>
  <c r="AO1257" i="5" s="1"/>
  <c r="AN1258" i="5"/>
  <c r="AO1258" i="5" s="1"/>
  <c r="AN1259" i="5"/>
  <c r="AO1259" i="5" s="1"/>
  <c r="AN1260" i="5"/>
  <c r="AO1260" i="5" s="1"/>
  <c r="AN1261" i="5"/>
  <c r="AO1261" i="5" s="1"/>
  <c r="AN1262" i="5"/>
  <c r="AO1262" i="5" s="1"/>
  <c r="AN1263" i="5"/>
  <c r="AO1263" i="5" s="1"/>
  <c r="AN1264" i="5"/>
  <c r="AO1264" i="5" s="1"/>
  <c r="AN1265" i="5"/>
  <c r="AO1265" i="5" s="1"/>
  <c r="AN1266" i="5"/>
  <c r="AO1266" i="5" s="1"/>
  <c r="AN1267" i="5"/>
  <c r="AO1267" i="5" s="1"/>
  <c r="AN1268" i="5"/>
  <c r="AO1268" i="5" s="1"/>
  <c r="AN1269" i="5"/>
  <c r="AO1269" i="5" s="1"/>
  <c r="AN1270" i="5"/>
  <c r="AO1270" i="5" s="1"/>
  <c r="AN1271" i="5"/>
  <c r="AO1271" i="5" s="1"/>
  <c r="AN1272" i="5"/>
  <c r="AO1272" i="5" s="1"/>
  <c r="AN1273" i="5"/>
  <c r="AO1273" i="5" s="1"/>
  <c r="AN1274" i="5"/>
  <c r="AO1274" i="5" s="1"/>
  <c r="AN1275" i="5"/>
  <c r="AO1275" i="5" s="1"/>
  <c r="AN1276" i="5"/>
  <c r="AO1276" i="5" s="1"/>
  <c r="AN1277" i="5"/>
  <c r="AO1277" i="5" s="1"/>
  <c r="AN1278" i="5"/>
  <c r="AO1278" i="5" s="1"/>
  <c r="AN1279" i="5"/>
  <c r="AN1280" i="5"/>
  <c r="AO1280" i="5" s="1"/>
  <c r="AN1281" i="5"/>
  <c r="AO1281" i="5" s="1"/>
  <c r="AN1282" i="5"/>
  <c r="AO1282" i="5" s="1"/>
  <c r="AN1283" i="5"/>
  <c r="AO1283" i="5" s="1"/>
  <c r="AN1284" i="5"/>
  <c r="AO1284" i="5" s="1"/>
  <c r="AN1285" i="5"/>
  <c r="AO1285" i="5" s="1"/>
  <c r="AN1286" i="5"/>
  <c r="AO1286" i="5" s="1"/>
  <c r="AN1287" i="5"/>
  <c r="AO1287" i="5" s="1"/>
  <c r="AN1288" i="5"/>
  <c r="AO1288" i="5" s="1"/>
  <c r="AN1289" i="5"/>
  <c r="AO1289" i="5" s="1"/>
  <c r="AN1290" i="5"/>
  <c r="AN1291" i="5"/>
  <c r="AN1292" i="5"/>
  <c r="AO1292" i="5" s="1"/>
  <c r="AN1293" i="5"/>
  <c r="AO1293" i="5" s="1"/>
  <c r="AN1294" i="5"/>
  <c r="AO1294" i="5" s="1"/>
  <c r="AN1295" i="5"/>
  <c r="AO1295" i="5" s="1"/>
  <c r="AN1296" i="5"/>
  <c r="AO1296" i="5" s="1"/>
  <c r="AN1297" i="5"/>
  <c r="AO1297" i="5" s="1"/>
  <c r="AN1298" i="5"/>
  <c r="AO1298" i="5" s="1"/>
  <c r="AN1299" i="5"/>
  <c r="AO1299" i="5" s="1"/>
  <c r="AN1300" i="5"/>
  <c r="AO1300" i="5" s="1"/>
  <c r="AN1301" i="5"/>
  <c r="AO1301" i="5" s="1"/>
  <c r="AN1302" i="5"/>
  <c r="AO1302" i="5" s="1"/>
  <c r="AN1303" i="5"/>
  <c r="AO1303" i="5" s="1"/>
  <c r="AN1304" i="5"/>
  <c r="AO1304" i="5" s="1"/>
  <c r="AN1305" i="5"/>
  <c r="AO1305" i="5" s="1"/>
  <c r="AN1306" i="5"/>
  <c r="AN1307" i="5"/>
  <c r="AO1307" i="5" s="1"/>
  <c r="AN1308" i="5"/>
  <c r="AO1308" i="5" s="1"/>
  <c r="AN1309" i="5"/>
  <c r="AO1309" i="5" s="1"/>
  <c r="AN1310" i="5"/>
  <c r="AO1310" i="5" s="1"/>
  <c r="AN1311" i="5"/>
  <c r="AN1312" i="5"/>
  <c r="AO1312" i="5" s="1"/>
  <c r="AN1313" i="5"/>
  <c r="AO1313" i="5" s="1"/>
  <c r="AN1314" i="5"/>
  <c r="AO1314" i="5" s="1"/>
  <c r="AN1315" i="5"/>
  <c r="AO1315" i="5" s="1"/>
  <c r="AN1316" i="5"/>
  <c r="AO1316" i="5" s="1"/>
  <c r="AN1317" i="5"/>
  <c r="AO1317" i="5" s="1"/>
  <c r="AN1318" i="5"/>
  <c r="AO1318" i="5" s="1"/>
  <c r="AN1319" i="5"/>
  <c r="AO1319" i="5" s="1"/>
  <c r="AN1320" i="5"/>
  <c r="AO1320" i="5" s="1"/>
  <c r="AN1321" i="5"/>
  <c r="AO1321" i="5" s="1"/>
  <c r="AN1322" i="5"/>
  <c r="AO1322" i="5" s="1"/>
  <c r="AN1323" i="5"/>
  <c r="AN1324" i="5"/>
  <c r="AO1324" i="5" s="1"/>
  <c r="AN1325" i="5"/>
  <c r="AO1325" i="5" s="1"/>
  <c r="AN1326" i="5"/>
  <c r="AO1326" i="5" s="1"/>
  <c r="AN1327" i="5"/>
  <c r="AO1327" i="5" s="1"/>
  <c r="AN1328" i="5"/>
  <c r="AO1328" i="5" s="1"/>
  <c r="AN1329" i="5"/>
  <c r="AO1329" i="5" s="1"/>
  <c r="AN1330" i="5"/>
  <c r="AO1330" i="5" s="1"/>
  <c r="AN1331" i="5"/>
  <c r="AO1331" i="5" s="1"/>
  <c r="AN1332" i="5"/>
  <c r="AN1333" i="5"/>
  <c r="AO1333" i="5" s="1"/>
  <c r="AN1334" i="5"/>
  <c r="AO1334" i="5" s="1"/>
  <c r="AN1335" i="5"/>
  <c r="AO1335" i="5" s="1"/>
  <c r="AN1336" i="5"/>
  <c r="AO1336" i="5" s="1"/>
  <c r="AN1337" i="5"/>
  <c r="AO1337" i="5" s="1"/>
  <c r="AN1338" i="5"/>
  <c r="AO1338" i="5" s="1"/>
  <c r="AN1339" i="5"/>
  <c r="AO1339" i="5" s="1"/>
  <c r="AN1340" i="5"/>
  <c r="AO1340" i="5" s="1"/>
  <c r="AN1341" i="5"/>
  <c r="AO1341" i="5" s="1"/>
  <c r="AN1342" i="5"/>
  <c r="AO1342" i="5" s="1"/>
  <c r="AN1343" i="5"/>
  <c r="AO1343" i="5" s="1"/>
  <c r="AN1344" i="5"/>
  <c r="AO1344" i="5" s="1"/>
  <c r="AN1345" i="5"/>
  <c r="AO1345" i="5" s="1"/>
  <c r="AN1346" i="5"/>
  <c r="AO1346" i="5" s="1"/>
  <c r="AN1347" i="5"/>
  <c r="AO1347" i="5" s="1"/>
  <c r="AN1348" i="5"/>
  <c r="AO1348" i="5" s="1"/>
  <c r="AN1349" i="5"/>
  <c r="AO1349" i="5" s="1"/>
  <c r="AN1350" i="5"/>
  <c r="AO1350" i="5" s="1"/>
  <c r="AN1351" i="5"/>
  <c r="AO1351" i="5" s="1"/>
  <c r="AN1352" i="5"/>
  <c r="AO1352" i="5" s="1"/>
  <c r="AN1353" i="5"/>
  <c r="AN1354" i="5"/>
  <c r="AO1354" i="5" s="1"/>
  <c r="AN1355" i="5"/>
  <c r="AO1355" i="5" s="1"/>
  <c r="AN1356" i="5"/>
  <c r="AO1356" i="5" s="1"/>
  <c r="AN1357" i="5"/>
  <c r="AN1358" i="5"/>
  <c r="AN1359" i="5"/>
  <c r="AO1359" i="5" s="1"/>
  <c r="AN1360" i="5"/>
  <c r="AO1360" i="5" s="1"/>
  <c r="AN1361" i="5"/>
  <c r="AO1361" i="5" s="1"/>
  <c r="AN1362" i="5"/>
  <c r="AO1362" i="5" s="1"/>
  <c r="AN1363" i="5"/>
  <c r="AO1363" i="5" s="1"/>
  <c r="AN1364" i="5"/>
  <c r="AO1364" i="5" s="1"/>
  <c r="AN1365" i="5"/>
  <c r="AO1365" i="5" s="1"/>
  <c r="AN1366" i="5"/>
  <c r="AO1366" i="5" s="1"/>
  <c r="AN1367" i="5"/>
  <c r="AO1367" i="5" s="1"/>
  <c r="AN1368" i="5"/>
  <c r="AO1368" i="5" s="1"/>
  <c r="AN1369" i="5"/>
  <c r="AO1369" i="5" s="1"/>
  <c r="AN1370" i="5"/>
  <c r="AO1370" i="5" s="1"/>
  <c r="AN1371" i="5"/>
  <c r="AO1371" i="5" s="1"/>
  <c r="AN1372" i="5"/>
  <c r="AO1372" i="5" s="1"/>
  <c r="AN1373" i="5"/>
  <c r="AO1373" i="5" s="1"/>
  <c r="AN1374" i="5"/>
  <c r="AO1374" i="5" s="1"/>
  <c r="AN1375" i="5"/>
  <c r="AO1375" i="5" s="1"/>
  <c r="AN1376" i="5"/>
  <c r="AO1376" i="5" s="1"/>
  <c r="AN1377" i="5"/>
  <c r="AO1377" i="5" s="1"/>
  <c r="AN1378" i="5"/>
  <c r="AO1378" i="5" s="1"/>
  <c r="AN1379" i="5"/>
  <c r="AO1379" i="5" s="1"/>
  <c r="AN1380" i="5"/>
  <c r="AO1380" i="5" s="1"/>
  <c r="AN1381" i="5"/>
  <c r="AO1381" i="5" s="1"/>
  <c r="AN1382" i="5"/>
  <c r="AO1382" i="5" s="1"/>
  <c r="AN1383" i="5"/>
  <c r="AO1383" i="5" s="1"/>
  <c r="AN1384" i="5"/>
  <c r="AO1384" i="5" s="1"/>
  <c r="AN1385" i="5"/>
  <c r="AO1385" i="5" s="1"/>
  <c r="AN1386" i="5"/>
  <c r="AO1386" i="5" s="1"/>
  <c r="AN1387" i="5"/>
  <c r="AN1388" i="5"/>
  <c r="AO1388" i="5" s="1"/>
  <c r="AN1389" i="5"/>
  <c r="AO1389" i="5" s="1"/>
  <c r="AN1390" i="5"/>
  <c r="AO1390" i="5" s="1"/>
  <c r="AN1391" i="5"/>
  <c r="AO1391" i="5" s="1"/>
  <c r="AN1392" i="5"/>
  <c r="AO1392" i="5" s="1"/>
  <c r="AN1393" i="5"/>
  <c r="AO1393" i="5" s="1"/>
  <c r="AN1394" i="5"/>
  <c r="AO1394" i="5" s="1"/>
  <c r="AN1395" i="5"/>
  <c r="AO1395" i="5" s="1"/>
  <c r="AN1396" i="5"/>
  <c r="AO1396" i="5" s="1"/>
  <c r="AN1397" i="5"/>
  <c r="AO1397" i="5" s="1"/>
  <c r="AN1398" i="5"/>
  <c r="AO1398" i="5" s="1"/>
  <c r="AN1399" i="5"/>
  <c r="AN1400" i="5"/>
  <c r="AO1400" i="5" s="1"/>
  <c r="AN1401" i="5"/>
  <c r="AO1401" i="5" s="1"/>
  <c r="AN1402" i="5"/>
  <c r="AO1402" i="5" s="1"/>
  <c r="AN1403" i="5"/>
  <c r="AO1403" i="5" s="1"/>
  <c r="AN1404" i="5"/>
  <c r="AO1404" i="5" s="1"/>
  <c r="AN1405" i="5"/>
  <c r="AO1405" i="5" s="1"/>
  <c r="AN1406" i="5"/>
  <c r="AO1406" i="5" s="1"/>
  <c r="AN1407" i="5"/>
  <c r="AO1407" i="5" s="1"/>
  <c r="AN1408" i="5"/>
  <c r="AO1408" i="5" s="1"/>
  <c r="AN1409" i="5"/>
  <c r="AO1409" i="5" s="1"/>
  <c r="AN1410" i="5"/>
  <c r="AO1410" i="5" s="1"/>
  <c r="AN1411" i="5"/>
  <c r="AN1412" i="5"/>
  <c r="AO1412" i="5" s="1"/>
  <c r="AN1413" i="5"/>
  <c r="AO1413" i="5" s="1"/>
  <c r="AN1414" i="5"/>
  <c r="AO1414" i="5" s="1"/>
  <c r="AN1415" i="5"/>
  <c r="AO1415" i="5" s="1"/>
  <c r="AN1416" i="5"/>
  <c r="AO1416" i="5" s="1"/>
  <c r="AN1417" i="5"/>
  <c r="AO1417" i="5" s="1"/>
  <c r="AN1418" i="5"/>
  <c r="AO1418" i="5" s="1"/>
  <c r="AN1419" i="5"/>
  <c r="AO1419" i="5" s="1"/>
  <c r="AN1420" i="5"/>
  <c r="AO1420" i="5" s="1"/>
  <c r="AN1421" i="5"/>
  <c r="AO1421" i="5" s="1"/>
  <c r="AN1422" i="5"/>
  <c r="AO1422" i="5" s="1"/>
  <c r="AN1423" i="5"/>
  <c r="AO1423" i="5" s="1"/>
  <c r="AN1424" i="5"/>
  <c r="AO1424" i="5" s="1"/>
  <c r="AN1425" i="5"/>
  <c r="AO1425" i="5" s="1"/>
  <c r="AN1426" i="5"/>
  <c r="AO1426" i="5" s="1"/>
  <c r="AN1427" i="5"/>
  <c r="AO1427" i="5" s="1"/>
  <c r="AN1428" i="5"/>
  <c r="AO1428" i="5" s="1"/>
  <c r="AN1429" i="5"/>
  <c r="AN1430" i="5"/>
  <c r="AO1430" i="5" s="1"/>
  <c r="AN1431" i="5"/>
  <c r="AN1432" i="5"/>
  <c r="AO1432" i="5" s="1"/>
  <c r="AN1433" i="5"/>
  <c r="AO1433" i="5" s="1"/>
  <c r="AN1434" i="5"/>
  <c r="AO1434" i="5" s="1"/>
  <c r="AN1435" i="5"/>
  <c r="AO1435" i="5" s="1"/>
  <c r="AN1436" i="5"/>
  <c r="AO1436" i="5" s="1"/>
  <c r="AN1437" i="5"/>
  <c r="AO1437" i="5" s="1"/>
  <c r="AN1438" i="5"/>
  <c r="AO1438" i="5" s="1"/>
  <c r="AN1439" i="5"/>
  <c r="AO1439" i="5" s="1"/>
  <c r="AN1440" i="5"/>
  <c r="AO1440" i="5" s="1"/>
  <c r="AN1441" i="5"/>
  <c r="AO1441" i="5" s="1"/>
  <c r="AN1442" i="5"/>
  <c r="AO1442" i="5" s="1"/>
  <c r="AN1443" i="5"/>
  <c r="AO1443" i="5" s="1"/>
  <c r="AN1444" i="5"/>
  <c r="AO1444" i="5" s="1"/>
  <c r="AN1445" i="5"/>
  <c r="AO1445" i="5" s="1"/>
  <c r="AN1446" i="5"/>
  <c r="AO1446" i="5" s="1"/>
  <c r="AN1447" i="5"/>
  <c r="AO1447" i="5" s="1"/>
  <c r="AN1448" i="5"/>
  <c r="AO1448" i="5" s="1"/>
  <c r="AN1449" i="5"/>
  <c r="AN1450" i="5"/>
  <c r="AO1450" i="5" s="1"/>
  <c r="AN1451" i="5"/>
  <c r="AO1451" i="5" s="1"/>
  <c r="AO1452" i="5"/>
  <c r="AN1453" i="5"/>
  <c r="AO1453" i="5" s="1"/>
  <c r="AN1454" i="5"/>
  <c r="AO1454" i="5" s="1"/>
  <c r="AN1455" i="5"/>
  <c r="AO1455" i="5" s="1"/>
  <c r="AN1456" i="5"/>
  <c r="AO1456" i="5" s="1"/>
  <c r="AN1457" i="5"/>
  <c r="AO1457" i="5" s="1"/>
  <c r="AN1458" i="5"/>
  <c r="AO1458" i="5" s="1"/>
  <c r="AN1459" i="5"/>
  <c r="AO1459" i="5" s="1"/>
  <c r="AN1460" i="5"/>
  <c r="AO1460" i="5" s="1"/>
  <c r="AN1461" i="5"/>
  <c r="AO1461" i="5" s="1"/>
  <c r="AN1462" i="5"/>
  <c r="AO1462" i="5" s="1"/>
  <c r="AN1463" i="5"/>
  <c r="AO1463" i="5" s="1"/>
  <c r="AN1464" i="5"/>
  <c r="AO1464" i="5" s="1"/>
  <c r="AN1465" i="5"/>
  <c r="AO1465" i="5" s="1"/>
  <c r="AN1466" i="5"/>
  <c r="AO1466" i="5" s="1"/>
  <c r="AN1467" i="5"/>
  <c r="AO1467" i="5" s="1"/>
  <c r="AN1468" i="5"/>
  <c r="AO1468" i="5" s="1"/>
  <c r="AN1469" i="5"/>
  <c r="AO1469" i="5" s="1"/>
  <c r="AN1470" i="5"/>
  <c r="AO1470" i="5" s="1"/>
  <c r="AN1471" i="5"/>
  <c r="AO1471" i="5" s="1"/>
  <c r="AN1472" i="5"/>
  <c r="AO1472" i="5" s="1"/>
  <c r="AN1473" i="5"/>
  <c r="AO1473" i="5" s="1"/>
  <c r="AN1474" i="5"/>
  <c r="AO1474" i="5" s="1"/>
  <c r="AN1475" i="5"/>
  <c r="AO1475" i="5" s="1"/>
  <c r="AN1476" i="5"/>
  <c r="AO1476" i="5" s="1"/>
  <c r="AN1477" i="5"/>
  <c r="AO1477" i="5" s="1"/>
  <c r="AN1478" i="5"/>
  <c r="AO1478" i="5" s="1"/>
  <c r="AN1479" i="5"/>
  <c r="AO1479" i="5" s="1"/>
  <c r="AN1480" i="5"/>
  <c r="AO1480" i="5" s="1"/>
  <c r="AN1481" i="5"/>
  <c r="AO1481" i="5" s="1"/>
  <c r="AN1482" i="5"/>
  <c r="AO1482" i="5" s="1"/>
  <c r="AN1483" i="5"/>
  <c r="AO1483" i="5" s="1"/>
  <c r="AN1484" i="5"/>
  <c r="AO1484" i="5" s="1"/>
  <c r="AN1485" i="5"/>
  <c r="AO1485" i="5" s="1"/>
  <c r="AN1486" i="5"/>
  <c r="AO1486" i="5" s="1"/>
  <c r="AN1487" i="5"/>
  <c r="AO1487" i="5" s="1"/>
  <c r="AN1488" i="5"/>
  <c r="AO1488" i="5" s="1"/>
  <c r="AN1489" i="5"/>
  <c r="AO1489" i="5" s="1"/>
  <c r="AN1490" i="5"/>
  <c r="AN1491" i="5"/>
  <c r="AO1491" i="5" s="1"/>
  <c r="AN1492" i="5"/>
  <c r="AO1492" i="5" s="1"/>
  <c r="AN1493" i="5"/>
  <c r="AO1493" i="5" s="1"/>
  <c r="AN1494" i="5"/>
  <c r="AO1494" i="5" s="1"/>
  <c r="AN1495" i="5"/>
  <c r="AO1495" i="5" s="1"/>
  <c r="AN1496" i="5"/>
  <c r="AO1496" i="5" s="1"/>
  <c r="AN1497" i="5"/>
  <c r="AO1497" i="5" s="1"/>
  <c r="AN1498" i="5"/>
  <c r="AO1498" i="5" s="1"/>
  <c r="AN1499" i="5"/>
  <c r="AO1499" i="5" s="1"/>
  <c r="AN1500" i="5"/>
  <c r="AO1500" i="5" s="1"/>
  <c r="AN1501" i="5"/>
  <c r="AO1501" i="5" s="1"/>
  <c r="AN1502" i="5"/>
  <c r="AO1502" i="5" s="1"/>
  <c r="AN1503" i="5"/>
  <c r="AO1503" i="5" s="1"/>
  <c r="AN1504" i="5"/>
  <c r="AO1504" i="5" s="1"/>
  <c r="AN1505" i="5"/>
  <c r="AO1505" i="5" s="1"/>
  <c r="AN5" i="5"/>
  <c r="AO5" i="5" s="1"/>
  <c r="AQ9" i="5"/>
  <c r="AQ43" i="5"/>
  <c r="AQ49" i="5"/>
  <c r="AQ60" i="5"/>
  <c r="AQ76" i="5"/>
  <c r="AQ88" i="5"/>
  <c r="AQ91" i="5"/>
  <c r="AQ100" i="5"/>
  <c r="AQ104" i="5"/>
  <c r="AQ108" i="5"/>
  <c r="AQ116" i="5"/>
  <c r="AQ120" i="5"/>
  <c r="AQ128" i="5"/>
  <c r="AQ140" i="5"/>
  <c r="AQ149" i="5"/>
  <c r="AQ285" i="5"/>
  <c r="AQ349" i="5"/>
  <c r="AQ413" i="5"/>
  <c r="AQ445" i="5"/>
  <c r="AQ477" i="5"/>
  <c r="AQ553" i="5"/>
  <c r="AQ593" i="5"/>
  <c r="AQ625" i="5"/>
  <c r="AQ689" i="5"/>
  <c r="AQ725" i="5"/>
  <c r="AQ829" i="5"/>
  <c r="AQ861" i="5"/>
  <c r="AQ897" i="5"/>
  <c r="AQ997" i="5"/>
  <c r="AQ1033" i="5"/>
  <c r="AQ1373" i="5"/>
  <c r="AQ1413" i="5"/>
  <c r="AQ1437" i="5"/>
  <c r="AQ1485" i="5"/>
  <c r="AQ1501" i="5"/>
  <c r="AO10" i="5"/>
  <c r="AO19" i="5"/>
  <c r="AO23" i="5"/>
  <c r="AO27" i="5"/>
  <c r="AO39" i="5"/>
  <c r="AO43" i="5"/>
  <c r="AO47" i="5"/>
  <c r="AO51" i="5"/>
  <c r="AO55" i="5"/>
  <c r="AO59" i="5"/>
  <c r="AO71" i="5"/>
  <c r="AO75" i="5"/>
  <c r="AO77" i="5"/>
  <c r="AO79" i="5"/>
  <c r="AO83" i="5"/>
  <c r="AO87" i="5"/>
  <c r="AO91" i="5"/>
  <c r="AO99" i="5"/>
  <c r="AO107" i="5"/>
  <c r="AO115" i="5"/>
  <c r="AO119" i="5"/>
  <c r="AO163" i="5"/>
  <c r="AO169" i="5"/>
  <c r="AO541" i="5"/>
  <c r="AO637" i="5"/>
  <c r="AO705" i="5"/>
  <c r="AO897" i="5"/>
  <c r="AO961" i="5"/>
  <c r="AO1089" i="5"/>
  <c r="AO1221" i="5"/>
  <c r="AO1357" i="5"/>
  <c r="AO1429" i="5"/>
  <c r="AQ1502" i="5"/>
  <c r="AQ1498" i="5"/>
  <c r="AQ1495" i="5"/>
  <c r="AQ1494" i="5"/>
  <c r="AQ1490" i="5"/>
  <c r="AO1490" i="5"/>
  <c r="AQ1482" i="5"/>
  <c r="AQ1478" i="5"/>
  <c r="AQ1474" i="5"/>
  <c r="AQ1470" i="5"/>
  <c r="AQ1468" i="5"/>
  <c r="AQ1466" i="5"/>
  <c r="AQ1463" i="5"/>
  <c r="AQ1462" i="5"/>
  <c r="AQ1458" i="5"/>
  <c r="AQ1451" i="5"/>
  <c r="AO1449" i="5"/>
  <c r="AQ1446" i="5"/>
  <c r="AQ1439" i="5"/>
  <c r="AQ1434" i="5"/>
  <c r="AQ1431" i="5"/>
  <c r="AO1431" i="5"/>
  <c r="AQ1430" i="5"/>
  <c r="AQ1426" i="5"/>
  <c r="AQ1423" i="5"/>
  <c r="AQ1422" i="5"/>
  <c r="AQ1418" i="5"/>
  <c r="AQ1416" i="5"/>
  <c r="AQ1414" i="5"/>
  <c r="AQ1411" i="5"/>
  <c r="AO1411" i="5"/>
  <c r="AQ1410" i="5"/>
  <c r="AQ1406" i="5"/>
  <c r="AQ1404" i="5"/>
  <c r="AQ1402" i="5"/>
  <c r="AQ1399" i="5"/>
  <c r="AO1399" i="5"/>
  <c r="AQ1398" i="5"/>
  <c r="AQ1394" i="5"/>
  <c r="AQ1392" i="5"/>
  <c r="AQ1390" i="5"/>
  <c r="AQ1387" i="5"/>
  <c r="AO1387" i="5"/>
  <c r="AQ1386" i="5"/>
  <c r="AQ1382" i="5"/>
  <c r="AQ1379" i="5"/>
  <c r="AQ1378" i="5"/>
  <c r="AQ1374" i="5"/>
  <c r="AQ1370" i="5"/>
  <c r="AQ1367" i="5"/>
  <c r="AQ1366" i="5"/>
  <c r="AQ1362" i="5"/>
  <c r="AQ1358" i="5"/>
  <c r="AO1358" i="5"/>
  <c r="AQ1355" i="5"/>
  <c r="AQ1354" i="5"/>
  <c r="AO1353" i="5"/>
  <c r="AQ1351" i="5"/>
  <c r="AQ1350" i="5"/>
  <c r="AQ1346" i="5"/>
  <c r="AQ1343" i="5"/>
  <c r="AQ1342" i="5"/>
  <c r="AQ1339" i="5"/>
  <c r="AQ1338" i="5"/>
  <c r="AQ1335" i="5"/>
  <c r="AQ1334" i="5"/>
  <c r="AO1332" i="5"/>
  <c r="AQ1331" i="5"/>
  <c r="AQ1330" i="5"/>
  <c r="AQ1328" i="5"/>
  <c r="AQ1327" i="5"/>
  <c r="AQ1326" i="5"/>
  <c r="AQ1323" i="5"/>
  <c r="AO1323" i="5"/>
  <c r="AQ1322" i="5"/>
  <c r="AQ1319" i="5"/>
  <c r="AQ1318" i="5"/>
  <c r="AQ1316" i="5"/>
  <c r="AQ1315" i="5"/>
  <c r="AQ1314" i="5"/>
  <c r="AQ1311" i="5"/>
  <c r="AO1311" i="5"/>
  <c r="AQ1310" i="5"/>
  <c r="AQ1307" i="5"/>
  <c r="AQ1306" i="5"/>
  <c r="AO1306" i="5"/>
  <c r="AQ1303" i="5"/>
  <c r="AQ1302" i="5"/>
  <c r="AQ1299" i="5"/>
  <c r="AQ1298" i="5"/>
  <c r="AQ1295" i="5"/>
  <c r="AQ1294" i="5"/>
  <c r="AQ1291" i="5"/>
  <c r="AO1291" i="5"/>
  <c r="AQ1290" i="5"/>
  <c r="AO1290" i="5"/>
  <c r="AQ1287" i="5"/>
  <c r="AQ1286" i="5"/>
  <c r="AQ1284" i="5"/>
  <c r="AQ1283" i="5"/>
  <c r="AQ1282" i="5"/>
  <c r="AQ1279" i="5"/>
  <c r="AO1279" i="5"/>
  <c r="AQ1278" i="5"/>
  <c r="AQ1275" i="5"/>
  <c r="AQ1274" i="5"/>
  <c r="AQ1271" i="5"/>
  <c r="AQ1270" i="5"/>
  <c r="AQ1267" i="5"/>
  <c r="AQ1266" i="5"/>
  <c r="AQ1263" i="5"/>
  <c r="AQ1262" i="5"/>
  <c r="AQ1259" i="5"/>
  <c r="AQ1258" i="5"/>
  <c r="AQ1255" i="5"/>
  <c r="AQ1254" i="5"/>
  <c r="AQ1251" i="5"/>
  <c r="AQ1250" i="5"/>
  <c r="AQ1247" i="5"/>
  <c r="AQ1246" i="5"/>
  <c r="AO1244" i="5"/>
  <c r="AQ1243" i="5"/>
  <c r="AQ1242" i="5"/>
  <c r="AQ1239" i="5"/>
  <c r="AQ1238" i="5"/>
  <c r="AQ1235" i="5"/>
  <c r="AQ1234" i="5"/>
  <c r="AQ1232" i="5"/>
  <c r="AQ1231" i="5"/>
  <c r="AQ1230" i="5"/>
  <c r="AQ1227" i="5"/>
  <c r="AQ1226" i="5"/>
  <c r="AQ1223" i="5"/>
  <c r="AQ1222" i="5"/>
  <c r="AQ1219" i="5"/>
  <c r="AQ1218" i="5"/>
  <c r="AQ1215" i="5"/>
  <c r="AQ1214" i="5"/>
  <c r="AO1214" i="5"/>
  <c r="AQ1211" i="5"/>
  <c r="AQ1210" i="5"/>
  <c r="AO1210" i="5"/>
  <c r="AQ1208" i="5"/>
  <c r="AQ1207" i="5"/>
  <c r="AQ1206" i="5"/>
  <c r="AO1206" i="5"/>
  <c r="AQ1203" i="5"/>
  <c r="AQ1202" i="5"/>
  <c r="AQ1199" i="5"/>
  <c r="AQ1198" i="5"/>
  <c r="AO1198" i="5"/>
  <c r="AQ1195" i="5"/>
  <c r="AQ1194" i="5"/>
  <c r="AQ1191" i="5"/>
  <c r="AO1191" i="5"/>
  <c r="AQ1190" i="5"/>
  <c r="AQ1187" i="5"/>
  <c r="AQ1186" i="5"/>
  <c r="AQ1183" i="5"/>
  <c r="AQ1182" i="5"/>
  <c r="AO1182" i="5"/>
  <c r="AQ1179" i="5"/>
  <c r="AQ1178" i="5"/>
  <c r="AO1178" i="5"/>
  <c r="AQ1175" i="5"/>
  <c r="AQ1174" i="5"/>
  <c r="AO1174" i="5"/>
  <c r="AQ1171" i="5"/>
  <c r="AQ1170" i="5"/>
  <c r="AQ1167" i="5"/>
  <c r="AQ1166" i="5"/>
  <c r="AO1166" i="5"/>
  <c r="AO1164" i="5"/>
  <c r="AQ1163" i="5"/>
  <c r="AQ1162" i="5"/>
  <c r="AQ1159" i="5"/>
  <c r="AO1159" i="5"/>
  <c r="AQ1158" i="5"/>
  <c r="AQ1155" i="5"/>
  <c r="AQ1154" i="5"/>
  <c r="AQ1151" i="5"/>
  <c r="AQ1150" i="5"/>
  <c r="AO1150" i="5"/>
  <c r="AQ1147" i="5"/>
  <c r="AQ1146" i="5"/>
  <c r="AO1146" i="5"/>
  <c r="AQ1143" i="5"/>
  <c r="AQ1142" i="5"/>
  <c r="AO1142" i="5"/>
  <c r="AQ1139" i="5"/>
  <c r="AQ1138" i="5"/>
  <c r="AO1136" i="5"/>
  <c r="AQ1135" i="5"/>
  <c r="AQ1134" i="5"/>
  <c r="AQ1132" i="5"/>
  <c r="AQ1131" i="5"/>
  <c r="AQ1130" i="5"/>
  <c r="AQ1127" i="5"/>
  <c r="AQ1126" i="5"/>
  <c r="AO1126" i="5"/>
  <c r="AQ1123" i="5"/>
  <c r="AQ1122" i="5"/>
  <c r="AO1122" i="5"/>
  <c r="AQ1119" i="5"/>
  <c r="AQ1118" i="5"/>
  <c r="AO1118" i="5"/>
  <c r="AQ1115" i="5"/>
  <c r="AO1115" i="5"/>
  <c r="AQ1114" i="5"/>
  <c r="AO1114" i="5"/>
  <c r="AQ1111" i="5"/>
  <c r="AQ1110" i="5"/>
  <c r="AO1110" i="5"/>
  <c r="AQ1107" i="5"/>
  <c r="AQ1106" i="5"/>
  <c r="AO1106" i="5"/>
  <c r="AO1104" i="5"/>
  <c r="AQ1103" i="5"/>
  <c r="AQ1102" i="5"/>
  <c r="AO1102" i="5"/>
  <c r="AQ1099" i="5"/>
  <c r="AQ1098" i="5"/>
  <c r="AO1098" i="5"/>
  <c r="AO1096" i="5"/>
  <c r="AQ1095" i="5"/>
  <c r="AQ1094" i="5"/>
  <c r="AO1094" i="5"/>
  <c r="AQ1091" i="5"/>
  <c r="AQ1090" i="5"/>
  <c r="AO1090" i="5"/>
  <c r="AQ1087" i="5"/>
  <c r="AQ1086" i="5"/>
  <c r="AO1086" i="5"/>
  <c r="AQ1083" i="5"/>
  <c r="AQ1082" i="5"/>
  <c r="AO1082" i="5"/>
  <c r="AQ1079" i="5"/>
  <c r="AQ1078" i="5"/>
  <c r="AO1078" i="5"/>
  <c r="AQ1075" i="5"/>
  <c r="AQ1074" i="5"/>
  <c r="AO1074" i="5"/>
  <c r="AQ1071" i="5"/>
  <c r="AQ1070" i="5"/>
  <c r="AO1070" i="5"/>
  <c r="AQ1067" i="5"/>
  <c r="AQ1066" i="5"/>
  <c r="AO1066" i="5"/>
  <c r="AQ1063" i="5"/>
  <c r="AQ1062" i="5"/>
  <c r="AO1062" i="5"/>
  <c r="AQ1059" i="5"/>
  <c r="AQ1058" i="5"/>
  <c r="AO1058" i="5"/>
  <c r="AQ1055" i="5"/>
  <c r="AQ1054" i="5"/>
  <c r="AO1054" i="5"/>
  <c r="AQ1051" i="5"/>
  <c r="AO1051" i="5"/>
  <c r="AQ1050" i="5"/>
  <c r="AO1050" i="5"/>
  <c r="AQ1047" i="5"/>
  <c r="AQ1046" i="5"/>
  <c r="AO1046" i="5"/>
  <c r="AQ1043" i="5"/>
  <c r="AQ1042" i="5"/>
  <c r="AO1042" i="5"/>
  <c r="AO1040" i="5"/>
  <c r="AQ1039" i="5"/>
  <c r="AQ1038" i="5"/>
  <c r="AO1038" i="5"/>
  <c r="AQ1035" i="5"/>
  <c r="AQ1034" i="5"/>
  <c r="AO1034" i="5"/>
  <c r="AO1032" i="5"/>
  <c r="AQ1031" i="5"/>
  <c r="AQ1030" i="5"/>
  <c r="AO1030" i="5"/>
  <c r="AQ1027" i="5"/>
  <c r="AQ1026" i="5"/>
  <c r="AO1026" i="5"/>
  <c r="AQ1023" i="5"/>
  <c r="AQ1022" i="5"/>
  <c r="AO1022" i="5"/>
  <c r="AQ1019" i="5"/>
  <c r="AQ1018" i="5"/>
  <c r="AO1018" i="5"/>
  <c r="AQ1015" i="5"/>
  <c r="AQ1014" i="5"/>
  <c r="AO1014" i="5"/>
  <c r="AQ1011" i="5"/>
  <c r="AQ1010" i="5"/>
  <c r="AO1010" i="5"/>
  <c r="AQ1007" i="5"/>
  <c r="AQ1006" i="5"/>
  <c r="AO1006" i="5"/>
  <c r="AO1004" i="5"/>
  <c r="AQ1003" i="5"/>
  <c r="AQ1002" i="5"/>
  <c r="AO1002" i="5"/>
  <c r="AQ999" i="5"/>
  <c r="AQ998" i="5"/>
  <c r="AO998" i="5"/>
  <c r="AO996" i="5"/>
  <c r="AQ995" i="5"/>
  <c r="AQ994" i="5"/>
  <c r="AO994" i="5"/>
  <c r="AQ991" i="5"/>
  <c r="AQ990" i="5"/>
  <c r="AO990" i="5"/>
  <c r="AQ987" i="5"/>
  <c r="AQ986" i="5"/>
  <c r="AO986" i="5"/>
  <c r="AQ983" i="5"/>
  <c r="AQ982" i="5"/>
  <c r="AO982" i="5"/>
  <c r="AQ979" i="5"/>
  <c r="AQ978" i="5"/>
  <c r="AO978" i="5"/>
  <c r="AQ975" i="5"/>
  <c r="AQ974" i="5"/>
  <c r="AO974" i="5"/>
  <c r="AO972" i="5"/>
  <c r="AQ971" i="5"/>
  <c r="AQ970" i="5"/>
  <c r="AO970" i="5"/>
  <c r="AQ967" i="5"/>
  <c r="AQ966" i="5"/>
  <c r="AO966" i="5"/>
  <c r="AO964" i="5"/>
  <c r="AQ963" i="5"/>
  <c r="AQ962" i="5"/>
  <c r="AO962" i="5"/>
  <c r="AQ959" i="5"/>
  <c r="AQ958" i="5"/>
  <c r="AO958" i="5"/>
  <c r="AQ955" i="5"/>
  <c r="AQ954" i="5"/>
  <c r="AO954" i="5"/>
  <c r="AQ952" i="5"/>
  <c r="AQ951" i="5"/>
  <c r="AQ950" i="5"/>
  <c r="AO950" i="5"/>
  <c r="AQ949" i="5"/>
  <c r="AO948" i="5"/>
  <c r="AQ947" i="5"/>
  <c r="AQ946" i="5"/>
  <c r="AO946" i="5"/>
  <c r="AQ943" i="5"/>
  <c r="AQ942" i="5"/>
  <c r="AO942" i="5"/>
  <c r="AO940" i="5"/>
  <c r="AQ939" i="5"/>
  <c r="AQ938" i="5"/>
  <c r="AO938" i="5"/>
  <c r="AQ935" i="5"/>
  <c r="AQ934" i="5"/>
  <c r="AO934" i="5"/>
  <c r="AO932" i="5"/>
  <c r="AQ931" i="5"/>
  <c r="AQ930" i="5"/>
  <c r="AO930" i="5"/>
  <c r="AQ927" i="5"/>
  <c r="AQ926" i="5"/>
  <c r="AO926" i="5"/>
  <c r="AO924" i="5"/>
  <c r="AQ923" i="5"/>
  <c r="AQ922" i="5"/>
  <c r="AO922" i="5"/>
  <c r="AQ919" i="5"/>
  <c r="AQ918" i="5"/>
  <c r="AO918" i="5"/>
  <c r="AO916" i="5"/>
  <c r="AQ915" i="5"/>
  <c r="AQ914" i="5"/>
  <c r="AO914" i="5"/>
  <c r="AQ911" i="5"/>
  <c r="AQ910" i="5"/>
  <c r="AO910" i="5"/>
  <c r="AO908" i="5"/>
  <c r="AQ907" i="5"/>
  <c r="AQ906" i="5"/>
  <c r="AO906" i="5"/>
  <c r="AQ903" i="5"/>
  <c r="AQ902" i="5"/>
  <c r="AO902" i="5"/>
  <c r="AO900" i="5"/>
  <c r="AQ899" i="5"/>
  <c r="AQ898" i="5"/>
  <c r="AO898" i="5"/>
  <c r="AQ895" i="5"/>
  <c r="AQ894" i="5"/>
  <c r="AO894" i="5"/>
  <c r="AO892" i="5"/>
  <c r="AQ891" i="5"/>
  <c r="AQ890" i="5"/>
  <c r="AO890" i="5"/>
  <c r="AQ887" i="5"/>
  <c r="AQ886" i="5"/>
  <c r="AO886" i="5"/>
  <c r="AQ883" i="5"/>
  <c r="AQ882" i="5"/>
  <c r="AO882" i="5"/>
  <c r="AO880" i="5"/>
  <c r="AQ879" i="5"/>
  <c r="AQ878" i="5"/>
  <c r="AO878" i="5"/>
  <c r="AQ875" i="5"/>
  <c r="AQ874" i="5"/>
  <c r="AO874" i="5"/>
  <c r="AQ871" i="5"/>
  <c r="AQ870" i="5"/>
  <c r="AO870" i="5"/>
  <c r="AQ867" i="5"/>
  <c r="AQ866" i="5"/>
  <c r="AO866" i="5"/>
  <c r="AQ863" i="5"/>
  <c r="AO863" i="5"/>
  <c r="AQ862" i="5"/>
  <c r="AO862" i="5"/>
  <c r="AQ859" i="5"/>
  <c r="AQ858" i="5"/>
  <c r="AO858" i="5"/>
  <c r="AO856" i="5"/>
  <c r="AQ855" i="5"/>
  <c r="AQ854" i="5"/>
  <c r="AO854" i="5"/>
  <c r="AQ851" i="5"/>
  <c r="AO851" i="5"/>
  <c r="AQ850" i="5"/>
  <c r="AO850" i="5"/>
  <c r="AO848" i="5"/>
  <c r="AQ847" i="5"/>
  <c r="AQ846" i="5"/>
  <c r="AO846" i="5"/>
  <c r="AQ843" i="5"/>
  <c r="AQ842" i="5"/>
  <c r="AO842" i="5"/>
  <c r="AQ839" i="5"/>
  <c r="AQ838" i="5"/>
  <c r="AO838" i="5"/>
  <c r="AQ835" i="5"/>
  <c r="AQ834" i="5"/>
  <c r="AO834" i="5"/>
  <c r="AQ831" i="5"/>
  <c r="AQ830" i="5"/>
  <c r="AO830" i="5"/>
  <c r="AQ827" i="5"/>
  <c r="AQ826" i="5"/>
  <c r="AO826" i="5"/>
  <c r="AQ824" i="5"/>
  <c r="AO824" i="5"/>
  <c r="AQ823" i="5"/>
  <c r="AQ822" i="5"/>
  <c r="AO822" i="5"/>
  <c r="AQ819" i="5"/>
  <c r="AQ818" i="5"/>
  <c r="AO818" i="5"/>
  <c r="AO816" i="5"/>
  <c r="AQ815" i="5"/>
  <c r="AQ814" i="5"/>
  <c r="AO814" i="5"/>
  <c r="AQ811" i="5"/>
  <c r="AQ810" i="5"/>
  <c r="AO810" i="5"/>
  <c r="AQ807" i="5"/>
  <c r="AQ806" i="5"/>
  <c r="AQ803" i="5"/>
  <c r="AQ802" i="5"/>
  <c r="AQ799" i="5"/>
  <c r="AO799" i="5"/>
  <c r="AQ798" i="5"/>
  <c r="AQ795" i="5"/>
  <c r="AQ794" i="5"/>
  <c r="AO792" i="5"/>
  <c r="AQ791" i="5"/>
  <c r="AQ790" i="5"/>
  <c r="AQ787" i="5"/>
  <c r="AO787" i="5"/>
  <c r="AQ786" i="5"/>
  <c r="AO784" i="5"/>
  <c r="AQ783" i="5"/>
  <c r="AQ782" i="5"/>
  <c r="AO780" i="5"/>
  <c r="AQ779" i="5"/>
  <c r="AQ778" i="5"/>
  <c r="AO778" i="5"/>
  <c r="AO776" i="5"/>
  <c r="AQ775" i="5"/>
  <c r="AQ774" i="5"/>
  <c r="AO774" i="5"/>
  <c r="AO772" i="5"/>
  <c r="AQ771" i="5"/>
  <c r="AQ770" i="5"/>
  <c r="AO770" i="5"/>
  <c r="AO768" i="5"/>
  <c r="AQ767" i="5"/>
  <c r="AQ766" i="5"/>
  <c r="AO766" i="5"/>
  <c r="AO764" i="5"/>
  <c r="AQ763" i="5"/>
  <c r="AQ762" i="5"/>
  <c r="AQ759" i="5"/>
  <c r="AQ758" i="5"/>
  <c r="AO758" i="5"/>
  <c r="AQ755" i="5"/>
  <c r="AQ754" i="5"/>
  <c r="AO754" i="5"/>
  <c r="AO752" i="5"/>
  <c r="AQ751" i="5"/>
  <c r="AQ750" i="5"/>
  <c r="AO750" i="5"/>
  <c r="AO748" i="5"/>
  <c r="AQ747" i="5"/>
  <c r="AQ746" i="5"/>
  <c r="AO744" i="5"/>
  <c r="AQ743" i="5"/>
  <c r="AQ742" i="5"/>
  <c r="AO740" i="5"/>
  <c r="AQ739" i="5"/>
  <c r="AO739" i="5"/>
  <c r="AQ738" i="5"/>
  <c r="AO736" i="5"/>
  <c r="AQ735" i="5"/>
  <c r="AQ734" i="5"/>
  <c r="AO732" i="5"/>
  <c r="AQ731" i="5"/>
  <c r="AQ730" i="5"/>
  <c r="AO730" i="5"/>
  <c r="AQ727" i="5"/>
  <c r="AQ726" i="5"/>
  <c r="AQ723" i="5"/>
  <c r="AO723" i="5"/>
  <c r="AQ722" i="5"/>
  <c r="AO720" i="5"/>
  <c r="AQ719" i="5"/>
  <c r="AQ718" i="5"/>
  <c r="AO716" i="5"/>
  <c r="AQ715" i="5"/>
  <c r="AQ714" i="5"/>
  <c r="AO714" i="5"/>
  <c r="AO712" i="5"/>
  <c r="AQ711" i="5"/>
  <c r="AQ710" i="5"/>
  <c r="AO710" i="5"/>
  <c r="AO708" i="5"/>
  <c r="AQ707" i="5"/>
  <c r="AQ706" i="5"/>
  <c r="AO706" i="5"/>
  <c r="AO704" i="5"/>
  <c r="AQ703" i="5"/>
  <c r="AQ702" i="5"/>
  <c r="AO702" i="5"/>
  <c r="AO700" i="5"/>
  <c r="AQ699" i="5"/>
  <c r="AQ698" i="5"/>
  <c r="AO698" i="5"/>
  <c r="AQ695" i="5"/>
  <c r="AQ694" i="5"/>
  <c r="AO694" i="5"/>
  <c r="AQ691" i="5"/>
  <c r="AQ690" i="5"/>
  <c r="AO690" i="5"/>
  <c r="AO688" i="5"/>
  <c r="AQ687" i="5"/>
  <c r="AQ686" i="5"/>
  <c r="AO686" i="5"/>
  <c r="AO684" i="5"/>
  <c r="AQ683" i="5"/>
  <c r="AQ682" i="5"/>
  <c r="AO682" i="5"/>
  <c r="AO680" i="5"/>
  <c r="AQ679" i="5"/>
  <c r="AQ678" i="5"/>
  <c r="AO678" i="5"/>
  <c r="AO676" i="5"/>
  <c r="AQ675" i="5"/>
  <c r="AO675" i="5"/>
  <c r="AQ674" i="5"/>
  <c r="AO674" i="5"/>
  <c r="AQ671" i="5"/>
  <c r="AQ670" i="5"/>
  <c r="AO670" i="5"/>
  <c r="AO668" i="5"/>
  <c r="AQ667" i="5"/>
  <c r="AQ666" i="5"/>
  <c r="AO666" i="5"/>
  <c r="AQ663" i="5"/>
  <c r="AQ662" i="5"/>
  <c r="AO662" i="5"/>
  <c r="AQ659" i="5"/>
  <c r="AO659" i="5"/>
  <c r="AQ658" i="5"/>
  <c r="AO658" i="5"/>
  <c r="AO656" i="5"/>
  <c r="AQ655" i="5"/>
  <c r="AQ654" i="5"/>
  <c r="AO654" i="5"/>
  <c r="AO652" i="5"/>
  <c r="AQ651" i="5"/>
  <c r="AQ650" i="5"/>
  <c r="AO650" i="5"/>
  <c r="AO648" i="5"/>
  <c r="AQ647" i="5"/>
  <c r="AQ646" i="5"/>
  <c r="AO646" i="5"/>
  <c r="AO644" i="5"/>
  <c r="AQ643" i="5"/>
  <c r="AQ642" i="5"/>
  <c r="AO642" i="5"/>
  <c r="AO640" i="5"/>
  <c r="AQ639" i="5"/>
  <c r="AQ638" i="5"/>
  <c r="AO638" i="5"/>
  <c r="AO636" i="5"/>
  <c r="AQ635" i="5"/>
  <c r="AQ634" i="5"/>
  <c r="AO634" i="5"/>
  <c r="AQ631" i="5"/>
  <c r="AQ630" i="5"/>
  <c r="AO630" i="5"/>
  <c r="AQ627" i="5"/>
  <c r="AQ626" i="5"/>
  <c r="AO626" i="5"/>
  <c r="AO625" i="5"/>
  <c r="AO624" i="5"/>
  <c r="AQ623" i="5"/>
  <c r="AQ622" i="5"/>
  <c r="AO622" i="5"/>
  <c r="AO620" i="5"/>
  <c r="AQ619" i="5"/>
  <c r="AQ618" i="5"/>
  <c r="AO618" i="5"/>
  <c r="AQ615" i="5"/>
  <c r="AQ614" i="5"/>
  <c r="AO614" i="5"/>
  <c r="AQ611" i="5"/>
  <c r="AQ610" i="5"/>
  <c r="AO610" i="5"/>
  <c r="AO608" i="5"/>
  <c r="AQ607" i="5"/>
  <c r="AQ606" i="5"/>
  <c r="AO606" i="5"/>
  <c r="AO604" i="5"/>
  <c r="AQ603" i="5"/>
  <c r="AQ602" i="5"/>
  <c r="AO602" i="5"/>
  <c r="AO600" i="5"/>
  <c r="AQ599" i="5"/>
  <c r="AQ598" i="5"/>
  <c r="AO598" i="5"/>
  <c r="AO596" i="5"/>
  <c r="AQ595" i="5"/>
  <c r="AQ594" i="5"/>
  <c r="AO594" i="5"/>
  <c r="AQ592" i="5"/>
  <c r="AO592" i="5"/>
  <c r="AQ591" i="5"/>
  <c r="AQ590" i="5"/>
  <c r="AO590" i="5"/>
  <c r="AO588" i="5"/>
  <c r="AQ587" i="5"/>
  <c r="AQ586" i="5"/>
  <c r="AO586" i="5"/>
  <c r="AQ583" i="5"/>
  <c r="AQ582" i="5"/>
  <c r="AO582" i="5"/>
  <c r="AQ579" i="5"/>
  <c r="AQ578" i="5"/>
  <c r="AO578" i="5"/>
  <c r="AQ576" i="5"/>
  <c r="AO576" i="5"/>
  <c r="AQ575" i="5"/>
  <c r="AQ574" i="5"/>
  <c r="AO574" i="5"/>
  <c r="AO572" i="5"/>
  <c r="AQ571" i="5"/>
  <c r="AQ570" i="5"/>
  <c r="AO570" i="5"/>
  <c r="AQ569" i="5"/>
  <c r="AO568" i="5"/>
  <c r="AQ567" i="5"/>
  <c r="AO567" i="5"/>
  <c r="AQ566" i="5"/>
  <c r="AO566" i="5"/>
  <c r="AO564" i="5"/>
  <c r="AQ563" i="5"/>
  <c r="AQ562" i="5"/>
  <c r="AO562" i="5"/>
  <c r="AO560" i="5"/>
  <c r="AQ559" i="5"/>
  <c r="AQ558" i="5"/>
  <c r="AO558" i="5"/>
  <c r="AQ555" i="5"/>
  <c r="AQ554" i="5"/>
  <c r="AO554" i="5"/>
  <c r="AQ551" i="5"/>
  <c r="AO551" i="5"/>
  <c r="AQ550" i="5"/>
  <c r="AO550" i="5"/>
  <c r="AO548" i="5"/>
  <c r="AQ547" i="5"/>
  <c r="AQ546" i="5"/>
  <c r="AO546" i="5"/>
  <c r="AO544" i="5"/>
  <c r="AQ543" i="5"/>
  <c r="AQ542" i="5"/>
  <c r="AO542" i="5"/>
  <c r="AO540" i="5"/>
  <c r="AQ539" i="5"/>
  <c r="AQ538" i="5"/>
  <c r="AO538" i="5"/>
  <c r="AO536" i="5"/>
  <c r="AQ535" i="5"/>
  <c r="AQ534" i="5"/>
  <c r="AO534" i="5"/>
  <c r="AO532" i="5"/>
  <c r="AQ531" i="5"/>
  <c r="AQ530" i="5"/>
  <c r="AO530" i="5"/>
  <c r="AO528" i="5"/>
  <c r="AQ527" i="5"/>
  <c r="AQ526" i="5"/>
  <c r="AO526" i="5"/>
  <c r="AQ523" i="5"/>
  <c r="AQ522" i="5"/>
  <c r="AO522" i="5"/>
  <c r="AQ519" i="5"/>
  <c r="AQ518" i="5"/>
  <c r="AO518" i="5"/>
  <c r="AO516" i="5"/>
  <c r="AQ515" i="5"/>
  <c r="AQ514" i="5"/>
  <c r="AO514" i="5"/>
  <c r="AO512" i="5"/>
  <c r="AQ511" i="5"/>
  <c r="AQ510" i="5"/>
  <c r="AO510" i="5"/>
  <c r="AO509" i="5"/>
  <c r="AQ507" i="5"/>
  <c r="AQ506" i="5"/>
  <c r="AO506" i="5"/>
  <c r="AQ503" i="5"/>
  <c r="AQ502" i="5"/>
  <c r="AO502" i="5"/>
  <c r="AO500" i="5"/>
  <c r="AQ499" i="5"/>
  <c r="AQ498" i="5"/>
  <c r="AO498" i="5"/>
  <c r="AO496" i="5"/>
  <c r="AQ495" i="5"/>
  <c r="AQ494" i="5"/>
  <c r="AO494" i="5"/>
  <c r="AO492" i="5"/>
  <c r="AQ491" i="5"/>
  <c r="AQ490" i="5"/>
  <c r="AO490" i="5"/>
  <c r="AO488" i="5"/>
  <c r="AQ487" i="5"/>
  <c r="AQ486" i="5"/>
  <c r="AO486" i="5"/>
  <c r="AO484" i="5"/>
  <c r="AQ483" i="5"/>
  <c r="AQ482" i="5"/>
  <c r="AO482" i="5"/>
  <c r="AO480" i="5"/>
  <c r="AQ479" i="5"/>
  <c r="AQ478" i="5"/>
  <c r="AO478" i="5"/>
  <c r="AO476" i="5"/>
  <c r="AQ475" i="5"/>
  <c r="AQ474" i="5"/>
  <c r="AO474" i="5"/>
  <c r="AQ471" i="5"/>
  <c r="AQ470" i="5"/>
  <c r="AO470" i="5"/>
  <c r="AQ467" i="5"/>
  <c r="AQ466" i="5"/>
  <c r="AO466" i="5"/>
  <c r="AO464" i="5"/>
  <c r="AQ463" i="5"/>
  <c r="AQ462" i="5"/>
  <c r="AO462" i="5"/>
  <c r="AO460" i="5"/>
  <c r="AQ459" i="5"/>
  <c r="AQ458" i="5"/>
  <c r="AO458" i="5"/>
  <c r="AO456" i="5"/>
  <c r="AQ455" i="5"/>
  <c r="AQ454" i="5"/>
  <c r="AO454" i="5"/>
  <c r="AO452" i="5"/>
  <c r="AQ451" i="5"/>
  <c r="AO451" i="5"/>
  <c r="AQ450" i="5"/>
  <c r="AO450" i="5"/>
  <c r="AO448" i="5"/>
  <c r="AQ447" i="5"/>
  <c r="AQ446" i="5"/>
  <c r="AO446" i="5"/>
  <c r="AO444" i="5"/>
  <c r="AQ443" i="5"/>
  <c r="AQ442" i="5"/>
  <c r="AO442" i="5"/>
  <c r="AQ439" i="5"/>
  <c r="AQ438" i="5"/>
  <c r="AO438" i="5"/>
  <c r="AQ435" i="5"/>
  <c r="AQ434" i="5"/>
  <c r="AO434" i="5"/>
  <c r="AO432" i="5"/>
  <c r="AQ431" i="5"/>
  <c r="AQ430" i="5"/>
  <c r="AO430" i="5"/>
  <c r="AO428" i="5"/>
  <c r="AQ427" i="5"/>
  <c r="AQ426" i="5"/>
  <c r="AO426" i="5"/>
  <c r="AO424" i="5"/>
  <c r="AQ423" i="5"/>
  <c r="AQ422" i="5"/>
  <c r="AO422" i="5"/>
  <c r="AO420" i="5"/>
  <c r="AQ419" i="5"/>
  <c r="AQ418" i="5"/>
  <c r="AO418" i="5"/>
  <c r="AQ416" i="5"/>
  <c r="AO416" i="5"/>
  <c r="AQ415" i="5"/>
  <c r="AQ414" i="5"/>
  <c r="AO414" i="5"/>
  <c r="AO412" i="5"/>
  <c r="AQ411" i="5"/>
  <c r="AQ410" i="5"/>
  <c r="AO410" i="5"/>
  <c r="AQ407" i="5"/>
  <c r="AQ406" i="5"/>
  <c r="AO406" i="5"/>
  <c r="AQ403" i="5"/>
  <c r="AQ402" i="5"/>
  <c r="AO402" i="5"/>
  <c r="AQ400" i="5"/>
  <c r="AO400" i="5"/>
  <c r="AQ399" i="5"/>
  <c r="AQ398" i="5"/>
  <c r="AO398" i="5"/>
  <c r="AO396" i="5"/>
  <c r="AQ395" i="5"/>
  <c r="AQ394" i="5"/>
  <c r="AO394" i="5"/>
  <c r="AO392" i="5"/>
  <c r="AQ391" i="5"/>
  <c r="AQ390" i="5"/>
  <c r="AO390" i="5"/>
  <c r="AO388" i="5"/>
  <c r="AQ387" i="5"/>
  <c r="AQ386" i="5"/>
  <c r="AO386" i="5"/>
  <c r="AO384" i="5"/>
  <c r="AQ383" i="5"/>
  <c r="AQ382" i="5"/>
  <c r="AO382" i="5"/>
  <c r="AO381" i="5"/>
  <c r="AQ379" i="5"/>
  <c r="AQ378" i="5"/>
  <c r="AO378" i="5"/>
  <c r="AQ375" i="5"/>
  <c r="AQ374" i="5"/>
  <c r="AO374" i="5"/>
  <c r="AO372" i="5"/>
  <c r="AQ371" i="5"/>
  <c r="AQ370" i="5"/>
  <c r="AO370" i="5"/>
  <c r="AO368" i="5"/>
  <c r="AQ367" i="5"/>
  <c r="AQ366" i="5"/>
  <c r="AO366" i="5"/>
  <c r="AO364" i="5"/>
  <c r="AQ363" i="5"/>
  <c r="AQ362" i="5"/>
  <c r="AO362" i="5"/>
  <c r="AO360" i="5"/>
  <c r="AQ359" i="5"/>
  <c r="AQ358" i="5"/>
  <c r="AO358" i="5"/>
  <c r="AO356" i="5"/>
  <c r="AQ355" i="5"/>
  <c r="AQ354" i="5"/>
  <c r="AO354" i="5"/>
  <c r="AO352" i="5"/>
  <c r="AQ351" i="5"/>
  <c r="AQ350" i="5"/>
  <c r="AO350" i="5"/>
  <c r="AQ347" i="5"/>
  <c r="AQ346" i="5"/>
  <c r="AO346" i="5"/>
  <c r="AQ343" i="5"/>
  <c r="AQ342" i="5"/>
  <c r="AO342" i="5"/>
  <c r="AO340" i="5"/>
  <c r="AQ339" i="5"/>
  <c r="AQ338" i="5"/>
  <c r="AO338" i="5"/>
  <c r="AO336" i="5"/>
  <c r="AQ335" i="5"/>
  <c r="AQ334" i="5"/>
  <c r="AO334" i="5"/>
  <c r="AO332" i="5"/>
  <c r="AQ331" i="5"/>
  <c r="AQ330" i="5"/>
  <c r="AO330" i="5"/>
  <c r="AQ327" i="5"/>
  <c r="AO327" i="5"/>
  <c r="AQ326" i="5"/>
  <c r="AO326" i="5"/>
  <c r="AQ323" i="5"/>
  <c r="AQ322" i="5"/>
  <c r="AO322" i="5"/>
  <c r="AQ320" i="5"/>
  <c r="AQ319" i="5"/>
  <c r="AQ318" i="5"/>
  <c r="AO318" i="5"/>
  <c r="AO317" i="5"/>
  <c r="AO316" i="5"/>
  <c r="AQ315" i="5"/>
  <c r="AQ314" i="5"/>
  <c r="AO314" i="5"/>
  <c r="AQ312" i="5"/>
  <c r="AQ311" i="5"/>
  <c r="AQ310" i="5"/>
  <c r="AO310" i="5"/>
  <c r="AO308" i="5"/>
  <c r="AQ307" i="5"/>
  <c r="AO307" i="5"/>
  <c r="AQ306" i="5"/>
  <c r="AO306" i="5"/>
  <c r="AQ303" i="5"/>
  <c r="AQ302" i="5"/>
  <c r="AO302" i="5"/>
  <c r="AQ300" i="5"/>
  <c r="AO300" i="5"/>
  <c r="AQ299" i="5"/>
  <c r="AQ298" i="5"/>
  <c r="AO298" i="5"/>
  <c r="AQ295" i="5"/>
  <c r="AO295" i="5"/>
  <c r="AQ294" i="5"/>
  <c r="AO294" i="5"/>
  <c r="AQ291" i="5"/>
  <c r="AQ290" i="5"/>
  <c r="AO290" i="5"/>
  <c r="AQ288" i="5"/>
  <c r="AQ287" i="5"/>
  <c r="AQ286" i="5"/>
  <c r="AO286" i="5"/>
  <c r="AO284" i="5"/>
  <c r="AQ283" i="5"/>
  <c r="AO283" i="5"/>
  <c r="AQ282" i="5"/>
  <c r="AO282" i="5"/>
  <c r="AQ279" i="5"/>
  <c r="AQ278" i="5"/>
  <c r="AO278" i="5"/>
  <c r="AO277" i="5"/>
  <c r="AQ275" i="5"/>
  <c r="AQ274" i="5"/>
  <c r="AO274" i="5"/>
  <c r="AQ271" i="5"/>
  <c r="AO271" i="5"/>
  <c r="AQ270" i="5"/>
  <c r="AO270" i="5"/>
  <c r="AQ267" i="5"/>
  <c r="AQ266" i="5"/>
  <c r="AO266" i="5"/>
  <c r="AQ264" i="5"/>
  <c r="AQ263" i="5"/>
  <c r="AQ262" i="5"/>
  <c r="AO262" i="5"/>
  <c r="AQ259" i="5"/>
  <c r="AQ258" i="5"/>
  <c r="AO258" i="5"/>
  <c r="AQ255" i="5"/>
  <c r="AO255" i="5"/>
  <c r="AQ254" i="5"/>
  <c r="AO254" i="5"/>
  <c r="AQ251" i="5"/>
  <c r="AQ250" i="5"/>
  <c r="AO250" i="5"/>
  <c r="AQ248" i="5"/>
  <c r="AQ247" i="5"/>
  <c r="AQ246" i="5"/>
  <c r="AO246" i="5"/>
  <c r="AO245" i="5"/>
  <c r="AQ243" i="5"/>
  <c r="AO243" i="5"/>
  <c r="AQ242" i="5"/>
  <c r="AO242" i="5"/>
  <c r="AO240" i="5"/>
  <c r="AQ239" i="5"/>
  <c r="AQ238" i="5"/>
  <c r="AO238" i="5"/>
  <c r="AQ235" i="5"/>
  <c r="AQ234" i="5"/>
  <c r="AO234" i="5"/>
  <c r="AQ231" i="5"/>
  <c r="AO231" i="5"/>
  <c r="AQ230" i="5"/>
  <c r="AO230" i="5"/>
  <c r="AQ227" i="5"/>
  <c r="AQ226" i="5"/>
  <c r="AO226" i="5"/>
  <c r="AQ224" i="5"/>
  <c r="AO224" i="5"/>
  <c r="AQ223" i="5"/>
  <c r="AQ222" i="5"/>
  <c r="AO222" i="5"/>
  <c r="AQ219" i="5"/>
  <c r="AO219" i="5"/>
  <c r="AQ218" i="5"/>
  <c r="AO218" i="5"/>
  <c r="AO216" i="5"/>
  <c r="AQ215" i="5"/>
  <c r="AQ214" i="5"/>
  <c r="AO214" i="5"/>
  <c r="AO213" i="5"/>
  <c r="AQ211" i="5"/>
  <c r="AO211" i="5"/>
  <c r="AQ210" i="5"/>
  <c r="AO210" i="5"/>
  <c r="AQ207" i="5"/>
  <c r="AQ206" i="5"/>
  <c r="AO206" i="5"/>
  <c r="AQ204" i="5"/>
  <c r="AQ203" i="5"/>
  <c r="AQ202" i="5"/>
  <c r="AO202" i="5"/>
  <c r="AQ199" i="5"/>
  <c r="AQ198" i="5"/>
  <c r="AO198" i="5"/>
  <c r="AQ195" i="5"/>
  <c r="AO195" i="5"/>
  <c r="AQ194" i="5"/>
  <c r="AO194" i="5"/>
  <c r="AQ191" i="5"/>
  <c r="AQ190" i="5"/>
  <c r="AO190" i="5"/>
  <c r="AQ188" i="5"/>
  <c r="AQ187" i="5"/>
  <c r="AQ186" i="5"/>
  <c r="AO186" i="5"/>
  <c r="AQ183" i="5"/>
  <c r="AQ182" i="5"/>
  <c r="AO182" i="5"/>
  <c r="AO181" i="5"/>
  <c r="AO180" i="5"/>
  <c r="AQ179" i="5"/>
  <c r="AQ178" i="5"/>
  <c r="AO178" i="5"/>
  <c r="AQ175" i="5"/>
  <c r="AQ174" i="5"/>
  <c r="AO174" i="5"/>
  <c r="AO172" i="5"/>
  <c r="AQ170" i="5"/>
  <c r="AO170" i="5"/>
  <c r="AQ168" i="5"/>
  <c r="AQ167" i="5"/>
  <c r="AQ166" i="5"/>
  <c r="AO166" i="5"/>
  <c r="AQ164" i="5"/>
  <c r="AO164" i="5"/>
  <c r="AQ163" i="5"/>
  <c r="AQ162" i="5"/>
  <c r="AO162" i="5"/>
  <c r="AQ160" i="5"/>
  <c r="AQ158" i="5"/>
  <c r="AO158" i="5"/>
  <c r="AQ157" i="5"/>
  <c r="AQ156" i="5"/>
  <c r="AO156" i="5"/>
  <c r="AQ155" i="5"/>
  <c r="AO155" i="5"/>
  <c r="AQ154" i="5"/>
  <c r="AO154" i="5"/>
  <c r="AQ152" i="5"/>
  <c r="AO152" i="5"/>
  <c r="AQ151" i="5"/>
  <c r="AO151" i="5"/>
  <c r="AQ150" i="5"/>
  <c r="AO150" i="5"/>
  <c r="AO149" i="5"/>
  <c r="AQ146" i="5"/>
  <c r="AO146" i="5"/>
  <c r="AO144" i="5"/>
  <c r="AQ143" i="5"/>
  <c r="AO143" i="5"/>
  <c r="AQ142" i="5"/>
  <c r="AO142" i="5"/>
  <c r="AO141" i="5"/>
  <c r="AO140" i="5"/>
  <c r="AQ139" i="5"/>
  <c r="AQ138" i="5"/>
  <c r="AO138" i="5"/>
  <c r="AO136" i="5"/>
  <c r="AQ135" i="5"/>
  <c r="AQ134" i="5"/>
  <c r="AO134" i="5"/>
  <c r="AO132" i="5"/>
  <c r="AQ131" i="5"/>
  <c r="AO131" i="5"/>
  <c r="AQ130" i="5"/>
  <c r="AO130" i="5"/>
  <c r="AQ127" i="5"/>
  <c r="AO127" i="5"/>
  <c r="AQ126" i="5"/>
  <c r="AO126" i="5"/>
  <c r="AO124" i="5"/>
  <c r="AQ123" i="5"/>
  <c r="AO123" i="5"/>
  <c r="AQ122" i="5"/>
  <c r="AO122" i="5"/>
  <c r="AO120" i="5"/>
  <c r="AQ119" i="5"/>
  <c r="AQ118" i="5"/>
  <c r="AO118" i="5"/>
  <c r="AO116" i="5"/>
  <c r="AQ115" i="5"/>
  <c r="AQ114" i="5"/>
  <c r="AO114" i="5"/>
  <c r="AQ112" i="5"/>
  <c r="AQ111" i="5"/>
  <c r="AQ110" i="5"/>
  <c r="AQ107" i="5"/>
  <c r="AQ106" i="5"/>
  <c r="AO106" i="5"/>
  <c r="AQ103" i="5"/>
  <c r="AQ102" i="5"/>
  <c r="AO102" i="5"/>
  <c r="AO100" i="5"/>
  <c r="AQ99" i="5"/>
  <c r="AQ98" i="5"/>
  <c r="AO98" i="5"/>
  <c r="AO96" i="5"/>
  <c r="AQ95" i="5"/>
  <c r="AO95" i="5"/>
  <c r="AQ94" i="5"/>
  <c r="AO94" i="5"/>
  <c r="AO92" i="5"/>
  <c r="AQ90" i="5"/>
  <c r="AO88" i="5"/>
  <c r="AQ87" i="5"/>
  <c r="AQ86" i="5"/>
  <c r="AO86" i="5"/>
  <c r="AQ84" i="5"/>
  <c r="AO84" i="5"/>
  <c r="AQ83" i="5"/>
  <c r="AQ82" i="5"/>
  <c r="AO80" i="5"/>
  <c r="AQ79" i="5"/>
  <c r="AQ78" i="5"/>
  <c r="AO76" i="5"/>
  <c r="AQ75" i="5"/>
  <c r="AQ74" i="5"/>
  <c r="AO72" i="5"/>
  <c r="AQ71" i="5"/>
  <c r="AQ70" i="5"/>
  <c r="AO70" i="5"/>
  <c r="AQ68" i="5"/>
  <c r="AO68" i="5"/>
  <c r="AQ67" i="5"/>
  <c r="AQ66" i="5"/>
  <c r="AO66" i="5"/>
  <c r="AO64" i="5"/>
  <c r="AQ63" i="5"/>
  <c r="AO63" i="5"/>
  <c r="AQ62" i="5"/>
  <c r="AO60" i="5"/>
  <c r="AQ59" i="5"/>
  <c r="AQ58" i="5"/>
  <c r="AO58" i="5"/>
  <c r="AQ56" i="5"/>
  <c r="AO56" i="5"/>
  <c r="AQ55" i="5"/>
  <c r="AQ54" i="5"/>
  <c r="AO54" i="5"/>
  <c r="AO52" i="5"/>
  <c r="AQ51" i="5"/>
  <c r="AQ50" i="5"/>
  <c r="AQ48" i="5"/>
  <c r="AO48" i="5"/>
  <c r="AQ47" i="5"/>
  <c r="AQ46" i="5"/>
  <c r="AO46" i="5"/>
  <c r="AQ45" i="5"/>
  <c r="AO44" i="5"/>
  <c r="AQ42" i="5"/>
  <c r="AO42" i="5"/>
  <c r="AO40" i="5"/>
  <c r="AQ39" i="5"/>
  <c r="AQ38" i="5"/>
  <c r="AO38" i="5"/>
  <c r="AO36" i="5"/>
  <c r="AQ35" i="5"/>
  <c r="AO35" i="5"/>
  <c r="AQ34" i="5"/>
  <c r="AO34" i="5"/>
  <c r="AO32" i="5"/>
  <c r="AQ31" i="5"/>
  <c r="AO31" i="5"/>
  <c r="AQ30" i="5"/>
  <c r="AO30" i="5"/>
  <c r="AQ29" i="5"/>
  <c r="AQ28" i="5"/>
  <c r="AO28" i="5"/>
  <c r="AQ27" i="5"/>
  <c r="AQ26" i="5"/>
  <c r="AO26" i="5"/>
  <c r="AO24" i="5"/>
  <c r="AQ23" i="5"/>
  <c r="AQ22" i="5"/>
  <c r="AO22" i="5"/>
  <c r="AQ20" i="5"/>
  <c r="AO20" i="5"/>
  <c r="AQ19" i="5"/>
  <c r="AQ18" i="5"/>
  <c r="AO18" i="5"/>
  <c r="AO16" i="5"/>
  <c r="AQ15" i="5"/>
  <c r="AQ14" i="5"/>
  <c r="AO14" i="5"/>
  <c r="AO12" i="5"/>
  <c r="AQ11" i="5"/>
  <c r="AQ10" i="5"/>
  <c r="AO8" i="5"/>
  <c r="AQ7" i="5"/>
  <c r="AO7" i="5"/>
  <c r="AQ6" i="5"/>
  <c r="AQ5" i="5"/>
  <c r="AO1506" i="5" l="1"/>
  <c r="AN1506" i="5"/>
  <c r="AQ1506" i="5"/>
  <c r="AP1506" i="5"/>
  <c r="AR1506" i="5"/>
  <c r="AP1512" i="5" s="1"/>
  <c r="AP1510" i="5" l="1"/>
  <c r="AP1511" i="5" l="1"/>
  <c r="AP1517" i="5"/>
  <c r="AP1518" i="5" l="1"/>
  <c r="AB10" i="7" s="1"/>
  <c r="AB7" i="7"/>
  <c r="AP1514" i="5"/>
  <c r="AA14" i="7" l="1"/>
  <c r="AA18" i="7"/>
  <c r="AA22" i="7"/>
  <c r="AA26" i="7"/>
  <c r="AA30" i="7"/>
  <c r="AA34" i="7"/>
  <c r="AA38" i="7"/>
  <c r="AA42" i="7"/>
  <c r="AA46" i="7"/>
  <c r="AA50" i="7"/>
  <c r="AA54" i="7"/>
  <c r="AA58" i="7"/>
  <c r="AA62" i="7"/>
  <c r="AA66" i="7"/>
  <c r="AA70" i="7"/>
  <c r="AA74" i="7"/>
  <c r="AA78" i="7"/>
  <c r="AA82" i="7"/>
  <c r="AA86" i="7"/>
  <c r="AA90" i="7"/>
  <c r="AA94" i="7"/>
  <c r="AA98" i="7"/>
  <c r="AA102" i="7"/>
  <c r="AA106" i="7"/>
  <c r="AA110" i="7"/>
  <c r="AA114" i="7"/>
  <c r="AA118" i="7"/>
  <c r="AA122" i="7"/>
  <c r="AA126" i="7"/>
  <c r="AA130" i="7"/>
  <c r="AA134" i="7"/>
  <c r="AA138" i="7"/>
  <c r="AA142" i="7"/>
  <c r="AA146" i="7"/>
  <c r="AA150" i="7"/>
  <c r="AA154" i="7"/>
  <c r="AA158" i="7"/>
  <c r="AA162" i="7"/>
  <c r="AA166" i="7"/>
  <c r="AA170" i="7"/>
  <c r="AA174" i="7"/>
  <c r="AA178" i="7"/>
  <c r="AA182" i="7"/>
  <c r="AA186" i="7"/>
  <c r="AA190" i="7"/>
  <c r="AA194" i="7"/>
  <c r="AA198" i="7"/>
  <c r="AA202" i="7"/>
  <c r="AA206" i="7"/>
  <c r="AA210" i="7"/>
  <c r="AA214" i="7"/>
  <c r="AA218" i="7"/>
  <c r="AA222" i="7"/>
  <c r="AA226" i="7"/>
  <c r="AA230" i="7"/>
  <c r="AA234" i="7"/>
  <c r="AA238" i="7"/>
  <c r="AA242" i="7"/>
  <c r="AA246" i="7"/>
  <c r="AA250" i="7"/>
  <c r="AA254" i="7"/>
  <c r="AA258" i="7"/>
  <c r="AA262" i="7"/>
  <c r="AA266" i="7"/>
  <c r="AA270" i="7"/>
  <c r="AA274" i="7"/>
  <c r="AA278" i="7"/>
  <c r="AA282" i="7"/>
  <c r="AA286" i="7"/>
  <c r="AA290" i="7"/>
  <c r="AA294" i="7"/>
  <c r="AA298" i="7"/>
  <c r="AA302" i="7"/>
  <c r="AA306" i="7"/>
  <c r="AA310" i="7"/>
  <c r="AA314" i="7"/>
  <c r="AA318" i="7"/>
  <c r="AA322" i="7"/>
  <c r="AA326" i="7"/>
  <c r="AA330" i="7"/>
  <c r="AA334" i="7"/>
  <c r="AA338" i="7"/>
  <c r="AA342" i="7"/>
  <c r="AA346" i="7"/>
  <c r="AA350" i="7"/>
  <c r="AA15" i="7"/>
  <c r="AA19" i="7"/>
  <c r="AA23" i="7"/>
  <c r="AA27" i="7"/>
  <c r="AA31" i="7"/>
  <c r="AA35" i="7"/>
  <c r="AA39" i="7"/>
  <c r="AA43" i="7"/>
  <c r="AA47" i="7"/>
  <c r="AA51" i="7"/>
  <c r="AA55" i="7"/>
  <c r="AA59" i="7"/>
  <c r="AA63" i="7"/>
  <c r="AA67" i="7"/>
  <c r="AA71" i="7"/>
  <c r="AA75" i="7"/>
  <c r="AA79" i="7"/>
  <c r="AA83" i="7"/>
  <c r="AA87" i="7"/>
  <c r="AA91" i="7"/>
  <c r="AA95" i="7"/>
  <c r="AA99" i="7"/>
  <c r="AA103" i="7"/>
  <c r="AA107" i="7"/>
  <c r="AA111" i="7"/>
  <c r="AA115" i="7"/>
  <c r="AA119" i="7"/>
  <c r="AA123" i="7"/>
  <c r="AA127" i="7"/>
  <c r="AA131" i="7"/>
  <c r="AA135" i="7"/>
  <c r="AA139" i="7"/>
  <c r="AA143" i="7"/>
  <c r="AA147" i="7"/>
  <c r="AA151" i="7"/>
  <c r="AA155" i="7"/>
  <c r="AA159" i="7"/>
  <c r="AA163" i="7"/>
  <c r="AA167" i="7"/>
  <c r="AA171" i="7"/>
  <c r="AA175" i="7"/>
  <c r="AA179" i="7"/>
  <c r="AA183" i="7"/>
  <c r="AA187" i="7"/>
  <c r="AA191" i="7"/>
  <c r="AA195" i="7"/>
  <c r="AA199" i="7"/>
  <c r="AA203" i="7"/>
  <c r="AA207" i="7"/>
  <c r="AA211" i="7"/>
  <c r="AA215" i="7"/>
  <c r="AA219" i="7"/>
  <c r="AA223" i="7"/>
  <c r="AA227" i="7"/>
  <c r="AA231" i="7"/>
  <c r="AA235" i="7"/>
  <c r="AA239" i="7"/>
  <c r="AA243" i="7"/>
  <c r="AA247" i="7"/>
  <c r="AA251" i="7"/>
  <c r="AA255" i="7"/>
  <c r="AA259" i="7"/>
  <c r="AA263" i="7"/>
  <c r="AA267" i="7"/>
  <c r="AA271" i="7"/>
  <c r="AA275" i="7"/>
  <c r="AA279" i="7"/>
  <c r="AA283" i="7"/>
  <c r="AA287" i="7"/>
  <c r="AA291" i="7"/>
  <c r="AA295" i="7"/>
  <c r="AA299" i="7"/>
  <c r="AA303" i="7"/>
  <c r="AA307" i="7"/>
  <c r="AA311" i="7"/>
  <c r="AA315" i="7"/>
  <c r="AA319" i="7"/>
  <c r="AA323" i="7"/>
  <c r="AA327" i="7"/>
  <c r="AA331" i="7"/>
  <c r="AA335" i="7"/>
  <c r="AA339" i="7"/>
  <c r="AA343" i="7"/>
  <c r="AA347" i="7"/>
  <c r="AA351" i="7"/>
  <c r="AA16" i="7"/>
  <c r="AA20" i="7"/>
  <c r="AA24" i="7"/>
  <c r="AA28" i="7"/>
  <c r="AA32" i="7"/>
  <c r="AA36" i="7"/>
  <c r="AA40" i="7"/>
  <c r="AA44" i="7"/>
  <c r="AA48" i="7"/>
  <c r="AA52" i="7"/>
  <c r="AA56" i="7"/>
  <c r="AA60" i="7"/>
  <c r="AA64" i="7"/>
  <c r="AA68" i="7"/>
  <c r="AA72" i="7"/>
  <c r="AA76" i="7"/>
  <c r="AA80" i="7"/>
  <c r="AA84" i="7"/>
  <c r="AA88" i="7"/>
  <c r="AA92" i="7"/>
  <c r="AA96" i="7"/>
  <c r="AA100" i="7"/>
  <c r="AA104" i="7"/>
  <c r="AA108" i="7"/>
  <c r="AA112" i="7"/>
  <c r="AA116" i="7"/>
  <c r="AA120" i="7"/>
  <c r="AA124" i="7"/>
  <c r="AA128" i="7"/>
  <c r="AA132" i="7"/>
  <c r="AA136" i="7"/>
  <c r="AA140" i="7"/>
  <c r="AA144" i="7"/>
  <c r="AA148" i="7"/>
  <c r="AA152" i="7"/>
  <c r="AA156" i="7"/>
  <c r="AA160" i="7"/>
  <c r="AA164" i="7"/>
  <c r="AA168" i="7"/>
  <c r="AA172" i="7"/>
  <c r="AA176" i="7"/>
  <c r="AA180" i="7"/>
  <c r="AA184" i="7"/>
  <c r="AA188" i="7"/>
  <c r="AA192" i="7"/>
  <c r="AA196" i="7"/>
  <c r="AA200" i="7"/>
  <c r="AA204" i="7"/>
  <c r="AA208" i="7"/>
  <c r="AA212" i="7"/>
  <c r="AA216" i="7"/>
  <c r="AA220" i="7"/>
  <c r="AA224" i="7"/>
  <c r="AA228" i="7"/>
  <c r="AA232" i="7"/>
  <c r="AA236" i="7"/>
  <c r="AA240" i="7"/>
  <c r="AA244" i="7"/>
  <c r="AA248" i="7"/>
  <c r="AA252" i="7"/>
  <c r="AA256" i="7"/>
  <c r="AA260" i="7"/>
  <c r="AA264" i="7"/>
  <c r="AA268" i="7"/>
  <c r="AA272" i="7"/>
  <c r="AA276" i="7"/>
  <c r="AA280" i="7"/>
  <c r="AA284" i="7"/>
  <c r="AA288" i="7"/>
  <c r="AA292" i="7"/>
  <c r="AA296" i="7"/>
  <c r="AA300" i="7"/>
  <c r="AA304" i="7"/>
  <c r="AA308" i="7"/>
  <c r="AA312" i="7"/>
  <c r="AA316" i="7"/>
  <c r="AA320" i="7"/>
  <c r="AA324" i="7"/>
  <c r="AA328" i="7"/>
  <c r="AA332" i="7"/>
  <c r="AA336" i="7"/>
  <c r="AA340" i="7"/>
  <c r="AA344" i="7"/>
  <c r="AA348" i="7"/>
  <c r="AA17" i="7"/>
  <c r="AA33" i="7"/>
  <c r="AA49" i="7"/>
  <c r="AA65" i="7"/>
  <c r="AA81" i="7"/>
  <c r="AA97" i="7"/>
  <c r="AA113" i="7"/>
  <c r="AA129" i="7"/>
  <c r="AA145" i="7"/>
  <c r="AA161" i="7"/>
  <c r="AA177" i="7"/>
  <c r="AA193" i="7"/>
  <c r="AA209" i="7"/>
  <c r="AA225" i="7"/>
  <c r="AA241" i="7"/>
  <c r="AA257" i="7"/>
  <c r="AA273" i="7"/>
  <c r="AA289" i="7"/>
  <c r="AA305" i="7"/>
  <c r="AA321" i="7"/>
  <c r="AA337" i="7"/>
  <c r="AA352" i="7"/>
  <c r="AA356" i="7"/>
  <c r="AA360" i="7"/>
  <c r="AA364" i="7"/>
  <c r="AA368" i="7"/>
  <c r="AA372" i="7"/>
  <c r="AA376" i="7"/>
  <c r="AA380" i="7"/>
  <c r="AA384" i="7"/>
  <c r="AA388" i="7"/>
  <c r="AA392" i="7"/>
  <c r="AA396" i="7"/>
  <c r="AA400" i="7"/>
  <c r="AA404" i="7"/>
  <c r="AA408" i="7"/>
  <c r="AA412" i="7"/>
  <c r="AA416" i="7"/>
  <c r="AA420" i="7"/>
  <c r="AA424" i="7"/>
  <c r="AA428" i="7"/>
  <c r="AA432" i="7"/>
  <c r="AA436" i="7"/>
  <c r="AA440" i="7"/>
  <c r="AA444" i="7"/>
  <c r="AA448" i="7"/>
  <c r="AA452" i="7"/>
  <c r="AA456" i="7"/>
  <c r="AA460" i="7"/>
  <c r="AA464" i="7"/>
  <c r="AA468" i="7"/>
  <c r="AA472" i="7"/>
  <c r="AA476" i="7"/>
  <c r="AA480" i="7"/>
  <c r="AA484" i="7"/>
  <c r="AA488" i="7"/>
  <c r="AA492" i="7"/>
  <c r="AA496" i="7"/>
  <c r="AA500" i="7"/>
  <c r="AA504" i="7"/>
  <c r="AA508" i="7"/>
  <c r="AA512" i="7"/>
  <c r="AA516" i="7"/>
  <c r="AA520" i="7"/>
  <c r="AA524" i="7"/>
  <c r="AA528" i="7"/>
  <c r="AA532" i="7"/>
  <c r="AA536" i="7"/>
  <c r="AA540" i="7"/>
  <c r="AA544" i="7"/>
  <c r="AA548" i="7"/>
  <c r="AA552" i="7"/>
  <c r="AA556" i="7"/>
  <c r="AA560" i="7"/>
  <c r="AA564" i="7"/>
  <c r="AA568" i="7"/>
  <c r="AA572" i="7"/>
  <c r="AA576" i="7"/>
  <c r="AA580" i="7"/>
  <c r="AA584" i="7"/>
  <c r="AA588" i="7"/>
  <c r="AA592" i="7"/>
  <c r="AA596" i="7"/>
  <c r="AA600" i="7"/>
  <c r="AA604" i="7"/>
  <c r="AA21" i="7"/>
  <c r="AA37" i="7"/>
  <c r="AA53" i="7"/>
  <c r="AA69" i="7"/>
  <c r="AA85" i="7"/>
  <c r="AA101" i="7"/>
  <c r="AA117" i="7"/>
  <c r="AA133" i="7"/>
  <c r="AA149" i="7"/>
  <c r="AA165" i="7"/>
  <c r="AA181" i="7"/>
  <c r="AA197" i="7"/>
  <c r="AA213" i="7"/>
  <c r="AA229" i="7"/>
  <c r="AA245" i="7"/>
  <c r="AA261" i="7"/>
  <c r="AA277" i="7"/>
  <c r="AA293" i="7"/>
  <c r="AA309" i="7"/>
  <c r="AA325" i="7"/>
  <c r="AA341" i="7"/>
  <c r="AA353" i="7"/>
  <c r="AA357" i="7"/>
  <c r="AA361" i="7"/>
  <c r="AA365" i="7"/>
  <c r="AA369" i="7"/>
  <c r="AA373" i="7"/>
  <c r="AA377" i="7"/>
  <c r="AA381" i="7"/>
  <c r="AA385" i="7"/>
  <c r="AA389" i="7"/>
  <c r="AA393" i="7"/>
  <c r="AA397" i="7"/>
  <c r="AA401" i="7"/>
  <c r="AA405" i="7"/>
  <c r="AA409" i="7"/>
  <c r="AA413" i="7"/>
  <c r="AA417" i="7"/>
  <c r="AA421" i="7"/>
  <c r="AA425" i="7"/>
  <c r="AA429" i="7"/>
  <c r="AA433" i="7"/>
  <c r="AA437" i="7"/>
  <c r="AA441" i="7"/>
  <c r="AA445" i="7"/>
  <c r="AA449" i="7"/>
  <c r="AA453" i="7"/>
  <c r="AA457" i="7"/>
  <c r="AA461" i="7"/>
  <c r="AA465" i="7"/>
  <c r="AA469" i="7"/>
  <c r="AA473" i="7"/>
  <c r="AA477" i="7"/>
  <c r="AA481" i="7"/>
  <c r="AA485" i="7"/>
  <c r="AA489" i="7"/>
  <c r="AA493" i="7"/>
  <c r="AA497" i="7"/>
  <c r="AA501" i="7"/>
  <c r="AA505" i="7"/>
  <c r="AA509" i="7"/>
  <c r="AA513" i="7"/>
  <c r="AA517" i="7"/>
  <c r="AA521" i="7"/>
  <c r="AA525" i="7"/>
  <c r="AA529" i="7"/>
  <c r="AA533" i="7"/>
  <c r="AA537" i="7"/>
  <c r="AA541" i="7"/>
  <c r="AA545" i="7"/>
  <c r="AA549" i="7"/>
  <c r="AA553" i="7"/>
  <c r="AA557" i="7"/>
  <c r="AA561" i="7"/>
  <c r="AA565" i="7"/>
  <c r="AA569" i="7"/>
  <c r="AA573" i="7"/>
  <c r="AA577" i="7"/>
  <c r="AA581" i="7"/>
  <c r="AA585" i="7"/>
  <c r="AA589" i="7"/>
  <c r="AA593" i="7"/>
  <c r="AA597" i="7"/>
  <c r="AA601" i="7"/>
  <c r="AA605" i="7"/>
  <c r="AA609" i="7"/>
  <c r="AA25" i="7"/>
  <c r="AA57" i="7"/>
  <c r="AA89" i="7"/>
  <c r="AA121" i="7"/>
  <c r="AA153" i="7"/>
  <c r="AA185" i="7"/>
  <c r="AA217" i="7"/>
  <c r="AA249" i="7"/>
  <c r="AA281" i="7"/>
  <c r="AA313" i="7"/>
  <c r="AA345" i="7"/>
  <c r="AA358" i="7"/>
  <c r="AA366" i="7"/>
  <c r="AA374" i="7"/>
  <c r="AA382" i="7"/>
  <c r="AA390" i="7"/>
  <c r="AA398" i="7"/>
  <c r="AA406" i="7"/>
  <c r="AA414" i="7"/>
  <c r="AA422" i="7"/>
  <c r="AA430" i="7"/>
  <c r="AA438" i="7"/>
  <c r="AA446" i="7"/>
  <c r="AA454" i="7"/>
  <c r="AA462" i="7"/>
  <c r="AA470" i="7"/>
  <c r="AA478" i="7"/>
  <c r="AA486" i="7"/>
  <c r="AA494" i="7"/>
  <c r="AA502" i="7"/>
  <c r="AA510" i="7"/>
  <c r="AA518" i="7"/>
  <c r="AA526" i="7"/>
  <c r="AA534" i="7"/>
  <c r="AA542" i="7"/>
  <c r="AA550" i="7"/>
  <c r="AA558" i="7"/>
  <c r="AA566" i="7"/>
  <c r="AA574" i="7"/>
  <c r="AA582" i="7"/>
  <c r="AA590" i="7"/>
  <c r="AA598" i="7"/>
  <c r="AA606" i="7"/>
  <c r="AA611" i="7"/>
  <c r="AA615" i="7"/>
  <c r="AA619" i="7"/>
  <c r="AA623" i="7"/>
  <c r="AA627" i="7"/>
  <c r="AA631" i="7"/>
  <c r="AA635" i="7"/>
  <c r="AA639" i="7"/>
  <c r="AA643" i="7"/>
  <c r="AA647" i="7"/>
  <c r="AA651" i="7"/>
  <c r="AA655" i="7"/>
  <c r="AA659" i="7"/>
  <c r="AA663" i="7"/>
  <c r="AA667" i="7"/>
  <c r="AA671" i="7"/>
  <c r="AA675" i="7"/>
  <c r="AA679" i="7"/>
  <c r="AA683" i="7"/>
  <c r="AA687" i="7"/>
  <c r="AA691" i="7"/>
  <c r="AA695" i="7"/>
  <c r="AA699" i="7"/>
  <c r="AA703" i="7"/>
  <c r="AA707" i="7"/>
  <c r="AA711" i="7"/>
  <c r="AA715" i="7"/>
  <c r="AA719" i="7"/>
  <c r="AA723" i="7"/>
  <c r="AA727" i="7"/>
  <c r="AA731" i="7"/>
  <c r="AA735" i="7"/>
  <c r="AA739" i="7"/>
  <c r="AA743" i="7"/>
  <c r="AA747" i="7"/>
  <c r="AA751" i="7"/>
  <c r="AA755" i="7"/>
  <c r="AA759" i="7"/>
  <c r="AA763" i="7"/>
  <c r="AA767" i="7"/>
  <c r="AA771" i="7"/>
  <c r="AA775" i="7"/>
  <c r="AA779" i="7"/>
  <c r="AA783" i="7"/>
  <c r="AA787" i="7"/>
  <c r="AA791" i="7"/>
  <c r="AA795" i="7"/>
  <c r="AA799" i="7"/>
  <c r="AA803" i="7"/>
  <c r="AA807" i="7"/>
  <c r="AA811" i="7"/>
  <c r="AA815" i="7"/>
  <c r="AA819" i="7"/>
  <c r="AA823" i="7"/>
  <c r="AA827" i="7"/>
  <c r="AA831" i="7"/>
  <c r="AA835" i="7"/>
  <c r="AA839" i="7"/>
  <c r="AA843" i="7"/>
  <c r="AA847" i="7"/>
  <c r="AA851" i="7"/>
  <c r="AA855" i="7"/>
  <c r="AA859" i="7"/>
  <c r="AA863" i="7"/>
  <c r="AA867" i="7"/>
  <c r="AA871" i="7"/>
  <c r="AA875" i="7"/>
  <c r="AA879" i="7"/>
  <c r="AA883" i="7"/>
  <c r="AA887" i="7"/>
  <c r="AA891" i="7"/>
  <c r="AA895" i="7"/>
  <c r="AA899" i="7"/>
  <c r="AA903" i="7"/>
  <c r="AA907" i="7"/>
  <c r="AA911" i="7"/>
  <c r="AA915" i="7"/>
  <c r="AA919" i="7"/>
  <c r="AA923" i="7"/>
  <c r="AA927" i="7"/>
  <c r="AA931" i="7"/>
  <c r="AA935" i="7"/>
  <c r="AA939" i="7"/>
  <c r="AA943" i="7"/>
  <c r="AA947" i="7"/>
  <c r="AA951" i="7"/>
  <c r="AA955" i="7"/>
  <c r="AA959" i="7"/>
  <c r="AA963" i="7"/>
  <c r="AA967" i="7"/>
  <c r="AA971" i="7"/>
  <c r="AA975" i="7"/>
  <c r="AA979" i="7"/>
  <c r="AA983" i="7"/>
  <c r="AA987" i="7"/>
  <c r="AA991" i="7"/>
  <c r="AA995" i="7"/>
  <c r="AA999" i="7"/>
  <c r="AA1003" i="7"/>
  <c r="AA1007" i="7"/>
  <c r="AA1011" i="7"/>
  <c r="AA1015" i="7"/>
  <c r="AA1019" i="7"/>
  <c r="AA1023" i="7"/>
  <c r="AA1027" i="7"/>
  <c r="AA1031" i="7"/>
  <c r="AA1035" i="7"/>
  <c r="AA29" i="7"/>
  <c r="AA61" i="7"/>
  <c r="AA93" i="7"/>
  <c r="AA125" i="7"/>
  <c r="AA157" i="7"/>
  <c r="AA189" i="7"/>
  <c r="AA221" i="7"/>
  <c r="AA253" i="7"/>
  <c r="AA285" i="7"/>
  <c r="AA317" i="7"/>
  <c r="AA349" i="7"/>
  <c r="AA359" i="7"/>
  <c r="AA367" i="7"/>
  <c r="AA375" i="7"/>
  <c r="AA383" i="7"/>
  <c r="AA391" i="7"/>
  <c r="AA399" i="7"/>
  <c r="AA407" i="7"/>
  <c r="AA415" i="7"/>
  <c r="AA423" i="7"/>
  <c r="AA431" i="7"/>
  <c r="AA439" i="7"/>
  <c r="AA447" i="7"/>
  <c r="AA455" i="7"/>
  <c r="AA463" i="7"/>
  <c r="AA471" i="7"/>
  <c r="AA479" i="7"/>
  <c r="AA487" i="7"/>
  <c r="AA495" i="7"/>
  <c r="AA503" i="7"/>
  <c r="AA511" i="7"/>
  <c r="AA519" i="7"/>
  <c r="AA527" i="7"/>
  <c r="AA535" i="7"/>
  <c r="AA543" i="7"/>
  <c r="AA551" i="7"/>
  <c r="AA559" i="7"/>
  <c r="AA567" i="7"/>
  <c r="AA575" i="7"/>
  <c r="AA583" i="7"/>
  <c r="AA591" i="7"/>
  <c r="AA599" i="7"/>
  <c r="AA607" i="7"/>
  <c r="AA612" i="7"/>
  <c r="AA616" i="7"/>
  <c r="AA620" i="7"/>
  <c r="AA624" i="7"/>
  <c r="AA628" i="7"/>
  <c r="AA632" i="7"/>
  <c r="AA636" i="7"/>
  <c r="AA640" i="7"/>
  <c r="AA644" i="7"/>
  <c r="AA648" i="7"/>
  <c r="AA652" i="7"/>
  <c r="AA656" i="7"/>
  <c r="AA660" i="7"/>
  <c r="AA664" i="7"/>
  <c r="AA668" i="7"/>
  <c r="AA672" i="7"/>
  <c r="AA676" i="7"/>
  <c r="AA680" i="7"/>
  <c r="AA684" i="7"/>
  <c r="AA688" i="7"/>
  <c r="AA692" i="7"/>
  <c r="AA696" i="7"/>
  <c r="AA700" i="7"/>
  <c r="AA704" i="7"/>
  <c r="AA708" i="7"/>
  <c r="AA712" i="7"/>
  <c r="AA716" i="7"/>
  <c r="AA720" i="7"/>
  <c r="AA724" i="7"/>
  <c r="AA728" i="7"/>
  <c r="AA732" i="7"/>
  <c r="AA736" i="7"/>
  <c r="AA740" i="7"/>
  <c r="AA744" i="7"/>
  <c r="AA748" i="7"/>
  <c r="AA752" i="7"/>
  <c r="AA756" i="7"/>
  <c r="AA760" i="7"/>
  <c r="AA764" i="7"/>
  <c r="AA768" i="7"/>
  <c r="AA772" i="7"/>
  <c r="AA776" i="7"/>
  <c r="AA780" i="7"/>
  <c r="AA784" i="7"/>
  <c r="AA788" i="7"/>
  <c r="AA792" i="7"/>
  <c r="AA796" i="7"/>
  <c r="AA800" i="7"/>
  <c r="AA804" i="7"/>
  <c r="AA808" i="7"/>
  <c r="AA812" i="7"/>
  <c r="AA816" i="7"/>
  <c r="AA820" i="7"/>
  <c r="AA824" i="7"/>
  <c r="AA828" i="7"/>
  <c r="AA832" i="7"/>
  <c r="AA836" i="7"/>
  <c r="AA840" i="7"/>
  <c r="AA844" i="7"/>
  <c r="AA848" i="7"/>
  <c r="AA852" i="7"/>
  <c r="AA856" i="7"/>
  <c r="AA860" i="7"/>
  <c r="AA864" i="7"/>
  <c r="AA868" i="7"/>
  <c r="AA872" i="7"/>
  <c r="AA876" i="7"/>
  <c r="AA880" i="7"/>
  <c r="AA884" i="7"/>
  <c r="AA888" i="7"/>
  <c r="AA892" i="7"/>
  <c r="AA896" i="7"/>
  <c r="AA900" i="7"/>
  <c r="AA904" i="7"/>
  <c r="AA908" i="7"/>
  <c r="AA912" i="7"/>
  <c r="AA916" i="7"/>
  <c r="AA920" i="7"/>
  <c r="AA924" i="7"/>
  <c r="AA928" i="7"/>
  <c r="AA932" i="7"/>
  <c r="AA936" i="7"/>
  <c r="AA940" i="7"/>
  <c r="AA944" i="7"/>
  <c r="AA948" i="7"/>
  <c r="AA952" i="7"/>
  <c r="AA956" i="7"/>
  <c r="AA960" i="7"/>
  <c r="AA964" i="7"/>
  <c r="AA968" i="7"/>
  <c r="AA972" i="7"/>
  <c r="AA976" i="7"/>
  <c r="AA980" i="7"/>
  <c r="AA984" i="7"/>
  <c r="AA988" i="7"/>
  <c r="AA992" i="7"/>
  <c r="AA996" i="7"/>
  <c r="AA1000" i="7"/>
  <c r="AA1004" i="7"/>
  <c r="AA1008" i="7"/>
  <c r="AA1012" i="7"/>
  <c r="AA1016" i="7"/>
  <c r="AA1020" i="7"/>
  <c r="AA1024" i="7"/>
  <c r="AA1028" i="7"/>
  <c r="AA1032" i="7"/>
  <c r="AA1036" i="7"/>
  <c r="AA41" i="7"/>
  <c r="AA105" i="7"/>
  <c r="AA169" i="7"/>
  <c r="AA233" i="7"/>
  <c r="AA297" i="7"/>
  <c r="AA354" i="7"/>
  <c r="AA370" i="7"/>
  <c r="AA386" i="7"/>
  <c r="AA402" i="7"/>
  <c r="AA418" i="7"/>
  <c r="AA434" i="7"/>
  <c r="AA450" i="7"/>
  <c r="AA466" i="7"/>
  <c r="AA482" i="7"/>
  <c r="AA498" i="7"/>
  <c r="AA514" i="7"/>
  <c r="AA530" i="7"/>
  <c r="AA546" i="7"/>
  <c r="AA562" i="7"/>
  <c r="AA578" i="7"/>
  <c r="AA594" i="7"/>
  <c r="AA608" i="7"/>
  <c r="AA617" i="7"/>
  <c r="AA625" i="7"/>
  <c r="AA633" i="7"/>
  <c r="AA641" i="7"/>
  <c r="AA649" i="7"/>
  <c r="AA657" i="7"/>
  <c r="AA665" i="7"/>
  <c r="AA673" i="7"/>
  <c r="AA681" i="7"/>
  <c r="AA689" i="7"/>
  <c r="AA697" i="7"/>
  <c r="AA705" i="7"/>
  <c r="AA713" i="7"/>
  <c r="AA721" i="7"/>
  <c r="AA729" i="7"/>
  <c r="AA737" i="7"/>
  <c r="AA745" i="7"/>
  <c r="AA753" i="7"/>
  <c r="AA761" i="7"/>
  <c r="AA769" i="7"/>
  <c r="AA777" i="7"/>
  <c r="AA785" i="7"/>
  <c r="AA793" i="7"/>
  <c r="AA801" i="7"/>
  <c r="AA809" i="7"/>
  <c r="AA817" i="7"/>
  <c r="AA825" i="7"/>
  <c r="AA833" i="7"/>
  <c r="AA841" i="7"/>
  <c r="AA849" i="7"/>
  <c r="AA857" i="7"/>
  <c r="AA865" i="7"/>
  <c r="AA873" i="7"/>
  <c r="AA881" i="7"/>
  <c r="AA889" i="7"/>
  <c r="AA897" i="7"/>
  <c r="AA905" i="7"/>
  <c r="AA913" i="7"/>
  <c r="AA921" i="7"/>
  <c r="AA929" i="7"/>
  <c r="AA937" i="7"/>
  <c r="AA945" i="7"/>
  <c r="AA953" i="7"/>
  <c r="AA961" i="7"/>
  <c r="AA969" i="7"/>
  <c r="AA977" i="7"/>
  <c r="AA985" i="7"/>
  <c r="AA993" i="7"/>
  <c r="AA1001" i="7"/>
  <c r="AA1009" i="7"/>
  <c r="AA1017" i="7"/>
  <c r="AA1025" i="7"/>
  <c r="AA1033" i="7"/>
  <c r="AA45" i="7"/>
  <c r="AA109" i="7"/>
  <c r="AA173" i="7"/>
  <c r="AA237" i="7"/>
  <c r="AA301" i="7"/>
  <c r="AA355" i="7"/>
  <c r="AA371" i="7"/>
  <c r="AA387" i="7"/>
  <c r="AA403" i="7"/>
  <c r="AA419" i="7"/>
  <c r="AA435" i="7"/>
  <c r="AA451" i="7"/>
  <c r="AA467" i="7"/>
  <c r="AA483" i="7"/>
  <c r="AA499" i="7"/>
  <c r="AA515" i="7"/>
  <c r="AA531" i="7"/>
  <c r="AA547" i="7"/>
  <c r="AA563" i="7"/>
  <c r="AA579" i="7"/>
  <c r="AA595" i="7"/>
  <c r="AA610" i="7"/>
  <c r="AA618" i="7"/>
  <c r="AA626" i="7"/>
  <c r="AA634" i="7"/>
  <c r="AA642" i="7"/>
  <c r="AA650" i="7"/>
  <c r="AA658" i="7"/>
  <c r="AA666" i="7"/>
  <c r="AA674" i="7"/>
  <c r="AA682" i="7"/>
  <c r="AA690" i="7"/>
  <c r="AA698" i="7"/>
  <c r="AA706" i="7"/>
  <c r="AA714" i="7"/>
  <c r="AA722" i="7"/>
  <c r="AA730" i="7"/>
  <c r="AA738" i="7"/>
  <c r="AA746" i="7"/>
  <c r="AA754" i="7"/>
  <c r="AA762" i="7"/>
  <c r="AA770" i="7"/>
  <c r="AA778" i="7"/>
  <c r="AA786" i="7"/>
  <c r="AA794" i="7"/>
  <c r="AA802" i="7"/>
  <c r="AA810" i="7"/>
  <c r="AA818" i="7"/>
  <c r="AA826" i="7"/>
  <c r="AA834" i="7"/>
  <c r="AA842" i="7"/>
  <c r="AA850" i="7"/>
  <c r="AA858" i="7"/>
  <c r="AA866" i="7"/>
  <c r="AA874" i="7"/>
  <c r="AA882" i="7"/>
  <c r="AA890" i="7"/>
  <c r="AA898" i="7"/>
  <c r="AA906" i="7"/>
  <c r="AA914" i="7"/>
  <c r="AA922" i="7"/>
  <c r="AA930" i="7"/>
  <c r="AA938" i="7"/>
  <c r="AA946" i="7"/>
  <c r="AA954" i="7"/>
  <c r="AA962" i="7"/>
  <c r="AA970" i="7"/>
  <c r="AA978" i="7"/>
  <c r="AA986" i="7"/>
  <c r="AA994" i="7"/>
  <c r="AA1002" i="7"/>
  <c r="AA1010" i="7"/>
  <c r="AA1018" i="7"/>
  <c r="AA1026" i="7"/>
  <c r="AA1034" i="7"/>
  <c r="AA73" i="7"/>
  <c r="AA201" i="7"/>
  <c r="AA329" i="7"/>
  <c r="AA378" i="7"/>
  <c r="AA410" i="7"/>
  <c r="AA442" i="7"/>
  <c r="AA474" i="7"/>
  <c r="AA506" i="7"/>
  <c r="AA538" i="7"/>
  <c r="AA570" i="7"/>
  <c r="AA602" i="7"/>
  <c r="AA621" i="7"/>
  <c r="AA637" i="7"/>
  <c r="AA653" i="7"/>
  <c r="AA669" i="7"/>
  <c r="AA685" i="7"/>
  <c r="AA701" i="7"/>
  <c r="AA717" i="7"/>
  <c r="AA733" i="7"/>
  <c r="AA749" i="7"/>
  <c r="AA765" i="7"/>
  <c r="AA781" i="7"/>
  <c r="AA797" i="7"/>
  <c r="AA813" i="7"/>
  <c r="AA829" i="7"/>
  <c r="AA845" i="7"/>
  <c r="AA861" i="7"/>
  <c r="AA877" i="7"/>
  <c r="AA893" i="7"/>
  <c r="AA909" i="7"/>
  <c r="AA925" i="7"/>
  <c r="AA941" i="7"/>
  <c r="AA957" i="7"/>
  <c r="AA973" i="7"/>
  <c r="AA989" i="7"/>
  <c r="AA1005" i="7"/>
  <c r="AA1021" i="7"/>
  <c r="AA1037" i="7"/>
  <c r="AA77" i="7"/>
  <c r="AA205" i="7"/>
  <c r="AA333" i="7"/>
  <c r="AA379" i="7"/>
  <c r="AA411" i="7"/>
  <c r="AA443" i="7"/>
  <c r="AA475" i="7"/>
  <c r="AA507" i="7"/>
  <c r="AA539" i="7"/>
  <c r="AA571" i="7"/>
  <c r="AA603" i="7"/>
  <c r="AA622" i="7"/>
  <c r="AA638" i="7"/>
  <c r="AA654" i="7"/>
  <c r="AA670" i="7"/>
  <c r="AA686" i="7"/>
  <c r="AA702" i="7"/>
  <c r="AA718" i="7"/>
  <c r="AA734" i="7"/>
  <c r="AA750" i="7"/>
  <c r="AA766" i="7"/>
  <c r="AA782" i="7"/>
  <c r="AA798" i="7"/>
  <c r="AA814" i="7"/>
  <c r="AA830" i="7"/>
  <c r="AA846" i="7"/>
  <c r="AA862" i="7"/>
  <c r="AA878" i="7"/>
  <c r="AA894" i="7"/>
  <c r="AA910" i="7"/>
  <c r="AA926" i="7"/>
  <c r="AA942" i="7"/>
  <c r="AA958" i="7"/>
  <c r="AA974" i="7"/>
  <c r="AA990" i="7"/>
  <c r="AA1006" i="7"/>
  <c r="AA1022" i="7"/>
  <c r="AA1038" i="7"/>
  <c r="AA13" i="7"/>
  <c r="AA137" i="7"/>
  <c r="AA265" i="7"/>
  <c r="AA362" i="7"/>
  <c r="AA394" i="7"/>
  <c r="AA426" i="7"/>
  <c r="AA458" i="7"/>
  <c r="AA490" i="7"/>
  <c r="AA522" i="7"/>
  <c r="AA554" i="7"/>
  <c r="AA586" i="7"/>
  <c r="AA613" i="7"/>
  <c r="AA629" i="7"/>
  <c r="AA645" i="7"/>
  <c r="AA661" i="7"/>
  <c r="AA677" i="7"/>
  <c r="AA693" i="7"/>
  <c r="AA709" i="7"/>
  <c r="AA725" i="7"/>
  <c r="AA741" i="7"/>
  <c r="AA757" i="7"/>
  <c r="AA773" i="7"/>
  <c r="AA789" i="7"/>
  <c r="AA805" i="7"/>
  <c r="AA821" i="7"/>
  <c r="AA837" i="7"/>
  <c r="AA853" i="7"/>
  <c r="AA869" i="7"/>
  <c r="AA885" i="7"/>
  <c r="AA901" i="7"/>
  <c r="AA917" i="7"/>
  <c r="AA933" i="7"/>
  <c r="AA949" i="7"/>
  <c r="AA965" i="7"/>
  <c r="AA981" i="7"/>
  <c r="AA997" i="7"/>
  <c r="AA1013" i="7"/>
  <c r="AA1029" i="7"/>
  <c r="AA141" i="7"/>
  <c r="AA427" i="7"/>
  <c r="AA555" i="7"/>
  <c r="AA646" i="7"/>
  <c r="AA710" i="7"/>
  <c r="AA774" i="7"/>
  <c r="AA838" i="7"/>
  <c r="AA902" i="7"/>
  <c r="AA966" i="7"/>
  <c r="AA1030" i="7"/>
  <c r="AA269" i="7"/>
  <c r="AA459" i="7"/>
  <c r="AA587" i="7"/>
  <c r="AA662" i="7"/>
  <c r="AA726" i="7"/>
  <c r="AA790" i="7"/>
  <c r="AA854" i="7"/>
  <c r="AA918" i="7"/>
  <c r="AA982" i="7"/>
  <c r="AA363" i="7"/>
  <c r="AA491" i="7"/>
  <c r="AA614" i="7"/>
  <c r="AA678" i="7"/>
  <c r="AA742" i="7"/>
  <c r="AA806" i="7"/>
  <c r="AA870" i="7"/>
  <c r="AA934" i="7"/>
  <c r="AA998" i="7"/>
  <c r="AA395" i="7"/>
  <c r="AA523" i="7"/>
  <c r="AA630" i="7"/>
  <c r="AA694" i="7"/>
  <c r="AA758" i="7"/>
  <c r="AA822" i="7"/>
  <c r="AA886" i="7"/>
  <c r="AA950" i="7"/>
  <c r="AA1014" i="7"/>
  <c r="AP1515" i="5"/>
  <c r="AB9" i="7" s="1"/>
  <c r="AB6" i="7"/>
  <c r="J1363" i="5"/>
  <c r="L1354" i="5"/>
  <c r="J1282" i="5"/>
  <c r="L1290" i="5"/>
  <c r="M1290" i="5" s="1"/>
  <c r="J1062" i="5"/>
  <c r="L1070" i="5"/>
  <c r="J296" i="5"/>
  <c r="AF11" i="5"/>
  <c r="AF12" i="5"/>
  <c r="AF13" i="5"/>
  <c r="AF14" i="5"/>
  <c r="AF15" i="5"/>
  <c r="AF16" i="5"/>
  <c r="AF17" i="5"/>
  <c r="AF18" i="5"/>
  <c r="AF19" i="5"/>
  <c r="AF20" i="5"/>
  <c r="AF21" i="5"/>
  <c r="AF22" i="5"/>
  <c r="AF23" i="5"/>
  <c r="AF24" i="5"/>
  <c r="AF25" i="5"/>
  <c r="AF26" i="5"/>
  <c r="AF27" i="5"/>
  <c r="AF31" i="5"/>
  <c r="AF32" i="5"/>
  <c r="AF33" i="5"/>
  <c r="AF34" i="5"/>
  <c r="AF35" i="5"/>
  <c r="AF36" i="5"/>
  <c r="AF37" i="5"/>
  <c r="AF38" i="5"/>
  <c r="AF39" i="5"/>
  <c r="AF40" i="5"/>
  <c r="AF41" i="5"/>
  <c r="AF42" i="5"/>
  <c r="AF43" i="5"/>
  <c r="AF44" i="5"/>
  <c r="AF45" i="5"/>
  <c r="AF46" i="5"/>
  <c r="AF47" i="5"/>
  <c r="AF48" i="5"/>
  <c r="AF49" i="5"/>
  <c r="AF50" i="5"/>
  <c r="AF57" i="5"/>
  <c r="AF58" i="5"/>
  <c r="AF59" i="5"/>
  <c r="AF60" i="5"/>
  <c r="AF61" i="5"/>
  <c r="AF62" i="5"/>
  <c r="AF63" i="5"/>
  <c r="AF64" i="5"/>
  <c r="AF65" i="5"/>
  <c r="AF66" i="5"/>
  <c r="AF67" i="5"/>
  <c r="AF68" i="5"/>
  <c r="AF69" i="5"/>
  <c r="AF70" i="5"/>
  <c r="AF71" i="5"/>
  <c r="AF72" i="5"/>
  <c r="AF73" i="5"/>
  <c r="AF74" i="5"/>
  <c r="AF75" i="5"/>
  <c r="AF80" i="5"/>
  <c r="AF81" i="5"/>
  <c r="AF82" i="5"/>
  <c r="AF83" i="5"/>
  <c r="AF84" i="5"/>
  <c r="AF85" i="5"/>
  <c r="AF86" i="5"/>
  <c r="AF87" i="5"/>
  <c r="AF88" i="5"/>
  <c r="AF89" i="5"/>
  <c r="AF90" i="5"/>
  <c r="AF91" i="5"/>
  <c r="AF92" i="5"/>
  <c r="AF93" i="5"/>
  <c r="AF102" i="5"/>
  <c r="AF103" i="5"/>
  <c r="AF104" i="5"/>
  <c r="AF105" i="5"/>
  <c r="AF106" i="5"/>
  <c r="AF107" i="5"/>
  <c r="AF108" i="5"/>
  <c r="AF109" i="5"/>
  <c r="AF110" i="5"/>
  <c r="AF122" i="5"/>
  <c r="AF123" i="5"/>
  <c r="AF124" i="5"/>
  <c r="AF125" i="5"/>
  <c r="AF126" i="5"/>
  <c r="AF127" i="5"/>
  <c r="AF128" i="5"/>
  <c r="AF129" i="5"/>
  <c r="AF130" i="5"/>
  <c r="AF131" i="5"/>
  <c r="AF132" i="5"/>
  <c r="AF133" i="5"/>
  <c r="AF134" i="5"/>
  <c r="AF148" i="5"/>
  <c r="AF149" i="5"/>
  <c r="AF150" i="5"/>
  <c r="AF151" i="5"/>
  <c r="AF152" i="5"/>
  <c r="AF153" i="5"/>
  <c r="AF154" i="5"/>
  <c r="AF155" i="5"/>
  <c r="AF156" i="5"/>
  <c r="AF157" i="5"/>
  <c r="AF158" i="5"/>
  <c r="AF164" i="5"/>
  <c r="AF165" i="5"/>
  <c r="AF166" i="5"/>
  <c r="AF167" i="5"/>
  <c r="AF168" i="5"/>
  <c r="AF169" i="5"/>
  <c r="AF170" i="5"/>
  <c r="AF171" i="5"/>
  <c r="AF172" i="5"/>
  <c r="AF173" i="5"/>
  <c r="AF174" i="5"/>
  <c r="AF175" i="5"/>
  <c r="AF176" i="5"/>
  <c r="AF177" i="5"/>
  <c r="AF178" i="5"/>
  <c r="AF179" i="5"/>
  <c r="AF180" i="5"/>
  <c r="AF184" i="5"/>
  <c r="AF185" i="5"/>
  <c r="AF186" i="5"/>
  <c r="AF187" i="5"/>
  <c r="AF188" i="5"/>
  <c r="AF189" i="5"/>
  <c r="AF190" i="5"/>
  <c r="AF191" i="5"/>
  <c r="AF192" i="5"/>
  <c r="AF193" i="5"/>
  <c r="AF194" i="5"/>
  <c r="AF195" i="5"/>
  <c r="AF196" i="5"/>
  <c r="AF197" i="5"/>
  <c r="AF198" i="5"/>
  <c r="AF199" i="5"/>
  <c r="AF200" i="5"/>
  <c r="AF201" i="5"/>
  <c r="AF202" i="5"/>
  <c r="AF203" i="5"/>
  <c r="AF210" i="5"/>
  <c r="AF211" i="5"/>
  <c r="AF212" i="5"/>
  <c r="AF213" i="5"/>
  <c r="AF214" i="5"/>
  <c r="AF215" i="5"/>
  <c r="AF216" i="5"/>
  <c r="AF217" i="5"/>
  <c r="AF218" i="5"/>
  <c r="AF219" i="5"/>
  <c r="AF220" i="5"/>
  <c r="AF221" i="5"/>
  <c r="AF222" i="5"/>
  <c r="AF223" i="5"/>
  <c r="AF224" i="5"/>
  <c r="AF225" i="5"/>
  <c r="AF226" i="5"/>
  <c r="AF227" i="5"/>
  <c r="AF228" i="5"/>
  <c r="AF233" i="5"/>
  <c r="AF234" i="5"/>
  <c r="AF235" i="5"/>
  <c r="AF236" i="5"/>
  <c r="AF237" i="5"/>
  <c r="AF238" i="5"/>
  <c r="AF239" i="5"/>
  <c r="AF240" i="5"/>
  <c r="AF241" i="5"/>
  <c r="AF242" i="5"/>
  <c r="AF243" i="5"/>
  <c r="AF244" i="5"/>
  <c r="AF245" i="5"/>
  <c r="AF246" i="5"/>
  <c r="AF255" i="5"/>
  <c r="AF256" i="5"/>
  <c r="AF257" i="5"/>
  <c r="AF258" i="5"/>
  <c r="AF259" i="5"/>
  <c r="AF260" i="5"/>
  <c r="AF261" i="5"/>
  <c r="AF262" i="5"/>
  <c r="AF263" i="5"/>
  <c r="AF275" i="5"/>
  <c r="AF276" i="5"/>
  <c r="AF277" i="5"/>
  <c r="AF278" i="5"/>
  <c r="AF279" i="5"/>
  <c r="AF280" i="5"/>
  <c r="AF281" i="5"/>
  <c r="AF282" i="5"/>
  <c r="AF283" i="5"/>
  <c r="AF284" i="5"/>
  <c r="AF285" i="5"/>
  <c r="AF286" i="5"/>
  <c r="AF287" i="5"/>
  <c r="AF301" i="5"/>
  <c r="AF302" i="5"/>
  <c r="AF303" i="5"/>
  <c r="AF304" i="5"/>
  <c r="AF305" i="5"/>
  <c r="AF306" i="5"/>
  <c r="AF307" i="5"/>
  <c r="AF308" i="5"/>
  <c r="AF309" i="5"/>
  <c r="AF310" i="5"/>
  <c r="AF311" i="5"/>
  <c r="AF317" i="5"/>
  <c r="AF318" i="5"/>
  <c r="AF319" i="5"/>
  <c r="AF320" i="5"/>
  <c r="AF321" i="5"/>
  <c r="AF322" i="5"/>
  <c r="AF323" i="5"/>
  <c r="AF324" i="5"/>
  <c r="AF325" i="5"/>
  <c r="AF326" i="5"/>
  <c r="AF327" i="5"/>
  <c r="AF328" i="5"/>
  <c r="AF329" i="5"/>
  <c r="AF330" i="5"/>
  <c r="AF331" i="5"/>
  <c r="AF332" i="5"/>
  <c r="AF333" i="5"/>
  <c r="AF337" i="5"/>
  <c r="AF338" i="5"/>
  <c r="AF339" i="5"/>
  <c r="AF340" i="5"/>
  <c r="AF341" i="5"/>
  <c r="AF342" i="5"/>
  <c r="AF343" i="5"/>
  <c r="AF344" i="5"/>
  <c r="AF345" i="5"/>
  <c r="AF346" i="5"/>
  <c r="AF347" i="5"/>
  <c r="AF348" i="5"/>
  <c r="AF349" i="5"/>
  <c r="AF350" i="5"/>
  <c r="AF351" i="5"/>
  <c r="AF352" i="5"/>
  <c r="AF353" i="5"/>
  <c r="AF354" i="5"/>
  <c r="AF355" i="5"/>
  <c r="AF356" i="5"/>
  <c r="AF363" i="5"/>
  <c r="AF364" i="5"/>
  <c r="AF365" i="5"/>
  <c r="AF366" i="5"/>
  <c r="AF367" i="5"/>
  <c r="AF368" i="5"/>
  <c r="AF369" i="5"/>
  <c r="AF370" i="5"/>
  <c r="AF371" i="5"/>
  <c r="AF372" i="5"/>
  <c r="AF373" i="5"/>
  <c r="AF374" i="5"/>
  <c r="AF375" i="5"/>
  <c r="AF376" i="5"/>
  <c r="AF377" i="5"/>
  <c r="AF378" i="5"/>
  <c r="AF379" i="5"/>
  <c r="AF380" i="5"/>
  <c r="AF381" i="5"/>
  <c r="AF386" i="5"/>
  <c r="AF387" i="5"/>
  <c r="AF388" i="5"/>
  <c r="AF389" i="5"/>
  <c r="AF390" i="5"/>
  <c r="AF391" i="5"/>
  <c r="AF392" i="5"/>
  <c r="AF393" i="5"/>
  <c r="AF394" i="5"/>
  <c r="AF395" i="5"/>
  <c r="AF396" i="5"/>
  <c r="AF397" i="5"/>
  <c r="AF398" i="5"/>
  <c r="AF399" i="5"/>
  <c r="AF408" i="5"/>
  <c r="AF409" i="5"/>
  <c r="AF410" i="5"/>
  <c r="AF411" i="5"/>
  <c r="AF412" i="5"/>
  <c r="AF413" i="5"/>
  <c r="AF414" i="5"/>
  <c r="AF415" i="5"/>
  <c r="AF416" i="5"/>
  <c r="AF428" i="5"/>
  <c r="AF429" i="5"/>
  <c r="AF430" i="5"/>
  <c r="AF431" i="5"/>
  <c r="AF432" i="5"/>
  <c r="AF433" i="5"/>
  <c r="AF434" i="5"/>
  <c r="AF435" i="5"/>
  <c r="AF436" i="5"/>
  <c r="AF437" i="5"/>
  <c r="AF438" i="5"/>
  <c r="AF439" i="5"/>
  <c r="AF440" i="5"/>
  <c r="AF454" i="5"/>
  <c r="AF455" i="5"/>
  <c r="AF456" i="5"/>
  <c r="AF457" i="5"/>
  <c r="AF458" i="5"/>
  <c r="AF459" i="5"/>
  <c r="AF460" i="5"/>
  <c r="AF461" i="5"/>
  <c r="AF462" i="5"/>
  <c r="AF463" i="5"/>
  <c r="AF464" i="5"/>
  <c r="AF470" i="5"/>
  <c r="AF471" i="5"/>
  <c r="AF472" i="5"/>
  <c r="AF473" i="5"/>
  <c r="AF474" i="5"/>
  <c r="AF475" i="5"/>
  <c r="AF476" i="5"/>
  <c r="AF477" i="5"/>
  <c r="AF478" i="5"/>
  <c r="AF479" i="5"/>
  <c r="AF480" i="5"/>
  <c r="AF481" i="5"/>
  <c r="AF482" i="5"/>
  <c r="AF483" i="5"/>
  <c r="AF484" i="5"/>
  <c r="AF485" i="5"/>
  <c r="AF486" i="5"/>
  <c r="AF490" i="5"/>
  <c r="AF491" i="5"/>
  <c r="AF492" i="5"/>
  <c r="AF493" i="5"/>
  <c r="AF494" i="5"/>
  <c r="AF495" i="5"/>
  <c r="AF496" i="5"/>
  <c r="AF497" i="5"/>
  <c r="AF498" i="5"/>
  <c r="AF499" i="5"/>
  <c r="AF500" i="5"/>
  <c r="AF501" i="5"/>
  <c r="AF502" i="5"/>
  <c r="AF503" i="5"/>
  <c r="AF504" i="5"/>
  <c r="AF505" i="5"/>
  <c r="AF506" i="5"/>
  <c r="AF507" i="5"/>
  <c r="AF508" i="5"/>
  <c r="AF509" i="5"/>
  <c r="AF516" i="5"/>
  <c r="AF517" i="5"/>
  <c r="AF518" i="5"/>
  <c r="AF519" i="5"/>
  <c r="AF520" i="5"/>
  <c r="AF521" i="5"/>
  <c r="AF522" i="5"/>
  <c r="AF523" i="5"/>
  <c r="AF524" i="5"/>
  <c r="AF525" i="5"/>
  <c r="AF526" i="5"/>
  <c r="AF527" i="5"/>
  <c r="AF528" i="5"/>
  <c r="AF529" i="5"/>
  <c r="AF530" i="5"/>
  <c r="AF531" i="5"/>
  <c r="AF532" i="5"/>
  <c r="AF533" i="5"/>
  <c r="AF534" i="5"/>
  <c r="AF539" i="5"/>
  <c r="AF540" i="5"/>
  <c r="AF541" i="5"/>
  <c r="AF542" i="5"/>
  <c r="AF543" i="5"/>
  <c r="AF544" i="5"/>
  <c r="AF545" i="5"/>
  <c r="AF546" i="5"/>
  <c r="AF547" i="5"/>
  <c r="AF548" i="5"/>
  <c r="AF549" i="5"/>
  <c r="AF550" i="5"/>
  <c r="AF551" i="5"/>
  <c r="AF552" i="5"/>
  <c r="AF561" i="5"/>
  <c r="AF562" i="5"/>
  <c r="AF563" i="5"/>
  <c r="AF564" i="5"/>
  <c r="AF565" i="5"/>
  <c r="AF566" i="5"/>
  <c r="AF567" i="5"/>
  <c r="AF568" i="5"/>
  <c r="AF569" i="5"/>
  <c r="AF581" i="5"/>
  <c r="AF582" i="5"/>
  <c r="AF583" i="5"/>
  <c r="AF584" i="5"/>
  <c r="AF585" i="5"/>
  <c r="AF586" i="5"/>
  <c r="AF587" i="5"/>
  <c r="AF588" i="5"/>
  <c r="AF589" i="5"/>
  <c r="AF590" i="5"/>
  <c r="AF591" i="5"/>
  <c r="AF592" i="5"/>
  <c r="AF593" i="5"/>
  <c r="AF607" i="5"/>
  <c r="AF608" i="5"/>
  <c r="AF609" i="5"/>
  <c r="AF610" i="5"/>
  <c r="AF611" i="5"/>
  <c r="AF612" i="5"/>
  <c r="AF613" i="5"/>
  <c r="AF614" i="5"/>
  <c r="AF615" i="5"/>
  <c r="AF616" i="5"/>
  <c r="AF617" i="5"/>
  <c r="AF623" i="5"/>
  <c r="AF624" i="5"/>
  <c r="AF625" i="5"/>
  <c r="AF626" i="5"/>
  <c r="AF627" i="5"/>
  <c r="AF628" i="5"/>
  <c r="AF629" i="5"/>
  <c r="AF630" i="5"/>
  <c r="AF631" i="5"/>
  <c r="AF632" i="5"/>
  <c r="AF633" i="5"/>
  <c r="AF634" i="5"/>
  <c r="AF635" i="5"/>
  <c r="AF636" i="5"/>
  <c r="AF637" i="5"/>
  <c r="AF638" i="5"/>
  <c r="AF639" i="5"/>
  <c r="AF643" i="5"/>
  <c r="AF644" i="5"/>
  <c r="AF645" i="5"/>
  <c r="AF646" i="5"/>
  <c r="AF647" i="5"/>
  <c r="AF648" i="5"/>
  <c r="AF649" i="5"/>
  <c r="AF650" i="5"/>
  <c r="AF651" i="5"/>
  <c r="AF652" i="5"/>
  <c r="AF653" i="5"/>
  <c r="AF654" i="5"/>
  <c r="AF655" i="5"/>
  <c r="AF656" i="5"/>
  <c r="AF657" i="5"/>
  <c r="AF658" i="5"/>
  <c r="AF659" i="5"/>
  <c r="AF660" i="5"/>
  <c r="AF661" i="5"/>
  <c r="AF662" i="5"/>
  <c r="AF669" i="5"/>
  <c r="AF670" i="5"/>
  <c r="AF671" i="5"/>
  <c r="AF672" i="5"/>
  <c r="AF673" i="5"/>
  <c r="AF674" i="5"/>
  <c r="AF675" i="5"/>
  <c r="AF676" i="5"/>
  <c r="AF677" i="5"/>
  <c r="AF678" i="5"/>
  <c r="AF679" i="5"/>
  <c r="AF680" i="5"/>
  <c r="AF681" i="5"/>
  <c r="AF682" i="5"/>
  <c r="AF683" i="5"/>
  <c r="AF684" i="5"/>
  <c r="AF685" i="5"/>
  <c r="AF686" i="5"/>
  <c r="AF687" i="5"/>
  <c r="AF692" i="5"/>
  <c r="AF693" i="5"/>
  <c r="AF694" i="5"/>
  <c r="AF695" i="5"/>
  <c r="AF696" i="5"/>
  <c r="AF697" i="5"/>
  <c r="AF698" i="5"/>
  <c r="AF699" i="5"/>
  <c r="AF700" i="5"/>
  <c r="AF701" i="5"/>
  <c r="AF702" i="5"/>
  <c r="AF703" i="5"/>
  <c r="AF704" i="5"/>
  <c r="AF705" i="5"/>
  <c r="AF714" i="5"/>
  <c r="AF715" i="5"/>
  <c r="AF716" i="5"/>
  <c r="AF717" i="5"/>
  <c r="AF718" i="5"/>
  <c r="AF719" i="5"/>
  <c r="AF720" i="5"/>
  <c r="AF721" i="5"/>
  <c r="AF722" i="5"/>
  <c r="AF734" i="5"/>
  <c r="AF735" i="5"/>
  <c r="AF736" i="5"/>
  <c r="AF737" i="5"/>
  <c r="AF738" i="5"/>
  <c r="AF739" i="5"/>
  <c r="AF740" i="5"/>
  <c r="AF741" i="5"/>
  <c r="AF742" i="5"/>
  <c r="AF743" i="5"/>
  <c r="AF744" i="5"/>
  <c r="AF745" i="5"/>
  <c r="AF746" i="5"/>
  <c r="AF760" i="5"/>
  <c r="AF761" i="5"/>
  <c r="AF762" i="5"/>
  <c r="AF763" i="5"/>
  <c r="AF764" i="5"/>
  <c r="AF765" i="5"/>
  <c r="AF766" i="5"/>
  <c r="AF767" i="5"/>
  <c r="AF768" i="5"/>
  <c r="AF769" i="5"/>
  <c r="AF770" i="5"/>
  <c r="AF776" i="5"/>
  <c r="AF777" i="5"/>
  <c r="AF778" i="5"/>
  <c r="AF779" i="5"/>
  <c r="AF780" i="5"/>
  <c r="AF781" i="5"/>
  <c r="AF782" i="5"/>
  <c r="AF783" i="5"/>
  <c r="AF784" i="5"/>
  <c r="AF785" i="5"/>
  <c r="AF786" i="5"/>
  <c r="AF787" i="5"/>
  <c r="AF788" i="5"/>
  <c r="AF789" i="5"/>
  <c r="AF790" i="5"/>
  <c r="AF791" i="5"/>
  <c r="AF792" i="5"/>
  <c r="AF796" i="5"/>
  <c r="AF797" i="5"/>
  <c r="AF798" i="5"/>
  <c r="AF799" i="5"/>
  <c r="AF800" i="5"/>
  <c r="AF801" i="5"/>
  <c r="AF802" i="5"/>
  <c r="AF803" i="5"/>
  <c r="AF804" i="5"/>
  <c r="AF805" i="5"/>
  <c r="AF806" i="5"/>
  <c r="AF807" i="5"/>
  <c r="AF808" i="5"/>
  <c r="AF809" i="5"/>
  <c r="AF810" i="5"/>
  <c r="AF811" i="5"/>
  <c r="AF812" i="5"/>
  <c r="AF813" i="5"/>
  <c r="AF814" i="5"/>
  <c r="AF815" i="5"/>
  <c r="AF822" i="5"/>
  <c r="AF823" i="5"/>
  <c r="AF824" i="5"/>
  <c r="AF825" i="5"/>
  <c r="AF826" i="5"/>
  <c r="AF827" i="5"/>
  <c r="AF828" i="5"/>
  <c r="AF829" i="5"/>
  <c r="AF830" i="5"/>
  <c r="AF831" i="5"/>
  <c r="AF832" i="5"/>
  <c r="AF833" i="5"/>
  <c r="AF834" i="5"/>
  <c r="AF835" i="5"/>
  <c r="AF836" i="5"/>
  <c r="AF837" i="5"/>
  <c r="AF838" i="5"/>
  <c r="AF839" i="5"/>
  <c r="AF840" i="5"/>
  <c r="AF845" i="5"/>
  <c r="AF846" i="5"/>
  <c r="AF847" i="5"/>
  <c r="AF848" i="5"/>
  <c r="AF849" i="5"/>
  <c r="AF850" i="5"/>
  <c r="AF851" i="5"/>
  <c r="AF852" i="5"/>
  <c r="AF853" i="5"/>
  <c r="AF854" i="5"/>
  <c r="AF855" i="5"/>
  <c r="AF856" i="5"/>
  <c r="AF857" i="5"/>
  <c r="AF858" i="5"/>
  <c r="AF867" i="5"/>
  <c r="AF868" i="5"/>
  <c r="AF869" i="5"/>
  <c r="AF870" i="5"/>
  <c r="AF871" i="5"/>
  <c r="AF872" i="5"/>
  <c r="AF873" i="5"/>
  <c r="AF874" i="5"/>
  <c r="AF875" i="5"/>
  <c r="AF887" i="5"/>
  <c r="AF888" i="5"/>
  <c r="AF889" i="5"/>
  <c r="AF890" i="5"/>
  <c r="AF891" i="5"/>
  <c r="AF892" i="5"/>
  <c r="AF893" i="5"/>
  <c r="AF894" i="5"/>
  <c r="AF895" i="5"/>
  <c r="AF896" i="5"/>
  <c r="AF897" i="5"/>
  <c r="AF898" i="5"/>
  <c r="AF899" i="5"/>
  <c r="AF913" i="5"/>
  <c r="AF914" i="5"/>
  <c r="AF915" i="5"/>
  <c r="AF916" i="5"/>
  <c r="AF917" i="5"/>
  <c r="AF918" i="5"/>
  <c r="AF919" i="5"/>
  <c r="AF920" i="5"/>
  <c r="AF921" i="5"/>
  <c r="AF922" i="5"/>
  <c r="AF923" i="5"/>
  <c r="AF929" i="5"/>
  <c r="AF930" i="5"/>
  <c r="AF931" i="5"/>
  <c r="AF932" i="5"/>
  <c r="AF933" i="5"/>
  <c r="AF934" i="5"/>
  <c r="AF935" i="5"/>
  <c r="AF936" i="5"/>
  <c r="AF937" i="5"/>
  <c r="AF938" i="5"/>
  <c r="AF939" i="5"/>
  <c r="AF940" i="5"/>
  <c r="AF941" i="5"/>
  <c r="AF942" i="5"/>
  <c r="AF943" i="5"/>
  <c r="AF944" i="5"/>
  <c r="AF945" i="5"/>
  <c r="AF949" i="5"/>
  <c r="AF950" i="5"/>
  <c r="AF951" i="5"/>
  <c r="AF952" i="5"/>
  <c r="AF953" i="5"/>
  <c r="AF954" i="5"/>
  <c r="AF955" i="5"/>
  <c r="AF956" i="5"/>
  <c r="AF957" i="5"/>
  <c r="AF958" i="5"/>
  <c r="AF959" i="5"/>
  <c r="AF960" i="5"/>
  <c r="AF961" i="5"/>
  <c r="AF962" i="5"/>
  <c r="AF963" i="5"/>
  <c r="AF964" i="5"/>
  <c r="AF965" i="5"/>
  <c r="AF966" i="5"/>
  <c r="AF967" i="5"/>
  <c r="AF968" i="5"/>
  <c r="AF975" i="5"/>
  <c r="AF976" i="5"/>
  <c r="AF977" i="5"/>
  <c r="AF978" i="5"/>
  <c r="AF979" i="5"/>
  <c r="AF980" i="5"/>
  <c r="AF981" i="5"/>
  <c r="AF982" i="5"/>
  <c r="AF983" i="5"/>
  <c r="AF984" i="5"/>
  <c r="AF985" i="5"/>
  <c r="AF986" i="5"/>
  <c r="AF987" i="5"/>
  <c r="AF988" i="5"/>
  <c r="AF989" i="5"/>
  <c r="AF990" i="5"/>
  <c r="AF991" i="5"/>
  <c r="AF992" i="5"/>
  <c r="AF993" i="5"/>
  <c r="AF998" i="5"/>
  <c r="AF999" i="5"/>
  <c r="AF1000" i="5"/>
  <c r="AF1001" i="5"/>
  <c r="AF1002" i="5"/>
  <c r="AF1003" i="5"/>
  <c r="AF1004" i="5"/>
  <c r="AF1005" i="5"/>
  <c r="AF1006" i="5"/>
  <c r="AF1007" i="5"/>
  <c r="AF1008" i="5"/>
  <c r="AF1009" i="5"/>
  <c r="AF1010" i="5"/>
  <c r="AF1011" i="5"/>
  <c r="AF1020" i="5"/>
  <c r="AF1021" i="5"/>
  <c r="AF1022" i="5"/>
  <c r="AF1023" i="5"/>
  <c r="AF1024" i="5"/>
  <c r="AF1025" i="5"/>
  <c r="AF1026" i="5"/>
  <c r="AF1027" i="5"/>
  <c r="AF1028" i="5"/>
  <c r="AF1040" i="5"/>
  <c r="AF1041" i="5"/>
  <c r="AF1042" i="5"/>
  <c r="AF1043" i="5"/>
  <c r="AF1044" i="5"/>
  <c r="AF1045" i="5"/>
  <c r="AF1046" i="5"/>
  <c r="AF1047" i="5"/>
  <c r="AF1048" i="5"/>
  <c r="AF1049" i="5"/>
  <c r="AF1050" i="5"/>
  <c r="AF1051" i="5"/>
  <c r="AF1052" i="5"/>
  <c r="AF1066" i="5"/>
  <c r="AF1067" i="5"/>
  <c r="AF1068" i="5"/>
  <c r="AF1069" i="5"/>
  <c r="AF1070" i="5"/>
  <c r="AF1071" i="5"/>
  <c r="AF1072" i="5"/>
  <c r="AF1073" i="5"/>
  <c r="AF1074" i="5"/>
  <c r="AF1075" i="5"/>
  <c r="AF1076" i="5"/>
  <c r="AF1082" i="5"/>
  <c r="AF1083" i="5"/>
  <c r="AF1084" i="5"/>
  <c r="AF1085" i="5"/>
  <c r="AF1086" i="5"/>
  <c r="AF1087" i="5"/>
  <c r="AF1088" i="5"/>
  <c r="AF1089" i="5"/>
  <c r="AF1090" i="5"/>
  <c r="AF1091" i="5"/>
  <c r="AF1092" i="5"/>
  <c r="AF1093" i="5"/>
  <c r="AF1094" i="5"/>
  <c r="AF1095" i="5"/>
  <c r="AF1096" i="5"/>
  <c r="AF1097" i="5"/>
  <c r="AF1098" i="5"/>
  <c r="AF1102" i="5"/>
  <c r="AF1103" i="5"/>
  <c r="AF1104" i="5"/>
  <c r="AF1105" i="5"/>
  <c r="AF1106" i="5"/>
  <c r="AF1107" i="5"/>
  <c r="AF1108" i="5"/>
  <c r="AF1109" i="5"/>
  <c r="AF1110" i="5"/>
  <c r="AF1111" i="5"/>
  <c r="AF1112" i="5"/>
  <c r="AF1113" i="5"/>
  <c r="AF1114" i="5"/>
  <c r="AF1115" i="5"/>
  <c r="AF1116" i="5"/>
  <c r="AF1117" i="5"/>
  <c r="AF1118" i="5"/>
  <c r="AF1119" i="5"/>
  <c r="AF1120" i="5"/>
  <c r="AF1121" i="5"/>
  <c r="AF1128" i="5"/>
  <c r="AF1129" i="5"/>
  <c r="AF1130" i="5"/>
  <c r="AF1131" i="5"/>
  <c r="AF1132" i="5"/>
  <c r="AF1133" i="5"/>
  <c r="AF1134" i="5"/>
  <c r="AF1135" i="5"/>
  <c r="AF1136" i="5"/>
  <c r="AF1137" i="5"/>
  <c r="AF1138" i="5"/>
  <c r="AF1139" i="5"/>
  <c r="AF1140" i="5"/>
  <c r="AF1141" i="5"/>
  <c r="AF1142" i="5"/>
  <c r="AF1143" i="5"/>
  <c r="AF1144" i="5"/>
  <c r="AF1145" i="5"/>
  <c r="AF1146" i="5"/>
  <c r="AF1151" i="5"/>
  <c r="AF1152" i="5"/>
  <c r="AF1153" i="5"/>
  <c r="AF1154" i="5"/>
  <c r="AF1155" i="5"/>
  <c r="AF1156" i="5"/>
  <c r="AF1157" i="5"/>
  <c r="AF1158" i="5"/>
  <c r="AF1159" i="5"/>
  <c r="AF1160" i="5"/>
  <c r="AF1161" i="5"/>
  <c r="AF1162" i="5"/>
  <c r="AF1163" i="5"/>
  <c r="AF1164" i="5"/>
  <c r="AF1173" i="5"/>
  <c r="AF1174" i="5"/>
  <c r="AF1175" i="5"/>
  <c r="AF1176" i="5"/>
  <c r="AF1177" i="5"/>
  <c r="AF1178" i="5"/>
  <c r="AF1179" i="5"/>
  <c r="AF1180" i="5"/>
  <c r="AF1181" i="5"/>
  <c r="AF1193" i="5"/>
  <c r="AF1194" i="5"/>
  <c r="AF1195" i="5"/>
  <c r="AF1196" i="5"/>
  <c r="AF1197" i="5"/>
  <c r="AF1198" i="5"/>
  <c r="AF1199" i="5"/>
  <c r="AF1200" i="5"/>
  <c r="AF1201" i="5"/>
  <c r="AF1202" i="5"/>
  <c r="AF1203" i="5"/>
  <c r="AF1204" i="5"/>
  <c r="AF1205" i="5"/>
  <c r="AF1219" i="5"/>
  <c r="AF1220" i="5"/>
  <c r="AF1221" i="5"/>
  <c r="AF1222" i="5"/>
  <c r="AF1223" i="5"/>
  <c r="AF1224" i="5"/>
  <c r="AF1225" i="5"/>
  <c r="AF1226" i="5"/>
  <c r="AF1227" i="5"/>
  <c r="AF1228" i="5"/>
  <c r="AF1229" i="5"/>
  <c r="AF1235" i="5"/>
  <c r="AF1236" i="5"/>
  <c r="AF1237" i="5"/>
  <c r="AF1238" i="5"/>
  <c r="AF1239" i="5"/>
  <c r="AF1240" i="5"/>
  <c r="AF1241" i="5"/>
  <c r="AF1242" i="5"/>
  <c r="AF1243" i="5"/>
  <c r="AF1244" i="5"/>
  <c r="AF1245" i="5"/>
  <c r="AF1246" i="5"/>
  <c r="AF1247" i="5"/>
  <c r="AF1248" i="5"/>
  <c r="AF1249" i="5"/>
  <c r="AF1250" i="5"/>
  <c r="AF1251" i="5"/>
  <c r="AF1255" i="5"/>
  <c r="AF1256" i="5"/>
  <c r="AF1257" i="5"/>
  <c r="AF1258" i="5"/>
  <c r="AF1259" i="5"/>
  <c r="AF1260" i="5"/>
  <c r="AF1261" i="5"/>
  <c r="AF1262" i="5"/>
  <c r="AF1263" i="5"/>
  <c r="AF1264" i="5"/>
  <c r="AF1265" i="5"/>
  <c r="AF1266" i="5"/>
  <c r="AF1267" i="5"/>
  <c r="AF1268" i="5"/>
  <c r="AF1269" i="5"/>
  <c r="AF1270" i="5"/>
  <c r="AF1271" i="5"/>
  <c r="AF1272" i="5"/>
  <c r="AF1273" i="5"/>
  <c r="AF1274" i="5"/>
  <c r="AF1281" i="5"/>
  <c r="AF1282" i="5"/>
  <c r="AF1283" i="5"/>
  <c r="AF1284" i="5"/>
  <c r="AF1285" i="5"/>
  <c r="AF1286" i="5"/>
  <c r="AF1287" i="5"/>
  <c r="AF1288" i="5"/>
  <c r="AF1289" i="5"/>
  <c r="AF1290" i="5"/>
  <c r="AF1291" i="5"/>
  <c r="AF1292" i="5"/>
  <c r="AF1293" i="5"/>
  <c r="AF1294" i="5"/>
  <c r="AF1295" i="5"/>
  <c r="AF1296" i="5"/>
  <c r="AF1297" i="5"/>
  <c r="AF1298" i="5"/>
  <c r="AF1299" i="5"/>
  <c r="AF1304" i="5"/>
  <c r="AF1305" i="5"/>
  <c r="AF1306" i="5"/>
  <c r="AF1307" i="5"/>
  <c r="AF1308" i="5"/>
  <c r="AF1309" i="5"/>
  <c r="AF1310" i="5"/>
  <c r="AF1311" i="5"/>
  <c r="AF1312" i="5"/>
  <c r="AF1313" i="5"/>
  <c r="AF1314" i="5"/>
  <c r="AF1315" i="5"/>
  <c r="AF1316" i="5"/>
  <c r="AF1317" i="5"/>
  <c r="AF1326" i="5"/>
  <c r="AF1327" i="5"/>
  <c r="AF1328" i="5"/>
  <c r="AF1329" i="5"/>
  <c r="AF1330" i="5"/>
  <c r="AF1331" i="5"/>
  <c r="AF1332" i="5"/>
  <c r="AF1333" i="5"/>
  <c r="AF1334" i="5"/>
  <c r="AF1346" i="5"/>
  <c r="AF1347" i="5"/>
  <c r="AF1348" i="5"/>
  <c r="AF1349" i="5"/>
  <c r="AF1350" i="5"/>
  <c r="AF1351" i="5"/>
  <c r="AF1352" i="5"/>
  <c r="AF1353" i="5"/>
  <c r="AF1354" i="5"/>
  <c r="AF1355" i="5"/>
  <c r="AF1356" i="5"/>
  <c r="AF1357" i="5"/>
  <c r="AF1358" i="5"/>
  <c r="AF1372" i="5"/>
  <c r="AF1373" i="5"/>
  <c r="AF1374" i="5"/>
  <c r="AF1375" i="5"/>
  <c r="AF1376" i="5"/>
  <c r="AF1377" i="5"/>
  <c r="AF1378" i="5"/>
  <c r="AF1379" i="5"/>
  <c r="AF1380" i="5"/>
  <c r="AF1381" i="5"/>
  <c r="AF1382" i="5"/>
  <c r="AF1388" i="5"/>
  <c r="AF1389" i="5"/>
  <c r="AF1390" i="5"/>
  <c r="AF1391" i="5"/>
  <c r="AF1392" i="5"/>
  <c r="AF1393" i="5"/>
  <c r="AF1394" i="5"/>
  <c r="AF1395" i="5"/>
  <c r="AF1396" i="5"/>
  <c r="AF1397" i="5"/>
  <c r="AF1398" i="5"/>
  <c r="AF1399" i="5"/>
  <c r="AF1400" i="5"/>
  <c r="AF1401" i="5"/>
  <c r="AF1402" i="5"/>
  <c r="AF1403" i="5"/>
  <c r="AF1404" i="5"/>
  <c r="AF1408" i="5"/>
  <c r="AF1409" i="5"/>
  <c r="AF1410" i="5"/>
  <c r="AF1411" i="5"/>
  <c r="AF1412" i="5"/>
  <c r="AF1413" i="5"/>
  <c r="AF1414" i="5"/>
  <c r="AF1415" i="5"/>
  <c r="AF1416" i="5"/>
  <c r="AF1417" i="5"/>
  <c r="AF1418" i="5"/>
  <c r="AF1419" i="5"/>
  <c r="AF1420" i="5"/>
  <c r="AF1421" i="5"/>
  <c r="AF1422" i="5"/>
  <c r="AF1423" i="5"/>
  <c r="AF1424" i="5"/>
  <c r="AF1425" i="5"/>
  <c r="AF1426" i="5"/>
  <c r="AF1427" i="5"/>
  <c r="AF1434" i="5"/>
  <c r="AF1435" i="5"/>
  <c r="AF1436" i="5"/>
  <c r="AF1437" i="5"/>
  <c r="AF1438" i="5"/>
  <c r="AF1439" i="5"/>
  <c r="AF1440" i="5"/>
  <c r="AF1441" i="5"/>
  <c r="AF1442" i="5"/>
  <c r="AF1443" i="5"/>
  <c r="AF1444" i="5"/>
  <c r="AF1445" i="5"/>
  <c r="AF1446" i="5"/>
  <c r="AF1447" i="5"/>
  <c r="AF1448" i="5"/>
  <c r="AF1449" i="5"/>
  <c r="AF1450" i="5"/>
  <c r="AF1451" i="5"/>
  <c r="AF1452" i="5"/>
  <c r="AF1457" i="5"/>
  <c r="AF1458" i="5"/>
  <c r="AF1459" i="5"/>
  <c r="AF1460" i="5"/>
  <c r="AF1461" i="5"/>
  <c r="AF1462" i="5"/>
  <c r="AF1463" i="5"/>
  <c r="AF1464" i="5"/>
  <c r="AF1465" i="5"/>
  <c r="AF1466" i="5"/>
  <c r="AF1467" i="5"/>
  <c r="AF1468" i="5"/>
  <c r="AF1469" i="5"/>
  <c r="AF1470" i="5"/>
  <c r="AF1479" i="5"/>
  <c r="AF1480" i="5"/>
  <c r="AF1481" i="5"/>
  <c r="AF1482" i="5"/>
  <c r="AF1483" i="5"/>
  <c r="AF1484" i="5"/>
  <c r="AF1485" i="5"/>
  <c r="AF1486" i="5"/>
  <c r="AF1487" i="5"/>
  <c r="AF1499" i="5"/>
  <c r="AF1500" i="5"/>
  <c r="AF1501" i="5"/>
  <c r="AF1502" i="5"/>
  <c r="AF1503" i="5"/>
  <c r="AF1504" i="5"/>
  <c r="AF1505" i="5"/>
  <c r="AF5" i="5"/>
  <c r="Z5" i="5"/>
  <c r="T36" i="5"/>
  <c r="T37" i="5"/>
  <c r="T38" i="5"/>
  <c r="T39" i="5"/>
  <c r="T40" i="5"/>
  <c r="T41" i="5"/>
  <c r="T42" i="5"/>
  <c r="T43" i="5"/>
  <c r="T44" i="5"/>
  <c r="T45" i="5"/>
  <c r="T46" i="5"/>
  <c r="T47" i="5"/>
  <c r="T48" i="5"/>
  <c r="T49" i="5"/>
  <c r="T50" i="5"/>
  <c r="T51" i="5"/>
  <c r="T52" i="5"/>
  <c r="T53" i="5"/>
  <c r="T54" i="5"/>
  <c r="T61" i="5"/>
  <c r="T62" i="5"/>
  <c r="T63" i="5"/>
  <c r="T64" i="5"/>
  <c r="T65" i="5"/>
  <c r="T66" i="5"/>
  <c r="T67" i="5"/>
  <c r="T68" i="5"/>
  <c r="T69" i="5"/>
  <c r="T70" i="5"/>
  <c r="T71" i="5"/>
  <c r="T72" i="5"/>
  <c r="T73" i="5"/>
  <c r="T74" i="5"/>
  <c r="T75" i="5"/>
  <c r="T76" i="5"/>
  <c r="T84" i="5"/>
  <c r="T85" i="5"/>
  <c r="T86" i="5"/>
  <c r="T87" i="5"/>
  <c r="T88" i="5"/>
  <c r="T89" i="5"/>
  <c r="T90" i="5"/>
  <c r="T91" i="5"/>
  <c r="T92" i="5"/>
  <c r="T93" i="5"/>
  <c r="T94" i="5"/>
  <c r="T106" i="5"/>
  <c r="T107" i="5"/>
  <c r="T108" i="5"/>
  <c r="T109" i="5"/>
  <c r="T110" i="5"/>
  <c r="T111" i="5"/>
  <c r="T112" i="5"/>
  <c r="T113" i="5"/>
  <c r="T114" i="5"/>
  <c r="T115" i="5"/>
  <c r="T128" i="5"/>
  <c r="T129" i="5"/>
  <c r="T130" i="5"/>
  <c r="T131" i="5"/>
  <c r="T132" i="5"/>
  <c r="T133" i="5"/>
  <c r="T134" i="5"/>
  <c r="T135" i="5"/>
  <c r="T136" i="5"/>
  <c r="T137" i="5"/>
  <c r="T138" i="5"/>
  <c r="T139" i="5"/>
  <c r="T140" i="5"/>
  <c r="T141" i="5"/>
  <c r="T153" i="5"/>
  <c r="T154" i="5"/>
  <c r="T155" i="5"/>
  <c r="T156" i="5"/>
  <c r="T157" i="5"/>
  <c r="T158" i="5"/>
  <c r="T159" i="5"/>
  <c r="T160" i="5"/>
  <c r="T161" i="5"/>
  <c r="T162" i="5"/>
  <c r="T163" i="5"/>
  <c r="T168" i="5"/>
  <c r="T169" i="5"/>
  <c r="T170" i="5"/>
  <c r="T171" i="5"/>
  <c r="T172" i="5"/>
  <c r="T173" i="5"/>
  <c r="T174" i="5"/>
  <c r="T175" i="5"/>
  <c r="T176" i="5"/>
  <c r="T177" i="5"/>
  <c r="T178" i="5"/>
  <c r="T179" i="5"/>
  <c r="T180" i="5"/>
  <c r="T181" i="5"/>
  <c r="T189" i="5"/>
  <c r="T190" i="5"/>
  <c r="T191" i="5"/>
  <c r="T192" i="5"/>
  <c r="T193" i="5"/>
  <c r="T194" i="5"/>
  <c r="T195" i="5"/>
  <c r="T196" i="5"/>
  <c r="T197" i="5"/>
  <c r="T198" i="5"/>
  <c r="T199" i="5"/>
  <c r="T200" i="5"/>
  <c r="T201" i="5"/>
  <c r="T202" i="5"/>
  <c r="T203" i="5"/>
  <c r="T204" i="5"/>
  <c r="T205" i="5"/>
  <c r="T206" i="5"/>
  <c r="T207" i="5"/>
  <c r="T214" i="5"/>
  <c r="T215" i="5"/>
  <c r="T216" i="5"/>
  <c r="T217" i="5"/>
  <c r="T218" i="5"/>
  <c r="T219" i="5"/>
  <c r="T220" i="5"/>
  <c r="T221" i="5"/>
  <c r="T222" i="5"/>
  <c r="T223" i="5"/>
  <c r="T224" i="5"/>
  <c r="T225" i="5"/>
  <c r="T226" i="5"/>
  <c r="T227" i="5"/>
  <c r="T228" i="5"/>
  <c r="T229" i="5"/>
  <c r="T237" i="5"/>
  <c r="T238" i="5"/>
  <c r="T239" i="5"/>
  <c r="T240" i="5"/>
  <c r="T241" i="5"/>
  <c r="T242" i="5"/>
  <c r="T243" i="5"/>
  <c r="T244" i="5"/>
  <c r="T245" i="5"/>
  <c r="T246" i="5"/>
  <c r="T247" i="5"/>
  <c r="T259" i="5"/>
  <c r="T260" i="5"/>
  <c r="T261" i="5"/>
  <c r="T262" i="5"/>
  <c r="T263" i="5"/>
  <c r="T264" i="5"/>
  <c r="T265" i="5"/>
  <c r="T266" i="5"/>
  <c r="T267" i="5"/>
  <c r="T268" i="5"/>
  <c r="T281" i="5"/>
  <c r="T282" i="5"/>
  <c r="T283" i="5"/>
  <c r="T284" i="5"/>
  <c r="T285" i="5"/>
  <c r="T286" i="5"/>
  <c r="T287" i="5"/>
  <c r="T288" i="5"/>
  <c r="T289" i="5"/>
  <c r="T290" i="5"/>
  <c r="T291" i="5"/>
  <c r="T292" i="5"/>
  <c r="T293" i="5"/>
  <c r="T294" i="5"/>
  <c r="T306" i="5"/>
  <c r="T307" i="5"/>
  <c r="T308" i="5"/>
  <c r="T309" i="5"/>
  <c r="T310" i="5"/>
  <c r="T311" i="5"/>
  <c r="T312" i="5"/>
  <c r="T313" i="5"/>
  <c r="T314" i="5"/>
  <c r="T315" i="5"/>
  <c r="T316" i="5"/>
  <c r="T321" i="5"/>
  <c r="T322" i="5"/>
  <c r="T323" i="5"/>
  <c r="T324" i="5"/>
  <c r="T325" i="5"/>
  <c r="T326" i="5"/>
  <c r="T327" i="5"/>
  <c r="T328" i="5"/>
  <c r="T329" i="5"/>
  <c r="T330" i="5"/>
  <c r="T331" i="5"/>
  <c r="T332" i="5"/>
  <c r="T333" i="5"/>
  <c r="T334" i="5"/>
  <c r="T342" i="5"/>
  <c r="T343" i="5"/>
  <c r="T344" i="5"/>
  <c r="T345" i="5"/>
  <c r="T346" i="5"/>
  <c r="T347" i="5"/>
  <c r="T348" i="5"/>
  <c r="T349" i="5"/>
  <c r="T350" i="5"/>
  <c r="T351" i="5"/>
  <c r="T352" i="5"/>
  <c r="T353" i="5"/>
  <c r="T354" i="5"/>
  <c r="T355" i="5"/>
  <c r="T356" i="5"/>
  <c r="T357" i="5"/>
  <c r="T358" i="5"/>
  <c r="T359" i="5"/>
  <c r="T360" i="5"/>
  <c r="T367" i="5"/>
  <c r="T368" i="5"/>
  <c r="T369" i="5"/>
  <c r="T370" i="5"/>
  <c r="T371" i="5"/>
  <c r="T372" i="5"/>
  <c r="T373" i="5"/>
  <c r="T374" i="5"/>
  <c r="T375" i="5"/>
  <c r="T376" i="5"/>
  <c r="T377" i="5"/>
  <c r="T378" i="5"/>
  <c r="T379" i="5"/>
  <c r="T380" i="5"/>
  <c r="T381" i="5"/>
  <c r="T382" i="5"/>
  <c r="T390" i="5"/>
  <c r="T391" i="5"/>
  <c r="T392" i="5"/>
  <c r="T393" i="5"/>
  <c r="T394" i="5"/>
  <c r="T395" i="5"/>
  <c r="T396" i="5"/>
  <c r="T397" i="5"/>
  <c r="T398" i="5"/>
  <c r="T399" i="5"/>
  <c r="T400" i="5"/>
  <c r="T412" i="5"/>
  <c r="T413" i="5"/>
  <c r="T414" i="5"/>
  <c r="T415" i="5"/>
  <c r="T416" i="5"/>
  <c r="T417" i="5"/>
  <c r="T418" i="5"/>
  <c r="T419" i="5"/>
  <c r="T420" i="5"/>
  <c r="T421" i="5"/>
  <c r="T434" i="5"/>
  <c r="T435" i="5"/>
  <c r="T436" i="5"/>
  <c r="T437" i="5"/>
  <c r="T438" i="5"/>
  <c r="T439" i="5"/>
  <c r="T440" i="5"/>
  <c r="T441" i="5"/>
  <c r="T442" i="5"/>
  <c r="T443" i="5"/>
  <c r="T444" i="5"/>
  <c r="T445" i="5"/>
  <c r="T446" i="5"/>
  <c r="T447" i="5"/>
  <c r="T459" i="5"/>
  <c r="T460" i="5"/>
  <c r="T461" i="5"/>
  <c r="T462" i="5"/>
  <c r="T463" i="5"/>
  <c r="T464" i="5"/>
  <c r="T465" i="5"/>
  <c r="T466" i="5"/>
  <c r="T467" i="5"/>
  <c r="T468" i="5"/>
  <c r="T469" i="5"/>
  <c r="T474" i="5"/>
  <c r="T475" i="5"/>
  <c r="T476" i="5"/>
  <c r="T477" i="5"/>
  <c r="T478" i="5"/>
  <c r="T479" i="5"/>
  <c r="T480" i="5"/>
  <c r="T481" i="5"/>
  <c r="T482" i="5"/>
  <c r="T483" i="5"/>
  <c r="T484" i="5"/>
  <c r="T485" i="5"/>
  <c r="T486" i="5"/>
  <c r="T487" i="5"/>
  <c r="T495" i="5"/>
  <c r="T496" i="5"/>
  <c r="T497" i="5"/>
  <c r="T498" i="5"/>
  <c r="T499" i="5"/>
  <c r="T500" i="5"/>
  <c r="T501" i="5"/>
  <c r="T502" i="5"/>
  <c r="T503" i="5"/>
  <c r="T504" i="5"/>
  <c r="T505" i="5"/>
  <c r="T506" i="5"/>
  <c r="T507" i="5"/>
  <c r="T508" i="5"/>
  <c r="T509" i="5"/>
  <c r="T510" i="5"/>
  <c r="T511" i="5"/>
  <c r="T512" i="5"/>
  <c r="T513" i="5"/>
  <c r="T520" i="5"/>
  <c r="T521" i="5"/>
  <c r="T522" i="5"/>
  <c r="T523" i="5"/>
  <c r="T524" i="5"/>
  <c r="T525" i="5"/>
  <c r="T526" i="5"/>
  <c r="T527" i="5"/>
  <c r="T528" i="5"/>
  <c r="T529" i="5"/>
  <c r="T530" i="5"/>
  <c r="T531" i="5"/>
  <c r="T532" i="5"/>
  <c r="T533" i="5"/>
  <c r="T534" i="5"/>
  <c r="T535" i="5"/>
  <c r="T543" i="5"/>
  <c r="T544" i="5"/>
  <c r="T545" i="5"/>
  <c r="T546" i="5"/>
  <c r="T547" i="5"/>
  <c r="T548" i="5"/>
  <c r="T549" i="5"/>
  <c r="T550" i="5"/>
  <c r="T551" i="5"/>
  <c r="T552" i="5"/>
  <c r="T553" i="5"/>
  <c r="T565" i="5"/>
  <c r="T566" i="5"/>
  <c r="T567" i="5"/>
  <c r="T568" i="5"/>
  <c r="T569" i="5"/>
  <c r="T570" i="5"/>
  <c r="T571" i="5"/>
  <c r="T572" i="5"/>
  <c r="T573" i="5"/>
  <c r="T574" i="5"/>
  <c r="T587" i="5"/>
  <c r="T588" i="5"/>
  <c r="T589" i="5"/>
  <c r="T590" i="5"/>
  <c r="T591" i="5"/>
  <c r="T592" i="5"/>
  <c r="T593" i="5"/>
  <c r="T594" i="5"/>
  <c r="T595" i="5"/>
  <c r="T596" i="5"/>
  <c r="T597" i="5"/>
  <c r="T598" i="5"/>
  <c r="T599" i="5"/>
  <c r="T600" i="5"/>
  <c r="T612" i="5"/>
  <c r="T613" i="5"/>
  <c r="T614" i="5"/>
  <c r="T615" i="5"/>
  <c r="T616" i="5"/>
  <c r="T617" i="5"/>
  <c r="T618" i="5"/>
  <c r="T619" i="5"/>
  <c r="T620" i="5"/>
  <c r="T621" i="5"/>
  <c r="T622" i="5"/>
  <c r="T627" i="5"/>
  <c r="T628" i="5"/>
  <c r="T629" i="5"/>
  <c r="T630" i="5"/>
  <c r="T631" i="5"/>
  <c r="T632" i="5"/>
  <c r="T633" i="5"/>
  <c r="T634" i="5"/>
  <c r="T635" i="5"/>
  <c r="T636" i="5"/>
  <c r="T637" i="5"/>
  <c r="T638" i="5"/>
  <c r="T639" i="5"/>
  <c r="T640" i="5"/>
  <c r="T648" i="5"/>
  <c r="T649" i="5"/>
  <c r="T650" i="5"/>
  <c r="T651" i="5"/>
  <c r="T652" i="5"/>
  <c r="T653" i="5"/>
  <c r="T654" i="5"/>
  <c r="T655" i="5"/>
  <c r="T656" i="5"/>
  <c r="T657" i="5"/>
  <c r="T658" i="5"/>
  <c r="T659" i="5"/>
  <c r="T660" i="5"/>
  <c r="T661" i="5"/>
  <c r="T662" i="5"/>
  <c r="T663" i="5"/>
  <c r="T664" i="5"/>
  <c r="T665" i="5"/>
  <c r="T666" i="5"/>
  <c r="T673" i="5"/>
  <c r="T674" i="5"/>
  <c r="T675" i="5"/>
  <c r="T676" i="5"/>
  <c r="T677" i="5"/>
  <c r="T678" i="5"/>
  <c r="T679" i="5"/>
  <c r="T680" i="5"/>
  <c r="T681" i="5"/>
  <c r="T682" i="5"/>
  <c r="T683" i="5"/>
  <c r="T684" i="5"/>
  <c r="T685" i="5"/>
  <c r="T686" i="5"/>
  <c r="T687" i="5"/>
  <c r="T688" i="5"/>
  <c r="T696" i="5"/>
  <c r="T697" i="5"/>
  <c r="T698" i="5"/>
  <c r="T699" i="5"/>
  <c r="T700" i="5"/>
  <c r="T701" i="5"/>
  <c r="T702" i="5"/>
  <c r="T703" i="5"/>
  <c r="T704" i="5"/>
  <c r="T705" i="5"/>
  <c r="T706" i="5"/>
  <c r="T718" i="5"/>
  <c r="T719" i="5"/>
  <c r="T720" i="5"/>
  <c r="T721" i="5"/>
  <c r="T722" i="5"/>
  <c r="T723" i="5"/>
  <c r="T724" i="5"/>
  <c r="T725" i="5"/>
  <c r="T726" i="5"/>
  <c r="T727" i="5"/>
  <c r="T740" i="5"/>
  <c r="T741" i="5"/>
  <c r="T742" i="5"/>
  <c r="T743" i="5"/>
  <c r="T744" i="5"/>
  <c r="T745" i="5"/>
  <c r="T746" i="5"/>
  <c r="T747" i="5"/>
  <c r="T748" i="5"/>
  <c r="T749" i="5"/>
  <c r="T750" i="5"/>
  <c r="T751" i="5"/>
  <c r="T752" i="5"/>
  <c r="T753" i="5"/>
  <c r="T765" i="5"/>
  <c r="T766" i="5"/>
  <c r="T767" i="5"/>
  <c r="T768" i="5"/>
  <c r="T769" i="5"/>
  <c r="T770" i="5"/>
  <c r="T771" i="5"/>
  <c r="T772" i="5"/>
  <c r="T773" i="5"/>
  <c r="T774" i="5"/>
  <c r="T775" i="5"/>
  <c r="T780" i="5"/>
  <c r="T781" i="5"/>
  <c r="T782" i="5"/>
  <c r="T783" i="5"/>
  <c r="T784" i="5"/>
  <c r="T785" i="5"/>
  <c r="T786" i="5"/>
  <c r="T787" i="5"/>
  <c r="T788" i="5"/>
  <c r="T789" i="5"/>
  <c r="T790" i="5"/>
  <c r="T791" i="5"/>
  <c r="T792" i="5"/>
  <c r="T793" i="5"/>
  <c r="T801" i="5"/>
  <c r="T802" i="5"/>
  <c r="T803" i="5"/>
  <c r="T804" i="5"/>
  <c r="T805" i="5"/>
  <c r="T806" i="5"/>
  <c r="T807" i="5"/>
  <c r="T808" i="5"/>
  <c r="T809" i="5"/>
  <c r="T810" i="5"/>
  <c r="T811" i="5"/>
  <c r="T812" i="5"/>
  <c r="T813" i="5"/>
  <c r="T814" i="5"/>
  <c r="T815" i="5"/>
  <c r="T816" i="5"/>
  <c r="T817" i="5"/>
  <c r="T818" i="5"/>
  <c r="T819" i="5"/>
  <c r="T826" i="5"/>
  <c r="T827" i="5"/>
  <c r="T828" i="5"/>
  <c r="T829" i="5"/>
  <c r="T830" i="5"/>
  <c r="T831" i="5"/>
  <c r="T832" i="5"/>
  <c r="T833" i="5"/>
  <c r="T834" i="5"/>
  <c r="T835" i="5"/>
  <c r="T836" i="5"/>
  <c r="T837" i="5"/>
  <c r="T838" i="5"/>
  <c r="T839" i="5"/>
  <c r="T840" i="5"/>
  <c r="T841" i="5"/>
  <c r="T849" i="5"/>
  <c r="T850" i="5"/>
  <c r="T851" i="5"/>
  <c r="T852" i="5"/>
  <c r="T853" i="5"/>
  <c r="T854" i="5"/>
  <c r="T855" i="5"/>
  <c r="T856" i="5"/>
  <c r="T857" i="5"/>
  <c r="T858" i="5"/>
  <c r="T859" i="5"/>
  <c r="T871" i="5"/>
  <c r="T872" i="5"/>
  <c r="T873" i="5"/>
  <c r="T874" i="5"/>
  <c r="T875" i="5"/>
  <c r="T876" i="5"/>
  <c r="T877" i="5"/>
  <c r="T878" i="5"/>
  <c r="T879" i="5"/>
  <c r="T880" i="5"/>
  <c r="T893" i="5"/>
  <c r="T894" i="5"/>
  <c r="T895" i="5"/>
  <c r="T896" i="5"/>
  <c r="T897" i="5"/>
  <c r="T898" i="5"/>
  <c r="T899" i="5"/>
  <c r="T900" i="5"/>
  <c r="T901" i="5"/>
  <c r="T902" i="5"/>
  <c r="T903" i="5"/>
  <c r="T904" i="5"/>
  <c r="T905" i="5"/>
  <c r="T906" i="5"/>
  <c r="T918" i="5"/>
  <c r="T919" i="5"/>
  <c r="T920" i="5"/>
  <c r="T921" i="5"/>
  <c r="T922" i="5"/>
  <c r="T923" i="5"/>
  <c r="T924" i="5"/>
  <c r="T925" i="5"/>
  <c r="T926" i="5"/>
  <c r="T927" i="5"/>
  <c r="T928" i="5"/>
  <c r="T933" i="5"/>
  <c r="T934" i="5"/>
  <c r="T935" i="5"/>
  <c r="T936" i="5"/>
  <c r="T937" i="5"/>
  <c r="T938" i="5"/>
  <c r="T939" i="5"/>
  <c r="T940" i="5"/>
  <c r="T941" i="5"/>
  <c r="T942" i="5"/>
  <c r="T943" i="5"/>
  <c r="T944" i="5"/>
  <c r="T945" i="5"/>
  <c r="T946" i="5"/>
  <c r="T954" i="5"/>
  <c r="T955" i="5"/>
  <c r="T956" i="5"/>
  <c r="T957" i="5"/>
  <c r="T958" i="5"/>
  <c r="T959" i="5"/>
  <c r="T960" i="5"/>
  <c r="T961" i="5"/>
  <c r="T962" i="5"/>
  <c r="T963" i="5"/>
  <c r="T964" i="5"/>
  <c r="T965" i="5"/>
  <c r="T966" i="5"/>
  <c r="T967" i="5"/>
  <c r="T968" i="5"/>
  <c r="T969" i="5"/>
  <c r="T970" i="5"/>
  <c r="T971" i="5"/>
  <c r="T972" i="5"/>
  <c r="T979" i="5"/>
  <c r="T980" i="5"/>
  <c r="T981" i="5"/>
  <c r="T982" i="5"/>
  <c r="T983" i="5"/>
  <c r="T984" i="5"/>
  <c r="T985" i="5"/>
  <c r="T986" i="5"/>
  <c r="T987" i="5"/>
  <c r="T988" i="5"/>
  <c r="T989" i="5"/>
  <c r="T990" i="5"/>
  <c r="T991" i="5"/>
  <c r="T992" i="5"/>
  <c r="T993" i="5"/>
  <c r="T994" i="5"/>
  <c r="T1002" i="5"/>
  <c r="T1003" i="5"/>
  <c r="T1004" i="5"/>
  <c r="T1005" i="5"/>
  <c r="T1006" i="5"/>
  <c r="T1007" i="5"/>
  <c r="T1008" i="5"/>
  <c r="T1009" i="5"/>
  <c r="T1010" i="5"/>
  <c r="T1011" i="5"/>
  <c r="T1012" i="5"/>
  <c r="T1024" i="5"/>
  <c r="T1025" i="5"/>
  <c r="T1026" i="5"/>
  <c r="T1027" i="5"/>
  <c r="T1028" i="5"/>
  <c r="T1029" i="5"/>
  <c r="T1030" i="5"/>
  <c r="T1031" i="5"/>
  <c r="T1032" i="5"/>
  <c r="T1033" i="5"/>
  <c r="T1046" i="5"/>
  <c r="T1047" i="5"/>
  <c r="T1048" i="5"/>
  <c r="T1049" i="5"/>
  <c r="T1050" i="5"/>
  <c r="T1051" i="5"/>
  <c r="T1052" i="5"/>
  <c r="T1053" i="5"/>
  <c r="T1054" i="5"/>
  <c r="T1055" i="5"/>
  <c r="T1056" i="5"/>
  <c r="T1057" i="5"/>
  <c r="T1058" i="5"/>
  <c r="T1059" i="5"/>
  <c r="T1071" i="5"/>
  <c r="T1072" i="5"/>
  <c r="T1073" i="5"/>
  <c r="T1074" i="5"/>
  <c r="T1075" i="5"/>
  <c r="T1076" i="5"/>
  <c r="T1077" i="5"/>
  <c r="T1078" i="5"/>
  <c r="T1079" i="5"/>
  <c r="T1080" i="5"/>
  <c r="T1081" i="5"/>
  <c r="T1086" i="5"/>
  <c r="T1087" i="5"/>
  <c r="T1088" i="5"/>
  <c r="T1089" i="5"/>
  <c r="T1090" i="5"/>
  <c r="T1091" i="5"/>
  <c r="T1092" i="5"/>
  <c r="T1093" i="5"/>
  <c r="T1094" i="5"/>
  <c r="T1095" i="5"/>
  <c r="T1096" i="5"/>
  <c r="T1097" i="5"/>
  <c r="T1098" i="5"/>
  <c r="T1099" i="5"/>
  <c r="T1107" i="5"/>
  <c r="T1108" i="5"/>
  <c r="T1109" i="5"/>
  <c r="T1110" i="5"/>
  <c r="T1111" i="5"/>
  <c r="T1112" i="5"/>
  <c r="T1113" i="5"/>
  <c r="T1114" i="5"/>
  <c r="T1115" i="5"/>
  <c r="T1116" i="5"/>
  <c r="T1117" i="5"/>
  <c r="T1118" i="5"/>
  <c r="T1119" i="5"/>
  <c r="T1120" i="5"/>
  <c r="T1121" i="5"/>
  <c r="T1122" i="5"/>
  <c r="T1123" i="5"/>
  <c r="T1124" i="5"/>
  <c r="T1125" i="5"/>
  <c r="T1132" i="5"/>
  <c r="T1133" i="5"/>
  <c r="T1134" i="5"/>
  <c r="T1135" i="5"/>
  <c r="T1136" i="5"/>
  <c r="T1137" i="5"/>
  <c r="T1138" i="5"/>
  <c r="T1139" i="5"/>
  <c r="T1140" i="5"/>
  <c r="T1141" i="5"/>
  <c r="T1142" i="5"/>
  <c r="T1143" i="5"/>
  <c r="T1144" i="5"/>
  <c r="T1145" i="5"/>
  <c r="T1146" i="5"/>
  <c r="T1147" i="5"/>
  <c r="T1155" i="5"/>
  <c r="T1156" i="5"/>
  <c r="T1157" i="5"/>
  <c r="T1158" i="5"/>
  <c r="T1159" i="5"/>
  <c r="T1160" i="5"/>
  <c r="T1161" i="5"/>
  <c r="T1162" i="5"/>
  <c r="T1163" i="5"/>
  <c r="T1164" i="5"/>
  <c r="T1165" i="5"/>
  <c r="T1177" i="5"/>
  <c r="T1178" i="5"/>
  <c r="T1179" i="5"/>
  <c r="T1180" i="5"/>
  <c r="T1181" i="5"/>
  <c r="T1182" i="5"/>
  <c r="T1183" i="5"/>
  <c r="T1184" i="5"/>
  <c r="T1185" i="5"/>
  <c r="T1186" i="5"/>
  <c r="T1199" i="5"/>
  <c r="T1200" i="5"/>
  <c r="T1201" i="5"/>
  <c r="T1202" i="5"/>
  <c r="T1203" i="5"/>
  <c r="T1204" i="5"/>
  <c r="T1205" i="5"/>
  <c r="T1206" i="5"/>
  <c r="T1207" i="5"/>
  <c r="T1208" i="5"/>
  <c r="T1209" i="5"/>
  <c r="T1210" i="5"/>
  <c r="T1211" i="5"/>
  <c r="T1212" i="5"/>
  <c r="T1224" i="5"/>
  <c r="T1225" i="5"/>
  <c r="T1226" i="5"/>
  <c r="T1227" i="5"/>
  <c r="T1228" i="5"/>
  <c r="T1229" i="5"/>
  <c r="T1230" i="5"/>
  <c r="T1231" i="5"/>
  <c r="T1232" i="5"/>
  <c r="T1233" i="5"/>
  <c r="T1234" i="5"/>
  <c r="T1239" i="5"/>
  <c r="T1240" i="5"/>
  <c r="T1241" i="5"/>
  <c r="T1242" i="5"/>
  <c r="T1243" i="5"/>
  <c r="T1244" i="5"/>
  <c r="T1245" i="5"/>
  <c r="T1246" i="5"/>
  <c r="T1247" i="5"/>
  <c r="T1248" i="5"/>
  <c r="T1249" i="5"/>
  <c r="T1250" i="5"/>
  <c r="T1251" i="5"/>
  <c r="T1252" i="5"/>
  <c r="T1260" i="5"/>
  <c r="T1261" i="5"/>
  <c r="T1262" i="5"/>
  <c r="T1263" i="5"/>
  <c r="T1264" i="5"/>
  <c r="T1265" i="5"/>
  <c r="T1266" i="5"/>
  <c r="T1267" i="5"/>
  <c r="T1268" i="5"/>
  <c r="T1269" i="5"/>
  <c r="T1270" i="5"/>
  <c r="T1271" i="5"/>
  <c r="T1272" i="5"/>
  <c r="T1273" i="5"/>
  <c r="T1274" i="5"/>
  <c r="T1275" i="5"/>
  <c r="T1276" i="5"/>
  <c r="T1277" i="5"/>
  <c r="T1278" i="5"/>
  <c r="T1285" i="5"/>
  <c r="T1286" i="5"/>
  <c r="T1287" i="5"/>
  <c r="T1288" i="5"/>
  <c r="T1289" i="5"/>
  <c r="T1290" i="5"/>
  <c r="T1291" i="5"/>
  <c r="T1292" i="5"/>
  <c r="T1293" i="5"/>
  <c r="T1294" i="5"/>
  <c r="T1295" i="5"/>
  <c r="T1296" i="5"/>
  <c r="T1297" i="5"/>
  <c r="T1298" i="5"/>
  <c r="T1299" i="5"/>
  <c r="T1300" i="5"/>
  <c r="T1308" i="5"/>
  <c r="T1309" i="5"/>
  <c r="T1310" i="5"/>
  <c r="T1311" i="5"/>
  <c r="T1312" i="5"/>
  <c r="T1313" i="5"/>
  <c r="T1314" i="5"/>
  <c r="T1315" i="5"/>
  <c r="T1316" i="5"/>
  <c r="T1317" i="5"/>
  <c r="T1318" i="5"/>
  <c r="T1330" i="5"/>
  <c r="T1331" i="5"/>
  <c r="T1332" i="5"/>
  <c r="T1333" i="5"/>
  <c r="T1334" i="5"/>
  <c r="T1335" i="5"/>
  <c r="T1336" i="5"/>
  <c r="T1337" i="5"/>
  <c r="T1338" i="5"/>
  <c r="T1339" i="5"/>
  <c r="T1352" i="5"/>
  <c r="T1353" i="5"/>
  <c r="T1354" i="5"/>
  <c r="T1355" i="5"/>
  <c r="T1356" i="5"/>
  <c r="T1357" i="5"/>
  <c r="T1358" i="5"/>
  <c r="T1359" i="5"/>
  <c r="T1360" i="5"/>
  <c r="T1361" i="5"/>
  <c r="T1362" i="5"/>
  <c r="T1363" i="5"/>
  <c r="T1364" i="5"/>
  <c r="T1365" i="5"/>
  <c r="T1377" i="5"/>
  <c r="T1378" i="5"/>
  <c r="T1379" i="5"/>
  <c r="T1380" i="5"/>
  <c r="T1381" i="5"/>
  <c r="T1382" i="5"/>
  <c r="T1383" i="5"/>
  <c r="T1384" i="5"/>
  <c r="T1385" i="5"/>
  <c r="T1386" i="5"/>
  <c r="T1387" i="5"/>
  <c r="T1392" i="5"/>
  <c r="T1393" i="5"/>
  <c r="T1394" i="5"/>
  <c r="T1395" i="5"/>
  <c r="T1396" i="5"/>
  <c r="T1397" i="5"/>
  <c r="T1398" i="5"/>
  <c r="T1399" i="5"/>
  <c r="T1400" i="5"/>
  <c r="T1401" i="5"/>
  <c r="T1402" i="5"/>
  <c r="T1403" i="5"/>
  <c r="T1404" i="5"/>
  <c r="T1405" i="5"/>
  <c r="T1413" i="5"/>
  <c r="T1414" i="5"/>
  <c r="T1415" i="5"/>
  <c r="T1416" i="5"/>
  <c r="T1417" i="5"/>
  <c r="T1418" i="5"/>
  <c r="T1419" i="5"/>
  <c r="T1420" i="5"/>
  <c r="T1421" i="5"/>
  <c r="T1422" i="5"/>
  <c r="T1423" i="5"/>
  <c r="T1424" i="5"/>
  <c r="T1425" i="5"/>
  <c r="T1426" i="5"/>
  <c r="T1427" i="5"/>
  <c r="T1428" i="5"/>
  <c r="T1429" i="5"/>
  <c r="T1430" i="5"/>
  <c r="T1431" i="5"/>
  <c r="T1438" i="5"/>
  <c r="T1439" i="5"/>
  <c r="T1440" i="5"/>
  <c r="T1441" i="5"/>
  <c r="T1442" i="5"/>
  <c r="T1443" i="5"/>
  <c r="T1444" i="5"/>
  <c r="T1445" i="5"/>
  <c r="T1446" i="5"/>
  <c r="T1447" i="5"/>
  <c r="T1448" i="5"/>
  <c r="T1449" i="5"/>
  <c r="T1450" i="5"/>
  <c r="T1451" i="5"/>
  <c r="T1452" i="5"/>
  <c r="T1453" i="5"/>
  <c r="T1461" i="5"/>
  <c r="T1462" i="5"/>
  <c r="T1463" i="5"/>
  <c r="T1464" i="5"/>
  <c r="T1465" i="5"/>
  <c r="T1466" i="5"/>
  <c r="T1467" i="5"/>
  <c r="T1468" i="5"/>
  <c r="T1469" i="5"/>
  <c r="T1470" i="5"/>
  <c r="T1471" i="5"/>
  <c r="T1483" i="5"/>
  <c r="T1484" i="5"/>
  <c r="T1485" i="5"/>
  <c r="T1486" i="5"/>
  <c r="T1487" i="5"/>
  <c r="T1488" i="5"/>
  <c r="T1489" i="5"/>
  <c r="T1490" i="5"/>
  <c r="T1491" i="5"/>
  <c r="T1492" i="5"/>
  <c r="T1493" i="5"/>
  <c r="T1494" i="5"/>
  <c r="T1495" i="5"/>
  <c r="T1496" i="5"/>
  <c r="T1497" i="5"/>
  <c r="T1498" i="5"/>
  <c r="T1499" i="5"/>
  <c r="T1500" i="5"/>
  <c r="T1501" i="5"/>
  <c r="T1502" i="5"/>
  <c r="T1503" i="5"/>
  <c r="T1504" i="5"/>
  <c r="T1505" i="5"/>
  <c r="T6" i="5"/>
  <c r="T7" i="5"/>
  <c r="T8" i="5"/>
  <c r="T9" i="5"/>
  <c r="T10" i="5"/>
  <c r="T15" i="5"/>
  <c r="T16" i="5"/>
  <c r="T17" i="5"/>
  <c r="T18" i="5"/>
  <c r="T19" i="5"/>
  <c r="T20" i="5"/>
  <c r="T21" i="5"/>
  <c r="T22" i="5"/>
  <c r="T23" i="5"/>
  <c r="T24" i="5"/>
  <c r="T25" i="5"/>
  <c r="T26" i="5"/>
  <c r="T27" i="5"/>
  <c r="T28" i="5"/>
  <c r="T5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40" i="5"/>
  <c r="N41" i="5"/>
  <c r="N42" i="5"/>
  <c r="N43" i="5"/>
  <c r="N44" i="5"/>
  <c r="N45" i="5"/>
  <c r="N46" i="5"/>
  <c r="N47" i="5"/>
  <c r="N48" i="5"/>
  <c r="N49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5" i="5"/>
  <c r="N76" i="5"/>
  <c r="N77" i="5"/>
  <c r="N78" i="5"/>
  <c r="N79" i="5"/>
  <c r="N80" i="5"/>
  <c r="N81" i="5"/>
  <c r="N82" i="5"/>
  <c r="N83" i="5"/>
  <c r="N84" i="5"/>
  <c r="N85" i="5"/>
  <c r="N98" i="5"/>
  <c r="N99" i="5"/>
  <c r="N100" i="5"/>
  <c r="N101" i="5"/>
  <c r="N102" i="5"/>
  <c r="N103" i="5"/>
  <c r="N104" i="5"/>
  <c r="N105" i="5"/>
  <c r="N106" i="5"/>
  <c r="N107" i="5"/>
  <c r="N108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93" i="5"/>
  <c r="N194" i="5"/>
  <c r="N195" i="5"/>
  <c r="N196" i="5"/>
  <c r="N197" i="5"/>
  <c r="N198" i="5"/>
  <c r="N199" i="5"/>
  <c r="N200" i="5"/>
  <c r="N201" i="5"/>
  <c r="N202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8" i="5"/>
  <c r="N229" i="5"/>
  <c r="N230" i="5"/>
  <c r="N231" i="5"/>
  <c r="N232" i="5"/>
  <c r="N233" i="5"/>
  <c r="N234" i="5"/>
  <c r="N235" i="5"/>
  <c r="N236" i="5"/>
  <c r="N237" i="5"/>
  <c r="N238" i="5"/>
  <c r="N251" i="5"/>
  <c r="N252" i="5"/>
  <c r="N253" i="5"/>
  <c r="N254" i="5"/>
  <c r="N255" i="5"/>
  <c r="N256" i="5"/>
  <c r="N257" i="5"/>
  <c r="N258" i="5"/>
  <c r="N259" i="5"/>
  <c r="N260" i="5"/>
  <c r="N261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6" i="5"/>
  <c r="N347" i="5"/>
  <c r="N348" i="5"/>
  <c r="N349" i="5"/>
  <c r="N350" i="5"/>
  <c r="N351" i="5"/>
  <c r="N352" i="5"/>
  <c r="N353" i="5"/>
  <c r="N354" i="5"/>
  <c r="N355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81" i="5"/>
  <c r="N382" i="5"/>
  <c r="N383" i="5"/>
  <c r="N384" i="5"/>
  <c r="N385" i="5"/>
  <c r="N386" i="5"/>
  <c r="N387" i="5"/>
  <c r="N388" i="5"/>
  <c r="N389" i="5"/>
  <c r="N390" i="5"/>
  <c r="N391" i="5"/>
  <c r="N404" i="5"/>
  <c r="N405" i="5"/>
  <c r="N406" i="5"/>
  <c r="N407" i="5"/>
  <c r="N408" i="5"/>
  <c r="N409" i="5"/>
  <c r="N410" i="5"/>
  <c r="N411" i="5"/>
  <c r="N412" i="5"/>
  <c r="N413" i="5"/>
  <c r="N414" i="5"/>
  <c r="N423" i="5"/>
  <c r="N424" i="5"/>
  <c r="N425" i="5"/>
  <c r="N426" i="5"/>
  <c r="N427" i="5"/>
  <c r="N428" i="5"/>
  <c r="N429" i="5"/>
  <c r="N430" i="5"/>
  <c r="N431" i="5"/>
  <c r="N432" i="5"/>
  <c r="N433" i="5"/>
  <c r="N434" i="5"/>
  <c r="N444" i="5"/>
  <c r="N445" i="5"/>
  <c r="N446" i="5"/>
  <c r="N447" i="5"/>
  <c r="N448" i="5"/>
  <c r="N449" i="5"/>
  <c r="N450" i="5"/>
  <c r="N451" i="5"/>
  <c r="N452" i="5"/>
  <c r="N453" i="5"/>
  <c r="N454" i="5"/>
  <c r="N455" i="5"/>
  <c r="N456" i="5"/>
  <c r="N457" i="5"/>
  <c r="N458" i="5"/>
  <c r="N459" i="5"/>
  <c r="N460" i="5"/>
  <c r="N461" i="5"/>
  <c r="N462" i="5"/>
  <c r="N463" i="5"/>
  <c r="N464" i="5"/>
  <c r="N465" i="5"/>
  <c r="N466" i="5"/>
  <c r="N467" i="5"/>
  <c r="N468" i="5"/>
  <c r="N469" i="5"/>
  <c r="N470" i="5"/>
  <c r="N471" i="5"/>
  <c r="N472" i="5"/>
  <c r="N473" i="5"/>
  <c r="N474" i="5"/>
  <c r="N478" i="5"/>
  <c r="N479" i="5"/>
  <c r="N480" i="5"/>
  <c r="N481" i="5"/>
  <c r="N482" i="5"/>
  <c r="N483" i="5"/>
  <c r="N484" i="5"/>
  <c r="N485" i="5"/>
  <c r="N486" i="5"/>
  <c r="N487" i="5"/>
  <c r="N488" i="5"/>
  <c r="N489" i="5"/>
  <c r="N490" i="5"/>
  <c r="N491" i="5"/>
  <c r="N492" i="5"/>
  <c r="N499" i="5"/>
  <c r="N500" i="5"/>
  <c r="N501" i="5"/>
  <c r="N502" i="5"/>
  <c r="N503" i="5"/>
  <c r="N504" i="5"/>
  <c r="N505" i="5"/>
  <c r="N506" i="5"/>
  <c r="N507" i="5"/>
  <c r="N508" i="5"/>
  <c r="N512" i="5"/>
  <c r="N513" i="5"/>
  <c r="N514" i="5"/>
  <c r="N515" i="5"/>
  <c r="N516" i="5"/>
  <c r="N517" i="5"/>
  <c r="N518" i="5"/>
  <c r="N519" i="5"/>
  <c r="N520" i="5"/>
  <c r="N521" i="5"/>
  <c r="N522" i="5"/>
  <c r="N523" i="5"/>
  <c r="N524" i="5"/>
  <c r="N525" i="5"/>
  <c r="N526" i="5"/>
  <c r="N527" i="5"/>
  <c r="N528" i="5"/>
  <c r="N529" i="5"/>
  <c r="N530" i="5"/>
  <c r="N534" i="5"/>
  <c r="N535" i="5"/>
  <c r="N536" i="5"/>
  <c r="N537" i="5"/>
  <c r="N538" i="5"/>
  <c r="N539" i="5"/>
  <c r="N540" i="5"/>
  <c r="N541" i="5"/>
  <c r="N542" i="5"/>
  <c r="N543" i="5"/>
  <c r="N544" i="5"/>
  <c r="N557" i="5"/>
  <c r="N558" i="5"/>
  <c r="N559" i="5"/>
  <c r="N560" i="5"/>
  <c r="N561" i="5"/>
  <c r="N562" i="5"/>
  <c r="N563" i="5"/>
  <c r="N564" i="5"/>
  <c r="N565" i="5"/>
  <c r="N566" i="5"/>
  <c r="N567" i="5"/>
  <c r="N576" i="5"/>
  <c r="N577" i="5"/>
  <c r="N578" i="5"/>
  <c r="N579" i="5"/>
  <c r="N580" i="5"/>
  <c r="N581" i="5"/>
  <c r="N582" i="5"/>
  <c r="N583" i="5"/>
  <c r="N584" i="5"/>
  <c r="N585" i="5"/>
  <c r="N586" i="5"/>
  <c r="N587" i="5"/>
  <c r="N597" i="5"/>
  <c r="N598" i="5"/>
  <c r="N599" i="5"/>
  <c r="N600" i="5"/>
  <c r="N601" i="5"/>
  <c r="N602" i="5"/>
  <c r="N603" i="5"/>
  <c r="N604" i="5"/>
  <c r="N605" i="5"/>
  <c r="N606" i="5"/>
  <c r="N607" i="5"/>
  <c r="N608" i="5"/>
  <c r="N609" i="5"/>
  <c r="N610" i="5"/>
  <c r="N611" i="5"/>
  <c r="N612" i="5"/>
  <c r="N613" i="5"/>
  <c r="N614" i="5"/>
  <c r="N615" i="5"/>
  <c r="N616" i="5"/>
  <c r="N617" i="5"/>
  <c r="N618" i="5"/>
  <c r="N619" i="5"/>
  <c r="N620" i="5"/>
  <c r="N621" i="5"/>
  <c r="N622" i="5"/>
  <c r="N623" i="5"/>
  <c r="N624" i="5"/>
  <c r="N625" i="5"/>
  <c r="N626" i="5"/>
  <c r="N627" i="5"/>
  <c r="N631" i="5"/>
  <c r="N632" i="5"/>
  <c r="N633" i="5"/>
  <c r="N634" i="5"/>
  <c r="N635" i="5"/>
  <c r="N636" i="5"/>
  <c r="N637" i="5"/>
  <c r="N638" i="5"/>
  <c r="N639" i="5"/>
  <c r="N640" i="5"/>
  <c r="N641" i="5"/>
  <c r="N642" i="5"/>
  <c r="N643" i="5"/>
  <c r="N644" i="5"/>
  <c r="N645" i="5"/>
  <c r="N652" i="5"/>
  <c r="N653" i="5"/>
  <c r="N654" i="5"/>
  <c r="N655" i="5"/>
  <c r="N656" i="5"/>
  <c r="N657" i="5"/>
  <c r="N658" i="5"/>
  <c r="N659" i="5"/>
  <c r="N660" i="5"/>
  <c r="N661" i="5"/>
  <c r="N665" i="5"/>
  <c r="N666" i="5"/>
  <c r="N667" i="5"/>
  <c r="N668" i="5"/>
  <c r="N669" i="5"/>
  <c r="N670" i="5"/>
  <c r="N671" i="5"/>
  <c r="N672" i="5"/>
  <c r="N673" i="5"/>
  <c r="N674" i="5"/>
  <c r="N675" i="5"/>
  <c r="N676" i="5"/>
  <c r="N677" i="5"/>
  <c r="N678" i="5"/>
  <c r="N679" i="5"/>
  <c r="N680" i="5"/>
  <c r="N681" i="5"/>
  <c r="N682" i="5"/>
  <c r="N683" i="5"/>
  <c r="N687" i="5"/>
  <c r="N688" i="5"/>
  <c r="N689" i="5"/>
  <c r="N690" i="5"/>
  <c r="N691" i="5"/>
  <c r="N692" i="5"/>
  <c r="N693" i="5"/>
  <c r="N694" i="5"/>
  <c r="N695" i="5"/>
  <c r="N696" i="5"/>
  <c r="N697" i="5"/>
  <c r="N710" i="5"/>
  <c r="N711" i="5"/>
  <c r="N712" i="5"/>
  <c r="N713" i="5"/>
  <c r="N714" i="5"/>
  <c r="N715" i="5"/>
  <c r="N716" i="5"/>
  <c r="N717" i="5"/>
  <c r="N718" i="5"/>
  <c r="N719" i="5"/>
  <c r="N720" i="5"/>
  <c r="N729" i="5"/>
  <c r="N730" i="5"/>
  <c r="N731" i="5"/>
  <c r="N732" i="5"/>
  <c r="N733" i="5"/>
  <c r="N734" i="5"/>
  <c r="N735" i="5"/>
  <c r="N736" i="5"/>
  <c r="N737" i="5"/>
  <c r="N738" i="5"/>
  <c r="N739" i="5"/>
  <c r="N740" i="5"/>
  <c r="N750" i="5"/>
  <c r="N751" i="5"/>
  <c r="N752" i="5"/>
  <c r="N753" i="5"/>
  <c r="N754" i="5"/>
  <c r="N755" i="5"/>
  <c r="N756" i="5"/>
  <c r="N757" i="5"/>
  <c r="N758" i="5"/>
  <c r="N759" i="5"/>
  <c r="N760" i="5"/>
  <c r="N761" i="5"/>
  <c r="N762" i="5"/>
  <c r="N763" i="5"/>
  <c r="N764" i="5"/>
  <c r="N765" i="5"/>
  <c r="N766" i="5"/>
  <c r="N767" i="5"/>
  <c r="N768" i="5"/>
  <c r="N769" i="5"/>
  <c r="N770" i="5"/>
  <c r="N771" i="5"/>
  <c r="N772" i="5"/>
  <c r="N773" i="5"/>
  <c r="N774" i="5"/>
  <c r="N775" i="5"/>
  <c r="N776" i="5"/>
  <c r="N777" i="5"/>
  <c r="N778" i="5"/>
  <c r="N779" i="5"/>
  <c r="N780" i="5"/>
  <c r="N784" i="5"/>
  <c r="N785" i="5"/>
  <c r="N786" i="5"/>
  <c r="N787" i="5"/>
  <c r="N788" i="5"/>
  <c r="N789" i="5"/>
  <c r="N790" i="5"/>
  <c r="N791" i="5"/>
  <c r="N792" i="5"/>
  <c r="N793" i="5"/>
  <c r="N794" i="5"/>
  <c r="N795" i="5"/>
  <c r="N796" i="5"/>
  <c r="N797" i="5"/>
  <c r="N798" i="5"/>
  <c r="N805" i="5"/>
  <c r="N806" i="5"/>
  <c r="N807" i="5"/>
  <c r="N808" i="5"/>
  <c r="N809" i="5"/>
  <c r="N810" i="5"/>
  <c r="N811" i="5"/>
  <c r="N812" i="5"/>
  <c r="N813" i="5"/>
  <c r="N814" i="5"/>
  <c r="N818" i="5"/>
  <c r="N819" i="5"/>
  <c r="N820" i="5"/>
  <c r="N821" i="5"/>
  <c r="N822" i="5"/>
  <c r="N823" i="5"/>
  <c r="N824" i="5"/>
  <c r="N825" i="5"/>
  <c r="N826" i="5"/>
  <c r="N827" i="5"/>
  <c r="N828" i="5"/>
  <c r="N829" i="5"/>
  <c r="N830" i="5"/>
  <c r="N831" i="5"/>
  <c r="N832" i="5"/>
  <c r="N833" i="5"/>
  <c r="N834" i="5"/>
  <c r="N835" i="5"/>
  <c r="N836" i="5"/>
  <c r="N840" i="5"/>
  <c r="N841" i="5"/>
  <c r="N842" i="5"/>
  <c r="N843" i="5"/>
  <c r="N844" i="5"/>
  <c r="N845" i="5"/>
  <c r="N846" i="5"/>
  <c r="N847" i="5"/>
  <c r="N848" i="5"/>
  <c r="N849" i="5"/>
  <c r="N850" i="5"/>
  <c r="N863" i="5"/>
  <c r="N864" i="5"/>
  <c r="N865" i="5"/>
  <c r="N866" i="5"/>
  <c r="N867" i="5"/>
  <c r="N868" i="5"/>
  <c r="N869" i="5"/>
  <c r="N870" i="5"/>
  <c r="N871" i="5"/>
  <c r="N872" i="5"/>
  <c r="N873" i="5"/>
  <c r="N882" i="5"/>
  <c r="N883" i="5"/>
  <c r="N884" i="5"/>
  <c r="N885" i="5"/>
  <c r="N886" i="5"/>
  <c r="N887" i="5"/>
  <c r="N888" i="5"/>
  <c r="N889" i="5"/>
  <c r="N890" i="5"/>
  <c r="N891" i="5"/>
  <c r="N892" i="5"/>
  <c r="N893" i="5"/>
  <c r="N903" i="5"/>
  <c r="N904" i="5"/>
  <c r="N905" i="5"/>
  <c r="N906" i="5"/>
  <c r="N907" i="5"/>
  <c r="N908" i="5"/>
  <c r="N909" i="5"/>
  <c r="N910" i="5"/>
  <c r="N911" i="5"/>
  <c r="N912" i="5"/>
  <c r="N913" i="5"/>
  <c r="N914" i="5"/>
  <c r="N915" i="5"/>
  <c r="N916" i="5"/>
  <c r="N917" i="5"/>
  <c r="N918" i="5"/>
  <c r="N919" i="5"/>
  <c r="N920" i="5"/>
  <c r="N921" i="5"/>
  <c r="N922" i="5"/>
  <c r="N923" i="5"/>
  <c r="N924" i="5"/>
  <c r="N925" i="5"/>
  <c r="N926" i="5"/>
  <c r="N927" i="5"/>
  <c r="N928" i="5"/>
  <c r="N929" i="5"/>
  <c r="N930" i="5"/>
  <c r="N931" i="5"/>
  <c r="N932" i="5"/>
  <c r="N933" i="5"/>
  <c r="N937" i="5"/>
  <c r="N938" i="5"/>
  <c r="N939" i="5"/>
  <c r="N940" i="5"/>
  <c r="N941" i="5"/>
  <c r="N942" i="5"/>
  <c r="N943" i="5"/>
  <c r="N944" i="5"/>
  <c r="N945" i="5"/>
  <c r="N946" i="5"/>
  <c r="N947" i="5"/>
  <c r="N948" i="5"/>
  <c r="N949" i="5"/>
  <c r="N950" i="5"/>
  <c r="N951" i="5"/>
  <c r="N958" i="5"/>
  <c r="N959" i="5"/>
  <c r="N960" i="5"/>
  <c r="N961" i="5"/>
  <c r="N962" i="5"/>
  <c r="N963" i="5"/>
  <c r="N964" i="5"/>
  <c r="N965" i="5"/>
  <c r="N966" i="5"/>
  <c r="N967" i="5"/>
  <c r="N971" i="5"/>
  <c r="N972" i="5"/>
  <c r="N973" i="5"/>
  <c r="N974" i="5"/>
  <c r="N975" i="5"/>
  <c r="N976" i="5"/>
  <c r="N977" i="5"/>
  <c r="N978" i="5"/>
  <c r="N979" i="5"/>
  <c r="N980" i="5"/>
  <c r="N981" i="5"/>
  <c r="N982" i="5"/>
  <c r="N983" i="5"/>
  <c r="N984" i="5"/>
  <c r="N985" i="5"/>
  <c r="N986" i="5"/>
  <c r="N987" i="5"/>
  <c r="N988" i="5"/>
  <c r="N989" i="5"/>
  <c r="N993" i="5"/>
  <c r="N994" i="5"/>
  <c r="N995" i="5"/>
  <c r="N996" i="5"/>
  <c r="N997" i="5"/>
  <c r="N998" i="5"/>
  <c r="N999" i="5"/>
  <c r="N1000" i="5"/>
  <c r="N1001" i="5"/>
  <c r="N1002" i="5"/>
  <c r="N1003" i="5"/>
  <c r="N1016" i="5"/>
  <c r="N1017" i="5"/>
  <c r="N1018" i="5"/>
  <c r="N1019" i="5"/>
  <c r="N1020" i="5"/>
  <c r="N1021" i="5"/>
  <c r="N1022" i="5"/>
  <c r="N1023" i="5"/>
  <c r="N1024" i="5"/>
  <c r="N1025" i="5"/>
  <c r="N1026" i="5"/>
  <c r="N1035" i="5"/>
  <c r="N1036" i="5"/>
  <c r="N1037" i="5"/>
  <c r="N1038" i="5"/>
  <c r="N1039" i="5"/>
  <c r="N1040" i="5"/>
  <c r="N1041" i="5"/>
  <c r="N1042" i="5"/>
  <c r="N1043" i="5"/>
  <c r="N1044" i="5"/>
  <c r="N1045" i="5"/>
  <c r="N1046" i="5"/>
  <c r="N1056" i="5"/>
  <c r="N1057" i="5"/>
  <c r="N1058" i="5"/>
  <c r="N1059" i="5"/>
  <c r="N1060" i="5"/>
  <c r="N1061" i="5"/>
  <c r="N1062" i="5"/>
  <c r="N1063" i="5"/>
  <c r="N1064" i="5"/>
  <c r="N1065" i="5"/>
  <c r="N1066" i="5"/>
  <c r="N1067" i="5"/>
  <c r="N1068" i="5"/>
  <c r="N1069" i="5"/>
  <c r="N1070" i="5"/>
  <c r="N1071" i="5"/>
  <c r="N1072" i="5"/>
  <c r="N1073" i="5"/>
  <c r="N1074" i="5"/>
  <c r="N1075" i="5"/>
  <c r="N1076" i="5"/>
  <c r="N1077" i="5"/>
  <c r="N1078" i="5"/>
  <c r="N1079" i="5"/>
  <c r="N1080" i="5"/>
  <c r="N1081" i="5"/>
  <c r="N1082" i="5"/>
  <c r="N1083" i="5"/>
  <c r="N1084" i="5"/>
  <c r="N1085" i="5"/>
  <c r="N1086" i="5"/>
  <c r="N1090" i="5"/>
  <c r="N1091" i="5"/>
  <c r="N1092" i="5"/>
  <c r="N1093" i="5"/>
  <c r="N1094" i="5"/>
  <c r="N1095" i="5"/>
  <c r="N1096" i="5"/>
  <c r="N1097" i="5"/>
  <c r="N1098" i="5"/>
  <c r="N1099" i="5"/>
  <c r="N1100" i="5"/>
  <c r="N1101" i="5"/>
  <c r="N1102" i="5"/>
  <c r="N1103" i="5"/>
  <c r="N1104" i="5"/>
  <c r="N1111" i="5"/>
  <c r="N1112" i="5"/>
  <c r="N1113" i="5"/>
  <c r="N1114" i="5"/>
  <c r="N1115" i="5"/>
  <c r="N1116" i="5"/>
  <c r="N1117" i="5"/>
  <c r="N1118" i="5"/>
  <c r="N1119" i="5"/>
  <c r="N1120" i="5"/>
  <c r="N1124" i="5"/>
  <c r="N1125" i="5"/>
  <c r="N1126" i="5"/>
  <c r="N1127" i="5"/>
  <c r="N1128" i="5"/>
  <c r="N1129" i="5"/>
  <c r="N1130" i="5"/>
  <c r="N1131" i="5"/>
  <c r="N1132" i="5"/>
  <c r="N1133" i="5"/>
  <c r="N1134" i="5"/>
  <c r="N1135" i="5"/>
  <c r="N1136" i="5"/>
  <c r="N1137" i="5"/>
  <c r="N1138" i="5"/>
  <c r="N1139" i="5"/>
  <c r="N1140" i="5"/>
  <c r="N1141" i="5"/>
  <c r="N1142" i="5"/>
  <c r="N1146" i="5"/>
  <c r="N1147" i="5"/>
  <c r="N1148" i="5"/>
  <c r="N1149" i="5"/>
  <c r="N1150" i="5"/>
  <c r="N1151" i="5"/>
  <c r="N1152" i="5"/>
  <c r="N1153" i="5"/>
  <c r="N1154" i="5"/>
  <c r="N1155" i="5"/>
  <c r="N1156" i="5"/>
  <c r="N1169" i="5"/>
  <c r="N1170" i="5"/>
  <c r="N1171" i="5"/>
  <c r="N1172" i="5"/>
  <c r="N1173" i="5"/>
  <c r="N1174" i="5"/>
  <c r="N1175" i="5"/>
  <c r="N1176" i="5"/>
  <c r="N1177" i="5"/>
  <c r="N1178" i="5"/>
  <c r="N1179" i="5"/>
  <c r="N1188" i="5"/>
  <c r="N1189" i="5"/>
  <c r="N1190" i="5"/>
  <c r="N1191" i="5"/>
  <c r="N1192" i="5"/>
  <c r="N1193" i="5"/>
  <c r="N1194" i="5"/>
  <c r="N1195" i="5"/>
  <c r="N1196" i="5"/>
  <c r="N1197" i="5"/>
  <c r="N1198" i="5"/>
  <c r="N1199" i="5"/>
  <c r="N1209" i="5"/>
  <c r="N1210" i="5"/>
  <c r="N1211" i="5"/>
  <c r="N1212" i="5"/>
  <c r="N1213" i="5"/>
  <c r="N1214" i="5"/>
  <c r="N1215" i="5"/>
  <c r="N1216" i="5"/>
  <c r="N1217" i="5"/>
  <c r="N1218" i="5"/>
  <c r="N1219" i="5"/>
  <c r="N1220" i="5"/>
  <c r="N1221" i="5"/>
  <c r="N1222" i="5"/>
  <c r="N1223" i="5"/>
  <c r="N1224" i="5"/>
  <c r="N1225" i="5"/>
  <c r="N1226" i="5"/>
  <c r="N1227" i="5"/>
  <c r="N1228" i="5"/>
  <c r="N1229" i="5"/>
  <c r="N1230" i="5"/>
  <c r="N1231" i="5"/>
  <c r="N1232" i="5"/>
  <c r="N1233" i="5"/>
  <c r="N1234" i="5"/>
  <c r="N1235" i="5"/>
  <c r="N1236" i="5"/>
  <c r="N1237" i="5"/>
  <c r="N1238" i="5"/>
  <c r="N1239" i="5"/>
  <c r="N1243" i="5"/>
  <c r="N1244" i="5"/>
  <c r="N1245" i="5"/>
  <c r="N1246" i="5"/>
  <c r="N1247" i="5"/>
  <c r="N1248" i="5"/>
  <c r="N1249" i="5"/>
  <c r="N1250" i="5"/>
  <c r="N1251" i="5"/>
  <c r="N1252" i="5"/>
  <c r="N1253" i="5"/>
  <c r="N1254" i="5"/>
  <c r="N1255" i="5"/>
  <c r="N1256" i="5"/>
  <c r="N1257" i="5"/>
  <c r="N1264" i="5"/>
  <c r="N1265" i="5"/>
  <c r="N1266" i="5"/>
  <c r="N1267" i="5"/>
  <c r="N1268" i="5"/>
  <c r="N1269" i="5"/>
  <c r="N1270" i="5"/>
  <c r="N1271" i="5"/>
  <c r="N1272" i="5"/>
  <c r="N1273" i="5"/>
  <c r="N1277" i="5"/>
  <c r="N1278" i="5"/>
  <c r="N1279" i="5"/>
  <c r="N1280" i="5"/>
  <c r="N1281" i="5"/>
  <c r="N1282" i="5"/>
  <c r="N1283" i="5"/>
  <c r="N1284" i="5"/>
  <c r="N1285" i="5"/>
  <c r="N1286" i="5"/>
  <c r="N1287" i="5"/>
  <c r="N1288" i="5"/>
  <c r="N1289" i="5"/>
  <c r="N1290" i="5"/>
  <c r="N1291" i="5"/>
  <c r="N1292" i="5"/>
  <c r="N1293" i="5"/>
  <c r="N1294" i="5"/>
  <c r="N1295" i="5"/>
  <c r="N1299" i="5"/>
  <c r="N1300" i="5"/>
  <c r="N1301" i="5"/>
  <c r="N1302" i="5"/>
  <c r="N1303" i="5"/>
  <c r="N1304" i="5"/>
  <c r="N1305" i="5"/>
  <c r="N1306" i="5"/>
  <c r="N1307" i="5"/>
  <c r="N1308" i="5"/>
  <c r="N1309" i="5"/>
  <c r="N1322" i="5"/>
  <c r="N1323" i="5"/>
  <c r="N1324" i="5"/>
  <c r="N1325" i="5"/>
  <c r="N1326" i="5"/>
  <c r="N1327" i="5"/>
  <c r="N1328" i="5"/>
  <c r="N1329" i="5"/>
  <c r="N1330" i="5"/>
  <c r="N1331" i="5"/>
  <c r="N1332" i="5"/>
  <c r="N1341" i="5"/>
  <c r="N1342" i="5"/>
  <c r="N1343" i="5"/>
  <c r="N1344" i="5"/>
  <c r="N1345" i="5"/>
  <c r="N1346" i="5"/>
  <c r="N1347" i="5"/>
  <c r="N1348" i="5"/>
  <c r="N1349" i="5"/>
  <c r="N1350" i="5"/>
  <c r="N1351" i="5"/>
  <c r="N1352" i="5"/>
  <c r="N1362" i="5"/>
  <c r="N1363" i="5"/>
  <c r="N1364" i="5"/>
  <c r="N1365" i="5"/>
  <c r="N1366" i="5"/>
  <c r="N1367" i="5"/>
  <c r="N1368" i="5"/>
  <c r="N1369" i="5"/>
  <c r="N1370" i="5"/>
  <c r="N1371" i="5"/>
  <c r="N1372" i="5"/>
  <c r="N1373" i="5"/>
  <c r="N1374" i="5"/>
  <c r="N1375" i="5"/>
  <c r="N1376" i="5"/>
  <c r="N1377" i="5"/>
  <c r="N1378" i="5"/>
  <c r="N1379" i="5"/>
  <c r="N1380" i="5"/>
  <c r="N1381" i="5"/>
  <c r="N1382" i="5"/>
  <c r="N1383" i="5"/>
  <c r="N1384" i="5"/>
  <c r="N1385" i="5"/>
  <c r="N1386" i="5"/>
  <c r="N1387" i="5"/>
  <c r="N1388" i="5"/>
  <c r="N1389" i="5"/>
  <c r="N1390" i="5"/>
  <c r="N1391" i="5"/>
  <c r="N1392" i="5"/>
  <c r="N1396" i="5"/>
  <c r="N1397" i="5"/>
  <c r="N1398" i="5"/>
  <c r="N1399" i="5"/>
  <c r="N1400" i="5"/>
  <c r="N1401" i="5"/>
  <c r="N1402" i="5"/>
  <c r="N1403" i="5"/>
  <c r="N1404" i="5"/>
  <c r="N1405" i="5"/>
  <c r="N1406" i="5"/>
  <c r="N1407" i="5"/>
  <c r="N1408" i="5"/>
  <c r="N1409" i="5"/>
  <c r="N1410" i="5"/>
  <c r="N1417" i="5"/>
  <c r="N1418" i="5"/>
  <c r="N1419" i="5"/>
  <c r="N1420" i="5"/>
  <c r="N1421" i="5"/>
  <c r="N1422" i="5"/>
  <c r="N1423" i="5"/>
  <c r="N1424" i="5"/>
  <c r="N1425" i="5"/>
  <c r="N1426" i="5"/>
  <c r="N1430" i="5"/>
  <c r="N1431" i="5"/>
  <c r="N1432" i="5"/>
  <c r="N1433" i="5"/>
  <c r="N1434" i="5"/>
  <c r="N1435" i="5"/>
  <c r="N1436" i="5"/>
  <c r="N1437" i="5"/>
  <c r="N1438" i="5"/>
  <c r="N1439" i="5"/>
  <c r="N1440" i="5"/>
  <c r="N1441" i="5"/>
  <c r="N1442" i="5"/>
  <c r="N1443" i="5"/>
  <c r="N1444" i="5"/>
  <c r="N1445" i="5"/>
  <c r="N1446" i="5"/>
  <c r="N1447" i="5"/>
  <c r="N1448" i="5"/>
  <c r="N1452" i="5"/>
  <c r="N1453" i="5"/>
  <c r="N1454" i="5"/>
  <c r="N1455" i="5"/>
  <c r="N1456" i="5"/>
  <c r="N1457" i="5"/>
  <c r="N1458" i="5"/>
  <c r="N1459" i="5"/>
  <c r="N1460" i="5"/>
  <c r="N1461" i="5"/>
  <c r="N1462" i="5"/>
  <c r="N1475" i="5"/>
  <c r="N1476" i="5"/>
  <c r="N1477" i="5"/>
  <c r="N1478" i="5"/>
  <c r="N1479" i="5"/>
  <c r="N1480" i="5"/>
  <c r="N1481" i="5"/>
  <c r="N1482" i="5"/>
  <c r="N1483" i="5"/>
  <c r="N1484" i="5"/>
  <c r="N1485" i="5"/>
  <c r="N1494" i="5"/>
  <c r="N1495" i="5"/>
  <c r="N1496" i="5"/>
  <c r="N1497" i="5"/>
  <c r="N1498" i="5"/>
  <c r="N1499" i="5"/>
  <c r="N1500" i="5"/>
  <c r="N1501" i="5"/>
  <c r="N1502" i="5"/>
  <c r="N1503" i="5"/>
  <c r="N1504" i="5"/>
  <c r="N1505" i="5"/>
  <c r="N6" i="5"/>
  <c r="N7" i="5"/>
  <c r="N8" i="5"/>
  <c r="N9" i="5"/>
  <c r="N10" i="5"/>
  <c r="N11" i="5"/>
  <c r="N12" i="5"/>
  <c r="N13" i="5"/>
  <c r="N14" i="5"/>
  <c r="N15" i="5"/>
  <c r="N19" i="5"/>
  <c r="N5" i="5"/>
  <c r="J645" i="5"/>
  <c r="K645" i="5" s="1"/>
  <c r="L645" i="5"/>
  <c r="M645" i="5" s="1"/>
  <c r="P645" i="5"/>
  <c r="Q645" i="5" s="1"/>
  <c r="R645" i="5"/>
  <c r="S645" i="5" s="1"/>
  <c r="V645" i="5"/>
  <c r="W645" i="5" s="1"/>
  <c r="X645" i="5"/>
  <c r="Y645" i="5" s="1"/>
  <c r="AB645" i="5"/>
  <c r="AC645" i="5" s="1"/>
  <c r="AD645" i="5"/>
  <c r="AE645" i="5" s="1"/>
  <c r="AH645" i="5"/>
  <c r="AI645" i="5" s="1"/>
  <c r="AJ645" i="5"/>
  <c r="AK645" i="5" s="1"/>
  <c r="L646" i="5"/>
  <c r="M646" i="5" s="1"/>
  <c r="P646" i="5"/>
  <c r="Q646" i="5" s="1"/>
  <c r="R646" i="5"/>
  <c r="S646" i="5" s="1"/>
  <c r="V646" i="5"/>
  <c r="W646" i="5" s="1"/>
  <c r="X646" i="5"/>
  <c r="Y646" i="5" s="1"/>
  <c r="AB646" i="5"/>
  <c r="AC646" i="5" s="1"/>
  <c r="AD646" i="5"/>
  <c r="AE646" i="5" s="1"/>
  <c r="AH646" i="5"/>
  <c r="AI646" i="5" s="1"/>
  <c r="AJ646" i="5"/>
  <c r="AK646" i="5" s="1"/>
  <c r="J647" i="5"/>
  <c r="K647" i="5" s="1"/>
  <c r="L647" i="5"/>
  <c r="M647" i="5" s="1"/>
  <c r="P647" i="5"/>
  <c r="Q647" i="5" s="1"/>
  <c r="R647" i="5"/>
  <c r="S647" i="5" s="1"/>
  <c r="V647" i="5"/>
  <c r="W647" i="5" s="1"/>
  <c r="X647" i="5"/>
  <c r="Y647" i="5" s="1"/>
  <c r="AB647" i="5"/>
  <c r="AC647" i="5" s="1"/>
  <c r="AH647" i="5"/>
  <c r="AI647" i="5" s="1"/>
  <c r="AJ647" i="5"/>
  <c r="AK647" i="5" s="1"/>
  <c r="J648" i="5"/>
  <c r="K648" i="5" s="1"/>
  <c r="L648" i="5"/>
  <c r="M648" i="5" s="1"/>
  <c r="P648" i="5"/>
  <c r="Q648" i="5" s="1"/>
  <c r="R648" i="5"/>
  <c r="S648" i="5" s="1"/>
  <c r="V648" i="5"/>
  <c r="W648" i="5" s="1"/>
  <c r="X648" i="5"/>
  <c r="Y648" i="5" s="1"/>
  <c r="AB648" i="5"/>
  <c r="AC648" i="5" s="1"/>
  <c r="AD648" i="5"/>
  <c r="AE648" i="5" s="1"/>
  <c r="AJ648" i="5"/>
  <c r="AK648" i="5" s="1"/>
  <c r="J649" i="5"/>
  <c r="K649" i="5" s="1"/>
  <c r="L649" i="5"/>
  <c r="M649" i="5" s="1"/>
  <c r="P649" i="5"/>
  <c r="Q649" i="5" s="1"/>
  <c r="R649" i="5"/>
  <c r="S649" i="5" s="1"/>
  <c r="V649" i="5"/>
  <c r="W649" i="5" s="1"/>
  <c r="X649" i="5"/>
  <c r="Y649" i="5" s="1"/>
  <c r="AB649" i="5"/>
  <c r="AC649" i="5" s="1"/>
  <c r="AD649" i="5"/>
  <c r="AE649" i="5" s="1"/>
  <c r="AH649" i="5"/>
  <c r="AI649" i="5" s="1"/>
  <c r="AJ649" i="5"/>
  <c r="AK649" i="5" s="1"/>
  <c r="J650" i="5"/>
  <c r="K650" i="5" s="1"/>
  <c r="L650" i="5"/>
  <c r="M650" i="5" s="1"/>
  <c r="P650" i="5"/>
  <c r="Q650" i="5" s="1"/>
  <c r="R650" i="5"/>
  <c r="S650" i="5" s="1"/>
  <c r="V650" i="5"/>
  <c r="W650" i="5" s="1"/>
  <c r="X650" i="5"/>
  <c r="Y650" i="5" s="1"/>
  <c r="AB650" i="5"/>
  <c r="AC650" i="5" s="1"/>
  <c r="AD650" i="5"/>
  <c r="AE650" i="5" s="1"/>
  <c r="AH650" i="5"/>
  <c r="AI650" i="5" s="1"/>
  <c r="AJ650" i="5"/>
  <c r="AK650" i="5" s="1"/>
  <c r="J651" i="5"/>
  <c r="K651" i="5" s="1"/>
  <c r="L651" i="5"/>
  <c r="M651" i="5" s="1"/>
  <c r="P651" i="5"/>
  <c r="Q651" i="5" s="1"/>
  <c r="R651" i="5"/>
  <c r="S651" i="5" s="1"/>
  <c r="V651" i="5"/>
  <c r="W651" i="5" s="1"/>
  <c r="X651" i="5"/>
  <c r="Y651" i="5" s="1"/>
  <c r="AB651" i="5"/>
  <c r="AC651" i="5" s="1"/>
  <c r="AD651" i="5"/>
  <c r="AE651" i="5" s="1"/>
  <c r="AH651" i="5"/>
  <c r="AI651" i="5" s="1"/>
  <c r="AJ651" i="5"/>
  <c r="AK651" i="5" s="1"/>
  <c r="J652" i="5"/>
  <c r="K652" i="5"/>
  <c r="L652" i="5"/>
  <c r="M652" i="5" s="1"/>
  <c r="P652" i="5"/>
  <c r="Q652" i="5" s="1"/>
  <c r="V652" i="5"/>
  <c r="W652" i="5" s="1"/>
  <c r="X652" i="5"/>
  <c r="Y652" i="5" s="1"/>
  <c r="AB652" i="5"/>
  <c r="AC652" i="5" s="1"/>
  <c r="AD652" i="5"/>
  <c r="AE652" i="5" s="1"/>
  <c r="AH652" i="5"/>
  <c r="AI652" i="5" s="1"/>
  <c r="AJ652" i="5"/>
  <c r="AK652" i="5" s="1"/>
  <c r="J653" i="5"/>
  <c r="K653" i="5" s="1"/>
  <c r="L653" i="5"/>
  <c r="M653" i="5" s="1"/>
  <c r="P653" i="5"/>
  <c r="Q653" i="5" s="1"/>
  <c r="R653" i="5"/>
  <c r="S653" i="5" s="1"/>
  <c r="V653" i="5"/>
  <c r="W653" i="5" s="1"/>
  <c r="X653" i="5"/>
  <c r="Y653" i="5" s="1"/>
  <c r="AB653" i="5"/>
  <c r="AC653" i="5" s="1"/>
  <c r="AD653" i="5"/>
  <c r="AE653" i="5" s="1"/>
  <c r="AH653" i="5"/>
  <c r="AI653" i="5" s="1"/>
  <c r="AJ653" i="5"/>
  <c r="AK653" i="5" s="1"/>
  <c r="J654" i="5"/>
  <c r="K654" i="5" s="1"/>
  <c r="L654" i="5"/>
  <c r="M654" i="5" s="1"/>
  <c r="P654" i="5"/>
  <c r="Q654" i="5" s="1"/>
  <c r="R654" i="5"/>
  <c r="S654" i="5" s="1"/>
  <c r="V654" i="5"/>
  <c r="W654" i="5" s="1"/>
  <c r="X654" i="5"/>
  <c r="Y654" i="5" s="1"/>
  <c r="AB654" i="5"/>
  <c r="AC654" i="5" s="1"/>
  <c r="AD654" i="5"/>
  <c r="AE654" i="5" s="1"/>
  <c r="AH654" i="5"/>
  <c r="AI654" i="5" s="1"/>
  <c r="AJ654" i="5"/>
  <c r="AK654" i="5" s="1"/>
  <c r="J655" i="5"/>
  <c r="K655" i="5" s="1"/>
  <c r="L655" i="5"/>
  <c r="M655" i="5" s="1"/>
  <c r="P655" i="5"/>
  <c r="Q655" i="5" s="1"/>
  <c r="R655" i="5"/>
  <c r="S655" i="5" s="1"/>
  <c r="V655" i="5"/>
  <c r="W655" i="5" s="1"/>
  <c r="X655" i="5"/>
  <c r="Y655" i="5" s="1"/>
  <c r="AB655" i="5"/>
  <c r="AC655" i="5" s="1"/>
  <c r="AD655" i="5"/>
  <c r="AE655" i="5" s="1"/>
  <c r="AH655" i="5"/>
  <c r="AI655" i="5" s="1"/>
  <c r="AJ655" i="5"/>
  <c r="AK655" i="5" s="1"/>
  <c r="J656" i="5"/>
  <c r="K656" i="5" s="1"/>
  <c r="L656" i="5"/>
  <c r="M656" i="5" s="1"/>
  <c r="P656" i="5"/>
  <c r="Q656" i="5" s="1"/>
  <c r="R656" i="5"/>
  <c r="S656" i="5" s="1"/>
  <c r="V656" i="5"/>
  <c r="W656" i="5" s="1"/>
  <c r="X656" i="5"/>
  <c r="Y656" i="5" s="1"/>
  <c r="AB656" i="5"/>
  <c r="AC656" i="5" s="1"/>
  <c r="AD656" i="5"/>
  <c r="AE656" i="5" s="1"/>
  <c r="AH656" i="5"/>
  <c r="AI656" i="5"/>
  <c r="AJ656" i="5"/>
  <c r="AK656" i="5" s="1"/>
  <c r="J657" i="5"/>
  <c r="K657" i="5" s="1"/>
  <c r="P657" i="5"/>
  <c r="Q657" i="5" s="1"/>
  <c r="R657" i="5"/>
  <c r="S657" i="5" s="1"/>
  <c r="V657" i="5"/>
  <c r="W657" i="5" s="1"/>
  <c r="X657" i="5"/>
  <c r="Y657" i="5" s="1"/>
  <c r="AB657" i="5"/>
  <c r="AC657" i="5" s="1"/>
  <c r="AD657" i="5"/>
  <c r="AE657" i="5" s="1"/>
  <c r="AH657" i="5"/>
  <c r="AI657" i="5" s="1"/>
  <c r="AJ657" i="5"/>
  <c r="AK657" i="5" s="1"/>
  <c r="J658" i="5"/>
  <c r="K658" i="5" s="1"/>
  <c r="L658" i="5"/>
  <c r="M658" i="5"/>
  <c r="P658" i="5"/>
  <c r="Q658" i="5" s="1"/>
  <c r="R658" i="5"/>
  <c r="S658" i="5" s="1"/>
  <c r="X658" i="5"/>
  <c r="Y658" i="5" s="1"/>
  <c r="AB658" i="5"/>
  <c r="AC658" i="5" s="1"/>
  <c r="AD658" i="5"/>
  <c r="AE658" i="5" s="1"/>
  <c r="AH658" i="5"/>
  <c r="AI658" i="5" s="1"/>
  <c r="AJ658" i="5"/>
  <c r="AK658" i="5"/>
  <c r="J659" i="5"/>
  <c r="K659" i="5" s="1"/>
  <c r="L659" i="5"/>
  <c r="M659" i="5" s="1"/>
  <c r="P659" i="5"/>
  <c r="Q659" i="5" s="1"/>
  <c r="R659" i="5"/>
  <c r="S659" i="5" s="1"/>
  <c r="V659" i="5"/>
  <c r="W659" i="5" s="1"/>
  <c r="X659" i="5"/>
  <c r="Y659" i="5" s="1"/>
  <c r="AB659" i="5"/>
  <c r="AC659" i="5" s="1"/>
  <c r="AD659" i="5"/>
  <c r="AE659" i="5" s="1"/>
  <c r="AH659" i="5"/>
  <c r="AI659" i="5" s="1"/>
  <c r="AJ659" i="5"/>
  <c r="AK659" i="5" s="1"/>
  <c r="J660" i="5"/>
  <c r="K660" i="5" s="1"/>
  <c r="L660" i="5"/>
  <c r="M660" i="5" s="1"/>
  <c r="P660" i="5"/>
  <c r="Q660" i="5" s="1"/>
  <c r="R660" i="5"/>
  <c r="S660" i="5" s="1"/>
  <c r="V660" i="5"/>
  <c r="W660" i="5" s="1"/>
  <c r="X660" i="5"/>
  <c r="Y660" i="5" s="1"/>
  <c r="AB660" i="5"/>
  <c r="AC660" i="5" s="1"/>
  <c r="AD660" i="5"/>
  <c r="AE660" i="5" s="1"/>
  <c r="AH660" i="5"/>
  <c r="AI660" i="5" s="1"/>
  <c r="AJ660" i="5"/>
  <c r="AK660" i="5" s="1"/>
  <c r="J661" i="5"/>
  <c r="K661" i="5" s="1"/>
  <c r="L661" i="5"/>
  <c r="M661" i="5" s="1"/>
  <c r="P661" i="5"/>
  <c r="Q661" i="5" s="1"/>
  <c r="R661" i="5"/>
  <c r="S661" i="5" s="1"/>
  <c r="V661" i="5"/>
  <c r="W661" i="5" s="1"/>
  <c r="X661" i="5"/>
  <c r="Y661" i="5"/>
  <c r="AB661" i="5"/>
  <c r="AC661" i="5" s="1"/>
  <c r="AD661" i="5"/>
  <c r="AE661" i="5" s="1"/>
  <c r="AH661" i="5"/>
  <c r="AI661" i="5" s="1"/>
  <c r="L662" i="5"/>
  <c r="M662" i="5" s="1"/>
  <c r="P662" i="5"/>
  <c r="Q662" i="5" s="1"/>
  <c r="R662" i="5"/>
  <c r="S662" i="5" s="1"/>
  <c r="V662" i="5"/>
  <c r="W662" i="5" s="1"/>
  <c r="X662" i="5"/>
  <c r="Y662" i="5"/>
  <c r="AB662" i="5"/>
  <c r="AC662" i="5" s="1"/>
  <c r="AD662" i="5"/>
  <c r="AE662" i="5" s="1"/>
  <c r="AH662" i="5"/>
  <c r="AI662" i="5" s="1"/>
  <c r="AJ662" i="5"/>
  <c r="AK662" i="5" s="1"/>
  <c r="J663" i="5"/>
  <c r="K663" i="5" s="1"/>
  <c r="L663" i="5"/>
  <c r="M663" i="5" s="1"/>
  <c r="P663" i="5"/>
  <c r="Q663" i="5" s="1"/>
  <c r="R663" i="5"/>
  <c r="S663" i="5" s="1"/>
  <c r="V663" i="5"/>
  <c r="W663" i="5" s="1"/>
  <c r="X663" i="5"/>
  <c r="Y663" i="5" s="1"/>
  <c r="AD663" i="5"/>
  <c r="AE663" i="5" s="1"/>
  <c r="AH663" i="5"/>
  <c r="AI663" i="5" s="1"/>
  <c r="AJ663" i="5"/>
  <c r="AK663" i="5" s="1"/>
  <c r="J664" i="5"/>
  <c r="K664" i="5" s="1"/>
  <c r="L664" i="5"/>
  <c r="M664" i="5" s="1"/>
  <c r="P664" i="5"/>
  <c r="Q664" i="5" s="1"/>
  <c r="R664" i="5"/>
  <c r="S664" i="5" s="1"/>
  <c r="V664" i="5"/>
  <c r="W664" i="5" s="1"/>
  <c r="X664" i="5"/>
  <c r="Y664" i="5" s="1"/>
  <c r="AB664" i="5"/>
  <c r="AC664" i="5" s="1"/>
  <c r="AD664" i="5"/>
  <c r="AE664" i="5"/>
  <c r="AH664" i="5"/>
  <c r="AI664" i="5" s="1"/>
  <c r="AJ664" i="5"/>
  <c r="AK664" i="5" s="1"/>
  <c r="J665" i="5"/>
  <c r="K665" i="5" s="1"/>
  <c r="L665" i="5"/>
  <c r="M665" i="5" s="1"/>
  <c r="P665" i="5"/>
  <c r="Q665" i="5" s="1"/>
  <c r="R665" i="5"/>
  <c r="S665" i="5" s="1"/>
  <c r="V665" i="5"/>
  <c r="W665" i="5" s="1"/>
  <c r="AB665" i="5"/>
  <c r="AC665" i="5" s="1"/>
  <c r="AD665" i="5"/>
  <c r="AE665" i="5" s="1"/>
  <c r="AH665" i="5"/>
  <c r="AI665" i="5" s="1"/>
  <c r="AJ665" i="5"/>
  <c r="AK665" i="5" s="1"/>
  <c r="J666" i="5"/>
  <c r="K666" i="5" s="1"/>
  <c r="L666" i="5"/>
  <c r="M666" i="5" s="1"/>
  <c r="P666" i="5"/>
  <c r="Q666" i="5" s="1"/>
  <c r="R666" i="5"/>
  <c r="S666" i="5" s="1"/>
  <c r="V666" i="5"/>
  <c r="W666" i="5" s="1"/>
  <c r="X666" i="5"/>
  <c r="Y666" i="5" s="1"/>
  <c r="AB666" i="5"/>
  <c r="AC666" i="5" s="1"/>
  <c r="AD666" i="5"/>
  <c r="AE666" i="5" s="1"/>
  <c r="AH666" i="5"/>
  <c r="AI666" i="5" s="1"/>
  <c r="AJ666" i="5"/>
  <c r="AK666" i="5" s="1"/>
  <c r="J667" i="5"/>
  <c r="K667" i="5" s="1"/>
  <c r="L667" i="5"/>
  <c r="M667" i="5" s="1"/>
  <c r="R667" i="5"/>
  <c r="S667" i="5" s="1"/>
  <c r="V667" i="5"/>
  <c r="W667" i="5" s="1"/>
  <c r="X667" i="5"/>
  <c r="Y667" i="5" s="1"/>
  <c r="AB667" i="5"/>
  <c r="AC667" i="5" s="1"/>
  <c r="AD667" i="5"/>
  <c r="AE667" i="5" s="1"/>
  <c r="AH667" i="5"/>
  <c r="AI667" i="5" s="1"/>
  <c r="AJ667" i="5"/>
  <c r="AK667" i="5" s="1"/>
  <c r="J668" i="5"/>
  <c r="K668" i="5" s="1"/>
  <c r="L668" i="5"/>
  <c r="M668" i="5" s="1"/>
  <c r="P668" i="5"/>
  <c r="Q668" i="5" s="1"/>
  <c r="R668" i="5"/>
  <c r="S668" i="5" s="1"/>
  <c r="V668" i="5"/>
  <c r="W668" i="5"/>
  <c r="X668" i="5"/>
  <c r="Y668" i="5" s="1"/>
  <c r="AB668" i="5"/>
  <c r="AC668" i="5" s="1"/>
  <c r="AD668" i="5"/>
  <c r="AE668" i="5" s="1"/>
  <c r="AH668" i="5"/>
  <c r="AI668" i="5" s="1"/>
  <c r="AJ668" i="5"/>
  <c r="AK668" i="5" s="1"/>
  <c r="J669" i="5"/>
  <c r="K669" i="5" s="1"/>
  <c r="P669" i="5"/>
  <c r="Q669" i="5" s="1"/>
  <c r="R669" i="5"/>
  <c r="S669" i="5" s="1"/>
  <c r="V669" i="5"/>
  <c r="W669" i="5" s="1"/>
  <c r="X669" i="5"/>
  <c r="Y669" i="5" s="1"/>
  <c r="AB669" i="5"/>
  <c r="AC669" i="5" s="1"/>
  <c r="AD669" i="5"/>
  <c r="AE669" i="5" s="1"/>
  <c r="AH669" i="5"/>
  <c r="AI669" i="5" s="1"/>
  <c r="AJ669" i="5"/>
  <c r="AK669" i="5" s="1"/>
  <c r="J670" i="5"/>
  <c r="K670" i="5" s="1"/>
  <c r="L670" i="5"/>
  <c r="M670" i="5" s="1"/>
  <c r="P670" i="5"/>
  <c r="Q670" i="5" s="1"/>
  <c r="R670" i="5"/>
  <c r="S670" i="5" s="1"/>
  <c r="V670" i="5"/>
  <c r="W670" i="5" s="1"/>
  <c r="X670" i="5"/>
  <c r="Y670" i="5" s="1"/>
  <c r="AB670" i="5"/>
  <c r="AC670" i="5" s="1"/>
  <c r="AD670" i="5"/>
  <c r="AE670" i="5" s="1"/>
  <c r="AH670" i="5"/>
  <c r="AI670" i="5" s="1"/>
  <c r="AJ670" i="5"/>
  <c r="AK670" i="5" s="1"/>
  <c r="J671" i="5"/>
  <c r="K671" i="5" s="1"/>
  <c r="L671" i="5"/>
  <c r="M671" i="5" s="1"/>
  <c r="P671" i="5"/>
  <c r="Q671" i="5" s="1"/>
  <c r="R671" i="5"/>
  <c r="S671" i="5" s="1"/>
  <c r="V671" i="5"/>
  <c r="W671" i="5" s="1"/>
  <c r="X671" i="5"/>
  <c r="Y671" i="5" s="1"/>
  <c r="AB671" i="5"/>
  <c r="AC671" i="5" s="1"/>
  <c r="AD671" i="5"/>
  <c r="AE671" i="5" s="1"/>
  <c r="AH671" i="5"/>
  <c r="AI671" i="5" s="1"/>
  <c r="AJ671" i="5"/>
  <c r="AK671" i="5" s="1"/>
  <c r="J672" i="5"/>
  <c r="K672" i="5" s="1"/>
  <c r="L672" i="5"/>
  <c r="M672" i="5" s="1"/>
  <c r="P672" i="5"/>
  <c r="Q672" i="5" s="1"/>
  <c r="R672" i="5"/>
  <c r="S672" i="5" s="1"/>
  <c r="V672" i="5"/>
  <c r="W672" i="5" s="1"/>
  <c r="X672" i="5"/>
  <c r="Y672" i="5" s="1"/>
  <c r="AB672" i="5"/>
  <c r="AC672" i="5" s="1"/>
  <c r="AD672" i="5"/>
  <c r="AE672" i="5" s="1"/>
  <c r="AH672" i="5"/>
  <c r="AI672" i="5" s="1"/>
  <c r="AJ672" i="5"/>
  <c r="AK672" i="5" s="1"/>
  <c r="J673" i="5"/>
  <c r="K673" i="5" s="1"/>
  <c r="L673" i="5"/>
  <c r="M673" i="5" s="1"/>
  <c r="P673" i="5"/>
  <c r="Q673" i="5" s="1"/>
  <c r="R673" i="5"/>
  <c r="S673" i="5" s="1"/>
  <c r="V673" i="5"/>
  <c r="W673" i="5" s="1"/>
  <c r="X673" i="5"/>
  <c r="Y673" i="5" s="1"/>
  <c r="AB673" i="5"/>
  <c r="AC673" i="5" s="1"/>
  <c r="AH673" i="5"/>
  <c r="AI673" i="5" s="1"/>
  <c r="AJ673" i="5"/>
  <c r="AK673" i="5" s="1"/>
  <c r="J674" i="5"/>
  <c r="K674" i="5" s="1"/>
  <c r="L674" i="5"/>
  <c r="M674" i="5" s="1"/>
  <c r="P674" i="5"/>
  <c r="Q674" i="5" s="1"/>
  <c r="R674" i="5"/>
  <c r="S674" i="5" s="1"/>
  <c r="V674" i="5"/>
  <c r="W674" i="5" s="1"/>
  <c r="X674" i="5"/>
  <c r="Y674" i="5" s="1"/>
  <c r="AB674" i="5"/>
  <c r="AC674" i="5" s="1"/>
  <c r="AD674" i="5"/>
  <c r="AE674" i="5" s="1"/>
  <c r="AJ674" i="5"/>
  <c r="AK674" i="5" s="1"/>
  <c r="J675" i="5"/>
  <c r="K675" i="5" s="1"/>
  <c r="L675" i="5"/>
  <c r="M675" i="5" s="1"/>
  <c r="P675" i="5"/>
  <c r="Q675" i="5" s="1"/>
  <c r="R675" i="5"/>
  <c r="S675" i="5" s="1"/>
  <c r="V675" i="5"/>
  <c r="W675" i="5" s="1"/>
  <c r="X675" i="5"/>
  <c r="Y675" i="5" s="1"/>
  <c r="AB675" i="5"/>
  <c r="AC675" i="5" s="1"/>
  <c r="AD675" i="5"/>
  <c r="AE675" i="5" s="1"/>
  <c r="AH675" i="5"/>
  <c r="AI675" i="5" s="1"/>
  <c r="AJ675" i="5"/>
  <c r="AK675" i="5" s="1"/>
  <c r="J676" i="5"/>
  <c r="K676" i="5" s="1"/>
  <c r="L676" i="5"/>
  <c r="M676" i="5" s="1"/>
  <c r="P676" i="5"/>
  <c r="Q676" i="5" s="1"/>
  <c r="R676" i="5"/>
  <c r="S676" i="5" s="1"/>
  <c r="V676" i="5"/>
  <c r="W676" i="5" s="1"/>
  <c r="X676" i="5"/>
  <c r="Y676" i="5" s="1"/>
  <c r="AB676" i="5"/>
  <c r="AC676" i="5" s="1"/>
  <c r="AD676" i="5"/>
  <c r="AE676" i="5" s="1"/>
  <c r="AH676" i="5"/>
  <c r="AI676" i="5" s="1"/>
  <c r="AJ676" i="5"/>
  <c r="AK676" i="5" s="1"/>
  <c r="J677" i="5"/>
  <c r="K677" i="5" s="1"/>
  <c r="L677" i="5"/>
  <c r="M677" i="5" s="1"/>
  <c r="P677" i="5"/>
  <c r="Q677" i="5" s="1"/>
  <c r="R677" i="5"/>
  <c r="S677" i="5" s="1"/>
  <c r="V677" i="5"/>
  <c r="W677" i="5" s="1"/>
  <c r="X677" i="5"/>
  <c r="Y677" i="5" s="1"/>
  <c r="AB677" i="5"/>
  <c r="AC677" i="5" s="1"/>
  <c r="AD677" i="5"/>
  <c r="AE677" i="5" s="1"/>
  <c r="AH677" i="5"/>
  <c r="AI677" i="5" s="1"/>
  <c r="AJ677" i="5"/>
  <c r="AK677" i="5" s="1"/>
  <c r="J678" i="5"/>
  <c r="K678" i="5" s="1"/>
  <c r="L678" i="5"/>
  <c r="M678" i="5" s="1"/>
  <c r="P678" i="5"/>
  <c r="Q678" i="5" s="1"/>
  <c r="V678" i="5"/>
  <c r="W678" i="5" s="1"/>
  <c r="X678" i="5"/>
  <c r="Y678" i="5" s="1"/>
  <c r="AB678" i="5"/>
  <c r="AC678" i="5" s="1"/>
  <c r="AD678" i="5"/>
  <c r="AE678" i="5" s="1"/>
  <c r="AH678" i="5"/>
  <c r="AI678" i="5" s="1"/>
  <c r="AJ678" i="5"/>
  <c r="AK678" i="5" s="1"/>
  <c r="J679" i="5"/>
  <c r="K679" i="5" s="1"/>
  <c r="L679" i="5"/>
  <c r="M679" i="5" s="1"/>
  <c r="P679" i="5"/>
  <c r="Q679" i="5" s="1"/>
  <c r="R679" i="5"/>
  <c r="S679" i="5" s="1"/>
  <c r="V679" i="5"/>
  <c r="W679" i="5" s="1"/>
  <c r="X679" i="5"/>
  <c r="Y679" i="5" s="1"/>
  <c r="AB679" i="5"/>
  <c r="AC679" i="5" s="1"/>
  <c r="AD679" i="5"/>
  <c r="AE679" i="5" s="1"/>
  <c r="AH679" i="5"/>
  <c r="AI679" i="5" s="1"/>
  <c r="AJ679" i="5"/>
  <c r="AK679" i="5" s="1"/>
  <c r="J680" i="5"/>
  <c r="K680" i="5" s="1"/>
  <c r="L680" i="5"/>
  <c r="M680" i="5" s="1"/>
  <c r="P680" i="5"/>
  <c r="Q680" i="5" s="1"/>
  <c r="R680" i="5"/>
  <c r="S680" i="5" s="1"/>
  <c r="X680" i="5"/>
  <c r="Y680" i="5" s="1"/>
  <c r="AB680" i="5"/>
  <c r="AC680" i="5" s="1"/>
  <c r="AD680" i="5"/>
  <c r="AE680" i="5" s="1"/>
  <c r="AH680" i="5"/>
  <c r="AI680" i="5" s="1"/>
  <c r="AJ680" i="5"/>
  <c r="AK680" i="5" s="1"/>
  <c r="J681" i="5"/>
  <c r="K681" i="5" s="1"/>
  <c r="L681" i="5"/>
  <c r="M681" i="5" s="1"/>
  <c r="P681" i="5"/>
  <c r="Q681" i="5" s="1"/>
  <c r="R681" i="5"/>
  <c r="S681" i="5" s="1"/>
  <c r="V681" i="5"/>
  <c r="W681" i="5" s="1"/>
  <c r="X681" i="5"/>
  <c r="Y681" i="5" s="1"/>
  <c r="AB681" i="5"/>
  <c r="AC681" i="5" s="1"/>
  <c r="AD681" i="5"/>
  <c r="AE681" i="5" s="1"/>
  <c r="AH681" i="5"/>
  <c r="AI681" i="5" s="1"/>
  <c r="AJ681" i="5"/>
  <c r="AK681" i="5" s="1"/>
  <c r="J682" i="5"/>
  <c r="K682" i="5" s="1"/>
  <c r="L682" i="5"/>
  <c r="M682" i="5" s="1"/>
  <c r="P682" i="5"/>
  <c r="Q682" i="5" s="1"/>
  <c r="R682" i="5"/>
  <c r="S682" i="5" s="1"/>
  <c r="V682" i="5"/>
  <c r="W682" i="5" s="1"/>
  <c r="X682" i="5"/>
  <c r="Y682" i="5" s="1"/>
  <c r="AB682" i="5"/>
  <c r="AC682" i="5" s="1"/>
  <c r="AD682" i="5"/>
  <c r="AE682" i="5" s="1"/>
  <c r="AH682" i="5"/>
  <c r="AI682" i="5" s="1"/>
  <c r="J683" i="5"/>
  <c r="K683" i="5" s="1"/>
  <c r="L683" i="5"/>
  <c r="M683" i="5" s="1"/>
  <c r="P683" i="5"/>
  <c r="Q683" i="5" s="1"/>
  <c r="R683" i="5"/>
  <c r="S683" i="5" s="1"/>
  <c r="V683" i="5"/>
  <c r="W683" i="5" s="1"/>
  <c r="X683" i="5"/>
  <c r="Y683" i="5" s="1"/>
  <c r="AB683" i="5"/>
  <c r="AC683" i="5" s="1"/>
  <c r="AD683" i="5"/>
  <c r="AE683" i="5" s="1"/>
  <c r="AH683" i="5"/>
  <c r="AI683" i="5" s="1"/>
  <c r="AJ683" i="5"/>
  <c r="AK683" i="5" s="1"/>
  <c r="L684" i="5"/>
  <c r="M684" i="5" s="1"/>
  <c r="P684" i="5"/>
  <c r="Q684" i="5" s="1"/>
  <c r="R684" i="5"/>
  <c r="S684" i="5" s="1"/>
  <c r="V684" i="5"/>
  <c r="W684" i="5" s="1"/>
  <c r="X684" i="5"/>
  <c r="Y684" i="5" s="1"/>
  <c r="AB684" i="5"/>
  <c r="AC684" i="5" s="1"/>
  <c r="AD684" i="5"/>
  <c r="AE684" i="5" s="1"/>
  <c r="AH684" i="5"/>
  <c r="AI684" i="5" s="1"/>
  <c r="AJ684" i="5"/>
  <c r="AK684" i="5" s="1"/>
  <c r="J685" i="5"/>
  <c r="K685" i="5" s="1"/>
  <c r="L685" i="5"/>
  <c r="M685" i="5" s="1"/>
  <c r="P685" i="5"/>
  <c r="Q685" i="5" s="1"/>
  <c r="R685" i="5"/>
  <c r="S685" i="5" s="1"/>
  <c r="V685" i="5"/>
  <c r="W685" i="5" s="1"/>
  <c r="X685" i="5"/>
  <c r="Y685" i="5" s="1"/>
  <c r="AB685" i="5"/>
  <c r="AC685" i="5" s="1"/>
  <c r="AD685" i="5"/>
  <c r="AE685" i="5" s="1"/>
  <c r="AH685" i="5"/>
  <c r="AI685" i="5" s="1"/>
  <c r="AJ685" i="5"/>
  <c r="AK685" i="5" s="1"/>
  <c r="J686" i="5"/>
  <c r="K686" i="5" s="1"/>
  <c r="L686" i="5"/>
  <c r="M686" i="5" s="1"/>
  <c r="P686" i="5"/>
  <c r="Q686" i="5" s="1"/>
  <c r="R686" i="5"/>
  <c r="S686" i="5" s="1"/>
  <c r="V686" i="5"/>
  <c r="W686" i="5"/>
  <c r="X686" i="5"/>
  <c r="Y686" i="5" s="1"/>
  <c r="AB686" i="5"/>
  <c r="AC686" i="5" s="1"/>
  <c r="AD686" i="5"/>
  <c r="AE686" i="5" s="1"/>
  <c r="AH686" i="5"/>
  <c r="AI686" i="5" s="1"/>
  <c r="AJ686" i="5"/>
  <c r="AK686" i="5" s="1"/>
  <c r="J687" i="5"/>
  <c r="K687" i="5" s="1"/>
  <c r="L687" i="5"/>
  <c r="M687" i="5" s="1"/>
  <c r="P687" i="5"/>
  <c r="Q687" i="5" s="1"/>
  <c r="R687" i="5"/>
  <c r="S687" i="5" s="1"/>
  <c r="V687" i="5"/>
  <c r="W687" i="5" s="1"/>
  <c r="AB687" i="5"/>
  <c r="AC687" i="5" s="1"/>
  <c r="AD687" i="5"/>
  <c r="AE687" i="5" s="1"/>
  <c r="AH687" i="5"/>
  <c r="AI687" i="5" s="1"/>
  <c r="AJ687" i="5"/>
  <c r="AK687" i="5" s="1"/>
  <c r="J688" i="5"/>
  <c r="K688" i="5" s="1"/>
  <c r="L688" i="5"/>
  <c r="M688" i="5" s="1"/>
  <c r="P688" i="5"/>
  <c r="Q688" i="5" s="1"/>
  <c r="R688" i="5"/>
  <c r="S688" i="5" s="1"/>
  <c r="V688" i="5"/>
  <c r="W688" i="5" s="1"/>
  <c r="X688" i="5"/>
  <c r="Y688" i="5" s="1"/>
  <c r="AD688" i="5"/>
  <c r="AE688" i="5" s="1"/>
  <c r="AH688" i="5"/>
  <c r="AI688" i="5" s="1"/>
  <c r="AJ688" i="5"/>
  <c r="AK688" i="5" s="1"/>
  <c r="J689" i="5"/>
  <c r="K689" i="5" s="1"/>
  <c r="L689" i="5"/>
  <c r="M689" i="5" s="1"/>
  <c r="R689" i="5"/>
  <c r="S689" i="5" s="1"/>
  <c r="V689" i="5"/>
  <c r="W689" i="5" s="1"/>
  <c r="X689" i="5"/>
  <c r="Y689" i="5" s="1"/>
  <c r="AB689" i="5"/>
  <c r="AC689" i="5" s="1"/>
  <c r="AD689" i="5"/>
  <c r="AE689" i="5" s="1"/>
  <c r="AH689" i="5"/>
  <c r="AI689" i="5"/>
  <c r="AJ689" i="5"/>
  <c r="AK689" i="5" s="1"/>
  <c r="J690" i="5"/>
  <c r="K690" i="5" s="1"/>
  <c r="L690" i="5"/>
  <c r="M690" i="5" s="1"/>
  <c r="P690" i="5"/>
  <c r="Q690" i="5" s="1"/>
  <c r="R690" i="5"/>
  <c r="S690" i="5" s="1"/>
  <c r="V690" i="5"/>
  <c r="W690" i="5" s="1"/>
  <c r="X690" i="5"/>
  <c r="Y690" i="5" s="1"/>
  <c r="AB690" i="5"/>
  <c r="AC690" i="5" s="1"/>
  <c r="AD690" i="5"/>
  <c r="AE690" i="5" s="1"/>
  <c r="AH690" i="5"/>
  <c r="AI690" i="5" s="1"/>
  <c r="AJ690" i="5"/>
  <c r="AK690" i="5" s="1"/>
  <c r="J691" i="5"/>
  <c r="K691" i="5" s="1"/>
  <c r="P691" i="5"/>
  <c r="Q691" i="5" s="1"/>
  <c r="R691" i="5"/>
  <c r="S691" i="5" s="1"/>
  <c r="V691" i="5"/>
  <c r="W691" i="5" s="1"/>
  <c r="X691" i="5"/>
  <c r="Y691" i="5" s="1"/>
  <c r="AB691" i="5"/>
  <c r="AC691" i="5" s="1"/>
  <c r="AD691" i="5"/>
  <c r="AE691" i="5" s="1"/>
  <c r="AH691" i="5"/>
  <c r="AI691" i="5" s="1"/>
  <c r="AJ691" i="5"/>
  <c r="AK691" i="5" s="1"/>
  <c r="J692" i="5"/>
  <c r="K692" i="5" s="1"/>
  <c r="L692" i="5"/>
  <c r="M692" i="5" s="1"/>
  <c r="P692" i="5"/>
  <c r="Q692" i="5" s="1"/>
  <c r="R692" i="5"/>
  <c r="S692" i="5" s="1"/>
  <c r="V692" i="5"/>
  <c r="W692" i="5" s="1"/>
  <c r="X692" i="5"/>
  <c r="Y692" i="5" s="1"/>
  <c r="AB692" i="5"/>
  <c r="AC692" i="5" s="1"/>
  <c r="AD692" i="5"/>
  <c r="AE692" i="5" s="1"/>
  <c r="AH692" i="5"/>
  <c r="AI692" i="5" s="1"/>
  <c r="AJ692" i="5"/>
  <c r="AK692" i="5" s="1"/>
  <c r="J693" i="5"/>
  <c r="K693" i="5" s="1"/>
  <c r="L693" i="5"/>
  <c r="M693" i="5" s="1"/>
  <c r="P693" i="5"/>
  <c r="Q693" i="5" s="1"/>
  <c r="R693" i="5"/>
  <c r="S693" i="5" s="1"/>
  <c r="V693" i="5"/>
  <c r="W693" i="5" s="1"/>
  <c r="X693" i="5"/>
  <c r="Y693" i="5" s="1"/>
  <c r="AB693" i="5"/>
  <c r="AC693" i="5" s="1"/>
  <c r="AD693" i="5"/>
  <c r="AE693" i="5" s="1"/>
  <c r="AH693" i="5"/>
  <c r="AI693" i="5" s="1"/>
  <c r="AJ693" i="5"/>
  <c r="AK693" i="5" s="1"/>
  <c r="J694" i="5"/>
  <c r="K694" i="5" s="1"/>
  <c r="L694" i="5"/>
  <c r="M694" i="5" s="1"/>
  <c r="P694" i="5"/>
  <c r="Q694" i="5" s="1"/>
  <c r="R694" i="5"/>
  <c r="S694" i="5" s="1"/>
  <c r="V694" i="5"/>
  <c r="W694" i="5" s="1"/>
  <c r="X694" i="5"/>
  <c r="Y694" i="5" s="1"/>
  <c r="AB694" i="5"/>
  <c r="AC694" i="5" s="1"/>
  <c r="AD694" i="5"/>
  <c r="AE694" i="5" s="1"/>
  <c r="AJ694" i="5"/>
  <c r="AK694" i="5" s="1"/>
  <c r="J695" i="5"/>
  <c r="K695" i="5" s="1"/>
  <c r="L695" i="5"/>
  <c r="M695" i="5"/>
  <c r="P695" i="5"/>
  <c r="Q695" i="5" s="1"/>
  <c r="R695" i="5"/>
  <c r="S695" i="5" s="1"/>
  <c r="V695" i="5"/>
  <c r="W695" i="5" s="1"/>
  <c r="X695" i="5"/>
  <c r="Y695" i="5" s="1"/>
  <c r="AB695" i="5"/>
  <c r="AC695" i="5" s="1"/>
  <c r="AD695" i="5"/>
  <c r="AE695" i="5" s="1"/>
  <c r="AH695" i="5"/>
  <c r="AI695" i="5" s="1"/>
  <c r="AJ695" i="5"/>
  <c r="AK695" i="5" s="1"/>
  <c r="J696" i="5"/>
  <c r="K696" i="5" s="1"/>
  <c r="L696" i="5"/>
  <c r="M696" i="5" s="1"/>
  <c r="P696" i="5"/>
  <c r="Q696" i="5" s="1"/>
  <c r="R696" i="5"/>
  <c r="S696" i="5" s="1"/>
  <c r="X696" i="5"/>
  <c r="Y696" i="5" s="1"/>
  <c r="AB696" i="5"/>
  <c r="AC696" i="5" s="1"/>
  <c r="AD696" i="5"/>
  <c r="AE696" i="5" s="1"/>
  <c r="AH696" i="5"/>
  <c r="AI696" i="5" s="1"/>
  <c r="AJ696" i="5"/>
  <c r="AK696" i="5" s="1"/>
  <c r="J697" i="5"/>
  <c r="K697" i="5" s="1"/>
  <c r="L697" i="5"/>
  <c r="M697" i="5" s="1"/>
  <c r="P697" i="5"/>
  <c r="Q697" i="5" s="1"/>
  <c r="R697" i="5"/>
  <c r="S697" i="5" s="1"/>
  <c r="V697" i="5"/>
  <c r="W697" i="5" s="1"/>
  <c r="X697" i="5"/>
  <c r="Y697" i="5" s="1"/>
  <c r="AB697" i="5"/>
  <c r="AC697" i="5" s="1"/>
  <c r="AH697" i="5"/>
  <c r="AI697" i="5" s="1"/>
  <c r="AJ697" i="5"/>
  <c r="AK697" i="5" s="1"/>
  <c r="L698" i="5"/>
  <c r="M698" i="5" s="1"/>
  <c r="P698" i="5"/>
  <c r="Q698" i="5" s="1"/>
  <c r="R698" i="5"/>
  <c r="S698" i="5" s="1"/>
  <c r="V698" i="5"/>
  <c r="W698" i="5" s="1"/>
  <c r="X698" i="5"/>
  <c r="Y698" i="5" s="1"/>
  <c r="AB698" i="5"/>
  <c r="AC698" i="5" s="1"/>
  <c r="AD698" i="5"/>
  <c r="AE698" i="5" s="1"/>
  <c r="AH698" i="5"/>
  <c r="AI698" i="5" s="1"/>
  <c r="AJ698" i="5"/>
  <c r="AK698" i="5" s="1"/>
  <c r="J699" i="5"/>
  <c r="K699" i="5" s="1"/>
  <c r="L699" i="5"/>
  <c r="M699" i="5" s="1"/>
  <c r="P699" i="5"/>
  <c r="Q699" i="5" s="1"/>
  <c r="R699" i="5"/>
  <c r="S699" i="5" s="1"/>
  <c r="V699" i="5"/>
  <c r="W699" i="5" s="1"/>
  <c r="X699" i="5"/>
  <c r="Y699" i="5" s="1"/>
  <c r="AB699" i="5"/>
  <c r="AC699" i="5" s="1"/>
  <c r="AD699" i="5"/>
  <c r="AE699" i="5" s="1"/>
  <c r="AH699" i="5"/>
  <c r="AI699" i="5" s="1"/>
  <c r="AJ699" i="5"/>
  <c r="AK699" i="5" s="1"/>
  <c r="J700" i="5"/>
  <c r="K700" i="5" s="1"/>
  <c r="L700" i="5"/>
  <c r="M700" i="5" s="1"/>
  <c r="P700" i="5"/>
  <c r="Q700" i="5" s="1"/>
  <c r="V700" i="5"/>
  <c r="W700" i="5" s="1"/>
  <c r="X700" i="5"/>
  <c r="Y700" i="5" s="1"/>
  <c r="AB700" i="5"/>
  <c r="AC700" i="5" s="1"/>
  <c r="AD700" i="5"/>
  <c r="AE700" i="5" s="1"/>
  <c r="AH700" i="5"/>
  <c r="AI700" i="5" s="1"/>
  <c r="AJ700" i="5"/>
  <c r="AK700" i="5" s="1"/>
  <c r="J701" i="5"/>
  <c r="K701" i="5" s="1"/>
  <c r="L701" i="5"/>
  <c r="M701" i="5" s="1"/>
  <c r="P701" i="5"/>
  <c r="Q701" i="5" s="1"/>
  <c r="R701" i="5"/>
  <c r="S701" i="5" s="1"/>
  <c r="V701" i="5"/>
  <c r="W701" i="5" s="1"/>
  <c r="X701" i="5"/>
  <c r="Y701" i="5" s="1"/>
  <c r="AB701" i="5"/>
  <c r="AC701" i="5" s="1"/>
  <c r="AD701" i="5"/>
  <c r="AE701" i="5" s="1"/>
  <c r="AH701" i="5"/>
  <c r="AI701" i="5" s="1"/>
  <c r="AJ701" i="5"/>
  <c r="AK701" i="5" s="1"/>
  <c r="J702" i="5"/>
  <c r="K702" i="5" s="1"/>
  <c r="L702" i="5"/>
  <c r="M702" i="5" s="1"/>
  <c r="P702" i="5"/>
  <c r="Q702" i="5" s="1"/>
  <c r="R702" i="5"/>
  <c r="S702" i="5" s="1"/>
  <c r="V702" i="5"/>
  <c r="W702" i="5" s="1"/>
  <c r="X702" i="5"/>
  <c r="Y702" i="5" s="1"/>
  <c r="AB702" i="5"/>
  <c r="AC702" i="5" s="1"/>
  <c r="AD702" i="5"/>
  <c r="AE702" i="5" s="1"/>
  <c r="AH702" i="5"/>
  <c r="AI702" i="5" s="1"/>
  <c r="AJ702" i="5"/>
  <c r="AK702" i="5" s="1"/>
  <c r="J703" i="5"/>
  <c r="K703" i="5" s="1"/>
  <c r="L703" i="5"/>
  <c r="M703" i="5" s="1"/>
  <c r="P703" i="5"/>
  <c r="Q703" i="5" s="1"/>
  <c r="R703" i="5"/>
  <c r="S703" i="5" s="1"/>
  <c r="V703" i="5"/>
  <c r="W703" i="5" s="1"/>
  <c r="X703" i="5"/>
  <c r="Y703" i="5" s="1"/>
  <c r="AB703" i="5"/>
  <c r="AC703" i="5" s="1"/>
  <c r="AD703" i="5"/>
  <c r="AE703" i="5" s="1"/>
  <c r="AH703" i="5"/>
  <c r="AI703" i="5" s="1"/>
  <c r="AJ703" i="5"/>
  <c r="AK703" i="5" s="1"/>
  <c r="J704" i="5"/>
  <c r="K704" i="5" s="1"/>
  <c r="L704" i="5"/>
  <c r="M704" i="5" s="1"/>
  <c r="P704" i="5"/>
  <c r="Q704" i="5" s="1"/>
  <c r="R704" i="5"/>
  <c r="S704" i="5" s="1"/>
  <c r="V704" i="5"/>
  <c r="W704" i="5" s="1"/>
  <c r="X704" i="5"/>
  <c r="Y704" i="5" s="1"/>
  <c r="AB704" i="5"/>
  <c r="AC704" i="5" s="1"/>
  <c r="AD704" i="5"/>
  <c r="AE704" i="5" s="1"/>
  <c r="AH704" i="5"/>
  <c r="AI704" i="5" s="1"/>
  <c r="AJ704" i="5"/>
  <c r="AK704" i="5" s="1"/>
  <c r="J705" i="5"/>
  <c r="K705" i="5" s="1"/>
  <c r="L705" i="5"/>
  <c r="M705" i="5" s="1"/>
  <c r="P705" i="5"/>
  <c r="Q705" i="5" s="1"/>
  <c r="R705" i="5"/>
  <c r="S705" i="5" s="1"/>
  <c r="V705" i="5"/>
  <c r="W705" i="5" s="1"/>
  <c r="X705" i="5"/>
  <c r="Y705" i="5" s="1"/>
  <c r="AB705" i="5"/>
  <c r="AC705" i="5" s="1"/>
  <c r="AD705" i="5"/>
  <c r="AE705" i="5" s="1"/>
  <c r="AH705" i="5"/>
  <c r="AI705" i="5" s="1"/>
  <c r="J706" i="5"/>
  <c r="K706" i="5" s="1"/>
  <c r="L706" i="5"/>
  <c r="M706" i="5" s="1"/>
  <c r="P706" i="5"/>
  <c r="Q706" i="5" s="1"/>
  <c r="R706" i="5"/>
  <c r="S706" i="5" s="1"/>
  <c r="V706" i="5"/>
  <c r="W706" i="5" s="1"/>
  <c r="X706" i="5"/>
  <c r="Y706" i="5" s="1"/>
  <c r="AD706" i="5"/>
  <c r="AE706" i="5" s="1"/>
  <c r="AH706" i="5"/>
  <c r="AI706" i="5" s="1"/>
  <c r="AJ706" i="5"/>
  <c r="AK706" i="5" s="1"/>
  <c r="J707" i="5"/>
  <c r="K707" i="5" s="1"/>
  <c r="L707" i="5"/>
  <c r="M707" i="5" s="1"/>
  <c r="R707" i="5"/>
  <c r="S707" i="5" s="1"/>
  <c r="V707" i="5"/>
  <c r="W707" i="5" s="1"/>
  <c r="X707" i="5"/>
  <c r="Y707" i="5" s="1"/>
  <c r="AB707" i="5"/>
  <c r="AC707" i="5" s="1"/>
  <c r="AD707" i="5"/>
  <c r="AE707" i="5" s="1"/>
  <c r="AH707" i="5"/>
  <c r="AI707" i="5" s="1"/>
  <c r="AJ707" i="5"/>
  <c r="AK707" i="5" s="1"/>
  <c r="J708" i="5"/>
  <c r="K708" i="5" s="1"/>
  <c r="L708" i="5"/>
  <c r="M708" i="5" s="1"/>
  <c r="P708" i="5"/>
  <c r="Q708" i="5" s="1"/>
  <c r="R708" i="5"/>
  <c r="S708" i="5" s="1"/>
  <c r="V708" i="5"/>
  <c r="W708" i="5" s="1"/>
  <c r="X708" i="5"/>
  <c r="Y708" i="5" s="1"/>
  <c r="AB708" i="5"/>
  <c r="AC708" i="5" s="1"/>
  <c r="AD708" i="5"/>
  <c r="AE708" i="5" s="1"/>
  <c r="AH708" i="5"/>
  <c r="AI708" i="5" s="1"/>
  <c r="AJ708" i="5"/>
  <c r="AK708" i="5"/>
  <c r="J709" i="5"/>
  <c r="K709" i="5" s="1"/>
  <c r="L709" i="5"/>
  <c r="M709" i="5" s="1"/>
  <c r="P709" i="5"/>
  <c r="Q709" i="5" s="1"/>
  <c r="R709" i="5"/>
  <c r="S709" i="5" s="1"/>
  <c r="V709" i="5"/>
  <c r="W709" i="5" s="1"/>
  <c r="X709" i="5"/>
  <c r="Y709" i="5" s="1"/>
  <c r="AB709" i="5"/>
  <c r="AC709" i="5" s="1"/>
  <c r="AD709" i="5"/>
  <c r="AE709" i="5" s="1"/>
  <c r="AJ709" i="5"/>
  <c r="AK709" i="5" s="1"/>
  <c r="J710" i="5"/>
  <c r="K710" i="5" s="1"/>
  <c r="L710" i="5"/>
  <c r="M710" i="5" s="1"/>
  <c r="P710" i="5"/>
  <c r="Q710" i="5" s="1"/>
  <c r="R710" i="5"/>
  <c r="S710" i="5" s="1"/>
  <c r="V710" i="5"/>
  <c r="W710" i="5" s="1"/>
  <c r="AB710" i="5"/>
  <c r="AC710" i="5" s="1"/>
  <c r="AD710" i="5"/>
  <c r="AE710" i="5" s="1"/>
  <c r="AH710" i="5"/>
  <c r="AI710" i="5" s="1"/>
  <c r="AJ710" i="5"/>
  <c r="AK710" i="5" s="1"/>
  <c r="J711" i="5"/>
  <c r="K711" i="5" s="1"/>
  <c r="L711" i="5"/>
  <c r="M711" i="5" s="1"/>
  <c r="P711" i="5"/>
  <c r="Q711" i="5" s="1"/>
  <c r="R711" i="5"/>
  <c r="S711" i="5" s="1"/>
  <c r="V711" i="5"/>
  <c r="W711" i="5" s="1"/>
  <c r="X711" i="5"/>
  <c r="Y711" i="5" s="1"/>
  <c r="AB711" i="5"/>
  <c r="AC711" i="5" s="1"/>
  <c r="AD711" i="5"/>
  <c r="AE711" i="5" s="1"/>
  <c r="AH711" i="5"/>
  <c r="AI711" i="5" s="1"/>
  <c r="AJ711" i="5"/>
  <c r="AK711" i="5" s="1"/>
  <c r="J712" i="5"/>
  <c r="K712" i="5" s="1"/>
  <c r="L712" i="5"/>
  <c r="M712" i="5" s="1"/>
  <c r="P712" i="5"/>
  <c r="Q712" i="5" s="1"/>
  <c r="R712" i="5"/>
  <c r="S712" i="5" s="1"/>
  <c r="V712" i="5"/>
  <c r="W712" i="5" s="1"/>
  <c r="X712" i="5"/>
  <c r="Y712" i="5" s="1"/>
  <c r="AB712" i="5"/>
  <c r="AC712" i="5" s="1"/>
  <c r="AD712" i="5"/>
  <c r="AE712" i="5" s="1"/>
  <c r="AH712" i="5"/>
  <c r="AI712" i="5" s="1"/>
  <c r="AJ712" i="5"/>
  <c r="AK712" i="5" s="1"/>
  <c r="J713" i="5"/>
  <c r="K713" i="5" s="1"/>
  <c r="L713" i="5"/>
  <c r="M713" i="5" s="1"/>
  <c r="P713" i="5"/>
  <c r="Q713" i="5" s="1"/>
  <c r="R713" i="5"/>
  <c r="S713" i="5" s="1"/>
  <c r="V713" i="5"/>
  <c r="W713" i="5" s="1"/>
  <c r="X713" i="5"/>
  <c r="Y713" i="5" s="1"/>
  <c r="AB713" i="5"/>
  <c r="AC713" i="5"/>
  <c r="AD713" i="5"/>
  <c r="AE713" i="5" s="1"/>
  <c r="AH713" i="5"/>
  <c r="AI713" i="5" s="1"/>
  <c r="AJ713" i="5"/>
  <c r="AK713" i="5" s="1"/>
  <c r="J714" i="5"/>
  <c r="K714" i="5" s="1"/>
  <c r="P714" i="5"/>
  <c r="Q714" i="5" s="1"/>
  <c r="R714" i="5"/>
  <c r="S714" i="5" s="1"/>
  <c r="V714" i="5"/>
  <c r="W714" i="5" s="1"/>
  <c r="X714" i="5"/>
  <c r="Y714" i="5" s="1"/>
  <c r="AB714" i="5"/>
  <c r="AC714" i="5" s="1"/>
  <c r="AD714" i="5"/>
  <c r="AE714" i="5" s="1"/>
  <c r="AH714" i="5"/>
  <c r="AI714" i="5" s="1"/>
  <c r="AJ714" i="5"/>
  <c r="AK714" i="5" s="1"/>
  <c r="J715" i="5"/>
  <c r="K715" i="5" s="1"/>
  <c r="L715" i="5"/>
  <c r="M715" i="5" s="1"/>
  <c r="P715" i="5"/>
  <c r="Q715" i="5" s="1"/>
  <c r="R715" i="5"/>
  <c r="S715" i="5" s="1"/>
  <c r="X715" i="5"/>
  <c r="Y715" i="5" s="1"/>
  <c r="AB715" i="5"/>
  <c r="AC715" i="5" s="1"/>
  <c r="AD715" i="5"/>
  <c r="AE715" i="5" s="1"/>
  <c r="AH715" i="5"/>
  <c r="AI715" i="5" s="1"/>
  <c r="AJ715" i="5"/>
  <c r="AK715" i="5"/>
  <c r="J716" i="5"/>
  <c r="K716" i="5" s="1"/>
  <c r="L716" i="5"/>
  <c r="M716" i="5" s="1"/>
  <c r="P716" i="5"/>
  <c r="Q716" i="5" s="1"/>
  <c r="R716" i="5"/>
  <c r="S716" i="5" s="1"/>
  <c r="V716" i="5"/>
  <c r="W716" i="5" s="1"/>
  <c r="X716" i="5"/>
  <c r="Y716" i="5" s="1"/>
  <c r="AB716" i="5"/>
  <c r="AC716" i="5" s="1"/>
  <c r="AD716" i="5"/>
  <c r="AE716" i="5" s="1"/>
  <c r="AH716" i="5"/>
  <c r="AI716" i="5" s="1"/>
  <c r="AJ716" i="5"/>
  <c r="AK716" i="5" s="1"/>
  <c r="J717" i="5"/>
  <c r="K717" i="5" s="1"/>
  <c r="L717" i="5"/>
  <c r="M717" i="5" s="1"/>
  <c r="P717" i="5"/>
  <c r="Q717" i="5" s="1"/>
  <c r="R717" i="5"/>
  <c r="S717" i="5" s="1"/>
  <c r="V717" i="5"/>
  <c r="W717" i="5" s="1"/>
  <c r="X717" i="5"/>
  <c r="Y717" i="5" s="1"/>
  <c r="AB717" i="5"/>
  <c r="AC717" i="5" s="1"/>
  <c r="AD717" i="5"/>
  <c r="AE717" i="5" s="1"/>
  <c r="AH717" i="5"/>
  <c r="AI717" i="5" s="1"/>
  <c r="AJ717" i="5"/>
  <c r="AK717" i="5" s="1"/>
  <c r="J718" i="5"/>
  <c r="K718" i="5" s="1"/>
  <c r="L718" i="5"/>
  <c r="M718" i="5" s="1"/>
  <c r="P718" i="5"/>
  <c r="Q718" i="5" s="1"/>
  <c r="R718" i="5"/>
  <c r="S718" i="5" s="1"/>
  <c r="V718" i="5"/>
  <c r="W718" i="5" s="1"/>
  <c r="X718" i="5"/>
  <c r="Y718" i="5" s="1"/>
  <c r="AB718" i="5"/>
  <c r="AC718" i="5" s="1"/>
  <c r="AH718" i="5"/>
  <c r="AI718" i="5" s="1"/>
  <c r="AJ718" i="5"/>
  <c r="AK718" i="5" s="1"/>
  <c r="J719" i="5"/>
  <c r="K719" i="5" s="1"/>
  <c r="L719" i="5"/>
  <c r="M719" i="5" s="1"/>
  <c r="P719" i="5"/>
  <c r="Q719" i="5" s="1"/>
  <c r="R719" i="5"/>
  <c r="S719" i="5" s="1"/>
  <c r="V719" i="5"/>
  <c r="W719" i="5" s="1"/>
  <c r="X719" i="5"/>
  <c r="Y719" i="5" s="1"/>
  <c r="AB719" i="5"/>
  <c r="AC719" i="5" s="1"/>
  <c r="AD719" i="5"/>
  <c r="AE719" i="5" s="1"/>
  <c r="AH719" i="5"/>
  <c r="AI719" i="5" s="1"/>
  <c r="AJ719" i="5"/>
  <c r="AK719" i="5" s="1"/>
  <c r="J720" i="5"/>
  <c r="K720" i="5" s="1"/>
  <c r="L720" i="5"/>
  <c r="M720" i="5" s="1"/>
  <c r="P720" i="5"/>
  <c r="Q720" i="5" s="1"/>
  <c r="R720" i="5"/>
  <c r="S720" i="5" s="1"/>
  <c r="V720" i="5"/>
  <c r="W720" i="5" s="1"/>
  <c r="X720" i="5"/>
  <c r="Y720" i="5"/>
  <c r="AB720" i="5"/>
  <c r="AC720" i="5" s="1"/>
  <c r="AD720" i="5"/>
  <c r="AE720" i="5" s="1"/>
  <c r="AH720" i="5"/>
  <c r="AI720" i="5" s="1"/>
  <c r="AJ720" i="5"/>
  <c r="AK720" i="5" s="1"/>
  <c r="L721" i="5"/>
  <c r="M721" i="5" s="1"/>
  <c r="P721" i="5"/>
  <c r="Q721" i="5" s="1"/>
  <c r="R721" i="5"/>
  <c r="S721" i="5" s="1"/>
  <c r="V721" i="5"/>
  <c r="W721" i="5" s="1"/>
  <c r="X721" i="5"/>
  <c r="Y721" i="5" s="1"/>
  <c r="AB721" i="5"/>
  <c r="AC721" i="5" s="1"/>
  <c r="AD721" i="5"/>
  <c r="AE721" i="5" s="1"/>
  <c r="AH721" i="5"/>
  <c r="AI721" i="5" s="1"/>
  <c r="AJ721" i="5"/>
  <c r="AK721" i="5" s="1"/>
  <c r="J722" i="5"/>
  <c r="K722" i="5" s="1"/>
  <c r="L722" i="5"/>
  <c r="M722" i="5" s="1"/>
  <c r="P722" i="5"/>
  <c r="Q722" i="5"/>
  <c r="V722" i="5"/>
  <c r="W722" i="5" s="1"/>
  <c r="X722" i="5"/>
  <c r="Y722" i="5" s="1"/>
  <c r="AB722" i="5"/>
  <c r="AC722" i="5" s="1"/>
  <c r="AD722" i="5"/>
  <c r="AE722" i="5" s="1"/>
  <c r="AH722" i="5"/>
  <c r="AI722" i="5" s="1"/>
  <c r="AJ722" i="5"/>
  <c r="AK722" i="5" s="1"/>
  <c r="J723" i="5"/>
  <c r="K723" i="5" s="1"/>
  <c r="L723" i="5"/>
  <c r="M723" i="5" s="1"/>
  <c r="P723" i="5"/>
  <c r="Q723" i="5" s="1"/>
  <c r="R723" i="5"/>
  <c r="S723" i="5" s="1"/>
  <c r="V723" i="5"/>
  <c r="W723" i="5" s="1"/>
  <c r="X723" i="5"/>
  <c r="Y723" i="5" s="1"/>
  <c r="AD723" i="5"/>
  <c r="AE723" i="5" s="1"/>
  <c r="AH723" i="5"/>
  <c r="AI723" i="5" s="1"/>
  <c r="AJ723" i="5"/>
  <c r="AK723" i="5" s="1"/>
  <c r="J724" i="5"/>
  <c r="K724" i="5" s="1"/>
  <c r="L724" i="5"/>
  <c r="M724" i="5" s="1"/>
  <c r="P724" i="5"/>
  <c r="Q724" i="5" s="1"/>
  <c r="R724" i="5"/>
  <c r="S724" i="5" s="1"/>
  <c r="V724" i="5"/>
  <c r="W724" i="5" s="1"/>
  <c r="X724" i="5"/>
  <c r="Y724" i="5" s="1"/>
  <c r="AB724" i="5"/>
  <c r="AC724" i="5" s="1"/>
  <c r="AD724" i="5"/>
  <c r="AE724" i="5" s="1"/>
  <c r="AH724" i="5"/>
  <c r="AI724" i="5" s="1"/>
  <c r="AJ724" i="5"/>
  <c r="AK724" i="5" s="1"/>
  <c r="J725" i="5"/>
  <c r="K725" i="5" s="1"/>
  <c r="L725" i="5"/>
  <c r="M725" i="5" s="1"/>
  <c r="P725" i="5"/>
  <c r="Q725" i="5" s="1"/>
  <c r="R725" i="5"/>
  <c r="S725" i="5" s="1"/>
  <c r="V725" i="5"/>
  <c r="W725" i="5" s="1"/>
  <c r="X725" i="5"/>
  <c r="Y725" i="5" s="1"/>
  <c r="AB725" i="5"/>
  <c r="AC725" i="5" s="1"/>
  <c r="AD725" i="5"/>
  <c r="AE725" i="5" s="1"/>
  <c r="AH725" i="5"/>
  <c r="AI725" i="5"/>
  <c r="J726" i="5"/>
  <c r="K726" i="5" s="1"/>
  <c r="L726" i="5"/>
  <c r="M726" i="5" s="1"/>
  <c r="P726" i="5"/>
  <c r="Q726" i="5" s="1"/>
  <c r="R726" i="5"/>
  <c r="S726" i="5" s="1"/>
  <c r="V726" i="5"/>
  <c r="W726" i="5" s="1"/>
  <c r="X726" i="5"/>
  <c r="Y726" i="5" s="1"/>
  <c r="AB726" i="5"/>
  <c r="AC726" i="5" s="1"/>
  <c r="AD726" i="5"/>
  <c r="AE726" i="5" s="1"/>
  <c r="AH726" i="5"/>
  <c r="AI726" i="5" s="1"/>
  <c r="AJ726" i="5"/>
  <c r="AK726" i="5" s="1"/>
  <c r="J727" i="5"/>
  <c r="K727" i="5" s="1"/>
  <c r="L727" i="5"/>
  <c r="M727" i="5" s="1"/>
  <c r="P727" i="5"/>
  <c r="Q727" i="5" s="1"/>
  <c r="R727" i="5"/>
  <c r="S727" i="5" s="1"/>
  <c r="V727" i="5"/>
  <c r="W727" i="5" s="1"/>
  <c r="X727" i="5"/>
  <c r="Y727" i="5" s="1"/>
  <c r="AB727" i="5"/>
  <c r="AC727" i="5" s="1"/>
  <c r="AD727" i="5"/>
  <c r="AE727" i="5" s="1"/>
  <c r="AH727" i="5"/>
  <c r="AI727" i="5" s="1"/>
  <c r="AJ727" i="5"/>
  <c r="AK727" i="5" s="1"/>
  <c r="J728" i="5"/>
  <c r="K728" i="5" s="1"/>
  <c r="L728" i="5"/>
  <c r="M728" i="5" s="1"/>
  <c r="R728" i="5"/>
  <c r="S728" i="5" s="1"/>
  <c r="V728" i="5"/>
  <c r="W728" i="5" s="1"/>
  <c r="X728" i="5"/>
  <c r="Y728" i="5" s="1"/>
  <c r="AB728" i="5"/>
  <c r="AC728" i="5" s="1"/>
  <c r="AD728" i="5"/>
  <c r="AE728" i="5" s="1"/>
  <c r="AH728" i="5"/>
  <c r="AI728" i="5" s="1"/>
  <c r="AJ728" i="5"/>
  <c r="AK728" i="5"/>
  <c r="J729" i="5"/>
  <c r="K729" i="5" s="1"/>
  <c r="L729" i="5"/>
  <c r="M729" i="5" s="1"/>
  <c r="P729" i="5"/>
  <c r="Q729" i="5" s="1"/>
  <c r="R729" i="5"/>
  <c r="S729" i="5" s="1"/>
  <c r="V729" i="5"/>
  <c r="W729" i="5" s="1"/>
  <c r="AB729" i="5"/>
  <c r="AC729" i="5" s="1"/>
  <c r="AD729" i="5"/>
  <c r="AE729" i="5" s="1"/>
  <c r="AH729" i="5"/>
  <c r="AI729" i="5" s="1"/>
  <c r="AJ729" i="5"/>
  <c r="AK729" i="5" s="1"/>
  <c r="J730" i="5"/>
  <c r="K730" i="5"/>
  <c r="L730" i="5"/>
  <c r="M730" i="5" s="1"/>
  <c r="P730" i="5"/>
  <c r="Q730" i="5" s="1"/>
  <c r="R730" i="5"/>
  <c r="S730" i="5" s="1"/>
  <c r="V730" i="5"/>
  <c r="W730" i="5" s="1"/>
  <c r="X730" i="5"/>
  <c r="Y730" i="5" s="1"/>
  <c r="AB730" i="5"/>
  <c r="AC730" i="5" s="1"/>
  <c r="AD730" i="5"/>
  <c r="AE730" i="5" s="1"/>
  <c r="AH730" i="5"/>
  <c r="AI730" i="5" s="1"/>
  <c r="AJ730" i="5"/>
  <c r="AK730" i="5" s="1"/>
  <c r="J731" i="5"/>
  <c r="K731" i="5" s="1"/>
  <c r="L731" i="5"/>
  <c r="M731" i="5" s="1"/>
  <c r="P731" i="5"/>
  <c r="Q731" i="5" s="1"/>
  <c r="R731" i="5"/>
  <c r="S731" i="5" s="1"/>
  <c r="V731" i="5"/>
  <c r="W731" i="5" s="1"/>
  <c r="X731" i="5"/>
  <c r="Y731" i="5" s="1"/>
  <c r="AB731" i="5"/>
  <c r="AC731" i="5" s="1"/>
  <c r="AD731" i="5"/>
  <c r="AE731" i="5" s="1"/>
  <c r="AH731" i="5"/>
  <c r="AI731" i="5" s="1"/>
  <c r="AJ731" i="5"/>
  <c r="AK731" i="5"/>
  <c r="J732" i="5"/>
  <c r="K732" i="5" s="1"/>
  <c r="L732" i="5"/>
  <c r="M732" i="5" s="1"/>
  <c r="P732" i="5"/>
  <c r="Q732" i="5" s="1"/>
  <c r="R732" i="5"/>
  <c r="S732" i="5" s="1"/>
  <c r="V732" i="5"/>
  <c r="W732" i="5" s="1"/>
  <c r="X732" i="5"/>
  <c r="Y732" i="5" s="1"/>
  <c r="AB732" i="5"/>
  <c r="AC732" i="5" s="1"/>
  <c r="AD732" i="5"/>
  <c r="AE732" i="5" s="1"/>
  <c r="AJ732" i="5"/>
  <c r="AK732" i="5" s="1"/>
  <c r="J733" i="5"/>
  <c r="K733" i="5" s="1"/>
  <c r="L733" i="5"/>
  <c r="M733" i="5" s="1"/>
  <c r="P733" i="5"/>
  <c r="Q733" i="5" s="1"/>
  <c r="R733" i="5"/>
  <c r="S733" i="5" s="1"/>
  <c r="V733" i="5"/>
  <c r="W733" i="5" s="1"/>
  <c r="X733" i="5"/>
  <c r="Y733" i="5" s="1"/>
  <c r="AB733" i="5"/>
  <c r="AC733" i="5" s="1"/>
  <c r="AD733" i="5"/>
  <c r="AE733" i="5" s="1"/>
  <c r="AH733" i="5"/>
  <c r="AI733" i="5" s="1"/>
  <c r="AJ733" i="5"/>
  <c r="AK733" i="5" s="1"/>
  <c r="J734" i="5"/>
  <c r="K734" i="5" s="1"/>
  <c r="P734" i="5"/>
  <c r="Q734" i="5" s="1"/>
  <c r="R734" i="5"/>
  <c r="S734" i="5" s="1"/>
  <c r="V734" i="5"/>
  <c r="W734" i="5" s="1"/>
  <c r="X734" i="5"/>
  <c r="Y734" i="5" s="1"/>
  <c r="AB734" i="5"/>
  <c r="AC734" i="5" s="1"/>
  <c r="AD734" i="5"/>
  <c r="AE734" i="5" s="1"/>
  <c r="AH734" i="5"/>
  <c r="AI734" i="5" s="1"/>
  <c r="AJ734" i="5"/>
  <c r="AK734" i="5" s="1"/>
  <c r="J735" i="5"/>
  <c r="K735" i="5" s="1"/>
  <c r="L735" i="5"/>
  <c r="M735" i="5" s="1"/>
  <c r="P735" i="5"/>
  <c r="Q735" i="5" s="1"/>
  <c r="R735" i="5"/>
  <c r="S735" i="5" s="1"/>
  <c r="V735" i="5"/>
  <c r="W735" i="5" s="1"/>
  <c r="X735" i="5"/>
  <c r="Y735" i="5" s="1"/>
  <c r="AB735" i="5"/>
  <c r="AC735" i="5" s="1"/>
  <c r="AD735" i="5"/>
  <c r="AE735" i="5" s="1"/>
  <c r="AH735" i="5"/>
  <c r="AI735" i="5" s="1"/>
  <c r="AJ735" i="5"/>
  <c r="AK735" i="5" s="1"/>
  <c r="J736" i="5"/>
  <c r="K736" i="5" s="1"/>
  <c r="L736" i="5"/>
  <c r="M736" i="5" s="1"/>
  <c r="P736" i="5"/>
  <c r="Q736" i="5" s="1"/>
  <c r="R736" i="5"/>
  <c r="S736" i="5"/>
  <c r="V736" i="5"/>
  <c r="W736" i="5" s="1"/>
  <c r="X736" i="5"/>
  <c r="Y736" i="5" s="1"/>
  <c r="AB736" i="5"/>
  <c r="AC736" i="5" s="1"/>
  <c r="AD736" i="5"/>
  <c r="AE736" i="5" s="1"/>
  <c r="AH736" i="5"/>
  <c r="AI736" i="5" s="1"/>
  <c r="AJ736" i="5"/>
  <c r="AK736" i="5" s="1"/>
  <c r="J737" i="5"/>
  <c r="K737" i="5" s="1"/>
  <c r="L737" i="5"/>
  <c r="M737" i="5" s="1"/>
  <c r="P737" i="5"/>
  <c r="Q737" i="5" s="1"/>
  <c r="R737" i="5"/>
  <c r="S737" i="5" s="1"/>
  <c r="V737" i="5"/>
  <c r="W737" i="5" s="1"/>
  <c r="X737" i="5"/>
  <c r="Y737" i="5" s="1"/>
  <c r="AB737" i="5"/>
  <c r="AC737" i="5" s="1"/>
  <c r="AD737" i="5"/>
  <c r="AE737" i="5" s="1"/>
  <c r="AH737" i="5"/>
  <c r="AI737" i="5" s="1"/>
  <c r="AJ737" i="5"/>
  <c r="AK737" i="5" s="1"/>
  <c r="J738" i="5"/>
  <c r="K738" i="5" s="1"/>
  <c r="L738" i="5"/>
  <c r="M738" i="5" s="1"/>
  <c r="P738" i="5"/>
  <c r="Q738" i="5" s="1"/>
  <c r="R738" i="5"/>
  <c r="S738" i="5" s="1"/>
  <c r="V738" i="5"/>
  <c r="W738" i="5" s="1"/>
  <c r="X738" i="5"/>
  <c r="Y738" i="5" s="1"/>
  <c r="AB738" i="5"/>
  <c r="AC738" i="5" s="1"/>
  <c r="AD738" i="5"/>
  <c r="AE738" i="5" s="1"/>
  <c r="AH738" i="5"/>
  <c r="AI738" i="5" s="1"/>
  <c r="AJ738" i="5"/>
  <c r="AK738" i="5" s="1"/>
  <c r="J739" i="5"/>
  <c r="K739" i="5" s="1"/>
  <c r="L739" i="5"/>
  <c r="M739" i="5" s="1"/>
  <c r="P739" i="5"/>
  <c r="Q739" i="5" s="1"/>
  <c r="R739" i="5"/>
  <c r="S739" i="5" s="1"/>
  <c r="V739" i="5"/>
  <c r="W739" i="5" s="1"/>
  <c r="X739" i="5"/>
  <c r="Y739" i="5" s="1"/>
  <c r="AB739" i="5"/>
  <c r="AC739" i="5" s="1"/>
  <c r="AD739" i="5"/>
  <c r="AE739" i="5" s="1"/>
  <c r="AH739" i="5"/>
  <c r="AI739" i="5" s="1"/>
  <c r="AJ739" i="5"/>
  <c r="AK739" i="5" s="1"/>
  <c r="J740" i="5"/>
  <c r="K740" i="5" s="1"/>
  <c r="L740" i="5"/>
  <c r="M740" i="5" s="1"/>
  <c r="P740" i="5"/>
  <c r="Q740" i="5" s="1"/>
  <c r="R740" i="5"/>
  <c r="S740" i="5" s="1"/>
  <c r="V740" i="5"/>
  <c r="W740" i="5" s="1"/>
  <c r="X740" i="5"/>
  <c r="Y740" i="5" s="1"/>
  <c r="AB740" i="5"/>
  <c r="AC740" i="5" s="1"/>
  <c r="AH740" i="5"/>
  <c r="AI740" i="5" s="1"/>
  <c r="AJ740" i="5"/>
  <c r="AK740" i="5" s="1"/>
  <c r="L741" i="5"/>
  <c r="M741" i="5" s="1"/>
  <c r="P741" i="5"/>
  <c r="Q741" i="5" s="1"/>
  <c r="R741" i="5"/>
  <c r="S741" i="5" s="1"/>
  <c r="V741" i="5"/>
  <c r="W741" i="5" s="1"/>
  <c r="X741" i="5"/>
  <c r="Y741" i="5" s="1"/>
  <c r="AB741" i="5"/>
  <c r="AC741" i="5" s="1"/>
  <c r="AD741" i="5"/>
  <c r="AE741" i="5" s="1"/>
  <c r="AH741" i="5"/>
  <c r="AI741" i="5" s="1"/>
  <c r="AJ741" i="5"/>
  <c r="AK741" i="5" s="1"/>
  <c r="J742" i="5"/>
  <c r="K742" i="5" s="1"/>
  <c r="L742" i="5"/>
  <c r="M742" i="5" s="1"/>
  <c r="P742" i="5"/>
  <c r="Q742" i="5" s="1"/>
  <c r="R742" i="5"/>
  <c r="S742" i="5" s="1"/>
  <c r="X742" i="5"/>
  <c r="Y742" i="5" s="1"/>
  <c r="AB742" i="5"/>
  <c r="AC742" i="5" s="1"/>
  <c r="AD742" i="5"/>
  <c r="AE742" i="5" s="1"/>
  <c r="AH742" i="5"/>
  <c r="AI742" i="5" s="1"/>
  <c r="AJ742" i="5"/>
  <c r="AK742" i="5" s="1"/>
  <c r="J743" i="5"/>
  <c r="K743" i="5" s="1"/>
  <c r="L743" i="5"/>
  <c r="M743" i="5" s="1"/>
  <c r="P743" i="5"/>
  <c r="Q743" i="5" s="1"/>
  <c r="R743" i="5"/>
  <c r="S743" i="5" s="1"/>
  <c r="V743" i="5"/>
  <c r="W743" i="5" s="1"/>
  <c r="X743" i="5"/>
  <c r="Y743" i="5" s="1"/>
  <c r="AB743" i="5"/>
  <c r="AC743" i="5" s="1"/>
  <c r="AD743" i="5"/>
  <c r="AE743" i="5" s="1"/>
  <c r="AH743" i="5"/>
  <c r="AI743" i="5" s="1"/>
  <c r="AJ743" i="5"/>
  <c r="AK743" i="5"/>
  <c r="J744" i="5"/>
  <c r="K744" i="5" s="1"/>
  <c r="L744" i="5"/>
  <c r="M744" i="5" s="1"/>
  <c r="P744" i="5"/>
  <c r="Q744" i="5" s="1"/>
  <c r="R744" i="5"/>
  <c r="S744" i="5" s="1"/>
  <c r="V744" i="5"/>
  <c r="W744" i="5" s="1"/>
  <c r="X744" i="5"/>
  <c r="Y744" i="5" s="1"/>
  <c r="AB744" i="5"/>
  <c r="AC744" i="5" s="1"/>
  <c r="AD744" i="5"/>
  <c r="AE744" i="5" s="1"/>
  <c r="AH744" i="5"/>
  <c r="AI744" i="5" s="1"/>
  <c r="AJ744" i="5"/>
  <c r="AK744" i="5" s="1"/>
  <c r="J745" i="5"/>
  <c r="K745" i="5" s="1"/>
  <c r="L745" i="5"/>
  <c r="M745" i="5" s="1"/>
  <c r="P745" i="5"/>
  <c r="Q745" i="5" s="1"/>
  <c r="V745" i="5"/>
  <c r="W745" i="5" s="1"/>
  <c r="X745" i="5"/>
  <c r="Y745" i="5" s="1"/>
  <c r="AB745" i="5"/>
  <c r="AC745" i="5" s="1"/>
  <c r="AD745" i="5"/>
  <c r="AE745" i="5" s="1"/>
  <c r="AH745" i="5"/>
  <c r="AI745" i="5" s="1"/>
  <c r="AJ745" i="5"/>
  <c r="AK745" i="5" s="1"/>
  <c r="J746" i="5"/>
  <c r="K746" i="5" s="1"/>
  <c r="L746" i="5"/>
  <c r="M746" i="5" s="1"/>
  <c r="P746" i="5"/>
  <c r="Q746" i="5"/>
  <c r="R746" i="5"/>
  <c r="S746" i="5" s="1"/>
  <c r="V746" i="5"/>
  <c r="W746" i="5" s="1"/>
  <c r="X746" i="5"/>
  <c r="Y746" i="5" s="1"/>
  <c r="AB746" i="5"/>
  <c r="AC746" i="5" s="1"/>
  <c r="AD746" i="5"/>
  <c r="AE746" i="5" s="1"/>
  <c r="AH746" i="5"/>
  <c r="AI746" i="5" s="1"/>
  <c r="AJ746" i="5"/>
  <c r="AK746" i="5" s="1"/>
  <c r="J747" i="5"/>
  <c r="K747" i="5" s="1"/>
  <c r="L747" i="5"/>
  <c r="M747" i="5" s="1"/>
  <c r="P747" i="5"/>
  <c r="Q747" i="5" s="1"/>
  <c r="R747" i="5"/>
  <c r="S747" i="5" s="1"/>
  <c r="V747" i="5"/>
  <c r="W747" i="5" s="1"/>
  <c r="X747" i="5"/>
  <c r="Y747" i="5" s="1"/>
  <c r="AD747" i="5"/>
  <c r="AE747" i="5" s="1"/>
  <c r="AH747" i="5"/>
  <c r="AI747" i="5" s="1"/>
  <c r="AJ747" i="5"/>
  <c r="AK747" i="5" s="1"/>
  <c r="J748" i="5"/>
  <c r="K748" i="5" s="1"/>
  <c r="L748" i="5"/>
  <c r="M748" i="5" s="1"/>
  <c r="P748" i="5"/>
  <c r="Q748" i="5" s="1"/>
  <c r="R748" i="5"/>
  <c r="S748" i="5" s="1"/>
  <c r="V748" i="5"/>
  <c r="W748" i="5" s="1"/>
  <c r="X748" i="5"/>
  <c r="Y748" i="5" s="1"/>
  <c r="AB748" i="5"/>
  <c r="AC748" i="5" s="1"/>
  <c r="AD748" i="5"/>
  <c r="AE748" i="5" s="1"/>
  <c r="AH748" i="5"/>
  <c r="AI748" i="5" s="1"/>
  <c r="AJ748" i="5"/>
  <c r="AK748" i="5" s="1"/>
  <c r="J749" i="5"/>
  <c r="K749" i="5" s="1"/>
  <c r="L749" i="5"/>
  <c r="M749" i="5" s="1"/>
  <c r="P749" i="5"/>
  <c r="Q749" i="5" s="1"/>
  <c r="R749" i="5"/>
  <c r="S749" i="5" s="1"/>
  <c r="V749" i="5"/>
  <c r="W749" i="5" s="1"/>
  <c r="X749" i="5"/>
  <c r="Y749" i="5" s="1"/>
  <c r="AB749" i="5"/>
  <c r="AC749" i="5" s="1"/>
  <c r="AD749" i="5"/>
  <c r="AE749" i="5" s="1"/>
  <c r="AH749" i="5"/>
  <c r="AI749" i="5" s="1"/>
  <c r="AJ749" i="5"/>
  <c r="AK749" i="5" s="1"/>
  <c r="J750" i="5"/>
  <c r="K750" i="5"/>
  <c r="L750" i="5"/>
  <c r="M750" i="5" s="1"/>
  <c r="P750" i="5"/>
  <c r="Q750" i="5" s="1"/>
  <c r="R750" i="5"/>
  <c r="S750" i="5" s="1"/>
  <c r="V750" i="5"/>
  <c r="W750" i="5" s="1"/>
  <c r="X750" i="5"/>
  <c r="Y750" i="5" s="1"/>
  <c r="AB750" i="5"/>
  <c r="AC750" i="5" s="1"/>
  <c r="AD750" i="5"/>
  <c r="AE750" i="5" s="1"/>
  <c r="AH750" i="5"/>
  <c r="AI750" i="5" s="1"/>
  <c r="J751" i="5"/>
  <c r="K751" i="5" s="1"/>
  <c r="L751" i="5"/>
  <c r="M751" i="5" s="1"/>
  <c r="P751" i="5"/>
  <c r="Q751" i="5" s="1"/>
  <c r="R751" i="5"/>
  <c r="S751" i="5" s="1"/>
  <c r="V751" i="5"/>
  <c r="W751" i="5" s="1"/>
  <c r="X751" i="5"/>
  <c r="Y751" i="5" s="1"/>
  <c r="AB751" i="5"/>
  <c r="AC751" i="5" s="1"/>
  <c r="AD751" i="5"/>
  <c r="AE751" i="5" s="1"/>
  <c r="AH751" i="5"/>
  <c r="AI751" i="5" s="1"/>
  <c r="AJ751" i="5"/>
  <c r="AK751" i="5" s="1"/>
  <c r="J752" i="5"/>
  <c r="K752" i="5" s="1"/>
  <c r="L752" i="5"/>
  <c r="M752" i="5" s="1"/>
  <c r="P752" i="5"/>
  <c r="Q752" i="5" s="1"/>
  <c r="R752" i="5"/>
  <c r="S752" i="5" s="1"/>
  <c r="V752" i="5"/>
  <c r="W752" i="5" s="1"/>
  <c r="X752" i="5"/>
  <c r="Y752" i="5" s="1"/>
  <c r="AB752" i="5"/>
  <c r="AC752" i="5" s="1"/>
  <c r="AD752" i="5"/>
  <c r="AE752" i="5" s="1"/>
  <c r="AH752" i="5"/>
  <c r="AI752" i="5" s="1"/>
  <c r="AJ752" i="5"/>
  <c r="AK752" i="5" s="1"/>
  <c r="J753" i="5"/>
  <c r="K753" i="5" s="1"/>
  <c r="L753" i="5"/>
  <c r="M753" i="5" s="1"/>
  <c r="P753" i="5"/>
  <c r="Q753" i="5" s="1"/>
  <c r="R753" i="5"/>
  <c r="S753" i="5" s="1"/>
  <c r="V753" i="5"/>
  <c r="W753" i="5" s="1"/>
  <c r="X753" i="5"/>
  <c r="Y753" i="5" s="1"/>
  <c r="AB753" i="5"/>
  <c r="AC753" i="5" s="1"/>
  <c r="AD753" i="5"/>
  <c r="AE753" i="5" s="1"/>
  <c r="AH753" i="5"/>
  <c r="AI753" i="5" s="1"/>
  <c r="AJ753" i="5"/>
  <c r="AK753" i="5" s="1"/>
  <c r="J754" i="5"/>
  <c r="K754" i="5" s="1"/>
  <c r="L754" i="5"/>
  <c r="M754" i="5" s="1"/>
  <c r="R754" i="5"/>
  <c r="S754" i="5" s="1"/>
  <c r="V754" i="5"/>
  <c r="W754" i="5" s="1"/>
  <c r="X754" i="5"/>
  <c r="Y754" i="5" s="1"/>
  <c r="AB754" i="5"/>
  <c r="AC754" i="5" s="1"/>
  <c r="AD754" i="5"/>
  <c r="AE754" i="5" s="1"/>
  <c r="AH754" i="5"/>
  <c r="AI754" i="5" s="1"/>
  <c r="AJ754" i="5"/>
  <c r="AK754" i="5" s="1"/>
  <c r="J755" i="5"/>
  <c r="K755" i="5" s="1"/>
  <c r="P755" i="5"/>
  <c r="Q755" i="5" s="1"/>
  <c r="R755" i="5"/>
  <c r="S755" i="5" s="1"/>
  <c r="V755" i="5"/>
  <c r="W755" i="5" s="1"/>
  <c r="X755" i="5"/>
  <c r="Y755" i="5" s="1"/>
  <c r="AB755" i="5"/>
  <c r="AC755" i="5" s="1"/>
  <c r="AD755" i="5"/>
  <c r="AE755" i="5" s="1"/>
  <c r="AH755" i="5"/>
  <c r="AI755" i="5" s="1"/>
  <c r="AJ755" i="5"/>
  <c r="AK755" i="5" s="1"/>
  <c r="J756" i="5"/>
  <c r="K756" i="5" s="1"/>
  <c r="L756" i="5"/>
  <c r="M756" i="5"/>
  <c r="P756" i="5"/>
  <c r="Q756" i="5" s="1"/>
  <c r="R756" i="5"/>
  <c r="S756" i="5" s="1"/>
  <c r="V756" i="5"/>
  <c r="W756" i="5" s="1"/>
  <c r="X756" i="5"/>
  <c r="Y756" i="5" s="1"/>
  <c r="AB756" i="5"/>
  <c r="AC756" i="5" s="1"/>
  <c r="AD756" i="5"/>
  <c r="AE756" i="5" s="1"/>
  <c r="AH756" i="5"/>
  <c r="AI756" i="5" s="1"/>
  <c r="AJ756" i="5"/>
  <c r="AK756" i="5" s="1"/>
  <c r="J757" i="5"/>
  <c r="K757" i="5" s="1"/>
  <c r="L757" i="5"/>
  <c r="M757" i="5" s="1"/>
  <c r="P757" i="5"/>
  <c r="Q757" i="5" s="1"/>
  <c r="R757" i="5"/>
  <c r="S757" i="5" s="1"/>
  <c r="V757" i="5"/>
  <c r="W757" i="5"/>
  <c r="X757" i="5"/>
  <c r="Y757" i="5" s="1"/>
  <c r="AB757" i="5"/>
  <c r="AC757" i="5" s="1"/>
  <c r="AD757" i="5"/>
  <c r="AE757" i="5" s="1"/>
  <c r="AH757" i="5"/>
  <c r="AI757" i="5" s="1"/>
  <c r="AJ757" i="5"/>
  <c r="AK757" i="5" s="1"/>
  <c r="J758" i="5"/>
  <c r="K758" i="5" s="1"/>
  <c r="L758" i="5"/>
  <c r="M758" i="5" s="1"/>
  <c r="P758" i="5"/>
  <c r="Q758" i="5" s="1"/>
  <c r="R758" i="5"/>
  <c r="S758" i="5" s="1"/>
  <c r="V758" i="5"/>
  <c r="W758" i="5" s="1"/>
  <c r="X758" i="5"/>
  <c r="Y758" i="5" s="1"/>
  <c r="AB758" i="5"/>
  <c r="AC758" i="5" s="1"/>
  <c r="AD758" i="5"/>
  <c r="AE758" i="5" s="1"/>
  <c r="AH758" i="5"/>
  <c r="AI758" i="5" s="1"/>
  <c r="AJ758" i="5"/>
  <c r="AK758" i="5" s="1"/>
  <c r="J759" i="5"/>
  <c r="K759" i="5" s="1"/>
  <c r="L759" i="5"/>
  <c r="M759" i="5" s="1"/>
  <c r="P759" i="5"/>
  <c r="Q759" i="5" s="1"/>
  <c r="R759" i="5"/>
  <c r="S759" i="5" s="1"/>
  <c r="V759" i="5"/>
  <c r="W759" i="5" s="1"/>
  <c r="X759" i="5"/>
  <c r="Y759" i="5" s="1"/>
  <c r="AB759" i="5"/>
  <c r="AC759" i="5" s="1"/>
  <c r="AD759" i="5"/>
  <c r="AE759" i="5"/>
  <c r="AH759" i="5"/>
  <c r="AI759" i="5" s="1"/>
  <c r="AJ759" i="5"/>
  <c r="AK759" i="5" s="1"/>
  <c r="J760" i="5"/>
  <c r="K760" i="5" s="1"/>
  <c r="L760" i="5"/>
  <c r="M760" i="5" s="1"/>
  <c r="P760" i="5"/>
  <c r="Q760" i="5" s="1"/>
  <c r="R760" i="5"/>
  <c r="S760" i="5" s="1"/>
  <c r="V760" i="5"/>
  <c r="W760" i="5" s="1"/>
  <c r="AB760" i="5"/>
  <c r="AC760" i="5" s="1"/>
  <c r="AD760" i="5"/>
  <c r="AE760" i="5" s="1"/>
  <c r="AH760" i="5"/>
  <c r="AI760" i="5" s="1"/>
  <c r="AJ760" i="5"/>
  <c r="AK760" i="5" s="1"/>
  <c r="J761" i="5"/>
  <c r="K761" i="5" s="1"/>
  <c r="L761" i="5"/>
  <c r="M761" i="5" s="1"/>
  <c r="P761" i="5"/>
  <c r="Q761" i="5" s="1"/>
  <c r="R761" i="5"/>
  <c r="S761" i="5" s="1"/>
  <c r="V761" i="5"/>
  <c r="W761" i="5" s="1"/>
  <c r="X761" i="5"/>
  <c r="Y761" i="5" s="1"/>
  <c r="AB761" i="5"/>
  <c r="AC761" i="5" s="1"/>
  <c r="AD761" i="5"/>
  <c r="AE761" i="5" s="1"/>
  <c r="AH761" i="5"/>
  <c r="AI761" i="5" s="1"/>
  <c r="AJ761" i="5"/>
  <c r="AK761" i="5" s="1"/>
  <c r="J762" i="5"/>
  <c r="K762" i="5" s="1"/>
  <c r="L762" i="5"/>
  <c r="M762" i="5" s="1"/>
  <c r="P762" i="5"/>
  <c r="Q762" i="5" s="1"/>
  <c r="R762" i="5"/>
  <c r="S762" i="5" s="1"/>
  <c r="V762" i="5"/>
  <c r="W762" i="5" s="1"/>
  <c r="X762" i="5"/>
  <c r="Y762" i="5" s="1"/>
  <c r="AB762" i="5"/>
  <c r="AC762" i="5" s="1"/>
  <c r="AD762" i="5"/>
  <c r="AE762" i="5" s="1"/>
  <c r="AH762" i="5"/>
  <c r="AI762" i="5" s="1"/>
  <c r="AJ762" i="5"/>
  <c r="AK762" i="5" s="1"/>
  <c r="J763" i="5"/>
  <c r="K763" i="5" s="1"/>
  <c r="L763" i="5"/>
  <c r="M763" i="5" s="1"/>
  <c r="P763" i="5"/>
  <c r="Q763" i="5" s="1"/>
  <c r="R763" i="5"/>
  <c r="S763" i="5" s="1"/>
  <c r="V763" i="5"/>
  <c r="W763" i="5" s="1"/>
  <c r="X763" i="5"/>
  <c r="Y763" i="5" s="1"/>
  <c r="AB763" i="5"/>
  <c r="AC763" i="5" s="1"/>
  <c r="AD763" i="5"/>
  <c r="AE763" i="5" s="1"/>
  <c r="AH763" i="5"/>
  <c r="AI763" i="5" s="1"/>
  <c r="AJ763" i="5"/>
  <c r="AK763" i="5" s="1"/>
  <c r="J764" i="5"/>
  <c r="K764" i="5" s="1"/>
  <c r="L764" i="5"/>
  <c r="M764" i="5" s="1"/>
  <c r="P764" i="5"/>
  <c r="Q764" i="5" s="1"/>
  <c r="R764" i="5"/>
  <c r="S764" i="5" s="1"/>
  <c r="V764" i="5"/>
  <c r="W764" i="5" s="1"/>
  <c r="X764" i="5"/>
  <c r="Y764" i="5" s="1"/>
  <c r="AB764" i="5"/>
  <c r="AC764" i="5" s="1"/>
  <c r="AD764" i="5"/>
  <c r="AE764" i="5" s="1"/>
  <c r="AH764" i="5"/>
  <c r="AI764" i="5" s="1"/>
  <c r="AJ764" i="5"/>
  <c r="AK764" i="5" s="1"/>
  <c r="J765" i="5"/>
  <c r="K765" i="5" s="1"/>
  <c r="L765" i="5"/>
  <c r="M765" i="5" s="1"/>
  <c r="P765" i="5"/>
  <c r="Q765" i="5" s="1"/>
  <c r="R765" i="5"/>
  <c r="S765" i="5" s="1"/>
  <c r="V765" i="5"/>
  <c r="W765" i="5" s="1"/>
  <c r="X765" i="5"/>
  <c r="Y765" i="5" s="1"/>
  <c r="AB765" i="5"/>
  <c r="AC765" i="5" s="1"/>
  <c r="AH765" i="5"/>
  <c r="AI765" i="5" s="1"/>
  <c r="AJ765" i="5"/>
  <c r="AK765" i="5" s="1"/>
  <c r="J766" i="5"/>
  <c r="K766" i="5" s="1"/>
  <c r="L766" i="5"/>
  <c r="M766" i="5" s="1"/>
  <c r="P766" i="5"/>
  <c r="Q766" i="5" s="1"/>
  <c r="R766" i="5"/>
  <c r="S766" i="5" s="1"/>
  <c r="V766" i="5"/>
  <c r="W766" i="5" s="1"/>
  <c r="X766" i="5"/>
  <c r="Y766" i="5" s="1"/>
  <c r="AB766" i="5"/>
  <c r="AC766" i="5" s="1"/>
  <c r="AD766" i="5"/>
  <c r="AE766" i="5" s="1"/>
  <c r="AH766" i="5"/>
  <c r="AI766" i="5" s="1"/>
  <c r="AJ766" i="5"/>
  <c r="AK766" i="5" s="1"/>
  <c r="J767" i="5"/>
  <c r="K767" i="5" s="1"/>
  <c r="L767" i="5"/>
  <c r="M767" i="5" s="1"/>
  <c r="P767" i="5"/>
  <c r="Q767" i="5" s="1"/>
  <c r="R767" i="5"/>
  <c r="S767" i="5" s="1"/>
  <c r="V767" i="5"/>
  <c r="W767" i="5" s="1"/>
  <c r="X767" i="5"/>
  <c r="Y767" i="5" s="1"/>
  <c r="AB767" i="5"/>
  <c r="AC767" i="5" s="1"/>
  <c r="AD767" i="5"/>
  <c r="AE767" i="5" s="1"/>
  <c r="AH767" i="5"/>
  <c r="AI767" i="5" s="1"/>
  <c r="AJ767" i="5"/>
  <c r="AK767" i="5" s="1"/>
  <c r="J768" i="5"/>
  <c r="K768" i="5" s="1"/>
  <c r="L768" i="5"/>
  <c r="M768" i="5" s="1"/>
  <c r="P768" i="5"/>
  <c r="Q768" i="5" s="1"/>
  <c r="R768" i="5"/>
  <c r="S768" i="5" s="1"/>
  <c r="V768" i="5"/>
  <c r="W768" i="5" s="1"/>
  <c r="X768" i="5"/>
  <c r="Y768" i="5" s="1"/>
  <c r="AB768" i="5"/>
  <c r="AC768" i="5" s="1"/>
  <c r="AD768" i="5"/>
  <c r="AE768" i="5" s="1"/>
  <c r="AH768" i="5"/>
  <c r="AI768" i="5" s="1"/>
  <c r="AJ768" i="5"/>
  <c r="AK768" i="5" s="1"/>
  <c r="J769" i="5"/>
  <c r="K769" i="5" s="1"/>
  <c r="L769" i="5"/>
  <c r="M769" i="5" s="1"/>
  <c r="P769" i="5"/>
  <c r="Q769" i="5" s="1"/>
  <c r="V769" i="5"/>
  <c r="W769" i="5" s="1"/>
  <c r="X769" i="5"/>
  <c r="Y769" i="5" s="1"/>
  <c r="AB769" i="5"/>
  <c r="AC769" i="5" s="1"/>
  <c r="AD769" i="5"/>
  <c r="AE769" i="5" s="1"/>
  <c r="AH769" i="5"/>
  <c r="AI769" i="5" s="1"/>
  <c r="AJ769" i="5"/>
  <c r="AK769" i="5" s="1"/>
  <c r="L770" i="5"/>
  <c r="M770" i="5" s="1"/>
  <c r="P770" i="5"/>
  <c r="Q770" i="5" s="1"/>
  <c r="R770" i="5"/>
  <c r="S770" i="5" s="1"/>
  <c r="V770" i="5"/>
  <c r="W770" i="5" s="1"/>
  <c r="X770" i="5"/>
  <c r="Y770" i="5" s="1"/>
  <c r="AB770" i="5"/>
  <c r="AC770" i="5" s="1"/>
  <c r="AD770" i="5"/>
  <c r="AE770" i="5" s="1"/>
  <c r="AH770" i="5"/>
  <c r="AI770" i="5" s="1"/>
  <c r="AJ770" i="5"/>
  <c r="AK770" i="5" s="1"/>
  <c r="J771" i="5"/>
  <c r="K771" i="5" s="1"/>
  <c r="L771" i="5"/>
  <c r="M771" i="5" s="1"/>
  <c r="P771" i="5"/>
  <c r="Q771" i="5" s="1"/>
  <c r="R771" i="5"/>
  <c r="S771" i="5" s="1"/>
  <c r="V771" i="5"/>
  <c r="W771" i="5" s="1"/>
  <c r="X771" i="5"/>
  <c r="Y771" i="5" s="1"/>
  <c r="AD771" i="5"/>
  <c r="AE771" i="5" s="1"/>
  <c r="AH771" i="5"/>
  <c r="AI771" i="5" s="1"/>
  <c r="AJ771" i="5"/>
  <c r="AK771" i="5" s="1"/>
  <c r="J772" i="5"/>
  <c r="K772" i="5" s="1"/>
  <c r="L772" i="5"/>
  <c r="M772" i="5" s="1"/>
  <c r="P772" i="5"/>
  <c r="Q772" i="5" s="1"/>
  <c r="R772" i="5"/>
  <c r="S772" i="5" s="1"/>
  <c r="X772" i="5"/>
  <c r="Y772" i="5" s="1"/>
  <c r="AB772" i="5"/>
  <c r="AC772" i="5" s="1"/>
  <c r="AD772" i="5"/>
  <c r="AE772" i="5" s="1"/>
  <c r="AH772" i="5"/>
  <c r="AI772" i="5" s="1"/>
  <c r="AJ772" i="5"/>
  <c r="AK772" i="5" s="1"/>
  <c r="J773" i="5"/>
  <c r="K773" i="5" s="1"/>
  <c r="P773" i="5"/>
  <c r="Q773" i="5" s="1"/>
  <c r="R773" i="5"/>
  <c r="S773" i="5" s="1"/>
  <c r="V773" i="5"/>
  <c r="W773" i="5" s="1"/>
  <c r="X773" i="5"/>
  <c r="Y773" i="5" s="1"/>
  <c r="AB773" i="5"/>
  <c r="AC773" i="5" s="1"/>
  <c r="AD773" i="5"/>
  <c r="AE773" i="5" s="1"/>
  <c r="AH773" i="5"/>
  <c r="AI773" i="5" s="1"/>
  <c r="AJ773" i="5"/>
  <c r="AK773" i="5" s="1"/>
  <c r="J774" i="5"/>
  <c r="K774" i="5" s="1"/>
  <c r="L774" i="5"/>
  <c r="M774" i="5" s="1"/>
  <c r="P774" i="5"/>
  <c r="Q774" i="5" s="1"/>
  <c r="R774" i="5"/>
  <c r="S774" i="5" s="1"/>
  <c r="V774" i="5"/>
  <c r="W774" i="5" s="1"/>
  <c r="X774" i="5"/>
  <c r="Y774" i="5" s="1"/>
  <c r="AB774" i="5"/>
  <c r="AC774" i="5" s="1"/>
  <c r="AD774" i="5"/>
  <c r="AE774" i="5" s="1"/>
  <c r="AH774" i="5"/>
  <c r="AI774" i="5" s="1"/>
  <c r="AJ774" i="5"/>
  <c r="AK774" i="5" s="1"/>
  <c r="J775" i="5"/>
  <c r="K775" i="5" s="1"/>
  <c r="L775" i="5"/>
  <c r="M775" i="5" s="1"/>
  <c r="P775" i="5"/>
  <c r="Q775" i="5" s="1"/>
  <c r="R775" i="5"/>
  <c r="S775" i="5" s="1"/>
  <c r="V775" i="5"/>
  <c r="W775" i="5" s="1"/>
  <c r="AB775" i="5"/>
  <c r="AC775" i="5" s="1"/>
  <c r="AD775" i="5"/>
  <c r="AE775" i="5" s="1"/>
  <c r="AH775" i="5"/>
  <c r="AI775" i="5" s="1"/>
  <c r="AJ775" i="5"/>
  <c r="AK775" i="5" s="1"/>
  <c r="J776" i="5"/>
  <c r="K776" i="5" s="1"/>
  <c r="L776" i="5"/>
  <c r="M776" i="5" s="1"/>
  <c r="R776" i="5"/>
  <c r="S776" i="5" s="1"/>
  <c r="V776" i="5"/>
  <c r="W776" i="5" s="1"/>
  <c r="X776" i="5"/>
  <c r="Y776" i="5" s="1"/>
  <c r="AB776" i="5"/>
  <c r="AC776" i="5" s="1"/>
  <c r="AD776" i="5"/>
  <c r="AE776" i="5" s="1"/>
  <c r="AH776" i="5"/>
  <c r="AI776" i="5" s="1"/>
  <c r="AJ776" i="5"/>
  <c r="AK776" i="5" s="1"/>
  <c r="J777" i="5"/>
  <c r="K777" i="5" s="1"/>
  <c r="L777" i="5"/>
  <c r="M777" i="5" s="1"/>
  <c r="P777" i="5"/>
  <c r="Q777" i="5" s="1"/>
  <c r="R777" i="5"/>
  <c r="S777" i="5" s="1"/>
  <c r="V777" i="5"/>
  <c r="W777" i="5" s="1"/>
  <c r="X777" i="5"/>
  <c r="Y777" i="5" s="1"/>
  <c r="AB777" i="5"/>
  <c r="AC777" i="5" s="1"/>
  <c r="AD777" i="5"/>
  <c r="AE777" i="5" s="1"/>
  <c r="AH777" i="5"/>
  <c r="AI777" i="5" s="1"/>
  <c r="AJ777" i="5"/>
  <c r="AK777" i="5" s="1"/>
  <c r="J778" i="5"/>
  <c r="K778" i="5" s="1"/>
  <c r="L778" i="5"/>
  <c r="M778" i="5" s="1"/>
  <c r="P778" i="5"/>
  <c r="Q778" i="5" s="1"/>
  <c r="R778" i="5"/>
  <c r="S778" i="5" s="1"/>
  <c r="V778" i="5"/>
  <c r="W778" i="5" s="1"/>
  <c r="X778" i="5"/>
  <c r="Y778" i="5" s="1"/>
  <c r="AB778" i="5"/>
  <c r="AC778" i="5" s="1"/>
  <c r="AD778" i="5"/>
  <c r="AE778" i="5" s="1"/>
  <c r="AH778" i="5"/>
  <c r="AI778" i="5" s="1"/>
  <c r="AJ778" i="5"/>
  <c r="AK778" i="5" s="1"/>
  <c r="J779" i="5"/>
  <c r="K779" i="5" s="1"/>
  <c r="L779" i="5"/>
  <c r="M779" i="5" s="1"/>
  <c r="P779" i="5"/>
  <c r="Q779" i="5" s="1"/>
  <c r="R779" i="5"/>
  <c r="S779" i="5" s="1"/>
  <c r="V779" i="5"/>
  <c r="W779" i="5" s="1"/>
  <c r="X779" i="5"/>
  <c r="Y779" i="5" s="1"/>
  <c r="AB779" i="5"/>
  <c r="AC779" i="5" s="1"/>
  <c r="AH779" i="5"/>
  <c r="AI779" i="5" s="1"/>
  <c r="AJ779" i="5"/>
  <c r="AK779" i="5" s="1"/>
  <c r="J780" i="5"/>
  <c r="K780" i="5" s="1"/>
  <c r="L780" i="5"/>
  <c r="M780" i="5" s="1"/>
  <c r="P780" i="5"/>
  <c r="Q780" i="5" s="1"/>
  <c r="R780" i="5"/>
  <c r="S780" i="5" s="1"/>
  <c r="V780" i="5"/>
  <c r="W780" i="5" s="1"/>
  <c r="X780" i="5"/>
  <c r="Y780" i="5" s="1"/>
  <c r="AB780" i="5"/>
  <c r="AC780" i="5" s="1"/>
  <c r="AD780" i="5"/>
  <c r="AE780" i="5" s="1"/>
  <c r="AH780" i="5"/>
  <c r="AI780" i="5" s="1"/>
  <c r="AJ780" i="5"/>
  <c r="AK780" i="5" s="1"/>
  <c r="L781" i="5"/>
  <c r="M781" i="5" s="1"/>
  <c r="P781" i="5"/>
  <c r="Q781" i="5" s="1"/>
  <c r="R781" i="5"/>
  <c r="S781" i="5" s="1"/>
  <c r="V781" i="5"/>
  <c r="W781" i="5" s="1"/>
  <c r="X781" i="5"/>
  <c r="Y781" i="5" s="1"/>
  <c r="AB781" i="5"/>
  <c r="AC781" i="5" s="1"/>
  <c r="AD781" i="5"/>
  <c r="AE781" i="5" s="1"/>
  <c r="AH781" i="5"/>
  <c r="AI781" i="5" s="1"/>
  <c r="AJ781" i="5"/>
  <c r="AK781" i="5" s="1"/>
  <c r="J782" i="5"/>
  <c r="K782" i="5" s="1"/>
  <c r="L782" i="5"/>
  <c r="M782" i="5" s="1"/>
  <c r="P782" i="5"/>
  <c r="Q782" i="5" s="1"/>
  <c r="R782" i="5"/>
  <c r="S782" i="5" s="1"/>
  <c r="V782" i="5"/>
  <c r="W782" i="5" s="1"/>
  <c r="X782" i="5"/>
  <c r="Y782" i="5" s="1"/>
  <c r="AB782" i="5"/>
  <c r="AC782" i="5" s="1"/>
  <c r="AD782" i="5"/>
  <c r="AE782" i="5" s="1"/>
  <c r="AJ782" i="5"/>
  <c r="AK782" i="5" s="1"/>
  <c r="J783" i="5"/>
  <c r="K783" i="5" s="1"/>
  <c r="L783" i="5"/>
  <c r="M783" i="5" s="1"/>
  <c r="P783" i="5"/>
  <c r="Q783" i="5" s="1"/>
  <c r="V783" i="5"/>
  <c r="W783" i="5" s="1"/>
  <c r="X783" i="5"/>
  <c r="Y783" i="5" s="1"/>
  <c r="AB783" i="5"/>
  <c r="AC783" i="5" s="1"/>
  <c r="AD783" i="5"/>
  <c r="AE783" i="5" s="1"/>
  <c r="AH783" i="5"/>
  <c r="AI783" i="5" s="1"/>
  <c r="AJ783" i="5"/>
  <c r="AK783" i="5" s="1"/>
  <c r="J784" i="5"/>
  <c r="K784" i="5" s="1"/>
  <c r="L784" i="5"/>
  <c r="M784" i="5" s="1"/>
  <c r="P784" i="5"/>
  <c r="Q784" i="5" s="1"/>
  <c r="R784" i="5"/>
  <c r="S784" i="5" s="1"/>
  <c r="V784" i="5"/>
  <c r="W784" i="5" s="1"/>
  <c r="X784" i="5"/>
  <c r="Y784" i="5" s="1"/>
  <c r="AB784" i="5"/>
  <c r="AC784" i="5" s="1"/>
  <c r="AD784" i="5"/>
  <c r="AE784" i="5" s="1"/>
  <c r="AH784" i="5"/>
  <c r="AI784" i="5" s="1"/>
  <c r="AJ784" i="5"/>
  <c r="AK784" i="5" s="1"/>
  <c r="J785" i="5"/>
  <c r="K785" i="5"/>
  <c r="L785" i="5"/>
  <c r="M785" i="5" s="1"/>
  <c r="P785" i="5"/>
  <c r="Q785" i="5" s="1"/>
  <c r="R785" i="5"/>
  <c r="S785" i="5" s="1"/>
  <c r="V785" i="5"/>
  <c r="W785" i="5" s="1"/>
  <c r="X785" i="5"/>
  <c r="Y785" i="5" s="1"/>
  <c r="AB785" i="5"/>
  <c r="AC785" i="5" s="1"/>
  <c r="AD785" i="5"/>
  <c r="AE785" i="5" s="1"/>
  <c r="AH785" i="5"/>
  <c r="AI785" i="5" s="1"/>
  <c r="AJ785" i="5"/>
  <c r="AK785" i="5" s="1"/>
  <c r="J786" i="5"/>
  <c r="K786" i="5" s="1"/>
  <c r="L786" i="5"/>
  <c r="M786" i="5" s="1"/>
  <c r="P786" i="5"/>
  <c r="Q786" i="5" s="1"/>
  <c r="R786" i="5"/>
  <c r="S786" i="5" s="1"/>
  <c r="V786" i="5"/>
  <c r="W786" i="5" s="1"/>
  <c r="X786" i="5"/>
  <c r="Y786" i="5" s="1"/>
  <c r="AB786" i="5"/>
  <c r="AC786" i="5" s="1"/>
  <c r="AD786" i="5"/>
  <c r="AE786" i="5" s="1"/>
  <c r="AH786" i="5"/>
  <c r="AI786" i="5" s="1"/>
  <c r="AJ786" i="5"/>
  <c r="AK786" i="5" s="1"/>
  <c r="J787" i="5"/>
  <c r="K787" i="5" s="1"/>
  <c r="L787" i="5"/>
  <c r="M787" i="5" s="1"/>
  <c r="P787" i="5"/>
  <c r="Q787" i="5" s="1"/>
  <c r="R787" i="5"/>
  <c r="S787" i="5" s="1"/>
  <c r="X787" i="5"/>
  <c r="Y787" i="5" s="1"/>
  <c r="AB787" i="5"/>
  <c r="AC787" i="5" s="1"/>
  <c r="AD787" i="5"/>
  <c r="AE787" i="5" s="1"/>
  <c r="AH787" i="5"/>
  <c r="AI787" i="5" s="1"/>
  <c r="AJ787" i="5"/>
  <c r="AK787" i="5" s="1"/>
  <c r="J788" i="5"/>
  <c r="K788" i="5" s="1"/>
  <c r="P788" i="5"/>
  <c r="Q788" i="5" s="1"/>
  <c r="R788" i="5"/>
  <c r="S788" i="5" s="1"/>
  <c r="V788" i="5"/>
  <c r="W788" i="5" s="1"/>
  <c r="X788" i="5"/>
  <c r="Y788" i="5" s="1"/>
  <c r="AB788" i="5"/>
  <c r="AC788" i="5" s="1"/>
  <c r="AD788" i="5"/>
  <c r="AE788" i="5" s="1"/>
  <c r="AH788" i="5"/>
  <c r="AI788" i="5" s="1"/>
  <c r="AJ788" i="5"/>
  <c r="AK788" i="5" s="1"/>
  <c r="J789" i="5"/>
  <c r="K789" i="5" s="1"/>
  <c r="L789" i="5"/>
  <c r="M789" i="5" s="1"/>
  <c r="P789" i="5"/>
  <c r="Q789" i="5" s="1"/>
  <c r="R789" i="5"/>
  <c r="S789" i="5" s="1"/>
  <c r="V789" i="5"/>
  <c r="W789" i="5" s="1"/>
  <c r="X789" i="5"/>
  <c r="Y789" i="5" s="1"/>
  <c r="AB789" i="5"/>
  <c r="AC789" i="5" s="1"/>
  <c r="AD789" i="5"/>
  <c r="AE789" i="5" s="1"/>
  <c r="AH789" i="5"/>
  <c r="AI789" i="5" s="1"/>
  <c r="AJ789" i="5"/>
  <c r="AK789" i="5" s="1"/>
  <c r="J790" i="5"/>
  <c r="K790" i="5" s="1"/>
  <c r="L790" i="5"/>
  <c r="M790" i="5" s="1"/>
  <c r="P790" i="5"/>
  <c r="Q790" i="5" s="1"/>
  <c r="R790" i="5"/>
  <c r="S790" i="5" s="1"/>
  <c r="V790" i="5"/>
  <c r="W790" i="5" s="1"/>
  <c r="X790" i="5"/>
  <c r="Y790" i="5" s="1"/>
  <c r="AB790" i="5"/>
  <c r="AC790" i="5" s="1"/>
  <c r="AD790" i="5"/>
  <c r="AE790" i="5" s="1"/>
  <c r="AH790" i="5"/>
  <c r="AI790" i="5" s="1"/>
  <c r="AJ790" i="5"/>
  <c r="AK790" i="5" s="1"/>
  <c r="J791" i="5"/>
  <c r="K791" i="5" s="1"/>
  <c r="L791" i="5"/>
  <c r="M791" i="5" s="1"/>
  <c r="P791" i="5"/>
  <c r="Q791" i="5" s="1"/>
  <c r="R791" i="5"/>
  <c r="S791" i="5" s="1"/>
  <c r="V791" i="5"/>
  <c r="W791" i="5" s="1"/>
  <c r="X791" i="5"/>
  <c r="Y791" i="5" s="1"/>
  <c r="AB791" i="5"/>
  <c r="AC791" i="5" s="1"/>
  <c r="AD791" i="5"/>
  <c r="AE791" i="5" s="1"/>
  <c r="AH791" i="5"/>
  <c r="AI791" i="5" s="1"/>
  <c r="AJ791" i="5"/>
  <c r="AK791" i="5" s="1"/>
  <c r="J792" i="5"/>
  <c r="K792" i="5" s="1"/>
  <c r="L792" i="5"/>
  <c r="M792" i="5" s="1"/>
  <c r="P792" i="5"/>
  <c r="Q792" i="5" s="1"/>
  <c r="R792" i="5"/>
  <c r="S792" i="5" s="1"/>
  <c r="V792" i="5"/>
  <c r="W792" i="5" s="1"/>
  <c r="X792" i="5"/>
  <c r="Y792" i="5" s="1"/>
  <c r="AB792" i="5"/>
  <c r="AC792" i="5" s="1"/>
  <c r="AD792" i="5"/>
  <c r="AE792" i="5" s="1"/>
  <c r="AH792" i="5"/>
  <c r="AI792" i="5" s="1"/>
  <c r="J793" i="5"/>
  <c r="K793" i="5" s="1"/>
  <c r="L793" i="5"/>
  <c r="M793" i="5" s="1"/>
  <c r="P793" i="5"/>
  <c r="Q793" i="5" s="1"/>
  <c r="R793" i="5"/>
  <c r="S793" i="5" s="1"/>
  <c r="V793" i="5"/>
  <c r="W793" i="5" s="1"/>
  <c r="X793" i="5"/>
  <c r="Y793" i="5" s="1"/>
  <c r="AD793" i="5"/>
  <c r="AE793" i="5" s="1"/>
  <c r="AH793" i="5"/>
  <c r="AI793" i="5" s="1"/>
  <c r="AJ793" i="5"/>
  <c r="AK793" i="5" s="1"/>
  <c r="J794" i="5"/>
  <c r="K794" i="5" s="1"/>
  <c r="L794" i="5"/>
  <c r="M794" i="5" s="1"/>
  <c r="R794" i="5"/>
  <c r="S794" i="5" s="1"/>
  <c r="V794" i="5"/>
  <c r="W794" i="5" s="1"/>
  <c r="X794" i="5"/>
  <c r="Y794" i="5" s="1"/>
  <c r="AB794" i="5"/>
  <c r="AC794" i="5" s="1"/>
  <c r="AD794" i="5"/>
  <c r="AE794" i="5" s="1"/>
  <c r="AH794" i="5"/>
  <c r="AI794" i="5" s="1"/>
  <c r="AJ794" i="5"/>
  <c r="AK794" i="5" s="1"/>
  <c r="J795" i="5"/>
  <c r="K795" i="5" s="1"/>
  <c r="L795" i="5"/>
  <c r="M795" i="5" s="1"/>
  <c r="P795" i="5"/>
  <c r="Q795" i="5" s="1"/>
  <c r="R795" i="5"/>
  <c r="S795" i="5" s="1"/>
  <c r="V795" i="5"/>
  <c r="W795" i="5" s="1"/>
  <c r="X795" i="5"/>
  <c r="Y795" i="5" s="1"/>
  <c r="AB795" i="5"/>
  <c r="AC795" i="5" s="1"/>
  <c r="AD795" i="5"/>
  <c r="AE795" i="5" s="1"/>
  <c r="AH795" i="5"/>
  <c r="AI795" i="5" s="1"/>
  <c r="AJ795" i="5"/>
  <c r="AK795" i="5" s="1"/>
  <c r="J796" i="5"/>
  <c r="K796" i="5" s="1"/>
  <c r="L796" i="5"/>
  <c r="M796" i="5" s="1"/>
  <c r="P796" i="5"/>
  <c r="Q796" i="5" s="1"/>
  <c r="R796" i="5"/>
  <c r="S796" i="5" s="1"/>
  <c r="V796" i="5"/>
  <c r="W796" i="5" s="1"/>
  <c r="AB796" i="5"/>
  <c r="AC796" i="5" s="1"/>
  <c r="AD796" i="5"/>
  <c r="AE796" i="5" s="1"/>
  <c r="AH796" i="5"/>
  <c r="AI796" i="5" s="1"/>
  <c r="AJ796" i="5"/>
  <c r="AK796" i="5" s="1"/>
  <c r="J797" i="5"/>
  <c r="K797" i="5" s="1"/>
  <c r="L797" i="5"/>
  <c r="M797" i="5" s="1"/>
  <c r="P797" i="5"/>
  <c r="Q797" i="5" s="1"/>
  <c r="R797" i="5"/>
  <c r="S797" i="5" s="1"/>
  <c r="V797" i="5"/>
  <c r="W797" i="5" s="1"/>
  <c r="X797" i="5"/>
  <c r="Y797" i="5" s="1"/>
  <c r="AB797" i="5"/>
  <c r="AC797" i="5" s="1"/>
  <c r="AD797" i="5"/>
  <c r="AE797" i="5" s="1"/>
  <c r="AH797" i="5"/>
  <c r="AI797" i="5" s="1"/>
  <c r="AJ797" i="5"/>
  <c r="AK797" i="5" s="1"/>
  <c r="J798" i="5"/>
  <c r="K798" i="5" s="1"/>
  <c r="L798" i="5"/>
  <c r="M798" i="5" s="1"/>
  <c r="P798" i="5"/>
  <c r="Q798" i="5" s="1"/>
  <c r="R798" i="5"/>
  <c r="S798" i="5" s="1"/>
  <c r="V798" i="5"/>
  <c r="W798" i="5" s="1"/>
  <c r="X798" i="5"/>
  <c r="Y798" i="5" s="1"/>
  <c r="AB798" i="5"/>
  <c r="AC798" i="5" s="1"/>
  <c r="AD798" i="5"/>
  <c r="AE798" i="5" s="1"/>
  <c r="AH798" i="5"/>
  <c r="AI798" i="5" s="1"/>
  <c r="AJ798" i="5"/>
  <c r="AK798" i="5" s="1"/>
  <c r="L799" i="5"/>
  <c r="M799" i="5" s="1"/>
  <c r="P799" i="5"/>
  <c r="Q799" i="5" s="1"/>
  <c r="R799" i="5"/>
  <c r="S799" i="5" s="1"/>
  <c r="V799" i="5"/>
  <c r="W799" i="5" s="1"/>
  <c r="X799" i="5"/>
  <c r="Y799" i="5" s="1"/>
  <c r="AB799" i="5"/>
  <c r="AC799" i="5" s="1"/>
  <c r="AD799" i="5"/>
  <c r="AE799" i="5"/>
  <c r="AH799" i="5"/>
  <c r="AI799" i="5" s="1"/>
  <c r="AJ799" i="5"/>
  <c r="AK799" i="5" s="1"/>
  <c r="J800" i="5"/>
  <c r="K800" i="5" s="1"/>
  <c r="L800" i="5"/>
  <c r="M800" i="5" s="1"/>
  <c r="P800" i="5"/>
  <c r="Q800" i="5" s="1"/>
  <c r="R800" i="5"/>
  <c r="S800" i="5" s="1"/>
  <c r="V800" i="5"/>
  <c r="W800" i="5" s="1"/>
  <c r="X800" i="5"/>
  <c r="Y800" i="5" s="1"/>
  <c r="AB800" i="5"/>
  <c r="AC800" i="5" s="1"/>
  <c r="AH800" i="5"/>
  <c r="AI800" i="5" s="1"/>
  <c r="AJ800" i="5"/>
  <c r="AK800" i="5" s="1"/>
  <c r="J801" i="5"/>
  <c r="K801" i="5" s="1"/>
  <c r="L801" i="5"/>
  <c r="M801" i="5" s="1"/>
  <c r="P801" i="5"/>
  <c r="Q801" i="5" s="1"/>
  <c r="R801" i="5"/>
  <c r="S801" i="5" s="1"/>
  <c r="V801" i="5"/>
  <c r="W801" i="5" s="1"/>
  <c r="X801" i="5"/>
  <c r="Y801" i="5" s="1"/>
  <c r="AB801" i="5"/>
  <c r="AC801" i="5" s="1"/>
  <c r="AD801" i="5"/>
  <c r="AE801" i="5" s="1"/>
  <c r="AJ801" i="5"/>
  <c r="AK801" i="5" s="1"/>
  <c r="J802" i="5"/>
  <c r="K802" i="5" s="1"/>
  <c r="L802" i="5"/>
  <c r="M802" i="5" s="1"/>
  <c r="P802" i="5"/>
  <c r="Q802" i="5" s="1"/>
  <c r="R802" i="5"/>
  <c r="S802" i="5" s="1"/>
  <c r="V802" i="5"/>
  <c r="W802" i="5" s="1"/>
  <c r="X802" i="5"/>
  <c r="Y802" i="5" s="1"/>
  <c r="AB802" i="5"/>
  <c r="AC802" i="5" s="1"/>
  <c r="AD802" i="5"/>
  <c r="AE802" i="5" s="1"/>
  <c r="AH802" i="5"/>
  <c r="AI802" i="5" s="1"/>
  <c r="AJ802" i="5"/>
  <c r="AK802" i="5" s="1"/>
  <c r="J803" i="5"/>
  <c r="K803" i="5" s="1"/>
  <c r="L803" i="5"/>
  <c r="M803" i="5" s="1"/>
  <c r="P803" i="5"/>
  <c r="Q803" i="5" s="1"/>
  <c r="R803" i="5"/>
  <c r="S803" i="5" s="1"/>
  <c r="V803" i="5"/>
  <c r="W803" i="5" s="1"/>
  <c r="X803" i="5"/>
  <c r="Y803" i="5" s="1"/>
  <c r="AB803" i="5"/>
  <c r="AC803" i="5" s="1"/>
  <c r="AD803" i="5"/>
  <c r="AE803" i="5" s="1"/>
  <c r="AH803" i="5"/>
  <c r="AI803" i="5" s="1"/>
  <c r="AJ803" i="5"/>
  <c r="AK803" i="5" s="1"/>
  <c r="J804" i="5"/>
  <c r="K804" i="5" s="1"/>
  <c r="L804" i="5"/>
  <c r="M804" i="5" s="1"/>
  <c r="P804" i="5"/>
  <c r="Q804" i="5" s="1"/>
  <c r="R804" i="5"/>
  <c r="S804" i="5" s="1"/>
  <c r="V804" i="5"/>
  <c r="W804" i="5" s="1"/>
  <c r="X804" i="5"/>
  <c r="Y804" i="5" s="1"/>
  <c r="AB804" i="5"/>
  <c r="AC804" i="5" s="1"/>
  <c r="AD804" i="5"/>
  <c r="AE804" i="5" s="1"/>
  <c r="AH804" i="5"/>
  <c r="AI804" i="5" s="1"/>
  <c r="AJ804" i="5"/>
  <c r="AK804" i="5" s="1"/>
  <c r="J805" i="5"/>
  <c r="K805" i="5" s="1"/>
  <c r="L805" i="5"/>
  <c r="M805" i="5" s="1"/>
  <c r="P805" i="5"/>
  <c r="Q805" i="5" s="1"/>
  <c r="V805" i="5"/>
  <c r="W805" i="5" s="1"/>
  <c r="X805" i="5"/>
  <c r="Y805" i="5" s="1"/>
  <c r="AB805" i="5"/>
  <c r="AC805" i="5" s="1"/>
  <c r="AD805" i="5"/>
  <c r="AE805" i="5" s="1"/>
  <c r="AH805" i="5"/>
  <c r="AI805" i="5" s="1"/>
  <c r="AJ805" i="5"/>
  <c r="AK805" i="5" s="1"/>
  <c r="J806" i="5"/>
  <c r="K806" i="5"/>
  <c r="L806" i="5"/>
  <c r="M806" i="5" s="1"/>
  <c r="P806" i="5"/>
  <c r="Q806" i="5" s="1"/>
  <c r="R806" i="5"/>
  <c r="S806" i="5" s="1"/>
  <c r="V806" i="5"/>
  <c r="W806" i="5" s="1"/>
  <c r="X806" i="5"/>
  <c r="Y806" i="5" s="1"/>
  <c r="AB806" i="5"/>
  <c r="AC806" i="5" s="1"/>
  <c r="AD806" i="5"/>
  <c r="AE806" i="5" s="1"/>
  <c r="AH806" i="5"/>
  <c r="AI806" i="5" s="1"/>
  <c r="AJ806" i="5"/>
  <c r="AK806" i="5" s="1"/>
  <c r="J807" i="5"/>
  <c r="K807" i="5" s="1"/>
  <c r="L807" i="5"/>
  <c r="M807" i="5" s="1"/>
  <c r="P807" i="5"/>
  <c r="Q807" i="5" s="1"/>
  <c r="R807" i="5"/>
  <c r="S807" i="5" s="1"/>
  <c r="V807" i="5"/>
  <c r="W807" i="5" s="1"/>
  <c r="X807" i="5"/>
  <c r="Y807" i="5" s="1"/>
  <c r="AB807" i="5"/>
  <c r="AC807" i="5" s="1"/>
  <c r="AD807" i="5"/>
  <c r="AE807" i="5" s="1"/>
  <c r="AH807" i="5"/>
  <c r="AI807" i="5" s="1"/>
  <c r="AJ807" i="5"/>
  <c r="AK807" i="5"/>
  <c r="J808" i="5"/>
  <c r="K808" i="5" s="1"/>
  <c r="L808" i="5"/>
  <c r="M808" i="5" s="1"/>
  <c r="P808" i="5"/>
  <c r="Q808" i="5" s="1"/>
  <c r="R808" i="5"/>
  <c r="S808" i="5" s="1"/>
  <c r="V808" i="5"/>
  <c r="W808" i="5" s="1"/>
  <c r="X808" i="5"/>
  <c r="Y808" i="5" s="1"/>
  <c r="AB808" i="5"/>
  <c r="AC808" i="5" s="1"/>
  <c r="AD808" i="5"/>
  <c r="AE808" i="5" s="1"/>
  <c r="AH808" i="5"/>
  <c r="AI808" i="5" s="1"/>
  <c r="AJ808" i="5"/>
  <c r="AK808" i="5" s="1"/>
  <c r="J809" i="5"/>
  <c r="K809" i="5" s="1"/>
  <c r="L809" i="5"/>
  <c r="M809" i="5" s="1"/>
  <c r="P809" i="5"/>
  <c r="Q809" i="5" s="1"/>
  <c r="R809" i="5"/>
  <c r="S809" i="5" s="1"/>
  <c r="V809" i="5"/>
  <c r="W809" i="5" s="1"/>
  <c r="X809" i="5"/>
  <c r="Y809" i="5" s="1"/>
  <c r="AB809" i="5"/>
  <c r="AC809" i="5" s="1"/>
  <c r="AD809" i="5"/>
  <c r="AE809" i="5" s="1"/>
  <c r="AH809" i="5"/>
  <c r="AI809" i="5" s="1"/>
  <c r="AJ809" i="5"/>
  <c r="AK809" i="5" s="1"/>
  <c r="J810" i="5"/>
  <c r="K810" i="5" s="1"/>
  <c r="P810" i="5"/>
  <c r="Q810" i="5" s="1"/>
  <c r="R810" i="5"/>
  <c r="S810" i="5" s="1"/>
  <c r="V810" i="5"/>
  <c r="W810" i="5" s="1"/>
  <c r="X810" i="5"/>
  <c r="Y810" i="5" s="1"/>
  <c r="AB810" i="5"/>
  <c r="AC810" i="5" s="1"/>
  <c r="AD810" i="5"/>
  <c r="AE810" i="5" s="1"/>
  <c r="AH810" i="5"/>
  <c r="AI810" i="5" s="1"/>
  <c r="AJ810" i="5"/>
  <c r="AK810" i="5" s="1"/>
  <c r="J811" i="5"/>
  <c r="K811" i="5" s="1"/>
  <c r="L811" i="5"/>
  <c r="M811" i="5" s="1"/>
  <c r="P811" i="5"/>
  <c r="Q811" i="5" s="1"/>
  <c r="R811" i="5"/>
  <c r="S811" i="5" s="1"/>
  <c r="X811" i="5"/>
  <c r="Y811" i="5" s="1"/>
  <c r="AB811" i="5"/>
  <c r="AC811" i="5" s="1"/>
  <c r="AD811" i="5"/>
  <c r="AE811" i="5" s="1"/>
  <c r="AH811" i="5"/>
  <c r="AI811" i="5" s="1"/>
  <c r="AJ811" i="5"/>
  <c r="AK811" i="5" s="1"/>
  <c r="J812" i="5"/>
  <c r="K812" i="5" s="1"/>
  <c r="L812" i="5"/>
  <c r="M812" i="5" s="1"/>
  <c r="P812" i="5"/>
  <c r="Q812" i="5" s="1"/>
  <c r="R812" i="5"/>
  <c r="S812" i="5" s="1"/>
  <c r="V812" i="5"/>
  <c r="W812" i="5" s="1"/>
  <c r="X812" i="5"/>
  <c r="Y812" i="5" s="1"/>
  <c r="AB812" i="5"/>
  <c r="AC812" i="5" s="1"/>
  <c r="AD812" i="5"/>
  <c r="AE812" i="5" s="1"/>
  <c r="AH812" i="5"/>
  <c r="AI812" i="5" s="1"/>
  <c r="AJ812" i="5"/>
  <c r="AK812" i="5" s="1"/>
  <c r="J813" i="5"/>
  <c r="K813" i="5" s="1"/>
  <c r="L813" i="5"/>
  <c r="M813" i="5" s="1"/>
  <c r="P813" i="5"/>
  <c r="Q813" i="5" s="1"/>
  <c r="R813" i="5"/>
  <c r="S813" i="5" s="1"/>
  <c r="V813" i="5"/>
  <c r="W813" i="5" s="1"/>
  <c r="X813" i="5"/>
  <c r="Y813" i="5" s="1"/>
  <c r="AB813" i="5"/>
  <c r="AC813" i="5" s="1"/>
  <c r="AD813" i="5"/>
  <c r="AE813" i="5" s="1"/>
  <c r="AH813" i="5"/>
  <c r="AI813" i="5" s="1"/>
  <c r="AJ813" i="5"/>
  <c r="AK813" i="5" s="1"/>
  <c r="J814" i="5"/>
  <c r="K814" i="5" s="1"/>
  <c r="L814" i="5"/>
  <c r="M814" i="5" s="1"/>
  <c r="P814" i="5"/>
  <c r="Q814" i="5" s="1"/>
  <c r="R814" i="5"/>
  <c r="S814" i="5" s="1"/>
  <c r="V814" i="5"/>
  <c r="W814" i="5" s="1"/>
  <c r="X814" i="5"/>
  <c r="Y814" i="5" s="1"/>
  <c r="AB814" i="5"/>
  <c r="AC814" i="5" s="1"/>
  <c r="AD814" i="5"/>
  <c r="AE814" i="5" s="1"/>
  <c r="AH814" i="5"/>
  <c r="AI814" i="5" s="1"/>
  <c r="L815" i="5"/>
  <c r="M815" i="5" s="1"/>
  <c r="P815" i="5"/>
  <c r="Q815" i="5" s="1"/>
  <c r="R815" i="5"/>
  <c r="S815" i="5" s="1"/>
  <c r="V815" i="5"/>
  <c r="W815" i="5" s="1"/>
  <c r="X815" i="5"/>
  <c r="Y815" i="5" s="1"/>
  <c r="AB815" i="5"/>
  <c r="AC815" i="5" s="1"/>
  <c r="AD815" i="5"/>
  <c r="AE815" i="5" s="1"/>
  <c r="AH815" i="5"/>
  <c r="AI815" i="5" s="1"/>
  <c r="AJ815" i="5"/>
  <c r="AK815" i="5" s="1"/>
  <c r="J816" i="5"/>
  <c r="K816" i="5" s="1"/>
  <c r="L816" i="5"/>
  <c r="M816" i="5" s="1"/>
  <c r="P816" i="5"/>
  <c r="Q816" i="5" s="1"/>
  <c r="R816" i="5"/>
  <c r="S816" i="5" s="1"/>
  <c r="V816" i="5"/>
  <c r="W816" i="5" s="1"/>
  <c r="X816" i="5"/>
  <c r="Y816" i="5" s="1"/>
  <c r="AD816" i="5"/>
  <c r="AE816" i="5" s="1"/>
  <c r="AH816" i="5"/>
  <c r="AI816" i="5" s="1"/>
  <c r="AJ816" i="5"/>
  <c r="AK816" i="5" s="1"/>
  <c r="J817" i="5"/>
  <c r="K817" i="5" s="1"/>
  <c r="L817" i="5"/>
  <c r="M817" i="5" s="1"/>
  <c r="P817" i="5"/>
  <c r="Q817" i="5" s="1"/>
  <c r="R817" i="5"/>
  <c r="S817" i="5" s="1"/>
  <c r="V817" i="5"/>
  <c r="W817" i="5" s="1"/>
  <c r="X817" i="5"/>
  <c r="Y817" i="5" s="1"/>
  <c r="AB817" i="5"/>
  <c r="AC817" i="5" s="1"/>
  <c r="AD817" i="5"/>
  <c r="AE817" i="5" s="1"/>
  <c r="AH817" i="5"/>
  <c r="AI817" i="5" s="1"/>
  <c r="AJ817" i="5"/>
  <c r="AK817" i="5" s="1"/>
  <c r="J818" i="5"/>
  <c r="K818" i="5" s="1"/>
  <c r="L818" i="5"/>
  <c r="M818" i="5" s="1"/>
  <c r="P818" i="5"/>
  <c r="Q818" i="5" s="1"/>
  <c r="R818" i="5"/>
  <c r="S818" i="5" s="1"/>
  <c r="V818" i="5"/>
  <c r="W818" i="5" s="1"/>
  <c r="AB818" i="5"/>
  <c r="AC818" i="5" s="1"/>
  <c r="AD818" i="5"/>
  <c r="AE818" i="5" s="1"/>
  <c r="AH818" i="5"/>
  <c r="AI818" i="5" s="1"/>
  <c r="AJ818" i="5"/>
  <c r="AK818" i="5" s="1"/>
  <c r="J819" i="5"/>
  <c r="K819" i="5" s="1"/>
  <c r="L819" i="5"/>
  <c r="M819" i="5" s="1"/>
  <c r="P819" i="5"/>
  <c r="Q819" i="5" s="1"/>
  <c r="R819" i="5"/>
  <c r="S819" i="5" s="1"/>
  <c r="V819" i="5"/>
  <c r="W819" i="5" s="1"/>
  <c r="X819" i="5"/>
  <c r="Y819" i="5" s="1"/>
  <c r="AB819" i="5"/>
  <c r="AC819" i="5" s="1"/>
  <c r="AD819" i="5"/>
  <c r="AE819" i="5" s="1"/>
  <c r="AH819" i="5"/>
  <c r="AI819" i="5" s="1"/>
  <c r="AJ819" i="5"/>
  <c r="AK819" i="5" s="1"/>
  <c r="J820" i="5"/>
  <c r="K820" i="5" s="1"/>
  <c r="L820" i="5"/>
  <c r="M820" i="5" s="1"/>
  <c r="R820" i="5"/>
  <c r="S820" i="5" s="1"/>
  <c r="V820" i="5"/>
  <c r="W820" i="5" s="1"/>
  <c r="X820" i="5"/>
  <c r="Y820" i="5" s="1"/>
  <c r="AB820" i="5"/>
  <c r="AC820" i="5" s="1"/>
  <c r="AD820" i="5"/>
  <c r="AE820" i="5" s="1"/>
  <c r="AH820" i="5"/>
  <c r="AI820" i="5" s="1"/>
  <c r="AJ820" i="5"/>
  <c r="AK820" i="5" s="1"/>
  <c r="J821" i="5"/>
  <c r="K821" i="5" s="1"/>
  <c r="L821" i="5"/>
  <c r="M821" i="5" s="1"/>
  <c r="P821" i="5"/>
  <c r="Q821" i="5" s="1"/>
  <c r="R821" i="5"/>
  <c r="S821" i="5" s="1"/>
  <c r="V821" i="5"/>
  <c r="W821" i="5" s="1"/>
  <c r="X821" i="5"/>
  <c r="Y821" i="5" s="1"/>
  <c r="AB821" i="5"/>
  <c r="AC821" i="5" s="1"/>
  <c r="AD821" i="5"/>
  <c r="AE821" i="5" s="1"/>
  <c r="AH821" i="5"/>
  <c r="AI821" i="5" s="1"/>
  <c r="AJ821" i="5"/>
  <c r="AK821" i="5" s="1"/>
  <c r="J822" i="5"/>
  <c r="K822" i="5" s="1"/>
  <c r="P822" i="5"/>
  <c r="Q822" i="5" s="1"/>
  <c r="R822" i="5"/>
  <c r="S822" i="5" s="1"/>
  <c r="V822" i="5"/>
  <c r="W822" i="5" s="1"/>
  <c r="X822" i="5"/>
  <c r="Y822" i="5" s="1"/>
  <c r="AB822" i="5"/>
  <c r="AC822" i="5" s="1"/>
  <c r="AD822" i="5"/>
  <c r="AE822" i="5" s="1"/>
  <c r="AH822" i="5"/>
  <c r="AI822" i="5" s="1"/>
  <c r="AJ822" i="5"/>
  <c r="AK822" i="5" s="1"/>
  <c r="J823" i="5"/>
  <c r="K823" i="5" s="1"/>
  <c r="L823" i="5"/>
  <c r="M823" i="5" s="1"/>
  <c r="P823" i="5"/>
  <c r="Q823" i="5" s="1"/>
  <c r="R823" i="5"/>
  <c r="S823" i="5" s="1"/>
  <c r="V823" i="5"/>
  <c r="W823" i="5" s="1"/>
  <c r="X823" i="5"/>
  <c r="Y823" i="5" s="1"/>
  <c r="AB823" i="5"/>
  <c r="AC823" i="5" s="1"/>
  <c r="AD823" i="5"/>
  <c r="AE823" i="5" s="1"/>
  <c r="AH823" i="5"/>
  <c r="AI823" i="5" s="1"/>
  <c r="AJ823" i="5"/>
  <c r="AK823" i="5" s="1"/>
  <c r="J824" i="5"/>
  <c r="K824" i="5" s="1"/>
  <c r="L824" i="5"/>
  <c r="M824" i="5" s="1"/>
  <c r="P824" i="5"/>
  <c r="Q824" i="5" s="1"/>
  <c r="R824" i="5"/>
  <c r="S824" i="5" s="1"/>
  <c r="V824" i="5"/>
  <c r="W824" i="5" s="1"/>
  <c r="X824" i="5"/>
  <c r="Y824" i="5" s="1"/>
  <c r="AB824" i="5"/>
  <c r="AC824" i="5" s="1"/>
  <c r="AD824" i="5"/>
  <c r="AE824" i="5" s="1"/>
  <c r="AH824" i="5"/>
  <c r="AI824" i="5" s="1"/>
  <c r="AJ824" i="5"/>
  <c r="AK824" i="5" s="1"/>
  <c r="J825" i="5"/>
  <c r="K825" i="5" s="1"/>
  <c r="L825" i="5"/>
  <c r="M825" i="5" s="1"/>
  <c r="P825" i="5"/>
  <c r="Q825" i="5" s="1"/>
  <c r="R825" i="5"/>
  <c r="S825" i="5" s="1"/>
  <c r="V825" i="5"/>
  <c r="W825" i="5" s="1"/>
  <c r="X825" i="5"/>
  <c r="Y825" i="5" s="1"/>
  <c r="AB825" i="5"/>
  <c r="AC825" i="5" s="1"/>
  <c r="AD825" i="5"/>
  <c r="AE825" i="5" s="1"/>
  <c r="AH825" i="5"/>
  <c r="AI825" i="5" s="1"/>
  <c r="AJ825" i="5"/>
  <c r="AK825" i="5" s="1"/>
  <c r="J826" i="5"/>
  <c r="K826" i="5" s="1"/>
  <c r="L826" i="5"/>
  <c r="M826" i="5" s="1"/>
  <c r="P826" i="5"/>
  <c r="Q826" i="5" s="1"/>
  <c r="R826" i="5"/>
  <c r="S826" i="5" s="1"/>
  <c r="V826" i="5"/>
  <c r="W826" i="5" s="1"/>
  <c r="X826" i="5"/>
  <c r="Y826" i="5" s="1"/>
  <c r="AB826" i="5"/>
  <c r="AC826" i="5" s="1"/>
  <c r="AH826" i="5"/>
  <c r="AI826" i="5" s="1"/>
  <c r="AJ826" i="5"/>
  <c r="AK826" i="5" s="1"/>
  <c r="J827" i="5"/>
  <c r="K827" i="5" s="1"/>
  <c r="L827" i="5"/>
  <c r="M827" i="5" s="1"/>
  <c r="P827" i="5"/>
  <c r="Q827" i="5" s="1"/>
  <c r="R827" i="5"/>
  <c r="S827" i="5" s="1"/>
  <c r="V827" i="5"/>
  <c r="W827" i="5" s="1"/>
  <c r="X827" i="5"/>
  <c r="Y827" i="5" s="1"/>
  <c r="AB827" i="5"/>
  <c r="AC827" i="5" s="1"/>
  <c r="AD827" i="5"/>
  <c r="AE827" i="5" s="1"/>
  <c r="AJ827" i="5"/>
  <c r="AK827" i="5" s="1"/>
  <c r="J828" i="5"/>
  <c r="K828" i="5" s="1"/>
  <c r="L828" i="5"/>
  <c r="M828" i="5" s="1"/>
  <c r="P828" i="5"/>
  <c r="Q828" i="5" s="1"/>
  <c r="R828" i="5"/>
  <c r="S828" i="5" s="1"/>
  <c r="V828" i="5"/>
  <c r="W828" i="5" s="1"/>
  <c r="X828" i="5"/>
  <c r="Y828" i="5" s="1"/>
  <c r="AB828" i="5"/>
  <c r="AC828" i="5" s="1"/>
  <c r="AD828" i="5"/>
  <c r="AE828" i="5" s="1"/>
  <c r="AH828" i="5"/>
  <c r="AI828" i="5" s="1"/>
  <c r="AJ828" i="5"/>
  <c r="AK828" i="5" s="1"/>
  <c r="J829" i="5"/>
  <c r="K829" i="5" s="1"/>
  <c r="L829" i="5"/>
  <c r="M829" i="5" s="1"/>
  <c r="P829" i="5"/>
  <c r="Q829" i="5" s="1"/>
  <c r="R829" i="5"/>
  <c r="S829" i="5" s="1"/>
  <c r="V829" i="5"/>
  <c r="W829" i="5" s="1"/>
  <c r="X829" i="5"/>
  <c r="Y829" i="5" s="1"/>
  <c r="AB829" i="5"/>
  <c r="AC829" i="5" s="1"/>
  <c r="AD829" i="5"/>
  <c r="AE829" i="5" s="1"/>
  <c r="AH829" i="5"/>
  <c r="AI829" i="5" s="1"/>
  <c r="AJ829" i="5"/>
  <c r="AK829" i="5" s="1"/>
  <c r="J830" i="5"/>
  <c r="K830" i="5" s="1"/>
  <c r="L830" i="5"/>
  <c r="M830" i="5" s="1"/>
  <c r="P830" i="5"/>
  <c r="Q830" i="5" s="1"/>
  <c r="R830" i="5"/>
  <c r="S830" i="5" s="1"/>
  <c r="V830" i="5"/>
  <c r="W830" i="5" s="1"/>
  <c r="X830" i="5"/>
  <c r="Y830" i="5" s="1"/>
  <c r="AB830" i="5"/>
  <c r="AC830" i="5" s="1"/>
  <c r="AD830" i="5"/>
  <c r="AE830" i="5" s="1"/>
  <c r="AH830" i="5"/>
  <c r="AI830" i="5" s="1"/>
  <c r="AJ830" i="5"/>
  <c r="AK830" i="5" s="1"/>
  <c r="J831" i="5"/>
  <c r="K831" i="5" s="1"/>
  <c r="L831" i="5"/>
  <c r="M831" i="5" s="1"/>
  <c r="P831" i="5"/>
  <c r="Q831" i="5" s="1"/>
  <c r="V831" i="5"/>
  <c r="W831" i="5" s="1"/>
  <c r="X831" i="5"/>
  <c r="Y831" i="5" s="1"/>
  <c r="AB831" i="5"/>
  <c r="AC831" i="5" s="1"/>
  <c r="AD831" i="5"/>
  <c r="AE831" i="5" s="1"/>
  <c r="AH831" i="5"/>
  <c r="AI831" i="5" s="1"/>
  <c r="AJ831" i="5"/>
  <c r="AK831" i="5" s="1"/>
  <c r="J832" i="5"/>
  <c r="K832" i="5" s="1"/>
  <c r="L832" i="5"/>
  <c r="M832" i="5" s="1"/>
  <c r="P832" i="5"/>
  <c r="Q832" i="5" s="1"/>
  <c r="R832" i="5"/>
  <c r="S832" i="5" s="1"/>
  <c r="V832" i="5"/>
  <c r="W832" i="5" s="1"/>
  <c r="X832" i="5"/>
  <c r="Y832" i="5" s="1"/>
  <c r="AB832" i="5"/>
  <c r="AC832" i="5" s="1"/>
  <c r="AD832" i="5"/>
  <c r="AE832" i="5" s="1"/>
  <c r="AH832" i="5"/>
  <c r="AI832" i="5" s="1"/>
  <c r="AJ832" i="5"/>
  <c r="AK832" i="5" s="1"/>
  <c r="J833" i="5"/>
  <c r="K833" i="5" s="1"/>
  <c r="L833" i="5"/>
  <c r="M833" i="5" s="1"/>
  <c r="P833" i="5"/>
  <c r="Q833" i="5" s="1"/>
  <c r="R833" i="5"/>
  <c r="S833" i="5" s="1"/>
  <c r="X833" i="5"/>
  <c r="Y833" i="5" s="1"/>
  <c r="AB833" i="5"/>
  <c r="AC833" i="5" s="1"/>
  <c r="AD833" i="5"/>
  <c r="AE833" i="5" s="1"/>
  <c r="AH833" i="5"/>
  <c r="AI833" i="5" s="1"/>
  <c r="AJ833" i="5"/>
  <c r="AK833" i="5" s="1"/>
  <c r="J834" i="5"/>
  <c r="K834" i="5" s="1"/>
  <c r="L834" i="5"/>
  <c r="M834" i="5" s="1"/>
  <c r="P834" i="5"/>
  <c r="Q834" i="5" s="1"/>
  <c r="R834" i="5"/>
  <c r="S834" i="5" s="1"/>
  <c r="V834" i="5"/>
  <c r="W834" i="5" s="1"/>
  <c r="X834" i="5"/>
  <c r="Y834" i="5" s="1"/>
  <c r="AB834" i="5"/>
  <c r="AC834" i="5" s="1"/>
  <c r="AD834" i="5"/>
  <c r="AE834" i="5" s="1"/>
  <c r="AH834" i="5"/>
  <c r="AI834" i="5" s="1"/>
  <c r="AJ834" i="5"/>
  <c r="AK834" i="5" s="1"/>
  <c r="J835" i="5"/>
  <c r="K835" i="5" s="1"/>
  <c r="L835" i="5"/>
  <c r="M835" i="5" s="1"/>
  <c r="P835" i="5"/>
  <c r="Q835" i="5" s="1"/>
  <c r="R835" i="5"/>
  <c r="S835" i="5" s="1"/>
  <c r="V835" i="5"/>
  <c r="W835" i="5" s="1"/>
  <c r="X835" i="5"/>
  <c r="Y835" i="5" s="1"/>
  <c r="AB835" i="5"/>
  <c r="AC835" i="5" s="1"/>
  <c r="AD835" i="5"/>
  <c r="AE835" i="5" s="1"/>
  <c r="AH835" i="5"/>
  <c r="AI835" i="5" s="1"/>
  <c r="J836" i="5"/>
  <c r="K836" i="5" s="1"/>
  <c r="L836" i="5"/>
  <c r="M836" i="5" s="1"/>
  <c r="P836" i="5"/>
  <c r="Q836" i="5" s="1"/>
  <c r="R836" i="5"/>
  <c r="S836" i="5" s="1"/>
  <c r="V836" i="5"/>
  <c r="W836" i="5" s="1"/>
  <c r="X836" i="5"/>
  <c r="Y836" i="5" s="1"/>
  <c r="AB836" i="5"/>
  <c r="AC836" i="5" s="1"/>
  <c r="AD836" i="5"/>
  <c r="AE836" i="5" s="1"/>
  <c r="AH836" i="5"/>
  <c r="AI836" i="5" s="1"/>
  <c r="AJ836" i="5"/>
  <c r="AK836" i="5" s="1"/>
  <c r="L837" i="5"/>
  <c r="M837" i="5" s="1"/>
  <c r="P837" i="5"/>
  <c r="Q837" i="5" s="1"/>
  <c r="R837" i="5"/>
  <c r="S837" i="5" s="1"/>
  <c r="V837" i="5"/>
  <c r="W837" i="5" s="1"/>
  <c r="X837" i="5"/>
  <c r="Y837" i="5" s="1"/>
  <c r="AB837" i="5"/>
  <c r="AC837" i="5" s="1"/>
  <c r="AD837" i="5"/>
  <c r="AE837" i="5" s="1"/>
  <c r="AH837" i="5"/>
  <c r="AI837" i="5" s="1"/>
  <c r="AJ837" i="5"/>
  <c r="AK837" i="5" s="1"/>
  <c r="J838" i="5"/>
  <c r="K838" i="5" s="1"/>
  <c r="L838" i="5"/>
  <c r="M838" i="5" s="1"/>
  <c r="P838" i="5"/>
  <c r="Q838" i="5" s="1"/>
  <c r="R838" i="5"/>
  <c r="S838" i="5" s="1"/>
  <c r="V838" i="5"/>
  <c r="W838" i="5" s="1"/>
  <c r="X838" i="5"/>
  <c r="Y838" i="5" s="1"/>
  <c r="AB838" i="5"/>
  <c r="AC838" i="5" s="1"/>
  <c r="AD838" i="5"/>
  <c r="AE838" i="5" s="1"/>
  <c r="AH838" i="5"/>
  <c r="AI838" i="5" s="1"/>
  <c r="AJ838" i="5"/>
  <c r="AK838" i="5" s="1"/>
  <c r="J839" i="5"/>
  <c r="K839" i="5" s="1"/>
  <c r="L839" i="5"/>
  <c r="M839" i="5" s="1"/>
  <c r="P839" i="5"/>
  <c r="Q839" i="5" s="1"/>
  <c r="R839" i="5"/>
  <c r="S839" i="5" s="1"/>
  <c r="V839" i="5"/>
  <c r="W839" i="5" s="1"/>
  <c r="X839" i="5"/>
  <c r="Y839" i="5" s="1"/>
  <c r="AB839" i="5"/>
  <c r="AC839" i="5" s="1"/>
  <c r="AD839" i="5"/>
  <c r="AE839" i="5" s="1"/>
  <c r="AH839" i="5"/>
  <c r="AI839" i="5" s="1"/>
  <c r="AJ839" i="5"/>
  <c r="AK839" i="5" s="1"/>
  <c r="J840" i="5"/>
  <c r="K840" i="5" s="1"/>
  <c r="L840" i="5"/>
  <c r="M840" i="5" s="1"/>
  <c r="P840" i="5"/>
  <c r="Q840" i="5" s="1"/>
  <c r="R840" i="5"/>
  <c r="S840" i="5" s="1"/>
  <c r="V840" i="5"/>
  <c r="W840" i="5" s="1"/>
  <c r="AB840" i="5"/>
  <c r="AC840" i="5" s="1"/>
  <c r="AD840" i="5"/>
  <c r="AE840" i="5" s="1"/>
  <c r="AH840" i="5"/>
  <c r="AI840" i="5" s="1"/>
  <c r="AJ840" i="5"/>
  <c r="AK840" i="5" s="1"/>
  <c r="J841" i="5"/>
  <c r="K841" i="5" s="1"/>
  <c r="L841" i="5"/>
  <c r="M841" i="5" s="1"/>
  <c r="P841" i="5"/>
  <c r="Q841" i="5" s="1"/>
  <c r="R841" i="5"/>
  <c r="S841" i="5" s="1"/>
  <c r="V841" i="5"/>
  <c r="W841" i="5" s="1"/>
  <c r="X841" i="5"/>
  <c r="Y841" i="5" s="1"/>
  <c r="AD841" i="5"/>
  <c r="AE841" i="5" s="1"/>
  <c r="AH841" i="5"/>
  <c r="AI841" i="5" s="1"/>
  <c r="AJ841" i="5"/>
  <c r="AK841" i="5" s="1"/>
  <c r="J842" i="5"/>
  <c r="K842" i="5" s="1"/>
  <c r="L842" i="5"/>
  <c r="M842" i="5" s="1"/>
  <c r="R842" i="5"/>
  <c r="S842" i="5" s="1"/>
  <c r="V842" i="5"/>
  <c r="W842" i="5" s="1"/>
  <c r="X842" i="5"/>
  <c r="Y842" i="5" s="1"/>
  <c r="AB842" i="5"/>
  <c r="AC842" i="5" s="1"/>
  <c r="AD842" i="5"/>
  <c r="AE842" i="5" s="1"/>
  <c r="AH842" i="5"/>
  <c r="AI842" i="5" s="1"/>
  <c r="AJ842" i="5"/>
  <c r="AK842" i="5" s="1"/>
  <c r="J843" i="5"/>
  <c r="K843" i="5" s="1"/>
  <c r="L843" i="5"/>
  <c r="M843" i="5" s="1"/>
  <c r="P843" i="5"/>
  <c r="Q843" i="5" s="1"/>
  <c r="R843" i="5"/>
  <c r="S843" i="5" s="1"/>
  <c r="V843" i="5"/>
  <c r="W843" i="5" s="1"/>
  <c r="X843" i="5"/>
  <c r="Y843" i="5" s="1"/>
  <c r="AB843" i="5"/>
  <c r="AC843" i="5" s="1"/>
  <c r="AD843" i="5"/>
  <c r="AE843" i="5" s="1"/>
  <c r="AH843" i="5"/>
  <c r="AI843" i="5" s="1"/>
  <c r="AJ843" i="5"/>
  <c r="AK843" i="5" s="1"/>
  <c r="J844" i="5"/>
  <c r="K844" i="5" s="1"/>
  <c r="P844" i="5"/>
  <c r="Q844" i="5" s="1"/>
  <c r="R844" i="5"/>
  <c r="S844" i="5" s="1"/>
  <c r="V844" i="5"/>
  <c r="W844" i="5" s="1"/>
  <c r="X844" i="5"/>
  <c r="Y844" i="5" s="1"/>
  <c r="AB844" i="5"/>
  <c r="AC844" i="5" s="1"/>
  <c r="AD844" i="5"/>
  <c r="AE844" i="5" s="1"/>
  <c r="AH844" i="5"/>
  <c r="AI844" i="5" s="1"/>
  <c r="AJ844" i="5"/>
  <c r="AK844" i="5" s="1"/>
  <c r="J845" i="5"/>
  <c r="K845" i="5" s="1"/>
  <c r="L845" i="5"/>
  <c r="M845" i="5" s="1"/>
  <c r="P845" i="5"/>
  <c r="Q845" i="5" s="1"/>
  <c r="R845" i="5"/>
  <c r="S845" i="5" s="1"/>
  <c r="V845" i="5"/>
  <c r="W845" i="5" s="1"/>
  <c r="X845" i="5"/>
  <c r="Y845" i="5" s="1"/>
  <c r="AB845" i="5"/>
  <c r="AC845" i="5" s="1"/>
  <c r="AD845" i="5"/>
  <c r="AE845" i="5"/>
  <c r="AH845" i="5"/>
  <c r="AI845" i="5" s="1"/>
  <c r="AJ845" i="5"/>
  <c r="AK845" i="5" s="1"/>
  <c r="J846" i="5"/>
  <c r="K846" i="5" s="1"/>
  <c r="L846" i="5"/>
  <c r="M846" i="5" s="1"/>
  <c r="P846" i="5"/>
  <c r="Q846" i="5" s="1"/>
  <c r="R846" i="5"/>
  <c r="S846" i="5" s="1"/>
  <c r="V846" i="5"/>
  <c r="W846" i="5" s="1"/>
  <c r="X846" i="5"/>
  <c r="Y846" i="5" s="1"/>
  <c r="AB846" i="5"/>
  <c r="AC846" i="5" s="1"/>
  <c r="AD846" i="5"/>
  <c r="AE846" i="5" s="1"/>
  <c r="AH846" i="5"/>
  <c r="AI846" i="5" s="1"/>
  <c r="AJ846" i="5"/>
  <c r="AK846" i="5" s="1"/>
  <c r="J847" i="5"/>
  <c r="K847" i="5" s="1"/>
  <c r="L847" i="5"/>
  <c r="M847" i="5" s="1"/>
  <c r="P847" i="5"/>
  <c r="Q847" i="5" s="1"/>
  <c r="R847" i="5"/>
  <c r="S847" i="5" s="1"/>
  <c r="V847" i="5"/>
  <c r="W847" i="5" s="1"/>
  <c r="X847" i="5"/>
  <c r="Y847" i="5" s="1"/>
  <c r="AB847" i="5"/>
  <c r="AC847" i="5" s="1"/>
  <c r="AD847" i="5"/>
  <c r="AE847" i="5" s="1"/>
  <c r="AJ847" i="5"/>
  <c r="AK847" i="5" s="1"/>
  <c r="J848" i="5"/>
  <c r="K848" i="5" s="1"/>
  <c r="L848" i="5"/>
  <c r="M848" i="5" s="1"/>
  <c r="P848" i="5"/>
  <c r="Q848" i="5" s="1"/>
  <c r="R848" i="5"/>
  <c r="S848" i="5" s="1"/>
  <c r="V848" i="5"/>
  <c r="W848" i="5" s="1"/>
  <c r="X848" i="5"/>
  <c r="Y848" i="5" s="1"/>
  <c r="AB848" i="5"/>
  <c r="AC848" i="5" s="1"/>
  <c r="AD848" i="5"/>
  <c r="AE848" i="5" s="1"/>
  <c r="AH848" i="5"/>
  <c r="AI848" i="5" s="1"/>
  <c r="AJ848" i="5"/>
  <c r="AK848" i="5" s="1"/>
  <c r="J849" i="5"/>
  <c r="K849" i="5" s="1"/>
  <c r="L849" i="5"/>
  <c r="M849" i="5" s="1"/>
  <c r="P849" i="5"/>
  <c r="Q849" i="5" s="1"/>
  <c r="R849" i="5"/>
  <c r="S849" i="5" s="1"/>
  <c r="X849" i="5"/>
  <c r="Y849" i="5" s="1"/>
  <c r="AB849" i="5"/>
  <c r="AC849" i="5" s="1"/>
  <c r="AD849" i="5"/>
  <c r="AE849" i="5" s="1"/>
  <c r="AH849" i="5"/>
  <c r="AI849" i="5" s="1"/>
  <c r="AJ849" i="5"/>
  <c r="AK849" i="5" s="1"/>
  <c r="J850" i="5"/>
  <c r="K850" i="5" s="1"/>
  <c r="L850" i="5"/>
  <c r="M850" i="5" s="1"/>
  <c r="P850" i="5"/>
  <c r="Q850" i="5" s="1"/>
  <c r="R850" i="5"/>
  <c r="S850" i="5" s="1"/>
  <c r="V850" i="5"/>
  <c r="W850" i="5" s="1"/>
  <c r="X850" i="5"/>
  <c r="Y850" i="5" s="1"/>
  <c r="AB850" i="5"/>
  <c r="AC850" i="5" s="1"/>
  <c r="AH850" i="5"/>
  <c r="AI850" i="5" s="1"/>
  <c r="AJ850" i="5"/>
  <c r="AK850" i="5" s="1"/>
  <c r="L851" i="5"/>
  <c r="M851" i="5" s="1"/>
  <c r="P851" i="5"/>
  <c r="Q851" i="5" s="1"/>
  <c r="R851" i="5"/>
  <c r="S851" i="5" s="1"/>
  <c r="V851" i="5"/>
  <c r="W851" i="5" s="1"/>
  <c r="X851" i="5"/>
  <c r="Y851" i="5" s="1"/>
  <c r="AB851" i="5"/>
  <c r="AC851" i="5" s="1"/>
  <c r="AD851" i="5"/>
  <c r="AE851" i="5" s="1"/>
  <c r="AH851" i="5"/>
  <c r="AI851" i="5" s="1"/>
  <c r="AJ851" i="5"/>
  <c r="AK851" i="5" s="1"/>
  <c r="J852" i="5"/>
  <c r="K852" i="5" s="1"/>
  <c r="L852" i="5"/>
  <c r="M852" i="5" s="1"/>
  <c r="P852" i="5"/>
  <c r="Q852" i="5" s="1"/>
  <c r="R852" i="5"/>
  <c r="S852" i="5" s="1"/>
  <c r="V852" i="5"/>
  <c r="W852" i="5" s="1"/>
  <c r="X852" i="5"/>
  <c r="Y852" i="5" s="1"/>
  <c r="AB852" i="5"/>
  <c r="AC852" i="5" s="1"/>
  <c r="AD852" i="5"/>
  <c r="AE852" i="5" s="1"/>
  <c r="AH852" i="5"/>
  <c r="AI852" i="5" s="1"/>
  <c r="AJ852" i="5"/>
  <c r="AK852" i="5" s="1"/>
  <c r="J853" i="5"/>
  <c r="K853" i="5" s="1"/>
  <c r="L853" i="5"/>
  <c r="M853" i="5" s="1"/>
  <c r="P853" i="5"/>
  <c r="Q853" i="5" s="1"/>
  <c r="V853" i="5"/>
  <c r="W853" i="5" s="1"/>
  <c r="X853" i="5"/>
  <c r="Y853" i="5" s="1"/>
  <c r="AB853" i="5"/>
  <c r="AC853" i="5" s="1"/>
  <c r="AD853" i="5"/>
  <c r="AE853" i="5" s="1"/>
  <c r="AH853" i="5"/>
  <c r="AI853" i="5" s="1"/>
  <c r="AJ853" i="5"/>
  <c r="AK853" i="5" s="1"/>
  <c r="J854" i="5"/>
  <c r="K854" i="5" s="1"/>
  <c r="L854" i="5"/>
  <c r="M854" i="5" s="1"/>
  <c r="P854" i="5"/>
  <c r="Q854" i="5" s="1"/>
  <c r="R854" i="5"/>
  <c r="S854" i="5" s="1"/>
  <c r="V854" i="5"/>
  <c r="W854" i="5" s="1"/>
  <c r="X854" i="5"/>
  <c r="Y854" i="5" s="1"/>
  <c r="AB854" i="5"/>
  <c r="AC854" i="5" s="1"/>
  <c r="AD854" i="5"/>
  <c r="AE854" i="5" s="1"/>
  <c r="AH854" i="5"/>
  <c r="AI854" i="5" s="1"/>
  <c r="AJ854" i="5"/>
  <c r="AK854" i="5" s="1"/>
  <c r="J855" i="5"/>
  <c r="K855" i="5" s="1"/>
  <c r="L855" i="5"/>
  <c r="M855" i="5" s="1"/>
  <c r="P855" i="5"/>
  <c r="Q855" i="5" s="1"/>
  <c r="R855" i="5"/>
  <c r="S855" i="5" s="1"/>
  <c r="V855" i="5"/>
  <c r="W855" i="5" s="1"/>
  <c r="X855" i="5"/>
  <c r="Y855" i="5" s="1"/>
  <c r="AB855" i="5"/>
  <c r="AC855" i="5" s="1"/>
  <c r="AD855" i="5"/>
  <c r="AE855" i="5" s="1"/>
  <c r="AH855" i="5"/>
  <c r="AI855" i="5" s="1"/>
  <c r="AJ855" i="5"/>
  <c r="AK855" i="5" s="1"/>
  <c r="J856" i="5"/>
  <c r="K856" i="5" s="1"/>
  <c r="L856" i="5"/>
  <c r="M856" i="5" s="1"/>
  <c r="P856" i="5"/>
  <c r="Q856" i="5" s="1"/>
  <c r="R856" i="5"/>
  <c r="S856" i="5" s="1"/>
  <c r="V856" i="5"/>
  <c r="W856" i="5" s="1"/>
  <c r="X856" i="5"/>
  <c r="Y856" i="5" s="1"/>
  <c r="AB856" i="5"/>
  <c r="AC856" i="5" s="1"/>
  <c r="AD856" i="5"/>
  <c r="AE856" i="5" s="1"/>
  <c r="AH856" i="5"/>
  <c r="AI856" i="5" s="1"/>
  <c r="AJ856" i="5"/>
  <c r="AK856" i="5" s="1"/>
  <c r="J857" i="5"/>
  <c r="K857" i="5" s="1"/>
  <c r="L857" i="5"/>
  <c r="M857" i="5" s="1"/>
  <c r="P857" i="5"/>
  <c r="Q857" i="5" s="1"/>
  <c r="R857" i="5"/>
  <c r="S857" i="5" s="1"/>
  <c r="V857" i="5"/>
  <c r="W857" i="5" s="1"/>
  <c r="X857" i="5"/>
  <c r="Y857" i="5" s="1"/>
  <c r="AB857" i="5"/>
  <c r="AC857" i="5" s="1"/>
  <c r="AD857" i="5"/>
  <c r="AE857" i="5" s="1"/>
  <c r="AH857" i="5"/>
  <c r="AI857" i="5" s="1"/>
  <c r="AJ857" i="5"/>
  <c r="AK857" i="5" s="1"/>
  <c r="J858" i="5"/>
  <c r="K858" i="5" s="1"/>
  <c r="L858" i="5"/>
  <c r="M858" i="5" s="1"/>
  <c r="P858" i="5"/>
  <c r="Q858" i="5" s="1"/>
  <c r="R858" i="5"/>
  <c r="S858" i="5" s="1"/>
  <c r="V858" i="5"/>
  <c r="W858" i="5" s="1"/>
  <c r="X858" i="5"/>
  <c r="Y858" i="5" s="1"/>
  <c r="AB858" i="5"/>
  <c r="AC858" i="5" s="1"/>
  <c r="AD858" i="5"/>
  <c r="AE858" i="5" s="1"/>
  <c r="AH858" i="5"/>
  <c r="AI858" i="5" s="1"/>
  <c r="J859" i="5"/>
  <c r="K859" i="5" s="1"/>
  <c r="L859" i="5"/>
  <c r="M859" i="5" s="1"/>
  <c r="P859" i="5"/>
  <c r="Q859" i="5" s="1"/>
  <c r="R859" i="5"/>
  <c r="S859" i="5" s="1"/>
  <c r="V859" i="5"/>
  <c r="W859" i="5" s="1"/>
  <c r="X859" i="5"/>
  <c r="Y859" i="5" s="1"/>
  <c r="AD859" i="5"/>
  <c r="AE859" i="5" s="1"/>
  <c r="AH859" i="5"/>
  <c r="AI859" i="5" s="1"/>
  <c r="AJ859" i="5"/>
  <c r="AK859" i="5" s="1"/>
  <c r="J860" i="5"/>
  <c r="K860" i="5" s="1"/>
  <c r="L860" i="5"/>
  <c r="M860" i="5" s="1"/>
  <c r="R860" i="5"/>
  <c r="S860" i="5" s="1"/>
  <c r="V860" i="5"/>
  <c r="W860" i="5" s="1"/>
  <c r="X860" i="5"/>
  <c r="Y860" i="5" s="1"/>
  <c r="AB860" i="5"/>
  <c r="AC860" i="5" s="1"/>
  <c r="AD860" i="5"/>
  <c r="AE860" i="5" s="1"/>
  <c r="AH860" i="5"/>
  <c r="AI860" i="5" s="1"/>
  <c r="AJ860" i="5"/>
  <c r="AK860" i="5" s="1"/>
  <c r="J861" i="5"/>
  <c r="K861" i="5" s="1"/>
  <c r="L861" i="5"/>
  <c r="M861" i="5" s="1"/>
  <c r="P861" i="5"/>
  <c r="Q861" i="5" s="1"/>
  <c r="R861" i="5"/>
  <c r="S861" i="5" s="1"/>
  <c r="V861" i="5"/>
  <c r="W861" i="5" s="1"/>
  <c r="X861" i="5"/>
  <c r="Y861" i="5" s="1"/>
  <c r="AB861" i="5"/>
  <c r="AC861" i="5" s="1"/>
  <c r="AD861" i="5"/>
  <c r="AE861" i="5" s="1"/>
  <c r="AH861" i="5"/>
  <c r="AI861" i="5" s="1"/>
  <c r="AJ861" i="5"/>
  <c r="AK861" i="5" s="1"/>
  <c r="J862" i="5"/>
  <c r="K862" i="5" s="1"/>
  <c r="L862" i="5"/>
  <c r="M862" i="5" s="1"/>
  <c r="P862" i="5"/>
  <c r="Q862" i="5" s="1"/>
  <c r="R862" i="5"/>
  <c r="S862" i="5" s="1"/>
  <c r="V862" i="5"/>
  <c r="W862" i="5" s="1"/>
  <c r="X862" i="5"/>
  <c r="Y862" i="5" s="1"/>
  <c r="AB862" i="5"/>
  <c r="AC862" i="5" s="1"/>
  <c r="AD862" i="5"/>
  <c r="AE862" i="5" s="1"/>
  <c r="AJ862" i="5"/>
  <c r="AK862" i="5" s="1"/>
  <c r="J863" i="5"/>
  <c r="K863" i="5" s="1"/>
  <c r="L863" i="5"/>
  <c r="M863" i="5" s="1"/>
  <c r="P863" i="5"/>
  <c r="Q863" i="5" s="1"/>
  <c r="R863" i="5"/>
  <c r="S863" i="5" s="1"/>
  <c r="V863" i="5"/>
  <c r="W863" i="5" s="1"/>
  <c r="AB863" i="5"/>
  <c r="AC863" i="5" s="1"/>
  <c r="AD863" i="5"/>
  <c r="AE863" i="5" s="1"/>
  <c r="AH863" i="5"/>
  <c r="AI863" i="5" s="1"/>
  <c r="AJ863" i="5"/>
  <c r="AK863" i="5" s="1"/>
  <c r="J864" i="5"/>
  <c r="K864" i="5" s="1"/>
  <c r="L864" i="5"/>
  <c r="M864" i="5" s="1"/>
  <c r="P864" i="5"/>
  <c r="Q864" i="5" s="1"/>
  <c r="R864" i="5"/>
  <c r="S864" i="5" s="1"/>
  <c r="V864" i="5"/>
  <c r="W864" i="5" s="1"/>
  <c r="X864" i="5"/>
  <c r="Y864" i="5" s="1"/>
  <c r="AB864" i="5"/>
  <c r="AC864" i="5" s="1"/>
  <c r="AD864" i="5"/>
  <c r="AE864" i="5" s="1"/>
  <c r="AH864" i="5"/>
  <c r="AI864" i="5" s="1"/>
  <c r="AJ864" i="5"/>
  <c r="AK864" i="5" s="1"/>
  <c r="J865" i="5"/>
  <c r="K865" i="5" s="1"/>
  <c r="L865" i="5"/>
  <c r="M865" i="5" s="1"/>
  <c r="P865" i="5"/>
  <c r="Q865" i="5" s="1"/>
  <c r="R865" i="5"/>
  <c r="S865" i="5" s="1"/>
  <c r="V865" i="5"/>
  <c r="W865" i="5" s="1"/>
  <c r="X865" i="5"/>
  <c r="Y865" i="5" s="1"/>
  <c r="AB865" i="5"/>
  <c r="AC865" i="5" s="1"/>
  <c r="AD865" i="5"/>
  <c r="AE865" i="5" s="1"/>
  <c r="AH865" i="5"/>
  <c r="AI865" i="5" s="1"/>
  <c r="AJ865" i="5"/>
  <c r="AK865" i="5" s="1"/>
  <c r="J866" i="5"/>
  <c r="K866" i="5" s="1"/>
  <c r="L866" i="5"/>
  <c r="M866" i="5" s="1"/>
  <c r="P866" i="5"/>
  <c r="Q866" i="5" s="1"/>
  <c r="R866" i="5"/>
  <c r="S866" i="5" s="1"/>
  <c r="V866" i="5"/>
  <c r="W866" i="5" s="1"/>
  <c r="X866" i="5"/>
  <c r="Y866" i="5" s="1"/>
  <c r="AB866" i="5"/>
  <c r="AC866" i="5" s="1"/>
  <c r="AD866" i="5"/>
  <c r="AE866" i="5" s="1"/>
  <c r="AH866" i="5"/>
  <c r="AI866" i="5" s="1"/>
  <c r="AJ866" i="5"/>
  <c r="AK866" i="5" s="1"/>
  <c r="J867" i="5"/>
  <c r="K867" i="5" s="1"/>
  <c r="P867" i="5"/>
  <c r="Q867" i="5" s="1"/>
  <c r="R867" i="5"/>
  <c r="S867" i="5" s="1"/>
  <c r="V867" i="5"/>
  <c r="W867" i="5" s="1"/>
  <c r="X867" i="5"/>
  <c r="Y867" i="5" s="1"/>
  <c r="AB867" i="5"/>
  <c r="AC867" i="5" s="1"/>
  <c r="AD867" i="5"/>
  <c r="AE867" i="5" s="1"/>
  <c r="AH867" i="5"/>
  <c r="AI867" i="5" s="1"/>
  <c r="AJ867" i="5"/>
  <c r="AK867" i="5" s="1"/>
  <c r="J868" i="5"/>
  <c r="K868" i="5" s="1"/>
  <c r="L868" i="5"/>
  <c r="M868" i="5" s="1"/>
  <c r="P868" i="5"/>
  <c r="Q868" i="5" s="1"/>
  <c r="R868" i="5"/>
  <c r="S868" i="5" s="1"/>
  <c r="X868" i="5"/>
  <c r="Y868" i="5" s="1"/>
  <c r="AB868" i="5"/>
  <c r="AC868" i="5" s="1"/>
  <c r="AD868" i="5"/>
  <c r="AE868" i="5" s="1"/>
  <c r="AH868" i="5"/>
  <c r="AI868" i="5" s="1"/>
  <c r="AJ868" i="5"/>
  <c r="AK868" i="5" s="1"/>
  <c r="J869" i="5"/>
  <c r="K869" i="5" s="1"/>
  <c r="L869" i="5"/>
  <c r="M869" i="5" s="1"/>
  <c r="P869" i="5"/>
  <c r="Q869" i="5" s="1"/>
  <c r="R869" i="5"/>
  <c r="S869" i="5" s="1"/>
  <c r="V869" i="5"/>
  <c r="W869" i="5" s="1"/>
  <c r="X869" i="5"/>
  <c r="Y869" i="5" s="1"/>
  <c r="AB869" i="5"/>
  <c r="AC869" i="5" s="1"/>
  <c r="AD869" i="5"/>
  <c r="AE869" i="5" s="1"/>
  <c r="AH869" i="5"/>
  <c r="AI869" i="5" s="1"/>
  <c r="AJ869" i="5"/>
  <c r="AK869" i="5" s="1"/>
  <c r="J870" i="5"/>
  <c r="K870" i="5" s="1"/>
  <c r="L870" i="5"/>
  <c r="M870" i="5" s="1"/>
  <c r="P870" i="5"/>
  <c r="Q870" i="5" s="1"/>
  <c r="R870" i="5"/>
  <c r="S870" i="5" s="1"/>
  <c r="V870" i="5"/>
  <c r="W870" i="5" s="1"/>
  <c r="X870" i="5"/>
  <c r="Y870" i="5" s="1"/>
  <c r="AB870" i="5"/>
  <c r="AC870" i="5" s="1"/>
  <c r="AD870" i="5"/>
  <c r="AE870" i="5" s="1"/>
  <c r="AH870" i="5"/>
  <c r="AI870" i="5" s="1"/>
  <c r="AJ870" i="5"/>
  <c r="AK870" i="5" s="1"/>
  <c r="J871" i="5"/>
  <c r="K871" i="5" s="1"/>
  <c r="L871" i="5"/>
  <c r="M871" i="5" s="1"/>
  <c r="P871" i="5"/>
  <c r="Q871" i="5" s="1"/>
  <c r="R871" i="5"/>
  <c r="S871" i="5" s="1"/>
  <c r="V871" i="5"/>
  <c r="W871" i="5" s="1"/>
  <c r="X871" i="5"/>
  <c r="Y871" i="5" s="1"/>
  <c r="AB871" i="5"/>
  <c r="AC871" i="5" s="1"/>
  <c r="AH871" i="5"/>
  <c r="AI871" i="5" s="1"/>
  <c r="AJ871" i="5"/>
  <c r="AK871" i="5" s="1"/>
  <c r="J872" i="5"/>
  <c r="K872" i="5" s="1"/>
  <c r="L872" i="5"/>
  <c r="M872" i="5" s="1"/>
  <c r="P872" i="5"/>
  <c r="Q872" i="5" s="1"/>
  <c r="R872" i="5"/>
  <c r="S872" i="5" s="1"/>
  <c r="V872" i="5"/>
  <c r="W872" i="5" s="1"/>
  <c r="X872" i="5"/>
  <c r="Y872" i="5" s="1"/>
  <c r="AB872" i="5"/>
  <c r="AC872" i="5" s="1"/>
  <c r="AD872" i="5"/>
  <c r="AE872" i="5" s="1"/>
  <c r="AH872" i="5"/>
  <c r="AI872" i="5" s="1"/>
  <c r="AJ872" i="5"/>
  <c r="AK872" i="5" s="1"/>
  <c r="J873" i="5"/>
  <c r="K873" i="5" s="1"/>
  <c r="L873" i="5"/>
  <c r="M873" i="5" s="1"/>
  <c r="P873" i="5"/>
  <c r="Q873" i="5" s="1"/>
  <c r="R873" i="5"/>
  <c r="S873" i="5" s="1"/>
  <c r="V873" i="5"/>
  <c r="W873" i="5" s="1"/>
  <c r="X873" i="5"/>
  <c r="Y873" i="5" s="1"/>
  <c r="AB873" i="5"/>
  <c r="AC873" i="5" s="1"/>
  <c r="AD873" i="5"/>
  <c r="AE873" i="5" s="1"/>
  <c r="AH873" i="5"/>
  <c r="AI873" i="5" s="1"/>
  <c r="AJ873" i="5"/>
  <c r="AK873" i="5" s="1"/>
  <c r="L874" i="5"/>
  <c r="M874" i="5" s="1"/>
  <c r="P874" i="5"/>
  <c r="Q874" i="5" s="1"/>
  <c r="R874" i="5"/>
  <c r="S874" i="5" s="1"/>
  <c r="V874" i="5"/>
  <c r="W874" i="5" s="1"/>
  <c r="X874" i="5"/>
  <c r="Y874" i="5" s="1"/>
  <c r="AB874" i="5"/>
  <c r="AC874" i="5" s="1"/>
  <c r="AD874" i="5"/>
  <c r="AE874" i="5" s="1"/>
  <c r="AH874" i="5"/>
  <c r="AI874" i="5" s="1"/>
  <c r="AJ874" i="5"/>
  <c r="AK874" i="5" s="1"/>
  <c r="J875" i="5"/>
  <c r="K875" i="5" s="1"/>
  <c r="L875" i="5"/>
  <c r="M875" i="5" s="1"/>
  <c r="P875" i="5"/>
  <c r="Q875" i="5" s="1"/>
  <c r="V875" i="5"/>
  <c r="W875" i="5" s="1"/>
  <c r="X875" i="5"/>
  <c r="Y875" i="5" s="1"/>
  <c r="AB875" i="5"/>
  <c r="AC875" i="5" s="1"/>
  <c r="AD875" i="5"/>
  <c r="AE875" i="5" s="1"/>
  <c r="AH875" i="5"/>
  <c r="AI875" i="5" s="1"/>
  <c r="AJ875" i="5"/>
  <c r="AK875" i="5" s="1"/>
  <c r="J876" i="5"/>
  <c r="K876" i="5" s="1"/>
  <c r="L876" i="5"/>
  <c r="M876" i="5" s="1"/>
  <c r="P876" i="5"/>
  <c r="Q876" i="5" s="1"/>
  <c r="R876" i="5"/>
  <c r="S876" i="5" s="1"/>
  <c r="V876" i="5"/>
  <c r="W876" i="5" s="1"/>
  <c r="X876" i="5"/>
  <c r="Y876" i="5" s="1"/>
  <c r="AD876" i="5"/>
  <c r="AE876" i="5" s="1"/>
  <c r="AH876" i="5"/>
  <c r="AI876" i="5" s="1"/>
  <c r="AJ876" i="5"/>
  <c r="AK876" i="5" s="1"/>
  <c r="J877" i="5"/>
  <c r="K877" i="5" s="1"/>
  <c r="L877" i="5"/>
  <c r="M877" i="5" s="1"/>
  <c r="P877" i="5"/>
  <c r="Q877" i="5" s="1"/>
  <c r="R877" i="5"/>
  <c r="S877" i="5" s="1"/>
  <c r="V877" i="5"/>
  <c r="W877" i="5" s="1"/>
  <c r="X877" i="5"/>
  <c r="Y877" i="5" s="1"/>
  <c r="AB877" i="5"/>
  <c r="AC877" i="5" s="1"/>
  <c r="AD877" i="5"/>
  <c r="AE877" i="5" s="1"/>
  <c r="AH877" i="5"/>
  <c r="AI877" i="5" s="1"/>
  <c r="AJ877" i="5"/>
  <c r="AK877" i="5" s="1"/>
  <c r="J878" i="5"/>
  <c r="K878" i="5" s="1"/>
  <c r="L878" i="5"/>
  <c r="M878" i="5" s="1"/>
  <c r="P878" i="5"/>
  <c r="Q878" i="5" s="1"/>
  <c r="R878" i="5"/>
  <c r="S878" i="5" s="1"/>
  <c r="V878" i="5"/>
  <c r="W878" i="5" s="1"/>
  <c r="X878" i="5"/>
  <c r="Y878" i="5" s="1"/>
  <c r="AB878" i="5"/>
  <c r="AC878" i="5" s="1"/>
  <c r="AD878" i="5"/>
  <c r="AE878" i="5" s="1"/>
  <c r="AH878" i="5"/>
  <c r="AI878" i="5" s="1"/>
  <c r="J879" i="5"/>
  <c r="K879" i="5" s="1"/>
  <c r="L879" i="5"/>
  <c r="M879" i="5" s="1"/>
  <c r="P879" i="5"/>
  <c r="Q879" i="5" s="1"/>
  <c r="R879" i="5"/>
  <c r="S879" i="5" s="1"/>
  <c r="V879" i="5"/>
  <c r="W879" i="5" s="1"/>
  <c r="X879" i="5"/>
  <c r="Y879" i="5" s="1"/>
  <c r="AB879" i="5"/>
  <c r="AC879" i="5" s="1"/>
  <c r="AD879" i="5"/>
  <c r="AE879" i="5" s="1"/>
  <c r="AH879" i="5"/>
  <c r="AI879" i="5" s="1"/>
  <c r="AJ879" i="5"/>
  <c r="AK879" i="5" s="1"/>
  <c r="J880" i="5"/>
  <c r="K880" i="5" s="1"/>
  <c r="L880" i="5"/>
  <c r="M880" i="5" s="1"/>
  <c r="P880" i="5"/>
  <c r="Q880" i="5" s="1"/>
  <c r="R880" i="5"/>
  <c r="S880" i="5" s="1"/>
  <c r="V880" i="5"/>
  <c r="W880" i="5" s="1"/>
  <c r="X880" i="5"/>
  <c r="Y880" i="5" s="1"/>
  <c r="AB880" i="5"/>
  <c r="AC880" i="5" s="1"/>
  <c r="AD880" i="5"/>
  <c r="AE880" i="5" s="1"/>
  <c r="AH880" i="5"/>
  <c r="AI880" i="5" s="1"/>
  <c r="AJ880" i="5"/>
  <c r="AK880" i="5" s="1"/>
  <c r="J881" i="5"/>
  <c r="K881" i="5" s="1"/>
  <c r="L881" i="5"/>
  <c r="M881" i="5" s="1"/>
  <c r="R881" i="5"/>
  <c r="S881" i="5" s="1"/>
  <c r="V881" i="5"/>
  <c r="W881" i="5" s="1"/>
  <c r="X881" i="5"/>
  <c r="Y881" i="5"/>
  <c r="AB881" i="5"/>
  <c r="AC881" i="5" s="1"/>
  <c r="AD881" i="5"/>
  <c r="AE881" i="5" s="1"/>
  <c r="AH881" i="5"/>
  <c r="AI881" i="5" s="1"/>
  <c r="AJ881" i="5"/>
  <c r="AK881" i="5" s="1"/>
  <c r="J882" i="5"/>
  <c r="K882" i="5" s="1"/>
  <c r="L882" i="5"/>
  <c r="M882" i="5" s="1"/>
  <c r="P882" i="5"/>
  <c r="Q882" i="5" s="1"/>
  <c r="R882" i="5"/>
  <c r="S882" i="5" s="1"/>
  <c r="V882" i="5"/>
  <c r="W882" i="5" s="1"/>
  <c r="AB882" i="5"/>
  <c r="AC882" i="5" s="1"/>
  <c r="AD882" i="5"/>
  <c r="AE882" i="5" s="1"/>
  <c r="AH882" i="5"/>
  <c r="AI882" i="5" s="1"/>
  <c r="AJ882" i="5"/>
  <c r="AK882" i="5" s="1"/>
  <c r="J883" i="5"/>
  <c r="K883" i="5" s="1"/>
  <c r="L883" i="5"/>
  <c r="M883" i="5" s="1"/>
  <c r="P883" i="5"/>
  <c r="Q883" i="5" s="1"/>
  <c r="R883" i="5"/>
  <c r="S883" i="5" s="1"/>
  <c r="V883" i="5"/>
  <c r="W883" i="5" s="1"/>
  <c r="X883" i="5"/>
  <c r="Y883" i="5" s="1"/>
  <c r="AB883" i="5"/>
  <c r="AC883" i="5" s="1"/>
  <c r="AD883" i="5"/>
  <c r="AE883" i="5" s="1"/>
  <c r="AH883" i="5"/>
  <c r="AI883" i="5" s="1"/>
  <c r="AJ883" i="5"/>
  <c r="AK883" i="5" s="1"/>
  <c r="J884" i="5"/>
  <c r="K884" i="5" s="1"/>
  <c r="L884" i="5"/>
  <c r="M884" i="5" s="1"/>
  <c r="P884" i="5"/>
  <c r="Q884" i="5" s="1"/>
  <c r="R884" i="5"/>
  <c r="S884" i="5" s="1"/>
  <c r="V884" i="5"/>
  <c r="W884" i="5" s="1"/>
  <c r="X884" i="5"/>
  <c r="Y884" i="5" s="1"/>
  <c r="AB884" i="5"/>
  <c r="AC884" i="5" s="1"/>
  <c r="AD884" i="5"/>
  <c r="AE884" i="5" s="1"/>
  <c r="AH884" i="5"/>
  <c r="AI884" i="5" s="1"/>
  <c r="AJ884" i="5"/>
  <c r="AK884" i="5" s="1"/>
  <c r="J885" i="5"/>
  <c r="K885" i="5" s="1"/>
  <c r="L885" i="5"/>
  <c r="M885" i="5" s="1"/>
  <c r="P885" i="5"/>
  <c r="Q885" i="5" s="1"/>
  <c r="R885" i="5"/>
  <c r="S885" i="5" s="1"/>
  <c r="V885" i="5"/>
  <c r="W885" i="5" s="1"/>
  <c r="X885" i="5"/>
  <c r="Y885" i="5" s="1"/>
  <c r="AB885" i="5"/>
  <c r="AC885" i="5" s="1"/>
  <c r="AD885" i="5"/>
  <c r="AE885" i="5" s="1"/>
  <c r="AJ885" i="5"/>
  <c r="AK885" i="5" s="1"/>
  <c r="J886" i="5"/>
  <c r="K886" i="5" s="1"/>
  <c r="L886" i="5"/>
  <c r="M886" i="5" s="1"/>
  <c r="P886" i="5"/>
  <c r="Q886" i="5" s="1"/>
  <c r="R886" i="5"/>
  <c r="S886" i="5" s="1"/>
  <c r="V886" i="5"/>
  <c r="W886" i="5" s="1"/>
  <c r="X886" i="5"/>
  <c r="Y886" i="5" s="1"/>
  <c r="AB886" i="5"/>
  <c r="AC886" i="5" s="1"/>
  <c r="AD886" i="5"/>
  <c r="AE886" i="5" s="1"/>
  <c r="AH886" i="5"/>
  <c r="AI886" i="5" s="1"/>
  <c r="AJ886" i="5"/>
  <c r="AK886" i="5" s="1"/>
  <c r="J887" i="5"/>
  <c r="K887" i="5" s="1"/>
  <c r="P887" i="5"/>
  <c r="Q887" i="5" s="1"/>
  <c r="R887" i="5"/>
  <c r="S887" i="5" s="1"/>
  <c r="V887" i="5"/>
  <c r="W887" i="5" s="1"/>
  <c r="X887" i="5"/>
  <c r="Y887" i="5" s="1"/>
  <c r="AB887" i="5"/>
  <c r="AC887" i="5" s="1"/>
  <c r="AD887" i="5"/>
  <c r="AE887" i="5" s="1"/>
  <c r="AH887" i="5"/>
  <c r="AI887" i="5" s="1"/>
  <c r="AJ887" i="5"/>
  <c r="AK887" i="5" s="1"/>
  <c r="J888" i="5"/>
  <c r="K888" i="5" s="1"/>
  <c r="L888" i="5"/>
  <c r="M888" i="5" s="1"/>
  <c r="P888" i="5"/>
  <c r="Q888" i="5" s="1"/>
  <c r="R888" i="5"/>
  <c r="S888" i="5" s="1"/>
  <c r="V888" i="5"/>
  <c r="W888" i="5" s="1"/>
  <c r="X888" i="5"/>
  <c r="Y888" i="5" s="1"/>
  <c r="AB888" i="5"/>
  <c r="AC888" i="5" s="1"/>
  <c r="AD888" i="5"/>
  <c r="AE888" i="5" s="1"/>
  <c r="AH888" i="5"/>
  <c r="AI888" i="5" s="1"/>
  <c r="AJ888" i="5"/>
  <c r="AK888" i="5" s="1"/>
  <c r="J889" i="5"/>
  <c r="K889" i="5" s="1"/>
  <c r="L889" i="5"/>
  <c r="M889" i="5" s="1"/>
  <c r="P889" i="5"/>
  <c r="Q889" i="5" s="1"/>
  <c r="R889" i="5"/>
  <c r="S889" i="5" s="1"/>
  <c r="V889" i="5"/>
  <c r="W889" i="5" s="1"/>
  <c r="X889" i="5"/>
  <c r="Y889" i="5" s="1"/>
  <c r="AB889" i="5"/>
  <c r="AC889" i="5" s="1"/>
  <c r="AD889" i="5"/>
  <c r="AE889" i="5" s="1"/>
  <c r="AH889" i="5"/>
  <c r="AI889" i="5" s="1"/>
  <c r="AJ889" i="5"/>
  <c r="AK889" i="5" s="1"/>
  <c r="J890" i="5"/>
  <c r="K890" i="5" s="1"/>
  <c r="L890" i="5"/>
  <c r="M890" i="5" s="1"/>
  <c r="P890" i="5"/>
  <c r="Q890" i="5" s="1"/>
  <c r="R890" i="5"/>
  <c r="S890" i="5" s="1"/>
  <c r="V890" i="5"/>
  <c r="W890" i="5" s="1"/>
  <c r="X890" i="5"/>
  <c r="Y890" i="5" s="1"/>
  <c r="AB890" i="5"/>
  <c r="AC890" i="5" s="1"/>
  <c r="AD890" i="5"/>
  <c r="AE890" i="5" s="1"/>
  <c r="AH890" i="5"/>
  <c r="AI890" i="5" s="1"/>
  <c r="AJ890" i="5"/>
  <c r="AK890" i="5" s="1"/>
  <c r="J891" i="5"/>
  <c r="K891" i="5" s="1"/>
  <c r="L891" i="5"/>
  <c r="M891" i="5" s="1"/>
  <c r="P891" i="5"/>
  <c r="Q891" i="5" s="1"/>
  <c r="R891" i="5"/>
  <c r="S891" i="5" s="1"/>
  <c r="V891" i="5"/>
  <c r="W891" i="5" s="1"/>
  <c r="X891" i="5"/>
  <c r="Y891" i="5" s="1"/>
  <c r="AB891" i="5"/>
  <c r="AC891" i="5" s="1"/>
  <c r="AD891" i="5"/>
  <c r="AE891" i="5" s="1"/>
  <c r="AH891" i="5"/>
  <c r="AI891" i="5" s="1"/>
  <c r="AJ891" i="5"/>
  <c r="AK891" i="5" s="1"/>
  <c r="J892" i="5"/>
  <c r="K892" i="5" s="1"/>
  <c r="L892" i="5"/>
  <c r="M892" i="5" s="1"/>
  <c r="P892" i="5"/>
  <c r="Q892" i="5" s="1"/>
  <c r="R892" i="5"/>
  <c r="S892" i="5" s="1"/>
  <c r="V892" i="5"/>
  <c r="W892" i="5" s="1"/>
  <c r="X892" i="5"/>
  <c r="Y892" i="5" s="1"/>
  <c r="AB892" i="5"/>
  <c r="AC892" i="5" s="1"/>
  <c r="AD892" i="5"/>
  <c r="AE892" i="5" s="1"/>
  <c r="AH892" i="5"/>
  <c r="AI892" i="5" s="1"/>
  <c r="AJ892" i="5"/>
  <c r="AK892" i="5" s="1"/>
  <c r="J893" i="5"/>
  <c r="K893" i="5" s="1"/>
  <c r="L893" i="5"/>
  <c r="M893" i="5" s="1"/>
  <c r="P893" i="5"/>
  <c r="Q893" i="5" s="1"/>
  <c r="R893" i="5"/>
  <c r="S893" i="5" s="1"/>
  <c r="V893" i="5"/>
  <c r="W893" i="5" s="1"/>
  <c r="X893" i="5"/>
  <c r="Y893" i="5" s="1"/>
  <c r="AB893" i="5"/>
  <c r="AC893" i="5" s="1"/>
  <c r="AH893" i="5"/>
  <c r="AI893" i="5" s="1"/>
  <c r="AJ893" i="5"/>
  <c r="AK893" i="5" s="1"/>
  <c r="L894" i="5"/>
  <c r="M894" i="5" s="1"/>
  <c r="P894" i="5"/>
  <c r="Q894" i="5" s="1"/>
  <c r="R894" i="5"/>
  <c r="S894" i="5" s="1"/>
  <c r="V894" i="5"/>
  <c r="W894" i="5" s="1"/>
  <c r="X894" i="5"/>
  <c r="Y894" i="5" s="1"/>
  <c r="AB894" i="5"/>
  <c r="AC894" i="5" s="1"/>
  <c r="AD894" i="5"/>
  <c r="AE894" i="5" s="1"/>
  <c r="AH894" i="5"/>
  <c r="AI894" i="5" s="1"/>
  <c r="AJ894" i="5"/>
  <c r="AK894" i="5" s="1"/>
  <c r="J895" i="5"/>
  <c r="K895" i="5" s="1"/>
  <c r="L895" i="5"/>
  <c r="M895" i="5" s="1"/>
  <c r="P895" i="5"/>
  <c r="Q895" i="5" s="1"/>
  <c r="R895" i="5"/>
  <c r="S895" i="5" s="1"/>
  <c r="X895" i="5"/>
  <c r="Y895" i="5" s="1"/>
  <c r="AB895" i="5"/>
  <c r="AC895" i="5" s="1"/>
  <c r="AD895" i="5"/>
  <c r="AE895" i="5" s="1"/>
  <c r="AH895" i="5"/>
  <c r="AI895" i="5" s="1"/>
  <c r="AJ895" i="5"/>
  <c r="AK895" i="5" s="1"/>
  <c r="J896" i="5"/>
  <c r="K896" i="5" s="1"/>
  <c r="L896" i="5"/>
  <c r="M896" i="5" s="1"/>
  <c r="P896" i="5"/>
  <c r="Q896" i="5" s="1"/>
  <c r="R896" i="5"/>
  <c r="S896" i="5" s="1"/>
  <c r="V896" i="5"/>
  <c r="W896" i="5" s="1"/>
  <c r="X896" i="5"/>
  <c r="Y896" i="5" s="1"/>
  <c r="AB896" i="5"/>
  <c r="AC896" i="5" s="1"/>
  <c r="AD896" i="5"/>
  <c r="AE896" i="5" s="1"/>
  <c r="AH896" i="5"/>
  <c r="AI896" i="5" s="1"/>
  <c r="AJ896" i="5"/>
  <c r="AK896" i="5" s="1"/>
  <c r="J897" i="5"/>
  <c r="K897" i="5" s="1"/>
  <c r="L897" i="5"/>
  <c r="M897" i="5" s="1"/>
  <c r="P897" i="5"/>
  <c r="Q897" i="5" s="1"/>
  <c r="R897" i="5"/>
  <c r="S897" i="5" s="1"/>
  <c r="V897" i="5"/>
  <c r="W897" i="5" s="1"/>
  <c r="X897" i="5"/>
  <c r="Y897" i="5" s="1"/>
  <c r="AB897" i="5"/>
  <c r="AC897" i="5" s="1"/>
  <c r="AD897" i="5"/>
  <c r="AE897" i="5" s="1"/>
  <c r="AH897" i="5"/>
  <c r="AI897" i="5" s="1"/>
  <c r="AJ897" i="5"/>
  <c r="AK897" i="5" s="1"/>
  <c r="J898" i="5"/>
  <c r="K898" i="5" s="1"/>
  <c r="L898" i="5"/>
  <c r="M898" i="5" s="1"/>
  <c r="P898" i="5"/>
  <c r="Q898" i="5" s="1"/>
  <c r="V898" i="5"/>
  <c r="W898" i="5" s="1"/>
  <c r="X898" i="5"/>
  <c r="Y898" i="5" s="1"/>
  <c r="AB898" i="5"/>
  <c r="AC898" i="5" s="1"/>
  <c r="AD898" i="5"/>
  <c r="AE898" i="5" s="1"/>
  <c r="AH898" i="5"/>
  <c r="AI898" i="5" s="1"/>
  <c r="AJ898" i="5"/>
  <c r="AK898" i="5" s="1"/>
  <c r="J899" i="5"/>
  <c r="K899" i="5" s="1"/>
  <c r="L899" i="5"/>
  <c r="M899" i="5" s="1"/>
  <c r="P899" i="5"/>
  <c r="Q899" i="5" s="1"/>
  <c r="R899" i="5"/>
  <c r="S899" i="5" s="1"/>
  <c r="V899" i="5"/>
  <c r="W899" i="5" s="1"/>
  <c r="X899" i="5"/>
  <c r="Y899" i="5" s="1"/>
  <c r="AB899" i="5"/>
  <c r="AC899" i="5" s="1"/>
  <c r="AD899" i="5"/>
  <c r="AE899" i="5" s="1"/>
  <c r="AH899" i="5"/>
  <c r="AI899" i="5" s="1"/>
  <c r="AJ899" i="5"/>
  <c r="AK899" i="5" s="1"/>
  <c r="J900" i="5"/>
  <c r="K900" i="5" s="1"/>
  <c r="L900" i="5"/>
  <c r="M900" i="5" s="1"/>
  <c r="P900" i="5"/>
  <c r="Q900" i="5" s="1"/>
  <c r="R900" i="5"/>
  <c r="S900" i="5" s="1"/>
  <c r="V900" i="5"/>
  <c r="W900" i="5" s="1"/>
  <c r="X900" i="5"/>
  <c r="Y900" i="5" s="1"/>
  <c r="AD900" i="5"/>
  <c r="AE900" i="5" s="1"/>
  <c r="AH900" i="5"/>
  <c r="AI900" i="5" s="1"/>
  <c r="AJ900" i="5"/>
  <c r="AK900" i="5" s="1"/>
  <c r="J901" i="5"/>
  <c r="K901" i="5" s="1"/>
  <c r="L901" i="5"/>
  <c r="M901" i="5" s="1"/>
  <c r="P901" i="5"/>
  <c r="Q901" i="5" s="1"/>
  <c r="R901" i="5"/>
  <c r="S901" i="5" s="1"/>
  <c r="V901" i="5"/>
  <c r="W901" i="5" s="1"/>
  <c r="X901" i="5"/>
  <c r="Y901" i="5" s="1"/>
  <c r="AB901" i="5"/>
  <c r="AC901" i="5" s="1"/>
  <c r="AD901" i="5"/>
  <c r="AE901" i="5" s="1"/>
  <c r="AH901" i="5"/>
  <c r="AI901" i="5" s="1"/>
  <c r="AJ901" i="5"/>
  <c r="AK901" i="5" s="1"/>
  <c r="J902" i="5"/>
  <c r="K902" i="5" s="1"/>
  <c r="L902" i="5"/>
  <c r="M902" i="5" s="1"/>
  <c r="P902" i="5"/>
  <c r="Q902" i="5" s="1"/>
  <c r="R902" i="5"/>
  <c r="S902" i="5" s="1"/>
  <c r="V902" i="5"/>
  <c r="W902" i="5" s="1"/>
  <c r="X902" i="5"/>
  <c r="Y902" i="5" s="1"/>
  <c r="AB902" i="5"/>
  <c r="AC902" i="5" s="1"/>
  <c r="AD902" i="5"/>
  <c r="AE902" i="5" s="1"/>
  <c r="AH902" i="5"/>
  <c r="AI902" i="5" s="1"/>
  <c r="AJ902" i="5"/>
  <c r="AK902" i="5" s="1"/>
  <c r="J903" i="5"/>
  <c r="K903" i="5" s="1"/>
  <c r="L903" i="5"/>
  <c r="M903" i="5" s="1"/>
  <c r="P903" i="5"/>
  <c r="Q903" i="5" s="1"/>
  <c r="R903" i="5"/>
  <c r="S903" i="5" s="1"/>
  <c r="V903" i="5"/>
  <c r="W903" i="5" s="1"/>
  <c r="X903" i="5"/>
  <c r="Y903" i="5" s="1"/>
  <c r="AB903" i="5"/>
  <c r="AC903" i="5" s="1"/>
  <c r="AD903" i="5"/>
  <c r="AE903" i="5" s="1"/>
  <c r="AH903" i="5"/>
  <c r="AI903" i="5" s="1"/>
  <c r="J904" i="5"/>
  <c r="K904" i="5" s="1"/>
  <c r="L904" i="5"/>
  <c r="M904" i="5" s="1"/>
  <c r="P904" i="5"/>
  <c r="Q904" i="5" s="1"/>
  <c r="R904" i="5"/>
  <c r="S904" i="5" s="1"/>
  <c r="V904" i="5"/>
  <c r="W904" i="5" s="1"/>
  <c r="X904" i="5"/>
  <c r="Y904" i="5" s="1"/>
  <c r="AB904" i="5"/>
  <c r="AC904" i="5" s="1"/>
  <c r="AD904" i="5"/>
  <c r="AE904" i="5" s="1"/>
  <c r="AH904" i="5"/>
  <c r="AI904" i="5" s="1"/>
  <c r="AJ904" i="5"/>
  <c r="AK904" i="5" s="1"/>
  <c r="J905" i="5"/>
  <c r="K905" i="5" s="1"/>
  <c r="L905" i="5"/>
  <c r="M905" i="5" s="1"/>
  <c r="P905" i="5"/>
  <c r="Q905" i="5" s="1"/>
  <c r="R905" i="5"/>
  <c r="S905" i="5" s="1"/>
  <c r="V905" i="5"/>
  <c r="W905" i="5" s="1"/>
  <c r="X905" i="5"/>
  <c r="Y905" i="5" s="1"/>
  <c r="AB905" i="5"/>
  <c r="AC905" i="5" s="1"/>
  <c r="AD905" i="5"/>
  <c r="AE905" i="5" s="1"/>
  <c r="AH905" i="5"/>
  <c r="AI905" i="5" s="1"/>
  <c r="AJ905" i="5"/>
  <c r="AK905" i="5" s="1"/>
  <c r="J906" i="5"/>
  <c r="K906" i="5" s="1"/>
  <c r="L906" i="5"/>
  <c r="M906" i="5" s="1"/>
  <c r="P906" i="5"/>
  <c r="Q906" i="5" s="1"/>
  <c r="R906" i="5"/>
  <c r="S906" i="5" s="1"/>
  <c r="V906" i="5"/>
  <c r="W906" i="5" s="1"/>
  <c r="X906" i="5"/>
  <c r="Y906" i="5" s="1"/>
  <c r="AB906" i="5"/>
  <c r="AC906" i="5" s="1"/>
  <c r="AD906" i="5"/>
  <c r="AE906" i="5" s="1"/>
  <c r="AH906" i="5"/>
  <c r="AI906" i="5" s="1"/>
  <c r="AJ906" i="5"/>
  <c r="AK906" i="5" s="1"/>
  <c r="J907" i="5"/>
  <c r="K907" i="5" s="1"/>
  <c r="L907" i="5"/>
  <c r="M907" i="5" s="1"/>
  <c r="R907" i="5"/>
  <c r="S907" i="5" s="1"/>
  <c r="V907" i="5"/>
  <c r="W907" i="5" s="1"/>
  <c r="X907" i="5"/>
  <c r="Y907" i="5" s="1"/>
  <c r="AB907" i="5"/>
  <c r="AC907" i="5" s="1"/>
  <c r="AD907" i="5"/>
  <c r="AE907" i="5" s="1"/>
  <c r="AH907" i="5"/>
  <c r="AI907" i="5" s="1"/>
  <c r="AJ907" i="5"/>
  <c r="AK907" i="5" s="1"/>
  <c r="J908" i="5"/>
  <c r="K908" i="5" s="1"/>
  <c r="P908" i="5"/>
  <c r="Q908" i="5" s="1"/>
  <c r="R908" i="5"/>
  <c r="S908" i="5" s="1"/>
  <c r="V908" i="5"/>
  <c r="W908" i="5" s="1"/>
  <c r="X908" i="5"/>
  <c r="Y908" i="5" s="1"/>
  <c r="AB908" i="5"/>
  <c r="AC908" i="5" s="1"/>
  <c r="AD908" i="5"/>
  <c r="AE908" i="5" s="1"/>
  <c r="AH908" i="5"/>
  <c r="AI908" i="5" s="1"/>
  <c r="AJ908" i="5"/>
  <c r="AK908" i="5" s="1"/>
  <c r="J909" i="5"/>
  <c r="K909" i="5" s="1"/>
  <c r="L909" i="5"/>
  <c r="M909" i="5" s="1"/>
  <c r="P909" i="5"/>
  <c r="Q909" i="5" s="1"/>
  <c r="R909" i="5"/>
  <c r="S909" i="5" s="1"/>
  <c r="V909" i="5"/>
  <c r="W909" i="5" s="1"/>
  <c r="X909" i="5"/>
  <c r="Y909" i="5" s="1"/>
  <c r="AB909" i="5"/>
  <c r="AC909" i="5" s="1"/>
  <c r="AD909" i="5"/>
  <c r="AE909" i="5" s="1"/>
  <c r="AH909" i="5"/>
  <c r="AI909" i="5" s="1"/>
  <c r="AJ909" i="5"/>
  <c r="AK909" i="5" s="1"/>
  <c r="J910" i="5"/>
  <c r="K910" i="5" s="1"/>
  <c r="L910" i="5"/>
  <c r="M910" i="5" s="1"/>
  <c r="P910" i="5"/>
  <c r="Q910" i="5" s="1"/>
  <c r="R910" i="5"/>
  <c r="S910" i="5" s="1"/>
  <c r="V910" i="5"/>
  <c r="W910" i="5" s="1"/>
  <c r="X910" i="5"/>
  <c r="Y910" i="5" s="1"/>
  <c r="AB910" i="5"/>
  <c r="AC910" i="5" s="1"/>
  <c r="AD910" i="5"/>
  <c r="AE910" i="5" s="1"/>
  <c r="AH910" i="5"/>
  <c r="AI910" i="5" s="1"/>
  <c r="AJ910" i="5"/>
  <c r="AK910" i="5" s="1"/>
  <c r="J911" i="5"/>
  <c r="K911" i="5" s="1"/>
  <c r="L911" i="5"/>
  <c r="M911" i="5" s="1"/>
  <c r="P911" i="5"/>
  <c r="Q911" i="5" s="1"/>
  <c r="R911" i="5"/>
  <c r="S911" i="5" s="1"/>
  <c r="V911" i="5"/>
  <c r="W911" i="5" s="1"/>
  <c r="X911" i="5"/>
  <c r="Y911" i="5" s="1"/>
  <c r="AB911" i="5"/>
  <c r="AC911" i="5" s="1"/>
  <c r="AD911" i="5"/>
  <c r="AE911" i="5" s="1"/>
  <c r="AH911" i="5"/>
  <c r="AI911" i="5" s="1"/>
  <c r="AJ911" i="5"/>
  <c r="AK911" i="5" s="1"/>
  <c r="J912" i="5"/>
  <c r="K912" i="5" s="1"/>
  <c r="L912" i="5"/>
  <c r="M912" i="5" s="1"/>
  <c r="P912" i="5"/>
  <c r="Q912" i="5" s="1"/>
  <c r="R912" i="5"/>
  <c r="S912" i="5" s="1"/>
  <c r="V912" i="5"/>
  <c r="W912" i="5" s="1"/>
  <c r="X912" i="5"/>
  <c r="Y912" i="5" s="1"/>
  <c r="AB912" i="5"/>
  <c r="AC912" i="5" s="1"/>
  <c r="AD912" i="5"/>
  <c r="AE912" i="5" s="1"/>
  <c r="AH912" i="5"/>
  <c r="AI912" i="5" s="1"/>
  <c r="AJ912" i="5"/>
  <c r="AK912" i="5" s="1"/>
  <c r="J913" i="5"/>
  <c r="K913" i="5" s="1"/>
  <c r="L913" i="5"/>
  <c r="M913" i="5" s="1"/>
  <c r="P913" i="5"/>
  <c r="Q913" i="5" s="1"/>
  <c r="R913" i="5"/>
  <c r="S913" i="5" s="1"/>
  <c r="V913" i="5"/>
  <c r="W913" i="5" s="1"/>
  <c r="AB913" i="5"/>
  <c r="AC913" i="5" s="1"/>
  <c r="AD913" i="5"/>
  <c r="AE913" i="5" s="1"/>
  <c r="AH913" i="5"/>
  <c r="AI913" i="5" s="1"/>
  <c r="AJ913" i="5"/>
  <c r="AK913" i="5" s="1"/>
  <c r="J914" i="5"/>
  <c r="K914" i="5" s="1"/>
  <c r="L914" i="5"/>
  <c r="M914" i="5" s="1"/>
  <c r="P914" i="5"/>
  <c r="Q914" i="5" s="1"/>
  <c r="R914" i="5"/>
  <c r="S914" i="5" s="1"/>
  <c r="V914" i="5"/>
  <c r="W914" i="5" s="1"/>
  <c r="X914" i="5"/>
  <c r="Y914" i="5" s="1"/>
  <c r="AB914" i="5"/>
  <c r="AC914" i="5" s="1"/>
  <c r="AD914" i="5"/>
  <c r="AE914" i="5" s="1"/>
  <c r="AH914" i="5"/>
  <c r="AI914" i="5" s="1"/>
  <c r="AJ914" i="5"/>
  <c r="AK914" i="5" s="1"/>
  <c r="J915" i="5"/>
  <c r="K915" i="5" s="1"/>
  <c r="L915" i="5"/>
  <c r="M915" i="5" s="1"/>
  <c r="P915" i="5"/>
  <c r="Q915" i="5" s="1"/>
  <c r="R915" i="5"/>
  <c r="S915" i="5" s="1"/>
  <c r="V915" i="5"/>
  <c r="W915" i="5" s="1"/>
  <c r="X915" i="5"/>
  <c r="Y915" i="5" s="1"/>
  <c r="AB915" i="5"/>
  <c r="AC915" i="5" s="1"/>
  <c r="AD915" i="5"/>
  <c r="AE915" i="5" s="1"/>
  <c r="AH915" i="5"/>
  <c r="AI915" i="5" s="1"/>
  <c r="AJ915" i="5"/>
  <c r="AK915" i="5" s="1"/>
  <c r="J916" i="5"/>
  <c r="K916" i="5" s="1"/>
  <c r="L916" i="5"/>
  <c r="M916" i="5" s="1"/>
  <c r="P916" i="5"/>
  <c r="Q916" i="5" s="1"/>
  <c r="R916" i="5"/>
  <c r="S916" i="5" s="1"/>
  <c r="V916" i="5"/>
  <c r="W916" i="5" s="1"/>
  <c r="X916" i="5"/>
  <c r="Y916" i="5" s="1"/>
  <c r="AB916" i="5"/>
  <c r="AC916" i="5" s="1"/>
  <c r="AD916" i="5"/>
  <c r="AE916" i="5" s="1"/>
  <c r="AH916" i="5"/>
  <c r="AI916" i="5" s="1"/>
  <c r="AJ916" i="5"/>
  <c r="AK916" i="5" s="1"/>
  <c r="J917" i="5"/>
  <c r="K917" i="5" s="1"/>
  <c r="L917" i="5"/>
  <c r="M917" i="5" s="1"/>
  <c r="P917" i="5"/>
  <c r="Q917" i="5" s="1"/>
  <c r="R917" i="5"/>
  <c r="S917" i="5" s="1"/>
  <c r="V917" i="5"/>
  <c r="W917" i="5" s="1"/>
  <c r="X917" i="5"/>
  <c r="Y917" i="5" s="1"/>
  <c r="AB917" i="5"/>
  <c r="AC917" i="5" s="1"/>
  <c r="AD917" i="5"/>
  <c r="AE917" i="5" s="1"/>
  <c r="AH917" i="5"/>
  <c r="AI917" i="5" s="1"/>
  <c r="AJ917" i="5"/>
  <c r="AK917" i="5" s="1"/>
  <c r="J918" i="5"/>
  <c r="K918" i="5" s="1"/>
  <c r="L918" i="5"/>
  <c r="M918" i="5" s="1"/>
  <c r="P918" i="5"/>
  <c r="Q918" i="5" s="1"/>
  <c r="R918" i="5"/>
  <c r="S918" i="5" s="1"/>
  <c r="V918" i="5"/>
  <c r="W918" i="5" s="1"/>
  <c r="X918" i="5"/>
  <c r="Y918" i="5" s="1"/>
  <c r="AB918" i="5"/>
  <c r="AC918" i="5" s="1"/>
  <c r="AH918" i="5"/>
  <c r="AI918" i="5" s="1"/>
  <c r="AJ918" i="5"/>
  <c r="AK918" i="5" s="1"/>
  <c r="J919" i="5"/>
  <c r="K919" i="5" s="1"/>
  <c r="L919" i="5"/>
  <c r="M919" i="5" s="1"/>
  <c r="P919" i="5"/>
  <c r="Q919" i="5" s="1"/>
  <c r="R919" i="5"/>
  <c r="S919" i="5" s="1"/>
  <c r="V919" i="5"/>
  <c r="W919" i="5" s="1"/>
  <c r="X919" i="5"/>
  <c r="Y919" i="5" s="1"/>
  <c r="AB919" i="5"/>
  <c r="AC919" i="5" s="1"/>
  <c r="AD919" i="5"/>
  <c r="AE919" i="5" s="1"/>
  <c r="AH919" i="5"/>
  <c r="AI919" i="5" s="1"/>
  <c r="AJ919" i="5"/>
  <c r="AK919" i="5" s="1"/>
  <c r="J920" i="5"/>
  <c r="K920" i="5" s="1"/>
  <c r="L920" i="5"/>
  <c r="M920" i="5" s="1"/>
  <c r="P920" i="5"/>
  <c r="Q920" i="5" s="1"/>
  <c r="R920" i="5"/>
  <c r="S920" i="5" s="1"/>
  <c r="V920" i="5"/>
  <c r="W920" i="5" s="1"/>
  <c r="X920" i="5"/>
  <c r="Y920" i="5" s="1"/>
  <c r="AB920" i="5"/>
  <c r="AC920" i="5" s="1"/>
  <c r="AD920" i="5"/>
  <c r="AE920" i="5" s="1"/>
  <c r="AH920" i="5"/>
  <c r="AI920" i="5" s="1"/>
  <c r="AJ920" i="5"/>
  <c r="AK920" i="5" s="1"/>
  <c r="J921" i="5"/>
  <c r="K921" i="5" s="1"/>
  <c r="L921" i="5"/>
  <c r="M921" i="5" s="1"/>
  <c r="P921" i="5"/>
  <c r="Q921" i="5" s="1"/>
  <c r="R921" i="5"/>
  <c r="S921" i="5" s="1"/>
  <c r="V921" i="5"/>
  <c r="W921" i="5" s="1"/>
  <c r="X921" i="5"/>
  <c r="Y921" i="5" s="1"/>
  <c r="AB921" i="5"/>
  <c r="AC921" i="5" s="1"/>
  <c r="AD921" i="5"/>
  <c r="AE921" i="5" s="1"/>
  <c r="AH921" i="5"/>
  <c r="AI921" i="5" s="1"/>
  <c r="AJ921" i="5"/>
  <c r="AK921" i="5" s="1"/>
  <c r="J922" i="5"/>
  <c r="K922" i="5" s="1"/>
  <c r="L922" i="5"/>
  <c r="M922" i="5" s="1"/>
  <c r="P922" i="5"/>
  <c r="Q922" i="5" s="1"/>
  <c r="V922" i="5"/>
  <c r="W922" i="5" s="1"/>
  <c r="X922" i="5"/>
  <c r="Y922" i="5" s="1"/>
  <c r="AB922" i="5"/>
  <c r="AC922" i="5" s="1"/>
  <c r="AD922" i="5"/>
  <c r="AE922" i="5" s="1"/>
  <c r="AH922" i="5"/>
  <c r="AI922" i="5" s="1"/>
  <c r="AJ922" i="5"/>
  <c r="AK922" i="5" s="1"/>
  <c r="L923" i="5"/>
  <c r="M923" i="5" s="1"/>
  <c r="P923" i="5"/>
  <c r="Q923" i="5" s="1"/>
  <c r="R923" i="5"/>
  <c r="S923" i="5" s="1"/>
  <c r="V923" i="5"/>
  <c r="W923" i="5" s="1"/>
  <c r="X923" i="5"/>
  <c r="Y923" i="5" s="1"/>
  <c r="AB923" i="5"/>
  <c r="AC923" i="5" s="1"/>
  <c r="AD923" i="5"/>
  <c r="AE923" i="5" s="1"/>
  <c r="AH923" i="5"/>
  <c r="AI923" i="5" s="1"/>
  <c r="AJ923" i="5"/>
  <c r="AK923" i="5" s="1"/>
  <c r="J924" i="5"/>
  <c r="K924" i="5" s="1"/>
  <c r="L924" i="5"/>
  <c r="M924" i="5" s="1"/>
  <c r="P924" i="5"/>
  <c r="Q924" i="5" s="1"/>
  <c r="R924" i="5"/>
  <c r="S924" i="5" s="1"/>
  <c r="V924" i="5"/>
  <c r="W924" i="5" s="1"/>
  <c r="X924" i="5"/>
  <c r="Y924" i="5" s="1"/>
  <c r="AD924" i="5"/>
  <c r="AE924" i="5" s="1"/>
  <c r="AH924" i="5"/>
  <c r="AI924" i="5" s="1"/>
  <c r="AJ924" i="5"/>
  <c r="AK924" i="5" s="1"/>
  <c r="J925" i="5"/>
  <c r="K925" i="5" s="1"/>
  <c r="L925" i="5"/>
  <c r="M925" i="5" s="1"/>
  <c r="P925" i="5"/>
  <c r="Q925" i="5" s="1"/>
  <c r="R925" i="5"/>
  <c r="S925" i="5" s="1"/>
  <c r="X925" i="5"/>
  <c r="Y925" i="5" s="1"/>
  <c r="AB925" i="5"/>
  <c r="AC925" i="5" s="1"/>
  <c r="AD925" i="5"/>
  <c r="AE925" i="5" s="1"/>
  <c r="AH925" i="5"/>
  <c r="AI925" i="5" s="1"/>
  <c r="AJ925" i="5"/>
  <c r="AK925" i="5" s="1"/>
  <c r="J926" i="5"/>
  <c r="K926" i="5" s="1"/>
  <c r="P926" i="5"/>
  <c r="Q926" i="5" s="1"/>
  <c r="R926" i="5"/>
  <c r="S926" i="5" s="1"/>
  <c r="V926" i="5"/>
  <c r="W926" i="5" s="1"/>
  <c r="X926" i="5"/>
  <c r="Y926" i="5" s="1"/>
  <c r="AB926" i="5"/>
  <c r="AC926" i="5" s="1"/>
  <c r="AD926" i="5"/>
  <c r="AE926" i="5" s="1"/>
  <c r="AH926" i="5"/>
  <c r="AI926" i="5" s="1"/>
  <c r="AJ926" i="5"/>
  <c r="AK926" i="5" s="1"/>
  <c r="J927" i="5"/>
  <c r="K927" i="5" s="1"/>
  <c r="L927" i="5"/>
  <c r="M927" i="5" s="1"/>
  <c r="P927" i="5"/>
  <c r="Q927" i="5" s="1"/>
  <c r="R927" i="5"/>
  <c r="S927" i="5" s="1"/>
  <c r="V927" i="5"/>
  <c r="W927" i="5" s="1"/>
  <c r="X927" i="5"/>
  <c r="Y927" i="5" s="1"/>
  <c r="AB927" i="5"/>
  <c r="AC927" i="5" s="1"/>
  <c r="AD927" i="5"/>
  <c r="AE927" i="5" s="1"/>
  <c r="AH927" i="5"/>
  <c r="AI927" i="5" s="1"/>
  <c r="AJ927" i="5"/>
  <c r="AK927" i="5" s="1"/>
  <c r="J928" i="5"/>
  <c r="K928" i="5" s="1"/>
  <c r="L928" i="5"/>
  <c r="M928" i="5" s="1"/>
  <c r="P928" i="5"/>
  <c r="Q928" i="5" s="1"/>
  <c r="R928" i="5"/>
  <c r="S928" i="5" s="1"/>
  <c r="V928" i="5"/>
  <c r="W928" i="5" s="1"/>
  <c r="AB928" i="5"/>
  <c r="AC928" i="5" s="1"/>
  <c r="AD928" i="5"/>
  <c r="AE928" i="5" s="1"/>
  <c r="AH928" i="5"/>
  <c r="AI928" i="5" s="1"/>
  <c r="AJ928" i="5"/>
  <c r="AK928" i="5" s="1"/>
  <c r="J929" i="5"/>
  <c r="K929" i="5" s="1"/>
  <c r="L929" i="5"/>
  <c r="M929" i="5" s="1"/>
  <c r="R929" i="5"/>
  <c r="S929" i="5" s="1"/>
  <c r="V929" i="5"/>
  <c r="W929" i="5" s="1"/>
  <c r="X929" i="5"/>
  <c r="Y929" i="5" s="1"/>
  <c r="AB929" i="5"/>
  <c r="AC929" i="5" s="1"/>
  <c r="AD929" i="5"/>
  <c r="AE929" i="5" s="1"/>
  <c r="AH929" i="5"/>
  <c r="AI929" i="5" s="1"/>
  <c r="AJ929" i="5"/>
  <c r="AK929" i="5" s="1"/>
  <c r="J930" i="5"/>
  <c r="K930" i="5" s="1"/>
  <c r="L930" i="5"/>
  <c r="M930" i="5" s="1"/>
  <c r="P930" i="5"/>
  <c r="Q930" i="5" s="1"/>
  <c r="R930" i="5"/>
  <c r="S930" i="5" s="1"/>
  <c r="V930" i="5"/>
  <c r="W930" i="5" s="1"/>
  <c r="X930" i="5"/>
  <c r="Y930" i="5" s="1"/>
  <c r="AB930" i="5"/>
  <c r="AC930" i="5" s="1"/>
  <c r="AD930" i="5"/>
  <c r="AE930" i="5" s="1"/>
  <c r="AH930" i="5"/>
  <c r="AI930" i="5" s="1"/>
  <c r="AJ930" i="5"/>
  <c r="AK930" i="5" s="1"/>
  <c r="J931" i="5"/>
  <c r="K931" i="5" s="1"/>
  <c r="L931" i="5"/>
  <c r="M931" i="5" s="1"/>
  <c r="P931" i="5"/>
  <c r="Q931" i="5" s="1"/>
  <c r="R931" i="5"/>
  <c r="S931" i="5" s="1"/>
  <c r="V931" i="5"/>
  <c r="W931" i="5" s="1"/>
  <c r="X931" i="5"/>
  <c r="Y931" i="5" s="1"/>
  <c r="AB931" i="5"/>
  <c r="AC931" i="5" s="1"/>
  <c r="AD931" i="5"/>
  <c r="AE931" i="5" s="1"/>
  <c r="AH931" i="5"/>
  <c r="AI931" i="5" s="1"/>
  <c r="AJ931" i="5"/>
  <c r="AK931" i="5" s="1"/>
  <c r="J932" i="5"/>
  <c r="K932" i="5" s="1"/>
  <c r="L932" i="5"/>
  <c r="M932" i="5" s="1"/>
  <c r="P932" i="5"/>
  <c r="Q932" i="5" s="1"/>
  <c r="R932" i="5"/>
  <c r="S932" i="5" s="1"/>
  <c r="V932" i="5"/>
  <c r="W932" i="5" s="1"/>
  <c r="X932" i="5"/>
  <c r="Y932" i="5" s="1"/>
  <c r="AB932" i="5"/>
  <c r="AC932" i="5" s="1"/>
  <c r="AH932" i="5"/>
  <c r="AI932" i="5" s="1"/>
  <c r="AJ932" i="5"/>
  <c r="AK932" i="5" s="1"/>
  <c r="J933" i="5"/>
  <c r="K933" i="5" s="1"/>
  <c r="L933" i="5"/>
  <c r="M933" i="5" s="1"/>
  <c r="P933" i="5"/>
  <c r="Q933" i="5" s="1"/>
  <c r="R933" i="5"/>
  <c r="S933" i="5" s="1"/>
  <c r="V933" i="5"/>
  <c r="W933" i="5" s="1"/>
  <c r="X933" i="5"/>
  <c r="Y933" i="5" s="1"/>
  <c r="AB933" i="5"/>
  <c r="AC933" i="5" s="1"/>
  <c r="AD933" i="5"/>
  <c r="AE933" i="5" s="1"/>
  <c r="AH933" i="5"/>
  <c r="AI933" i="5" s="1"/>
  <c r="AJ933" i="5"/>
  <c r="AK933" i="5" s="1"/>
  <c r="L934" i="5"/>
  <c r="M934" i="5" s="1"/>
  <c r="P934" i="5"/>
  <c r="Q934" i="5" s="1"/>
  <c r="R934" i="5"/>
  <c r="S934" i="5" s="1"/>
  <c r="V934" i="5"/>
  <c r="W934" i="5" s="1"/>
  <c r="X934" i="5"/>
  <c r="Y934" i="5" s="1"/>
  <c r="AB934" i="5"/>
  <c r="AC934" i="5" s="1"/>
  <c r="AD934" i="5"/>
  <c r="AE934" i="5" s="1"/>
  <c r="AH934" i="5"/>
  <c r="AI934" i="5" s="1"/>
  <c r="AJ934" i="5"/>
  <c r="AK934" i="5" s="1"/>
  <c r="J935" i="5"/>
  <c r="K935" i="5" s="1"/>
  <c r="L935" i="5"/>
  <c r="M935" i="5" s="1"/>
  <c r="P935" i="5"/>
  <c r="Q935" i="5" s="1"/>
  <c r="R935" i="5"/>
  <c r="S935" i="5" s="1"/>
  <c r="V935" i="5"/>
  <c r="W935" i="5" s="1"/>
  <c r="X935" i="5"/>
  <c r="Y935" i="5" s="1"/>
  <c r="AB935" i="5"/>
  <c r="AC935" i="5" s="1"/>
  <c r="AD935" i="5"/>
  <c r="AE935" i="5" s="1"/>
  <c r="AJ935" i="5"/>
  <c r="AK935" i="5" s="1"/>
  <c r="J936" i="5"/>
  <c r="K936" i="5" s="1"/>
  <c r="L936" i="5"/>
  <c r="M936" i="5" s="1"/>
  <c r="P936" i="5"/>
  <c r="Q936" i="5" s="1"/>
  <c r="V936" i="5"/>
  <c r="W936" i="5" s="1"/>
  <c r="X936" i="5"/>
  <c r="Y936" i="5" s="1"/>
  <c r="AB936" i="5"/>
  <c r="AC936" i="5" s="1"/>
  <c r="AD936" i="5"/>
  <c r="AE936" i="5" s="1"/>
  <c r="AH936" i="5"/>
  <c r="AI936" i="5" s="1"/>
  <c r="AJ936" i="5"/>
  <c r="AK936" i="5" s="1"/>
  <c r="J937" i="5"/>
  <c r="K937" i="5" s="1"/>
  <c r="L937" i="5"/>
  <c r="M937" i="5" s="1"/>
  <c r="P937" i="5"/>
  <c r="Q937" i="5" s="1"/>
  <c r="R937" i="5"/>
  <c r="S937" i="5" s="1"/>
  <c r="V937" i="5"/>
  <c r="W937" i="5" s="1"/>
  <c r="X937" i="5"/>
  <c r="Y937" i="5" s="1"/>
  <c r="AB937" i="5"/>
  <c r="AC937" i="5" s="1"/>
  <c r="AD937" i="5"/>
  <c r="AE937" i="5" s="1"/>
  <c r="AH937" i="5"/>
  <c r="AI937" i="5" s="1"/>
  <c r="AJ937" i="5"/>
  <c r="AK937" i="5" s="1"/>
  <c r="J938" i="5"/>
  <c r="K938" i="5" s="1"/>
  <c r="L938" i="5"/>
  <c r="M938" i="5" s="1"/>
  <c r="P938" i="5"/>
  <c r="Q938" i="5" s="1"/>
  <c r="R938" i="5"/>
  <c r="S938" i="5" s="1"/>
  <c r="V938" i="5"/>
  <c r="W938" i="5" s="1"/>
  <c r="X938" i="5"/>
  <c r="Y938" i="5" s="1"/>
  <c r="AB938" i="5"/>
  <c r="AC938" i="5" s="1"/>
  <c r="AD938" i="5"/>
  <c r="AE938" i="5" s="1"/>
  <c r="AH938" i="5"/>
  <c r="AI938" i="5" s="1"/>
  <c r="AJ938" i="5"/>
  <c r="AK938" i="5" s="1"/>
  <c r="J939" i="5"/>
  <c r="K939" i="5" s="1"/>
  <c r="L939" i="5"/>
  <c r="M939" i="5" s="1"/>
  <c r="P939" i="5"/>
  <c r="Q939" i="5" s="1"/>
  <c r="R939" i="5"/>
  <c r="S939" i="5" s="1"/>
  <c r="V939" i="5"/>
  <c r="W939" i="5" s="1"/>
  <c r="X939" i="5"/>
  <c r="Y939" i="5" s="1"/>
  <c r="AB939" i="5"/>
  <c r="AC939" i="5" s="1"/>
  <c r="AD939" i="5"/>
  <c r="AE939" i="5" s="1"/>
  <c r="AH939" i="5"/>
  <c r="AI939" i="5" s="1"/>
  <c r="AJ939" i="5"/>
  <c r="AK939" i="5" s="1"/>
  <c r="J940" i="5"/>
  <c r="K940" i="5" s="1"/>
  <c r="L940" i="5"/>
  <c r="M940" i="5" s="1"/>
  <c r="P940" i="5"/>
  <c r="Q940" i="5" s="1"/>
  <c r="R940" i="5"/>
  <c r="S940" i="5" s="1"/>
  <c r="X940" i="5"/>
  <c r="Y940" i="5" s="1"/>
  <c r="AB940" i="5"/>
  <c r="AC940" i="5" s="1"/>
  <c r="AD940" i="5"/>
  <c r="AE940" i="5" s="1"/>
  <c r="AH940" i="5"/>
  <c r="AI940" i="5" s="1"/>
  <c r="AJ940" i="5"/>
  <c r="AK940" i="5" s="1"/>
  <c r="J941" i="5"/>
  <c r="K941" i="5" s="1"/>
  <c r="P941" i="5"/>
  <c r="Q941" i="5" s="1"/>
  <c r="R941" i="5"/>
  <c r="S941" i="5" s="1"/>
  <c r="V941" i="5"/>
  <c r="W941" i="5" s="1"/>
  <c r="X941" i="5"/>
  <c r="Y941" i="5" s="1"/>
  <c r="AB941" i="5"/>
  <c r="AC941" i="5" s="1"/>
  <c r="AD941" i="5"/>
  <c r="AE941" i="5" s="1"/>
  <c r="AH941" i="5"/>
  <c r="AI941" i="5" s="1"/>
  <c r="AJ941" i="5"/>
  <c r="AK941" i="5" s="1"/>
  <c r="J942" i="5"/>
  <c r="K942" i="5" s="1"/>
  <c r="L942" i="5"/>
  <c r="M942" i="5" s="1"/>
  <c r="P942" i="5"/>
  <c r="Q942" i="5" s="1"/>
  <c r="R942" i="5"/>
  <c r="S942" i="5" s="1"/>
  <c r="V942" i="5"/>
  <c r="W942" i="5" s="1"/>
  <c r="X942" i="5"/>
  <c r="Y942" i="5" s="1"/>
  <c r="AB942" i="5"/>
  <c r="AC942" i="5" s="1"/>
  <c r="AD942" i="5"/>
  <c r="AE942" i="5" s="1"/>
  <c r="AH942" i="5"/>
  <c r="AI942" i="5" s="1"/>
  <c r="AJ942" i="5"/>
  <c r="AK942" i="5" s="1"/>
  <c r="J943" i="5"/>
  <c r="K943" i="5" s="1"/>
  <c r="L943" i="5"/>
  <c r="M943" i="5" s="1"/>
  <c r="P943" i="5"/>
  <c r="Q943" i="5" s="1"/>
  <c r="R943" i="5"/>
  <c r="S943" i="5" s="1"/>
  <c r="V943" i="5"/>
  <c r="W943" i="5" s="1"/>
  <c r="X943" i="5"/>
  <c r="Y943" i="5" s="1"/>
  <c r="AB943" i="5"/>
  <c r="AC943" i="5" s="1"/>
  <c r="AD943" i="5"/>
  <c r="AE943" i="5" s="1"/>
  <c r="AH943" i="5"/>
  <c r="AI943" i="5" s="1"/>
  <c r="AJ943" i="5"/>
  <c r="AK943" i="5" s="1"/>
  <c r="J944" i="5"/>
  <c r="K944" i="5" s="1"/>
  <c r="L944" i="5"/>
  <c r="M944" i="5" s="1"/>
  <c r="P944" i="5"/>
  <c r="Q944" i="5" s="1"/>
  <c r="R944" i="5"/>
  <c r="S944" i="5" s="1"/>
  <c r="V944" i="5"/>
  <c r="W944" i="5" s="1"/>
  <c r="X944" i="5"/>
  <c r="Y944" i="5" s="1"/>
  <c r="AB944" i="5"/>
  <c r="AC944" i="5" s="1"/>
  <c r="AD944" i="5"/>
  <c r="AE944" i="5" s="1"/>
  <c r="AH944" i="5"/>
  <c r="AI944" i="5" s="1"/>
  <c r="AJ944" i="5"/>
  <c r="AK944" i="5" s="1"/>
  <c r="J945" i="5"/>
  <c r="K945" i="5" s="1"/>
  <c r="L945" i="5"/>
  <c r="M945" i="5" s="1"/>
  <c r="P945" i="5"/>
  <c r="Q945" i="5" s="1"/>
  <c r="R945" i="5"/>
  <c r="S945" i="5" s="1"/>
  <c r="V945" i="5"/>
  <c r="W945" i="5" s="1"/>
  <c r="X945" i="5"/>
  <c r="Y945" i="5" s="1"/>
  <c r="AB945" i="5"/>
  <c r="AC945" i="5" s="1"/>
  <c r="AD945" i="5"/>
  <c r="AE945" i="5" s="1"/>
  <c r="AH945" i="5"/>
  <c r="AI945" i="5" s="1"/>
  <c r="J946" i="5"/>
  <c r="K946" i="5" s="1"/>
  <c r="L946" i="5"/>
  <c r="M946" i="5" s="1"/>
  <c r="P946" i="5"/>
  <c r="Q946" i="5" s="1"/>
  <c r="R946" i="5"/>
  <c r="S946" i="5" s="1"/>
  <c r="V946" i="5"/>
  <c r="W946" i="5" s="1"/>
  <c r="X946" i="5"/>
  <c r="Y946" i="5" s="1"/>
  <c r="AD946" i="5"/>
  <c r="AE946" i="5" s="1"/>
  <c r="AH946" i="5"/>
  <c r="AI946" i="5" s="1"/>
  <c r="AJ946" i="5"/>
  <c r="AK946" i="5" s="1"/>
  <c r="J947" i="5"/>
  <c r="K947" i="5" s="1"/>
  <c r="L947" i="5"/>
  <c r="M947" i="5" s="1"/>
  <c r="R947" i="5"/>
  <c r="S947" i="5" s="1"/>
  <c r="V947" i="5"/>
  <c r="W947" i="5" s="1"/>
  <c r="X947" i="5"/>
  <c r="Y947" i="5" s="1"/>
  <c r="AB947" i="5"/>
  <c r="AC947" i="5" s="1"/>
  <c r="AD947" i="5"/>
  <c r="AE947" i="5" s="1"/>
  <c r="AH947" i="5"/>
  <c r="AI947" i="5" s="1"/>
  <c r="AJ947" i="5"/>
  <c r="AK947" i="5" s="1"/>
  <c r="J948" i="5"/>
  <c r="K948" i="5" s="1"/>
  <c r="L948" i="5"/>
  <c r="M948" i="5" s="1"/>
  <c r="P948" i="5"/>
  <c r="Q948" i="5" s="1"/>
  <c r="R948" i="5"/>
  <c r="S948" i="5" s="1"/>
  <c r="V948" i="5"/>
  <c r="W948" i="5" s="1"/>
  <c r="X948" i="5"/>
  <c r="Y948" i="5" s="1"/>
  <c r="AB948" i="5"/>
  <c r="AC948" i="5" s="1"/>
  <c r="AD948" i="5"/>
  <c r="AE948" i="5" s="1"/>
  <c r="AH948" i="5"/>
  <c r="AI948" i="5" s="1"/>
  <c r="AJ948" i="5"/>
  <c r="AK948" i="5" s="1"/>
  <c r="J949" i="5"/>
  <c r="K949" i="5" s="1"/>
  <c r="L949" i="5"/>
  <c r="M949" i="5" s="1"/>
  <c r="P949" i="5"/>
  <c r="Q949" i="5" s="1"/>
  <c r="R949" i="5"/>
  <c r="S949" i="5" s="1"/>
  <c r="V949" i="5"/>
  <c r="W949" i="5" s="1"/>
  <c r="AB949" i="5"/>
  <c r="AC949" i="5" s="1"/>
  <c r="AD949" i="5"/>
  <c r="AE949" i="5" s="1"/>
  <c r="AH949" i="5"/>
  <c r="AI949" i="5" s="1"/>
  <c r="AJ949" i="5"/>
  <c r="AK949" i="5" s="1"/>
  <c r="J950" i="5"/>
  <c r="K950" i="5" s="1"/>
  <c r="L950" i="5"/>
  <c r="M950" i="5" s="1"/>
  <c r="P950" i="5"/>
  <c r="Q950" i="5" s="1"/>
  <c r="R950" i="5"/>
  <c r="S950" i="5" s="1"/>
  <c r="V950" i="5"/>
  <c r="W950" i="5" s="1"/>
  <c r="X950" i="5"/>
  <c r="Y950" i="5" s="1"/>
  <c r="AB950" i="5"/>
  <c r="AC950" i="5" s="1"/>
  <c r="AD950" i="5"/>
  <c r="AE950" i="5" s="1"/>
  <c r="AH950" i="5"/>
  <c r="AI950" i="5" s="1"/>
  <c r="AJ950" i="5"/>
  <c r="AK950" i="5" s="1"/>
  <c r="J951" i="5"/>
  <c r="K951" i="5" s="1"/>
  <c r="L951" i="5"/>
  <c r="M951" i="5" s="1"/>
  <c r="P951" i="5"/>
  <c r="Q951" i="5" s="1"/>
  <c r="R951" i="5"/>
  <c r="S951" i="5" s="1"/>
  <c r="V951" i="5"/>
  <c r="W951" i="5" s="1"/>
  <c r="X951" i="5"/>
  <c r="Y951" i="5" s="1"/>
  <c r="AB951" i="5"/>
  <c r="AC951" i="5" s="1"/>
  <c r="AD951" i="5"/>
  <c r="AE951" i="5" s="1"/>
  <c r="AH951" i="5"/>
  <c r="AI951" i="5" s="1"/>
  <c r="AJ951" i="5"/>
  <c r="AK951" i="5" s="1"/>
  <c r="L952" i="5"/>
  <c r="M952" i="5" s="1"/>
  <c r="P952" i="5"/>
  <c r="Q952" i="5" s="1"/>
  <c r="R952" i="5"/>
  <c r="S952" i="5"/>
  <c r="V952" i="5"/>
  <c r="W952" i="5" s="1"/>
  <c r="X952" i="5"/>
  <c r="Y952" i="5" s="1"/>
  <c r="AB952" i="5"/>
  <c r="AC952" i="5" s="1"/>
  <c r="AD952" i="5"/>
  <c r="AE952" i="5" s="1"/>
  <c r="AH952" i="5"/>
  <c r="AI952" i="5" s="1"/>
  <c r="AJ952" i="5"/>
  <c r="AK952" i="5" s="1"/>
  <c r="J953" i="5"/>
  <c r="K953" i="5" s="1"/>
  <c r="L953" i="5"/>
  <c r="M953" i="5" s="1"/>
  <c r="P953" i="5"/>
  <c r="Q953" i="5" s="1"/>
  <c r="R953" i="5"/>
  <c r="S953" i="5" s="1"/>
  <c r="V953" i="5"/>
  <c r="W953" i="5" s="1"/>
  <c r="X953" i="5"/>
  <c r="Y953" i="5" s="1"/>
  <c r="AB953" i="5"/>
  <c r="AC953" i="5" s="1"/>
  <c r="AH953" i="5"/>
  <c r="AI953" i="5" s="1"/>
  <c r="AJ953" i="5"/>
  <c r="AK953" i="5" s="1"/>
  <c r="J954" i="5"/>
  <c r="K954" i="5" s="1"/>
  <c r="L954" i="5"/>
  <c r="M954" i="5" s="1"/>
  <c r="P954" i="5"/>
  <c r="Q954" i="5" s="1"/>
  <c r="R954" i="5"/>
  <c r="S954" i="5" s="1"/>
  <c r="V954" i="5"/>
  <c r="W954" i="5" s="1"/>
  <c r="X954" i="5"/>
  <c r="Y954" i="5" s="1"/>
  <c r="AB954" i="5"/>
  <c r="AC954" i="5" s="1"/>
  <c r="AD954" i="5"/>
  <c r="AE954" i="5" s="1"/>
  <c r="AJ954" i="5"/>
  <c r="AK954" i="5" s="1"/>
  <c r="J955" i="5"/>
  <c r="K955" i="5" s="1"/>
  <c r="L955" i="5"/>
  <c r="M955" i="5" s="1"/>
  <c r="P955" i="5"/>
  <c r="Q955" i="5" s="1"/>
  <c r="R955" i="5"/>
  <c r="S955" i="5" s="1"/>
  <c r="V955" i="5"/>
  <c r="W955" i="5" s="1"/>
  <c r="X955" i="5"/>
  <c r="Y955" i="5" s="1"/>
  <c r="AB955" i="5"/>
  <c r="AC955" i="5" s="1"/>
  <c r="AD955" i="5"/>
  <c r="AE955" i="5" s="1"/>
  <c r="AH955" i="5"/>
  <c r="AI955" i="5" s="1"/>
  <c r="AJ955" i="5"/>
  <c r="AK955" i="5" s="1"/>
  <c r="J956" i="5"/>
  <c r="K956" i="5" s="1"/>
  <c r="L956" i="5"/>
  <c r="M956" i="5" s="1"/>
  <c r="P956" i="5"/>
  <c r="Q956" i="5" s="1"/>
  <c r="R956" i="5"/>
  <c r="S956" i="5" s="1"/>
  <c r="V956" i="5"/>
  <c r="W956" i="5" s="1"/>
  <c r="X956" i="5"/>
  <c r="Y956" i="5" s="1"/>
  <c r="AB956" i="5"/>
  <c r="AC956" i="5" s="1"/>
  <c r="AD956" i="5"/>
  <c r="AE956" i="5" s="1"/>
  <c r="AH956" i="5"/>
  <c r="AI956" i="5" s="1"/>
  <c r="AJ956" i="5"/>
  <c r="AK956" i="5" s="1"/>
  <c r="J957" i="5"/>
  <c r="K957" i="5" s="1"/>
  <c r="L957" i="5"/>
  <c r="M957" i="5" s="1"/>
  <c r="P957" i="5"/>
  <c r="Q957" i="5" s="1"/>
  <c r="R957" i="5"/>
  <c r="S957" i="5" s="1"/>
  <c r="V957" i="5"/>
  <c r="W957" i="5" s="1"/>
  <c r="X957" i="5"/>
  <c r="Y957" i="5" s="1"/>
  <c r="AB957" i="5"/>
  <c r="AC957" i="5" s="1"/>
  <c r="AD957" i="5"/>
  <c r="AE957" i="5" s="1"/>
  <c r="AH957" i="5"/>
  <c r="AI957" i="5" s="1"/>
  <c r="AJ957" i="5"/>
  <c r="AK957" i="5" s="1"/>
  <c r="J958" i="5"/>
  <c r="K958" i="5" s="1"/>
  <c r="L958" i="5"/>
  <c r="M958" i="5" s="1"/>
  <c r="P958" i="5"/>
  <c r="Q958" i="5" s="1"/>
  <c r="V958" i="5"/>
  <c r="W958" i="5" s="1"/>
  <c r="X958" i="5"/>
  <c r="Y958" i="5" s="1"/>
  <c r="AB958" i="5"/>
  <c r="AC958" i="5" s="1"/>
  <c r="AD958" i="5"/>
  <c r="AE958" i="5" s="1"/>
  <c r="AH958" i="5"/>
  <c r="AI958" i="5" s="1"/>
  <c r="AJ958" i="5"/>
  <c r="AK958" i="5" s="1"/>
  <c r="J959" i="5"/>
  <c r="K959" i="5" s="1"/>
  <c r="L959" i="5"/>
  <c r="M959" i="5" s="1"/>
  <c r="P959" i="5"/>
  <c r="Q959" i="5" s="1"/>
  <c r="R959" i="5"/>
  <c r="S959" i="5" s="1"/>
  <c r="V959" i="5"/>
  <c r="W959" i="5" s="1"/>
  <c r="X959" i="5"/>
  <c r="Y959" i="5" s="1"/>
  <c r="AB959" i="5"/>
  <c r="AC959" i="5" s="1"/>
  <c r="AD959" i="5"/>
  <c r="AE959" i="5" s="1"/>
  <c r="AH959" i="5"/>
  <c r="AI959" i="5" s="1"/>
  <c r="AJ959" i="5"/>
  <c r="AK959" i="5" s="1"/>
  <c r="J960" i="5"/>
  <c r="K960" i="5" s="1"/>
  <c r="L960" i="5"/>
  <c r="M960" i="5" s="1"/>
  <c r="P960" i="5"/>
  <c r="Q960" i="5" s="1"/>
  <c r="R960" i="5"/>
  <c r="S960" i="5" s="1"/>
  <c r="V960" i="5"/>
  <c r="W960" i="5" s="1"/>
  <c r="X960" i="5"/>
  <c r="Y960" i="5" s="1"/>
  <c r="AB960" i="5"/>
  <c r="AC960" i="5" s="1"/>
  <c r="AD960" i="5"/>
  <c r="AE960" i="5" s="1"/>
  <c r="AH960" i="5"/>
  <c r="AI960" i="5" s="1"/>
  <c r="AJ960" i="5"/>
  <c r="AK960" i="5" s="1"/>
  <c r="J961" i="5"/>
  <c r="K961" i="5" s="1"/>
  <c r="L961" i="5"/>
  <c r="M961" i="5" s="1"/>
  <c r="P961" i="5"/>
  <c r="Q961" i="5" s="1"/>
  <c r="R961" i="5"/>
  <c r="S961" i="5" s="1"/>
  <c r="V961" i="5"/>
  <c r="W961" i="5" s="1"/>
  <c r="X961" i="5"/>
  <c r="Y961" i="5" s="1"/>
  <c r="AB961" i="5"/>
  <c r="AC961" i="5" s="1"/>
  <c r="AD961" i="5"/>
  <c r="AE961" i="5" s="1"/>
  <c r="AH961" i="5"/>
  <c r="AI961" i="5" s="1"/>
  <c r="AJ961" i="5"/>
  <c r="AK961" i="5"/>
  <c r="J962" i="5"/>
  <c r="K962" i="5" s="1"/>
  <c r="L962" i="5"/>
  <c r="M962" i="5" s="1"/>
  <c r="P962" i="5"/>
  <c r="Q962" i="5" s="1"/>
  <c r="R962" i="5"/>
  <c r="S962" i="5" s="1"/>
  <c r="V962" i="5"/>
  <c r="W962" i="5" s="1"/>
  <c r="X962" i="5"/>
  <c r="Y962" i="5" s="1"/>
  <c r="AB962" i="5"/>
  <c r="AC962" i="5" s="1"/>
  <c r="AD962" i="5"/>
  <c r="AE962" i="5" s="1"/>
  <c r="AH962" i="5"/>
  <c r="AI962" i="5" s="1"/>
  <c r="AJ962" i="5"/>
  <c r="AK962" i="5" s="1"/>
  <c r="J963" i="5"/>
  <c r="K963" i="5" s="1"/>
  <c r="P963" i="5"/>
  <c r="Q963" i="5" s="1"/>
  <c r="R963" i="5"/>
  <c r="S963" i="5" s="1"/>
  <c r="V963" i="5"/>
  <c r="W963" i="5" s="1"/>
  <c r="X963" i="5"/>
  <c r="Y963" i="5" s="1"/>
  <c r="AB963" i="5"/>
  <c r="AC963" i="5" s="1"/>
  <c r="AD963" i="5"/>
  <c r="AE963" i="5" s="1"/>
  <c r="AH963" i="5"/>
  <c r="AI963" i="5" s="1"/>
  <c r="AJ963" i="5"/>
  <c r="AK963" i="5" s="1"/>
  <c r="J964" i="5"/>
  <c r="K964" i="5" s="1"/>
  <c r="L964" i="5"/>
  <c r="M964" i="5" s="1"/>
  <c r="P964" i="5"/>
  <c r="Q964" i="5" s="1"/>
  <c r="R964" i="5"/>
  <c r="S964" i="5" s="1"/>
  <c r="X964" i="5"/>
  <c r="Y964" i="5" s="1"/>
  <c r="AB964" i="5"/>
  <c r="AC964" i="5" s="1"/>
  <c r="AD964" i="5"/>
  <c r="AE964" i="5" s="1"/>
  <c r="AH964" i="5"/>
  <c r="AI964" i="5" s="1"/>
  <c r="AJ964" i="5"/>
  <c r="AK964" i="5" s="1"/>
  <c r="J965" i="5"/>
  <c r="K965" i="5" s="1"/>
  <c r="L965" i="5"/>
  <c r="M965" i="5" s="1"/>
  <c r="P965" i="5"/>
  <c r="Q965" i="5" s="1"/>
  <c r="R965" i="5"/>
  <c r="S965" i="5" s="1"/>
  <c r="V965" i="5"/>
  <c r="W965" i="5" s="1"/>
  <c r="X965" i="5"/>
  <c r="Y965" i="5" s="1"/>
  <c r="AB965" i="5"/>
  <c r="AC965" i="5" s="1"/>
  <c r="AD965" i="5"/>
  <c r="AE965" i="5" s="1"/>
  <c r="AH965" i="5"/>
  <c r="AI965" i="5" s="1"/>
  <c r="AJ965" i="5"/>
  <c r="AK965" i="5" s="1"/>
  <c r="J966" i="5"/>
  <c r="K966" i="5" s="1"/>
  <c r="L966" i="5"/>
  <c r="M966" i="5" s="1"/>
  <c r="P966" i="5"/>
  <c r="Q966" i="5" s="1"/>
  <c r="R966" i="5"/>
  <c r="S966" i="5" s="1"/>
  <c r="V966" i="5"/>
  <c r="W966" i="5" s="1"/>
  <c r="X966" i="5"/>
  <c r="Y966" i="5" s="1"/>
  <c r="AB966" i="5"/>
  <c r="AC966" i="5" s="1"/>
  <c r="AD966" i="5"/>
  <c r="AE966" i="5" s="1"/>
  <c r="AH966" i="5"/>
  <c r="AI966" i="5" s="1"/>
  <c r="AJ966" i="5"/>
  <c r="AK966" i="5" s="1"/>
  <c r="J967" i="5"/>
  <c r="K967" i="5" s="1"/>
  <c r="L967" i="5"/>
  <c r="M967" i="5" s="1"/>
  <c r="P967" i="5"/>
  <c r="Q967" i="5" s="1"/>
  <c r="R967" i="5"/>
  <c r="S967" i="5" s="1"/>
  <c r="V967" i="5"/>
  <c r="W967" i="5" s="1"/>
  <c r="X967" i="5"/>
  <c r="Y967" i="5" s="1"/>
  <c r="AB967" i="5"/>
  <c r="AC967" i="5" s="1"/>
  <c r="AD967" i="5"/>
  <c r="AE967" i="5" s="1"/>
  <c r="AH967" i="5"/>
  <c r="AI967" i="5" s="1"/>
  <c r="L968" i="5"/>
  <c r="M968" i="5" s="1"/>
  <c r="P968" i="5"/>
  <c r="Q968" i="5" s="1"/>
  <c r="R968" i="5"/>
  <c r="S968" i="5" s="1"/>
  <c r="V968" i="5"/>
  <c r="W968" i="5" s="1"/>
  <c r="X968" i="5"/>
  <c r="Y968" i="5" s="1"/>
  <c r="AB968" i="5"/>
  <c r="AC968" i="5" s="1"/>
  <c r="AD968" i="5"/>
  <c r="AE968" i="5" s="1"/>
  <c r="AH968" i="5"/>
  <c r="AI968" i="5" s="1"/>
  <c r="AJ968" i="5"/>
  <c r="AK968" i="5" s="1"/>
  <c r="J969" i="5"/>
  <c r="K969" i="5" s="1"/>
  <c r="L969" i="5"/>
  <c r="M969" i="5" s="1"/>
  <c r="P969" i="5"/>
  <c r="Q969" i="5" s="1"/>
  <c r="R969" i="5"/>
  <c r="S969" i="5" s="1"/>
  <c r="V969" i="5"/>
  <c r="W969" i="5" s="1"/>
  <c r="X969" i="5"/>
  <c r="Y969" i="5" s="1"/>
  <c r="AD969" i="5"/>
  <c r="AE969" i="5" s="1"/>
  <c r="AH969" i="5"/>
  <c r="AI969" i="5" s="1"/>
  <c r="AJ969" i="5"/>
  <c r="AK969" i="5" s="1"/>
  <c r="J970" i="5"/>
  <c r="K970" i="5" s="1"/>
  <c r="L970" i="5"/>
  <c r="M970" i="5" s="1"/>
  <c r="P970" i="5"/>
  <c r="Q970" i="5" s="1"/>
  <c r="R970" i="5"/>
  <c r="S970" i="5" s="1"/>
  <c r="V970" i="5"/>
  <c r="W970" i="5" s="1"/>
  <c r="X970" i="5"/>
  <c r="Y970" i="5" s="1"/>
  <c r="AB970" i="5"/>
  <c r="AC970" i="5" s="1"/>
  <c r="AD970" i="5"/>
  <c r="AE970" i="5" s="1"/>
  <c r="AH970" i="5"/>
  <c r="AI970" i="5" s="1"/>
  <c r="AJ970" i="5"/>
  <c r="AK970" i="5" s="1"/>
  <c r="J971" i="5"/>
  <c r="K971" i="5" s="1"/>
  <c r="L971" i="5"/>
  <c r="M971" i="5" s="1"/>
  <c r="P971" i="5"/>
  <c r="Q971" i="5" s="1"/>
  <c r="R971" i="5"/>
  <c r="S971" i="5" s="1"/>
  <c r="V971" i="5"/>
  <c r="W971" i="5" s="1"/>
  <c r="AB971" i="5"/>
  <c r="AC971" i="5" s="1"/>
  <c r="AD971" i="5"/>
  <c r="AE971" i="5" s="1"/>
  <c r="AH971" i="5"/>
  <c r="AI971" i="5" s="1"/>
  <c r="AJ971" i="5"/>
  <c r="AK971" i="5" s="1"/>
  <c r="J972" i="5"/>
  <c r="K972" i="5" s="1"/>
  <c r="L972" i="5"/>
  <c r="M972" i="5" s="1"/>
  <c r="P972" i="5"/>
  <c r="Q972" i="5" s="1"/>
  <c r="R972" i="5"/>
  <c r="S972" i="5" s="1"/>
  <c r="V972" i="5"/>
  <c r="W972" i="5" s="1"/>
  <c r="X972" i="5"/>
  <c r="Y972" i="5" s="1"/>
  <c r="AB972" i="5"/>
  <c r="AC972" i="5" s="1"/>
  <c r="AD972" i="5"/>
  <c r="AE972" i="5" s="1"/>
  <c r="AH972" i="5"/>
  <c r="AI972" i="5" s="1"/>
  <c r="AJ972" i="5"/>
  <c r="AK972" i="5" s="1"/>
  <c r="J973" i="5"/>
  <c r="K973" i="5" s="1"/>
  <c r="L973" i="5"/>
  <c r="M973" i="5" s="1"/>
  <c r="R973" i="5"/>
  <c r="S973" i="5" s="1"/>
  <c r="V973" i="5"/>
  <c r="W973" i="5" s="1"/>
  <c r="X973" i="5"/>
  <c r="Y973" i="5" s="1"/>
  <c r="AB973" i="5"/>
  <c r="AC973" i="5" s="1"/>
  <c r="AD973" i="5"/>
  <c r="AE973" i="5" s="1"/>
  <c r="AH973" i="5"/>
  <c r="AI973" i="5" s="1"/>
  <c r="AJ973" i="5"/>
  <c r="AK973" i="5" s="1"/>
  <c r="J974" i="5"/>
  <c r="K974" i="5" s="1"/>
  <c r="L974" i="5"/>
  <c r="M974" i="5" s="1"/>
  <c r="P974" i="5"/>
  <c r="Q974" i="5" s="1"/>
  <c r="R974" i="5"/>
  <c r="S974" i="5" s="1"/>
  <c r="V974" i="5"/>
  <c r="W974" i="5" s="1"/>
  <c r="X974" i="5"/>
  <c r="Y974" i="5" s="1"/>
  <c r="AB974" i="5"/>
  <c r="AC974" i="5" s="1"/>
  <c r="AD974" i="5"/>
  <c r="AE974" i="5" s="1"/>
  <c r="AH974" i="5"/>
  <c r="AI974" i="5" s="1"/>
  <c r="AJ974" i="5"/>
  <c r="AK974" i="5" s="1"/>
  <c r="J975" i="5"/>
  <c r="K975" i="5" s="1"/>
  <c r="P975" i="5"/>
  <c r="Q975" i="5" s="1"/>
  <c r="R975" i="5"/>
  <c r="S975" i="5" s="1"/>
  <c r="V975" i="5"/>
  <c r="W975" i="5" s="1"/>
  <c r="X975" i="5"/>
  <c r="Y975" i="5" s="1"/>
  <c r="AB975" i="5"/>
  <c r="AC975" i="5" s="1"/>
  <c r="AD975" i="5"/>
  <c r="AE975" i="5" s="1"/>
  <c r="AH975" i="5"/>
  <c r="AI975" i="5" s="1"/>
  <c r="AJ975" i="5"/>
  <c r="AK975" i="5" s="1"/>
  <c r="J976" i="5"/>
  <c r="K976" i="5" s="1"/>
  <c r="L976" i="5"/>
  <c r="M976" i="5" s="1"/>
  <c r="P976" i="5"/>
  <c r="Q976" i="5" s="1"/>
  <c r="R976" i="5"/>
  <c r="S976" i="5" s="1"/>
  <c r="V976" i="5"/>
  <c r="W976" i="5" s="1"/>
  <c r="X976" i="5"/>
  <c r="Y976" i="5" s="1"/>
  <c r="AB976" i="5"/>
  <c r="AC976" i="5" s="1"/>
  <c r="AD976" i="5"/>
  <c r="AE976" i="5" s="1"/>
  <c r="AH976" i="5"/>
  <c r="AI976" i="5" s="1"/>
  <c r="AJ976" i="5"/>
  <c r="AK976" i="5" s="1"/>
  <c r="J977" i="5"/>
  <c r="K977" i="5" s="1"/>
  <c r="L977" i="5"/>
  <c r="M977" i="5" s="1"/>
  <c r="P977" i="5"/>
  <c r="Q977" i="5" s="1"/>
  <c r="R977" i="5"/>
  <c r="S977" i="5" s="1"/>
  <c r="V977" i="5"/>
  <c r="W977" i="5" s="1"/>
  <c r="X977" i="5"/>
  <c r="Y977" i="5" s="1"/>
  <c r="AB977" i="5"/>
  <c r="AC977" i="5" s="1"/>
  <c r="AD977" i="5"/>
  <c r="AE977" i="5" s="1"/>
  <c r="AH977" i="5"/>
  <c r="AI977" i="5" s="1"/>
  <c r="AJ977" i="5"/>
  <c r="AK977" i="5" s="1"/>
  <c r="J978" i="5"/>
  <c r="K978" i="5" s="1"/>
  <c r="L978" i="5"/>
  <c r="M978" i="5" s="1"/>
  <c r="P978" i="5"/>
  <c r="Q978" i="5" s="1"/>
  <c r="R978" i="5"/>
  <c r="S978" i="5" s="1"/>
  <c r="V978" i="5"/>
  <c r="W978" i="5" s="1"/>
  <c r="X978" i="5"/>
  <c r="Y978" i="5" s="1"/>
  <c r="AB978" i="5"/>
  <c r="AC978" i="5" s="1"/>
  <c r="AD978" i="5"/>
  <c r="AE978" i="5" s="1"/>
  <c r="AH978" i="5"/>
  <c r="AI978" i="5" s="1"/>
  <c r="AJ978" i="5"/>
  <c r="AK978" i="5" s="1"/>
  <c r="J979" i="5"/>
  <c r="K979" i="5" s="1"/>
  <c r="L979" i="5"/>
  <c r="M979" i="5" s="1"/>
  <c r="P979" i="5"/>
  <c r="Q979" i="5" s="1"/>
  <c r="R979" i="5"/>
  <c r="S979" i="5" s="1"/>
  <c r="V979" i="5"/>
  <c r="W979" i="5" s="1"/>
  <c r="X979" i="5"/>
  <c r="Y979" i="5" s="1"/>
  <c r="AB979" i="5"/>
  <c r="AC979" i="5" s="1"/>
  <c r="AH979" i="5"/>
  <c r="AI979" i="5" s="1"/>
  <c r="AJ979" i="5"/>
  <c r="AK979" i="5" s="1"/>
  <c r="J980" i="5"/>
  <c r="K980" i="5" s="1"/>
  <c r="L980" i="5"/>
  <c r="M980" i="5" s="1"/>
  <c r="P980" i="5"/>
  <c r="Q980" i="5" s="1"/>
  <c r="R980" i="5"/>
  <c r="S980" i="5" s="1"/>
  <c r="V980" i="5"/>
  <c r="W980" i="5" s="1"/>
  <c r="X980" i="5"/>
  <c r="Y980" i="5" s="1"/>
  <c r="AB980" i="5"/>
  <c r="AC980" i="5" s="1"/>
  <c r="AD980" i="5"/>
  <c r="AE980" i="5" s="1"/>
  <c r="AJ980" i="5"/>
  <c r="AK980" i="5" s="1"/>
  <c r="J981" i="5"/>
  <c r="K981" i="5" s="1"/>
  <c r="L981" i="5"/>
  <c r="M981" i="5" s="1"/>
  <c r="P981" i="5"/>
  <c r="Q981" i="5" s="1"/>
  <c r="R981" i="5"/>
  <c r="S981" i="5" s="1"/>
  <c r="V981" i="5"/>
  <c r="W981" i="5" s="1"/>
  <c r="X981" i="5"/>
  <c r="Y981" i="5" s="1"/>
  <c r="AB981" i="5"/>
  <c r="AC981" i="5" s="1"/>
  <c r="AD981" i="5"/>
  <c r="AE981" i="5" s="1"/>
  <c r="AH981" i="5"/>
  <c r="AI981" i="5" s="1"/>
  <c r="AJ981" i="5"/>
  <c r="AK981" i="5" s="1"/>
  <c r="J982" i="5"/>
  <c r="K982" i="5" s="1"/>
  <c r="L982" i="5"/>
  <c r="M982" i="5" s="1"/>
  <c r="P982" i="5"/>
  <c r="Q982" i="5" s="1"/>
  <c r="R982" i="5"/>
  <c r="S982" i="5" s="1"/>
  <c r="V982" i="5"/>
  <c r="W982" i="5" s="1"/>
  <c r="X982" i="5"/>
  <c r="Y982" i="5" s="1"/>
  <c r="AB982" i="5"/>
  <c r="AC982" i="5" s="1"/>
  <c r="AD982" i="5"/>
  <c r="AE982" i="5" s="1"/>
  <c r="AH982" i="5"/>
  <c r="AI982" i="5" s="1"/>
  <c r="AJ982" i="5"/>
  <c r="AK982" i="5" s="1"/>
  <c r="J983" i="5"/>
  <c r="K983" i="5" s="1"/>
  <c r="L983" i="5"/>
  <c r="M983" i="5" s="1"/>
  <c r="P983" i="5"/>
  <c r="Q983" i="5" s="1"/>
  <c r="R983" i="5"/>
  <c r="S983" i="5" s="1"/>
  <c r="V983" i="5"/>
  <c r="W983" i="5" s="1"/>
  <c r="X983" i="5"/>
  <c r="Y983" i="5" s="1"/>
  <c r="AB983" i="5"/>
  <c r="AC983" i="5" s="1"/>
  <c r="AD983" i="5"/>
  <c r="AE983" i="5" s="1"/>
  <c r="AH983" i="5"/>
  <c r="AI983" i="5" s="1"/>
  <c r="AJ983" i="5"/>
  <c r="AK983" i="5" s="1"/>
  <c r="J984" i="5"/>
  <c r="K984" i="5" s="1"/>
  <c r="L984" i="5"/>
  <c r="M984" i="5" s="1"/>
  <c r="P984" i="5"/>
  <c r="Q984" i="5" s="1"/>
  <c r="V984" i="5"/>
  <c r="W984" i="5" s="1"/>
  <c r="X984" i="5"/>
  <c r="Y984" i="5" s="1"/>
  <c r="AB984" i="5"/>
  <c r="AC984" i="5" s="1"/>
  <c r="AD984" i="5"/>
  <c r="AE984" i="5" s="1"/>
  <c r="AH984" i="5"/>
  <c r="AI984" i="5" s="1"/>
  <c r="AJ984" i="5"/>
  <c r="AK984" i="5" s="1"/>
  <c r="J985" i="5"/>
  <c r="K985" i="5" s="1"/>
  <c r="L985" i="5"/>
  <c r="M985" i="5" s="1"/>
  <c r="P985" i="5"/>
  <c r="Q985" i="5" s="1"/>
  <c r="R985" i="5"/>
  <c r="S985" i="5" s="1"/>
  <c r="V985" i="5"/>
  <c r="W985" i="5" s="1"/>
  <c r="X985" i="5"/>
  <c r="Y985" i="5" s="1"/>
  <c r="AB985" i="5"/>
  <c r="AC985" i="5" s="1"/>
  <c r="AD985" i="5"/>
  <c r="AE985" i="5" s="1"/>
  <c r="AH985" i="5"/>
  <c r="AI985" i="5" s="1"/>
  <c r="AJ985" i="5"/>
  <c r="AK985" i="5" s="1"/>
  <c r="J986" i="5"/>
  <c r="K986" i="5" s="1"/>
  <c r="L986" i="5"/>
  <c r="M986" i="5" s="1"/>
  <c r="P986" i="5"/>
  <c r="Q986" i="5" s="1"/>
  <c r="R986" i="5"/>
  <c r="S986" i="5" s="1"/>
  <c r="X986" i="5"/>
  <c r="Y986" i="5" s="1"/>
  <c r="AB986" i="5"/>
  <c r="AC986" i="5" s="1"/>
  <c r="AD986" i="5"/>
  <c r="AE986" i="5" s="1"/>
  <c r="AH986" i="5"/>
  <c r="AI986" i="5" s="1"/>
  <c r="AJ986" i="5"/>
  <c r="AK986" i="5" s="1"/>
  <c r="J987" i="5"/>
  <c r="K987" i="5" s="1"/>
  <c r="L987" i="5"/>
  <c r="M987" i="5" s="1"/>
  <c r="P987" i="5"/>
  <c r="Q987" i="5" s="1"/>
  <c r="R987" i="5"/>
  <c r="S987" i="5" s="1"/>
  <c r="V987" i="5"/>
  <c r="W987" i="5" s="1"/>
  <c r="X987" i="5"/>
  <c r="Y987" i="5" s="1"/>
  <c r="AB987" i="5"/>
  <c r="AC987" i="5" s="1"/>
  <c r="AD987" i="5"/>
  <c r="AE987" i="5" s="1"/>
  <c r="AH987" i="5"/>
  <c r="AI987" i="5" s="1"/>
  <c r="AJ987" i="5"/>
  <c r="AK987" i="5" s="1"/>
  <c r="J988" i="5"/>
  <c r="K988" i="5" s="1"/>
  <c r="L988" i="5"/>
  <c r="M988" i="5" s="1"/>
  <c r="P988" i="5"/>
  <c r="Q988" i="5" s="1"/>
  <c r="R988" i="5"/>
  <c r="S988" i="5" s="1"/>
  <c r="V988" i="5"/>
  <c r="W988" i="5" s="1"/>
  <c r="X988" i="5"/>
  <c r="Y988" i="5" s="1"/>
  <c r="AB988" i="5"/>
  <c r="AC988" i="5" s="1"/>
  <c r="AD988" i="5"/>
  <c r="AE988" i="5" s="1"/>
  <c r="AH988" i="5"/>
  <c r="AI988" i="5" s="1"/>
  <c r="J989" i="5"/>
  <c r="K989" i="5" s="1"/>
  <c r="L989" i="5"/>
  <c r="M989" i="5" s="1"/>
  <c r="P989" i="5"/>
  <c r="Q989" i="5" s="1"/>
  <c r="R989" i="5"/>
  <c r="S989" i="5" s="1"/>
  <c r="V989" i="5"/>
  <c r="W989" i="5" s="1"/>
  <c r="X989" i="5"/>
  <c r="Y989" i="5" s="1"/>
  <c r="AB989" i="5"/>
  <c r="AC989" i="5" s="1"/>
  <c r="AD989" i="5"/>
  <c r="AE989" i="5" s="1"/>
  <c r="AH989" i="5"/>
  <c r="AI989" i="5" s="1"/>
  <c r="AJ989" i="5"/>
  <c r="AK989" i="5" s="1"/>
  <c r="L990" i="5"/>
  <c r="M990" i="5" s="1"/>
  <c r="P990" i="5"/>
  <c r="Q990" i="5" s="1"/>
  <c r="R990" i="5"/>
  <c r="S990" i="5" s="1"/>
  <c r="V990" i="5"/>
  <c r="W990" i="5" s="1"/>
  <c r="X990" i="5"/>
  <c r="Y990" i="5" s="1"/>
  <c r="AB990" i="5"/>
  <c r="AC990" i="5" s="1"/>
  <c r="AD990" i="5"/>
  <c r="AE990" i="5" s="1"/>
  <c r="AH990" i="5"/>
  <c r="AI990" i="5" s="1"/>
  <c r="AJ990" i="5"/>
  <c r="AK990" i="5" s="1"/>
  <c r="J991" i="5"/>
  <c r="K991" i="5" s="1"/>
  <c r="L991" i="5"/>
  <c r="M991" i="5" s="1"/>
  <c r="P991" i="5"/>
  <c r="Q991" i="5" s="1"/>
  <c r="R991" i="5"/>
  <c r="S991" i="5" s="1"/>
  <c r="V991" i="5"/>
  <c r="W991" i="5" s="1"/>
  <c r="X991" i="5"/>
  <c r="Y991" i="5" s="1"/>
  <c r="AB991" i="5"/>
  <c r="AC991" i="5" s="1"/>
  <c r="AD991" i="5"/>
  <c r="AE991" i="5" s="1"/>
  <c r="AH991" i="5"/>
  <c r="AI991" i="5" s="1"/>
  <c r="AJ991" i="5"/>
  <c r="AK991" i="5" s="1"/>
  <c r="J992" i="5"/>
  <c r="K992" i="5" s="1"/>
  <c r="L992" i="5"/>
  <c r="M992" i="5" s="1"/>
  <c r="P992" i="5"/>
  <c r="Q992" i="5" s="1"/>
  <c r="R992" i="5"/>
  <c r="S992" i="5" s="1"/>
  <c r="V992" i="5"/>
  <c r="W992" i="5" s="1"/>
  <c r="X992" i="5"/>
  <c r="Y992" i="5" s="1"/>
  <c r="AB992" i="5"/>
  <c r="AC992" i="5" s="1"/>
  <c r="AD992" i="5"/>
  <c r="AE992" i="5" s="1"/>
  <c r="AH992" i="5"/>
  <c r="AI992" i="5" s="1"/>
  <c r="AJ992" i="5"/>
  <c r="AK992" i="5" s="1"/>
  <c r="J993" i="5"/>
  <c r="K993" i="5" s="1"/>
  <c r="L993" i="5"/>
  <c r="M993" i="5" s="1"/>
  <c r="P993" i="5"/>
  <c r="Q993" i="5" s="1"/>
  <c r="R993" i="5"/>
  <c r="S993" i="5" s="1"/>
  <c r="V993" i="5"/>
  <c r="W993" i="5" s="1"/>
  <c r="AB993" i="5"/>
  <c r="AC993" i="5" s="1"/>
  <c r="AD993" i="5"/>
  <c r="AE993" i="5" s="1"/>
  <c r="AH993" i="5"/>
  <c r="AI993" i="5" s="1"/>
  <c r="AJ993" i="5"/>
  <c r="AK993" i="5" s="1"/>
  <c r="J994" i="5"/>
  <c r="K994" i="5" s="1"/>
  <c r="L994" i="5"/>
  <c r="M994" i="5" s="1"/>
  <c r="P994" i="5"/>
  <c r="Q994" i="5" s="1"/>
  <c r="R994" i="5"/>
  <c r="S994" i="5" s="1"/>
  <c r="V994" i="5"/>
  <c r="W994" i="5" s="1"/>
  <c r="X994" i="5"/>
  <c r="Y994" i="5" s="1"/>
  <c r="AD994" i="5"/>
  <c r="AE994" i="5" s="1"/>
  <c r="AH994" i="5"/>
  <c r="AI994" i="5" s="1"/>
  <c r="AJ994" i="5"/>
  <c r="AK994" i="5" s="1"/>
  <c r="J995" i="5"/>
  <c r="K995" i="5" s="1"/>
  <c r="L995" i="5"/>
  <c r="M995" i="5" s="1"/>
  <c r="R995" i="5"/>
  <c r="S995" i="5" s="1"/>
  <c r="V995" i="5"/>
  <c r="W995" i="5" s="1"/>
  <c r="X995" i="5"/>
  <c r="Y995" i="5" s="1"/>
  <c r="AB995" i="5"/>
  <c r="AC995" i="5" s="1"/>
  <c r="AD995" i="5"/>
  <c r="AE995" i="5" s="1"/>
  <c r="AH995" i="5"/>
  <c r="AI995" i="5" s="1"/>
  <c r="AJ995" i="5"/>
  <c r="AK995" i="5" s="1"/>
  <c r="J996" i="5"/>
  <c r="K996" i="5" s="1"/>
  <c r="L996" i="5"/>
  <c r="M996" i="5" s="1"/>
  <c r="P996" i="5"/>
  <c r="Q996" i="5" s="1"/>
  <c r="R996" i="5"/>
  <c r="S996" i="5" s="1"/>
  <c r="V996" i="5"/>
  <c r="W996" i="5" s="1"/>
  <c r="X996" i="5"/>
  <c r="Y996" i="5" s="1"/>
  <c r="AB996" i="5"/>
  <c r="AC996" i="5" s="1"/>
  <c r="AD996" i="5"/>
  <c r="AE996" i="5" s="1"/>
  <c r="AH996" i="5"/>
  <c r="AI996" i="5" s="1"/>
  <c r="AJ996" i="5"/>
  <c r="AK996" i="5" s="1"/>
  <c r="J997" i="5"/>
  <c r="K997" i="5" s="1"/>
  <c r="P997" i="5"/>
  <c r="Q997" i="5" s="1"/>
  <c r="R997" i="5"/>
  <c r="S997" i="5" s="1"/>
  <c r="V997" i="5"/>
  <c r="W997" i="5" s="1"/>
  <c r="X997" i="5"/>
  <c r="Y997" i="5" s="1"/>
  <c r="AB997" i="5"/>
  <c r="AC997" i="5" s="1"/>
  <c r="AD997" i="5"/>
  <c r="AE997" i="5" s="1"/>
  <c r="AH997" i="5"/>
  <c r="AI997" i="5" s="1"/>
  <c r="AJ997" i="5"/>
  <c r="AK997" i="5" s="1"/>
  <c r="J998" i="5"/>
  <c r="K998" i="5" s="1"/>
  <c r="L998" i="5"/>
  <c r="M998" i="5" s="1"/>
  <c r="P998" i="5"/>
  <c r="Q998" i="5" s="1"/>
  <c r="R998" i="5"/>
  <c r="S998" i="5" s="1"/>
  <c r="V998" i="5"/>
  <c r="W998" i="5" s="1"/>
  <c r="X998" i="5"/>
  <c r="Y998" i="5" s="1"/>
  <c r="AB998" i="5"/>
  <c r="AC998" i="5" s="1"/>
  <c r="AD998" i="5"/>
  <c r="AE998" i="5" s="1"/>
  <c r="AH998" i="5"/>
  <c r="AI998" i="5" s="1"/>
  <c r="AJ998" i="5"/>
  <c r="AK998" i="5" s="1"/>
  <c r="J999" i="5"/>
  <c r="K999" i="5" s="1"/>
  <c r="L999" i="5"/>
  <c r="M999" i="5" s="1"/>
  <c r="P999" i="5"/>
  <c r="Q999" i="5" s="1"/>
  <c r="R999" i="5"/>
  <c r="S999" i="5" s="1"/>
  <c r="V999" i="5"/>
  <c r="W999" i="5" s="1"/>
  <c r="X999" i="5"/>
  <c r="Y999" i="5" s="1"/>
  <c r="AB999" i="5"/>
  <c r="AC999" i="5" s="1"/>
  <c r="AD999" i="5"/>
  <c r="AE999" i="5" s="1"/>
  <c r="AH999" i="5"/>
  <c r="AI999" i="5" s="1"/>
  <c r="AJ999" i="5"/>
  <c r="AK999" i="5" s="1"/>
  <c r="J1000" i="5"/>
  <c r="K1000" i="5" s="1"/>
  <c r="L1000" i="5"/>
  <c r="M1000" i="5" s="1"/>
  <c r="P1000" i="5"/>
  <c r="Q1000" i="5" s="1"/>
  <c r="R1000" i="5"/>
  <c r="S1000" i="5" s="1"/>
  <c r="V1000" i="5"/>
  <c r="W1000" i="5" s="1"/>
  <c r="X1000" i="5"/>
  <c r="Y1000" i="5" s="1"/>
  <c r="AB1000" i="5"/>
  <c r="AC1000" i="5" s="1"/>
  <c r="AD1000" i="5"/>
  <c r="AE1000" i="5" s="1"/>
  <c r="AJ1000" i="5"/>
  <c r="AK1000" i="5" s="1"/>
  <c r="J1001" i="5"/>
  <c r="K1001" i="5" s="1"/>
  <c r="L1001" i="5"/>
  <c r="M1001" i="5" s="1"/>
  <c r="P1001" i="5"/>
  <c r="Q1001" i="5" s="1"/>
  <c r="R1001" i="5"/>
  <c r="S1001" i="5" s="1"/>
  <c r="V1001" i="5"/>
  <c r="W1001" i="5" s="1"/>
  <c r="X1001" i="5"/>
  <c r="Y1001" i="5" s="1"/>
  <c r="AB1001" i="5"/>
  <c r="AC1001" i="5" s="1"/>
  <c r="AD1001" i="5"/>
  <c r="AE1001" i="5" s="1"/>
  <c r="AH1001" i="5"/>
  <c r="AI1001" i="5" s="1"/>
  <c r="AJ1001" i="5"/>
  <c r="AK1001" i="5" s="1"/>
  <c r="J1002" i="5"/>
  <c r="K1002" i="5" s="1"/>
  <c r="L1002" i="5"/>
  <c r="M1002" i="5" s="1"/>
  <c r="P1002" i="5"/>
  <c r="Q1002" i="5" s="1"/>
  <c r="R1002" i="5"/>
  <c r="S1002" i="5" s="1"/>
  <c r="X1002" i="5"/>
  <c r="Y1002" i="5" s="1"/>
  <c r="AB1002" i="5"/>
  <c r="AC1002" i="5" s="1"/>
  <c r="AD1002" i="5"/>
  <c r="AE1002" i="5" s="1"/>
  <c r="AH1002" i="5"/>
  <c r="AI1002" i="5" s="1"/>
  <c r="AJ1002" i="5"/>
  <c r="AK1002" i="5" s="1"/>
  <c r="J1003" i="5"/>
  <c r="K1003" i="5" s="1"/>
  <c r="L1003" i="5"/>
  <c r="M1003" i="5" s="1"/>
  <c r="P1003" i="5"/>
  <c r="Q1003" i="5" s="1"/>
  <c r="R1003" i="5"/>
  <c r="S1003" i="5" s="1"/>
  <c r="V1003" i="5"/>
  <c r="W1003" i="5" s="1"/>
  <c r="X1003" i="5"/>
  <c r="Y1003" i="5" s="1"/>
  <c r="AB1003" i="5"/>
  <c r="AC1003" i="5" s="1"/>
  <c r="AH1003" i="5"/>
  <c r="AI1003" i="5" s="1"/>
  <c r="AJ1003" i="5"/>
  <c r="AK1003" i="5" s="1"/>
  <c r="L1004" i="5"/>
  <c r="M1004" i="5" s="1"/>
  <c r="P1004" i="5"/>
  <c r="Q1004" i="5" s="1"/>
  <c r="R1004" i="5"/>
  <c r="S1004" i="5" s="1"/>
  <c r="V1004" i="5"/>
  <c r="W1004" i="5" s="1"/>
  <c r="X1004" i="5"/>
  <c r="Y1004" i="5" s="1"/>
  <c r="AB1004" i="5"/>
  <c r="AC1004" i="5" s="1"/>
  <c r="AD1004" i="5"/>
  <c r="AE1004" i="5" s="1"/>
  <c r="AH1004" i="5"/>
  <c r="AI1004" i="5" s="1"/>
  <c r="AJ1004" i="5"/>
  <c r="AK1004" i="5" s="1"/>
  <c r="J1005" i="5"/>
  <c r="K1005" i="5" s="1"/>
  <c r="L1005" i="5"/>
  <c r="M1005" i="5" s="1"/>
  <c r="P1005" i="5"/>
  <c r="Q1005" i="5" s="1"/>
  <c r="R1005" i="5"/>
  <c r="S1005" i="5" s="1"/>
  <c r="V1005" i="5"/>
  <c r="W1005" i="5" s="1"/>
  <c r="X1005" i="5"/>
  <c r="Y1005" i="5" s="1"/>
  <c r="AB1005" i="5"/>
  <c r="AC1005" i="5" s="1"/>
  <c r="AD1005" i="5"/>
  <c r="AE1005" i="5" s="1"/>
  <c r="AH1005" i="5"/>
  <c r="AI1005" i="5" s="1"/>
  <c r="AJ1005" i="5"/>
  <c r="AK1005" i="5" s="1"/>
  <c r="J1006" i="5"/>
  <c r="K1006" i="5" s="1"/>
  <c r="L1006" i="5"/>
  <c r="M1006" i="5" s="1"/>
  <c r="P1006" i="5"/>
  <c r="Q1006" i="5" s="1"/>
  <c r="V1006" i="5"/>
  <c r="W1006" i="5" s="1"/>
  <c r="X1006" i="5"/>
  <c r="Y1006" i="5" s="1"/>
  <c r="AB1006" i="5"/>
  <c r="AC1006" i="5" s="1"/>
  <c r="AD1006" i="5"/>
  <c r="AE1006" i="5" s="1"/>
  <c r="AH1006" i="5"/>
  <c r="AI1006" i="5" s="1"/>
  <c r="AJ1006" i="5"/>
  <c r="AK1006" i="5" s="1"/>
  <c r="J1007" i="5"/>
  <c r="K1007" i="5" s="1"/>
  <c r="L1007" i="5"/>
  <c r="M1007" i="5" s="1"/>
  <c r="P1007" i="5"/>
  <c r="Q1007" i="5" s="1"/>
  <c r="R1007" i="5"/>
  <c r="S1007" i="5" s="1"/>
  <c r="V1007" i="5"/>
  <c r="W1007" i="5" s="1"/>
  <c r="X1007" i="5"/>
  <c r="Y1007" i="5" s="1"/>
  <c r="AB1007" i="5"/>
  <c r="AC1007" i="5" s="1"/>
  <c r="AD1007" i="5"/>
  <c r="AE1007" i="5" s="1"/>
  <c r="AH1007" i="5"/>
  <c r="AI1007" i="5" s="1"/>
  <c r="AJ1007" i="5"/>
  <c r="AK1007" i="5" s="1"/>
  <c r="J1008" i="5"/>
  <c r="K1008" i="5" s="1"/>
  <c r="L1008" i="5"/>
  <c r="M1008" i="5" s="1"/>
  <c r="P1008" i="5"/>
  <c r="Q1008" i="5" s="1"/>
  <c r="R1008" i="5"/>
  <c r="S1008" i="5" s="1"/>
  <c r="V1008" i="5"/>
  <c r="W1008" i="5" s="1"/>
  <c r="X1008" i="5"/>
  <c r="Y1008" i="5" s="1"/>
  <c r="AB1008" i="5"/>
  <c r="AC1008" i="5" s="1"/>
  <c r="AD1008" i="5"/>
  <c r="AE1008" i="5" s="1"/>
  <c r="AH1008" i="5"/>
  <c r="AI1008" i="5" s="1"/>
  <c r="AJ1008" i="5"/>
  <c r="AK1008" i="5" s="1"/>
  <c r="J1009" i="5"/>
  <c r="K1009" i="5" s="1"/>
  <c r="L1009" i="5"/>
  <c r="M1009" i="5" s="1"/>
  <c r="P1009" i="5"/>
  <c r="Q1009" i="5" s="1"/>
  <c r="R1009" i="5"/>
  <c r="S1009" i="5"/>
  <c r="V1009" i="5"/>
  <c r="W1009" i="5" s="1"/>
  <c r="X1009" i="5"/>
  <c r="Y1009" i="5" s="1"/>
  <c r="AB1009" i="5"/>
  <c r="AC1009" i="5" s="1"/>
  <c r="AD1009" i="5"/>
  <c r="AE1009" i="5" s="1"/>
  <c r="AH1009" i="5"/>
  <c r="AI1009" i="5" s="1"/>
  <c r="AJ1009" i="5"/>
  <c r="AK1009" i="5" s="1"/>
  <c r="J1010" i="5"/>
  <c r="K1010" i="5" s="1"/>
  <c r="L1010" i="5"/>
  <c r="M1010" i="5" s="1"/>
  <c r="P1010" i="5"/>
  <c r="Q1010" i="5" s="1"/>
  <c r="R1010" i="5"/>
  <c r="S1010" i="5" s="1"/>
  <c r="V1010" i="5"/>
  <c r="W1010" i="5" s="1"/>
  <c r="X1010" i="5"/>
  <c r="Y1010" i="5" s="1"/>
  <c r="AB1010" i="5"/>
  <c r="AC1010" i="5" s="1"/>
  <c r="AD1010" i="5"/>
  <c r="AE1010" i="5" s="1"/>
  <c r="AH1010" i="5"/>
  <c r="AI1010" i="5" s="1"/>
  <c r="AJ1010" i="5"/>
  <c r="AK1010" i="5" s="1"/>
  <c r="J1011" i="5"/>
  <c r="K1011" i="5" s="1"/>
  <c r="L1011" i="5"/>
  <c r="M1011" i="5" s="1"/>
  <c r="P1011" i="5"/>
  <c r="Q1011" i="5" s="1"/>
  <c r="R1011" i="5"/>
  <c r="S1011" i="5" s="1"/>
  <c r="V1011" i="5"/>
  <c r="W1011" i="5" s="1"/>
  <c r="X1011" i="5"/>
  <c r="Y1011" i="5" s="1"/>
  <c r="AB1011" i="5"/>
  <c r="AC1011" i="5" s="1"/>
  <c r="AD1011" i="5"/>
  <c r="AE1011" i="5" s="1"/>
  <c r="AH1011" i="5"/>
  <c r="AI1011" i="5" s="1"/>
  <c r="J1012" i="5"/>
  <c r="K1012" i="5" s="1"/>
  <c r="L1012" i="5"/>
  <c r="M1012" i="5" s="1"/>
  <c r="P1012" i="5"/>
  <c r="Q1012" i="5" s="1"/>
  <c r="R1012" i="5"/>
  <c r="S1012" i="5" s="1"/>
  <c r="V1012" i="5"/>
  <c r="W1012" i="5" s="1"/>
  <c r="X1012" i="5"/>
  <c r="Y1012" i="5" s="1"/>
  <c r="AD1012" i="5"/>
  <c r="AE1012" i="5" s="1"/>
  <c r="AH1012" i="5"/>
  <c r="AI1012" i="5" s="1"/>
  <c r="AJ1012" i="5"/>
  <c r="AK1012" i="5" s="1"/>
  <c r="J1013" i="5"/>
  <c r="K1013" i="5" s="1"/>
  <c r="L1013" i="5"/>
  <c r="M1013" i="5" s="1"/>
  <c r="R1013" i="5"/>
  <c r="S1013" i="5" s="1"/>
  <c r="V1013" i="5"/>
  <c r="W1013" i="5" s="1"/>
  <c r="X1013" i="5"/>
  <c r="Y1013" i="5" s="1"/>
  <c r="AB1013" i="5"/>
  <c r="AC1013" i="5" s="1"/>
  <c r="AD1013" i="5"/>
  <c r="AE1013" i="5" s="1"/>
  <c r="AH1013" i="5"/>
  <c r="AI1013" i="5" s="1"/>
  <c r="AJ1013" i="5"/>
  <c r="AK1013" i="5" s="1"/>
  <c r="J1014" i="5"/>
  <c r="K1014" i="5" s="1"/>
  <c r="L1014" i="5"/>
  <c r="M1014" i="5" s="1"/>
  <c r="P1014" i="5"/>
  <c r="Q1014" i="5" s="1"/>
  <c r="R1014" i="5"/>
  <c r="S1014" i="5" s="1"/>
  <c r="V1014" i="5"/>
  <c r="W1014" i="5" s="1"/>
  <c r="X1014" i="5"/>
  <c r="Y1014" i="5" s="1"/>
  <c r="AB1014" i="5"/>
  <c r="AC1014" i="5" s="1"/>
  <c r="AD1014" i="5"/>
  <c r="AE1014" i="5" s="1"/>
  <c r="AH1014" i="5"/>
  <c r="AI1014" i="5" s="1"/>
  <c r="AJ1014" i="5"/>
  <c r="AK1014" i="5" s="1"/>
  <c r="J1015" i="5"/>
  <c r="K1015" i="5" s="1"/>
  <c r="L1015" i="5"/>
  <c r="M1015" i="5" s="1"/>
  <c r="P1015" i="5"/>
  <c r="Q1015" i="5" s="1"/>
  <c r="R1015" i="5"/>
  <c r="S1015" i="5" s="1"/>
  <c r="V1015" i="5"/>
  <c r="W1015" i="5" s="1"/>
  <c r="X1015" i="5"/>
  <c r="Y1015" i="5" s="1"/>
  <c r="AB1015" i="5"/>
  <c r="AC1015" i="5" s="1"/>
  <c r="AD1015" i="5"/>
  <c r="AE1015" i="5" s="1"/>
  <c r="AJ1015" i="5"/>
  <c r="AK1015" i="5" s="1"/>
  <c r="J1016" i="5"/>
  <c r="K1016" i="5" s="1"/>
  <c r="L1016" i="5"/>
  <c r="M1016" i="5" s="1"/>
  <c r="P1016" i="5"/>
  <c r="Q1016" i="5" s="1"/>
  <c r="R1016" i="5"/>
  <c r="S1016" i="5" s="1"/>
  <c r="V1016" i="5"/>
  <c r="W1016" i="5" s="1"/>
  <c r="AB1016" i="5"/>
  <c r="AC1016" i="5" s="1"/>
  <c r="AD1016" i="5"/>
  <c r="AE1016" i="5" s="1"/>
  <c r="AH1016" i="5"/>
  <c r="AI1016" i="5" s="1"/>
  <c r="AJ1016" i="5"/>
  <c r="AK1016" i="5" s="1"/>
  <c r="J1017" i="5"/>
  <c r="K1017" i="5" s="1"/>
  <c r="L1017" i="5"/>
  <c r="M1017" i="5" s="1"/>
  <c r="P1017" i="5"/>
  <c r="Q1017" i="5" s="1"/>
  <c r="R1017" i="5"/>
  <c r="S1017" i="5" s="1"/>
  <c r="V1017" i="5"/>
  <c r="W1017" i="5" s="1"/>
  <c r="X1017" i="5"/>
  <c r="Y1017" i="5" s="1"/>
  <c r="AB1017" i="5"/>
  <c r="AC1017" i="5" s="1"/>
  <c r="AD1017" i="5"/>
  <c r="AE1017" i="5" s="1"/>
  <c r="AH1017" i="5"/>
  <c r="AI1017" i="5" s="1"/>
  <c r="AJ1017" i="5"/>
  <c r="AK1017" i="5" s="1"/>
  <c r="J1018" i="5"/>
  <c r="K1018" i="5" s="1"/>
  <c r="L1018" i="5"/>
  <c r="M1018" i="5" s="1"/>
  <c r="P1018" i="5"/>
  <c r="Q1018" i="5" s="1"/>
  <c r="R1018" i="5"/>
  <c r="S1018" i="5" s="1"/>
  <c r="V1018" i="5"/>
  <c r="W1018" i="5" s="1"/>
  <c r="X1018" i="5"/>
  <c r="Y1018" i="5" s="1"/>
  <c r="AB1018" i="5"/>
  <c r="AC1018" i="5" s="1"/>
  <c r="AD1018" i="5"/>
  <c r="AE1018" i="5" s="1"/>
  <c r="AH1018" i="5"/>
  <c r="AI1018" i="5" s="1"/>
  <c r="AJ1018" i="5"/>
  <c r="AK1018" i="5" s="1"/>
  <c r="J1019" i="5"/>
  <c r="K1019" i="5" s="1"/>
  <c r="L1019" i="5"/>
  <c r="M1019" i="5" s="1"/>
  <c r="P1019" i="5"/>
  <c r="Q1019" i="5" s="1"/>
  <c r="R1019" i="5"/>
  <c r="S1019" i="5" s="1"/>
  <c r="V1019" i="5"/>
  <c r="W1019" i="5" s="1"/>
  <c r="X1019" i="5"/>
  <c r="Y1019" i="5" s="1"/>
  <c r="AB1019" i="5"/>
  <c r="AC1019" i="5" s="1"/>
  <c r="AD1019" i="5"/>
  <c r="AE1019" i="5" s="1"/>
  <c r="AH1019" i="5"/>
  <c r="AI1019" i="5" s="1"/>
  <c r="AJ1019" i="5"/>
  <c r="AK1019" i="5" s="1"/>
  <c r="J1020" i="5"/>
  <c r="K1020" i="5" s="1"/>
  <c r="P1020" i="5"/>
  <c r="Q1020" i="5" s="1"/>
  <c r="R1020" i="5"/>
  <c r="S1020" i="5" s="1"/>
  <c r="V1020" i="5"/>
  <c r="W1020" i="5" s="1"/>
  <c r="X1020" i="5"/>
  <c r="Y1020" i="5" s="1"/>
  <c r="AB1020" i="5"/>
  <c r="AC1020" i="5" s="1"/>
  <c r="AD1020" i="5"/>
  <c r="AE1020" i="5" s="1"/>
  <c r="AH1020" i="5"/>
  <c r="AI1020" i="5" s="1"/>
  <c r="AJ1020" i="5"/>
  <c r="AK1020" i="5" s="1"/>
  <c r="J1021" i="5"/>
  <c r="K1021" i="5" s="1"/>
  <c r="L1021" i="5"/>
  <c r="M1021" i="5" s="1"/>
  <c r="P1021" i="5"/>
  <c r="Q1021" i="5" s="1"/>
  <c r="R1021" i="5"/>
  <c r="S1021" i="5" s="1"/>
  <c r="X1021" i="5"/>
  <c r="Y1021" i="5" s="1"/>
  <c r="AB1021" i="5"/>
  <c r="AC1021" i="5" s="1"/>
  <c r="AD1021" i="5"/>
  <c r="AE1021" i="5" s="1"/>
  <c r="AH1021" i="5"/>
  <c r="AI1021" i="5" s="1"/>
  <c r="AJ1021" i="5"/>
  <c r="AK1021" i="5" s="1"/>
  <c r="J1022" i="5"/>
  <c r="K1022" i="5" s="1"/>
  <c r="L1022" i="5"/>
  <c r="M1022" i="5" s="1"/>
  <c r="P1022" i="5"/>
  <c r="Q1022" i="5" s="1"/>
  <c r="R1022" i="5"/>
  <c r="S1022" i="5" s="1"/>
  <c r="V1022" i="5"/>
  <c r="W1022" i="5" s="1"/>
  <c r="X1022" i="5"/>
  <c r="Y1022" i="5" s="1"/>
  <c r="AB1022" i="5"/>
  <c r="AC1022" i="5" s="1"/>
  <c r="AD1022" i="5"/>
  <c r="AE1022" i="5" s="1"/>
  <c r="AH1022" i="5"/>
  <c r="AI1022" i="5" s="1"/>
  <c r="AJ1022" i="5"/>
  <c r="AK1022" i="5" s="1"/>
  <c r="J1023" i="5"/>
  <c r="K1023" i="5" s="1"/>
  <c r="L1023" i="5"/>
  <c r="M1023" i="5" s="1"/>
  <c r="P1023" i="5"/>
  <c r="Q1023" i="5" s="1"/>
  <c r="R1023" i="5"/>
  <c r="S1023" i="5" s="1"/>
  <c r="V1023" i="5"/>
  <c r="W1023" i="5" s="1"/>
  <c r="X1023" i="5"/>
  <c r="Y1023" i="5" s="1"/>
  <c r="AB1023" i="5"/>
  <c r="AC1023" i="5" s="1"/>
  <c r="AD1023" i="5"/>
  <c r="AE1023" i="5" s="1"/>
  <c r="AH1023" i="5"/>
  <c r="AI1023" i="5" s="1"/>
  <c r="AJ1023" i="5"/>
  <c r="AK1023" i="5" s="1"/>
  <c r="J1024" i="5"/>
  <c r="K1024" i="5" s="1"/>
  <c r="L1024" i="5"/>
  <c r="M1024" i="5" s="1"/>
  <c r="P1024" i="5"/>
  <c r="Q1024" i="5" s="1"/>
  <c r="R1024" i="5"/>
  <c r="S1024" i="5" s="1"/>
  <c r="V1024" i="5"/>
  <c r="W1024" i="5" s="1"/>
  <c r="X1024" i="5"/>
  <c r="Y1024" i="5" s="1"/>
  <c r="AB1024" i="5"/>
  <c r="AC1024" i="5" s="1"/>
  <c r="AH1024" i="5"/>
  <c r="AI1024" i="5" s="1"/>
  <c r="AJ1024" i="5"/>
  <c r="AK1024" i="5" s="1"/>
  <c r="J1025" i="5"/>
  <c r="K1025" i="5" s="1"/>
  <c r="L1025" i="5"/>
  <c r="M1025" i="5" s="1"/>
  <c r="P1025" i="5"/>
  <c r="Q1025" i="5" s="1"/>
  <c r="R1025" i="5"/>
  <c r="S1025" i="5" s="1"/>
  <c r="V1025" i="5"/>
  <c r="W1025" i="5" s="1"/>
  <c r="X1025" i="5"/>
  <c r="Y1025" i="5" s="1"/>
  <c r="AB1025" i="5"/>
  <c r="AC1025" i="5" s="1"/>
  <c r="AD1025" i="5"/>
  <c r="AE1025" i="5" s="1"/>
  <c r="AH1025" i="5"/>
  <c r="AI1025" i="5" s="1"/>
  <c r="AJ1025" i="5"/>
  <c r="AK1025" i="5"/>
  <c r="J1026" i="5"/>
  <c r="K1026" i="5" s="1"/>
  <c r="L1026" i="5"/>
  <c r="M1026" i="5" s="1"/>
  <c r="P1026" i="5"/>
  <c r="Q1026" i="5" s="1"/>
  <c r="R1026" i="5"/>
  <c r="S1026" i="5" s="1"/>
  <c r="V1026" i="5"/>
  <c r="W1026" i="5" s="1"/>
  <c r="X1026" i="5"/>
  <c r="Y1026" i="5" s="1"/>
  <c r="AB1026" i="5"/>
  <c r="AC1026" i="5" s="1"/>
  <c r="AD1026" i="5"/>
  <c r="AE1026" i="5" s="1"/>
  <c r="AH1026" i="5"/>
  <c r="AI1026" i="5" s="1"/>
  <c r="AJ1026" i="5"/>
  <c r="AK1026" i="5" s="1"/>
  <c r="L1027" i="5"/>
  <c r="M1027" i="5" s="1"/>
  <c r="P1027" i="5"/>
  <c r="Q1027" i="5" s="1"/>
  <c r="R1027" i="5"/>
  <c r="S1027" i="5" s="1"/>
  <c r="V1027" i="5"/>
  <c r="W1027" i="5" s="1"/>
  <c r="X1027" i="5"/>
  <c r="Y1027" i="5" s="1"/>
  <c r="AB1027" i="5"/>
  <c r="AC1027" i="5" s="1"/>
  <c r="AD1027" i="5"/>
  <c r="AE1027" i="5" s="1"/>
  <c r="AH1027" i="5"/>
  <c r="AI1027" i="5" s="1"/>
  <c r="AJ1027" i="5"/>
  <c r="AK1027" i="5" s="1"/>
  <c r="J1028" i="5"/>
  <c r="K1028" i="5" s="1"/>
  <c r="L1028" i="5"/>
  <c r="M1028" i="5" s="1"/>
  <c r="P1028" i="5"/>
  <c r="Q1028" i="5" s="1"/>
  <c r="V1028" i="5"/>
  <c r="W1028" i="5" s="1"/>
  <c r="X1028" i="5"/>
  <c r="Y1028" i="5" s="1"/>
  <c r="AB1028" i="5"/>
  <c r="AC1028" i="5" s="1"/>
  <c r="AD1028" i="5"/>
  <c r="AE1028" i="5" s="1"/>
  <c r="AH1028" i="5"/>
  <c r="AI1028" i="5" s="1"/>
  <c r="AJ1028" i="5"/>
  <c r="AK1028" i="5" s="1"/>
  <c r="J1029" i="5"/>
  <c r="K1029" i="5" s="1"/>
  <c r="L1029" i="5"/>
  <c r="M1029" i="5" s="1"/>
  <c r="P1029" i="5"/>
  <c r="Q1029" i="5" s="1"/>
  <c r="R1029" i="5"/>
  <c r="S1029" i="5" s="1"/>
  <c r="V1029" i="5"/>
  <c r="W1029" i="5" s="1"/>
  <c r="X1029" i="5"/>
  <c r="Y1029" i="5" s="1"/>
  <c r="AD1029" i="5"/>
  <c r="AE1029" i="5" s="1"/>
  <c r="AH1029" i="5"/>
  <c r="AI1029" i="5" s="1"/>
  <c r="AJ1029" i="5"/>
  <c r="AK1029" i="5" s="1"/>
  <c r="J1030" i="5"/>
  <c r="K1030" i="5" s="1"/>
  <c r="L1030" i="5"/>
  <c r="M1030" i="5" s="1"/>
  <c r="P1030" i="5"/>
  <c r="Q1030" i="5" s="1"/>
  <c r="R1030" i="5"/>
  <c r="S1030" i="5" s="1"/>
  <c r="V1030" i="5"/>
  <c r="W1030" i="5" s="1"/>
  <c r="X1030" i="5"/>
  <c r="Y1030" i="5" s="1"/>
  <c r="AB1030" i="5"/>
  <c r="AC1030" i="5" s="1"/>
  <c r="AD1030" i="5"/>
  <c r="AE1030" i="5" s="1"/>
  <c r="AH1030" i="5"/>
  <c r="AI1030" i="5" s="1"/>
  <c r="AJ1030" i="5"/>
  <c r="AK1030" i="5" s="1"/>
  <c r="J1031" i="5"/>
  <c r="K1031" i="5" s="1"/>
  <c r="L1031" i="5"/>
  <c r="M1031" i="5" s="1"/>
  <c r="P1031" i="5"/>
  <c r="Q1031" i="5" s="1"/>
  <c r="R1031" i="5"/>
  <c r="S1031" i="5" s="1"/>
  <c r="V1031" i="5"/>
  <c r="W1031" i="5" s="1"/>
  <c r="X1031" i="5"/>
  <c r="Y1031" i="5" s="1"/>
  <c r="AB1031" i="5"/>
  <c r="AC1031" i="5" s="1"/>
  <c r="AD1031" i="5"/>
  <c r="AE1031" i="5" s="1"/>
  <c r="AH1031" i="5"/>
  <c r="AI1031" i="5" s="1"/>
  <c r="J1032" i="5"/>
  <c r="K1032" i="5" s="1"/>
  <c r="L1032" i="5"/>
  <c r="M1032" i="5" s="1"/>
  <c r="P1032" i="5"/>
  <c r="Q1032" i="5" s="1"/>
  <c r="R1032" i="5"/>
  <c r="S1032" i="5" s="1"/>
  <c r="V1032" i="5"/>
  <c r="W1032" i="5" s="1"/>
  <c r="X1032" i="5"/>
  <c r="Y1032" i="5" s="1"/>
  <c r="AB1032" i="5"/>
  <c r="AC1032" i="5" s="1"/>
  <c r="AD1032" i="5"/>
  <c r="AE1032" i="5" s="1"/>
  <c r="AH1032" i="5"/>
  <c r="AI1032" i="5" s="1"/>
  <c r="AJ1032" i="5"/>
  <c r="AK1032" i="5" s="1"/>
  <c r="J1033" i="5"/>
  <c r="K1033" i="5" s="1"/>
  <c r="L1033" i="5"/>
  <c r="M1033" i="5" s="1"/>
  <c r="P1033" i="5"/>
  <c r="Q1033" i="5" s="1"/>
  <c r="R1033" i="5"/>
  <c r="S1033" i="5" s="1"/>
  <c r="V1033" i="5"/>
  <c r="W1033" i="5" s="1"/>
  <c r="X1033" i="5"/>
  <c r="Y1033" i="5" s="1"/>
  <c r="AB1033" i="5"/>
  <c r="AC1033" i="5" s="1"/>
  <c r="AD1033" i="5"/>
  <c r="AE1033" i="5" s="1"/>
  <c r="AH1033" i="5"/>
  <c r="AI1033" i="5" s="1"/>
  <c r="AJ1033" i="5"/>
  <c r="AK1033" i="5" s="1"/>
  <c r="J1034" i="5"/>
  <c r="K1034" i="5" s="1"/>
  <c r="L1034" i="5"/>
  <c r="M1034" i="5" s="1"/>
  <c r="R1034" i="5"/>
  <c r="S1034" i="5" s="1"/>
  <c r="V1034" i="5"/>
  <c r="W1034" i="5" s="1"/>
  <c r="X1034" i="5"/>
  <c r="Y1034" i="5" s="1"/>
  <c r="AB1034" i="5"/>
  <c r="AC1034" i="5" s="1"/>
  <c r="AD1034" i="5"/>
  <c r="AE1034" i="5" s="1"/>
  <c r="AH1034" i="5"/>
  <c r="AI1034" i="5" s="1"/>
  <c r="AJ1034" i="5"/>
  <c r="AK1034" i="5" s="1"/>
  <c r="J1035" i="5"/>
  <c r="K1035" i="5" s="1"/>
  <c r="L1035" i="5"/>
  <c r="M1035" i="5" s="1"/>
  <c r="P1035" i="5"/>
  <c r="Q1035" i="5" s="1"/>
  <c r="R1035" i="5"/>
  <c r="S1035" i="5" s="1"/>
  <c r="V1035" i="5"/>
  <c r="W1035" i="5" s="1"/>
  <c r="AB1035" i="5"/>
  <c r="AC1035" i="5" s="1"/>
  <c r="AD1035" i="5"/>
  <c r="AE1035" i="5" s="1"/>
  <c r="AH1035" i="5"/>
  <c r="AI1035" i="5" s="1"/>
  <c r="AJ1035" i="5"/>
  <c r="AK1035" i="5" s="1"/>
  <c r="J1036" i="5"/>
  <c r="K1036" i="5" s="1"/>
  <c r="L1036" i="5"/>
  <c r="M1036" i="5" s="1"/>
  <c r="P1036" i="5"/>
  <c r="Q1036" i="5" s="1"/>
  <c r="R1036" i="5"/>
  <c r="S1036" i="5" s="1"/>
  <c r="V1036" i="5"/>
  <c r="W1036" i="5" s="1"/>
  <c r="X1036" i="5"/>
  <c r="Y1036" i="5" s="1"/>
  <c r="AB1036" i="5"/>
  <c r="AC1036" i="5" s="1"/>
  <c r="AD1036" i="5"/>
  <c r="AE1036" i="5" s="1"/>
  <c r="AH1036" i="5"/>
  <c r="AI1036" i="5" s="1"/>
  <c r="AJ1036" i="5"/>
  <c r="AK1036" i="5" s="1"/>
  <c r="J1037" i="5"/>
  <c r="K1037" i="5" s="1"/>
  <c r="L1037" i="5"/>
  <c r="M1037" i="5" s="1"/>
  <c r="P1037" i="5"/>
  <c r="Q1037" i="5" s="1"/>
  <c r="R1037" i="5"/>
  <c r="S1037" i="5" s="1"/>
  <c r="V1037" i="5"/>
  <c r="W1037" i="5" s="1"/>
  <c r="X1037" i="5"/>
  <c r="Y1037" i="5" s="1"/>
  <c r="AB1037" i="5"/>
  <c r="AC1037" i="5" s="1"/>
  <c r="AD1037" i="5"/>
  <c r="AE1037" i="5" s="1"/>
  <c r="AH1037" i="5"/>
  <c r="AI1037" i="5" s="1"/>
  <c r="AJ1037" i="5"/>
  <c r="AK1037" i="5" s="1"/>
  <c r="J1038" i="5"/>
  <c r="K1038" i="5" s="1"/>
  <c r="L1038" i="5"/>
  <c r="M1038" i="5" s="1"/>
  <c r="P1038" i="5"/>
  <c r="Q1038" i="5" s="1"/>
  <c r="R1038" i="5"/>
  <c r="S1038" i="5" s="1"/>
  <c r="V1038" i="5"/>
  <c r="W1038" i="5" s="1"/>
  <c r="X1038" i="5"/>
  <c r="Y1038" i="5" s="1"/>
  <c r="AB1038" i="5"/>
  <c r="AC1038" i="5" s="1"/>
  <c r="AD1038" i="5"/>
  <c r="AE1038" i="5" s="1"/>
  <c r="AJ1038" i="5"/>
  <c r="AK1038" i="5" s="1"/>
  <c r="J1039" i="5"/>
  <c r="K1039" i="5" s="1"/>
  <c r="L1039" i="5"/>
  <c r="M1039" i="5" s="1"/>
  <c r="P1039" i="5"/>
  <c r="Q1039" i="5" s="1"/>
  <c r="R1039" i="5"/>
  <c r="S1039" i="5" s="1"/>
  <c r="V1039" i="5"/>
  <c r="W1039" i="5" s="1"/>
  <c r="X1039" i="5"/>
  <c r="Y1039" i="5" s="1"/>
  <c r="AB1039" i="5"/>
  <c r="AC1039" i="5" s="1"/>
  <c r="AD1039" i="5"/>
  <c r="AE1039" i="5" s="1"/>
  <c r="AH1039" i="5"/>
  <c r="AI1039" i="5" s="1"/>
  <c r="AJ1039" i="5"/>
  <c r="AK1039" i="5" s="1"/>
  <c r="J1040" i="5"/>
  <c r="K1040" i="5" s="1"/>
  <c r="P1040" i="5"/>
  <c r="Q1040" i="5" s="1"/>
  <c r="R1040" i="5"/>
  <c r="S1040" i="5" s="1"/>
  <c r="V1040" i="5"/>
  <c r="W1040" i="5" s="1"/>
  <c r="X1040" i="5"/>
  <c r="Y1040" i="5" s="1"/>
  <c r="AB1040" i="5"/>
  <c r="AC1040" i="5" s="1"/>
  <c r="AD1040" i="5"/>
  <c r="AE1040" i="5" s="1"/>
  <c r="AH1040" i="5"/>
  <c r="AI1040" i="5" s="1"/>
  <c r="AJ1040" i="5"/>
  <c r="AK1040" i="5" s="1"/>
  <c r="J1041" i="5"/>
  <c r="K1041" i="5" s="1"/>
  <c r="L1041" i="5"/>
  <c r="M1041" i="5" s="1"/>
  <c r="P1041" i="5"/>
  <c r="Q1041" i="5" s="1"/>
  <c r="R1041" i="5"/>
  <c r="S1041" i="5" s="1"/>
  <c r="V1041" i="5"/>
  <c r="W1041" i="5" s="1"/>
  <c r="X1041" i="5"/>
  <c r="Y1041" i="5" s="1"/>
  <c r="AB1041" i="5"/>
  <c r="AC1041" i="5" s="1"/>
  <c r="AD1041" i="5"/>
  <c r="AE1041" i="5" s="1"/>
  <c r="AH1041" i="5"/>
  <c r="AI1041" i="5" s="1"/>
  <c r="AJ1041" i="5"/>
  <c r="AK1041" i="5" s="1"/>
  <c r="J1042" i="5"/>
  <c r="K1042" i="5" s="1"/>
  <c r="L1042" i="5"/>
  <c r="M1042" i="5" s="1"/>
  <c r="P1042" i="5"/>
  <c r="Q1042" i="5" s="1"/>
  <c r="R1042" i="5"/>
  <c r="S1042" i="5" s="1"/>
  <c r="V1042" i="5"/>
  <c r="W1042" i="5" s="1"/>
  <c r="X1042" i="5"/>
  <c r="Y1042" i="5" s="1"/>
  <c r="AB1042" i="5"/>
  <c r="AC1042" i="5" s="1"/>
  <c r="AD1042" i="5"/>
  <c r="AE1042" i="5" s="1"/>
  <c r="AH1042" i="5"/>
  <c r="AI1042" i="5" s="1"/>
  <c r="AJ1042" i="5"/>
  <c r="AK1042" i="5" s="1"/>
  <c r="J1043" i="5"/>
  <c r="K1043" i="5" s="1"/>
  <c r="L1043" i="5"/>
  <c r="M1043" i="5" s="1"/>
  <c r="P1043" i="5"/>
  <c r="Q1043" i="5" s="1"/>
  <c r="R1043" i="5"/>
  <c r="S1043" i="5" s="1"/>
  <c r="V1043" i="5"/>
  <c r="W1043" i="5" s="1"/>
  <c r="X1043" i="5"/>
  <c r="Y1043" i="5" s="1"/>
  <c r="AB1043" i="5"/>
  <c r="AC1043" i="5" s="1"/>
  <c r="AD1043" i="5"/>
  <c r="AE1043" i="5" s="1"/>
  <c r="AH1043" i="5"/>
  <c r="AI1043" i="5" s="1"/>
  <c r="AJ1043" i="5"/>
  <c r="AK1043" i="5" s="1"/>
  <c r="J1044" i="5"/>
  <c r="K1044" i="5" s="1"/>
  <c r="L1044" i="5"/>
  <c r="M1044" i="5" s="1"/>
  <c r="P1044" i="5"/>
  <c r="Q1044" i="5" s="1"/>
  <c r="R1044" i="5"/>
  <c r="S1044" i="5" s="1"/>
  <c r="V1044" i="5"/>
  <c r="W1044" i="5" s="1"/>
  <c r="X1044" i="5"/>
  <c r="Y1044" i="5" s="1"/>
  <c r="AB1044" i="5"/>
  <c r="AC1044" i="5" s="1"/>
  <c r="AD1044" i="5"/>
  <c r="AE1044" i="5" s="1"/>
  <c r="AH1044" i="5"/>
  <c r="AI1044" i="5" s="1"/>
  <c r="AJ1044" i="5"/>
  <c r="AK1044" i="5" s="1"/>
  <c r="J1045" i="5"/>
  <c r="K1045" i="5" s="1"/>
  <c r="L1045" i="5"/>
  <c r="M1045" i="5" s="1"/>
  <c r="P1045" i="5"/>
  <c r="Q1045" i="5" s="1"/>
  <c r="R1045" i="5"/>
  <c r="S1045" i="5" s="1"/>
  <c r="V1045" i="5"/>
  <c r="W1045" i="5" s="1"/>
  <c r="X1045" i="5"/>
  <c r="Y1045" i="5" s="1"/>
  <c r="AB1045" i="5"/>
  <c r="AC1045" i="5" s="1"/>
  <c r="AD1045" i="5"/>
  <c r="AE1045" i="5" s="1"/>
  <c r="AH1045" i="5"/>
  <c r="AI1045" i="5" s="1"/>
  <c r="AJ1045" i="5"/>
  <c r="AK1045" i="5" s="1"/>
  <c r="J1046" i="5"/>
  <c r="K1046" i="5" s="1"/>
  <c r="L1046" i="5"/>
  <c r="M1046" i="5" s="1"/>
  <c r="P1046" i="5"/>
  <c r="Q1046" i="5" s="1"/>
  <c r="R1046" i="5"/>
  <c r="S1046" i="5" s="1"/>
  <c r="V1046" i="5"/>
  <c r="W1046" i="5" s="1"/>
  <c r="X1046" i="5"/>
  <c r="Y1046" i="5" s="1"/>
  <c r="AB1046" i="5"/>
  <c r="AC1046" i="5" s="1"/>
  <c r="AH1046" i="5"/>
  <c r="AI1046" i="5" s="1"/>
  <c r="AJ1046" i="5"/>
  <c r="AK1046" i="5" s="1"/>
  <c r="L1047" i="5"/>
  <c r="M1047" i="5" s="1"/>
  <c r="P1047" i="5"/>
  <c r="Q1047" i="5" s="1"/>
  <c r="R1047" i="5"/>
  <c r="S1047" i="5" s="1"/>
  <c r="V1047" i="5"/>
  <c r="W1047" i="5" s="1"/>
  <c r="X1047" i="5"/>
  <c r="Y1047" i="5" s="1"/>
  <c r="AB1047" i="5"/>
  <c r="AC1047" i="5" s="1"/>
  <c r="AD1047" i="5"/>
  <c r="AE1047" i="5" s="1"/>
  <c r="AH1047" i="5"/>
  <c r="AI1047" i="5" s="1"/>
  <c r="AJ1047" i="5"/>
  <c r="AK1047" i="5" s="1"/>
  <c r="J1048" i="5"/>
  <c r="K1048" i="5" s="1"/>
  <c r="L1048" i="5"/>
  <c r="M1048" i="5" s="1"/>
  <c r="P1048" i="5"/>
  <c r="Q1048" i="5" s="1"/>
  <c r="R1048" i="5"/>
  <c r="S1048" i="5" s="1"/>
  <c r="X1048" i="5"/>
  <c r="Y1048" i="5" s="1"/>
  <c r="AB1048" i="5"/>
  <c r="AC1048" i="5" s="1"/>
  <c r="AD1048" i="5"/>
  <c r="AE1048" i="5" s="1"/>
  <c r="AH1048" i="5"/>
  <c r="AI1048" i="5" s="1"/>
  <c r="AJ1048" i="5"/>
  <c r="AK1048" i="5" s="1"/>
  <c r="J1049" i="5"/>
  <c r="K1049" i="5" s="1"/>
  <c r="L1049" i="5"/>
  <c r="M1049" i="5"/>
  <c r="P1049" i="5"/>
  <c r="Q1049" i="5" s="1"/>
  <c r="R1049" i="5"/>
  <c r="S1049" i="5" s="1"/>
  <c r="V1049" i="5"/>
  <c r="W1049" i="5" s="1"/>
  <c r="X1049" i="5"/>
  <c r="Y1049" i="5" s="1"/>
  <c r="AB1049" i="5"/>
  <c r="AC1049" i="5" s="1"/>
  <c r="AD1049" i="5"/>
  <c r="AE1049" i="5" s="1"/>
  <c r="AH1049" i="5"/>
  <c r="AI1049" i="5" s="1"/>
  <c r="AJ1049" i="5"/>
  <c r="AK1049" i="5" s="1"/>
  <c r="J1050" i="5"/>
  <c r="K1050" i="5" s="1"/>
  <c r="L1050" i="5"/>
  <c r="M1050" i="5" s="1"/>
  <c r="P1050" i="5"/>
  <c r="Q1050" i="5" s="1"/>
  <c r="R1050" i="5"/>
  <c r="S1050" i="5" s="1"/>
  <c r="V1050" i="5"/>
  <c r="W1050" i="5" s="1"/>
  <c r="X1050" i="5"/>
  <c r="Y1050" i="5" s="1"/>
  <c r="AB1050" i="5"/>
  <c r="AC1050" i="5" s="1"/>
  <c r="AD1050" i="5"/>
  <c r="AE1050" i="5" s="1"/>
  <c r="AH1050" i="5"/>
  <c r="AI1050" i="5" s="1"/>
  <c r="AJ1050" i="5"/>
  <c r="AK1050" i="5" s="1"/>
  <c r="J1051" i="5"/>
  <c r="K1051" i="5" s="1"/>
  <c r="L1051" i="5"/>
  <c r="M1051" i="5" s="1"/>
  <c r="P1051" i="5"/>
  <c r="Q1051" i="5" s="1"/>
  <c r="V1051" i="5"/>
  <c r="W1051" i="5" s="1"/>
  <c r="X1051" i="5"/>
  <c r="Y1051" i="5" s="1"/>
  <c r="AB1051" i="5"/>
  <c r="AC1051" i="5" s="1"/>
  <c r="AD1051" i="5"/>
  <c r="AE1051" i="5" s="1"/>
  <c r="AH1051" i="5"/>
  <c r="AI1051" i="5" s="1"/>
  <c r="AJ1051" i="5"/>
  <c r="AK1051" i="5" s="1"/>
  <c r="J1052" i="5"/>
  <c r="K1052" i="5" s="1"/>
  <c r="L1052" i="5"/>
  <c r="M1052" i="5" s="1"/>
  <c r="P1052" i="5"/>
  <c r="Q1052" i="5" s="1"/>
  <c r="R1052" i="5"/>
  <c r="S1052" i="5" s="1"/>
  <c r="V1052" i="5"/>
  <c r="W1052" i="5" s="1"/>
  <c r="X1052" i="5"/>
  <c r="Y1052" i="5" s="1"/>
  <c r="AB1052" i="5"/>
  <c r="AC1052" i="5" s="1"/>
  <c r="AD1052" i="5"/>
  <c r="AE1052" i="5" s="1"/>
  <c r="AH1052" i="5"/>
  <c r="AI1052" i="5" s="1"/>
  <c r="AJ1052" i="5"/>
  <c r="AK1052" i="5" s="1"/>
  <c r="J1053" i="5"/>
  <c r="K1053" i="5" s="1"/>
  <c r="L1053" i="5"/>
  <c r="M1053" i="5" s="1"/>
  <c r="P1053" i="5"/>
  <c r="Q1053" i="5" s="1"/>
  <c r="R1053" i="5"/>
  <c r="S1053" i="5" s="1"/>
  <c r="V1053" i="5"/>
  <c r="W1053" i="5" s="1"/>
  <c r="X1053" i="5"/>
  <c r="Y1053" i="5" s="1"/>
  <c r="AD1053" i="5"/>
  <c r="AE1053" i="5" s="1"/>
  <c r="AH1053" i="5"/>
  <c r="AI1053" i="5" s="1"/>
  <c r="AJ1053" i="5"/>
  <c r="AK1053" i="5" s="1"/>
  <c r="J1054" i="5"/>
  <c r="K1054" i="5" s="1"/>
  <c r="L1054" i="5"/>
  <c r="M1054" i="5" s="1"/>
  <c r="P1054" i="5"/>
  <c r="Q1054" i="5" s="1"/>
  <c r="R1054" i="5"/>
  <c r="S1054" i="5" s="1"/>
  <c r="V1054" i="5"/>
  <c r="W1054" i="5" s="1"/>
  <c r="X1054" i="5"/>
  <c r="Y1054" i="5" s="1"/>
  <c r="AB1054" i="5"/>
  <c r="AC1054" i="5" s="1"/>
  <c r="AD1054" i="5"/>
  <c r="AE1054" i="5" s="1"/>
  <c r="AH1054" i="5"/>
  <c r="AI1054" i="5" s="1"/>
  <c r="AJ1054" i="5"/>
  <c r="AK1054" i="5" s="1"/>
  <c r="J1055" i="5"/>
  <c r="K1055" i="5" s="1"/>
  <c r="L1055" i="5"/>
  <c r="M1055" i="5" s="1"/>
  <c r="P1055" i="5"/>
  <c r="Q1055" i="5" s="1"/>
  <c r="R1055" i="5"/>
  <c r="S1055" i="5" s="1"/>
  <c r="V1055" i="5"/>
  <c r="W1055" i="5" s="1"/>
  <c r="X1055" i="5"/>
  <c r="Y1055" i="5" s="1"/>
  <c r="AB1055" i="5"/>
  <c r="AC1055" i="5" s="1"/>
  <c r="AD1055" i="5"/>
  <c r="AE1055" i="5" s="1"/>
  <c r="AH1055" i="5"/>
  <c r="AI1055" i="5" s="1"/>
  <c r="AJ1055" i="5"/>
  <c r="AK1055" i="5" s="1"/>
  <c r="J1056" i="5"/>
  <c r="K1056" i="5" s="1"/>
  <c r="L1056" i="5"/>
  <c r="M1056" i="5" s="1"/>
  <c r="P1056" i="5"/>
  <c r="Q1056" i="5" s="1"/>
  <c r="R1056" i="5"/>
  <c r="S1056" i="5"/>
  <c r="V1056" i="5"/>
  <c r="W1056" i="5" s="1"/>
  <c r="X1056" i="5"/>
  <c r="Y1056" i="5" s="1"/>
  <c r="AB1056" i="5"/>
  <c r="AC1056" i="5" s="1"/>
  <c r="AD1056" i="5"/>
  <c r="AE1056" i="5" s="1"/>
  <c r="AH1056" i="5"/>
  <c r="AI1056" i="5" s="1"/>
  <c r="J1057" i="5"/>
  <c r="K1057" i="5" s="1"/>
  <c r="L1057" i="5"/>
  <c r="M1057" i="5" s="1"/>
  <c r="P1057" i="5"/>
  <c r="Q1057" i="5" s="1"/>
  <c r="R1057" i="5"/>
  <c r="S1057" i="5" s="1"/>
  <c r="V1057" i="5"/>
  <c r="W1057" i="5" s="1"/>
  <c r="X1057" i="5"/>
  <c r="Y1057" i="5" s="1"/>
  <c r="AB1057" i="5"/>
  <c r="AC1057" i="5" s="1"/>
  <c r="AD1057" i="5"/>
  <c r="AE1057" i="5" s="1"/>
  <c r="AH1057" i="5"/>
  <c r="AI1057" i="5" s="1"/>
  <c r="AJ1057" i="5"/>
  <c r="AK1057" i="5" s="1"/>
  <c r="J1058" i="5"/>
  <c r="K1058" i="5" s="1"/>
  <c r="L1058" i="5"/>
  <c r="M1058" i="5" s="1"/>
  <c r="P1058" i="5"/>
  <c r="Q1058" i="5" s="1"/>
  <c r="R1058" i="5"/>
  <c r="S1058" i="5" s="1"/>
  <c r="V1058" i="5"/>
  <c r="W1058" i="5" s="1"/>
  <c r="X1058" i="5"/>
  <c r="Y1058" i="5" s="1"/>
  <c r="AB1058" i="5"/>
  <c r="AC1058" i="5" s="1"/>
  <c r="AD1058" i="5"/>
  <c r="AE1058" i="5" s="1"/>
  <c r="AH1058" i="5"/>
  <c r="AI1058" i="5" s="1"/>
  <c r="AJ1058" i="5"/>
  <c r="AK1058" i="5" s="1"/>
  <c r="J1059" i="5"/>
  <c r="K1059" i="5" s="1"/>
  <c r="L1059" i="5"/>
  <c r="M1059" i="5" s="1"/>
  <c r="P1059" i="5"/>
  <c r="Q1059" i="5" s="1"/>
  <c r="R1059" i="5"/>
  <c r="S1059" i="5" s="1"/>
  <c r="V1059" i="5"/>
  <c r="W1059" i="5" s="1"/>
  <c r="X1059" i="5"/>
  <c r="Y1059" i="5" s="1"/>
  <c r="AB1059" i="5"/>
  <c r="AC1059" i="5" s="1"/>
  <c r="AD1059" i="5"/>
  <c r="AE1059" i="5" s="1"/>
  <c r="AH1059" i="5"/>
  <c r="AI1059" i="5" s="1"/>
  <c r="AJ1059" i="5"/>
  <c r="AK1059" i="5" s="1"/>
  <c r="J1060" i="5"/>
  <c r="K1060" i="5" s="1"/>
  <c r="L1060" i="5"/>
  <c r="M1060" i="5" s="1"/>
  <c r="R1060" i="5"/>
  <c r="S1060" i="5" s="1"/>
  <c r="V1060" i="5"/>
  <c r="W1060" i="5" s="1"/>
  <c r="X1060" i="5"/>
  <c r="Y1060" i="5" s="1"/>
  <c r="AB1060" i="5"/>
  <c r="AC1060" i="5" s="1"/>
  <c r="AD1060" i="5"/>
  <c r="AE1060" i="5" s="1"/>
  <c r="AH1060" i="5"/>
  <c r="AI1060" i="5" s="1"/>
  <c r="AJ1060" i="5"/>
  <c r="AK1060" i="5" s="1"/>
  <c r="J1061" i="5"/>
  <c r="K1061" i="5" s="1"/>
  <c r="P1061" i="5"/>
  <c r="Q1061" i="5" s="1"/>
  <c r="R1061" i="5"/>
  <c r="S1061" i="5" s="1"/>
  <c r="V1061" i="5"/>
  <c r="W1061" i="5" s="1"/>
  <c r="X1061" i="5"/>
  <c r="Y1061" i="5" s="1"/>
  <c r="AB1061" i="5"/>
  <c r="AC1061" i="5" s="1"/>
  <c r="AD1061" i="5"/>
  <c r="AE1061" i="5" s="1"/>
  <c r="AH1061" i="5"/>
  <c r="AI1061" i="5" s="1"/>
  <c r="AJ1061" i="5"/>
  <c r="AK1061" i="5" s="1"/>
  <c r="K1062" i="5"/>
  <c r="L1062" i="5"/>
  <c r="M1062" i="5" s="1"/>
  <c r="P1062" i="5"/>
  <c r="Q1062" i="5" s="1"/>
  <c r="R1062" i="5"/>
  <c r="S1062" i="5" s="1"/>
  <c r="V1062" i="5"/>
  <c r="W1062" i="5" s="1"/>
  <c r="X1062" i="5"/>
  <c r="Y1062" i="5" s="1"/>
  <c r="AB1062" i="5"/>
  <c r="AC1062" i="5" s="1"/>
  <c r="AD1062" i="5"/>
  <c r="AE1062" i="5" s="1"/>
  <c r="AH1062" i="5"/>
  <c r="AI1062" i="5" s="1"/>
  <c r="AJ1062" i="5"/>
  <c r="AK1062" i="5" s="1"/>
  <c r="J1063" i="5"/>
  <c r="K1063" i="5" s="1"/>
  <c r="L1063" i="5"/>
  <c r="M1063" i="5" s="1"/>
  <c r="P1063" i="5"/>
  <c r="Q1063" i="5" s="1"/>
  <c r="R1063" i="5"/>
  <c r="S1063" i="5" s="1"/>
  <c r="V1063" i="5"/>
  <c r="W1063" i="5" s="1"/>
  <c r="X1063" i="5"/>
  <c r="Y1063" i="5" s="1"/>
  <c r="AB1063" i="5"/>
  <c r="AC1063" i="5" s="1"/>
  <c r="AD1063" i="5"/>
  <c r="AE1063" i="5" s="1"/>
  <c r="AH1063" i="5"/>
  <c r="AI1063" i="5" s="1"/>
  <c r="AJ1063" i="5"/>
  <c r="AK1063" i="5" s="1"/>
  <c r="J1064" i="5"/>
  <c r="K1064" i="5" s="1"/>
  <c r="L1064" i="5"/>
  <c r="M1064" i="5" s="1"/>
  <c r="P1064" i="5"/>
  <c r="Q1064" i="5" s="1"/>
  <c r="R1064" i="5"/>
  <c r="S1064" i="5" s="1"/>
  <c r="V1064" i="5"/>
  <c r="W1064" i="5" s="1"/>
  <c r="X1064" i="5"/>
  <c r="Y1064" i="5" s="1"/>
  <c r="AB1064" i="5"/>
  <c r="AC1064" i="5" s="1"/>
  <c r="AD1064" i="5"/>
  <c r="AE1064" i="5" s="1"/>
  <c r="AH1064" i="5"/>
  <c r="AI1064" i="5" s="1"/>
  <c r="AJ1064" i="5"/>
  <c r="AK1064" i="5" s="1"/>
  <c r="J1065" i="5"/>
  <c r="K1065" i="5" s="1"/>
  <c r="L1065" i="5"/>
  <c r="M1065" i="5" s="1"/>
  <c r="P1065" i="5"/>
  <c r="Q1065" i="5" s="1"/>
  <c r="R1065" i="5"/>
  <c r="S1065" i="5" s="1"/>
  <c r="V1065" i="5"/>
  <c r="W1065" i="5" s="1"/>
  <c r="X1065" i="5"/>
  <c r="Y1065" i="5" s="1"/>
  <c r="AB1065" i="5"/>
  <c r="AC1065" i="5" s="1"/>
  <c r="AD1065" i="5"/>
  <c r="AE1065" i="5" s="1"/>
  <c r="AH1065" i="5"/>
  <c r="AI1065" i="5" s="1"/>
  <c r="AJ1065" i="5"/>
  <c r="AK1065" i="5" s="1"/>
  <c r="J1066" i="5"/>
  <c r="K1066" i="5" s="1"/>
  <c r="L1066" i="5"/>
  <c r="M1066" i="5" s="1"/>
  <c r="P1066" i="5"/>
  <c r="Q1066" i="5" s="1"/>
  <c r="R1066" i="5"/>
  <c r="S1066" i="5" s="1"/>
  <c r="V1066" i="5"/>
  <c r="W1066" i="5" s="1"/>
  <c r="AB1066" i="5"/>
  <c r="AC1066" i="5" s="1"/>
  <c r="AD1066" i="5"/>
  <c r="AE1066" i="5" s="1"/>
  <c r="AH1066" i="5"/>
  <c r="AI1066" i="5" s="1"/>
  <c r="AJ1066" i="5"/>
  <c r="AK1066" i="5" s="1"/>
  <c r="J1067" i="5"/>
  <c r="K1067" i="5" s="1"/>
  <c r="L1067" i="5"/>
  <c r="M1067" i="5" s="1"/>
  <c r="P1067" i="5"/>
  <c r="Q1067" i="5" s="1"/>
  <c r="R1067" i="5"/>
  <c r="S1067" i="5" s="1"/>
  <c r="V1067" i="5"/>
  <c r="W1067" i="5" s="1"/>
  <c r="X1067" i="5"/>
  <c r="Y1067" i="5" s="1"/>
  <c r="AB1067" i="5"/>
  <c r="AC1067" i="5" s="1"/>
  <c r="AD1067" i="5"/>
  <c r="AE1067" i="5" s="1"/>
  <c r="AH1067" i="5"/>
  <c r="AI1067" i="5" s="1"/>
  <c r="AJ1067" i="5"/>
  <c r="AK1067" i="5" s="1"/>
  <c r="J1068" i="5"/>
  <c r="K1068" i="5" s="1"/>
  <c r="L1068" i="5"/>
  <c r="M1068" i="5" s="1"/>
  <c r="P1068" i="5"/>
  <c r="Q1068" i="5" s="1"/>
  <c r="R1068" i="5"/>
  <c r="S1068" i="5" s="1"/>
  <c r="V1068" i="5"/>
  <c r="W1068" i="5" s="1"/>
  <c r="X1068" i="5"/>
  <c r="Y1068" i="5" s="1"/>
  <c r="AB1068" i="5"/>
  <c r="AC1068" i="5" s="1"/>
  <c r="AD1068" i="5"/>
  <c r="AE1068" i="5" s="1"/>
  <c r="AH1068" i="5"/>
  <c r="AI1068" i="5" s="1"/>
  <c r="AJ1068" i="5"/>
  <c r="AK1068" i="5" s="1"/>
  <c r="J1069" i="5"/>
  <c r="K1069" i="5" s="1"/>
  <c r="L1069" i="5"/>
  <c r="M1069" i="5" s="1"/>
  <c r="P1069" i="5"/>
  <c r="Q1069" i="5" s="1"/>
  <c r="R1069" i="5"/>
  <c r="S1069" i="5" s="1"/>
  <c r="V1069" i="5"/>
  <c r="W1069" i="5" s="1"/>
  <c r="X1069" i="5"/>
  <c r="Y1069" i="5" s="1"/>
  <c r="AB1069" i="5"/>
  <c r="AC1069" i="5" s="1"/>
  <c r="AD1069" i="5"/>
  <c r="AE1069" i="5" s="1"/>
  <c r="AH1069" i="5"/>
  <c r="AI1069" i="5" s="1"/>
  <c r="AJ1069" i="5"/>
  <c r="AK1069" i="5" s="1"/>
  <c r="J1070" i="5"/>
  <c r="K1070" i="5" s="1"/>
  <c r="M1070" i="5"/>
  <c r="P1070" i="5"/>
  <c r="Q1070" i="5" s="1"/>
  <c r="R1070" i="5"/>
  <c r="S1070" i="5" s="1"/>
  <c r="V1070" i="5"/>
  <c r="W1070" i="5" s="1"/>
  <c r="X1070" i="5"/>
  <c r="Y1070" i="5" s="1"/>
  <c r="AB1070" i="5"/>
  <c r="AC1070" i="5" s="1"/>
  <c r="AD1070" i="5"/>
  <c r="AE1070" i="5" s="1"/>
  <c r="AH1070" i="5"/>
  <c r="AI1070" i="5" s="1"/>
  <c r="AJ1070" i="5"/>
  <c r="AK1070" i="5" s="1"/>
  <c r="J1071" i="5"/>
  <c r="K1071" i="5" s="1"/>
  <c r="L1071" i="5"/>
  <c r="M1071" i="5" s="1"/>
  <c r="P1071" i="5"/>
  <c r="Q1071" i="5" s="1"/>
  <c r="R1071" i="5"/>
  <c r="S1071" i="5" s="1"/>
  <c r="V1071" i="5"/>
  <c r="W1071" i="5" s="1"/>
  <c r="X1071" i="5"/>
  <c r="Y1071" i="5" s="1"/>
  <c r="AB1071" i="5"/>
  <c r="AC1071" i="5" s="1"/>
  <c r="AH1071" i="5"/>
  <c r="AI1071" i="5" s="1"/>
  <c r="AJ1071" i="5"/>
  <c r="AK1071" i="5" s="1"/>
  <c r="J1072" i="5"/>
  <c r="K1072" i="5" s="1"/>
  <c r="L1072" i="5"/>
  <c r="M1072" i="5" s="1"/>
  <c r="P1072" i="5"/>
  <c r="Q1072" i="5" s="1"/>
  <c r="R1072" i="5"/>
  <c r="S1072" i="5" s="1"/>
  <c r="V1072" i="5"/>
  <c r="W1072" i="5" s="1"/>
  <c r="X1072" i="5"/>
  <c r="Y1072" i="5" s="1"/>
  <c r="AB1072" i="5"/>
  <c r="AC1072" i="5" s="1"/>
  <c r="AD1072" i="5"/>
  <c r="AE1072" i="5" s="1"/>
  <c r="AH1072" i="5"/>
  <c r="AI1072" i="5" s="1"/>
  <c r="AJ1072" i="5"/>
  <c r="AK1072" i="5" s="1"/>
  <c r="J1073" i="5"/>
  <c r="K1073" i="5" s="1"/>
  <c r="L1073" i="5"/>
  <c r="M1073" i="5" s="1"/>
  <c r="P1073" i="5"/>
  <c r="Q1073" i="5" s="1"/>
  <c r="R1073" i="5"/>
  <c r="S1073" i="5" s="1"/>
  <c r="V1073" i="5"/>
  <c r="W1073" i="5" s="1"/>
  <c r="X1073" i="5"/>
  <c r="Y1073" i="5" s="1"/>
  <c r="AB1073" i="5"/>
  <c r="AC1073" i="5" s="1"/>
  <c r="AD1073" i="5"/>
  <c r="AE1073" i="5" s="1"/>
  <c r="AH1073" i="5"/>
  <c r="AI1073" i="5" s="1"/>
  <c r="AJ1073" i="5"/>
  <c r="AK1073" i="5" s="1"/>
  <c r="J1074" i="5"/>
  <c r="K1074" i="5" s="1"/>
  <c r="L1074" i="5"/>
  <c r="M1074" i="5" s="1"/>
  <c r="P1074" i="5"/>
  <c r="Q1074" i="5" s="1"/>
  <c r="R1074" i="5"/>
  <c r="S1074" i="5" s="1"/>
  <c r="V1074" i="5"/>
  <c r="W1074" i="5" s="1"/>
  <c r="X1074" i="5"/>
  <c r="Y1074" i="5" s="1"/>
  <c r="AB1074" i="5"/>
  <c r="AC1074" i="5" s="1"/>
  <c r="AD1074" i="5"/>
  <c r="AE1074" i="5" s="1"/>
  <c r="AH1074" i="5"/>
  <c r="AI1074" i="5" s="1"/>
  <c r="AJ1074" i="5"/>
  <c r="AK1074" i="5" s="1"/>
  <c r="J1075" i="5"/>
  <c r="K1075" i="5" s="1"/>
  <c r="L1075" i="5"/>
  <c r="M1075" i="5" s="1"/>
  <c r="P1075" i="5"/>
  <c r="Q1075" i="5" s="1"/>
  <c r="V1075" i="5"/>
  <c r="W1075" i="5" s="1"/>
  <c r="X1075" i="5"/>
  <c r="Y1075" i="5" s="1"/>
  <c r="AB1075" i="5"/>
  <c r="AC1075" i="5" s="1"/>
  <c r="AD1075" i="5"/>
  <c r="AE1075" i="5" s="1"/>
  <c r="AH1075" i="5"/>
  <c r="AI1075" i="5" s="1"/>
  <c r="AJ1075" i="5"/>
  <c r="AK1075" i="5" s="1"/>
  <c r="L1076" i="5"/>
  <c r="M1076" i="5" s="1"/>
  <c r="P1076" i="5"/>
  <c r="Q1076" i="5" s="1"/>
  <c r="R1076" i="5"/>
  <c r="S1076" i="5" s="1"/>
  <c r="V1076" i="5"/>
  <c r="W1076" i="5" s="1"/>
  <c r="X1076" i="5"/>
  <c r="Y1076" i="5" s="1"/>
  <c r="AB1076" i="5"/>
  <c r="AC1076" i="5" s="1"/>
  <c r="AD1076" i="5"/>
  <c r="AE1076" i="5" s="1"/>
  <c r="AH1076" i="5"/>
  <c r="AI1076" i="5" s="1"/>
  <c r="AJ1076" i="5"/>
  <c r="AK1076" i="5" s="1"/>
  <c r="J1077" i="5"/>
  <c r="K1077" i="5" s="1"/>
  <c r="L1077" i="5"/>
  <c r="M1077" i="5" s="1"/>
  <c r="P1077" i="5"/>
  <c r="Q1077" i="5" s="1"/>
  <c r="R1077" i="5"/>
  <c r="S1077" i="5" s="1"/>
  <c r="V1077" i="5"/>
  <c r="W1077" i="5" s="1"/>
  <c r="X1077" i="5"/>
  <c r="Y1077" i="5" s="1"/>
  <c r="AD1077" i="5"/>
  <c r="AE1077" i="5" s="1"/>
  <c r="AH1077" i="5"/>
  <c r="AI1077" i="5" s="1"/>
  <c r="AJ1077" i="5"/>
  <c r="AK1077" i="5" s="1"/>
  <c r="J1078" i="5"/>
  <c r="K1078" i="5" s="1"/>
  <c r="L1078" i="5"/>
  <c r="M1078" i="5" s="1"/>
  <c r="P1078" i="5"/>
  <c r="Q1078" i="5" s="1"/>
  <c r="R1078" i="5"/>
  <c r="S1078" i="5" s="1"/>
  <c r="X1078" i="5"/>
  <c r="Y1078" i="5" s="1"/>
  <c r="AB1078" i="5"/>
  <c r="AC1078" i="5" s="1"/>
  <c r="AD1078" i="5"/>
  <c r="AE1078" i="5" s="1"/>
  <c r="AH1078" i="5"/>
  <c r="AI1078" i="5" s="1"/>
  <c r="AJ1078" i="5"/>
  <c r="AK1078" i="5" s="1"/>
  <c r="J1079" i="5"/>
  <c r="K1079" i="5" s="1"/>
  <c r="P1079" i="5"/>
  <c r="Q1079" i="5" s="1"/>
  <c r="R1079" i="5"/>
  <c r="S1079" i="5" s="1"/>
  <c r="V1079" i="5"/>
  <c r="W1079" i="5" s="1"/>
  <c r="X1079" i="5"/>
  <c r="Y1079" i="5" s="1"/>
  <c r="AB1079" i="5"/>
  <c r="AC1079" i="5" s="1"/>
  <c r="AD1079" i="5"/>
  <c r="AE1079" i="5" s="1"/>
  <c r="AH1079" i="5"/>
  <c r="AI1079" i="5" s="1"/>
  <c r="AJ1079" i="5"/>
  <c r="AK1079" i="5" s="1"/>
  <c r="J1080" i="5"/>
  <c r="K1080" i="5" s="1"/>
  <c r="L1080" i="5"/>
  <c r="M1080" i="5" s="1"/>
  <c r="P1080" i="5"/>
  <c r="Q1080" i="5" s="1"/>
  <c r="R1080" i="5"/>
  <c r="S1080" i="5" s="1"/>
  <c r="V1080" i="5"/>
  <c r="W1080" i="5" s="1"/>
  <c r="X1080" i="5"/>
  <c r="Y1080" i="5" s="1"/>
  <c r="AB1080" i="5"/>
  <c r="AC1080" i="5" s="1"/>
  <c r="AD1080" i="5"/>
  <c r="AE1080" i="5" s="1"/>
  <c r="AH1080" i="5"/>
  <c r="AI1080" i="5" s="1"/>
  <c r="AJ1080" i="5"/>
  <c r="AK1080" i="5" s="1"/>
  <c r="J1081" i="5"/>
  <c r="K1081" i="5" s="1"/>
  <c r="L1081" i="5"/>
  <c r="M1081" i="5" s="1"/>
  <c r="P1081" i="5"/>
  <c r="Q1081" i="5" s="1"/>
  <c r="R1081" i="5"/>
  <c r="S1081" i="5" s="1"/>
  <c r="V1081" i="5"/>
  <c r="W1081" i="5" s="1"/>
  <c r="AB1081" i="5"/>
  <c r="AC1081" i="5" s="1"/>
  <c r="AD1081" i="5"/>
  <c r="AE1081" i="5" s="1"/>
  <c r="AH1081" i="5"/>
  <c r="AI1081" i="5" s="1"/>
  <c r="AJ1081" i="5"/>
  <c r="AK1081" i="5" s="1"/>
  <c r="J1082" i="5"/>
  <c r="K1082" i="5" s="1"/>
  <c r="L1082" i="5"/>
  <c r="M1082" i="5" s="1"/>
  <c r="R1082" i="5"/>
  <c r="S1082" i="5" s="1"/>
  <c r="V1082" i="5"/>
  <c r="W1082" i="5" s="1"/>
  <c r="X1082" i="5"/>
  <c r="Y1082" i="5" s="1"/>
  <c r="AB1082" i="5"/>
  <c r="AC1082" i="5" s="1"/>
  <c r="AD1082" i="5"/>
  <c r="AE1082" i="5" s="1"/>
  <c r="AH1082" i="5"/>
  <c r="AI1082" i="5" s="1"/>
  <c r="AJ1082" i="5"/>
  <c r="AK1082" i="5" s="1"/>
  <c r="J1083" i="5"/>
  <c r="K1083" i="5" s="1"/>
  <c r="L1083" i="5"/>
  <c r="M1083" i="5" s="1"/>
  <c r="P1083" i="5"/>
  <c r="Q1083" i="5" s="1"/>
  <c r="R1083" i="5"/>
  <c r="S1083" i="5" s="1"/>
  <c r="V1083" i="5"/>
  <c r="W1083" i="5" s="1"/>
  <c r="X1083" i="5"/>
  <c r="Y1083" i="5" s="1"/>
  <c r="AB1083" i="5"/>
  <c r="AC1083" i="5" s="1"/>
  <c r="AD1083" i="5"/>
  <c r="AE1083" i="5" s="1"/>
  <c r="AH1083" i="5"/>
  <c r="AI1083" i="5" s="1"/>
  <c r="AJ1083" i="5"/>
  <c r="AK1083" i="5" s="1"/>
  <c r="J1084" i="5"/>
  <c r="K1084" i="5" s="1"/>
  <c r="L1084" i="5"/>
  <c r="M1084" i="5" s="1"/>
  <c r="P1084" i="5"/>
  <c r="Q1084" i="5" s="1"/>
  <c r="R1084" i="5"/>
  <c r="S1084" i="5" s="1"/>
  <c r="V1084" i="5"/>
  <c r="W1084" i="5" s="1"/>
  <c r="X1084" i="5"/>
  <c r="Y1084" i="5" s="1"/>
  <c r="AB1084" i="5"/>
  <c r="AC1084" i="5" s="1"/>
  <c r="AD1084" i="5"/>
  <c r="AE1084" i="5" s="1"/>
  <c r="AH1084" i="5"/>
  <c r="AI1084" i="5" s="1"/>
  <c r="AJ1084" i="5"/>
  <c r="AK1084" i="5" s="1"/>
  <c r="J1085" i="5"/>
  <c r="K1085" i="5" s="1"/>
  <c r="L1085" i="5"/>
  <c r="M1085" i="5" s="1"/>
  <c r="P1085" i="5"/>
  <c r="Q1085" i="5" s="1"/>
  <c r="R1085" i="5"/>
  <c r="S1085" i="5" s="1"/>
  <c r="V1085" i="5"/>
  <c r="W1085" i="5" s="1"/>
  <c r="X1085" i="5"/>
  <c r="Y1085" i="5" s="1"/>
  <c r="AB1085" i="5"/>
  <c r="AC1085" i="5" s="1"/>
  <c r="AH1085" i="5"/>
  <c r="AI1085" i="5" s="1"/>
  <c r="AJ1085" i="5"/>
  <c r="AK1085" i="5" s="1"/>
  <c r="J1086" i="5"/>
  <c r="K1086" i="5" s="1"/>
  <c r="L1086" i="5"/>
  <c r="M1086" i="5" s="1"/>
  <c r="P1086" i="5"/>
  <c r="Q1086" i="5" s="1"/>
  <c r="R1086" i="5"/>
  <c r="S1086" i="5" s="1"/>
  <c r="V1086" i="5"/>
  <c r="W1086" i="5" s="1"/>
  <c r="X1086" i="5"/>
  <c r="Y1086" i="5" s="1"/>
  <c r="AB1086" i="5"/>
  <c r="AC1086" i="5" s="1"/>
  <c r="AD1086" i="5"/>
  <c r="AE1086" i="5" s="1"/>
  <c r="AH1086" i="5"/>
  <c r="AI1086" i="5" s="1"/>
  <c r="AJ1086" i="5"/>
  <c r="AK1086" i="5" s="1"/>
  <c r="L1087" i="5"/>
  <c r="M1087" i="5" s="1"/>
  <c r="P1087" i="5"/>
  <c r="Q1087" i="5" s="1"/>
  <c r="R1087" i="5"/>
  <c r="S1087" i="5" s="1"/>
  <c r="V1087" i="5"/>
  <c r="W1087" i="5" s="1"/>
  <c r="X1087" i="5"/>
  <c r="Y1087" i="5" s="1"/>
  <c r="AB1087" i="5"/>
  <c r="AC1087" i="5" s="1"/>
  <c r="AD1087" i="5"/>
  <c r="AE1087" i="5" s="1"/>
  <c r="AH1087" i="5"/>
  <c r="AI1087" i="5" s="1"/>
  <c r="AJ1087" i="5"/>
  <c r="AK1087" i="5" s="1"/>
  <c r="J1088" i="5"/>
  <c r="K1088" i="5" s="1"/>
  <c r="L1088" i="5"/>
  <c r="M1088" i="5" s="1"/>
  <c r="P1088" i="5"/>
  <c r="Q1088" i="5" s="1"/>
  <c r="R1088" i="5"/>
  <c r="S1088" i="5" s="1"/>
  <c r="V1088" i="5"/>
  <c r="W1088" i="5" s="1"/>
  <c r="X1088" i="5"/>
  <c r="Y1088" i="5" s="1"/>
  <c r="AB1088" i="5"/>
  <c r="AC1088" i="5" s="1"/>
  <c r="AD1088" i="5"/>
  <c r="AE1088" i="5" s="1"/>
  <c r="AJ1088" i="5"/>
  <c r="AK1088" i="5" s="1"/>
  <c r="J1089" i="5"/>
  <c r="K1089" i="5" s="1"/>
  <c r="L1089" i="5"/>
  <c r="M1089" i="5" s="1"/>
  <c r="P1089" i="5"/>
  <c r="Q1089" i="5" s="1"/>
  <c r="V1089" i="5"/>
  <c r="W1089" i="5" s="1"/>
  <c r="X1089" i="5"/>
  <c r="Y1089" i="5" s="1"/>
  <c r="AB1089" i="5"/>
  <c r="AC1089" i="5" s="1"/>
  <c r="AD1089" i="5"/>
  <c r="AE1089" i="5" s="1"/>
  <c r="AH1089" i="5"/>
  <c r="AI1089" i="5" s="1"/>
  <c r="AJ1089" i="5"/>
  <c r="AK1089" i="5" s="1"/>
  <c r="J1090" i="5"/>
  <c r="K1090" i="5" s="1"/>
  <c r="L1090" i="5"/>
  <c r="M1090" i="5" s="1"/>
  <c r="P1090" i="5"/>
  <c r="Q1090" i="5" s="1"/>
  <c r="R1090" i="5"/>
  <c r="S1090" i="5" s="1"/>
  <c r="V1090" i="5"/>
  <c r="W1090" i="5" s="1"/>
  <c r="X1090" i="5"/>
  <c r="Y1090" i="5" s="1"/>
  <c r="AB1090" i="5"/>
  <c r="AC1090" i="5" s="1"/>
  <c r="AD1090" i="5"/>
  <c r="AE1090" i="5" s="1"/>
  <c r="AH1090" i="5"/>
  <c r="AI1090" i="5" s="1"/>
  <c r="AJ1090" i="5"/>
  <c r="AK1090" i="5" s="1"/>
  <c r="J1091" i="5"/>
  <c r="K1091" i="5" s="1"/>
  <c r="L1091" i="5"/>
  <c r="M1091" i="5" s="1"/>
  <c r="P1091" i="5"/>
  <c r="Q1091" i="5" s="1"/>
  <c r="R1091" i="5"/>
  <c r="S1091" i="5" s="1"/>
  <c r="V1091" i="5"/>
  <c r="W1091" i="5" s="1"/>
  <c r="X1091" i="5"/>
  <c r="Y1091" i="5" s="1"/>
  <c r="AB1091" i="5"/>
  <c r="AC1091" i="5"/>
  <c r="AD1091" i="5"/>
  <c r="AE1091" i="5" s="1"/>
  <c r="AH1091" i="5"/>
  <c r="AI1091" i="5" s="1"/>
  <c r="AJ1091" i="5"/>
  <c r="AK1091" i="5" s="1"/>
  <c r="J1092" i="5"/>
  <c r="K1092" i="5" s="1"/>
  <c r="L1092" i="5"/>
  <c r="M1092" i="5" s="1"/>
  <c r="P1092" i="5"/>
  <c r="Q1092" i="5" s="1"/>
  <c r="R1092" i="5"/>
  <c r="S1092" i="5" s="1"/>
  <c r="V1092" i="5"/>
  <c r="W1092" i="5" s="1"/>
  <c r="X1092" i="5"/>
  <c r="Y1092" i="5" s="1"/>
  <c r="AB1092" i="5"/>
  <c r="AC1092" i="5" s="1"/>
  <c r="AD1092" i="5"/>
  <c r="AE1092" i="5" s="1"/>
  <c r="AH1092" i="5"/>
  <c r="AI1092" i="5" s="1"/>
  <c r="AJ1092" i="5"/>
  <c r="AK1092" i="5" s="1"/>
  <c r="J1093" i="5"/>
  <c r="K1093" i="5" s="1"/>
  <c r="L1093" i="5"/>
  <c r="M1093" i="5" s="1"/>
  <c r="P1093" i="5"/>
  <c r="Q1093" i="5" s="1"/>
  <c r="R1093" i="5"/>
  <c r="S1093" i="5" s="1"/>
  <c r="X1093" i="5"/>
  <c r="Y1093" i="5" s="1"/>
  <c r="AB1093" i="5"/>
  <c r="AC1093" i="5" s="1"/>
  <c r="AD1093" i="5"/>
  <c r="AE1093" i="5" s="1"/>
  <c r="AH1093" i="5"/>
  <c r="AI1093" i="5" s="1"/>
  <c r="AJ1093" i="5"/>
  <c r="AK1093" i="5" s="1"/>
  <c r="J1094" i="5"/>
  <c r="K1094" i="5" s="1"/>
  <c r="P1094" i="5"/>
  <c r="Q1094" i="5" s="1"/>
  <c r="R1094" i="5"/>
  <c r="S1094" i="5" s="1"/>
  <c r="V1094" i="5"/>
  <c r="W1094" i="5" s="1"/>
  <c r="X1094" i="5"/>
  <c r="Y1094" i="5" s="1"/>
  <c r="AB1094" i="5"/>
  <c r="AC1094" i="5" s="1"/>
  <c r="AD1094" i="5"/>
  <c r="AE1094" i="5" s="1"/>
  <c r="AH1094" i="5"/>
  <c r="AI1094" i="5" s="1"/>
  <c r="AJ1094" i="5"/>
  <c r="AK1094" i="5" s="1"/>
  <c r="J1095" i="5"/>
  <c r="K1095" i="5" s="1"/>
  <c r="L1095" i="5"/>
  <c r="M1095" i="5" s="1"/>
  <c r="P1095" i="5"/>
  <c r="Q1095" i="5" s="1"/>
  <c r="R1095" i="5"/>
  <c r="S1095" i="5" s="1"/>
  <c r="V1095" i="5"/>
  <c r="W1095" i="5" s="1"/>
  <c r="X1095" i="5"/>
  <c r="Y1095" i="5" s="1"/>
  <c r="AB1095" i="5"/>
  <c r="AC1095" i="5" s="1"/>
  <c r="AD1095" i="5"/>
  <c r="AE1095" i="5" s="1"/>
  <c r="AH1095" i="5"/>
  <c r="AI1095" i="5" s="1"/>
  <c r="AJ1095" i="5"/>
  <c r="AK1095" i="5" s="1"/>
  <c r="J1096" i="5"/>
  <c r="K1096" i="5" s="1"/>
  <c r="L1096" i="5"/>
  <c r="M1096" i="5" s="1"/>
  <c r="P1096" i="5"/>
  <c r="Q1096" i="5" s="1"/>
  <c r="R1096" i="5"/>
  <c r="S1096" i="5" s="1"/>
  <c r="V1096" i="5"/>
  <c r="W1096" i="5" s="1"/>
  <c r="X1096" i="5"/>
  <c r="Y1096" i="5" s="1"/>
  <c r="AB1096" i="5"/>
  <c r="AC1096" i="5" s="1"/>
  <c r="AD1096" i="5"/>
  <c r="AE1096" i="5" s="1"/>
  <c r="AH1096" i="5"/>
  <c r="AI1096" i="5" s="1"/>
  <c r="AJ1096" i="5"/>
  <c r="AK1096" i="5" s="1"/>
  <c r="J1097" i="5"/>
  <c r="K1097" i="5" s="1"/>
  <c r="L1097" i="5"/>
  <c r="M1097" i="5" s="1"/>
  <c r="P1097" i="5"/>
  <c r="Q1097" i="5" s="1"/>
  <c r="R1097" i="5"/>
  <c r="S1097" i="5" s="1"/>
  <c r="V1097" i="5"/>
  <c r="W1097" i="5" s="1"/>
  <c r="X1097" i="5"/>
  <c r="Y1097" i="5" s="1"/>
  <c r="AB1097" i="5"/>
  <c r="AC1097" i="5" s="1"/>
  <c r="AD1097" i="5"/>
  <c r="AE1097" i="5" s="1"/>
  <c r="AH1097" i="5"/>
  <c r="AI1097" i="5" s="1"/>
  <c r="AJ1097" i="5"/>
  <c r="AK1097" i="5" s="1"/>
  <c r="J1098" i="5"/>
  <c r="K1098" i="5" s="1"/>
  <c r="L1098" i="5"/>
  <c r="M1098" i="5" s="1"/>
  <c r="P1098" i="5"/>
  <c r="Q1098" i="5" s="1"/>
  <c r="R1098" i="5"/>
  <c r="S1098" i="5" s="1"/>
  <c r="V1098" i="5"/>
  <c r="W1098" i="5" s="1"/>
  <c r="X1098" i="5"/>
  <c r="Y1098" i="5" s="1"/>
  <c r="AB1098" i="5"/>
  <c r="AC1098" i="5" s="1"/>
  <c r="AD1098" i="5"/>
  <c r="AE1098" i="5" s="1"/>
  <c r="AH1098" i="5"/>
  <c r="AI1098" i="5" s="1"/>
  <c r="J1099" i="5"/>
  <c r="K1099" i="5" s="1"/>
  <c r="L1099" i="5"/>
  <c r="M1099" i="5" s="1"/>
  <c r="P1099" i="5"/>
  <c r="Q1099" i="5" s="1"/>
  <c r="R1099" i="5"/>
  <c r="S1099" i="5" s="1"/>
  <c r="V1099" i="5"/>
  <c r="W1099" i="5" s="1"/>
  <c r="X1099" i="5"/>
  <c r="Y1099" i="5" s="1"/>
  <c r="AD1099" i="5"/>
  <c r="AE1099" i="5" s="1"/>
  <c r="AH1099" i="5"/>
  <c r="AI1099" i="5" s="1"/>
  <c r="AJ1099" i="5"/>
  <c r="AK1099" i="5" s="1"/>
  <c r="J1100" i="5"/>
  <c r="K1100" i="5" s="1"/>
  <c r="L1100" i="5"/>
  <c r="M1100" i="5" s="1"/>
  <c r="R1100" i="5"/>
  <c r="S1100" i="5" s="1"/>
  <c r="V1100" i="5"/>
  <c r="W1100" i="5" s="1"/>
  <c r="X1100" i="5"/>
  <c r="Y1100" i="5" s="1"/>
  <c r="AB1100" i="5"/>
  <c r="AC1100" i="5" s="1"/>
  <c r="AD1100" i="5"/>
  <c r="AE1100" i="5" s="1"/>
  <c r="AH1100" i="5"/>
  <c r="AI1100" i="5" s="1"/>
  <c r="AJ1100" i="5"/>
  <c r="AK1100" i="5" s="1"/>
  <c r="J1101" i="5"/>
  <c r="K1101" i="5" s="1"/>
  <c r="L1101" i="5"/>
  <c r="M1101" i="5" s="1"/>
  <c r="P1101" i="5"/>
  <c r="Q1101" i="5" s="1"/>
  <c r="R1101" i="5"/>
  <c r="S1101" i="5" s="1"/>
  <c r="V1101" i="5"/>
  <c r="W1101" i="5" s="1"/>
  <c r="X1101" i="5"/>
  <c r="Y1101" i="5" s="1"/>
  <c r="AB1101" i="5"/>
  <c r="AC1101" i="5" s="1"/>
  <c r="AD1101" i="5"/>
  <c r="AE1101" i="5" s="1"/>
  <c r="AH1101" i="5"/>
  <c r="AI1101" i="5" s="1"/>
  <c r="AJ1101" i="5"/>
  <c r="AK1101" i="5" s="1"/>
  <c r="J1102" i="5"/>
  <c r="K1102" i="5" s="1"/>
  <c r="L1102" i="5"/>
  <c r="M1102" i="5" s="1"/>
  <c r="P1102" i="5"/>
  <c r="Q1102" i="5" s="1"/>
  <c r="R1102" i="5"/>
  <c r="S1102" i="5" s="1"/>
  <c r="V1102" i="5"/>
  <c r="W1102" i="5" s="1"/>
  <c r="AB1102" i="5"/>
  <c r="AC1102" i="5" s="1"/>
  <c r="AD1102" i="5"/>
  <c r="AE1102" i="5" s="1"/>
  <c r="AH1102" i="5"/>
  <c r="AI1102" i="5" s="1"/>
  <c r="AJ1102" i="5"/>
  <c r="AK1102" i="5" s="1"/>
  <c r="J1103" i="5"/>
  <c r="K1103" i="5" s="1"/>
  <c r="L1103" i="5"/>
  <c r="M1103" i="5" s="1"/>
  <c r="P1103" i="5"/>
  <c r="Q1103" i="5" s="1"/>
  <c r="R1103" i="5"/>
  <c r="S1103" i="5" s="1"/>
  <c r="V1103" i="5"/>
  <c r="W1103" i="5" s="1"/>
  <c r="X1103" i="5"/>
  <c r="Y1103" i="5" s="1"/>
  <c r="AB1103" i="5"/>
  <c r="AC1103" i="5" s="1"/>
  <c r="AD1103" i="5"/>
  <c r="AE1103" i="5" s="1"/>
  <c r="AH1103" i="5"/>
  <c r="AI1103" i="5" s="1"/>
  <c r="AJ1103" i="5"/>
  <c r="AK1103" i="5" s="1"/>
  <c r="J1104" i="5"/>
  <c r="K1104" i="5" s="1"/>
  <c r="L1104" i="5"/>
  <c r="M1104" i="5" s="1"/>
  <c r="P1104" i="5"/>
  <c r="Q1104" i="5" s="1"/>
  <c r="R1104" i="5"/>
  <c r="S1104" i="5" s="1"/>
  <c r="V1104" i="5"/>
  <c r="W1104" i="5" s="1"/>
  <c r="X1104" i="5"/>
  <c r="Y1104" i="5" s="1"/>
  <c r="AB1104" i="5"/>
  <c r="AC1104" i="5" s="1"/>
  <c r="AD1104" i="5"/>
  <c r="AE1104" i="5" s="1"/>
  <c r="AH1104" i="5"/>
  <c r="AI1104" i="5" s="1"/>
  <c r="AJ1104" i="5"/>
  <c r="AK1104" i="5" s="1"/>
  <c r="L1105" i="5"/>
  <c r="M1105" i="5" s="1"/>
  <c r="P1105" i="5"/>
  <c r="Q1105" i="5" s="1"/>
  <c r="R1105" i="5"/>
  <c r="S1105" i="5" s="1"/>
  <c r="V1105" i="5"/>
  <c r="W1105" i="5" s="1"/>
  <c r="X1105" i="5"/>
  <c r="Y1105" i="5" s="1"/>
  <c r="AB1105" i="5"/>
  <c r="AC1105" i="5" s="1"/>
  <c r="AD1105" i="5"/>
  <c r="AE1105" i="5" s="1"/>
  <c r="AH1105" i="5"/>
  <c r="AI1105" i="5" s="1"/>
  <c r="AJ1105" i="5"/>
  <c r="AK1105" i="5" s="1"/>
  <c r="J1106" i="5"/>
  <c r="K1106" i="5" s="1"/>
  <c r="L1106" i="5"/>
  <c r="M1106" i="5" s="1"/>
  <c r="P1106" i="5"/>
  <c r="Q1106" i="5" s="1"/>
  <c r="R1106" i="5"/>
  <c r="S1106" i="5" s="1"/>
  <c r="V1106" i="5"/>
  <c r="W1106" i="5" s="1"/>
  <c r="X1106" i="5"/>
  <c r="Y1106" i="5" s="1"/>
  <c r="AB1106" i="5"/>
  <c r="AC1106" i="5" s="1"/>
  <c r="AH1106" i="5"/>
  <c r="AI1106" i="5" s="1"/>
  <c r="AJ1106" i="5"/>
  <c r="AK1106" i="5" s="1"/>
  <c r="J1107" i="5"/>
  <c r="K1107" i="5" s="1"/>
  <c r="L1107" i="5"/>
  <c r="M1107" i="5" s="1"/>
  <c r="P1107" i="5"/>
  <c r="Q1107" i="5" s="1"/>
  <c r="R1107" i="5"/>
  <c r="S1107" i="5" s="1"/>
  <c r="V1107" i="5"/>
  <c r="W1107" i="5" s="1"/>
  <c r="X1107" i="5"/>
  <c r="Y1107" i="5" s="1"/>
  <c r="AB1107" i="5"/>
  <c r="AC1107" i="5" s="1"/>
  <c r="AD1107" i="5"/>
  <c r="AE1107" i="5" s="1"/>
  <c r="AJ1107" i="5"/>
  <c r="AK1107" i="5" s="1"/>
  <c r="J1108" i="5"/>
  <c r="K1108" i="5" s="1"/>
  <c r="L1108" i="5"/>
  <c r="M1108" i="5" s="1"/>
  <c r="P1108" i="5"/>
  <c r="Q1108" i="5" s="1"/>
  <c r="R1108" i="5"/>
  <c r="S1108" i="5" s="1"/>
  <c r="V1108" i="5"/>
  <c r="W1108" i="5" s="1"/>
  <c r="X1108" i="5"/>
  <c r="Y1108" i="5" s="1"/>
  <c r="AB1108" i="5"/>
  <c r="AC1108" i="5" s="1"/>
  <c r="AD1108" i="5"/>
  <c r="AE1108" i="5" s="1"/>
  <c r="AH1108" i="5"/>
  <c r="AI1108" i="5" s="1"/>
  <c r="AJ1108" i="5"/>
  <c r="AK1108" i="5" s="1"/>
  <c r="J1109" i="5"/>
  <c r="K1109" i="5" s="1"/>
  <c r="L1109" i="5"/>
  <c r="M1109" i="5" s="1"/>
  <c r="P1109" i="5"/>
  <c r="Q1109" i="5" s="1"/>
  <c r="R1109" i="5"/>
  <c r="S1109" i="5" s="1"/>
  <c r="V1109" i="5"/>
  <c r="W1109" i="5" s="1"/>
  <c r="X1109" i="5"/>
  <c r="Y1109" i="5" s="1"/>
  <c r="AB1109" i="5"/>
  <c r="AC1109" i="5" s="1"/>
  <c r="AD1109" i="5"/>
  <c r="AE1109" i="5" s="1"/>
  <c r="AH1109" i="5"/>
  <c r="AI1109" i="5" s="1"/>
  <c r="AJ1109" i="5"/>
  <c r="AK1109" i="5" s="1"/>
  <c r="J1110" i="5"/>
  <c r="K1110" i="5" s="1"/>
  <c r="L1110" i="5"/>
  <c r="M1110" i="5" s="1"/>
  <c r="P1110" i="5"/>
  <c r="Q1110" i="5" s="1"/>
  <c r="R1110" i="5"/>
  <c r="S1110" i="5" s="1"/>
  <c r="V1110" i="5"/>
  <c r="W1110" i="5" s="1"/>
  <c r="X1110" i="5"/>
  <c r="Y1110" i="5" s="1"/>
  <c r="AB1110" i="5"/>
  <c r="AC1110" i="5" s="1"/>
  <c r="AD1110" i="5"/>
  <c r="AE1110" i="5" s="1"/>
  <c r="AH1110" i="5"/>
  <c r="AI1110" i="5" s="1"/>
  <c r="AJ1110" i="5"/>
  <c r="AK1110" i="5" s="1"/>
  <c r="J1111" i="5"/>
  <c r="K1111" i="5" s="1"/>
  <c r="L1111" i="5"/>
  <c r="M1111" i="5" s="1"/>
  <c r="P1111" i="5"/>
  <c r="Q1111" i="5" s="1"/>
  <c r="V1111" i="5"/>
  <c r="W1111" i="5" s="1"/>
  <c r="X1111" i="5"/>
  <c r="Y1111" i="5" s="1"/>
  <c r="AB1111" i="5"/>
  <c r="AC1111" i="5" s="1"/>
  <c r="AD1111" i="5"/>
  <c r="AE1111" i="5" s="1"/>
  <c r="AH1111" i="5"/>
  <c r="AI1111" i="5" s="1"/>
  <c r="AJ1111" i="5"/>
  <c r="AK1111" i="5" s="1"/>
  <c r="J1112" i="5"/>
  <c r="K1112" i="5" s="1"/>
  <c r="L1112" i="5"/>
  <c r="M1112" i="5" s="1"/>
  <c r="P1112" i="5"/>
  <c r="Q1112" i="5" s="1"/>
  <c r="R1112" i="5"/>
  <c r="S1112" i="5" s="1"/>
  <c r="V1112" i="5"/>
  <c r="W1112" i="5" s="1"/>
  <c r="X1112" i="5"/>
  <c r="Y1112" i="5" s="1"/>
  <c r="AB1112" i="5"/>
  <c r="AC1112" i="5" s="1"/>
  <c r="AD1112" i="5"/>
  <c r="AE1112" i="5" s="1"/>
  <c r="AH1112" i="5"/>
  <c r="AI1112" i="5" s="1"/>
  <c r="AJ1112" i="5"/>
  <c r="AK1112" i="5" s="1"/>
  <c r="J1113" i="5"/>
  <c r="K1113" i="5" s="1"/>
  <c r="L1113" i="5"/>
  <c r="M1113" i="5" s="1"/>
  <c r="P1113" i="5"/>
  <c r="Q1113" i="5" s="1"/>
  <c r="R1113" i="5"/>
  <c r="S1113" i="5" s="1"/>
  <c r="V1113" i="5"/>
  <c r="W1113" i="5" s="1"/>
  <c r="X1113" i="5"/>
  <c r="Y1113" i="5" s="1"/>
  <c r="AB1113" i="5"/>
  <c r="AC1113" i="5" s="1"/>
  <c r="AD1113" i="5"/>
  <c r="AE1113" i="5" s="1"/>
  <c r="AH1113" i="5"/>
  <c r="AI1113" i="5" s="1"/>
  <c r="AJ1113" i="5"/>
  <c r="AK1113" i="5" s="1"/>
  <c r="J1114" i="5"/>
  <c r="K1114" i="5" s="1"/>
  <c r="L1114" i="5"/>
  <c r="M1114" i="5" s="1"/>
  <c r="P1114" i="5"/>
  <c r="Q1114" i="5" s="1"/>
  <c r="R1114" i="5"/>
  <c r="S1114" i="5" s="1"/>
  <c r="V1114" i="5"/>
  <c r="W1114" i="5" s="1"/>
  <c r="X1114" i="5"/>
  <c r="Y1114" i="5" s="1"/>
  <c r="AB1114" i="5"/>
  <c r="AC1114" i="5" s="1"/>
  <c r="AD1114" i="5"/>
  <c r="AE1114" i="5" s="1"/>
  <c r="AH1114" i="5"/>
  <c r="AI1114" i="5" s="1"/>
  <c r="AJ1114" i="5"/>
  <c r="AK1114" i="5" s="1"/>
  <c r="J1115" i="5"/>
  <c r="K1115" i="5" s="1"/>
  <c r="L1115" i="5"/>
  <c r="M1115" i="5" s="1"/>
  <c r="P1115" i="5"/>
  <c r="Q1115" i="5" s="1"/>
  <c r="R1115" i="5"/>
  <c r="S1115" i="5" s="1"/>
  <c r="V1115" i="5"/>
  <c r="W1115" i="5" s="1"/>
  <c r="X1115" i="5"/>
  <c r="Y1115" i="5" s="1"/>
  <c r="AB1115" i="5"/>
  <c r="AC1115" i="5" s="1"/>
  <c r="AD1115" i="5"/>
  <c r="AE1115" i="5" s="1"/>
  <c r="AH1115" i="5"/>
  <c r="AI1115" i="5" s="1"/>
  <c r="AJ1115" i="5"/>
  <c r="AK1115" i="5" s="1"/>
  <c r="J1116" i="5"/>
  <c r="K1116" i="5" s="1"/>
  <c r="P1116" i="5"/>
  <c r="Q1116" i="5" s="1"/>
  <c r="R1116" i="5"/>
  <c r="S1116" i="5" s="1"/>
  <c r="V1116" i="5"/>
  <c r="W1116" i="5" s="1"/>
  <c r="X1116" i="5"/>
  <c r="Y1116" i="5" s="1"/>
  <c r="AB1116" i="5"/>
  <c r="AC1116" i="5" s="1"/>
  <c r="AD1116" i="5"/>
  <c r="AE1116" i="5" s="1"/>
  <c r="AH1116" i="5"/>
  <c r="AI1116" i="5" s="1"/>
  <c r="AJ1116" i="5"/>
  <c r="AK1116" i="5" s="1"/>
  <c r="J1117" i="5"/>
  <c r="K1117" i="5" s="1"/>
  <c r="L1117" i="5"/>
  <c r="M1117" i="5" s="1"/>
  <c r="P1117" i="5"/>
  <c r="Q1117" i="5" s="1"/>
  <c r="R1117" i="5"/>
  <c r="S1117" i="5" s="1"/>
  <c r="X1117" i="5"/>
  <c r="Y1117" i="5" s="1"/>
  <c r="AB1117" i="5"/>
  <c r="AC1117" i="5" s="1"/>
  <c r="AD1117" i="5"/>
  <c r="AE1117" i="5" s="1"/>
  <c r="AH1117" i="5"/>
  <c r="AI1117" i="5" s="1"/>
  <c r="AJ1117" i="5"/>
  <c r="AK1117" i="5" s="1"/>
  <c r="J1118" i="5"/>
  <c r="K1118" i="5" s="1"/>
  <c r="L1118" i="5"/>
  <c r="M1118" i="5" s="1"/>
  <c r="P1118" i="5"/>
  <c r="Q1118" i="5" s="1"/>
  <c r="R1118" i="5"/>
  <c r="S1118" i="5" s="1"/>
  <c r="V1118" i="5"/>
  <c r="W1118" i="5" s="1"/>
  <c r="X1118" i="5"/>
  <c r="Y1118" i="5" s="1"/>
  <c r="AB1118" i="5"/>
  <c r="AC1118" i="5" s="1"/>
  <c r="AD1118" i="5"/>
  <c r="AE1118" i="5" s="1"/>
  <c r="AH1118" i="5"/>
  <c r="AI1118" i="5" s="1"/>
  <c r="AJ1118" i="5"/>
  <c r="AK1118" i="5"/>
  <c r="J1119" i="5"/>
  <c r="K1119" i="5" s="1"/>
  <c r="L1119" i="5"/>
  <c r="M1119" i="5" s="1"/>
  <c r="P1119" i="5"/>
  <c r="Q1119" i="5" s="1"/>
  <c r="R1119" i="5"/>
  <c r="S1119" i="5" s="1"/>
  <c r="V1119" i="5"/>
  <c r="W1119" i="5" s="1"/>
  <c r="X1119" i="5"/>
  <c r="Y1119" i="5" s="1"/>
  <c r="AB1119" i="5"/>
  <c r="AC1119" i="5" s="1"/>
  <c r="AD1119" i="5"/>
  <c r="AE1119" i="5" s="1"/>
  <c r="AH1119" i="5"/>
  <c r="AI1119" i="5" s="1"/>
  <c r="AJ1119" i="5"/>
  <c r="AK1119" i="5" s="1"/>
  <c r="J1120" i="5"/>
  <c r="K1120" i="5" s="1"/>
  <c r="L1120" i="5"/>
  <c r="M1120" i="5" s="1"/>
  <c r="P1120" i="5"/>
  <c r="Q1120" i="5" s="1"/>
  <c r="R1120" i="5"/>
  <c r="S1120" i="5" s="1"/>
  <c r="V1120" i="5"/>
  <c r="W1120" i="5" s="1"/>
  <c r="X1120" i="5"/>
  <c r="Y1120" i="5" s="1"/>
  <c r="AB1120" i="5"/>
  <c r="AC1120" i="5" s="1"/>
  <c r="AD1120" i="5"/>
  <c r="AE1120" i="5" s="1"/>
  <c r="AH1120" i="5"/>
  <c r="AI1120" i="5" s="1"/>
  <c r="L1121" i="5"/>
  <c r="M1121" i="5" s="1"/>
  <c r="P1121" i="5"/>
  <c r="Q1121" i="5" s="1"/>
  <c r="R1121" i="5"/>
  <c r="S1121" i="5" s="1"/>
  <c r="V1121" i="5"/>
  <c r="W1121" i="5" s="1"/>
  <c r="X1121" i="5"/>
  <c r="Y1121" i="5" s="1"/>
  <c r="AB1121" i="5"/>
  <c r="AC1121" i="5" s="1"/>
  <c r="AD1121" i="5"/>
  <c r="AE1121" i="5" s="1"/>
  <c r="AH1121" i="5"/>
  <c r="AI1121" i="5" s="1"/>
  <c r="AJ1121" i="5"/>
  <c r="AK1121" i="5" s="1"/>
  <c r="J1122" i="5"/>
  <c r="K1122" i="5" s="1"/>
  <c r="L1122" i="5"/>
  <c r="M1122" i="5" s="1"/>
  <c r="P1122" i="5"/>
  <c r="Q1122" i="5" s="1"/>
  <c r="R1122" i="5"/>
  <c r="S1122" i="5" s="1"/>
  <c r="V1122" i="5"/>
  <c r="W1122" i="5" s="1"/>
  <c r="X1122" i="5"/>
  <c r="Y1122" i="5" s="1"/>
  <c r="AD1122" i="5"/>
  <c r="AE1122" i="5" s="1"/>
  <c r="AH1122" i="5"/>
  <c r="AI1122" i="5" s="1"/>
  <c r="AJ1122" i="5"/>
  <c r="AK1122" i="5" s="1"/>
  <c r="J1123" i="5"/>
  <c r="K1123" i="5" s="1"/>
  <c r="L1123" i="5"/>
  <c r="M1123" i="5" s="1"/>
  <c r="P1123" i="5"/>
  <c r="Q1123" i="5" s="1"/>
  <c r="R1123" i="5"/>
  <c r="S1123" i="5" s="1"/>
  <c r="V1123" i="5"/>
  <c r="W1123" i="5" s="1"/>
  <c r="X1123" i="5"/>
  <c r="Y1123" i="5" s="1"/>
  <c r="AB1123" i="5"/>
  <c r="AC1123" i="5" s="1"/>
  <c r="AD1123" i="5"/>
  <c r="AE1123" i="5" s="1"/>
  <c r="AH1123" i="5"/>
  <c r="AI1123" i="5" s="1"/>
  <c r="AJ1123" i="5"/>
  <c r="AK1123" i="5" s="1"/>
  <c r="J1124" i="5"/>
  <c r="K1124" i="5" s="1"/>
  <c r="L1124" i="5"/>
  <c r="M1124" i="5" s="1"/>
  <c r="P1124" i="5"/>
  <c r="Q1124" i="5" s="1"/>
  <c r="R1124" i="5"/>
  <c r="S1124" i="5" s="1"/>
  <c r="V1124" i="5"/>
  <c r="W1124" i="5" s="1"/>
  <c r="AB1124" i="5"/>
  <c r="AC1124" i="5" s="1"/>
  <c r="AD1124" i="5"/>
  <c r="AE1124" i="5" s="1"/>
  <c r="AH1124" i="5"/>
  <c r="AI1124" i="5" s="1"/>
  <c r="AJ1124" i="5"/>
  <c r="AK1124" i="5" s="1"/>
  <c r="J1125" i="5"/>
  <c r="K1125" i="5" s="1"/>
  <c r="L1125" i="5"/>
  <c r="M1125" i="5" s="1"/>
  <c r="P1125" i="5"/>
  <c r="Q1125" i="5" s="1"/>
  <c r="R1125" i="5"/>
  <c r="S1125" i="5" s="1"/>
  <c r="V1125" i="5"/>
  <c r="W1125" i="5" s="1"/>
  <c r="X1125" i="5"/>
  <c r="Y1125" i="5" s="1"/>
  <c r="AB1125" i="5"/>
  <c r="AC1125" i="5" s="1"/>
  <c r="AD1125" i="5"/>
  <c r="AE1125" i="5" s="1"/>
  <c r="AH1125" i="5"/>
  <c r="AI1125" i="5" s="1"/>
  <c r="AJ1125" i="5"/>
  <c r="AK1125" i="5" s="1"/>
  <c r="J1126" i="5"/>
  <c r="K1126" i="5" s="1"/>
  <c r="L1126" i="5"/>
  <c r="M1126" i="5" s="1"/>
  <c r="R1126" i="5"/>
  <c r="S1126" i="5" s="1"/>
  <c r="V1126" i="5"/>
  <c r="W1126" i="5" s="1"/>
  <c r="X1126" i="5"/>
  <c r="Y1126" i="5" s="1"/>
  <c r="AB1126" i="5"/>
  <c r="AC1126" i="5" s="1"/>
  <c r="AD1126" i="5"/>
  <c r="AE1126" i="5" s="1"/>
  <c r="AH1126" i="5"/>
  <c r="AI1126" i="5" s="1"/>
  <c r="AJ1126" i="5"/>
  <c r="AK1126" i="5" s="1"/>
  <c r="J1127" i="5"/>
  <c r="K1127" i="5" s="1"/>
  <c r="L1127" i="5"/>
  <c r="M1127" i="5" s="1"/>
  <c r="P1127" i="5"/>
  <c r="Q1127" i="5" s="1"/>
  <c r="R1127" i="5"/>
  <c r="S1127" i="5" s="1"/>
  <c r="V1127" i="5"/>
  <c r="W1127" i="5" s="1"/>
  <c r="X1127" i="5"/>
  <c r="Y1127" i="5" s="1"/>
  <c r="AB1127" i="5"/>
  <c r="AC1127" i="5" s="1"/>
  <c r="AD1127" i="5"/>
  <c r="AE1127" i="5" s="1"/>
  <c r="AH1127" i="5"/>
  <c r="AI1127" i="5" s="1"/>
  <c r="AJ1127" i="5"/>
  <c r="AK1127" i="5" s="1"/>
  <c r="J1128" i="5"/>
  <c r="K1128" i="5" s="1"/>
  <c r="P1128" i="5"/>
  <c r="Q1128" i="5" s="1"/>
  <c r="R1128" i="5"/>
  <c r="S1128" i="5" s="1"/>
  <c r="V1128" i="5"/>
  <c r="W1128" i="5" s="1"/>
  <c r="X1128" i="5"/>
  <c r="Y1128" i="5" s="1"/>
  <c r="AB1128" i="5"/>
  <c r="AC1128" i="5" s="1"/>
  <c r="AD1128" i="5"/>
  <c r="AE1128" i="5" s="1"/>
  <c r="AH1128" i="5"/>
  <c r="AI1128" i="5" s="1"/>
  <c r="AJ1128" i="5"/>
  <c r="AK1128" i="5" s="1"/>
  <c r="J1129" i="5"/>
  <c r="K1129" i="5" s="1"/>
  <c r="L1129" i="5"/>
  <c r="M1129" i="5" s="1"/>
  <c r="P1129" i="5"/>
  <c r="Q1129" i="5" s="1"/>
  <c r="R1129" i="5"/>
  <c r="S1129" i="5" s="1"/>
  <c r="V1129" i="5"/>
  <c r="W1129" i="5" s="1"/>
  <c r="X1129" i="5"/>
  <c r="Y1129" i="5" s="1"/>
  <c r="AB1129" i="5"/>
  <c r="AC1129" i="5" s="1"/>
  <c r="AD1129" i="5"/>
  <c r="AE1129" i="5" s="1"/>
  <c r="AH1129" i="5"/>
  <c r="AI1129" i="5" s="1"/>
  <c r="AJ1129" i="5"/>
  <c r="AK1129" i="5" s="1"/>
  <c r="J1130" i="5"/>
  <c r="K1130" i="5" s="1"/>
  <c r="L1130" i="5"/>
  <c r="M1130" i="5" s="1"/>
  <c r="P1130" i="5"/>
  <c r="Q1130" i="5" s="1"/>
  <c r="R1130" i="5"/>
  <c r="S1130" i="5" s="1"/>
  <c r="V1130" i="5"/>
  <c r="W1130" i="5" s="1"/>
  <c r="X1130" i="5"/>
  <c r="Y1130" i="5" s="1"/>
  <c r="AB1130" i="5"/>
  <c r="AC1130" i="5" s="1"/>
  <c r="AD1130" i="5"/>
  <c r="AE1130" i="5" s="1"/>
  <c r="AH1130" i="5"/>
  <c r="AI1130" i="5" s="1"/>
  <c r="AJ1130" i="5"/>
  <c r="AK1130" i="5" s="1"/>
  <c r="J1131" i="5"/>
  <c r="K1131" i="5" s="1"/>
  <c r="L1131" i="5"/>
  <c r="M1131" i="5" s="1"/>
  <c r="P1131" i="5"/>
  <c r="Q1131" i="5" s="1"/>
  <c r="R1131" i="5"/>
  <c r="S1131" i="5" s="1"/>
  <c r="V1131" i="5"/>
  <c r="W1131" i="5" s="1"/>
  <c r="X1131" i="5"/>
  <c r="Y1131" i="5" s="1"/>
  <c r="AB1131" i="5"/>
  <c r="AC1131" i="5" s="1"/>
  <c r="AD1131" i="5"/>
  <c r="AE1131" i="5" s="1"/>
  <c r="AH1131" i="5"/>
  <c r="AI1131" i="5" s="1"/>
  <c r="AJ1131" i="5"/>
  <c r="AK1131" i="5" s="1"/>
  <c r="J1132" i="5"/>
  <c r="K1132" i="5" s="1"/>
  <c r="L1132" i="5"/>
  <c r="M1132" i="5" s="1"/>
  <c r="P1132" i="5"/>
  <c r="Q1132" i="5" s="1"/>
  <c r="R1132" i="5"/>
  <c r="S1132" i="5" s="1"/>
  <c r="V1132" i="5"/>
  <c r="W1132" i="5" s="1"/>
  <c r="X1132" i="5"/>
  <c r="Y1132" i="5" s="1"/>
  <c r="AB1132" i="5"/>
  <c r="AC1132" i="5" s="1"/>
  <c r="AH1132" i="5"/>
  <c r="AI1132" i="5" s="1"/>
  <c r="AJ1132" i="5"/>
  <c r="AK1132" i="5" s="1"/>
  <c r="J1133" i="5"/>
  <c r="K1133" i="5" s="1"/>
  <c r="L1133" i="5"/>
  <c r="M1133" i="5" s="1"/>
  <c r="P1133" i="5"/>
  <c r="Q1133" i="5" s="1"/>
  <c r="R1133" i="5"/>
  <c r="S1133" i="5" s="1"/>
  <c r="V1133" i="5"/>
  <c r="W1133" i="5" s="1"/>
  <c r="X1133" i="5"/>
  <c r="Y1133" i="5" s="1"/>
  <c r="AB1133" i="5"/>
  <c r="AC1133" i="5" s="1"/>
  <c r="AD1133" i="5"/>
  <c r="AE1133" i="5" s="1"/>
  <c r="AJ1133" i="5"/>
  <c r="AK1133" i="5" s="1"/>
  <c r="J1134" i="5"/>
  <c r="K1134" i="5" s="1"/>
  <c r="L1134" i="5"/>
  <c r="M1134" i="5" s="1"/>
  <c r="P1134" i="5"/>
  <c r="Q1134" i="5" s="1"/>
  <c r="R1134" i="5"/>
  <c r="S1134" i="5" s="1"/>
  <c r="V1134" i="5"/>
  <c r="W1134" i="5" s="1"/>
  <c r="X1134" i="5"/>
  <c r="Y1134" i="5" s="1"/>
  <c r="AB1134" i="5"/>
  <c r="AC1134" i="5" s="1"/>
  <c r="AD1134" i="5"/>
  <c r="AE1134" i="5" s="1"/>
  <c r="AH1134" i="5"/>
  <c r="AI1134" i="5" s="1"/>
  <c r="AJ1134" i="5"/>
  <c r="AK1134" i="5" s="1"/>
  <c r="J1135" i="5"/>
  <c r="K1135" i="5" s="1"/>
  <c r="L1135" i="5"/>
  <c r="M1135" i="5" s="1"/>
  <c r="P1135" i="5"/>
  <c r="Q1135" i="5" s="1"/>
  <c r="R1135" i="5"/>
  <c r="S1135" i="5" s="1"/>
  <c r="V1135" i="5"/>
  <c r="W1135" i="5" s="1"/>
  <c r="X1135" i="5"/>
  <c r="Y1135" i="5" s="1"/>
  <c r="AB1135" i="5"/>
  <c r="AC1135" i="5" s="1"/>
  <c r="AD1135" i="5"/>
  <c r="AE1135" i="5" s="1"/>
  <c r="AH1135" i="5"/>
  <c r="AI1135" i="5" s="1"/>
  <c r="AJ1135" i="5"/>
  <c r="AK1135" i="5" s="1"/>
  <c r="J1136" i="5"/>
  <c r="K1136" i="5" s="1"/>
  <c r="L1136" i="5"/>
  <c r="M1136" i="5" s="1"/>
  <c r="P1136" i="5"/>
  <c r="Q1136" i="5" s="1"/>
  <c r="R1136" i="5"/>
  <c r="S1136" i="5" s="1"/>
  <c r="V1136" i="5"/>
  <c r="W1136" i="5" s="1"/>
  <c r="X1136" i="5"/>
  <c r="Y1136" i="5" s="1"/>
  <c r="AB1136" i="5"/>
  <c r="AC1136" i="5" s="1"/>
  <c r="AD1136" i="5"/>
  <c r="AE1136" i="5" s="1"/>
  <c r="AH1136" i="5"/>
  <c r="AI1136" i="5" s="1"/>
  <c r="AJ1136" i="5"/>
  <c r="AK1136" i="5" s="1"/>
  <c r="J1137" i="5"/>
  <c r="K1137" i="5" s="1"/>
  <c r="L1137" i="5"/>
  <c r="M1137" i="5" s="1"/>
  <c r="P1137" i="5"/>
  <c r="Q1137" i="5" s="1"/>
  <c r="V1137" i="5"/>
  <c r="W1137" i="5" s="1"/>
  <c r="X1137" i="5"/>
  <c r="Y1137" i="5" s="1"/>
  <c r="AB1137" i="5"/>
  <c r="AC1137" i="5" s="1"/>
  <c r="AD1137" i="5"/>
  <c r="AE1137" i="5" s="1"/>
  <c r="AH1137" i="5"/>
  <c r="AI1137" i="5" s="1"/>
  <c r="AJ1137" i="5"/>
  <c r="AK1137" i="5" s="1"/>
  <c r="J1138" i="5"/>
  <c r="K1138" i="5" s="1"/>
  <c r="L1138" i="5"/>
  <c r="M1138" i="5" s="1"/>
  <c r="P1138" i="5"/>
  <c r="Q1138" i="5" s="1"/>
  <c r="R1138" i="5"/>
  <c r="S1138" i="5" s="1"/>
  <c r="V1138" i="5"/>
  <c r="W1138" i="5" s="1"/>
  <c r="X1138" i="5"/>
  <c r="Y1138" i="5" s="1"/>
  <c r="AB1138" i="5"/>
  <c r="AC1138" i="5" s="1"/>
  <c r="AD1138" i="5"/>
  <c r="AE1138" i="5" s="1"/>
  <c r="AH1138" i="5"/>
  <c r="AI1138" i="5" s="1"/>
  <c r="AJ1138" i="5"/>
  <c r="AK1138" i="5" s="1"/>
  <c r="J1139" i="5"/>
  <c r="K1139" i="5" s="1"/>
  <c r="L1139" i="5"/>
  <c r="M1139" i="5" s="1"/>
  <c r="P1139" i="5"/>
  <c r="Q1139" i="5" s="1"/>
  <c r="R1139" i="5"/>
  <c r="S1139" i="5" s="1"/>
  <c r="X1139" i="5"/>
  <c r="Y1139" i="5" s="1"/>
  <c r="AB1139" i="5"/>
  <c r="AC1139" i="5" s="1"/>
  <c r="AD1139" i="5"/>
  <c r="AE1139" i="5" s="1"/>
  <c r="AH1139" i="5"/>
  <c r="AI1139" i="5" s="1"/>
  <c r="AJ1139" i="5"/>
  <c r="AK1139" i="5" s="1"/>
  <c r="J1140" i="5"/>
  <c r="K1140" i="5" s="1"/>
  <c r="L1140" i="5"/>
  <c r="M1140" i="5" s="1"/>
  <c r="P1140" i="5"/>
  <c r="Q1140" i="5" s="1"/>
  <c r="R1140" i="5"/>
  <c r="S1140" i="5" s="1"/>
  <c r="V1140" i="5"/>
  <c r="W1140" i="5" s="1"/>
  <c r="X1140" i="5"/>
  <c r="Y1140" i="5" s="1"/>
  <c r="AB1140" i="5"/>
  <c r="AC1140" i="5"/>
  <c r="AD1140" i="5"/>
  <c r="AE1140" i="5" s="1"/>
  <c r="AH1140" i="5"/>
  <c r="AI1140" i="5" s="1"/>
  <c r="AJ1140" i="5"/>
  <c r="AK1140" i="5" s="1"/>
  <c r="J1141" i="5"/>
  <c r="K1141" i="5" s="1"/>
  <c r="L1141" i="5"/>
  <c r="M1141" i="5" s="1"/>
  <c r="P1141" i="5"/>
  <c r="Q1141" i="5" s="1"/>
  <c r="R1141" i="5"/>
  <c r="S1141" i="5" s="1"/>
  <c r="V1141" i="5"/>
  <c r="W1141" i="5" s="1"/>
  <c r="X1141" i="5"/>
  <c r="Y1141" i="5" s="1"/>
  <c r="AB1141" i="5"/>
  <c r="AC1141" i="5" s="1"/>
  <c r="AD1141" i="5"/>
  <c r="AE1141" i="5" s="1"/>
  <c r="AH1141" i="5"/>
  <c r="AI1141" i="5" s="1"/>
  <c r="J1142" i="5"/>
  <c r="K1142" i="5" s="1"/>
  <c r="L1142" i="5"/>
  <c r="M1142" i="5" s="1"/>
  <c r="P1142" i="5"/>
  <c r="Q1142" i="5" s="1"/>
  <c r="R1142" i="5"/>
  <c r="S1142" i="5" s="1"/>
  <c r="V1142" i="5"/>
  <c r="W1142" i="5" s="1"/>
  <c r="X1142" i="5"/>
  <c r="Y1142" i="5" s="1"/>
  <c r="AB1142" i="5"/>
  <c r="AC1142" i="5" s="1"/>
  <c r="AD1142" i="5"/>
  <c r="AE1142" i="5" s="1"/>
  <c r="AH1142" i="5"/>
  <c r="AI1142" i="5" s="1"/>
  <c r="AJ1142" i="5"/>
  <c r="AK1142" i="5" s="1"/>
  <c r="L1143" i="5"/>
  <c r="M1143" i="5" s="1"/>
  <c r="P1143" i="5"/>
  <c r="Q1143" i="5" s="1"/>
  <c r="R1143" i="5"/>
  <c r="S1143" i="5" s="1"/>
  <c r="V1143" i="5"/>
  <c r="W1143" i="5" s="1"/>
  <c r="X1143" i="5"/>
  <c r="Y1143" i="5" s="1"/>
  <c r="AB1143" i="5"/>
  <c r="AC1143" i="5" s="1"/>
  <c r="AD1143" i="5"/>
  <c r="AE1143" i="5" s="1"/>
  <c r="AH1143" i="5"/>
  <c r="AI1143" i="5" s="1"/>
  <c r="AJ1143" i="5"/>
  <c r="AK1143" i="5" s="1"/>
  <c r="J1144" i="5"/>
  <c r="K1144" i="5" s="1"/>
  <c r="L1144" i="5"/>
  <c r="M1144" i="5" s="1"/>
  <c r="P1144" i="5"/>
  <c r="Q1144" i="5" s="1"/>
  <c r="R1144" i="5"/>
  <c r="S1144" i="5" s="1"/>
  <c r="V1144" i="5"/>
  <c r="W1144" i="5"/>
  <c r="X1144" i="5"/>
  <c r="Y1144" i="5" s="1"/>
  <c r="AB1144" i="5"/>
  <c r="AC1144" i="5" s="1"/>
  <c r="AD1144" i="5"/>
  <c r="AE1144" i="5" s="1"/>
  <c r="AH1144" i="5"/>
  <c r="AI1144" i="5" s="1"/>
  <c r="AJ1144" i="5"/>
  <c r="AK1144" i="5" s="1"/>
  <c r="J1145" i="5"/>
  <c r="K1145" i="5" s="1"/>
  <c r="L1145" i="5"/>
  <c r="M1145" i="5" s="1"/>
  <c r="P1145" i="5"/>
  <c r="Q1145" i="5" s="1"/>
  <c r="R1145" i="5"/>
  <c r="S1145" i="5" s="1"/>
  <c r="V1145" i="5"/>
  <c r="W1145" i="5" s="1"/>
  <c r="X1145" i="5"/>
  <c r="Y1145" i="5"/>
  <c r="AB1145" i="5"/>
  <c r="AC1145" i="5" s="1"/>
  <c r="AD1145" i="5"/>
  <c r="AE1145" i="5" s="1"/>
  <c r="AH1145" i="5"/>
  <c r="AI1145" i="5" s="1"/>
  <c r="AJ1145" i="5"/>
  <c r="AK1145" i="5" s="1"/>
  <c r="J1146" i="5"/>
  <c r="K1146" i="5" s="1"/>
  <c r="L1146" i="5"/>
  <c r="M1146" i="5" s="1"/>
  <c r="P1146" i="5"/>
  <c r="Q1146" i="5" s="1"/>
  <c r="R1146" i="5"/>
  <c r="S1146" i="5" s="1"/>
  <c r="V1146" i="5"/>
  <c r="W1146" i="5" s="1"/>
  <c r="AB1146" i="5"/>
  <c r="AC1146" i="5" s="1"/>
  <c r="AD1146" i="5"/>
  <c r="AE1146" i="5" s="1"/>
  <c r="AH1146" i="5"/>
  <c r="AI1146" i="5" s="1"/>
  <c r="AJ1146" i="5"/>
  <c r="AK1146" i="5" s="1"/>
  <c r="J1147" i="5"/>
  <c r="K1147" i="5" s="1"/>
  <c r="L1147" i="5"/>
  <c r="M1147" i="5" s="1"/>
  <c r="P1147" i="5"/>
  <c r="Q1147" i="5" s="1"/>
  <c r="R1147" i="5"/>
  <c r="S1147" i="5" s="1"/>
  <c r="V1147" i="5"/>
  <c r="W1147" i="5" s="1"/>
  <c r="X1147" i="5"/>
  <c r="Y1147" i="5" s="1"/>
  <c r="AD1147" i="5"/>
  <c r="AE1147" i="5" s="1"/>
  <c r="AH1147" i="5"/>
  <c r="AI1147" i="5" s="1"/>
  <c r="AJ1147" i="5"/>
  <c r="AK1147" i="5" s="1"/>
  <c r="J1148" i="5"/>
  <c r="K1148" i="5" s="1"/>
  <c r="L1148" i="5"/>
  <c r="M1148" i="5" s="1"/>
  <c r="R1148" i="5"/>
  <c r="S1148" i="5" s="1"/>
  <c r="V1148" i="5"/>
  <c r="W1148" i="5" s="1"/>
  <c r="X1148" i="5"/>
  <c r="Y1148" i="5" s="1"/>
  <c r="AB1148" i="5"/>
  <c r="AC1148" i="5" s="1"/>
  <c r="AD1148" i="5"/>
  <c r="AE1148" i="5" s="1"/>
  <c r="AH1148" i="5"/>
  <c r="AI1148" i="5" s="1"/>
  <c r="AJ1148" i="5"/>
  <c r="AK1148" i="5" s="1"/>
  <c r="J1149" i="5"/>
  <c r="K1149" i="5" s="1"/>
  <c r="L1149" i="5"/>
  <c r="M1149" i="5" s="1"/>
  <c r="P1149" i="5"/>
  <c r="Q1149" i="5" s="1"/>
  <c r="R1149" i="5"/>
  <c r="S1149" i="5" s="1"/>
  <c r="V1149" i="5"/>
  <c r="W1149" i="5" s="1"/>
  <c r="X1149" i="5"/>
  <c r="Y1149" i="5" s="1"/>
  <c r="AB1149" i="5"/>
  <c r="AC1149" i="5" s="1"/>
  <c r="AD1149" i="5"/>
  <c r="AE1149" i="5" s="1"/>
  <c r="AH1149" i="5"/>
  <c r="AI1149" i="5" s="1"/>
  <c r="AJ1149" i="5"/>
  <c r="AK1149" i="5" s="1"/>
  <c r="J1150" i="5"/>
  <c r="K1150" i="5" s="1"/>
  <c r="P1150" i="5"/>
  <c r="Q1150" i="5" s="1"/>
  <c r="R1150" i="5"/>
  <c r="S1150" i="5" s="1"/>
  <c r="V1150" i="5"/>
  <c r="W1150" i="5" s="1"/>
  <c r="X1150" i="5"/>
  <c r="Y1150" i="5" s="1"/>
  <c r="AB1150" i="5"/>
  <c r="AC1150" i="5" s="1"/>
  <c r="AD1150" i="5"/>
  <c r="AE1150" i="5" s="1"/>
  <c r="AH1150" i="5"/>
  <c r="AI1150" i="5" s="1"/>
  <c r="AJ1150" i="5"/>
  <c r="AK1150" i="5" s="1"/>
  <c r="J1151" i="5"/>
  <c r="K1151" i="5" s="1"/>
  <c r="L1151" i="5"/>
  <c r="M1151" i="5" s="1"/>
  <c r="P1151" i="5"/>
  <c r="Q1151" i="5"/>
  <c r="R1151" i="5"/>
  <c r="S1151" i="5" s="1"/>
  <c r="V1151" i="5"/>
  <c r="W1151" i="5" s="1"/>
  <c r="X1151" i="5"/>
  <c r="Y1151" i="5" s="1"/>
  <c r="AB1151" i="5"/>
  <c r="AC1151" i="5" s="1"/>
  <c r="AD1151" i="5"/>
  <c r="AE1151" i="5" s="1"/>
  <c r="AH1151" i="5"/>
  <c r="AI1151" i="5" s="1"/>
  <c r="AJ1151" i="5"/>
  <c r="AK1151" i="5" s="1"/>
  <c r="J1152" i="5"/>
  <c r="K1152" i="5" s="1"/>
  <c r="L1152" i="5"/>
  <c r="M1152" i="5" s="1"/>
  <c r="P1152" i="5"/>
  <c r="Q1152" i="5" s="1"/>
  <c r="R1152" i="5"/>
  <c r="S1152" i="5" s="1"/>
  <c r="V1152" i="5"/>
  <c r="W1152" i="5" s="1"/>
  <c r="X1152" i="5"/>
  <c r="Y1152" i="5" s="1"/>
  <c r="AB1152" i="5"/>
  <c r="AC1152" i="5" s="1"/>
  <c r="AD1152" i="5"/>
  <c r="AE1152" i="5" s="1"/>
  <c r="AH1152" i="5"/>
  <c r="AI1152" i="5" s="1"/>
  <c r="AJ1152" i="5"/>
  <c r="AK1152" i="5" s="1"/>
  <c r="J1153" i="5"/>
  <c r="K1153" i="5" s="1"/>
  <c r="L1153" i="5"/>
  <c r="M1153" i="5" s="1"/>
  <c r="P1153" i="5"/>
  <c r="Q1153" i="5" s="1"/>
  <c r="R1153" i="5"/>
  <c r="S1153" i="5" s="1"/>
  <c r="V1153" i="5"/>
  <c r="W1153" i="5" s="1"/>
  <c r="X1153" i="5"/>
  <c r="Y1153" i="5" s="1"/>
  <c r="AB1153" i="5"/>
  <c r="AC1153" i="5" s="1"/>
  <c r="AD1153" i="5"/>
  <c r="AE1153" i="5" s="1"/>
  <c r="AJ1153" i="5"/>
  <c r="AK1153" i="5" s="1"/>
  <c r="J1154" i="5"/>
  <c r="K1154" i="5" s="1"/>
  <c r="L1154" i="5"/>
  <c r="M1154" i="5" s="1"/>
  <c r="P1154" i="5"/>
  <c r="Q1154" i="5" s="1"/>
  <c r="R1154" i="5"/>
  <c r="S1154" i="5" s="1"/>
  <c r="V1154" i="5"/>
  <c r="W1154" i="5" s="1"/>
  <c r="X1154" i="5"/>
  <c r="Y1154" i="5" s="1"/>
  <c r="AB1154" i="5"/>
  <c r="AC1154" i="5" s="1"/>
  <c r="AD1154" i="5"/>
  <c r="AE1154" i="5" s="1"/>
  <c r="AH1154" i="5"/>
  <c r="AI1154" i="5" s="1"/>
  <c r="AJ1154" i="5"/>
  <c r="AK1154" i="5" s="1"/>
  <c r="J1155" i="5"/>
  <c r="K1155" i="5"/>
  <c r="L1155" i="5"/>
  <c r="M1155" i="5" s="1"/>
  <c r="P1155" i="5"/>
  <c r="Q1155" i="5" s="1"/>
  <c r="R1155" i="5"/>
  <c r="S1155" i="5" s="1"/>
  <c r="X1155" i="5"/>
  <c r="Y1155" i="5" s="1"/>
  <c r="AB1155" i="5"/>
  <c r="AC1155" i="5" s="1"/>
  <c r="AD1155" i="5"/>
  <c r="AE1155" i="5" s="1"/>
  <c r="AH1155" i="5"/>
  <c r="AI1155" i="5" s="1"/>
  <c r="AJ1155" i="5"/>
  <c r="AK1155" i="5" s="1"/>
  <c r="J1156" i="5"/>
  <c r="K1156" i="5" s="1"/>
  <c r="L1156" i="5"/>
  <c r="M1156" i="5" s="1"/>
  <c r="P1156" i="5"/>
  <c r="Q1156" i="5" s="1"/>
  <c r="R1156" i="5"/>
  <c r="S1156" i="5" s="1"/>
  <c r="V1156" i="5"/>
  <c r="W1156" i="5" s="1"/>
  <c r="X1156" i="5"/>
  <c r="Y1156" i="5" s="1"/>
  <c r="AB1156" i="5"/>
  <c r="AC1156" i="5" s="1"/>
  <c r="AH1156" i="5"/>
  <c r="AI1156" i="5" s="1"/>
  <c r="AJ1156" i="5"/>
  <c r="AK1156" i="5" s="1"/>
  <c r="L1157" i="5"/>
  <c r="M1157" i="5" s="1"/>
  <c r="P1157" i="5"/>
  <c r="Q1157" i="5" s="1"/>
  <c r="R1157" i="5"/>
  <c r="S1157" i="5" s="1"/>
  <c r="V1157" i="5"/>
  <c r="W1157" i="5" s="1"/>
  <c r="X1157" i="5"/>
  <c r="Y1157" i="5" s="1"/>
  <c r="AB1157" i="5"/>
  <c r="AC1157" i="5" s="1"/>
  <c r="AD1157" i="5"/>
  <c r="AE1157" i="5" s="1"/>
  <c r="AH1157" i="5"/>
  <c r="AI1157" i="5" s="1"/>
  <c r="AJ1157" i="5"/>
  <c r="AK1157" i="5" s="1"/>
  <c r="J1158" i="5"/>
  <c r="K1158" i="5" s="1"/>
  <c r="L1158" i="5"/>
  <c r="M1158" i="5" s="1"/>
  <c r="P1158" i="5"/>
  <c r="Q1158" i="5" s="1"/>
  <c r="R1158" i="5"/>
  <c r="S1158" i="5" s="1"/>
  <c r="V1158" i="5"/>
  <c r="W1158" i="5" s="1"/>
  <c r="X1158" i="5"/>
  <c r="Y1158" i="5" s="1"/>
  <c r="AB1158" i="5"/>
  <c r="AC1158" i="5" s="1"/>
  <c r="AD1158" i="5"/>
  <c r="AE1158" i="5" s="1"/>
  <c r="AH1158" i="5"/>
  <c r="AI1158" i="5" s="1"/>
  <c r="AJ1158" i="5"/>
  <c r="AK1158" i="5" s="1"/>
  <c r="J1159" i="5"/>
  <c r="K1159" i="5" s="1"/>
  <c r="L1159" i="5"/>
  <c r="M1159" i="5" s="1"/>
  <c r="P1159" i="5"/>
  <c r="Q1159" i="5" s="1"/>
  <c r="V1159" i="5"/>
  <c r="W1159" i="5" s="1"/>
  <c r="X1159" i="5"/>
  <c r="Y1159" i="5" s="1"/>
  <c r="AB1159" i="5"/>
  <c r="AC1159" i="5" s="1"/>
  <c r="AD1159" i="5"/>
  <c r="AE1159" i="5" s="1"/>
  <c r="AH1159" i="5"/>
  <c r="AI1159" i="5" s="1"/>
  <c r="AJ1159" i="5"/>
  <c r="AK1159" i="5" s="1"/>
  <c r="J1160" i="5"/>
  <c r="K1160" i="5" s="1"/>
  <c r="L1160" i="5"/>
  <c r="M1160" i="5" s="1"/>
  <c r="P1160" i="5"/>
  <c r="Q1160" i="5" s="1"/>
  <c r="R1160" i="5"/>
  <c r="S1160" i="5" s="1"/>
  <c r="V1160" i="5"/>
  <c r="W1160" i="5" s="1"/>
  <c r="X1160" i="5"/>
  <c r="Y1160" i="5" s="1"/>
  <c r="AB1160" i="5"/>
  <c r="AC1160" i="5" s="1"/>
  <c r="AD1160" i="5"/>
  <c r="AE1160" i="5" s="1"/>
  <c r="AH1160" i="5"/>
  <c r="AI1160" i="5" s="1"/>
  <c r="AJ1160" i="5"/>
  <c r="AK1160" i="5" s="1"/>
  <c r="J1161" i="5"/>
  <c r="K1161" i="5" s="1"/>
  <c r="L1161" i="5"/>
  <c r="M1161" i="5" s="1"/>
  <c r="P1161" i="5"/>
  <c r="Q1161" i="5" s="1"/>
  <c r="R1161" i="5"/>
  <c r="S1161" i="5" s="1"/>
  <c r="V1161" i="5"/>
  <c r="W1161" i="5" s="1"/>
  <c r="X1161" i="5"/>
  <c r="Y1161" i="5" s="1"/>
  <c r="AB1161" i="5"/>
  <c r="AC1161" i="5" s="1"/>
  <c r="AD1161" i="5"/>
  <c r="AE1161" i="5" s="1"/>
  <c r="AH1161" i="5"/>
  <c r="AI1161" i="5" s="1"/>
  <c r="AJ1161" i="5"/>
  <c r="AK1161" i="5" s="1"/>
  <c r="J1162" i="5"/>
  <c r="K1162" i="5" s="1"/>
  <c r="L1162" i="5"/>
  <c r="M1162" i="5" s="1"/>
  <c r="P1162" i="5"/>
  <c r="Q1162" i="5" s="1"/>
  <c r="R1162" i="5"/>
  <c r="S1162" i="5" s="1"/>
  <c r="V1162" i="5"/>
  <c r="W1162" i="5" s="1"/>
  <c r="X1162" i="5"/>
  <c r="Y1162" i="5" s="1"/>
  <c r="AB1162" i="5"/>
  <c r="AC1162" i="5" s="1"/>
  <c r="AD1162" i="5"/>
  <c r="AE1162" i="5" s="1"/>
  <c r="AH1162" i="5"/>
  <c r="AI1162" i="5" s="1"/>
  <c r="AJ1162" i="5"/>
  <c r="AK1162" i="5"/>
  <c r="J1163" i="5"/>
  <c r="K1163" i="5" s="1"/>
  <c r="L1163" i="5"/>
  <c r="M1163" i="5" s="1"/>
  <c r="P1163" i="5"/>
  <c r="Q1163" i="5" s="1"/>
  <c r="R1163" i="5"/>
  <c r="S1163" i="5" s="1"/>
  <c r="V1163" i="5"/>
  <c r="W1163" i="5" s="1"/>
  <c r="X1163" i="5"/>
  <c r="Y1163" i="5" s="1"/>
  <c r="AB1163" i="5"/>
  <c r="AC1163" i="5" s="1"/>
  <c r="AD1163" i="5"/>
  <c r="AE1163" i="5" s="1"/>
  <c r="AH1163" i="5"/>
  <c r="AI1163" i="5" s="1"/>
  <c r="AJ1163" i="5"/>
  <c r="AK1163" i="5" s="1"/>
  <c r="J1164" i="5"/>
  <c r="K1164" i="5" s="1"/>
  <c r="L1164" i="5"/>
  <c r="M1164" i="5" s="1"/>
  <c r="P1164" i="5"/>
  <c r="Q1164" i="5" s="1"/>
  <c r="R1164" i="5"/>
  <c r="S1164" i="5" s="1"/>
  <c r="V1164" i="5"/>
  <c r="W1164" i="5" s="1"/>
  <c r="X1164" i="5"/>
  <c r="Y1164" i="5" s="1"/>
  <c r="AB1164" i="5"/>
  <c r="AC1164" i="5"/>
  <c r="AD1164" i="5"/>
  <c r="AE1164" i="5" s="1"/>
  <c r="AH1164" i="5"/>
  <c r="AI1164" i="5" s="1"/>
  <c r="J1165" i="5"/>
  <c r="K1165" i="5" s="1"/>
  <c r="L1165" i="5"/>
  <c r="M1165" i="5" s="1"/>
  <c r="P1165" i="5"/>
  <c r="Q1165" i="5" s="1"/>
  <c r="R1165" i="5"/>
  <c r="S1165" i="5" s="1"/>
  <c r="V1165" i="5"/>
  <c r="W1165" i="5" s="1"/>
  <c r="X1165" i="5"/>
  <c r="Y1165" i="5" s="1"/>
  <c r="AD1165" i="5"/>
  <c r="AE1165" i="5" s="1"/>
  <c r="AH1165" i="5"/>
  <c r="AI1165" i="5" s="1"/>
  <c r="AJ1165" i="5"/>
  <c r="AK1165" i="5" s="1"/>
  <c r="J1166" i="5"/>
  <c r="K1166" i="5" s="1"/>
  <c r="L1166" i="5"/>
  <c r="M1166" i="5" s="1"/>
  <c r="R1166" i="5"/>
  <c r="S1166" i="5" s="1"/>
  <c r="V1166" i="5"/>
  <c r="W1166" i="5" s="1"/>
  <c r="X1166" i="5"/>
  <c r="Y1166" i="5" s="1"/>
  <c r="AB1166" i="5"/>
  <c r="AC1166" i="5" s="1"/>
  <c r="AD1166" i="5"/>
  <c r="AE1166" i="5" s="1"/>
  <c r="AH1166" i="5"/>
  <c r="AI1166" i="5" s="1"/>
  <c r="AJ1166" i="5"/>
  <c r="AK1166" i="5" s="1"/>
  <c r="J1167" i="5"/>
  <c r="K1167" i="5" s="1"/>
  <c r="L1167" i="5"/>
  <c r="M1167" i="5" s="1"/>
  <c r="P1167" i="5"/>
  <c r="Q1167" i="5" s="1"/>
  <c r="R1167" i="5"/>
  <c r="S1167" i="5" s="1"/>
  <c r="V1167" i="5"/>
  <c r="W1167" i="5" s="1"/>
  <c r="X1167" i="5"/>
  <c r="Y1167" i="5" s="1"/>
  <c r="AB1167" i="5"/>
  <c r="AC1167" i="5" s="1"/>
  <c r="AD1167" i="5"/>
  <c r="AE1167" i="5" s="1"/>
  <c r="AH1167" i="5"/>
  <c r="AI1167" i="5" s="1"/>
  <c r="AJ1167" i="5"/>
  <c r="AK1167" i="5" s="1"/>
  <c r="J1168" i="5"/>
  <c r="K1168" i="5" s="1"/>
  <c r="L1168" i="5"/>
  <c r="M1168" i="5" s="1"/>
  <c r="P1168" i="5"/>
  <c r="Q1168" i="5" s="1"/>
  <c r="R1168" i="5"/>
  <c r="S1168" i="5" s="1"/>
  <c r="V1168" i="5"/>
  <c r="W1168" i="5" s="1"/>
  <c r="X1168" i="5"/>
  <c r="Y1168" i="5" s="1"/>
  <c r="AB1168" i="5"/>
  <c r="AC1168" i="5" s="1"/>
  <c r="AD1168" i="5"/>
  <c r="AE1168" i="5" s="1"/>
  <c r="AJ1168" i="5"/>
  <c r="AK1168" i="5" s="1"/>
  <c r="J1169" i="5"/>
  <c r="K1169" i="5" s="1"/>
  <c r="L1169" i="5"/>
  <c r="M1169" i="5" s="1"/>
  <c r="P1169" i="5"/>
  <c r="Q1169" i="5" s="1"/>
  <c r="R1169" i="5"/>
  <c r="S1169" i="5" s="1"/>
  <c r="V1169" i="5"/>
  <c r="W1169" i="5" s="1"/>
  <c r="AB1169" i="5"/>
  <c r="AC1169" i="5" s="1"/>
  <c r="AD1169" i="5"/>
  <c r="AE1169" i="5" s="1"/>
  <c r="AH1169" i="5"/>
  <c r="AI1169" i="5" s="1"/>
  <c r="AJ1169" i="5"/>
  <c r="AK1169" i="5" s="1"/>
  <c r="J1170" i="5"/>
  <c r="K1170" i="5" s="1"/>
  <c r="L1170" i="5"/>
  <c r="M1170" i="5" s="1"/>
  <c r="P1170" i="5"/>
  <c r="Q1170" i="5" s="1"/>
  <c r="R1170" i="5"/>
  <c r="S1170" i="5" s="1"/>
  <c r="V1170" i="5"/>
  <c r="W1170" i="5" s="1"/>
  <c r="X1170" i="5"/>
  <c r="Y1170" i="5" s="1"/>
  <c r="AB1170" i="5"/>
  <c r="AC1170" i="5" s="1"/>
  <c r="AD1170" i="5"/>
  <c r="AE1170" i="5" s="1"/>
  <c r="AH1170" i="5"/>
  <c r="AI1170" i="5" s="1"/>
  <c r="AJ1170" i="5"/>
  <c r="AK1170" i="5" s="1"/>
  <c r="J1171" i="5"/>
  <c r="K1171" i="5" s="1"/>
  <c r="L1171" i="5"/>
  <c r="M1171" i="5" s="1"/>
  <c r="P1171" i="5"/>
  <c r="Q1171" i="5" s="1"/>
  <c r="R1171" i="5"/>
  <c r="S1171" i="5" s="1"/>
  <c r="V1171" i="5"/>
  <c r="W1171" i="5" s="1"/>
  <c r="X1171" i="5"/>
  <c r="Y1171" i="5" s="1"/>
  <c r="AB1171" i="5"/>
  <c r="AC1171" i="5" s="1"/>
  <c r="AD1171" i="5"/>
  <c r="AE1171" i="5" s="1"/>
  <c r="AH1171" i="5"/>
  <c r="AI1171" i="5" s="1"/>
  <c r="AJ1171" i="5"/>
  <c r="AK1171" i="5" s="1"/>
  <c r="J1172" i="5"/>
  <c r="K1172" i="5" s="1"/>
  <c r="L1172" i="5"/>
  <c r="M1172" i="5" s="1"/>
  <c r="P1172" i="5"/>
  <c r="Q1172" i="5" s="1"/>
  <c r="R1172" i="5"/>
  <c r="S1172" i="5" s="1"/>
  <c r="V1172" i="5"/>
  <c r="W1172" i="5" s="1"/>
  <c r="X1172" i="5"/>
  <c r="Y1172" i="5" s="1"/>
  <c r="AB1172" i="5"/>
  <c r="AC1172" i="5" s="1"/>
  <c r="AD1172" i="5"/>
  <c r="AE1172" i="5" s="1"/>
  <c r="AH1172" i="5"/>
  <c r="AI1172" i="5" s="1"/>
  <c r="AJ1172" i="5"/>
  <c r="AK1172" i="5" s="1"/>
  <c r="J1173" i="5"/>
  <c r="K1173" i="5" s="1"/>
  <c r="P1173" i="5"/>
  <c r="Q1173" i="5" s="1"/>
  <c r="R1173" i="5"/>
  <c r="S1173" i="5" s="1"/>
  <c r="V1173" i="5"/>
  <c r="W1173" i="5" s="1"/>
  <c r="X1173" i="5"/>
  <c r="Y1173" i="5" s="1"/>
  <c r="AB1173" i="5"/>
  <c r="AC1173" i="5" s="1"/>
  <c r="AD1173" i="5"/>
  <c r="AE1173" i="5" s="1"/>
  <c r="AH1173" i="5"/>
  <c r="AI1173" i="5" s="1"/>
  <c r="AJ1173" i="5"/>
  <c r="AK1173" i="5" s="1"/>
  <c r="J1174" i="5"/>
  <c r="K1174" i="5" s="1"/>
  <c r="L1174" i="5"/>
  <c r="M1174" i="5" s="1"/>
  <c r="P1174" i="5"/>
  <c r="Q1174" i="5" s="1"/>
  <c r="R1174" i="5"/>
  <c r="S1174" i="5" s="1"/>
  <c r="X1174" i="5"/>
  <c r="Y1174" i="5" s="1"/>
  <c r="AB1174" i="5"/>
  <c r="AC1174" i="5" s="1"/>
  <c r="AD1174" i="5"/>
  <c r="AE1174" i="5" s="1"/>
  <c r="AH1174" i="5"/>
  <c r="AI1174" i="5" s="1"/>
  <c r="AJ1174" i="5"/>
  <c r="AK1174" i="5" s="1"/>
  <c r="J1175" i="5"/>
  <c r="K1175" i="5" s="1"/>
  <c r="L1175" i="5"/>
  <c r="M1175" i="5" s="1"/>
  <c r="P1175" i="5"/>
  <c r="Q1175" i="5" s="1"/>
  <c r="R1175" i="5"/>
  <c r="S1175" i="5" s="1"/>
  <c r="V1175" i="5"/>
  <c r="W1175" i="5" s="1"/>
  <c r="X1175" i="5"/>
  <c r="Y1175" i="5" s="1"/>
  <c r="AB1175" i="5"/>
  <c r="AC1175" i="5" s="1"/>
  <c r="AD1175" i="5"/>
  <c r="AE1175" i="5" s="1"/>
  <c r="AH1175" i="5"/>
  <c r="AI1175" i="5"/>
  <c r="AJ1175" i="5"/>
  <c r="AK1175" i="5" s="1"/>
  <c r="J1176" i="5"/>
  <c r="K1176" i="5" s="1"/>
  <c r="L1176" i="5"/>
  <c r="M1176" i="5" s="1"/>
  <c r="P1176" i="5"/>
  <c r="Q1176" i="5" s="1"/>
  <c r="R1176" i="5"/>
  <c r="S1176" i="5" s="1"/>
  <c r="V1176" i="5"/>
  <c r="W1176" i="5" s="1"/>
  <c r="X1176" i="5"/>
  <c r="Y1176" i="5" s="1"/>
  <c r="AB1176" i="5"/>
  <c r="AC1176" i="5" s="1"/>
  <c r="AD1176" i="5"/>
  <c r="AE1176" i="5" s="1"/>
  <c r="AH1176" i="5"/>
  <c r="AI1176" i="5" s="1"/>
  <c r="AJ1176" i="5"/>
  <c r="AK1176" i="5" s="1"/>
  <c r="J1177" i="5"/>
  <c r="K1177" i="5" s="1"/>
  <c r="L1177" i="5"/>
  <c r="M1177" i="5" s="1"/>
  <c r="P1177" i="5"/>
  <c r="Q1177" i="5" s="1"/>
  <c r="R1177" i="5"/>
  <c r="S1177" i="5" s="1"/>
  <c r="V1177" i="5"/>
  <c r="W1177" i="5" s="1"/>
  <c r="X1177" i="5"/>
  <c r="Y1177" i="5" s="1"/>
  <c r="AB1177" i="5"/>
  <c r="AC1177" i="5" s="1"/>
  <c r="AH1177" i="5"/>
  <c r="AI1177" i="5" s="1"/>
  <c r="AJ1177" i="5"/>
  <c r="AK1177" i="5" s="1"/>
  <c r="J1178" i="5"/>
  <c r="K1178" i="5" s="1"/>
  <c r="L1178" i="5"/>
  <c r="M1178" i="5" s="1"/>
  <c r="P1178" i="5"/>
  <c r="Q1178" i="5" s="1"/>
  <c r="R1178" i="5"/>
  <c r="S1178" i="5" s="1"/>
  <c r="V1178" i="5"/>
  <c r="W1178" i="5" s="1"/>
  <c r="X1178" i="5"/>
  <c r="Y1178" i="5" s="1"/>
  <c r="AB1178" i="5"/>
  <c r="AC1178" i="5" s="1"/>
  <c r="AD1178" i="5"/>
  <c r="AE1178" i="5" s="1"/>
  <c r="AH1178" i="5"/>
  <c r="AI1178" i="5" s="1"/>
  <c r="AJ1178" i="5"/>
  <c r="AK1178" i="5" s="1"/>
  <c r="J1179" i="5"/>
  <c r="K1179" i="5" s="1"/>
  <c r="L1179" i="5"/>
  <c r="M1179" i="5" s="1"/>
  <c r="P1179" i="5"/>
  <c r="Q1179" i="5" s="1"/>
  <c r="R1179" i="5"/>
  <c r="S1179" i="5" s="1"/>
  <c r="V1179" i="5"/>
  <c r="W1179" i="5" s="1"/>
  <c r="X1179" i="5"/>
  <c r="Y1179" i="5" s="1"/>
  <c r="AB1179" i="5"/>
  <c r="AC1179" i="5" s="1"/>
  <c r="AD1179" i="5"/>
  <c r="AE1179" i="5" s="1"/>
  <c r="AH1179" i="5"/>
  <c r="AI1179" i="5"/>
  <c r="AJ1179" i="5"/>
  <c r="AK1179" i="5" s="1"/>
  <c r="L1180" i="5"/>
  <c r="M1180" i="5" s="1"/>
  <c r="P1180" i="5"/>
  <c r="Q1180" i="5"/>
  <c r="R1180" i="5"/>
  <c r="S1180" i="5" s="1"/>
  <c r="V1180" i="5"/>
  <c r="W1180" i="5" s="1"/>
  <c r="X1180" i="5"/>
  <c r="Y1180" i="5" s="1"/>
  <c r="AB1180" i="5"/>
  <c r="AC1180" i="5" s="1"/>
  <c r="AD1180" i="5"/>
  <c r="AE1180" i="5" s="1"/>
  <c r="AH1180" i="5"/>
  <c r="AI1180" i="5" s="1"/>
  <c r="AJ1180" i="5"/>
  <c r="AK1180" i="5" s="1"/>
  <c r="J1181" i="5"/>
  <c r="K1181" i="5" s="1"/>
  <c r="L1181" i="5"/>
  <c r="M1181" i="5" s="1"/>
  <c r="P1181" i="5"/>
  <c r="Q1181" i="5" s="1"/>
  <c r="V1181" i="5"/>
  <c r="W1181" i="5" s="1"/>
  <c r="X1181" i="5"/>
  <c r="Y1181" i="5" s="1"/>
  <c r="AB1181" i="5"/>
  <c r="AC1181" i="5" s="1"/>
  <c r="AD1181" i="5"/>
  <c r="AE1181" i="5" s="1"/>
  <c r="AH1181" i="5"/>
  <c r="AI1181" i="5" s="1"/>
  <c r="AJ1181" i="5"/>
  <c r="AK1181" i="5" s="1"/>
  <c r="J1182" i="5"/>
  <c r="K1182" i="5" s="1"/>
  <c r="L1182" i="5"/>
  <c r="M1182" i="5" s="1"/>
  <c r="P1182" i="5"/>
  <c r="Q1182" i="5" s="1"/>
  <c r="R1182" i="5"/>
  <c r="S1182" i="5" s="1"/>
  <c r="V1182" i="5"/>
  <c r="W1182" i="5" s="1"/>
  <c r="X1182" i="5"/>
  <c r="Y1182" i="5" s="1"/>
  <c r="AD1182" i="5"/>
  <c r="AE1182" i="5" s="1"/>
  <c r="AH1182" i="5"/>
  <c r="AI1182" i="5" s="1"/>
  <c r="AJ1182" i="5"/>
  <c r="AK1182" i="5" s="1"/>
  <c r="J1183" i="5"/>
  <c r="K1183" i="5" s="1"/>
  <c r="L1183" i="5"/>
  <c r="M1183" i="5" s="1"/>
  <c r="P1183" i="5"/>
  <c r="Q1183" i="5" s="1"/>
  <c r="R1183" i="5"/>
  <c r="S1183" i="5" s="1"/>
  <c r="V1183" i="5"/>
  <c r="W1183" i="5" s="1"/>
  <c r="X1183" i="5"/>
  <c r="Y1183" i="5" s="1"/>
  <c r="AB1183" i="5"/>
  <c r="AC1183" i="5" s="1"/>
  <c r="AD1183" i="5"/>
  <c r="AE1183" i="5" s="1"/>
  <c r="AH1183" i="5"/>
  <c r="AI1183" i="5" s="1"/>
  <c r="AJ1183" i="5"/>
  <c r="AK1183" i="5" s="1"/>
  <c r="J1184" i="5"/>
  <c r="K1184" i="5" s="1"/>
  <c r="L1184" i="5"/>
  <c r="M1184" i="5" s="1"/>
  <c r="P1184" i="5"/>
  <c r="Q1184" i="5" s="1"/>
  <c r="R1184" i="5"/>
  <c r="S1184" i="5" s="1"/>
  <c r="V1184" i="5"/>
  <c r="W1184" i="5" s="1"/>
  <c r="X1184" i="5"/>
  <c r="Y1184" i="5" s="1"/>
  <c r="AB1184" i="5"/>
  <c r="AC1184" i="5" s="1"/>
  <c r="AD1184" i="5"/>
  <c r="AE1184" i="5" s="1"/>
  <c r="AH1184" i="5"/>
  <c r="AI1184" i="5" s="1"/>
  <c r="J1185" i="5"/>
  <c r="K1185" i="5" s="1"/>
  <c r="L1185" i="5"/>
  <c r="M1185" i="5" s="1"/>
  <c r="P1185" i="5"/>
  <c r="Q1185" i="5" s="1"/>
  <c r="R1185" i="5"/>
  <c r="S1185" i="5" s="1"/>
  <c r="V1185" i="5"/>
  <c r="W1185" i="5" s="1"/>
  <c r="X1185" i="5"/>
  <c r="Y1185" i="5" s="1"/>
  <c r="AB1185" i="5"/>
  <c r="AC1185" i="5" s="1"/>
  <c r="AD1185" i="5"/>
  <c r="AE1185" i="5" s="1"/>
  <c r="AH1185" i="5"/>
  <c r="AI1185" i="5" s="1"/>
  <c r="AJ1185" i="5"/>
  <c r="AK1185" i="5" s="1"/>
  <c r="J1186" i="5"/>
  <c r="K1186" i="5" s="1"/>
  <c r="L1186" i="5"/>
  <c r="M1186" i="5" s="1"/>
  <c r="P1186" i="5"/>
  <c r="Q1186" i="5" s="1"/>
  <c r="R1186" i="5"/>
  <c r="S1186" i="5" s="1"/>
  <c r="V1186" i="5"/>
  <c r="W1186" i="5" s="1"/>
  <c r="X1186" i="5"/>
  <c r="Y1186" i="5"/>
  <c r="AB1186" i="5"/>
  <c r="AC1186" i="5" s="1"/>
  <c r="AD1186" i="5"/>
  <c r="AE1186" i="5" s="1"/>
  <c r="AH1186" i="5"/>
  <c r="AI1186" i="5" s="1"/>
  <c r="AJ1186" i="5"/>
  <c r="AK1186" i="5" s="1"/>
  <c r="J1187" i="5"/>
  <c r="K1187" i="5" s="1"/>
  <c r="L1187" i="5"/>
  <c r="M1187" i="5" s="1"/>
  <c r="R1187" i="5"/>
  <c r="S1187" i="5" s="1"/>
  <c r="V1187" i="5"/>
  <c r="W1187" i="5" s="1"/>
  <c r="X1187" i="5"/>
  <c r="Y1187" i="5" s="1"/>
  <c r="AB1187" i="5"/>
  <c r="AC1187" i="5" s="1"/>
  <c r="AD1187" i="5"/>
  <c r="AE1187" i="5" s="1"/>
  <c r="AH1187" i="5"/>
  <c r="AI1187" i="5" s="1"/>
  <c r="AJ1187" i="5"/>
  <c r="AK1187" i="5" s="1"/>
  <c r="J1188" i="5"/>
  <c r="K1188" i="5" s="1"/>
  <c r="L1188" i="5"/>
  <c r="M1188" i="5" s="1"/>
  <c r="P1188" i="5"/>
  <c r="Q1188" i="5" s="1"/>
  <c r="R1188" i="5"/>
  <c r="S1188" i="5" s="1"/>
  <c r="V1188" i="5"/>
  <c r="W1188" i="5" s="1"/>
  <c r="AB1188" i="5"/>
  <c r="AC1188" i="5" s="1"/>
  <c r="AD1188" i="5"/>
  <c r="AE1188" i="5" s="1"/>
  <c r="AH1188" i="5"/>
  <c r="AI1188" i="5" s="1"/>
  <c r="AJ1188" i="5"/>
  <c r="AK1188" i="5" s="1"/>
  <c r="J1189" i="5"/>
  <c r="K1189" i="5" s="1"/>
  <c r="L1189" i="5"/>
  <c r="M1189" i="5" s="1"/>
  <c r="P1189" i="5"/>
  <c r="Q1189" i="5" s="1"/>
  <c r="R1189" i="5"/>
  <c r="S1189" i="5" s="1"/>
  <c r="V1189" i="5"/>
  <c r="W1189" i="5" s="1"/>
  <c r="X1189" i="5"/>
  <c r="Y1189" i="5" s="1"/>
  <c r="AB1189" i="5"/>
  <c r="AC1189" i="5" s="1"/>
  <c r="AD1189" i="5"/>
  <c r="AE1189" i="5" s="1"/>
  <c r="AH1189" i="5"/>
  <c r="AI1189" i="5" s="1"/>
  <c r="AJ1189" i="5"/>
  <c r="AK1189" i="5" s="1"/>
  <c r="J1190" i="5"/>
  <c r="K1190" i="5" s="1"/>
  <c r="L1190" i="5"/>
  <c r="M1190" i="5" s="1"/>
  <c r="P1190" i="5"/>
  <c r="Q1190" i="5" s="1"/>
  <c r="R1190" i="5"/>
  <c r="S1190" i="5"/>
  <c r="V1190" i="5"/>
  <c r="W1190" i="5" s="1"/>
  <c r="X1190" i="5"/>
  <c r="Y1190" i="5" s="1"/>
  <c r="AB1190" i="5"/>
  <c r="AC1190" i="5" s="1"/>
  <c r="AD1190" i="5"/>
  <c r="AE1190" i="5" s="1"/>
  <c r="AH1190" i="5"/>
  <c r="AI1190" i="5" s="1"/>
  <c r="AJ1190" i="5"/>
  <c r="AK1190" i="5" s="1"/>
  <c r="J1191" i="5"/>
  <c r="K1191" i="5" s="1"/>
  <c r="L1191" i="5"/>
  <c r="M1191" i="5" s="1"/>
  <c r="P1191" i="5"/>
  <c r="Q1191" i="5" s="1"/>
  <c r="R1191" i="5"/>
  <c r="S1191" i="5" s="1"/>
  <c r="V1191" i="5"/>
  <c r="W1191" i="5" s="1"/>
  <c r="X1191" i="5"/>
  <c r="Y1191" i="5" s="1"/>
  <c r="AB1191" i="5"/>
  <c r="AC1191" i="5" s="1"/>
  <c r="AD1191" i="5"/>
  <c r="AE1191" i="5" s="1"/>
  <c r="AJ1191" i="5"/>
  <c r="AK1191" i="5" s="1"/>
  <c r="J1192" i="5"/>
  <c r="K1192" i="5" s="1"/>
  <c r="L1192" i="5"/>
  <c r="M1192" i="5" s="1"/>
  <c r="P1192" i="5"/>
  <c r="Q1192" i="5" s="1"/>
  <c r="R1192" i="5"/>
  <c r="S1192" i="5" s="1"/>
  <c r="V1192" i="5"/>
  <c r="W1192" i="5" s="1"/>
  <c r="X1192" i="5"/>
  <c r="Y1192" i="5" s="1"/>
  <c r="AB1192" i="5"/>
  <c r="AC1192" i="5" s="1"/>
  <c r="AD1192" i="5"/>
  <c r="AE1192" i="5" s="1"/>
  <c r="AH1192" i="5"/>
  <c r="AI1192" i="5" s="1"/>
  <c r="AJ1192" i="5"/>
  <c r="AK1192" i="5" s="1"/>
  <c r="J1193" i="5"/>
  <c r="K1193" i="5" s="1"/>
  <c r="P1193" i="5"/>
  <c r="Q1193" i="5" s="1"/>
  <c r="R1193" i="5"/>
  <c r="S1193" i="5" s="1"/>
  <c r="V1193" i="5"/>
  <c r="W1193" i="5" s="1"/>
  <c r="X1193" i="5"/>
  <c r="Y1193" i="5" s="1"/>
  <c r="AB1193" i="5"/>
  <c r="AC1193" i="5" s="1"/>
  <c r="AD1193" i="5"/>
  <c r="AE1193" i="5" s="1"/>
  <c r="AH1193" i="5"/>
  <c r="AI1193" i="5" s="1"/>
  <c r="AJ1193" i="5"/>
  <c r="AK1193" i="5" s="1"/>
  <c r="J1194" i="5"/>
  <c r="K1194" i="5" s="1"/>
  <c r="L1194" i="5"/>
  <c r="M1194" i="5" s="1"/>
  <c r="P1194" i="5"/>
  <c r="Q1194" i="5" s="1"/>
  <c r="R1194" i="5"/>
  <c r="S1194" i="5" s="1"/>
  <c r="V1194" i="5"/>
  <c r="W1194" i="5" s="1"/>
  <c r="X1194" i="5"/>
  <c r="Y1194" i="5" s="1"/>
  <c r="AB1194" i="5"/>
  <c r="AC1194" i="5" s="1"/>
  <c r="AD1194" i="5"/>
  <c r="AE1194" i="5"/>
  <c r="AH1194" i="5"/>
  <c r="AI1194" i="5" s="1"/>
  <c r="AJ1194" i="5"/>
  <c r="AK1194" i="5" s="1"/>
  <c r="J1195" i="5"/>
  <c r="K1195" i="5" s="1"/>
  <c r="L1195" i="5"/>
  <c r="M1195" i="5" s="1"/>
  <c r="P1195" i="5"/>
  <c r="Q1195" i="5" s="1"/>
  <c r="R1195" i="5"/>
  <c r="S1195" i="5" s="1"/>
  <c r="V1195" i="5"/>
  <c r="W1195" i="5" s="1"/>
  <c r="X1195" i="5"/>
  <c r="Y1195" i="5" s="1"/>
  <c r="AB1195" i="5"/>
  <c r="AC1195" i="5" s="1"/>
  <c r="AD1195" i="5"/>
  <c r="AE1195" i="5" s="1"/>
  <c r="AH1195" i="5"/>
  <c r="AI1195" i="5" s="1"/>
  <c r="AJ1195" i="5"/>
  <c r="AK1195" i="5" s="1"/>
  <c r="J1196" i="5"/>
  <c r="K1196" i="5" s="1"/>
  <c r="L1196" i="5"/>
  <c r="M1196" i="5" s="1"/>
  <c r="P1196" i="5"/>
  <c r="Q1196" i="5" s="1"/>
  <c r="R1196" i="5"/>
  <c r="S1196" i="5" s="1"/>
  <c r="V1196" i="5"/>
  <c r="W1196" i="5" s="1"/>
  <c r="X1196" i="5"/>
  <c r="Y1196" i="5" s="1"/>
  <c r="AB1196" i="5"/>
  <c r="AC1196" i="5" s="1"/>
  <c r="AD1196" i="5"/>
  <c r="AE1196" i="5" s="1"/>
  <c r="AH1196" i="5"/>
  <c r="AI1196" i="5" s="1"/>
  <c r="AJ1196" i="5"/>
  <c r="AK1196" i="5" s="1"/>
  <c r="J1197" i="5"/>
  <c r="K1197" i="5" s="1"/>
  <c r="L1197" i="5"/>
  <c r="M1197" i="5" s="1"/>
  <c r="P1197" i="5"/>
  <c r="Q1197" i="5" s="1"/>
  <c r="R1197" i="5"/>
  <c r="S1197" i="5" s="1"/>
  <c r="V1197" i="5"/>
  <c r="W1197" i="5" s="1"/>
  <c r="X1197" i="5"/>
  <c r="Y1197" i="5" s="1"/>
  <c r="AB1197" i="5"/>
  <c r="AC1197" i="5" s="1"/>
  <c r="AD1197" i="5"/>
  <c r="AE1197" i="5" s="1"/>
  <c r="AH1197" i="5"/>
  <c r="AI1197" i="5" s="1"/>
  <c r="AJ1197" i="5"/>
  <c r="AK1197" i="5" s="1"/>
  <c r="J1198" i="5"/>
  <c r="K1198" i="5" s="1"/>
  <c r="L1198" i="5"/>
  <c r="M1198" i="5" s="1"/>
  <c r="P1198" i="5"/>
  <c r="Q1198" i="5" s="1"/>
  <c r="R1198" i="5"/>
  <c r="S1198" i="5" s="1"/>
  <c r="V1198" i="5"/>
  <c r="W1198" i="5" s="1"/>
  <c r="X1198" i="5"/>
  <c r="Y1198" i="5" s="1"/>
  <c r="AB1198" i="5"/>
  <c r="AC1198" i="5" s="1"/>
  <c r="AD1198" i="5"/>
  <c r="AE1198" i="5" s="1"/>
  <c r="AH1198" i="5"/>
  <c r="AI1198" i="5" s="1"/>
  <c r="AJ1198" i="5"/>
  <c r="AK1198" i="5" s="1"/>
  <c r="J1199" i="5"/>
  <c r="K1199" i="5" s="1"/>
  <c r="L1199" i="5"/>
  <c r="M1199" i="5" s="1"/>
  <c r="P1199" i="5"/>
  <c r="Q1199" i="5" s="1"/>
  <c r="R1199" i="5"/>
  <c r="S1199" i="5" s="1"/>
  <c r="V1199" i="5"/>
  <c r="W1199" i="5" s="1"/>
  <c r="X1199" i="5"/>
  <c r="Y1199" i="5" s="1"/>
  <c r="AB1199" i="5"/>
  <c r="AC1199" i="5" s="1"/>
  <c r="AH1199" i="5"/>
  <c r="AI1199" i="5" s="1"/>
  <c r="AJ1199" i="5"/>
  <c r="AK1199" i="5" s="1"/>
  <c r="L1200" i="5"/>
  <c r="M1200" i="5" s="1"/>
  <c r="P1200" i="5"/>
  <c r="Q1200" i="5" s="1"/>
  <c r="R1200" i="5"/>
  <c r="S1200" i="5" s="1"/>
  <c r="V1200" i="5"/>
  <c r="W1200" i="5" s="1"/>
  <c r="X1200" i="5"/>
  <c r="Y1200" i="5" s="1"/>
  <c r="AB1200" i="5"/>
  <c r="AC1200" i="5" s="1"/>
  <c r="AD1200" i="5"/>
  <c r="AE1200" i="5" s="1"/>
  <c r="AH1200" i="5"/>
  <c r="AI1200" i="5" s="1"/>
  <c r="AJ1200" i="5"/>
  <c r="AK1200" i="5" s="1"/>
  <c r="J1201" i="5"/>
  <c r="K1201" i="5" s="1"/>
  <c r="L1201" i="5"/>
  <c r="M1201" i="5" s="1"/>
  <c r="P1201" i="5"/>
  <c r="Q1201" i="5" s="1"/>
  <c r="R1201" i="5"/>
  <c r="S1201" i="5" s="1"/>
  <c r="X1201" i="5"/>
  <c r="Y1201" i="5" s="1"/>
  <c r="AB1201" i="5"/>
  <c r="AC1201" i="5" s="1"/>
  <c r="AD1201" i="5"/>
  <c r="AE1201" i="5" s="1"/>
  <c r="AH1201" i="5"/>
  <c r="AI1201" i="5" s="1"/>
  <c r="AJ1201" i="5"/>
  <c r="AK1201" i="5" s="1"/>
  <c r="J1202" i="5"/>
  <c r="K1202" i="5" s="1"/>
  <c r="L1202" i="5"/>
  <c r="M1202" i="5" s="1"/>
  <c r="P1202" i="5"/>
  <c r="Q1202" i="5" s="1"/>
  <c r="R1202" i="5"/>
  <c r="S1202" i="5" s="1"/>
  <c r="V1202" i="5"/>
  <c r="W1202" i="5" s="1"/>
  <c r="X1202" i="5"/>
  <c r="Y1202" i="5" s="1"/>
  <c r="AB1202" i="5"/>
  <c r="AC1202" i="5" s="1"/>
  <c r="AD1202" i="5"/>
  <c r="AE1202" i="5" s="1"/>
  <c r="AH1202" i="5"/>
  <c r="AI1202" i="5" s="1"/>
  <c r="AJ1202" i="5"/>
  <c r="AK1202" i="5" s="1"/>
  <c r="J1203" i="5"/>
  <c r="K1203" i="5" s="1"/>
  <c r="L1203" i="5"/>
  <c r="M1203" i="5" s="1"/>
  <c r="P1203" i="5"/>
  <c r="Q1203" i="5" s="1"/>
  <c r="R1203" i="5"/>
  <c r="S1203" i="5" s="1"/>
  <c r="V1203" i="5"/>
  <c r="W1203" i="5" s="1"/>
  <c r="X1203" i="5"/>
  <c r="Y1203" i="5" s="1"/>
  <c r="AB1203" i="5"/>
  <c r="AC1203" i="5" s="1"/>
  <c r="AD1203" i="5"/>
  <c r="AE1203" i="5" s="1"/>
  <c r="AH1203" i="5"/>
  <c r="AI1203" i="5" s="1"/>
  <c r="AJ1203" i="5"/>
  <c r="AK1203" i="5" s="1"/>
  <c r="J1204" i="5"/>
  <c r="K1204" i="5" s="1"/>
  <c r="L1204" i="5"/>
  <c r="M1204" i="5" s="1"/>
  <c r="P1204" i="5"/>
  <c r="Q1204" i="5" s="1"/>
  <c r="V1204" i="5"/>
  <c r="W1204" i="5" s="1"/>
  <c r="X1204" i="5"/>
  <c r="Y1204" i="5"/>
  <c r="AB1204" i="5"/>
  <c r="AC1204" i="5" s="1"/>
  <c r="AD1204" i="5"/>
  <c r="AE1204" i="5" s="1"/>
  <c r="AH1204" i="5"/>
  <c r="AI1204" i="5" s="1"/>
  <c r="AJ1204" i="5"/>
  <c r="AK1204" i="5"/>
  <c r="J1205" i="5"/>
  <c r="K1205" i="5" s="1"/>
  <c r="L1205" i="5"/>
  <c r="M1205" i="5" s="1"/>
  <c r="P1205" i="5"/>
  <c r="Q1205" i="5" s="1"/>
  <c r="R1205" i="5"/>
  <c r="S1205" i="5" s="1"/>
  <c r="V1205" i="5"/>
  <c r="W1205" i="5" s="1"/>
  <c r="X1205" i="5"/>
  <c r="Y1205" i="5" s="1"/>
  <c r="AB1205" i="5"/>
  <c r="AC1205" i="5" s="1"/>
  <c r="AD1205" i="5"/>
  <c r="AE1205" i="5" s="1"/>
  <c r="AH1205" i="5"/>
  <c r="AI1205" i="5" s="1"/>
  <c r="AJ1205" i="5"/>
  <c r="AK1205" i="5" s="1"/>
  <c r="J1206" i="5"/>
  <c r="K1206" i="5" s="1"/>
  <c r="L1206" i="5"/>
  <c r="M1206" i="5" s="1"/>
  <c r="P1206" i="5"/>
  <c r="Q1206" i="5" s="1"/>
  <c r="R1206" i="5"/>
  <c r="S1206" i="5" s="1"/>
  <c r="V1206" i="5"/>
  <c r="W1206" i="5" s="1"/>
  <c r="X1206" i="5"/>
  <c r="Y1206" i="5" s="1"/>
  <c r="AD1206" i="5"/>
  <c r="AE1206" i="5" s="1"/>
  <c r="AH1206" i="5"/>
  <c r="AI1206" i="5" s="1"/>
  <c r="AJ1206" i="5"/>
  <c r="AK1206" i="5" s="1"/>
  <c r="J1207" i="5"/>
  <c r="K1207" i="5" s="1"/>
  <c r="L1207" i="5"/>
  <c r="M1207" i="5" s="1"/>
  <c r="P1207" i="5"/>
  <c r="Q1207" i="5" s="1"/>
  <c r="R1207" i="5"/>
  <c r="S1207" i="5" s="1"/>
  <c r="V1207" i="5"/>
  <c r="W1207" i="5" s="1"/>
  <c r="X1207" i="5"/>
  <c r="Y1207" i="5" s="1"/>
  <c r="AB1207" i="5"/>
  <c r="AC1207" i="5" s="1"/>
  <c r="AD1207" i="5"/>
  <c r="AE1207" i="5" s="1"/>
  <c r="AH1207" i="5"/>
  <c r="AI1207" i="5" s="1"/>
  <c r="AJ1207" i="5"/>
  <c r="AK1207" i="5" s="1"/>
  <c r="J1208" i="5"/>
  <c r="K1208" i="5" s="1"/>
  <c r="L1208" i="5"/>
  <c r="M1208" i="5" s="1"/>
  <c r="P1208" i="5"/>
  <c r="Q1208" i="5" s="1"/>
  <c r="R1208" i="5"/>
  <c r="S1208" i="5" s="1"/>
  <c r="V1208" i="5"/>
  <c r="W1208" i="5" s="1"/>
  <c r="X1208" i="5"/>
  <c r="Y1208" i="5" s="1"/>
  <c r="AB1208" i="5"/>
  <c r="AC1208" i="5" s="1"/>
  <c r="AD1208" i="5"/>
  <c r="AE1208" i="5" s="1"/>
  <c r="AH1208" i="5"/>
  <c r="AI1208" i="5" s="1"/>
  <c r="AJ1208" i="5"/>
  <c r="AK1208" i="5" s="1"/>
  <c r="J1209" i="5"/>
  <c r="K1209" i="5" s="1"/>
  <c r="L1209" i="5"/>
  <c r="M1209" i="5" s="1"/>
  <c r="P1209" i="5"/>
  <c r="Q1209" i="5" s="1"/>
  <c r="R1209" i="5"/>
  <c r="S1209" i="5" s="1"/>
  <c r="V1209" i="5"/>
  <c r="W1209" i="5" s="1"/>
  <c r="X1209" i="5"/>
  <c r="Y1209" i="5" s="1"/>
  <c r="AB1209" i="5"/>
  <c r="AC1209" i="5" s="1"/>
  <c r="AD1209" i="5"/>
  <c r="AE1209" i="5" s="1"/>
  <c r="AH1209" i="5"/>
  <c r="AI1209" i="5" s="1"/>
  <c r="J1210" i="5"/>
  <c r="K1210" i="5" s="1"/>
  <c r="L1210" i="5"/>
  <c r="M1210" i="5" s="1"/>
  <c r="P1210" i="5"/>
  <c r="Q1210" i="5" s="1"/>
  <c r="R1210" i="5"/>
  <c r="S1210" i="5" s="1"/>
  <c r="V1210" i="5"/>
  <c r="W1210" i="5" s="1"/>
  <c r="X1210" i="5"/>
  <c r="Y1210" i="5" s="1"/>
  <c r="AB1210" i="5"/>
  <c r="AC1210" i="5" s="1"/>
  <c r="AD1210" i="5"/>
  <c r="AE1210" i="5" s="1"/>
  <c r="AH1210" i="5"/>
  <c r="AI1210" i="5" s="1"/>
  <c r="AJ1210" i="5"/>
  <c r="AK1210" i="5" s="1"/>
  <c r="J1211" i="5"/>
  <c r="K1211" i="5" s="1"/>
  <c r="L1211" i="5"/>
  <c r="M1211" i="5" s="1"/>
  <c r="P1211" i="5"/>
  <c r="Q1211" i="5" s="1"/>
  <c r="R1211" i="5"/>
  <c r="S1211" i="5" s="1"/>
  <c r="V1211" i="5"/>
  <c r="W1211" i="5" s="1"/>
  <c r="X1211" i="5"/>
  <c r="Y1211" i="5" s="1"/>
  <c r="AB1211" i="5"/>
  <c r="AC1211" i="5" s="1"/>
  <c r="AD1211" i="5"/>
  <c r="AE1211" i="5" s="1"/>
  <c r="AH1211" i="5"/>
  <c r="AI1211" i="5" s="1"/>
  <c r="AJ1211" i="5"/>
  <c r="AK1211" i="5" s="1"/>
  <c r="J1212" i="5"/>
  <c r="K1212" i="5" s="1"/>
  <c r="L1212" i="5"/>
  <c r="M1212" i="5" s="1"/>
  <c r="P1212" i="5"/>
  <c r="Q1212" i="5" s="1"/>
  <c r="R1212" i="5"/>
  <c r="S1212" i="5" s="1"/>
  <c r="V1212" i="5"/>
  <c r="W1212" i="5" s="1"/>
  <c r="X1212" i="5"/>
  <c r="Y1212" i="5" s="1"/>
  <c r="AB1212" i="5"/>
  <c r="AC1212" i="5" s="1"/>
  <c r="AD1212" i="5"/>
  <c r="AE1212" i="5" s="1"/>
  <c r="AH1212" i="5"/>
  <c r="AI1212" i="5" s="1"/>
  <c r="AJ1212" i="5"/>
  <c r="AK1212" i="5" s="1"/>
  <c r="J1213" i="5"/>
  <c r="K1213" i="5" s="1"/>
  <c r="L1213" i="5"/>
  <c r="M1213" i="5" s="1"/>
  <c r="R1213" i="5"/>
  <c r="S1213" i="5" s="1"/>
  <c r="V1213" i="5"/>
  <c r="W1213" i="5" s="1"/>
  <c r="X1213" i="5"/>
  <c r="Y1213" i="5" s="1"/>
  <c r="AB1213" i="5"/>
  <c r="AC1213" i="5" s="1"/>
  <c r="AD1213" i="5"/>
  <c r="AE1213" i="5" s="1"/>
  <c r="AH1213" i="5"/>
  <c r="AI1213" i="5" s="1"/>
  <c r="AJ1213" i="5"/>
  <c r="AK1213" i="5" s="1"/>
  <c r="J1214" i="5"/>
  <c r="K1214" i="5" s="1"/>
  <c r="P1214" i="5"/>
  <c r="Q1214" i="5" s="1"/>
  <c r="R1214" i="5"/>
  <c r="S1214" i="5" s="1"/>
  <c r="V1214" i="5"/>
  <c r="W1214" i="5" s="1"/>
  <c r="X1214" i="5"/>
  <c r="Y1214" i="5" s="1"/>
  <c r="AB1214" i="5"/>
  <c r="AC1214" i="5" s="1"/>
  <c r="AD1214" i="5"/>
  <c r="AE1214" i="5" s="1"/>
  <c r="AH1214" i="5"/>
  <c r="AI1214" i="5" s="1"/>
  <c r="AJ1214" i="5"/>
  <c r="AK1214" i="5" s="1"/>
  <c r="J1215" i="5"/>
  <c r="K1215" i="5" s="1"/>
  <c r="L1215" i="5"/>
  <c r="M1215" i="5" s="1"/>
  <c r="P1215" i="5"/>
  <c r="Q1215" i="5" s="1"/>
  <c r="R1215" i="5"/>
  <c r="S1215" i="5" s="1"/>
  <c r="V1215" i="5"/>
  <c r="W1215" i="5" s="1"/>
  <c r="X1215" i="5"/>
  <c r="Y1215" i="5" s="1"/>
  <c r="AB1215" i="5"/>
  <c r="AC1215" i="5" s="1"/>
  <c r="AD1215" i="5"/>
  <c r="AE1215" i="5" s="1"/>
  <c r="AH1215" i="5"/>
  <c r="AI1215" i="5" s="1"/>
  <c r="AJ1215" i="5"/>
  <c r="AK1215" i="5" s="1"/>
  <c r="J1216" i="5"/>
  <c r="K1216" i="5" s="1"/>
  <c r="L1216" i="5"/>
  <c r="M1216" i="5" s="1"/>
  <c r="P1216" i="5"/>
  <c r="Q1216" i="5" s="1"/>
  <c r="R1216" i="5"/>
  <c r="S1216" i="5" s="1"/>
  <c r="V1216" i="5"/>
  <c r="W1216" i="5" s="1"/>
  <c r="X1216" i="5"/>
  <c r="Y1216" i="5" s="1"/>
  <c r="AB1216" i="5"/>
  <c r="AC1216" i="5" s="1"/>
  <c r="AD1216" i="5"/>
  <c r="AE1216" i="5" s="1"/>
  <c r="AH1216" i="5"/>
  <c r="AI1216" i="5" s="1"/>
  <c r="AJ1216" i="5"/>
  <c r="AK1216" i="5" s="1"/>
  <c r="J1217" i="5"/>
  <c r="K1217" i="5" s="1"/>
  <c r="L1217" i="5"/>
  <c r="M1217" i="5" s="1"/>
  <c r="P1217" i="5"/>
  <c r="Q1217" i="5" s="1"/>
  <c r="R1217" i="5"/>
  <c r="S1217" i="5" s="1"/>
  <c r="V1217" i="5"/>
  <c r="W1217" i="5" s="1"/>
  <c r="X1217" i="5"/>
  <c r="Y1217" i="5" s="1"/>
  <c r="AB1217" i="5"/>
  <c r="AC1217" i="5" s="1"/>
  <c r="AD1217" i="5"/>
  <c r="AE1217" i="5" s="1"/>
  <c r="AH1217" i="5"/>
  <c r="AI1217" i="5" s="1"/>
  <c r="AJ1217" i="5"/>
  <c r="AK1217" i="5" s="1"/>
  <c r="J1218" i="5"/>
  <c r="K1218" i="5" s="1"/>
  <c r="L1218" i="5"/>
  <c r="M1218" i="5" s="1"/>
  <c r="P1218" i="5"/>
  <c r="Q1218" i="5" s="1"/>
  <c r="R1218" i="5"/>
  <c r="S1218" i="5" s="1"/>
  <c r="V1218" i="5"/>
  <c r="W1218" i="5" s="1"/>
  <c r="X1218" i="5"/>
  <c r="Y1218" i="5" s="1"/>
  <c r="AB1218" i="5"/>
  <c r="AC1218" i="5" s="1"/>
  <c r="AD1218" i="5"/>
  <c r="AE1218" i="5" s="1"/>
  <c r="AH1218" i="5"/>
  <c r="AI1218" i="5" s="1"/>
  <c r="AJ1218" i="5"/>
  <c r="AK1218" i="5" s="1"/>
  <c r="J1219" i="5"/>
  <c r="K1219" i="5" s="1"/>
  <c r="L1219" i="5"/>
  <c r="M1219" i="5" s="1"/>
  <c r="P1219" i="5"/>
  <c r="Q1219" i="5" s="1"/>
  <c r="R1219" i="5"/>
  <c r="S1219" i="5" s="1"/>
  <c r="V1219" i="5"/>
  <c r="W1219" i="5" s="1"/>
  <c r="AB1219" i="5"/>
  <c r="AC1219" i="5" s="1"/>
  <c r="AD1219" i="5"/>
  <c r="AE1219" i="5" s="1"/>
  <c r="AH1219" i="5"/>
  <c r="AI1219" i="5" s="1"/>
  <c r="AJ1219" i="5"/>
  <c r="AK1219" i="5" s="1"/>
  <c r="J1220" i="5"/>
  <c r="K1220" i="5" s="1"/>
  <c r="L1220" i="5"/>
  <c r="M1220" i="5" s="1"/>
  <c r="P1220" i="5"/>
  <c r="Q1220" i="5" s="1"/>
  <c r="R1220" i="5"/>
  <c r="S1220" i="5" s="1"/>
  <c r="V1220" i="5"/>
  <c r="W1220" i="5" s="1"/>
  <c r="X1220" i="5"/>
  <c r="Y1220" i="5" s="1"/>
  <c r="AB1220" i="5"/>
  <c r="AC1220" i="5" s="1"/>
  <c r="AD1220" i="5"/>
  <c r="AE1220" i="5" s="1"/>
  <c r="AH1220" i="5"/>
  <c r="AI1220" i="5" s="1"/>
  <c r="AJ1220" i="5"/>
  <c r="AK1220" i="5" s="1"/>
  <c r="J1221" i="5"/>
  <c r="K1221" i="5" s="1"/>
  <c r="L1221" i="5"/>
  <c r="M1221" i="5" s="1"/>
  <c r="P1221" i="5"/>
  <c r="Q1221" i="5" s="1"/>
  <c r="R1221" i="5"/>
  <c r="S1221" i="5" s="1"/>
  <c r="V1221" i="5"/>
  <c r="W1221" i="5" s="1"/>
  <c r="X1221" i="5"/>
  <c r="Y1221" i="5" s="1"/>
  <c r="AB1221" i="5"/>
  <c r="AC1221" i="5" s="1"/>
  <c r="AD1221" i="5"/>
  <c r="AE1221" i="5" s="1"/>
  <c r="AH1221" i="5"/>
  <c r="AI1221" i="5" s="1"/>
  <c r="AJ1221" i="5"/>
  <c r="AK1221" i="5" s="1"/>
  <c r="J1222" i="5"/>
  <c r="K1222" i="5" s="1"/>
  <c r="L1222" i="5"/>
  <c r="M1222" i="5" s="1"/>
  <c r="P1222" i="5"/>
  <c r="Q1222" i="5" s="1"/>
  <c r="R1222" i="5"/>
  <c r="S1222" i="5" s="1"/>
  <c r="V1222" i="5"/>
  <c r="W1222" i="5" s="1"/>
  <c r="X1222" i="5"/>
  <c r="Y1222" i="5" s="1"/>
  <c r="AB1222" i="5"/>
  <c r="AC1222" i="5" s="1"/>
  <c r="AD1222" i="5"/>
  <c r="AE1222" i="5" s="1"/>
  <c r="AH1222" i="5"/>
  <c r="AI1222" i="5" s="1"/>
  <c r="AJ1222" i="5"/>
  <c r="AK1222" i="5" s="1"/>
  <c r="J1223" i="5"/>
  <c r="K1223" i="5" s="1"/>
  <c r="L1223" i="5"/>
  <c r="M1223" i="5" s="1"/>
  <c r="P1223" i="5"/>
  <c r="Q1223" i="5" s="1"/>
  <c r="R1223" i="5"/>
  <c r="S1223" i="5" s="1"/>
  <c r="V1223" i="5"/>
  <c r="W1223" i="5" s="1"/>
  <c r="X1223" i="5"/>
  <c r="Y1223" i="5" s="1"/>
  <c r="AB1223" i="5"/>
  <c r="AC1223" i="5" s="1"/>
  <c r="AD1223" i="5"/>
  <c r="AE1223" i="5" s="1"/>
  <c r="AH1223" i="5"/>
  <c r="AI1223" i="5" s="1"/>
  <c r="AJ1223" i="5"/>
  <c r="AK1223" i="5" s="1"/>
  <c r="J1224" i="5"/>
  <c r="K1224" i="5" s="1"/>
  <c r="L1224" i="5"/>
  <c r="M1224" i="5" s="1"/>
  <c r="P1224" i="5"/>
  <c r="Q1224" i="5" s="1"/>
  <c r="R1224" i="5"/>
  <c r="S1224" i="5" s="1"/>
  <c r="V1224" i="5"/>
  <c r="W1224" i="5" s="1"/>
  <c r="X1224" i="5"/>
  <c r="Y1224" i="5" s="1"/>
  <c r="AB1224" i="5"/>
  <c r="AC1224" i="5" s="1"/>
  <c r="AH1224" i="5"/>
  <c r="AI1224" i="5" s="1"/>
  <c r="AJ1224" i="5"/>
  <c r="AK1224" i="5" s="1"/>
  <c r="J1225" i="5"/>
  <c r="K1225" i="5" s="1"/>
  <c r="L1225" i="5"/>
  <c r="M1225" i="5" s="1"/>
  <c r="P1225" i="5"/>
  <c r="Q1225" i="5" s="1"/>
  <c r="R1225" i="5"/>
  <c r="S1225" i="5" s="1"/>
  <c r="V1225" i="5"/>
  <c r="W1225" i="5" s="1"/>
  <c r="X1225" i="5"/>
  <c r="Y1225" i="5" s="1"/>
  <c r="AB1225" i="5"/>
  <c r="AC1225" i="5" s="1"/>
  <c r="AD1225" i="5"/>
  <c r="AE1225" i="5" s="1"/>
  <c r="AH1225" i="5"/>
  <c r="AI1225" i="5" s="1"/>
  <c r="AJ1225" i="5"/>
  <c r="AK1225" i="5" s="1"/>
  <c r="J1226" i="5"/>
  <c r="K1226" i="5" s="1"/>
  <c r="L1226" i="5"/>
  <c r="M1226" i="5" s="1"/>
  <c r="P1226" i="5"/>
  <c r="Q1226" i="5" s="1"/>
  <c r="R1226" i="5"/>
  <c r="S1226" i="5" s="1"/>
  <c r="V1226" i="5"/>
  <c r="W1226" i="5" s="1"/>
  <c r="X1226" i="5"/>
  <c r="Y1226" i="5" s="1"/>
  <c r="AB1226" i="5"/>
  <c r="AC1226" i="5" s="1"/>
  <c r="AD1226" i="5"/>
  <c r="AE1226" i="5"/>
  <c r="AH1226" i="5"/>
  <c r="AI1226" i="5" s="1"/>
  <c r="AJ1226" i="5"/>
  <c r="AK1226" i="5" s="1"/>
  <c r="J1227" i="5"/>
  <c r="K1227" i="5" s="1"/>
  <c r="L1227" i="5"/>
  <c r="M1227" i="5" s="1"/>
  <c r="P1227" i="5"/>
  <c r="Q1227" i="5" s="1"/>
  <c r="R1227" i="5"/>
  <c r="S1227" i="5" s="1"/>
  <c r="V1227" i="5"/>
  <c r="W1227" i="5" s="1"/>
  <c r="X1227" i="5"/>
  <c r="Y1227" i="5" s="1"/>
  <c r="AB1227" i="5"/>
  <c r="AC1227" i="5" s="1"/>
  <c r="AD1227" i="5"/>
  <c r="AE1227" i="5" s="1"/>
  <c r="AH1227" i="5"/>
  <c r="AI1227" i="5" s="1"/>
  <c r="AJ1227" i="5"/>
  <c r="AK1227" i="5" s="1"/>
  <c r="J1228" i="5"/>
  <c r="K1228" i="5" s="1"/>
  <c r="L1228" i="5"/>
  <c r="M1228" i="5" s="1"/>
  <c r="P1228" i="5"/>
  <c r="Q1228" i="5" s="1"/>
  <c r="V1228" i="5"/>
  <c r="W1228" i="5" s="1"/>
  <c r="X1228" i="5"/>
  <c r="Y1228" i="5" s="1"/>
  <c r="AB1228" i="5"/>
  <c r="AC1228" i="5" s="1"/>
  <c r="AD1228" i="5"/>
  <c r="AE1228" i="5" s="1"/>
  <c r="AH1228" i="5"/>
  <c r="AI1228" i="5" s="1"/>
  <c r="AJ1228" i="5"/>
  <c r="AK1228" i="5" s="1"/>
  <c r="L1229" i="5"/>
  <c r="M1229" i="5" s="1"/>
  <c r="P1229" i="5"/>
  <c r="Q1229" i="5" s="1"/>
  <c r="R1229" i="5"/>
  <c r="S1229" i="5" s="1"/>
  <c r="V1229" i="5"/>
  <c r="W1229" i="5" s="1"/>
  <c r="X1229" i="5"/>
  <c r="Y1229" i="5" s="1"/>
  <c r="AB1229" i="5"/>
  <c r="AC1229" i="5" s="1"/>
  <c r="AD1229" i="5"/>
  <c r="AE1229" i="5" s="1"/>
  <c r="AH1229" i="5"/>
  <c r="AI1229" i="5" s="1"/>
  <c r="AJ1229" i="5"/>
  <c r="AK1229" i="5" s="1"/>
  <c r="J1230" i="5"/>
  <c r="K1230" i="5" s="1"/>
  <c r="L1230" i="5"/>
  <c r="M1230" i="5" s="1"/>
  <c r="P1230" i="5"/>
  <c r="Q1230" i="5" s="1"/>
  <c r="R1230" i="5"/>
  <c r="S1230" i="5" s="1"/>
  <c r="V1230" i="5"/>
  <c r="W1230" i="5" s="1"/>
  <c r="X1230" i="5"/>
  <c r="Y1230" i="5" s="1"/>
  <c r="AD1230" i="5"/>
  <c r="AE1230" i="5" s="1"/>
  <c r="AH1230" i="5"/>
  <c r="AI1230" i="5" s="1"/>
  <c r="AJ1230" i="5"/>
  <c r="AK1230" i="5" s="1"/>
  <c r="J1231" i="5"/>
  <c r="K1231" i="5" s="1"/>
  <c r="L1231" i="5"/>
  <c r="M1231" i="5" s="1"/>
  <c r="P1231" i="5"/>
  <c r="Q1231" i="5" s="1"/>
  <c r="R1231" i="5"/>
  <c r="S1231" i="5" s="1"/>
  <c r="X1231" i="5"/>
  <c r="Y1231" i="5" s="1"/>
  <c r="AB1231" i="5"/>
  <c r="AC1231" i="5" s="1"/>
  <c r="AD1231" i="5"/>
  <c r="AE1231" i="5" s="1"/>
  <c r="AH1231" i="5"/>
  <c r="AI1231" i="5" s="1"/>
  <c r="AJ1231" i="5"/>
  <c r="AK1231" i="5" s="1"/>
  <c r="J1232" i="5"/>
  <c r="K1232" i="5" s="1"/>
  <c r="P1232" i="5"/>
  <c r="Q1232" i="5" s="1"/>
  <c r="R1232" i="5"/>
  <c r="S1232" i="5" s="1"/>
  <c r="V1232" i="5"/>
  <c r="W1232" i="5" s="1"/>
  <c r="X1232" i="5"/>
  <c r="Y1232" i="5" s="1"/>
  <c r="AB1232" i="5"/>
  <c r="AC1232" i="5" s="1"/>
  <c r="AD1232" i="5"/>
  <c r="AE1232" i="5" s="1"/>
  <c r="AH1232" i="5"/>
  <c r="AI1232" i="5" s="1"/>
  <c r="AJ1232" i="5"/>
  <c r="AK1232" i="5" s="1"/>
  <c r="J1233" i="5"/>
  <c r="K1233" i="5" s="1"/>
  <c r="L1233" i="5"/>
  <c r="M1233" i="5" s="1"/>
  <c r="P1233" i="5"/>
  <c r="Q1233" i="5" s="1"/>
  <c r="R1233" i="5"/>
  <c r="S1233" i="5" s="1"/>
  <c r="V1233" i="5"/>
  <c r="W1233" i="5" s="1"/>
  <c r="X1233" i="5"/>
  <c r="Y1233" i="5" s="1"/>
  <c r="AB1233" i="5"/>
  <c r="AC1233" i="5" s="1"/>
  <c r="AD1233" i="5"/>
  <c r="AE1233" i="5" s="1"/>
  <c r="AH1233" i="5"/>
  <c r="AI1233" i="5" s="1"/>
  <c r="AJ1233" i="5"/>
  <c r="AK1233" i="5" s="1"/>
  <c r="J1234" i="5"/>
  <c r="K1234" i="5" s="1"/>
  <c r="L1234" i="5"/>
  <c r="M1234" i="5" s="1"/>
  <c r="P1234" i="5"/>
  <c r="Q1234" i="5" s="1"/>
  <c r="R1234" i="5"/>
  <c r="S1234" i="5" s="1"/>
  <c r="V1234" i="5"/>
  <c r="W1234" i="5" s="1"/>
  <c r="AB1234" i="5"/>
  <c r="AC1234" i="5" s="1"/>
  <c r="AD1234" i="5"/>
  <c r="AE1234" i="5" s="1"/>
  <c r="AH1234" i="5"/>
  <c r="AI1234" i="5" s="1"/>
  <c r="AJ1234" i="5"/>
  <c r="AK1234" i="5" s="1"/>
  <c r="J1235" i="5"/>
  <c r="K1235" i="5" s="1"/>
  <c r="L1235" i="5"/>
  <c r="M1235" i="5" s="1"/>
  <c r="R1235" i="5"/>
  <c r="S1235" i="5" s="1"/>
  <c r="V1235" i="5"/>
  <c r="W1235" i="5" s="1"/>
  <c r="X1235" i="5"/>
  <c r="Y1235" i="5" s="1"/>
  <c r="AB1235" i="5"/>
  <c r="AC1235" i="5" s="1"/>
  <c r="AD1235" i="5"/>
  <c r="AE1235" i="5" s="1"/>
  <c r="AH1235" i="5"/>
  <c r="AI1235" i="5" s="1"/>
  <c r="AJ1235" i="5"/>
  <c r="AK1235" i="5" s="1"/>
  <c r="J1236" i="5"/>
  <c r="K1236" i="5" s="1"/>
  <c r="L1236" i="5"/>
  <c r="M1236" i="5" s="1"/>
  <c r="P1236" i="5"/>
  <c r="Q1236" i="5" s="1"/>
  <c r="R1236" i="5"/>
  <c r="S1236" i="5" s="1"/>
  <c r="V1236" i="5"/>
  <c r="W1236" i="5" s="1"/>
  <c r="X1236" i="5"/>
  <c r="Y1236" i="5" s="1"/>
  <c r="AB1236" i="5"/>
  <c r="AC1236" i="5" s="1"/>
  <c r="AD1236" i="5"/>
  <c r="AE1236" i="5" s="1"/>
  <c r="AH1236" i="5"/>
  <c r="AI1236" i="5" s="1"/>
  <c r="AJ1236" i="5"/>
  <c r="AK1236" i="5" s="1"/>
  <c r="J1237" i="5"/>
  <c r="K1237" i="5" s="1"/>
  <c r="L1237" i="5"/>
  <c r="M1237" i="5" s="1"/>
  <c r="P1237" i="5"/>
  <c r="Q1237" i="5" s="1"/>
  <c r="R1237" i="5"/>
  <c r="S1237" i="5"/>
  <c r="V1237" i="5"/>
  <c r="W1237" i="5" s="1"/>
  <c r="X1237" i="5"/>
  <c r="Y1237" i="5" s="1"/>
  <c r="AB1237" i="5"/>
  <c r="AC1237" i="5" s="1"/>
  <c r="AD1237" i="5"/>
  <c r="AE1237" i="5" s="1"/>
  <c r="AH1237" i="5"/>
  <c r="AI1237" i="5" s="1"/>
  <c r="AJ1237" i="5"/>
  <c r="AK1237" i="5" s="1"/>
  <c r="J1238" i="5"/>
  <c r="K1238" i="5" s="1"/>
  <c r="L1238" i="5"/>
  <c r="M1238" i="5" s="1"/>
  <c r="P1238" i="5"/>
  <c r="Q1238" i="5" s="1"/>
  <c r="R1238" i="5"/>
  <c r="S1238" i="5" s="1"/>
  <c r="V1238" i="5"/>
  <c r="W1238" i="5" s="1"/>
  <c r="X1238" i="5"/>
  <c r="Y1238" i="5" s="1"/>
  <c r="AB1238" i="5"/>
  <c r="AC1238" i="5" s="1"/>
  <c r="AH1238" i="5"/>
  <c r="AI1238" i="5" s="1"/>
  <c r="AJ1238" i="5"/>
  <c r="AK1238" i="5" s="1"/>
  <c r="J1239" i="5"/>
  <c r="K1239" i="5" s="1"/>
  <c r="L1239" i="5"/>
  <c r="M1239" i="5" s="1"/>
  <c r="P1239" i="5"/>
  <c r="Q1239" i="5" s="1"/>
  <c r="R1239" i="5"/>
  <c r="S1239" i="5" s="1"/>
  <c r="V1239" i="5"/>
  <c r="W1239" i="5" s="1"/>
  <c r="X1239" i="5"/>
  <c r="Y1239" i="5" s="1"/>
  <c r="AB1239" i="5"/>
  <c r="AC1239" i="5" s="1"/>
  <c r="AD1239" i="5"/>
  <c r="AE1239" i="5" s="1"/>
  <c r="AH1239" i="5"/>
  <c r="AI1239" i="5" s="1"/>
  <c r="AJ1239" i="5"/>
  <c r="AK1239" i="5" s="1"/>
  <c r="L1240" i="5"/>
  <c r="M1240" i="5" s="1"/>
  <c r="P1240" i="5"/>
  <c r="Q1240" i="5" s="1"/>
  <c r="R1240" i="5"/>
  <c r="S1240" i="5" s="1"/>
  <c r="V1240" i="5"/>
  <c r="W1240" i="5" s="1"/>
  <c r="X1240" i="5"/>
  <c r="Y1240" i="5" s="1"/>
  <c r="AB1240" i="5"/>
  <c r="AC1240" i="5" s="1"/>
  <c r="AD1240" i="5"/>
  <c r="AE1240" i="5" s="1"/>
  <c r="AH1240" i="5"/>
  <c r="AI1240" i="5" s="1"/>
  <c r="AJ1240" i="5"/>
  <c r="AK1240" i="5" s="1"/>
  <c r="J1241" i="5"/>
  <c r="K1241" i="5" s="1"/>
  <c r="L1241" i="5"/>
  <c r="M1241" i="5" s="1"/>
  <c r="P1241" i="5"/>
  <c r="Q1241" i="5" s="1"/>
  <c r="R1241" i="5"/>
  <c r="S1241" i="5" s="1"/>
  <c r="V1241" i="5"/>
  <c r="W1241" i="5" s="1"/>
  <c r="X1241" i="5"/>
  <c r="Y1241" i="5" s="1"/>
  <c r="AB1241" i="5"/>
  <c r="AC1241" i="5" s="1"/>
  <c r="AD1241" i="5"/>
  <c r="AE1241" i="5" s="1"/>
  <c r="AJ1241" i="5"/>
  <c r="AK1241" i="5" s="1"/>
  <c r="J1242" i="5"/>
  <c r="K1242" i="5" s="1"/>
  <c r="L1242" i="5"/>
  <c r="M1242" i="5" s="1"/>
  <c r="P1242" i="5"/>
  <c r="Q1242" i="5" s="1"/>
  <c r="V1242" i="5"/>
  <c r="W1242" i="5" s="1"/>
  <c r="X1242" i="5"/>
  <c r="Y1242" i="5" s="1"/>
  <c r="AB1242" i="5"/>
  <c r="AC1242" i="5" s="1"/>
  <c r="AD1242" i="5"/>
  <c r="AE1242" i="5" s="1"/>
  <c r="AH1242" i="5"/>
  <c r="AI1242" i="5" s="1"/>
  <c r="AJ1242" i="5"/>
  <c r="AK1242" i="5" s="1"/>
  <c r="J1243" i="5"/>
  <c r="K1243" i="5" s="1"/>
  <c r="L1243" i="5"/>
  <c r="M1243" i="5" s="1"/>
  <c r="P1243" i="5"/>
  <c r="Q1243" i="5" s="1"/>
  <c r="R1243" i="5"/>
  <c r="S1243" i="5" s="1"/>
  <c r="V1243" i="5"/>
  <c r="W1243" i="5" s="1"/>
  <c r="X1243" i="5"/>
  <c r="Y1243" i="5" s="1"/>
  <c r="AB1243" i="5"/>
  <c r="AC1243" i="5" s="1"/>
  <c r="AD1243" i="5"/>
  <c r="AE1243" i="5" s="1"/>
  <c r="AH1243" i="5"/>
  <c r="AI1243" i="5" s="1"/>
  <c r="AJ1243" i="5"/>
  <c r="AK1243" i="5" s="1"/>
  <c r="J1244" i="5"/>
  <c r="K1244" i="5" s="1"/>
  <c r="L1244" i="5"/>
  <c r="M1244" i="5" s="1"/>
  <c r="P1244" i="5"/>
  <c r="Q1244" i="5" s="1"/>
  <c r="R1244" i="5"/>
  <c r="S1244" i="5" s="1"/>
  <c r="V1244" i="5"/>
  <c r="W1244" i="5" s="1"/>
  <c r="X1244" i="5"/>
  <c r="Y1244" i="5" s="1"/>
  <c r="AB1244" i="5"/>
  <c r="AC1244" i="5" s="1"/>
  <c r="AD1244" i="5"/>
  <c r="AE1244" i="5" s="1"/>
  <c r="AH1244" i="5"/>
  <c r="AI1244" i="5" s="1"/>
  <c r="AJ1244" i="5"/>
  <c r="AK1244" i="5" s="1"/>
  <c r="J1245" i="5"/>
  <c r="K1245" i="5" s="1"/>
  <c r="L1245" i="5"/>
  <c r="M1245" i="5" s="1"/>
  <c r="P1245" i="5"/>
  <c r="Q1245" i="5" s="1"/>
  <c r="R1245" i="5"/>
  <c r="S1245" i="5" s="1"/>
  <c r="V1245" i="5"/>
  <c r="W1245" i="5" s="1"/>
  <c r="X1245" i="5"/>
  <c r="Y1245" i="5" s="1"/>
  <c r="AB1245" i="5"/>
  <c r="AC1245" i="5" s="1"/>
  <c r="AD1245" i="5"/>
  <c r="AE1245" i="5" s="1"/>
  <c r="AH1245" i="5"/>
  <c r="AI1245" i="5" s="1"/>
  <c r="AJ1245" i="5"/>
  <c r="AK1245" i="5" s="1"/>
  <c r="J1246" i="5"/>
  <c r="K1246" i="5" s="1"/>
  <c r="L1246" i="5"/>
  <c r="M1246" i="5" s="1"/>
  <c r="P1246" i="5"/>
  <c r="Q1246" i="5" s="1"/>
  <c r="R1246" i="5"/>
  <c r="S1246" i="5" s="1"/>
  <c r="X1246" i="5"/>
  <c r="Y1246" i="5" s="1"/>
  <c r="AB1246" i="5"/>
  <c r="AC1246" i="5" s="1"/>
  <c r="AD1246" i="5"/>
  <c r="AE1246" i="5" s="1"/>
  <c r="AH1246" i="5"/>
  <c r="AI1246" i="5" s="1"/>
  <c r="AJ1246" i="5"/>
  <c r="AK1246" i="5" s="1"/>
  <c r="J1247" i="5"/>
  <c r="K1247" i="5" s="1"/>
  <c r="P1247" i="5"/>
  <c r="Q1247" i="5" s="1"/>
  <c r="R1247" i="5"/>
  <c r="S1247" i="5" s="1"/>
  <c r="V1247" i="5"/>
  <c r="W1247" i="5" s="1"/>
  <c r="X1247" i="5"/>
  <c r="Y1247" i="5" s="1"/>
  <c r="AB1247" i="5"/>
  <c r="AC1247" i="5" s="1"/>
  <c r="AD1247" i="5"/>
  <c r="AE1247" i="5" s="1"/>
  <c r="AH1247" i="5"/>
  <c r="AI1247" i="5" s="1"/>
  <c r="AJ1247" i="5"/>
  <c r="AK1247" i="5" s="1"/>
  <c r="J1248" i="5"/>
  <c r="K1248" i="5" s="1"/>
  <c r="L1248" i="5"/>
  <c r="M1248" i="5" s="1"/>
  <c r="P1248" i="5"/>
  <c r="Q1248" i="5" s="1"/>
  <c r="R1248" i="5"/>
  <c r="S1248" i="5" s="1"/>
  <c r="V1248" i="5"/>
  <c r="W1248" i="5" s="1"/>
  <c r="X1248" i="5"/>
  <c r="Y1248" i="5" s="1"/>
  <c r="AB1248" i="5"/>
  <c r="AC1248" i="5"/>
  <c r="AD1248" i="5"/>
  <c r="AE1248" i="5" s="1"/>
  <c r="AH1248" i="5"/>
  <c r="AI1248" i="5" s="1"/>
  <c r="AJ1248" i="5"/>
  <c r="AK1248" i="5" s="1"/>
  <c r="J1249" i="5"/>
  <c r="K1249" i="5" s="1"/>
  <c r="L1249" i="5"/>
  <c r="M1249" i="5"/>
  <c r="P1249" i="5"/>
  <c r="Q1249" i="5" s="1"/>
  <c r="R1249" i="5"/>
  <c r="S1249" i="5" s="1"/>
  <c r="V1249" i="5"/>
  <c r="W1249" i="5" s="1"/>
  <c r="X1249" i="5"/>
  <c r="Y1249" i="5" s="1"/>
  <c r="AB1249" i="5"/>
  <c r="AC1249" i="5" s="1"/>
  <c r="AD1249" i="5"/>
  <c r="AE1249" i="5" s="1"/>
  <c r="AH1249" i="5"/>
  <c r="AI1249" i="5" s="1"/>
  <c r="AJ1249" i="5"/>
  <c r="AK1249" i="5" s="1"/>
  <c r="J1250" i="5"/>
  <c r="K1250" i="5" s="1"/>
  <c r="L1250" i="5"/>
  <c r="M1250" i="5" s="1"/>
  <c r="P1250" i="5"/>
  <c r="Q1250" i="5" s="1"/>
  <c r="S1250" i="5"/>
  <c r="V1250" i="5"/>
  <c r="W1250" i="5" s="1"/>
  <c r="X1250" i="5"/>
  <c r="Y1250" i="5" s="1"/>
  <c r="AB1250" i="5"/>
  <c r="AC1250" i="5" s="1"/>
  <c r="AD1250" i="5"/>
  <c r="AE1250" i="5" s="1"/>
  <c r="AH1250" i="5"/>
  <c r="AI1250" i="5" s="1"/>
  <c r="AJ1250" i="5"/>
  <c r="AK1250" i="5" s="1"/>
  <c r="J1251" i="5"/>
  <c r="K1251" i="5" s="1"/>
  <c r="L1251" i="5"/>
  <c r="M1251" i="5" s="1"/>
  <c r="P1251" i="5"/>
  <c r="Q1251" i="5" s="1"/>
  <c r="R1251" i="5"/>
  <c r="S1251" i="5" s="1"/>
  <c r="V1251" i="5"/>
  <c r="W1251" i="5" s="1"/>
  <c r="X1251" i="5"/>
  <c r="Y1251" i="5" s="1"/>
  <c r="AB1251" i="5"/>
  <c r="AC1251" i="5" s="1"/>
  <c r="AD1251" i="5"/>
  <c r="AE1251" i="5" s="1"/>
  <c r="AH1251" i="5"/>
  <c r="AI1251" i="5" s="1"/>
  <c r="J1252" i="5"/>
  <c r="K1252" i="5" s="1"/>
  <c r="L1252" i="5"/>
  <c r="M1252" i="5" s="1"/>
  <c r="P1252" i="5"/>
  <c r="Q1252" i="5" s="1"/>
  <c r="R1252" i="5"/>
  <c r="S1252" i="5" s="1"/>
  <c r="V1252" i="5"/>
  <c r="W1252" i="5" s="1"/>
  <c r="X1252" i="5"/>
  <c r="Y1252" i="5" s="1"/>
  <c r="AD1252" i="5"/>
  <c r="AE1252" i="5" s="1"/>
  <c r="AH1252" i="5"/>
  <c r="AI1252" i="5" s="1"/>
  <c r="AJ1252" i="5"/>
  <c r="AK1252" i="5" s="1"/>
  <c r="J1253" i="5"/>
  <c r="K1253" i="5" s="1"/>
  <c r="L1253" i="5"/>
  <c r="M1253" i="5"/>
  <c r="R1253" i="5"/>
  <c r="S1253" i="5" s="1"/>
  <c r="V1253" i="5"/>
  <c r="W1253" i="5" s="1"/>
  <c r="X1253" i="5"/>
  <c r="Y1253" i="5" s="1"/>
  <c r="AB1253" i="5"/>
  <c r="AC1253" i="5" s="1"/>
  <c r="AD1253" i="5"/>
  <c r="AE1253" i="5" s="1"/>
  <c r="AH1253" i="5"/>
  <c r="AI1253" i="5" s="1"/>
  <c r="AJ1253" i="5"/>
  <c r="AK1253" i="5" s="1"/>
  <c r="J1254" i="5"/>
  <c r="K1254" i="5" s="1"/>
  <c r="L1254" i="5"/>
  <c r="M1254" i="5" s="1"/>
  <c r="P1254" i="5"/>
  <c r="Q1254" i="5" s="1"/>
  <c r="R1254" i="5"/>
  <c r="S1254" i="5" s="1"/>
  <c r="V1254" i="5"/>
  <c r="W1254" i="5" s="1"/>
  <c r="X1254" i="5"/>
  <c r="Y1254" i="5" s="1"/>
  <c r="AB1254" i="5"/>
  <c r="AC1254" i="5" s="1"/>
  <c r="AD1254" i="5"/>
  <c r="AE1254" i="5" s="1"/>
  <c r="AH1254" i="5"/>
  <c r="AI1254" i="5" s="1"/>
  <c r="AJ1254" i="5"/>
  <c r="AK1254" i="5" s="1"/>
  <c r="J1255" i="5"/>
  <c r="K1255" i="5" s="1"/>
  <c r="L1255" i="5"/>
  <c r="M1255" i="5" s="1"/>
  <c r="P1255" i="5"/>
  <c r="Q1255" i="5" s="1"/>
  <c r="R1255" i="5"/>
  <c r="S1255" i="5" s="1"/>
  <c r="V1255" i="5"/>
  <c r="W1255" i="5" s="1"/>
  <c r="AB1255" i="5"/>
  <c r="AC1255" i="5" s="1"/>
  <c r="AD1255" i="5"/>
  <c r="AE1255" i="5" s="1"/>
  <c r="AH1255" i="5"/>
  <c r="AI1255" i="5" s="1"/>
  <c r="AJ1255" i="5"/>
  <c r="AK1255" i="5" s="1"/>
  <c r="J1256" i="5"/>
  <c r="K1256" i="5" s="1"/>
  <c r="L1256" i="5"/>
  <c r="M1256" i="5" s="1"/>
  <c r="P1256" i="5"/>
  <c r="Q1256" i="5" s="1"/>
  <c r="R1256" i="5"/>
  <c r="S1256" i="5" s="1"/>
  <c r="V1256" i="5"/>
  <c r="W1256" i="5" s="1"/>
  <c r="X1256" i="5"/>
  <c r="Y1256" i="5" s="1"/>
  <c r="AB1256" i="5"/>
  <c r="AC1256" i="5" s="1"/>
  <c r="AD1256" i="5"/>
  <c r="AE1256" i="5" s="1"/>
  <c r="AH1256" i="5"/>
  <c r="AI1256" i="5" s="1"/>
  <c r="AJ1256" i="5"/>
  <c r="AK1256" i="5" s="1"/>
  <c r="J1257" i="5"/>
  <c r="K1257" i="5" s="1"/>
  <c r="L1257" i="5"/>
  <c r="M1257" i="5" s="1"/>
  <c r="P1257" i="5"/>
  <c r="Q1257" i="5" s="1"/>
  <c r="R1257" i="5"/>
  <c r="S1257" i="5" s="1"/>
  <c r="V1257" i="5"/>
  <c r="W1257" i="5" s="1"/>
  <c r="X1257" i="5"/>
  <c r="Y1257" i="5" s="1"/>
  <c r="AB1257" i="5"/>
  <c r="AC1257" i="5" s="1"/>
  <c r="AD1257" i="5"/>
  <c r="AE1257" i="5" s="1"/>
  <c r="AH1257" i="5"/>
  <c r="AI1257" i="5" s="1"/>
  <c r="AJ1257" i="5"/>
  <c r="AK1257" i="5" s="1"/>
  <c r="L1258" i="5"/>
  <c r="M1258" i="5" s="1"/>
  <c r="P1258" i="5"/>
  <c r="Q1258" i="5" s="1"/>
  <c r="R1258" i="5"/>
  <c r="S1258" i="5" s="1"/>
  <c r="V1258" i="5"/>
  <c r="W1258" i="5" s="1"/>
  <c r="X1258" i="5"/>
  <c r="Y1258" i="5" s="1"/>
  <c r="AB1258" i="5"/>
  <c r="AC1258" i="5" s="1"/>
  <c r="AD1258" i="5"/>
  <c r="AE1258" i="5" s="1"/>
  <c r="AH1258" i="5"/>
  <c r="AI1258" i="5" s="1"/>
  <c r="AJ1258" i="5"/>
  <c r="AK1258" i="5" s="1"/>
  <c r="J1259" i="5"/>
  <c r="K1259" i="5" s="1"/>
  <c r="L1259" i="5"/>
  <c r="M1259" i="5" s="1"/>
  <c r="P1259" i="5"/>
  <c r="Q1259" i="5" s="1"/>
  <c r="R1259" i="5"/>
  <c r="S1259" i="5" s="1"/>
  <c r="V1259" i="5"/>
  <c r="W1259" i="5" s="1"/>
  <c r="X1259" i="5"/>
  <c r="Y1259" i="5" s="1"/>
  <c r="AB1259" i="5"/>
  <c r="AC1259" i="5" s="1"/>
  <c r="AH1259" i="5"/>
  <c r="AI1259" i="5" s="1"/>
  <c r="AJ1259" i="5"/>
  <c r="AK1259" i="5" s="1"/>
  <c r="J1260" i="5"/>
  <c r="K1260" i="5" s="1"/>
  <c r="L1260" i="5"/>
  <c r="M1260" i="5" s="1"/>
  <c r="P1260" i="5"/>
  <c r="Q1260" i="5" s="1"/>
  <c r="R1260" i="5"/>
  <c r="S1260" i="5" s="1"/>
  <c r="V1260" i="5"/>
  <c r="W1260" i="5" s="1"/>
  <c r="X1260" i="5"/>
  <c r="Y1260" i="5" s="1"/>
  <c r="AB1260" i="5"/>
  <c r="AC1260" i="5" s="1"/>
  <c r="AD1260" i="5"/>
  <c r="AE1260" i="5" s="1"/>
  <c r="AJ1260" i="5"/>
  <c r="AK1260" i="5" s="1"/>
  <c r="J1261" i="5"/>
  <c r="K1261" i="5" s="1"/>
  <c r="L1261" i="5"/>
  <c r="M1261" i="5" s="1"/>
  <c r="P1261" i="5"/>
  <c r="Q1261" i="5" s="1"/>
  <c r="R1261" i="5"/>
  <c r="S1261" i="5" s="1"/>
  <c r="V1261" i="5"/>
  <c r="W1261" i="5" s="1"/>
  <c r="X1261" i="5"/>
  <c r="Y1261" i="5" s="1"/>
  <c r="AB1261" i="5"/>
  <c r="AC1261" i="5" s="1"/>
  <c r="AD1261" i="5"/>
  <c r="AE1261" i="5" s="1"/>
  <c r="AH1261" i="5"/>
  <c r="AI1261" i="5" s="1"/>
  <c r="AJ1261" i="5"/>
  <c r="AK1261" i="5" s="1"/>
  <c r="J1262" i="5"/>
  <c r="K1262" i="5" s="1"/>
  <c r="L1262" i="5"/>
  <c r="M1262" i="5" s="1"/>
  <c r="P1262" i="5"/>
  <c r="Q1262" i="5" s="1"/>
  <c r="R1262" i="5"/>
  <c r="S1262" i="5" s="1"/>
  <c r="V1262" i="5"/>
  <c r="W1262" i="5" s="1"/>
  <c r="X1262" i="5"/>
  <c r="Y1262" i="5"/>
  <c r="AB1262" i="5"/>
  <c r="AC1262" i="5" s="1"/>
  <c r="AD1262" i="5"/>
  <c r="AE1262" i="5" s="1"/>
  <c r="AH1262" i="5"/>
  <c r="AI1262" i="5" s="1"/>
  <c r="AJ1262" i="5"/>
  <c r="AK1262" i="5" s="1"/>
  <c r="J1263" i="5"/>
  <c r="K1263" i="5" s="1"/>
  <c r="L1263" i="5"/>
  <c r="M1263" i="5" s="1"/>
  <c r="P1263" i="5"/>
  <c r="Q1263" i="5" s="1"/>
  <c r="R1263" i="5"/>
  <c r="S1263" i="5" s="1"/>
  <c r="V1263" i="5"/>
  <c r="W1263" i="5" s="1"/>
  <c r="X1263" i="5"/>
  <c r="Y1263" i="5" s="1"/>
  <c r="AB1263" i="5"/>
  <c r="AC1263" i="5" s="1"/>
  <c r="AD1263" i="5"/>
  <c r="AE1263" i="5" s="1"/>
  <c r="AH1263" i="5"/>
  <c r="AI1263" i="5" s="1"/>
  <c r="AJ1263" i="5"/>
  <c r="AK1263" i="5" s="1"/>
  <c r="J1264" i="5"/>
  <c r="K1264" i="5" s="1"/>
  <c r="L1264" i="5"/>
  <c r="M1264" i="5" s="1"/>
  <c r="P1264" i="5"/>
  <c r="Q1264" i="5" s="1"/>
  <c r="V1264" i="5"/>
  <c r="W1264" i="5" s="1"/>
  <c r="X1264" i="5"/>
  <c r="Y1264" i="5" s="1"/>
  <c r="AB1264" i="5"/>
  <c r="AC1264" i="5" s="1"/>
  <c r="AD1264" i="5"/>
  <c r="AE1264" i="5" s="1"/>
  <c r="AH1264" i="5"/>
  <c r="AI1264" i="5" s="1"/>
  <c r="AJ1264" i="5"/>
  <c r="AK1264" i="5" s="1"/>
  <c r="J1265" i="5"/>
  <c r="K1265" i="5" s="1"/>
  <c r="L1265" i="5"/>
  <c r="M1265" i="5" s="1"/>
  <c r="P1265" i="5"/>
  <c r="Q1265" i="5" s="1"/>
  <c r="R1265" i="5"/>
  <c r="S1265" i="5" s="1"/>
  <c r="V1265" i="5"/>
  <c r="W1265" i="5" s="1"/>
  <c r="X1265" i="5"/>
  <c r="Y1265" i="5" s="1"/>
  <c r="AB1265" i="5"/>
  <c r="AC1265" i="5" s="1"/>
  <c r="AD1265" i="5"/>
  <c r="AE1265" i="5" s="1"/>
  <c r="AH1265" i="5"/>
  <c r="AI1265" i="5" s="1"/>
  <c r="AJ1265" i="5"/>
  <c r="AK1265" i="5" s="1"/>
  <c r="J1266" i="5"/>
  <c r="K1266" i="5" s="1"/>
  <c r="L1266" i="5"/>
  <c r="M1266" i="5" s="1"/>
  <c r="P1266" i="5"/>
  <c r="Q1266" i="5" s="1"/>
  <c r="R1266" i="5"/>
  <c r="S1266" i="5" s="1"/>
  <c r="V1266" i="5"/>
  <c r="W1266" i="5" s="1"/>
  <c r="X1266" i="5"/>
  <c r="Y1266" i="5" s="1"/>
  <c r="AB1266" i="5"/>
  <c r="AC1266" i="5" s="1"/>
  <c r="AD1266" i="5"/>
  <c r="AE1266" i="5" s="1"/>
  <c r="AH1266" i="5"/>
  <c r="AI1266" i="5" s="1"/>
  <c r="AJ1266" i="5"/>
  <c r="AK1266" i="5" s="1"/>
  <c r="J1267" i="5"/>
  <c r="K1267" i="5" s="1"/>
  <c r="L1267" i="5"/>
  <c r="M1267" i="5" s="1"/>
  <c r="P1267" i="5"/>
  <c r="Q1267" i="5" s="1"/>
  <c r="R1267" i="5"/>
  <c r="S1267" i="5" s="1"/>
  <c r="V1267" i="5"/>
  <c r="W1267" i="5" s="1"/>
  <c r="X1267" i="5"/>
  <c r="Y1267" i="5" s="1"/>
  <c r="AB1267" i="5"/>
  <c r="AC1267" i="5" s="1"/>
  <c r="AD1267" i="5"/>
  <c r="AE1267" i="5" s="1"/>
  <c r="AH1267" i="5"/>
  <c r="AI1267" i="5" s="1"/>
  <c r="AJ1267" i="5"/>
  <c r="AK1267" i="5" s="1"/>
  <c r="J1268" i="5"/>
  <c r="K1268" i="5" s="1"/>
  <c r="L1268" i="5"/>
  <c r="M1268" i="5" s="1"/>
  <c r="P1268" i="5"/>
  <c r="Q1268" i="5" s="1"/>
  <c r="R1268" i="5"/>
  <c r="S1268" i="5" s="1"/>
  <c r="V1268" i="5"/>
  <c r="W1268" i="5" s="1"/>
  <c r="X1268" i="5"/>
  <c r="Y1268" i="5" s="1"/>
  <c r="AB1268" i="5"/>
  <c r="AC1268" i="5" s="1"/>
  <c r="AD1268" i="5"/>
  <c r="AE1268" i="5" s="1"/>
  <c r="AH1268" i="5"/>
  <c r="AI1268" i="5" s="1"/>
  <c r="AJ1268" i="5"/>
  <c r="AK1268" i="5" s="1"/>
  <c r="J1269" i="5"/>
  <c r="K1269" i="5" s="1"/>
  <c r="P1269" i="5"/>
  <c r="Q1269" i="5" s="1"/>
  <c r="R1269" i="5"/>
  <c r="S1269" i="5" s="1"/>
  <c r="V1269" i="5"/>
  <c r="W1269" i="5" s="1"/>
  <c r="X1269" i="5"/>
  <c r="Y1269" i="5" s="1"/>
  <c r="AB1269" i="5"/>
  <c r="AC1269" i="5" s="1"/>
  <c r="AE1269" i="5"/>
  <c r="AH1269" i="5"/>
  <c r="AI1269" i="5" s="1"/>
  <c r="AJ1269" i="5"/>
  <c r="AK1269" i="5" s="1"/>
  <c r="J1270" i="5"/>
  <c r="K1270" i="5" s="1"/>
  <c r="L1270" i="5"/>
  <c r="M1270" i="5" s="1"/>
  <c r="P1270" i="5"/>
  <c r="Q1270" i="5" s="1"/>
  <c r="R1270" i="5"/>
  <c r="S1270" i="5" s="1"/>
  <c r="X1270" i="5"/>
  <c r="Y1270" i="5" s="1"/>
  <c r="AB1270" i="5"/>
  <c r="AC1270" i="5" s="1"/>
  <c r="AD1270" i="5"/>
  <c r="AE1270" i="5" s="1"/>
  <c r="AI1270" i="5"/>
  <c r="AJ1270" i="5"/>
  <c r="AK1270" i="5" s="1"/>
  <c r="J1271" i="5"/>
  <c r="K1271" i="5" s="1"/>
  <c r="L1271" i="5"/>
  <c r="M1271" i="5" s="1"/>
  <c r="P1271" i="5"/>
  <c r="Q1271" i="5" s="1"/>
  <c r="R1271" i="5"/>
  <c r="S1271" i="5" s="1"/>
  <c r="V1271" i="5"/>
  <c r="W1271" i="5" s="1"/>
  <c r="X1271" i="5"/>
  <c r="Y1271" i="5" s="1"/>
  <c r="AB1271" i="5"/>
  <c r="AC1271" i="5" s="1"/>
  <c r="AD1271" i="5"/>
  <c r="AE1271" i="5" s="1"/>
  <c r="AH1271" i="5"/>
  <c r="AI1271" i="5" s="1"/>
  <c r="AJ1271" i="5"/>
  <c r="AK1271" i="5" s="1"/>
  <c r="J1272" i="5"/>
  <c r="K1272" i="5" s="1"/>
  <c r="L1272" i="5"/>
  <c r="M1272" i="5" s="1"/>
  <c r="P1272" i="5"/>
  <c r="Q1272" i="5" s="1"/>
  <c r="R1272" i="5"/>
  <c r="S1272" i="5" s="1"/>
  <c r="V1272" i="5"/>
  <c r="W1272" i="5" s="1"/>
  <c r="X1272" i="5"/>
  <c r="Y1272" i="5" s="1"/>
  <c r="AB1272" i="5"/>
  <c r="AC1272" i="5" s="1"/>
  <c r="AD1272" i="5"/>
  <c r="AE1272" i="5" s="1"/>
  <c r="AH1272" i="5"/>
  <c r="AI1272" i="5" s="1"/>
  <c r="AJ1272" i="5"/>
  <c r="AK1272" i="5" s="1"/>
  <c r="J1273" i="5"/>
  <c r="K1273" i="5" s="1"/>
  <c r="L1273" i="5"/>
  <c r="M1273" i="5" s="1"/>
  <c r="P1273" i="5"/>
  <c r="Q1273" i="5" s="1"/>
  <c r="R1273" i="5"/>
  <c r="S1273" i="5" s="1"/>
  <c r="V1273" i="5"/>
  <c r="W1273" i="5"/>
  <c r="X1273" i="5"/>
  <c r="Y1273" i="5" s="1"/>
  <c r="AB1273" i="5"/>
  <c r="AC1273" i="5" s="1"/>
  <c r="AD1273" i="5"/>
  <c r="AE1273" i="5" s="1"/>
  <c r="AH1273" i="5"/>
  <c r="AI1273" i="5" s="1"/>
  <c r="L1274" i="5"/>
  <c r="M1274" i="5" s="1"/>
  <c r="P1274" i="5"/>
  <c r="Q1274" i="5" s="1"/>
  <c r="R1274" i="5"/>
  <c r="S1274" i="5" s="1"/>
  <c r="V1274" i="5"/>
  <c r="W1274" i="5" s="1"/>
  <c r="X1274" i="5"/>
  <c r="Y1274" i="5" s="1"/>
  <c r="AB1274" i="5"/>
  <c r="AC1274" i="5" s="1"/>
  <c r="AD1274" i="5"/>
  <c r="AE1274" i="5" s="1"/>
  <c r="AH1274" i="5"/>
  <c r="AI1274" i="5" s="1"/>
  <c r="AJ1274" i="5"/>
  <c r="AK1274" i="5" s="1"/>
  <c r="J1275" i="5"/>
  <c r="K1275" i="5" s="1"/>
  <c r="L1275" i="5"/>
  <c r="M1275" i="5" s="1"/>
  <c r="P1275" i="5"/>
  <c r="Q1275" i="5" s="1"/>
  <c r="R1275" i="5"/>
  <c r="S1275" i="5" s="1"/>
  <c r="V1275" i="5"/>
  <c r="W1275" i="5" s="1"/>
  <c r="X1275" i="5"/>
  <c r="Y1275" i="5" s="1"/>
  <c r="AD1275" i="5"/>
  <c r="AE1275" i="5" s="1"/>
  <c r="AH1275" i="5"/>
  <c r="AI1275" i="5" s="1"/>
  <c r="AJ1275" i="5"/>
  <c r="AK1275" i="5" s="1"/>
  <c r="J1276" i="5"/>
  <c r="K1276" i="5" s="1"/>
  <c r="L1276" i="5"/>
  <c r="M1276" i="5" s="1"/>
  <c r="P1276" i="5"/>
  <c r="Q1276" i="5" s="1"/>
  <c r="R1276" i="5"/>
  <c r="S1276" i="5" s="1"/>
  <c r="V1276" i="5"/>
  <c r="W1276" i="5" s="1"/>
  <c r="X1276" i="5"/>
  <c r="Y1276" i="5" s="1"/>
  <c r="AB1276" i="5"/>
  <c r="AC1276" i="5" s="1"/>
  <c r="AD1276" i="5"/>
  <c r="AE1276" i="5" s="1"/>
  <c r="AH1276" i="5"/>
  <c r="AI1276" i="5" s="1"/>
  <c r="AJ1276" i="5"/>
  <c r="AK1276" i="5" s="1"/>
  <c r="J1277" i="5"/>
  <c r="K1277" i="5" s="1"/>
  <c r="L1277" i="5"/>
  <c r="M1277" i="5" s="1"/>
  <c r="P1277" i="5"/>
  <c r="Q1277" i="5" s="1"/>
  <c r="R1277" i="5"/>
  <c r="S1277" i="5" s="1"/>
  <c r="V1277" i="5"/>
  <c r="W1277" i="5" s="1"/>
  <c r="AB1277" i="5"/>
  <c r="AC1277" i="5" s="1"/>
  <c r="AD1277" i="5"/>
  <c r="AE1277" i="5" s="1"/>
  <c r="AH1277" i="5"/>
  <c r="AI1277" i="5" s="1"/>
  <c r="AJ1277" i="5"/>
  <c r="AK1277" i="5" s="1"/>
  <c r="J1278" i="5"/>
  <c r="K1278" i="5" s="1"/>
  <c r="L1278" i="5"/>
  <c r="M1278" i="5" s="1"/>
  <c r="P1278" i="5"/>
  <c r="Q1278" i="5" s="1"/>
  <c r="R1278" i="5"/>
  <c r="S1278" i="5" s="1"/>
  <c r="V1278" i="5"/>
  <c r="W1278" i="5" s="1"/>
  <c r="X1278" i="5"/>
  <c r="Y1278" i="5" s="1"/>
  <c r="AB1278" i="5"/>
  <c r="AC1278" i="5" s="1"/>
  <c r="AD1278" i="5"/>
  <c r="AE1278" i="5" s="1"/>
  <c r="AH1278" i="5"/>
  <c r="AI1278" i="5" s="1"/>
  <c r="AJ1278" i="5"/>
  <c r="AK1278" i="5" s="1"/>
  <c r="J1279" i="5"/>
  <c r="K1279" i="5" s="1"/>
  <c r="L1279" i="5"/>
  <c r="M1279" i="5" s="1"/>
  <c r="R1279" i="5"/>
  <c r="S1279" i="5" s="1"/>
  <c r="V1279" i="5"/>
  <c r="W1279" i="5" s="1"/>
  <c r="X1279" i="5"/>
  <c r="Y1279" i="5" s="1"/>
  <c r="AB1279" i="5"/>
  <c r="AC1279" i="5" s="1"/>
  <c r="AD1279" i="5"/>
  <c r="AE1279" i="5"/>
  <c r="AH1279" i="5"/>
  <c r="AI1279" i="5" s="1"/>
  <c r="AJ1279" i="5"/>
  <c r="AK1279" i="5" s="1"/>
  <c r="J1280" i="5"/>
  <c r="K1280" i="5" s="1"/>
  <c r="L1280" i="5"/>
  <c r="M1280" i="5" s="1"/>
  <c r="P1280" i="5"/>
  <c r="Q1280" i="5" s="1"/>
  <c r="R1280" i="5"/>
  <c r="S1280" i="5" s="1"/>
  <c r="V1280" i="5"/>
  <c r="W1280" i="5" s="1"/>
  <c r="X1280" i="5"/>
  <c r="Y1280" i="5" s="1"/>
  <c r="AB1280" i="5"/>
  <c r="AC1280" i="5" s="1"/>
  <c r="AD1280" i="5"/>
  <c r="AE1280" i="5" s="1"/>
  <c r="AH1280" i="5"/>
  <c r="AI1280" i="5" s="1"/>
  <c r="AJ1280" i="5"/>
  <c r="AK1280" i="5" s="1"/>
  <c r="J1281" i="5"/>
  <c r="K1281" i="5" s="1"/>
  <c r="P1281" i="5"/>
  <c r="Q1281" i="5" s="1"/>
  <c r="R1281" i="5"/>
  <c r="S1281" i="5" s="1"/>
  <c r="V1281" i="5"/>
  <c r="W1281" i="5" s="1"/>
  <c r="X1281" i="5"/>
  <c r="Y1281" i="5" s="1"/>
  <c r="AB1281" i="5"/>
  <c r="AC1281" i="5" s="1"/>
  <c r="AD1281" i="5"/>
  <c r="AE1281" i="5" s="1"/>
  <c r="AH1281" i="5"/>
  <c r="AI1281" i="5" s="1"/>
  <c r="AJ1281" i="5"/>
  <c r="AK1281" i="5" s="1"/>
  <c r="K1282" i="5"/>
  <c r="L1282" i="5"/>
  <c r="M1282" i="5" s="1"/>
  <c r="P1282" i="5"/>
  <c r="Q1282" i="5" s="1"/>
  <c r="R1282" i="5"/>
  <c r="S1282" i="5" s="1"/>
  <c r="V1282" i="5"/>
  <c r="W1282" i="5" s="1"/>
  <c r="X1282" i="5"/>
  <c r="Y1282" i="5" s="1"/>
  <c r="AB1282" i="5"/>
  <c r="AC1282" i="5" s="1"/>
  <c r="AD1282" i="5"/>
  <c r="AE1282" i="5" s="1"/>
  <c r="AH1282" i="5"/>
  <c r="AI1282" i="5" s="1"/>
  <c r="AJ1282" i="5"/>
  <c r="AK1282" i="5" s="1"/>
  <c r="J1283" i="5"/>
  <c r="K1283" i="5" s="1"/>
  <c r="L1283" i="5"/>
  <c r="M1283" i="5" s="1"/>
  <c r="P1283" i="5"/>
  <c r="Q1283" i="5" s="1"/>
  <c r="R1283" i="5"/>
  <c r="S1283" i="5" s="1"/>
  <c r="V1283" i="5"/>
  <c r="W1283" i="5" s="1"/>
  <c r="X1283" i="5"/>
  <c r="Y1283" i="5" s="1"/>
  <c r="AB1283" i="5"/>
  <c r="AC1283" i="5" s="1"/>
  <c r="AD1283" i="5"/>
  <c r="AE1283" i="5" s="1"/>
  <c r="AH1283" i="5"/>
  <c r="AI1283" i="5" s="1"/>
  <c r="AJ1283" i="5"/>
  <c r="AK1283" i="5" s="1"/>
  <c r="J1284" i="5"/>
  <c r="K1284" i="5" s="1"/>
  <c r="L1284" i="5"/>
  <c r="M1284" i="5" s="1"/>
  <c r="P1284" i="5"/>
  <c r="Q1284" i="5" s="1"/>
  <c r="R1284" i="5"/>
  <c r="S1284" i="5" s="1"/>
  <c r="V1284" i="5"/>
  <c r="W1284" i="5" s="1"/>
  <c r="X1284" i="5"/>
  <c r="Y1284" i="5" s="1"/>
  <c r="AB1284" i="5"/>
  <c r="AC1284" i="5" s="1"/>
  <c r="AD1284" i="5"/>
  <c r="AE1284" i="5" s="1"/>
  <c r="AH1284" i="5"/>
  <c r="AI1284" i="5" s="1"/>
  <c r="AJ1284" i="5"/>
  <c r="AK1284" i="5" s="1"/>
  <c r="J1285" i="5"/>
  <c r="K1285" i="5" s="1"/>
  <c r="L1285" i="5"/>
  <c r="M1285" i="5" s="1"/>
  <c r="P1285" i="5"/>
  <c r="Q1285" i="5" s="1"/>
  <c r="R1285" i="5"/>
  <c r="S1285" i="5" s="1"/>
  <c r="V1285" i="5"/>
  <c r="W1285" i="5" s="1"/>
  <c r="X1285" i="5"/>
  <c r="Y1285" i="5" s="1"/>
  <c r="AB1285" i="5"/>
  <c r="AC1285" i="5" s="1"/>
  <c r="AH1285" i="5"/>
  <c r="AI1285" i="5" s="1"/>
  <c r="AJ1285" i="5"/>
  <c r="AK1285" i="5" s="1"/>
  <c r="J1286" i="5"/>
  <c r="K1286" i="5" s="1"/>
  <c r="L1286" i="5"/>
  <c r="M1286" i="5" s="1"/>
  <c r="P1286" i="5"/>
  <c r="Q1286" i="5" s="1"/>
  <c r="R1286" i="5"/>
  <c r="S1286" i="5" s="1"/>
  <c r="V1286" i="5"/>
  <c r="W1286" i="5" s="1"/>
  <c r="X1286" i="5"/>
  <c r="Y1286" i="5" s="1"/>
  <c r="AB1286" i="5"/>
  <c r="AC1286" i="5" s="1"/>
  <c r="AD1286" i="5"/>
  <c r="AE1286" i="5" s="1"/>
  <c r="AJ1286" i="5"/>
  <c r="AK1286" i="5" s="1"/>
  <c r="J1287" i="5"/>
  <c r="K1287" i="5" s="1"/>
  <c r="L1287" i="5"/>
  <c r="M1287" i="5" s="1"/>
  <c r="P1287" i="5"/>
  <c r="Q1287" i="5" s="1"/>
  <c r="R1287" i="5"/>
  <c r="S1287" i="5" s="1"/>
  <c r="V1287" i="5"/>
  <c r="W1287" i="5" s="1"/>
  <c r="X1287" i="5"/>
  <c r="Y1287" i="5" s="1"/>
  <c r="AB1287" i="5"/>
  <c r="AC1287" i="5" s="1"/>
  <c r="AD1287" i="5"/>
  <c r="AE1287" i="5" s="1"/>
  <c r="AH1287" i="5"/>
  <c r="AI1287" i="5" s="1"/>
  <c r="AJ1287" i="5"/>
  <c r="AK1287" i="5" s="1"/>
  <c r="J1288" i="5"/>
  <c r="K1288" i="5" s="1"/>
  <c r="L1288" i="5"/>
  <c r="M1288" i="5" s="1"/>
  <c r="P1288" i="5"/>
  <c r="Q1288" i="5" s="1"/>
  <c r="R1288" i="5"/>
  <c r="S1288" i="5" s="1"/>
  <c r="V1288" i="5"/>
  <c r="W1288" i="5" s="1"/>
  <c r="X1288" i="5"/>
  <c r="Y1288" i="5" s="1"/>
  <c r="AB1288" i="5"/>
  <c r="AC1288" i="5" s="1"/>
  <c r="AD1288" i="5"/>
  <c r="AE1288" i="5" s="1"/>
  <c r="AH1288" i="5"/>
  <c r="AI1288" i="5" s="1"/>
  <c r="AJ1288" i="5"/>
  <c r="AK1288" i="5" s="1"/>
  <c r="J1289" i="5"/>
  <c r="K1289" i="5" s="1"/>
  <c r="L1289" i="5"/>
  <c r="M1289" i="5" s="1"/>
  <c r="P1289" i="5"/>
  <c r="Q1289" i="5" s="1"/>
  <c r="R1289" i="5"/>
  <c r="S1289" i="5" s="1"/>
  <c r="V1289" i="5"/>
  <c r="W1289" i="5" s="1"/>
  <c r="X1289" i="5"/>
  <c r="Y1289" i="5" s="1"/>
  <c r="AB1289" i="5"/>
  <c r="AC1289" i="5" s="1"/>
  <c r="AD1289" i="5"/>
  <c r="AE1289" i="5"/>
  <c r="AH1289" i="5"/>
  <c r="AI1289" i="5" s="1"/>
  <c r="AJ1289" i="5"/>
  <c r="AK1289" i="5" s="1"/>
  <c r="J1290" i="5"/>
  <c r="K1290" i="5" s="1"/>
  <c r="P1290" i="5"/>
  <c r="Q1290" i="5" s="1"/>
  <c r="V1290" i="5"/>
  <c r="W1290" i="5" s="1"/>
  <c r="X1290" i="5"/>
  <c r="Y1290" i="5" s="1"/>
  <c r="AB1290" i="5"/>
  <c r="AC1290" i="5" s="1"/>
  <c r="AD1290" i="5"/>
  <c r="AE1290" i="5" s="1"/>
  <c r="AH1290" i="5"/>
  <c r="AI1290" i="5" s="1"/>
  <c r="AJ1290" i="5"/>
  <c r="AK1290" i="5" s="1"/>
  <c r="J1291" i="5"/>
  <c r="K1291" i="5"/>
  <c r="L1291" i="5"/>
  <c r="M1291" i="5" s="1"/>
  <c r="P1291" i="5"/>
  <c r="Q1291" i="5" s="1"/>
  <c r="R1291" i="5"/>
  <c r="S1291" i="5" s="1"/>
  <c r="V1291" i="5"/>
  <c r="W1291" i="5" s="1"/>
  <c r="X1291" i="5"/>
  <c r="Y1291" i="5" s="1"/>
  <c r="AB1291" i="5"/>
  <c r="AC1291" i="5" s="1"/>
  <c r="AD1291" i="5"/>
  <c r="AE1291" i="5" s="1"/>
  <c r="AH1291" i="5"/>
  <c r="AI1291" i="5" s="1"/>
  <c r="AJ1291" i="5"/>
  <c r="AK1291" i="5" s="1"/>
  <c r="J1292" i="5"/>
  <c r="K1292" i="5" s="1"/>
  <c r="L1292" i="5"/>
  <c r="M1292" i="5" s="1"/>
  <c r="P1292" i="5"/>
  <c r="Q1292" i="5" s="1"/>
  <c r="R1292" i="5"/>
  <c r="S1292" i="5" s="1"/>
  <c r="X1292" i="5"/>
  <c r="Y1292" i="5" s="1"/>
  <c r="AB1292" i="5"/>
  <c r="AC1292" i="5" s="1"/>
  <c r="AD1292" i="5"/>
  <c r="AE1292" i="5" s="1"/>
  <c r="AH1292" i="5"/>
  <c r="AI1292" i="5" s="1"/>
  <c r="AJ1292" i="5"/>
  <c r="AK1292" i="5" s="1"/>
  <c r="J1293" i="5"/>
  <c r="K1293" i="5" s="1"/>
  <c r="L1293" i="5"/>
  <c r="M1293" i="5" s="1"/>
  <c r="P1293" i="5"/>
  <c r="Q1293" i="5" s="1"/>
  <c r="R1293" i="5"/>
  <c r="S1293" i="5" s="1"/>
  <c r="V1293" i="5"/>
  <c r="W1293" i="5" s="1"/>
  <c r="X1293" i="5"/>
  <c r="Y1293" i="5" s="1"/>
  <c r="AB1293" i="5"/>
  <c r="AC1293" i="5" s="1"/>
  <c r="AD1293" i="5"/>
  <c r="AE1293" i="5" s="1"/>
  <c r="AH1293" i="5"/>
  <c r="AI1293" i="5" s="1"/>
  <c r="AJ1293" i="5"/>
  <c r="AK1293" i="5" s="1"/>
  <c r="J1294" i="5"/>
  <c r="K1294" i="5" s="1"/>
  <c r="L1294" i="5"/>
  <c r="M1294" i="5" s="1"/>
  <c r="P1294" i="5"/>
  <c r="Q1294" i="5" s="1"/>
  <c r="R1294" i="5"/>
  <c r="S1294" i="5" s="1"/>
  <c r="V1294" i="5"/>
  <c r="W1294" i="5" s="1"/>
  <c r="X1294" i="5"/>
  <c r="Y1294" i="5" s="1"/>
  <c r="AB1294" i="5"/>
  <c r="AC1294" i="5" s="1"/>
  <c r="AD1294" i="5"/>
  <c r="AE1294" i="5" s="1"/>
  <c r="AH1294" i="5"/>
  <c r="AI1294" i="5" s="1"/>
  <c r="J1295" i="5"/>
  <c r="K1295" i="5" s="1"/>
  <c r="L1295" i="5"/>
  <c r="M1295" i="5" s="1"/>
  <c r="P1295" i="5"/>
  <c r="Q1295" i="5" s="1"/>
  <c r="R1295" i="5"/>
  <c r="S1295" i="5" s="1"/>
  <c r="V1295" i="5"/>
  <c r="W1295" i="5" s="1"/>
  <c r="X1295" i="5"/>
  <c r="Y1295" i="5" s="1"/>
  <c r="AB1295" i="5"/>
  <c r="AC1295" i="5" s="1"/>
  <c r="AD1295" i="5"/>
  <c r="AE1295" i="5" s="1"/>
  <c r="AH1295" i="5"/>
  <c r="AI1295" i="5" s="1"/>
  <c r="AJ1295" i="5"/>
  <c r="AK1295" i="5" s="1"/>
  <c r="L1296" i="5"/>
  <c r="M1296" i="5" s="1"/>
  <c r="P1296" i="5"/>
  <c r="Q1296" i="5" s="1"/>
  <c r="R1296" i="5"/>
  <c r="S1296" i="5" s="1"/>
  <c r="V1296" i="5"/>
  <c r="W1296" i="5" s="1"/>
  <c r="X1296" i="5"/>
  <c r="Y1296" i="5" s="1"/>
  <c r="AB1296" i="5"/>
  <c r="AC1296" i="5" s="1"/>
  <c r="AD1296" i="5"/>
  <c r="AE1296" i="5" s="1"/>
  <c r="AH1296" i="5"/>
  <c r="AI1296" i="5" s="1"/>
  <c r="AJ1296" i="5"/>
  <c r="AK1296" i="5" s="1"/>
  <c r="J1297" i="5"/>
  <c r="K1297" i="5" s="1"/>
  <c r="L1297" i="5"/>
  <c r="M1297" i="5" s="1"/>
  <c r="P1297" i="5"/>
  <c r="Q1297" i="5" s="1"/>
  <c r="R1297" i="5"/>
  <c r="S1297" i="5" s="1"/>
  <c r="V1297" i="5"/>
  <c r="W1297" i="5" s="1"/>
  <c r="X1297" i="5"/>
  <c r="Y1297" i="5" s="1"/>
  <c r="AB1297" i="5"/>
  <c r="AC1297" i="5" s="1"/>
  <c r="AD1297" i="5"/>
  <c r="AE1297" i="5" s="1"/>
  <c r="AH1297" i="5"/>
  <c r="AI1297" i="5" s="1"/>
  <c r="AJ1297" i="5"/>
  <c r="AK1297" i="5" s="1"/>
  <c r="J1298" i="5"/>
  <c r="K1298" i="5" s="1"/>
  <c r="L1298" i="5"/>
  <c r="M1298" i="5" s="1"/>
  <c r="P1298" i="5"/>
  <c r="Q1298" i="5" s="1"/>
  <c r="R1298" i="5"/>
  <c r="S1298" i="5" s="1"/>
  <c r="V1298" i="5"/>
  <c r="W1298" i="5" s="1"/>
  <c r="X1298" i="5"/>
  <c r="Y1298" i="5" s="1"/>
  <c r="AB1298" i="5"/>
  <c r="AC1298" i="5" s="1"/>
  <c r="AD1298" i="5"/>
  <c r="AE1298" i="5" s="1"/>
  <c r="AH1298" i="5"/>
  <c r="AI1298" i="5" s="1"/>
  <c r="AJ1298" i="5"/>
  <c r="AK1298" i="5" s="1"/>
  <c r="J1299" i="5"/>
  <c r="K1299" i="5" s="1"/>
  <c r="L1299" i="5"/>
  <c r="M1299" i="5" s="1"/>
  <c r="P1299" i="5"/>
  <c r="Q1299" i="5" s="1"/>
  <c r="R1299" i="5"/>
  <c r="S1299" i="5" s="1"/>
  <c r="V1299" i="5"/>
  <c r="W1299" i="5" s="1"/>
  <c r="AB1299" i="5"/>
  <c r="AC1299" i="5" s="1"/>
  <c r="AD1299" i="5"/>
  <c r="AE1299" i="5" s="1"/>
  <c r="AH1299" i="5"/>
  <c r="AI1299" i="5" s="1"/>
  <c r="AJ1299" i="5"/>
  <c r="AK1299" i="5" s="1"/>
  <c r="J1300" i="5"/>
  <c r="K1300" i="5"/>
  <c r="L1300" i="5"/>
  <c r="M1300" i="5" s="1"/>
  <c r="P1300" i="5"/>
  <c r="Q1300" i="5" s="1"/>
  <c r="R1300" i="5"/>
  <c r="S1300" i="5" s="1"/>
  <c r="V1300" i="5"/>
  <c r="W1300" i="5" s="1"/>
  <c r="X1300" i="5"/>
  <c r="Y1300" i="5" s="1"/>
  <c r="AD1300" i="5"/>
  <c r="AE1300" i="5" s="1"/>
  <c r="AH1300" i="5"/>
  <c r="AI1300" i="5" s="1"/>
  <c r="AJ1300" i="5"/>
  <c r="AK1300" i="5" s="1"/>
  <c r="J1301" i="5"/>
  <c r="K1301" i="5" s="1"/>
  <c r="L1301" i="5"/>
  <c r="M1301" i="5" s="1"/>
  <c r="R1301" i="5"/>
  <c r="S1301" i="5" s="1"/>
  <c r="V1301" i="5"/>
  <c r="W1301" i="5" s="1"/>
  <c r="X1301" i="5"/>
  <c r="Y1301" i="5" s="1"/>
  <c r="AB1301" i="5"/>
  <c r="AC1301" i="5" s="1"/>
  <c r="AD1301" i="5"/>
  <c r="AE1301" i="5"/>
  <c r="AH1301" i="5"/>
  <c r="AI1301" i="5" s="1"/>
  <c r="AJ1301" i="5"/>
  <c r="AK1301" i="5" s="1"/>
  <c r="J1302" i="5"/>
  <c r="K1302" i="5" s="1"/>
  <c r="L1302" i="5"/>
  <c r="M1302" i="5" s="1"/>
  <c r="P1302" i="5"/>
  <c r="Q1302" i="5" s="1"/>
  <c r="R1302" i="5"/>
  <c r="S1302" i="5" s="1"/>
  <c r="V1302" i="5"/>
  <c r="W1302" i="5" s="1"/>
  <c r="X1302" i="5"/>
  <c r="Y1302" i="5" s="1"/>
  <c r="AB1302" i="5"/>
  <c r="AC1302" i="5" s="1"/>
  <c r="AD1302" i="5"/>
  <c r="AE1302" i="5" s="1"/>
  <c r="AH1302" i="5"/>
  <c r="AI1302" i="5" s="1"/>
  <c r="AJ1302" i="5"/>
  <c r="AK1302" i="5" s="1"/>
  <c r="J1303" i="5"/>
  <c r="K1303" i="5" s="1"/>
  <c r="P1303" i="5"/>
  <c r="Q1303" i="5" s="1"/>
  <c r="R1303" i="5"/>
  <c r="S1303" i="5" s="1"/>
  <c r="V1303" i="5"/>
  <c r="W1303" i="5" s="1"/>
  <c r="X1303" i="5"/>
  <c r="Y1303" i="5" s="1"/>
  <c r="AB1303" i="5"/>
  <c r="AC1303" i="5" s="1"/>
  <c r="AD1303" i="5"/>
  <c r="AE1303" i="5" s="1"/>
  <c r="AH1303" i="5"/>
  <c r="AI1303" i="5" s="1"/>
  <c r="AJ1303" i="5"/>
  <c r="AK1303" i="5" s="1"/>
  <c r="J1304" i="5"/>
  <c r="K1304" i="5" s="1"/>
  <c r="L1304" i="5"/>
  <c r="M1304" i="5" s="1"/>
  <c r="P1304" i="5"/>
  <c r="Q1304" i="5" s="1"/>
  <c r="R1304" i="5"/>
  <c r="S1304" i="5" s="1"/>
  <c r="V1304" i="5"/>
  <c r="W1304" i="5" s="1"/>
  <c r="X1304" i="5"/>
  <c r="Y1304" i="5" s="1"/>
  <c r="AB1304" i="5"/>
  <c r="AC1304" i="5" s="1"/>
  <c r="AD1304" i="5"/>
  <c r="AE1304" i="5" s="1"/>
  <c r="AH1304" i="5"/>
  <c r="AI1304" i="5" s="1"/>
  <c r="AJ1304" i="5"/>
  <c r="AK1304" i="5" s="1"/>
  <c r="J1305" i="5"/>
  <c r="K1305" i="5" s="1"/>
  <c r="L1305" i="5"/>
  <c r="M1305" i="5" s="1"/>
  <c r="P1305" i="5"/>
  <c r="Q1305" i="5" s="1"/>
  <c r="R1305" i="5"/>
  <c r="S1305" i="5" s="1"/>
  <c r="V1305" i="5"/>
  <c r="W1305" i="5" s="1"/>
  <c r="X1305" i="5"/>
  <c r="Y1305" i="5" s="1"/>
  <c r="AB1305" i="5"/>
  <c r="AC1305" i="5" s="1"/>
  <c r="AD1305" i="5"/>
  <c r="AE1305" i="5" s="1"/>
  <c r="AH1305" i="5"/>
  <c r="AI1305" i="5" s="1"/>
  <c r="AJ1305" i="5"/>
  <c r="AK1305" i="5" s="1"/>
  <c r="J1306" i="5"/>
  <c r="K1306" i="5" s="1"/>
  <c r="L1306" i="5"/>
  <c r="M1306" i="5" s="1"/>
  <c r="P1306" i="5"/>
  <c r="Q1306" i="5" s="1"/>
  <c r="R1306" i="5"/>
  <c r="S1306" i="5" s="1"/>
  <c r="V1306" i="5"/>
  <c r="W1306" i="5" s="1"/>
  <c r="X1306" i="5"/>
  <c r="Y1306" i="5" s="1"/>
  <c r="AB1306" i="5"/>
  <c r="AC1306" i="5" s="1"/>
  <c r="AD1306" i="5"/>
  <c r="AE1306" i="5" s="1"/>
  <c r="AJ1306" i="5"/>
  <c r="AK1306" i="5" s="1"/>
  <c r="J1307" i="5"/>
  <c r="K1307" i="5" s="1"/>
  <c r="L1307" i="5"/>
  <c r="M1307" i="5" s="1"/>
  <c r="P1307" i="5"/>
  <c r="Q1307" i="5" s="1"/>
  <c r="R1307" i="5"/>
  <c r="S1307" i="5" s="1"/>
  <c r="V1307" i="5"/>
  <c r="W1307" i="5" s="1"/>
  <c r="X1307" i="5"/>
  <c r="Y1307" i="5" s="1"/>
  <c r="AB1307" i="5"/>
  <c r="AC1307" i="5" s="1"/>
  <c r="AD1307" i="5"/>
  <c r="AE1307" i="5" s="1"/>
  <c r="AH1307" i="5"/>
  <c r="AI1307" i="5" s="1"/>
  <c r="AJ1307" i="5"/>
  <c r="AK1307" i="5" s="1"/>
  <c r="J1308" i="5"/>
  <c r="K1308" i="5" s="1"/>
  <c r="L1308" i="5"/>
  <c r="M1308" i="5" s="1"/>
  <c r="P1308" i="5"/>
  <c r="Q1308" i="5" s="1"/>
  <c r="R1308" i="5"/>
  <c r="S1308" i="5" s="1"/>
  <c r="X1308" i="5"/>
  <c r="Y1308" i="5" s="1"/>
  <c r="AB1308" i="5"/>
  <c r="AC1308" i="5" s="1"/>
  <c r="AD1308" i="5"/>
  <c r="AE1308" i="5" s="1"/>
  <c r="AH1308" i="5"/>
  <c r="AI1308" i="5" s="1"/>
  <c r="AJ1308" i="5"/>
  <c r="AK1308" i="5" s="1"/>
  <c r="J1309" i="5"/>
  <c r="K1309" i="5" s="1"/>
  <c r="L1309" i="5"/>
  <c r="M1309" i="5" s="1"/>
  <c r="P1309" i="5"/>
  <c r="Q1309" i="5" s="1"/>
  <c r="R1309" i="5"/>
  <c r="S1309" i="5" s="1"/>
  <c r="V1309" i="5"/>
  <c r="W1309" i="5" s="1"/>
  <c r="X1309" i="5"/>
  <c r="Y1309" i="5" s="1"/>
  <c r="AB1309" i="5"/>
  <c r="AC1309" i="5" s="1"/>
  <c r="AH1309" i="5"/>
  <c r="AI1309" i="5" s="1"/>
  <c r="AJ1309" i="5"/>
  <c r="AK1309" i="5" s="1"/>
  <c r="L1310" i="5"/>
  <c r="M1310" i="5" s="1"/>
  <c r="P1310" i="5"/>
  <c r="Q1310" i="5" s="1"/>
  <c r="R1310" i="5"/>
  <c r="S1310" i="5" s="1"/>
  <c r="V1310" i="5"/>
  <c r="W1310" i="5" s="1"/>
  <c r="X1310" i="5"/>
  <c r="Y1310" i="5" s="1"/>
  <c r="AB1310" i="5"/>
  <c r="AC1310" i="5" s="1"/>
  <c r="AD1310" i="5"/>
  <c r="AE1310" i="5"/>
  <c r="AH1310" i="5"/>
  <c r="AI1310" i="5" s="1"/>
  <c r="AJ1310" i="5"/>
  <c r="AK1310" i="5" s="1"/>
  <c r="J1311" i="5"/>
  <c r="K1311" i="5" s="1"/>
  <c r="L1311" i="5"/>
  <c r="M1311" i="5" s="1"/>
  <c r="P1311" i="5"/>
  <c r="Q1311" i="5" s="1"/>
  <c r="R1311" i="5"/>
  <c r="S1311" i="5" s="1"/>
  <c r="V1311" i="5"/>
  <c r="W1311" i="5" s="1"/>
  <c r="X1311" i="5"/>
  <c r="Y1311" i="5" s="1"/>
  <c r="AB1311" i="5"/>
  <c r="AC1311" i="5" s="1"/>
  <c r="AD1311" i="5"/>
  <c r="AE1311" i="5" s="1"/>
  <c r="AH1311" i="5"/>
  <c r="AI1311" i="5" s="1"/>
  <c r="AJ1311" i="5"/>
  <c r="AK1311" i="5" s="1"/>
  <c r="J1312" i="5"/>
  <c r="K1312" i="5" s="1"/>
  <c r="L1312" i="5"/>
  <c r="M1312" i="5" s="1"/>
  <c r="P1312" i="5"/>
  <c r="Q1312" i="5" s="1"/>
  <c r="V1312" i="5"/>
  <c r="W1312" i="5" s="1"/>
  <c r="X1312" i="5"/>
  <c r="Y1312" i="5" s="1"/>
  <c r="AB1312" i="5"/>
  <c r="AC1312" i="5" s="1"/>
  <c r="AD1312" i="5"/>
  <c r="AE1312" i="5" s="1"/>
  <c r="AH1312" i="5"/>
  <c r="AI1312" i="5" s="1"/>
  <c r="AJ1312" i="5"/>
  <c r="AK1312" i="5" s="1"/>
  <c r="J1313" i="5"/>
  <c r="K1313" i="5" s="1"/>
  <c r="L1313" i="5"/>
  <c r="M1313" i="5"/>
  <c r="P1313" i="5"/>
  <c r="Q1313" i="5" s="1"/>
  <c r="R1313" i="5"/>
  <c r="S1313" i="5" s="1"/>
  <c r="V1313" i="5"/>
  <c r="W1313" i="5" s="1"/>
  <c r="X1313" i="5"/>
  <c r="Y1313" i="5" s="1"/>
  <c r="AB1313" i="5"/>
  <c r="AC1313" i="5" s="1"/>
  <c r="AD1313" i="5"/>
  <c r="AE1313" i="5" s="1"/>
  <c r="AH1313" i="5"/>
  <c r="AI1313" i="5" s="1"/>
  <c r="AJ1313" i="5"/>
  <c r="AK1313" i="5" s="1"/>
  <c r="J1314" i="5"/>
  <c r="K1314" i="5" s="1"/>
  <c r="L1314" i="5"/>
  <c r="M1314" i="5" s="1"/>
  <c r="P1314" i="5"/>
  <c r="Q1314" i="5" s="1"/>
  <c r="R1314" i="5"/>
  <c r="S1314" i="5" s="1"/>
  <c r="V1314" i="5"/>
  <c r="W1314" i="5" s="1"/>
  <c r="X1314" i="5"/>
  <c r="Y1314" i="5" s="1"/>
  <c r="AB1314" i="5"/>
  <c r="AC1314" i="5" s="1"/>
  <c r="AD1314" i="5"/>
  <c r="AE1314" i="5" s="1"/>
  <c r="AH1314" i="5"/>
  <c r="AI1314" i="5" s="1"/>
  <c r="AJ1314" i="5"/>
  <c r="AK1314" i="5" s="1"/>
  <c r="J1315" i="5"/>
  <c r="K1315" i="5" s="1"/>
  <c r="L1315" i="5"/>
  <c r="M1315" i="5" s="1"/>
  <c r="P1315" i="5"/>
  <c r="Q1315" i="5" s="1"/>
  <c r="R1315" i="5"/>
  <c r="S1315" i="5" s="1"/>
  <c r="V1315" i="5"/>
  <c r="W1315" i="5" s="1"/>
  <c r="X1315" i="5"/>
  <c r="Y1315" i="5" s="1"/>
  <c r="AB1315" i="5"/>
  <c r="AC1315" i="5" s="1"/>
  <c r="AD1315" i="5"/>
  <c r="AE1315" i="5" s="1"/>
  <c r="AH1315" i="5"/>
  <c r="AI1315" i="5" s="1"/>
  <c r="AJ1315" i="5"/>
  <c r="AK1315" i="5" s="1"/>
  <c r="J1316" i="5"/>
  <c r="K1316" i="5" s="1"/>
  <c r="L1316" i="5"/>
  <c r="M1316" i="5" s="1"/>
  <c r="P1316" i="5"/>
  <c r="Q1316" i="5" s="1"/>
  <c r="R1316" i="5"/>
  <c r="S1316" i="5" s="1"/>
  <c r="V1316" i="5"/>
  <c r="W1316" i="5" s="1"/>
  <c r="X1316" i="5"/>
  <c r="Y1316" i="5" s="1"/>
  <c r="AB1316" i="5"/>
  <c r="AC1316" i="5" s="1"/>
  <c r="AD1316" i="5"/>
  <c r="AE1316" i="5" s="1"/>
  <c r="AH1316" i="5"/>
  <c r="AI1316" i="5" s="1"/>
  <c r="AJ1316" i="5"/>
  <c r="AK1316" i="5" s="1"/>
  <c r="J1317" i="5"/>
  <c r="K1317" i="5" s="1"/>
  <c r="L1317" i="5"/>
  <c r="M1317" i="5" s="1"/>
  <c r="P1317" i="5"/>
  <c r="Q1317" i="5" s="1"/>
  <c r="R1317" i="5"/>
  <c r="S1317" i="5" s="1"/>
  <c r="V1317" i="5"/>
  <c r="W1317" i="5" s="1"/>
  <c r="X1317" i="5"/>
  <c r="Y1317" i="5" s="1"/>
  <c r="AB1317" i="5"/>
  <c r="AC1317" i="5" s="1"/>
  <c r="AD1317" i="5"/>
  <c r="AE1317" i="5" s="1"/>
  <c r="AH1317" i="5"/>
  <c r="AI1317" i="5" s="1"/>
  <c r="J1318" i="5"/>
  <c r="K1318" i="5" s="1"/>
  <c r="L1318" i="5"/>
  <c r="M1318" i="5" s="1"/>
  <c r="P1318" i="5"/>
  <c r="Q1318" i="5" s="1"/>
  <c r="R1318" i="5"/>
  <c r="S1318" i="5" s="1"/>
  <c r="V1318" i="5"/>
  <c r="W1318" i="5" s="1"/>
  <c r="X1318" i="5"/>
  <c r="Y1318" i="5" s="1"/>
  <c r="AD1318" i="5"/>
  <c r="AE1318" i="5" s="1"/>
  <c r="AH1318" i="5"/>
  <c r="AI1318" i="5" s="1"/>
  <c r="AJ1318" i="5"/>
  <c r="AK1318" i="5" s="1"/>
  <c r="J1319" i="5"/>
  <c r="K1319" i="5"/>
  <c r="L1319" i="5"/>
  <c r="M1319" i="5" s="1"/>
  <c r="R1319" i="5"/>
  <c r="S1319" i="5" s="1"/>
  <c r="V1319" i="5"/>
  <c r="W1319" i="5" s="1"/>
  <c r="X1319" i="5"/>
  <c r="Y1319" i="5" s="1"/>
  <c r="AB1319" i="5"/>
  <c r="AC1319" i="5" s="1"/>
  <c r="AD1319" i="5"/>
  <c r="AE1319" i="5" s="1"/>
  <c r="AH1319" i="5"/>
  <c r="AI1319" i="5" s="1"/>
  <c r="AJ1319" i="5"/>
  <c r="AK1319" i="5" s="1"/>
  <c r="J1320" i="5"/>
  <c r="K1320" i="5" s="1"/>
  <c r="L1320" i="5"/>
  <c r="M1320" i="5" s="1"/>
  <c r="P1320" i="5"/>
  <c r="Q1320" i="5"/>
  <c r="R1320" i="5"/>
  <c r="S1320" i="5" s="1"/>
  <c r="V1320" i="5"/>
  <c r="W1320" i="5" s="1"/>
  <c r="X1320" i="5"/>
  <c r="Y1320" i="5" s="1"/>
  <c r="AB1320" i="5"/>
  <c r="AC1320" i="5" s="1"/>
  <c r="AD1320" i="5"/>
  <c r="AE1320" i="5" s="1"/>
  <c r="AH1320" i="5"/>
  <c r="AI1320" i="5" s="1"/>
  <c r="AJ1320" i="5"/>
  <c r="AK1320" i="5" s="1"/>
  <c r="J1321" i="5"/>
  <c r="K1321" i="5" s="1"/>
  <c r="L1321" i="5"/>
  <c r="M1321" i="5" s="1"/>
  <c r="P1321" i="5"/>
  <c r="Q1321" i="5" s="1"/>
  <c r="R1321" i="5"/>
  <c r="S1321" i="5" s="1"/>
  <c r="V1321" i="5"/>
  <c r="W1321" i="5" s="1"/>
  <c r="X1321" i="5"/>
  <c r="Y1321" i="5" s="1"/>
  <c r="AB1321" i="5"/>
  <c r="AC1321" i="5" s="1"/>
  <c r="AD1321" i="5"/>
  <c r="AE1321" i="5"/>
  <c r="AJ1321" i="5"/>
  <c r="AK1321" i="5"/>
  <c r="J1322" i="5"/>
  <c r="K1322" i="5" s="1"/>
  <c r="L1322" i="5"/>
  <c r="M1322" i="5" s="1"/>
  <c r="P1322" i="5"/>
  <c r="Q1322" i="5" s="1"/>
  <c r="R1322" i="5"/>
  <c r="S1322" i="5" s="1"/>
  <c r="V1322" i="5"/>
  <c r="W1322" i="5" s="1"/>
  <c r="AB1322" i="5"/>
  <c r="AC1322" i="5" s="1"/>
  <c r="AD1322" i="5"/>
  <c r="AE1322" i="5" s="1"/>
  <c r="AH1322" i="5"/>
  <c r="AI1322" i="5" s="1"/>
  <c r="AJ1322" i="5"/>
  <c r="AK1322" i="5" s="1"/>
  <c r="J1323" i="5"/>
  <c r="K1323" i="5" s="1"/>
  <c r="L1323" i="5"/>
  <c r="M1323" i="5" s="1"/>
  <c r="P1323" i="5"/>
  <c r="Q1323" i="5" s="1"/>
  <c r="R1323" i="5"/>
  <c r="S1323" i="5" s="1"/>
  <c r="V1323" i="5"/>
  <c r="W1323" i="5" s="1"/>
  <c r="X1323" i="5"/>
  <c r="Y1323" i="5" s="1"/>
  <c r="AB1323" i="5"/>
  <c r="AC1323" i="5" s="1"/>
  <c r="AD1323" i="5"/>
  <c r="AE1323" i="5" s="1"/>
  <c r="AH1323" i="5"/>
  <c r="AI1323" i="5" s="1"/>
  <c r="AJ1323" i="5"/>
  <c r="AK1323" i="5" s="1"/>
  <c r="J1324" i="5"/>
  <c r="K1324" i="5" s="1"/>
  <c r="L1324" i="5"/>
  <c r="M1324" i="5" s="1"/>
  <c r="P1324" i="5"/>
  <c r="Q1324" i="5" s="1"/>
  <c r="R1324" i="5"/>
  <c r="S1324" i="5" s="1"/>
  <c r="V1324" i="5"/>
  <c r="W1324" i="5" s="1"/>
  <c r="X1324" i="5"/>
  <c r="Y1324" i="5" s="1"/>
  <c r="AB1324" i="5"/>
  <c r="AC1324" i="5" s="1"/>
  <c r="AD1324" i="5"/>
  <c r="AE1324" i="5" s="1"/>
  <c r="AH1324" i="5"/>
  <c r="AI1324" i="5" s="1"/>
  <c r="AJ1324" i="5"/>
  <c r="AK1324" i="5" s="1"/>
  <c r="J1325" i="5"/>
  <c r="K1325" i="5" s="1"/>
  <c r="L1325" i="5"/>
  <c r="M1325" i="5" s="1"/>
  <c r="P1325" i="5"/>
  <c r="Q1325" i="5" s="1"/>
  <c r="R1325" i="5"/>
  <c r="S1325" i="5" s="1"/>
  <c r="V1325" i="5"/>
  <c r="W1325" i="5" s="1"/>
  <c r="X1325" i="5"/>
  <c r="Y1325" i="5" s="1"/>
  <c r="AB1325" i="5"/>
  <c r="AC1325" i="5" s="1"/>
  <c r="AD1325" i="5"/>
  <c r="AE1325" i="5" s="1"/>
  <c r="AH1325" i="5"/>
  <c r="AI1325" i="5" s="1"/>
  <c r="AJ1325" i="5"/>
  <c r="AK1325" i="5" s="1"/>
  <c r="J1326" i="5"/>
  <c r="K1326" i="5" s="1"/>
  <c r="P1326" i="5"/>
  <c r="Q1326" i="5" s="1"/>
  <c r="R1326" i="5"/>
  <c r="S1326" i="5" s="1"/>
  <c r="V1326" i="5"/>
  <c r="W1326" i="5" s="1"/>
  <c r="X1326" i="5"/>
  <c r="Y1326" i="5" s="1"/>
  <c r="AB1326" i="5"/>
  <c r="AC1326" i="5" s="1"/>
  <c r="AD1326" i="5"/>
  <c r="AE1326" i="5" s="1"/>
  <c r="AH1326" i="5"/>
  <c r="AI1326" i="5" s="1"/>
  <c r="AJ1326" i="5"/>
  <c r="AK1326" i="5" s="1"/>
  <c r="J1327" i="5"/>
  <c r="K1327" i="5" s="1"/>
  <c r="L1327" i="5"/>
  <c r="M1327" i="5" s="1"/>
  <c r="P1327" i="5"/>
  <c r="Q1327" i="5" s="1"/>
  <c r="R1327" i="5"/>
  <c r="S1327" i="5" s="1"/>
  <c r="X1327" i="5"/>
  <c r="Y1327" i="5" s="1"/>
  <c r="AB1327" i="5"/>
  <c r="AC1327" i="5" s="1"/>
  <c r="AD1327" i="5"/>
  <c r="AE1327" i="5" s="1"/>
  <c r="AH1327" i="5"/>
  <c r="AI1327" i="5" s="1"/>
  <c r="AJ1327" i="5"/>
  <c r="AK1327" i="5" s="1"/>
  <c r="J1328" i="5"/>
  <c r="K1328" i="5" s="1"/>
  <c r="L1328" i="5"/>
  <c r="M1328" i="5" s="1"/>
  <c r="P1328" i="5"/>
  <c r="Q1328" i="5" s="1"/>
  <c r="R1328" i="5"/>
  <c r="S1328" i="5" s="1"/>
  <c r="V1328" i="5"/>
  <c r="W1328" i="5" s="1"/>
  <c r="X1328" i="5"/>
  <c r="Y1328" i="5" s="1"/>
  <c r="AB1328" i="5"/>
  <c r="AC1328" i="5" s="1"/>
  <c r="AD1328" i="5"/>
  <c r="AE1328" i="5" s="1"/>
  <c r="AH1328" i="5"/>
  <c r="AI1328" i="5" s="1"/>
  <c r="AJ1328" i="5"/>
  <c r="AK1328" i="5" s="1"/>
  <c r="J1329" i="5"/>
  <c r="K1329" i="5" s="1"/>
  <c r="L1329" i="5"/>
  <c r="M1329" i="5" s="1"/>
  <c r="P1329" i="5"/>
  <c r="Q1329" i="5" s="1"/>
  <c r="R1329" i="5"/>
  <c r="S1329" i="5" s="1"/>
  <c r="V1329" i="5"/>
  <c r="W1329" i="5" s="1"/>
  <c r="X1329" i="5"/>
  <c r="Y1329" i="5" s="1"/>
  <c r="AB1329" i="5"/>
  <c r="AC1329" i="5" s="1"/>
  <c r="AD1329" i="5"/>
  <c r="AE1329" i="5" s="1"/>
  <c r="AH1329" i="5"/>
  <c r="AI1329" i="5" s="1"/>
  <c r="AJ1329" i="5"/>
  <c r="AK1329" i="5" s="1"/>
  <c r="J1330" i="5"/>
  <c r="K1330" i="5" s="1"/>
  <c r="L1330" i="5"/>
  <c r="M1330" i="5" s="1"/>
  <c r="P1330" i="5"/>
  <c r="Q1330" i="5" s="1"/>
  <c r="R1330" i="5"/>
  <c r="S1330" i="5" s="1"/>
  <c r="V1330" i="5"/>
  <c r="W1330" i="5" s="1"/>
  <c r="X1330" i="5"/>
  <c r="Y1330" i="5" s="1"/>
  <c r="AB1330" i="5"/>
  <c r="AC1330" i="5" s="1"/>
  <c r="AH1330" i="5"/>
  <c r="AI1330" i="5" s="1"/>
  <c r="AJ1330" i="5"/>
  <c r="AK1330" i="5" s="1"/>
  <c r="J1331" i="5"/>
  <c r="K1331" i="5" s="1"/>
  <c r="L1331" i="5"/>
  <c r="M1331" i="5" s="1"/>
  <c r="P1331" i="5"/>
  <c r="Q1331" i="5" s="1"/>
  <c r="R1331" i="5"/>
  <c r="S1331" i="5" s="1"/>
  <c r="V1331" i="5"/>
  <c r="W1331" i="5" s="1"/>
  <c r="X1331" i="5"/>
  <c r="Y1331" i="5" s="1"/>
  <c r="AB1331" i="5"/>
  <c r="AC1331" i="5" s="1"/>
  <c r="AD1331" i="5"/>
  <c r="AE1331" i="5" s="1"/>
  <c r="AH1331" i="5"/>
  <c r="AI1331" i="5" s="1"/>
  <c r="AJ1331" i="5"/>
  <c r="AK1331" i="5" s="1"/>
  <c r="J1332" i="5"/>
  <c r="K1332" i="5" s="1"/>
  <c r="L1332" i="5"/>
  <c r="M1332" i="5" s="1"/>
  <c r="P1332" i="5"/>
  <c r="Q1332" i="5" s="1"/>
  <c r="R1332" i="5"/>
  <c r="S1332" i="5" s="1"/>
  <c r="V1332" i="5"/>
  <c r="W1332" i="5" s="1"/>
  <c r="X1332" i="5"/>
  <c r="Y1332" i="5" s="1"/>
  <c r="AB1332" i="5"/>
  <c r="AC1332" i="5" s="1"/>
  <c r="AD1332" i="5"/>
  <c r="AE1332" i="5" s="1"/>
  <c r="AH1332" i="5"/>
  <c r="AI1332" i="5" s="1"/>
  <c r="AJ1332" i="5"/>
  <c r="AK1332" i="5" s="1"/>
  <c r="L1333" i="5"/>
  <c r="M1333" i="5" s="1"/>
  <c r="P1333" i="5"/>
  <c r="Q1333" i="5" s="1"/>
  <c r="R1333" i="5"/>
  <c r="S1333" i="5" s="1"/>
  <c r="V1333" i="5"/>
  <c r="W1333" i="5" s="1"/>
  <c r="X1333" i="5"/>
  <c r="Y1333" i="5" s="1"/>
  <c r="AB1333" i="5"/>
  <c r="AC1333" i="5" s="1"/>
  <c r="AD1333" i="5"/>
  <c r="AE1333" i="5" s="1"/>
  <c r="AH1333" i="5"/>
  <c r="AI1333" i="5" s="1"/>
  <c r="AJ1333" i="5"/>
  <c r="AK1333" i="5" s="1"/>
  <c r="J1334" i="5"/>
  <c r="K1334" i="5" s="1"/>
  <c r="L1334" i="5"/>
  <c r="M1334" i="5"/>
  <c r="P1334" i="5"/>
  <c r="Q1334" i="5" s="1"/>
  <c r="V1334" i="5"/>
  <c r="W1334" i="5" s="1"/>
  <c r="X1334" i="5"/>
  <c r="Y1334" i="5"/>
  <c r="AB1334" i="5"/>
  <c r="AC1334" i="5" s="1"/>
  <c r="AD1334" i="5"/>
  <c r="AE1334" i="5" s="1"/>
  <c r="AH1334" i="5"/>
  <c r="AI1334" i="5" s="1"/>
  <c r="AJ1334" i="5"/>
  <c r="AK1334" i="5" s="1"/>
  <c r="J1335" i="5"/>
  <c r="K1335" i="5" s="1"/>
  <c r="L1335" i="5"/>
  <c r="M1335" i="5" s="1"/>
  <c r="P1335" i="5"/>
  <c r="Q1335" i="5" s="1"/>
  <c r="R1335" i="5"/>
  <c r="S1335" i="5" s="1"/>
  <c r="V1335" i="5"/>
  <c r="W1335" i="5" s="1"/>
  <c r="X1335" i="5"/>
  <c r="Y1335" i="5" s="1"/>
  <c r="AD1335" i="5"/>
  <c r="AE1335" i="5" s="1"/>
  <c r="AH1335" i="5"/>
  <c r="AI1335" i="5" s="1"/>
  <c r="AJ1335" i="5"/>
  <c r="AK1335" i="5" s="1"/>
  <c r="J1336" i="5"/>
  <c r="K1336" i="5" s="1"/>
  <c r="L1336" i="5"/>
  <c r="M1336" i="5" s="1"/>
  <c r="P1336" i="5"/>
  <c r="Q1336" i="5" s="1"/>
  <c r="R1336" i="5"/>
  <c r="S1336" i="5" s="1"/>
  <c r="V1336" i="5"/>
  <c r="W1336" i="5" s="1"/>
  <c r="X1336" i="5"/>
  <c r="Y1336" i="5" s="1"/>
  <c r="AB1336" i="5"/>
  <c r="AC1336" i="5" s="1"/>
  <c r="AD1336" i="5"/>
  <c r="AE1336" i="5" s="1"/>
  <c r="AH1336" i="5"/>
  <c r="AI1336" i="5" s="1"/>
  <c r="AJ1336" i="5"/>
  <c r="AK1336" i="5" s="1"/>
  <c r="J1337" i="5"/>
  <c r="K1337" i="5" s="1"/>
  <c r="L1337" i="5"/>
  <c r="M1337" i="5" s="1"/>
  <c r="P1337" i="5"/>
  <c r="Q1337" i="5" s="1"/>
  <c r="R1337" i="5"/>
  <c r="S1337" i="5" s="1"/>
  <c r="V1337" i="5"/>
  <c r="W1337" i="5" s="1"/>
  <c r="X1337" i="5"/>
  <c r="Y1337" i="5" s="1"/>
  <c r="AB1337" i="5"/>
  <c r="AC1337" i="5" s="1"/>
  <c r="AD1337" i="5"/>
  <c r="AE1337" i="5" s="1"/>
  <c r="AH1337" i="5"/>
  <c r="AI1337" i="5" s="1"/>
  <c r="J1338" i="5"/>
  <c r="K1338" i="5" s="1"/>
  <c r="L1338" i="5"/>
  <c r="M1338" i="5" s="1"/>
  <c r="P1338" i="5"/>
  <c r="Q1338" i="5" s="1"/>
  <c r="R1338" i="5"/>
  <c r="S1338" i="5" s="1"/>
  <c r="V1338" i="5"/>
  <c r="W1338" i="5" s="1"/>
  <c r="X1338" i="5"/>
  <c r="Y1338" i="5" s="1"/>
  <c r="AB1338" i="5"/>
  <c r="AC1338" i="5" s="1"/>
  <c r="AD1338" i="5"/>
  <c r="AE1338" i="5" s="1"/>
  <c r="AH1338" i="5"/>
  <c r="AI1338" i="5" s="1"/>
  <c r="AJ1338" i="5"/>
  <c r="AK1338" i="5" s="1"/>
  <c r="J1339" i="5"/>
  <c r="K1339" i="5" s="1"/>
  <c r="L1339" i="5"/>
  <c r="M1339" i="5" s="1"/>
  <c r="P1339" i="5"/>
  <c r="Q1339" i="5" s="1"/>
  <c r="R1339" i="5"/>
  <c r="S1339" i="5" s="1"/>
  <c r="V1339" i="5"/>
  <c r="W1339" i="5" s="1"/>
  <c r="X1339" i="5"/>
  <c r="Y1339" i="5" s="1"/>
  <c r="AB1339" i="5"/>
  <c r="AC1339" i="5" s="1"/>
  <c r="AD1339" i="5"/>
  <c r="AE1339" i="5" s="1"/>
  <c r="AH1339" i="5"/>
  <c r="AI1339" i="5" s="1"/>
  <c r="AJ1339" i="5"/>
  <c r="AK1339" i="5" s="1"/>
  <c r="J1340" i="5"/>
  <c r="K1340" i="5" s="1"/>
  <c r="L1340" i="5"/>
  <c r="M1340" i="5" s="1"/>
  <c r="R1340" i="5"/>
  <c r="S1340" i="5" s="1"/>
  <c r="V1340" i="5"/>
  <c r="W1340" i="5" s="1"/>
  <c r="X1340" i="5"/>
  <c r="Y1340" i="5" s="1"/>
  <c r="AB1340" i="5"/>
  <c r="AC1340" i="5" s="1"/>
  <c r="AD1340" i="5"/>
  <c r="AE1340" i="5" s="1"/>
  <c r="AH1340" i="5"/>
  <c r="AI1340" i="5" s="1"/>
  <c r="AJ1340" i="5"/>
  <c r="AK1340" i="5" s="1"/>
  <c r="J1341" i="5"/>
  <c r="K1341" i="5" s="1"/>
  <c r="L1341" i="5"/>
  <c r="M1341" i="5" s="1"/>
  <c r="P1341" i="5"/>
  <c r="Q1341" i="5" s="1"/>
  <c r="R1341" i="5"/>
  <c r="S1341" i="5" s="1"/>
  <c r="V1341" i="5"/>
  <c r="W1341" i="5" s="1"/>
  <c r="AB1341" i="5"/>
  <c r="AC1341" i="5" s="1"/>
  <c r="AD1341" i="5"/>
  <c r="AE1341" i="5" s="1"/>
  <c r="AH1341" i="5"/>
  <c r="AI1341" i="5" s="1"/>
  <c r="AJ1341" i="5"/>
  <c r="AK1341" i="5" s="1"/>
  <c r="J1342" i="5"/>
  <c r="K1342" i="5" s="1"/>
  <c r="L1342" i="5"/>
  <c r="M1342" i="5" s="1"/>
  <c r="P1342" i="5"/>
  <c r="Q1342" i="5" s="1"/>
  <c r="R1342" i="5"/>
  <c r="S1342" i="5" s="1"/>
  <c r="V1342" i="5"/>
  <c r="W1342" i="5" s="1"/>
  <c r="X1342" i="5"/>
  <c r="Y1342" i="5" s="1"/>
  <c r="AB1342" i="5"/>
  <c r="AC1342" i="5" s="1"/>
  <c r="AD1342" i="5"/>
  <c r="AE1342" i="5" s="1"/>
  <c r="AH1342" i="5"/>
  <c r="AI1342" i="5" s="1"/>
  <c r="AJ1342" i="5"/>
  <c r="AK1342" i="5"/>
  <c r="J1343" i="5"/>
  <c r="K1343" i="5" s="1"/>
  <c r="L1343" i="5"/>
  <c r="M1343" i="5" s="1"/>
  <c r="P1343" i="5"/>
  <c r="Q1343" i="5" s="1"/>
  <c r="R1343" i="5"/>
  <c r="S1343" i="5" s="1"/>
  <c r="V1343" i="5"/>
  <c r="W1343" i="5" s="1"/>
  <c r="X1343" i="5"/>
  <c r="Y1343" i="5" s="1"/>
  <c r="AB1343" i="5"/>
  <c r="AC1343" i="5" s="1"/>
  <c r="AD1343" i="5"/>
  <c r="AE1343" i="5" s="1"/>
  <c r="AH1343" i="5"/>
  <c r="AI1343" i="5" s="1"/>
  <c r="AJ1343" i="5"/>
  <c r="AK1343" i="5" s="1"/>
  <c r="J1344" i="5"/>
  <c r="K1344" i="5" s="1"/>
  <c r="L1344" i="5"/>
  <c r="M1344" i="5" s="1"/>
  <c r="P1344" i="5"/>
  <c r="Q1344" i="5" s="1"/>
  <c r="R1344" i="5"/>
  <c r="S1344" i="5" s="1"/>
  <c r="V1344" i="5"/>
  <c r="W1344" i="5" s="1"/>
  <c r="X1344" i="5"/>
  <c r="Y1344" i="5" s="1"/>
  <c r="AB1344" i="5"/>
  <c r="AC1344" i="5" s="1"/>
  <c r="AD1344" i="5"/>
  <c r="AE1344" i="5" s="1"/>
  <c r="AJ1344" i="5"/>
  <c r="AK1344" i="5" s="1"/>
  <c r="J1345" i="5"/>
  <c r="K1345" i="5" s="1"/>
  <c r="L1345" i="5"/>
  <c r="M1345" i="5" s="1"/>
  <c r="P1345" i="5"/>
  <c r="Q1345" i="5" s="1"/>
  <c r="R1345" i="5"/>
  <c r="S1345" i="5" s="1"/>
  <c r="V1345" i="5"/>
  <c r="W1345" i="5" s="1"/>
  <c r="X1345" i="5"/>
  <c r="Y1345" i="5" s="1"/>
  <c r="AB1345" i="5"/>
  <c r="AC1345" i="5" s="1"/>
  <c r="AD1345" i="5"/>
  <c r="AE1345" i="5" s="1"/>
  <c r="AH1345" i="5"/>
  <c r="AI1345" i="5" s="1"/>
  <c r="AJ1345" i="5"/>
  <c r="AK1345" i="5" s="1"/>
  <c r="J1346" i="5"/>
  <c r="K1346" i="5" s="1"/>
  <c r="P1346" i="5"/>
  <c r="Q1346" i="5" s="1"/>
  <c r="R1346" i="5"/>
  <c r="S1346" i="5" s="1"/>
  <c r="V1346" i="5"/>
  <c r="W1346" i="5" s="1"/>
  <c r="X1346" i="5"/>
  <c r="Y1346" i="5" s="1"/>
  <c r="AB1346" i="5"/>
  <c r="AC1346" i="5" s="1"/>
  <c r="AD1346" i="5"/>
  <c r="AE1346" i="5" s="1"/>
  <c r="AH1346" i="5"/>
  <c r="AI1346" i="5" s="1"/>
  <c r="AJ1346" i="5"/>
  <c r="AK1346" i="5" s="1"/>
  <c r="J1347" i="5"/>
  <c r="K1347" i="5" s="1"/>
  <c r="L1347" i="5"/>
  <c r="M1347" i="5" s="1"/>
  <c r="P1347" i="5"/>
  <c r="Q1347" i="5" s="1"/>
  <c r="R1347" i="5"/>
  <c r="S1347" i="5" s="1"/>
  <c r="V1347" i="5"/>
  <c r="W1347" i="5" s="1"/>
  <c r="X1347" i="5"/>
  <c r="Y1347" i="5" s="1"/>
  <c r="AC1347" i="5"/>
  <c r="AD1347" i="5"/>
  <c r="AE1347" i="5" s="1"/>
  <c r="AH1347" i="5"/>
  <c r="AI1347" i="5" s="1"/>
  <c r="AJ1347" i="5"/>
  <c r="AK1347" i="5" s="1"/>
  <c r="J1348" i="5"/>
  <c r="K1348" i="5" s="1"/>
  <c r="L1348" i="5"/>
  <c r="M1348" i="5" s="1"/>
  <c r="P1348" i="5"/>
  <c r="Q1348" i="5" s="1"/>
  <c r="R1348" i="5"/>
  <c r="S1348" i="5" s="1"/>
  <c r="V1348" i="5"/>
  <c r="W1348" i="5" s="1"/>
  <c r="X1348" i="5"/>
  <c r="Y1348" i="5" s="1"/>
  <c r="AB1348" i="5"/>
  <c r="AC1348" i="5" s="1"/>
  <c r="AD1348" i="5"/>
  <c r="AE1348" i="5" s="1"/>
  <c r="AH1348" i="5"/>
  <c r="AI1348" i="5" s="1"/>
  <c r="AJ1348" i="5"/>
  <c r="AK1348" i="5" s="1"/>
  <c r="J1349" i="5"/>
  <c r="K1349" i="5" s="1"/>
  <c r="L1349" i="5"/>
  <c r="M1349" i="5" s="1"/>
  <c r="P1349" i="5"/>
  <c r="Q1349" i="5" s="1"/>
  <c r="R1349" i="5"/>
  <c r="S1349" i="5" s="1"/>
  <c r="V1349" i="5"/>
  <c r="W1349" i="5" s="1"/>
  <c r="X1349" i="5"/>
  <c r="Y1349" i="5" s="1"/>
  <c r="AB1349" i="5"/>
  <c r="AC1349" i="5" s="1"/>
  <c r="AD1349" i="5"/>
  <c r="AE1349" i="5" s="1"/>
  <c r="AH1349" i="5"/>
  <c r="AI1349" i="5" s="1"/>
  <c r="AK1349" i="5"/>
  <c r="J1350" i="5"/>
  <c r="K1350" i="5" s="1"/>
  <c r="L1350" i="5"/>
  <c r="M1350" i="5" s="1"/>
  <c r="P1350" i="5"/>
  <c r="Q1350" i="5" s="1"/>
  <c r="R1350" i="5"/>
  <c r="S1350" i="5" s="1"/>
  <c r="V1350" i="5"/>
  <c r="W1350" i="5" s="1"/>
  <c r="X1350" i="5"/>
  <c r="Y1350" i="5" s="1"/>
  <c r="AB1350" i="5"/>
  <c r="AC1350" i="5" s="1"/>
  <c r="AD1350" i="5"/>
  <c r="AE1350" i="5" s="1"/>
  <c r="AH1350" i="5"/>
  <c r="AI1350" i="5" s="1"/>
  <c r="AJ1350" i="5"/>
  <c r="AK1350" i="5" s="1"/>
  <c r="J1351" i="5"/>
  <c r="K1351" i="5" s="1"/>
  <c r="L1351" i="5"/>
  <c r="M1351" i="5" s="1"/>
  <c r="P1351" i="5"/>
  <c r="Q1351" i="5" s="1"/>
  <c r="R1351" i="5"/>
  <c r="S1351" i="5" s="1"/>
  <c r="V1351" i="5"/>
  <c r="W1351" i="5" s="1"/>
  <c r="X1351" i="5"/>
  <c r="Y1351" i="5" s="1"/>
  <c r="AB1351" i="5"/>
  <c r="AC1351" i="5" s="1"/>
  <c r="AD1351" i="5"/>
  <c r="AE1351" i="5" s="1"/>
  <c r="AH1351" i="5"/>
  <c r="AI1351" i="5" s="1"/>
  <c r="AJ1351" i="5"/>
  <c r="AK1351" i="5" s="1"/>
  <c r="J1352" i="5"/>
  <c r="K1352" i="5" s="1"/>
  <c r="L1352" i="5"/>
  <c r="M1352" i="5" s="1"/>
  <c r="P1352" i="5"/>
  <c r="Q1352" i="5" s="1"/>
  <c r="R1352" i="5"/>
  <c r="S1352" i="5" s="1"/>
  <c r="V1352" i="5"/>
  <c r="W1352" i="5" s="1"/>
  <c r="X1352" i="5"/>
  <c r="Y1352" i="5" s="1"/>
  <c r="AB1352" i="5"/>
  <c r="AC1352" i="5" s="1"/>
  <c r="AH1352" i="5"/>
  <c r="AI1352" i="5" s="1"/>
  <c r="AJ1352" i="5"/>
  <c r="AK1352" i="5" s="1"/>
  <c r="L1353" i="5"/>
  <c r="M1353" i="5" s="1"/>
  <c r="P1353" i="5"/>
  <c r="Q1353" i="5" s="1"/>
  <c r="R1353" i="5"/>
  <c r="S1353" i="5" s="1"/>
  <c r="V1353" i="5"/>
  <c r="W1353" i="5" s="1"/>
  <c r="X1353" i="5"/>
  <c r="Y1353" i="5" s="1"/>
  <c r="AB1353" i="5"/>
  <c r="AC1353" i="5" s="1"/>
  <c r="AD1353" i="5"/>
  <c r="AE1353" i="5" s="1"/>
  <c r="AH1353" i="5"/>
  <c r="AI1353" i="5" s="1"/>
  <c r="AJ1353" i="5"/>
  <c r="AK1353" i="5" s="1"/>
  <c r="J1354" i="5"/>
  <c r="K1354" i="5" s="1"/>
  <c r="M1354" i="5"/>
  <c r="P1354" i="5"/>
  <c r="Q1354" i="5" s="1"/>
  <c r="R1354" i="5"/>
  <c r="S1354" i="5" s="1"/>
  <c r="X1354" i="5"/>
  <c r="Y1354" i="5" s="1"/>
  <c r="AB1354" i="5"/>
  <c r="AC1354" i="5" s="1"/>
  <c r="AD1354" i="5"/>
  <c r="AE1354" i="5" s="1"/>
  <c r="AH1354" i="5"/>
  <c r="AI1354" i="5" s="1"/>
  <c r="AJ1354" i="5"/>
  <c r="AK1354" i="5" s="1"/>
  <c r="J1355" i="5"/>
  <c r="K1355" i="5" s="1"/>
  <c r="L1355" i="5"/>
  <c r="M1355" i="5" s="1"/>
  <c r="P1355" i="5"/>
  <c r="Q1355" i="5" s="1"/>
  <c r="R1355" i="5"/>
  <c r="S1355" i="5" s="1"/>
  <c r="V1355" i="5"/>
  <c r="W1355" i="5" s="1"/>
  <c r="X1355" i="5"/>
  <c r="Y1355" i="5" s="1"/>
  <c r="AB1355" i="5"/>
  <c r="AC1355" i="5" s="1"/>
  <c r="AD1355" i="5"/>
  <c r="AE1355" i="5" s="1"/>
  <c r="AH1355" i="5"/>
  <c r="AI1355" i="5" s="1"/>
  <c r="AJ1355" i="5"/>
  <c r="AK1355" i="5" s="1"/>
  <c r="J1356" i="5"/>
  <c r="K1356" i="5" s="1"/>
  <c r="L1356" i="5"/>
  <c r="M1356" i="5" s="1"/>
  <c r="P1356" i="5"/>
  <c r="Q1356" i="5" s="1"/>
  <c r="R1356" i="5"/>
  <c r="S1356" i="5" s="1"/>
  <c r="V1356" i="5"/>
  <c r="W1356" i="5" s="1"/>
  <c r="X1356" i="5"/>
  <c r="Y1356" i="5" s="1"/>
  <c r="AB1356" i="5"/>
  <c r="AC1356" i="5" s="1"/>
  <c r="AD1356" i="5"/>
  <c r="AE1356" i="5" s="1"/>
  <c r="AH1356" i="5"/>
  <c r="AI1356" i="5" s="1"/>
  <c r="AJ1356" i="5"/>
  <c r="AK1356" i="5" s="1"/>
  <c r="J1357" i="5"/>
  <c r="K1357" i="5" s="1"/>
  <c r="L1357" i="5"/>
  <c r="M1357" i="5" s="1"/>
  <c r="P1357" i="5"/>
  <c r="Q1357" i="5" s="1"/>
  <c r="V1357" i="5"/>
  <c r="W1357" i="5" s="1"/>
  <c r="X1357" i="5"/>
  <c r="Y1357" i="5" s="1"/>
  <c r="AB1357" i="5"/>
  <c r="AC1357" i="5" s="1"/>
  <c r="AD1357" i="5"/>
  <c r="AE1357" i="5" s="1"/>
  <c r="AH1357" i="5"/>
  <c r="AI1357" i="5" s="1"/>
  <c r="AJ1357" i="5"/>
  <c r="AK1357" i="5" s="1"/>
  <c r="J1358" i="5"/>
  <c r="K1358" i="5" s="1"/>
  <c r="L1358" i="5"/>
  <c r="M1358" i="5" s="1"/>
  <c r="P1358" i="5"/>
  <c r="Q1358" i="5" s="1"/>
  <c r="R1358" i="5"/>
  <c r="S1358" i="5" s="1"/>
  <c r="V1358" i="5"/>
  <c r="W1358" i="5" s="1"/>
  <c r="X1358" i="5"/>
  <c r="Y1358" i="5" s="1"/>
  <c r="AB1358" i="5"/>
  <c r="AC1358" i="5" s="1"/>
  <c r="AD1358" i="5"/>
  <c r="AE1358" i="5" s="1"/>
  <c r="AH1358" i="5"/>
  <c r="AI1358" i="5" s="1"/>
  <c r="AJ1358" i="5"/>
  <c r="AK1358" i="5" s="1"/>
  <c r="J1359" i="5"/>
  <c r="K1359" i="5" s="1"/>
  <c r="L1359" i="5"/>
  <c r="M1359" i="5" s="1"/>
  <c r="P1359" i="5"/>
  <c r="Q1359" i="5" s="1"/>
  <c r="R1359" i="5"/>
  <c r="S1359" i="5" s="1"/>
  <c r="V1359" i="5"/>
  <c r="W1359" i="5" s="1"/>
  <c r="X1359" i="5"/>
  <c r="Y1359" i="5" s="1"/>
  <c r="AD1359" i="5"/>
  <c r="AE1359" i="5" s="1"/>
  <c r="AH1359" i="5"/>
  <c r="AI1359" i="5" s="1"/>
  <c r="AJ1359" i="5"/>
  <c r="AK1359" i="5" s="1"/>
  <c r="J1360" i="5"/>
  <c r="K1360" i="5" s="1"/>
  <c r="L1360" i="5"/>
  <c r="M1360" i="5" s="1"/>
  <c r="P1360" i="5"/>
  <c r="Q1360" i="5" s="1"/>
  <c r="R1360" i="5"/>
  <c r="S1360" i="5" s="1"/>
  <c r="V1360" i="5"/>
  <c r="W1360" i="5" s="1"/>
  <c r="X1360" i="5"/>
  <c r="Y1360" i="5" s="1"/>
  <c r="AB1360" i="5"/>
  <c r="AC1360" i="5" s="1"/>
  <c r="AD1360" i="5"/>
  <c r="AE1360" i="5" s="1"/>
  <c r="AH1360" i="5"/>
  <c r="AI1360" i="5" s="1"/>
  <c r="AJ1360" i="5"/>
  <c r="AK1360" i="5" s="1"/>
  <c r="J1361" i="5"/>
  <c r="K1361" i="5" s="1"/>
  <c r="L1361" i="5"/>
  <c r="M1361" i="5" s="1"/>
  <c r="P1361" i="5"/>
  <c r="Q1361" i="5" s="1"/>
  <c r="R1361" i="5"/>
  <c r="S1361" i="5" s="1"/>
  <c r="V1361" i="5"/>
  <c r="W1361" i="5" s="1"/>
  <c r="X1361" i="5"/>
  <c r="Y1361" i="5" s="1"/>
  <c r="AB1361" i="5"/>
  <c r="AC1361" i="5" s="1"/>
  <c r="AD1361" i="5"/>
  <c r="AE1361" i="5" s="1"/>
  <c r="AH1361" i="5"/>
  <c r="AI1361" i="5" s="1"/>
  <c r="AJ1361" i="5"/>
  <c r="AK1361" i="5" s="1"/>
  <c r="J1362" i="5"/>
  <c r="K1362" i="5" s="1"/>
  <c r="L1362" i="5"/>
  <c r="M1362" i="5" s="1"/>
  <c r="P1362" i="5"/>
  <c r="Q1362" i="5" s="1"/>
  <c r="R1362" i="5"/>
  <c r="S1362" i="5" s="1"/>
  <c r="V1362" i="5"/>
  <c r="W1362" i="5" s="1"/>
  <c r="X1362" i="5"/>
  <c r="Y1362" i="5" s="1"/>
  <c r="AB1362" i="5"/>
  <c r="AC1362" i="5" s="1"/>
  <c r="AD1362" i="5"/>
  <c r="AE1362" i="5" s="1"/>
  <c r="AH1362" i="5"/>
  <c r="AI1362" i="5" s="1"/>
  <c r="K1363" i="5"/>
  <c r="L1363" i="5"/>
  <c r="M1363" i="5" s="1"/>
  <c r="P1363" i="5"/>
  <c r="Q1363" i="5" s="1"/>
  <c r="R1363" i="5"/>
  <c r="S1363" i="5" s="1"/>
  <c r="W1363" i="5"/>
  <c r="X1363" i="5"/>
  <c r="Y1363" i="5" s="1"/>
  <c r="AB1363" i="5"/>
  <c r="AC1363" i="5" s="1"/>
  <c r="AD1363" i="5"/>
  <c r="AE1363" i="5" s="1"/>
  <c r="AH1363" i="5"/>
  <c r="AI1363" i="5" s="1"/>
  <c r="AJ1363" i="5"/>
  <c r="AK1363" i="5" s="1"/>
  <c r="K1364" i="5"/>
  <c r="L1364" i="5"/>
  <c r="M1364" i="5" s="1"/>
  <c r="P1364" i="5"/>
  <c r="Q1364" i="5" s="1"/>
  <c r="R1364" i="5"/>
  <c r="S1364" i="5" s="1"/>
  <c r="V1364" i="5"/>
  <c r="W1364" i="5" s="1"/>
  <c r="X1364" i="5"/>
  <c r="Y1364" i="5" s="1"/>
  <c r="AB1364" i="5"/>
  <c r="AC1364" i="5" s="1"/>
  <c r="AD1364" i="5"/>
  <c r="AE1364" i="5" s="1"/>
  <c r="AH1364" i="5"/>
  <c r="AI1364" i="5" s="1"/>
  <c r="AJ1364" i="5"/>
  <c r="AK1364" i="5" s="1"/>
  <c r="J1365" i="5"/>
  <c r="K1365" i="5" s="1"/>
  <c r="L1365" i="5"/>
  <c r="M1365" i="5" s="1"/>
  <c r="P1365" i="5"/>
  <c r="Q1365" i="5" s="1"/>
  <c r="R1365" i="5"/>
  <c r="S1365" i="5" s="1"/>
  <c r="V1365" i="5"/>
  <c r="W1365" i="5" s="1"/>
  <c r="X1365" i="5"/>
  <c r="Y1365" i="5" s="1"/>
  <c r="AB1365" i="5"/>
  <c r="AC1365" i="5" s="1"/>
  <c r="AD1365" i="5"/>
  <c r="AE1365" i="5" s="1"/>
  <c r="AH1365" i="5"/>
  <c r="AI1365" i="5" s="1"/>
  <c r="AJ1365" i="5"/>
  <c r="AK1365" i="5" s="1"/>
  <c r="J1366" i="5"/>
  <c r="K1366" i="5" s="1"/>
  <c r="L1366" i="5"/>
  <c r="M1366" i="5" s="1"/>
  <c r="R1366" i="5"/>
  <c r="S1366" i="5" s="1"/>
  <c r="V1366" i="5"/>
  <c r="W1366" i="5" s="1"/>
  <c r="X1366" i="5"/>
  <c r="Y1366" i="5" s="1"/>
  <c r="AB1366" i="5"/>
  <c r="AC1366" i="5" s="1"/>
  <c r="AD1366" i="5"/>
  <c r="AE1366" i="5" s="1"/>
  <c r="AH1366" i="5"/>
  <c r="AI1366" i="5" s="1"/>
  <c r="AJ1366" i="5"/>
  <c r="AK1366" i="5" s="1"/>
  <c r="J1367" i="5"/>
  <c r="K1367" i="5" s="1"/>
  <c r="P1367" i="5"/>
  <c r="Q1367" i="5" s="1"/>
  <c r="R1367" i="5"/>
  <c r="S1367" i="5" s="1"/>
  <c r="V1367" i="5"/>
  <c r="W1367" i="5" s="1"/>
  <c r="X1367" i="5"/>
  <c r="Y1367" i="5" s="1"/>
  <c r="AB1367" i="5"/>
  <c r="AC1367" i="5" s="1"/>
  <c r="AD1367" i="5"/>
  <c r="AE1367" i="5" s="1"/>
  <c r="AH1367" i="5"/>
  <c r="AI1367" i="5" s="1"/>
  <c r="AJ1367" i="5"/>
  <c r="AK1367" i="5" s="1"/>
  <c r="J1368" i="5"/>
  <c r="K1368" i="5" s="1"/>
  <c r="L1368" i="5"/>
  <c r="M1368" i="5" s="1"/>
  <c r="P1368" i="5"/>
  <c r="Q1368" i="5" s="1"/>
  <c r="R1368" i="5"/>
  <c r="S1368" i="5" s="1"/>
  <c r="V1368" i="5"/>
  <c r="W1368" i="5" s="1"/>
  <c r="X1368" i="5"/>
  <c r="Y1368" i="5" s="1"/>
  <c r="AB1368" i="5"/>
  <c r="AC1368" i="5" s="1"/>
  <c r="AD1368" i="5"/>
  <c r="AE1368" i="5" s="1"/>
  <c r="AH1368" i="5"/>
  <c r="AI1368" i="5" s="1"/>
  <c r="AJ1368" i="5"/>
  <c r="AK1368" i="5" s="1"/>
  <c r="J1369" i="5"/>
  <c r="K1369" i="5" s="1"/>
  <c r="L1369" i="5"/>
  <c r="M1369" i="5" s="1"/>
  <c r="P1369" i="5"/>
  <c r="Q1369" i="5" s="1"/>
  <c r="R1369" i="5"/>
  <c r="S1369" i="5" s="1"/>
  <c r="V1369" i="5"/>
  <c r="W1369" i="5" s="1"/>
  <c r="X1369" i="5"/>
  <c r="Y1369" i="5" s="1"/>
  <c r="AB1369" i="5"/>
  <c r="AC1369" i="5" s="1"/>
  <c r="AD1369" i="5"/>
  <c r="AE1369" i="5" s="1"/>
  <c r="AH1369" i="5"/>
  <c r="AI1369" i="5" s="1"/>
  <c r="AJ1369" i="5"/>
  <c r="AK1369" i="5" s="1"/>
  <c r="J1370" i="5"/>
  <c r="K1370" i="5" s="1"/>
  <c r="L1370" i="5"/>
  <c r="M1370" i="5" s="1"/>
  <c r="P1370" i="5"/>
  <c r="Q1370" i="5" s="1"/>
  <c r="R1370" i="5"/>
  <c r="S1370" i="5" s="1"/>
  <c r="V1370" i="5"/>
  <c r="W1370" i="5" s="1"/>
  <c r="X1370" i="5"/>
  <c r="Y1370" i="5" s="1"/>
  <c r="AB1370" i="5"/>
  <c r="AC1370" i="5" s="1"/>
  <c r="AD1370" i="5"/>
  <c r="AE1370" i="5" s="1"/>
  <c r="AH1370" i="5"/>
  <c r="AI1370" i="5" s="1"/>
  <c r="AJ1370" i="5"/>
  <c r="AK1370" i="5" s="1"/>
  <c r="J1371" i="5"/>
  <c r="K1371" i="5" s="1"/>
  <c r="L1371" i="5"/>
  <c r="M1371" i="5" s="1"/>
  <c r="P1371" i="5"/>
  <c r="Q1371" i="5" s="1"/>
  <c r="R1371" i="5"/>
  <c r="S1371" i="5" s="1"/>
  <c r="V1371" i="5"/>
  <c r="W1371" i="5" s="1"/>
  <c r="X1371" i="5"/>
  <c r="Y1371" i="5" s="1"/>
  <c r="AB1371" i="5"/>
  <c r="AC1371" i="5" s="1"/>
  <c r="AD1371" i="5"/>
  <c r="AE1371" i="5" s="1"/>
  <c r="AH1371" i="5"/>
  <c r="AI1371" i="5" s="1"/>
  <c r="AJ1371" i="5"/>
  <c r="AK1371" i="5" s="1"/>
  <c r="J1372" i="5"/>
  <c r="K1372" i="5" s="1"/>
  <c r="L1372" i="5"/>
  <c r="M1372" i="5" s="1"/>
  <c r="P1372" i="5"/>
  <c r="Q1372" i="5" s="1"/>
  <c r="R1372" i="5"/>
  <c r="S1372" i="5" s="1"/>
  <c r="V1372" i="5"/>
  <c r="W1372" i="5" s="1"/>
  <c r="AB1372" i="5"/>
  <c r="AC1372" i="5" s="1"/>
  <c r="AD1372" i="5"/>
  <c r="AE1372" i="5" s="1"/>
  <c r="AH1372" i="5"/>
  <c r="AI1372" i="5" s="1"/>
  <c r="AJ1372" i="5"/>
  <c r="AK1372" i="5" s="1"/>
  <c r="J1373" i="5"/>
  <c r="K1373" i="5" s="1"/>
  <c r="L1373" i="5"/>
  <c r="M1373" i="5" s="1"/>
  <c r="P1373" i="5"/>
  <c r="Q1373" i="5" s="1"/>
  <c r="R1373" i="5"/>
  <c r="S1373" i="5" s="1"/>
  <c r="V1373" i="5"/>
  <c r="W1373" i="5" s="1"/>
  <c r="X1373" i="5"/>
  <c r="Y1373" i="5" s="1"/>
  <c r="AB1373" i="5"/>
  <c r="AC1373" i="5" s="1"/>
  <c r="AD1373" i="5"/>
  <c r="AE1373" i="5" s="1"/>
  <c r="AH1373" i="5"/>
  <c r="AI1373" i="5" s="1"/>
  <c r="AJ1373" i="5"/>
  <c r="AK1373" i="5" s="1"/>
  <c r="J1374" i="5"/>
  <c r="K1374" i="5" s="1"/>
  <c r="L1374" i="5"/>
  <c r="M1374" i="5" s="1"/>
  <c r="P1374" i="5"/>
  <c r="Q1374" i="5" s="1"/>
  <c r="R1374" i="5"/>
  <c r="S1374" i="5" s="1"/>
  <c r="V1374" i="5"/>
  <c r="W1374" i="5" s="1"/>
  <c r="X1374" i="5"/>
  <c r="Y1374" i="5" s="1"/>
  <c r="AB1374" i="5"/>
  <c r="AC1374" i="5"/>
  <c r="AD1374" i="5"/>
  <c r="AE1374" i="5" s="1"/>
  <c r="AH1374" i="5"/>
  <c r="AI1374" i="5" s="1"/>
  <c r="AJ1374" i="5"/>
  <c r="AK1374" i="5" s="1"/>
  <c r="J1375" i="5"/>
  <c r="K1375" i="5" s="1"/>
  <c r="L1375" i="5"/>
  <c r="M1375" i="5" s="1"/>
  <c r="P1375" i="5"/>
  <c r="Q1375" i="5" s="1"/>
  <c r="R1375" i="5"/>
  <c r="S1375" i="5" s="1"/>
  <c r="V1375" i="5"/>
  <c r="W1375" i="5" s="1"/>
  <c r="X1375" i="5"/>
  <c r="Y1375" i="5" s="1"/>
  <c r="AB1375" i="5"/>
  <c r="AC1375" i="5" s="1"/>
  <c r="AD1375" i="5"/>
  <c r="AE1375" i="5" s="1"/>
  <c r="AH1375" i="5"/>
  <c r="AI1375" i="5" s="1"/>
  <c r="AJ1375" i="5"/>
  <c r="AK1375" i="5" s="1"/>
  <c r="J1376" i="5"/>
  <c r="K1376" i="5" s="1"/>
  <c r="L1376" i="5"/>
  <c r="M1376" i="5"/>
  <c r="P1376" i="5"/>
  <c r="Q1376" i="5" s="1"/>
  <c r="R1376" i="5"/>
  <c r="S1376" i="5" s="1"/>
  <c r="V1376" i="5"/>
  <c r="W1376" i="5" s="1"/>
  <c r="X1376" i="5"/>
  <c r="Y1376" i="5" s="1"/>
  <c r="AB1376" i="5"/>
  <c r="AC1376" i="5" s="1"/>
  <c r="AD1376" i="5"/>
  <c r="AE1376" i="5" s="1"/>
  <c r="AH1376" i="5"/>
  <c r="AI1376" i="5" s="1"/>
  <c r="AJ1376" i="5"/>
  <c r="AK1376" i="5" s="1"/>
  <c r="J1377" i="5"/>
  <c r="K1377" i="5" s="1"/>
  <c r="L1377" i="5"/>
  <c r="M1377" i="5" s="1"/>
  <c r="P1377" i="5"/>
  <c r="Q1377" i="5" s="1"/>
  <c r="R1377" i="5"/>
  <c r="S1377" i="5" s="1"/>
  <c r="V1377" i="5"/>
  <c r="W1377" i="5" s="1"/>
  <c r="X1377" i="5"/>
  <c r="Y1377" i="5" s="1"/>
  <c r="AB1377" i="5"/>
  <c r="AC1377" i="5" s="1"/>
  <c r="AH1377" i="5"/>
  <c r="AI1377" i="5" s="1"/>
  <c r="AJ1377" i="5"/>
  <c r="AK1377" i="5" s="1"/>
  <c r="J1378" i="5"/>
  <c r="K1378" i="5" s="1"/>
  <c r="L1378" i="5"/>
  <c r="M1378" i="5" s="1"/>
  <c r="P1378" i="5"/>
  <c r="Q1378" i="5" s="1"/>
  <c r="R1378" i="5"/>
  <c r="S1378" i="5" s="1"/>
  <c r="V1378" i="5"/>
  <c r="W1378" i="5" s="1"/>
  <c r="X1378" i="5"/>
  <c r="Y1378" i="5" s="1"/>
  <c r="AB1378" i="5"/>
  <c r="AC1378" i="5" s="1"/>
  <c r="AD1378" i="5"/>
  <c r="AE1378" i="5" s="1"/>
  <c r="AH1378" i="5"/>
  <c r="AI1378" i="5" s="1"/>
  <c r="AJ1378" i="5"/>
  <c r="AK1378" i="5" s="1"/>
  <c r="J1379" i="5"/>
  <c r="K1379" i="5" s="1"/>
  <c r="L1379" i="5"/>
  <c r="M1379" i="5" s="1"/>
  <c r="P1379" i="5"/>
  <c r="Q1379" i="5" s="1"/>
  <c r="R1379" i="5"/>
  <c r="S1379" i="5" s="1"/>
  <c r="V1379" i="5"/>
  <c r="W1379" i="5" s="1"/>
  <c r="X1379" i="5"/>
  <c r="Y1379" i="5" s="1"/>
  <c r="AB1379" i="5"/>
  <c r="AC1379" i="5" s="1"/>
  <c r="AD1379" i="5"/>
  <c r="AE1379" i="5" s="1"/>
  <c r="AH1379" i="5"/>
  <c r="AI1379" i="5" s="1"/>
  <c r="AJ1379" i="5"/>
  <c r="AK1379" i="5" s="1"/>
  <c r="J1380" i="5"/>
  <c r="K1380" i="5" s="1"/>
  <c r="L1380" i="5"/>
  <c r="M1380" i="5" s="1"/>
  <c r="P1380" i="5"/>
  <c r="Q1380" i="5" s="1"/>
  <c r="R1380" i="5"/>
  <c r="S1380" i="5" s="1"/>
  <c r="V1380" i="5"/>
  <c r="W1380" i="5" s="1"/>
  <c r="X1380" i="5"/>
  <c r="Y1380" i="5" s="1"/>
  <c r="AB1380" i="5"/>
  <c r="AC1380" i="5" s="1"/>
  <c r="AD1380" i="5"/>
  <c r="AE1380" i="5" s="1"/>
  <c r="AH1380" i="5"/>
  <c r="AI1380" i="5" s="1"/>
  <c r="AJ1380" i="5"/>
  <c r="AK1380" i="5" s="1"/>
  <c r="J1381" i="5"/>
  <c r="K1381" i="5" s="1"/>
  <c r="L1381" i="5"/>
  <c r="M1381" i="5" s="1"/>
  <c r="P1381" i="5"/>
  <c r="Q1381" i="5" s="1"/>
  <c r="V1381" i="5"/>
  <c r="W1381" i="5" s="1"/>
  <c r="X1381" i="5"/>
  <c r="Y1381" i="5" s="1"/>
  <c r="AB1381" i="5"/>
  <c r="AC1381" i="5" s="1"/>
  <c r="AD1381" i="5"/>
  <c r="AE1381" i="5" s="1"/>
  <c r="AH1381" i="5"/>
  <c r="AI1381" i="5" s="1"/>
  <c r="AJ1381" i="5"/>
  <c r="AK1381" i="5" s="1"/>
  <c r="L1382" i="5"/>
  <c r="M1382" i="5" s="1"/>
  <c r="P1382" i="5"/>
  <c r="Q1382" i="5" s="1"/>
  <c r="R1382" i="5"/>
  <c r="S1382" i="5" s="1"/>
  <c r="V1382" i="5"/>
  <c r="W1382" i="5" s="1"/>
  <c r="X1382" i="5"/>
  <c r="Y1382" i="5" s="1"/>
  <c r="AB1382" i="5"/>
  <c r="AC1382" i="5" s="1"/>
  <c r="AD1382" i="5"/>
  <c r="AE1382" i="5" s="1"/>
  <c r="AH1382" i="5"/>
  <c r="AI1382" i="5" s="1"/>
  <c r="AJ1382" i="5"/>
  <c r="AK1382" i="5" s="1"/>
  <c r="J1383" i="5"/>
  <c r="K1383" i="5" s="1"/>
  <c r="L1383" i="5"/>
  <c r="M1383" i="5" s="1"/>
  <c r="P1383" i="5"/>
  <c r="Q1383" i="5" s="1"/>
  <c r="R1383" i="5"/>
  <c r="S1383" i="5" s="1"/>
  <c r="V1383" i="5"/>
  <c r="W1383" i="5" s="1"/>
  <c r="X1383" i="5"/>
  <c r="Y1383" i="5" s="1"/>
  <c r="AD1383" i="5"/>
  <c r="AE1383" i="5" s="1"/>
  <c r="AH1383" i="5"/>
  <c r="AI1383" i="5" s="1"/>
  <c r="AJ1383" i="5"/>
  <c r="AK1383" i="5" s="1"/>
  <c r="J1384" i="5"/>
  <c r="K1384" i="5" s="1"/>
  <c r="L1384" i="5"/>
  <c r="M1384" i="5" s="1"/>
  <c r="P1384" i="5"/>
  <c r="Q1384" i="5" s="1"/>
  <c r="R1384" i="5"/>
  <c r="S1384" i="5" s="1"/>
  <c r="X1384" i="5"/>
  <c r="Y1384" i="5" s="1"/>
  <c r="AB1384" i="5"/>
  <c r="AC1384" i="5" s="1"/>
  <c r="AD1384" i="5"/>
  <c r="AE1384" i="5" s="1"/>
  <c r="AH1384" i="5"/>
  <c r="AI1384" i="5" s="1"/>
  <c r="AJ1384" i="5"/>
  <c r="AK1384" i="5" s="1"/>
  <c r="J1385" i="5"/>
  <c r="K1385" i="5" s="1"/>
  <c r="P1385" i="5"/>
  <c r="Q1385" i="5" s="1"/>
  <c r="R1385" i="5"/>
  <c r="S1385" i="5" s="1"/>
  <c r="V1385" i="5"/>
  <c r="W1385" i="5" s="1"/>
  <c r="X1385" i="5"/>
  <c r="Y1385" i="5" s="1"/>
  <c r="AB1385" i="5"/>
  <c r="AC1385" i="5" s="1"/>
  <c r="AD1385" i="5"/>
  <c r="AE1385" i="5" s="1"/>
  <c r="AH1385" i="5"/>
  <c r="AI1385" i="5" s="1"/>
  <c r="AJ1385" i="5"/>
  <c r="AK1385" i="5" s="1"/>
  <c r="J1386" i="5"/>
  <c r="K1386" i="5" s="1"/>
  <c r="L1386" i="5"/>
  <c r="M1386" i="5" s="1"/>
  <c r="P1386" i="5"/>
  <c r="Q1386" i="5" s="1"/>
  <c r="R1386" i="5"/>
  <c r="S1386" i="5" s="1"/>
  <c r="V1386" i="5"/>
  <c r="W1386" i="5" s="1"/>
  <c r="X1386" i="5"/>
  <c r="Y1386" i="5" s="1"/>
  <c r="AB1386" i="5"/>
  <c r="AC1386" i="5" s="1"/>
  <c r="AD1386" i="5"/>
  <c r="AE1386" i="5" s="1"/>
  <c r="AH1386" i="5"/>
  <c r="AI1386" i="5" s="1"/>
  <c r="AJ1386" i="5"/>
  <c r="AK1386" i="5" s="1"/>
  <c r="J1387" i="5"/>
  <c r="K1387" i="5" s="1"/>
  <c r="L1387" i="5"/>
  <c r="M1387" i="5" s="1"/>
  <c r="P1387" i="5"/>
  <c r="Q1387" i="5" s="1"/>
  <c r="R1387" i="5"/>
  <c r="S1387" i="5" s="1"/>
  <c r="V1387" i="5"/>
  <c r="W1387" i="5" s="1"/>
  <c r="AB1387" i="5"/>
  <c r="AC1387" i="5" s="1"/>
  <c r="AD1387" i="5"/>
  <c r="AE1387" i="5" s="1"/>
  <c r="AH1387" i="5"/>
  <c r="AI1387" i="5" s="1"/>
  <c r="AJ1387" i="5"/>
  <c r="AK1387" i="5" s="1"/>
  <c r="J1388" i="5"/>
  <c r="K1388" i="5" s="1"/>
  <c r="L1388" i="5"/>
  <c r="M1388" i="5" s="1"/>
  <c r="R1388" i="5"/>
  <c r="S1388" i="5" s="1"/>
  <c r="V1388" i="5"/>
  <c r="W1388" i="5" s="1"/>
  <c r="X1388" i="5"/>
  <c r="Y1388" i="5" s="1"/>
  <c r="AB1388" i="5"/>
  <c r="AC1388" i="5" s="1"/>
  <c r="AD1388" i="5"/>
  <c r="AE1388" i="5" s="1"/>
  <c r="AH1388" i="5"/>
  <c r="AI1388" i="5" s="1"/>
  <c r="AJ1388" i="5"/>
  <c r="AK1388" i="5" s="1"/>
  <c r="J1389" i="5"/>
  <c r="K1389" i="5" s="1"/>
  <c r="L1389" i="5"/>
  <c r="M1389" i="5" s="1"/>
  <c r="P1389" i="5"/>
  <c r="Q1389" i="5" s="1"/>
  <c r="R1389" i="5"/>
  <c r="S1389" i="5" s="1"/>
  <c r="V1389" i="5"/>
  <c r="W1389" i="5" s="1"/>
  <c r="X1389" i="5"/>
  <c r="Y1389" i="5" s="1"/>
  <c r="AB1389" i="5"/>
  <c r="AC1389" i="5" s="1"/>
  <c r="AD1389" i="5"/>
  <c r="AE1389" i="5" s="1"/>
  <c r="AH1389" i="5"/>
  <c r="AI1389" i="5" s="1"/>
  <c r="AJ1389" i="5"/>
  <c r="AK1389" i="5" s="1"/>
  <c r="J1390" i="5"/>
  <c r="K1390" i="5" s="1"/>
  <c r="L1390" i="5"/>
  <c r="M1390" i="5" s="1"/>
  <c r="P1390" i="5"/>
  <c r="Q1390" i="5" s="1"/>
  <c r="R1390" i="5"/>
  <c r="S1390" i="5" s="1"/>
  <c r="V1390" i="5"/>
  <c r="W1390" i="5" s="1"/>
  <c r="X1390" i="5"/>
  <c r="Y1390" i="5" s="1"/>
  <c r="AB1390" i="5"/>
  <c r="AC1390" i="5" s="1"/>
  <c r="AD1390" i="5"/>
  <c r="AE1390" i="5" s="1"/>
  <c r="AH1390" i="5"/>
  <c r="AI1390" i="5" s="1"/>
  <c r="AJ1390" i="5"/>
  <c r="AK1390" i="5" s="1"/>
  <c r="J1391" i="5"/>
  <c r="K1391" i="5" s="1"/>
  <c r="L1391" i="5"/>
  <c r="M1391" i="5" s="1"/>
  <c r="P1391" i="5"/>
  <c r="Q1391" i="5" s="1"/>
  <c r="R1391" i="5"/>
  <c r="S1391" i="5" s="1"/>
  <c r="V1391" i="5"/>
  <c r="W1391" i="5" s="1"/>
  <c r="X1391" i="5"/>
  <c r="Y1391" i="5" s="1"/>
  <c r="AB1391" i="5"/>
  <c r="AC1391" i="5" s="1"/>
  <c r="AH1391" i="5"/>
  <c r="AI1391" i="5" s="1"/>
  <c r="AJ1391" i="5"/>
  <c r="AK1391" i="5" s="1"/>
  <c r="J1392" i="5"/>
  <c r="K1392" i="5" s="1"/>
  <c r="L1392" i="5"/>
  <c r="M1392" i="5" s="1"/>
  <c r="P1392" i="5"/>
  <c r="Q1392" i="5" s="1"/>
  <c r="R1392" i="5"/>
  <c r="S1392" i="5" s="1"/>
  <c r="V1392" i="5"/>
  <c r="W1392" i="5" s="1"/>
  <c r="X1392" i="5"/>
  <c r="Y1392" i="5" s="1"/>
  <c r="AB1392" i="5"/>
  <c r="AC1392" i="5" s="1"/>
  <c r="AD1392" i="5"/>
  <c r="AE1392" i="5" s="1"/>
  <c r="AH1392" i="5"/>
  <c r="AI1392" i="5" s="1"/>
  <c r="AJ1392" i="5"/>
  <c r="AK1392" i="5" s="1"/>
  <c r="L1393" i="5"/>
  <c r="M1393" i="5" s="1"/>
  <c r="P1393" i="5"/>
  <c r="Q1393" i="5" s="1"/>
  <c r="R1393" i="5"/>
  <c r="S1393" i="5" s="1"/>
  <c r="V1393" i="5"/>
  <c r="W1393" i="5" s="1"/>
  <c r="X1393" i="5"/>
  <c r="Y1393" i="5" s="1"/>
  <c r="AB1393" i="5"/>
  <c r="AC1393" i="5" s="1"/>
  <c r="AD1393" i="5"/>
  <c r="AE1393" i="5" s="1"/>
  <c r="AH1393" i="5"/>
  <c r="AI1393" i="5" s="1"/>
  <c r="AJ1393" i="5"/>
  <c r="AK1393" i="5" s="1"/>
  <c r="J1394" i="5"/>
  <c r="K1394" i="5" s="1"/>
  <c r="L1394" i="5"/>
  <c r="M1394" i="5" s="1"/>
  <c r="P1394" i="5"/>
  <c r="Q1394" i="5" s="1"/>
  <c r="R1394" i="5"/>
  <c r="S1394" i="5" s="1"/>
  <c r="V1394" i="5"/>
  <c r="W1394" i="5" s="1"/>
  <c r="X1394" i="5"/>
  <c r="Y1394" i="5" s="1"/>
  <c r="AB1394" i="5"/>
  <c r="AC1394" i="5" s="1"/>
  <c r="AD1394" i="5"/>
  <c r="AE1394" i="5" s="1"/>
  <c r="AJ1394" i="5"/>
  <c r="AK1394" i="5" s="1"/>
  <c r="J1395" i="5"/>
  <c r="K1395" i="5" s="1"/>
  <c r="L1395" i="5"/>
  <c r="M1395" i="5" s="1"/>
  <c r="P1395" i="5"/>
  <c r="Q1395" i="5" s="1"/>
  <c r="V1395" i="5"/>
  <c r="W1395" i="5" s="1"/>
  <c r="Y1395" i="5"/>
  <c r="AB1395" i="5"/>
  <c r="AC1395" i="5" s="1"/>
  <c r="AD1395" i="5"/>
  <c r="AE1395" i="5" s="1"/>
  <c r="AH1395" i="5"/>
  <c r="AI1395" i="5" s="1"/>
  <c r="AJ1395" i="5"/>
  <c r="AK1395" i="5" s="1"/>
  <c r="J1396" i="5"/>
  <c r="K1396" i="5" s="1"/>
  <c r="L1396" i="5"/>
  <c r="M1396" i="5" s="1"/>
  <c r="P1396" i="5"/>
  <c r="Q1396" i="5" s="1"/>
  <c r="R1396" i="5"/>
  <c r="S1396" i="5" s="1"/>
  <c r="V1396" i="5"/>
  <c r="W1396" i="5" s="1"/>
  <c r="X1396" i="5"/>
  <c r="Y1396" i="5" s="1"/>
  <c r="AB1396" i="5"/>
  <c r="AC1396" i="5" s="1"/>
  <c r="AD1396" i="5"/>
  <c r="AE1396" i="5" s="1"/>
  <c r="AH1396" i="5"/>
  <c r="AI1396" i="5" s="1"/>
  <c r="AJ1396" i="5"/>
  <c r="AK1396" i="5" s="1"/>
  <c r="J1397" i="5"/>
  <c r="K1397" i="5" s="1"/>
  <c r="L1397" i="5"/>
  <c r="M1397" i="5" s="1"/>
  <c r="P1397" i="5"/>
  <c r="Q1397" i="5" s="1"/>
  <c r="R1397" i="5"/>
  <c r="S1397" i="5" s="1"/>
  <c r="V1397" i="5"/>
  <c r="W1397" i="5" s="1"/>
  <c r="X1397" i="5"/>
  <c r="Y1397" i="5" s="1"/>
  <c r="AB1397" i="5"/>
  <c r="AC1397" i="5" s="1"/>
  <c r="AD1397" i="5"/>
  <c r="AE1397" i="5" s="1"/>
  <c r="AH1397" i="5"/>
  <c r="AI1397" i="5" s="1"/>
  <c r="AJ1397" i="5"/>
  <c r="AK1397" i="5" s="1"/>
  <c r="J1398" i="5"/>
  <c r="K1398" i="5" s="1"/>
  <c r="L1398" i="5"/>
  <c r="M1398" i="5" s="1"/>
  <c r="P1398" i="5"/>
  <c r="Q1398" i="5" s="1"/>
  <c r="R1398" i="5"/>
  <c r="S1398" i="5" s="1"/>
  <c r="V1398" i="5"/>
  <c r="W1398" i="5" s="1"/>
  <c r="X1398" i="5"/>
  <c r="Y1398" i="5" s="1"/>
  <c r="AB1398" i="5"/>
  <c r="AC1398" i="5" s="1"/>
  <c r="AD1398" i="5"/>
  <c r="AE1398" i="5" s="1"/>
  <c r="AH1398" i="5"/>
  <c r="AI1398" i="5" s="1"/>
  <c r="AJ1398" i="5"/>
  <c r="AK1398" i="5" s="1"/>
  <c r="J1399" i="5"/>
  <c r="K1399" i="5" s="1"/>
  <c r="L1399" i="5"/>
  <c r="M1399" i="5" s="1"/>
  <c r="P1399" i="5"/>
  <c r="Q1399" i="5" s="1"/>
  <c r="R1399" i="5"/>
  <c r="S1399" i="5" s="1"/>
  <c r="X1399" i="5"/>
  <c r="Y1399" i="5" s="1"/>
  <c r="AB1399" i="5"/>
  <c r="AC1399" i="5" s="1"/>
  <c r="AD1399" i="5"/>
  <c r="AE1399" i="5" s="1"/>
  <c r="AH1399" i="5"/>
  <c r="AI1399" i="5" s="1"/>
  <c r="AJ1399" i="5"/>
  <c r="AK1399" i="5" s="1"/>
  <c r="J1400" i="5"/>
  <c r="K1400" i="5" s="1"/>
  <c r="P1400" i="5"/>
  <c r="Q1400" i="5" s="1"/>
  <c r="R1400" i="5"/>
  <c r="S1400" i="5" s="1"/>
  <c r="V1400" i="5"/>
  <c r="W1400" i="5" s="1"/>
  <c r="X1400" i="5"/>
  <c r="Y1400" i="5" s="1"/>
  <c r="AB1400" i="5"/>
  <c r="AC1400" i="5" s="1"/>
  <c r="AD1400" i="5"/>
  <c r="AE1400" i="5" s="1"/>
  <c r="AH1400" i="5"/>
  <c r="AI1400" i="5" s="1"/>
  <c r="AJ1400" i="5"/>
  <c r="AK1400" i="5" s="1"/>
  <c r="J1401" i="5"/>
  <c r="K1401" i="5" s="1"/>
  <c r="L1401" i="5"/>
  <c r="M1401" i="5" s="1"/>
  <c r="P1401" i="5"/>
  <c r="Q1401" i="5" s="1"/>
  <c r="R1401" i="5"/>
  <c r="S1401" i="5" s="1"/>
  <c r="V1401" i="5"/>
  <c r="W1401" i="5" s="1"/>
  <c r="X1401" i="5"/>
  <c r="Y1401" i="5" s="1"/>
  <c r="AB1401" i="5"/>
  <c r="AC1401" i="5" s="1"/>
  <c r="AD1401" i="5"/>
  <c r="AE1401" i="5" s="1"/>
  <c r="AH1401" i="5"/>
  <c r="AI1401" i="5" s="1"/>
  <c r="AJ1401" i="5"/>
  <c r="AK1401" i="5" s="1"/>
  <c r="J1402" i="5"/>
  <c r="K1402" i="5" s="1"/>
  <c r="L1402" i="5"/>
  <c r="M1402" i="5" s="1"/>
  <c r="P1402" i="5"/>
  <c r="Q1402" i="5" s="1"/>
  <c r="R1402" i="5"/>
  <c r="S1402" i="5" s="1"/>
  <c r="V1402" i="5"/>
  <c r="W1402" i="5" s="1"/>
  <c r="X1402" i="5"/>
  <c r="Y1402" i="5" s="1"/>
  <c r="AB1402" i="5"/>
  <c r="AC1402" i="5" s="1"/>
  <c r="AD1402" i="5"/>
  <c r="AE1402" i="5" s="1"/>
  <c r="AH1402" i="5"/>
  <c r="AI1402" i="5" s="1"/>
  <c r="AJ1402" i="5"/>
  <c r="AK1402" i="5" s="1"/>
  <c r="J1403" i="5"/>
  <c r="K1403" i="5" s="1"/>
  <c r="L1403" i="5"/>
  <c r="M1403" i="5" s="1"/>
  <c r="P1403" i="5"/>
  <c r="Q1403" i="5" s="1"/>
  <c r="R1403" i="5"/>
  <c r="S1403" i="5" s="1"/>
  <c r="V1403" i="5"/>
  <c r="W1403" i="5" s="1"/>
  <c r="X1403" i="5"/>
  <c r="Y1403" i="5" s="1"/>
  <c r="AB1403" i="5"/>
  <c r="AC1403" i="5" s="1"/>
  <c r="AD1403" i="5"/>
  <c r="AE1403" i="5" s="1"/>
  <c r="AH1403" i="5"/>
  <c r="AI1403" i="5" s="1"/>
  <c r="AJ1403" i="5"/>
  <c r="AK1403" i="5" s="1"/>
  <c r="J1404" i="5"/>
  <c r="K1404" i="5" s="1"/>
  <c r="L1404" i="5"/>
  <c r="M1404" i="5" s="1"/>
  <c r="P1404" i="5"/>
  <c r="Q1404" i="5" s="1"/>
  <c r="R1404" i="5"/>
  <c r="S1404" i="5" s="1"/>
  <c r="V1404" i="5"/>
  <c r="W1404" i="5" s="1"/>
  <c r="X1404" i="5"/>
  <c r="Y1404" i="5" s="1"/>
  <c r="AB1404" i="5"/>
  <c r="AC1404" i="5" s="1"/>
  <c r="AD1404" i="5"/>
  <c r="AE1404" i="5" s="1"/>
  <c r="AH1404" i="5"/>
  <c r="AI1404" i="5" s="1"/>
  <c r="J1405" i="5"/>
  <c r="K1405" i="5" s="1"/>
  <c r="L1405" i="5"/>
  <c r="M1405" i="5" s="1"/>
  <c r="P1405" i="5"/>
  <c r="Q1405" i="5" s="1"/>
  <c r="R1405" i="5"/>
  <c r="S1405" i="5" s="1"/>
  <c r="V1405" i="5"/>
  <c r="W1405" i="5" s="1"/>
  <c r="X1405" i="5"/>
  <c r="Y1405" i="5" s="1"/>
  <c r="AD1405" i="5"/>
  <c r="AE1405" i="5" s="1"/>
  <c r="AH1405" i="5"/>
  <c r="AI1405" i="5" s="1"/>
  <c r="AJ1405" i="5"/>
  <c r="AK1405" i="5" s="1"/>
  <c r="J1406" i="5"/>
  <c r="K1406" i="5" s="1"/>
  <c r="L1406" i="5"/>
  <c r="M1406" i="5" s="1"/>
  <c r="R1406" i="5"/>
  <c r="S1406" i="5" s="1"/>
  <c r="V1406" i="5"/>
  <c r="W1406" i="5" s="1"/>
  <c r="X1406" i="5"/>
  <c r="Y1406" i="5" s="1"/>
  <c r="AB1406" i="5"/>
  <c r="AC1406" i="5" s="1"/>
  <c r="AD1406" i="5"/>
  <c r="AE1406" i="5" s="1"/>
  <c r="AH1406" i="5"/>
  <c r="AI1406" i="5" s="1"/>
  <c r="AJ1406" i="5"/>
  <c r="AK1406" i="5" s="1"/>
  <c r="J1407" i="5"/>
  <c r="K1407" i="5" s="1"/>
  <c r="L1407" i="5"/>
  <c r="M1407" i="5" s="1"/>
  <c r="P1407" i="5"/>
  <c r="Q1407" i="5" s="1"/>
  <c r="R1407" i="5"/>
  <c r="S1407" i="5" s="1"/>
  <c r="V1407" i="5"/>
  <c r="W1407" i="5"/>
  <c r="X1407" i="5"/>
  <c r="Y1407" i="5" s="1"/>
  <c r="AB1407" i="5"/>
  <c r="AC1407" i="5" s="1"/>
  <c r="AD1407" i="5"/>
  <c r="AE1407" i="5" s="1"/>
  <c r="AH1407" i="5"/>
  <c r="AI1407" i="5" s="1"/>
  <c r="AJ1407" i="5"/>
  <c r="AK1407" i="5" s="1"/>
  <c r="J1408" i="5"/>
  <c r="K1408" i="5" s="1"/>
  <c r="L1408" i="5"/>
  <c r="M1408" i="5" s="1"/>
  <c r="P1408" i="5"/>
  <c r="Q1408" i="5" s="1"/>
  <c r="R1408" i="5"/>
  <c r="S1408" i="5" s="1"/>
  <c r="V1408" i="5"/>
  <c r="W1408" i="5" s="1"/>
  <c r="AB1408" i="5"/>
  <c r="AC1408" i="5" s="1"/>
  <c r="AD1408" i="5"/>
  <c r="AE1408" i="5" s="1"/>
  <c r="AH1408" i="5"/>
  <c r="AI1408" i="5" s="1"/>
  <c r="AJ1408" i="5"/>
  <c r="AK1408" i="5" s="1"/>
  <c r="J1409" i="5"/>
  <c r="K1409" i="5" s="1"/>
  <c r="L1409" i="5"/>
  <c r="M1409" i="5" s="1"/>
  <c r="P1409" i="5"/>
  <c r="Q1409" i="5" s="1"/>
  <c r="R1409" i="5"/>
  <c r="S1409" i="5" s="1"/>
  <c r="V1409" i="5"/>
  <c r="W1409" i="5" s="1"/>
  <c r="X1409" i="5"/>
  <c r="Y1409" i="5" s="1"/>
  <c r="AB1409" i="5"/>
  <c r="AC1409" i="5" s="1"/>
  <c r="AD1409" i="5"/>
  <c r="AE1409" i="5" s="1"/>
  <c r="AH1409" i="5"/>
  <c r="AI1409" i="5" s="1"/>
  <c r="AJ1409" i="5"/>
  <c r="AK1409" i="5" s="1"/>
  <c r="J1410" i="5"/>
  <c r="K1410" i="5" s="1"/>
  <c r="L1410" i="5"/>
  <c r="M1410" i="5" s="1"/>
  <c r="P1410" i="5"/>
  <c r="Q1410" i="5" s="1"/>
  <c r="R1410" i="5"/>
  <c r="S1410" i="5" s="1"/>
  <c r="V1410" i="5"/>
  <c r="W1410" i="5" s="1"/>
  <c r="X1410" i="5"/>
  <c r="Y1410" i="5" s="1"/>
  <c r="AB1410" i="5"/>
  <c r="AC1410" i="5" s="1"/>
  <c r="AD1410" i="5"/>
  <c r="AE1410" i="5" s="1"/>
  <c r="AH1410" i="5"/>
  <c r="AI1410" i="5" s="1"/>
  <c r="AJ1410" i="5"/>
  <c r="AK1410" i="5" s="1"/>
  <c r="L1411" i="5"/>
  <c r="M1411" i="5" s="1"/>
  <c r="P1411" i="5"/>
  <c r="Q1411" i="5" s="1"/>
  <c r="R1411" i="5"/>
  <c r="S1411" i="5" s="1"/>
  <c r="V1411" i="5"/>
  <c r="W1411" i="5" s="1"/>
  <c r="X1411" i="5"/>
  <c r="Y1411" i="5" s="1"/>
  <c r="AB1411" i="5"/>
  <c r="AC1411" i="5" s="1"/>
  <c r="AD1411" i="5"/>
  <c r="AE1411" i="5" s="1"/>
  <c r="AH1411" i="5"/>
  <c r="AI1411" i="5" s="1"/>
  <c r="AJ1411" i="5"/>
  <c r="AK1411" i="5" s="1"/>
  <c r="J1412" i="5"/>
  <c r="K1412" i="5" s="1"/>
  <c r="L1412" i="5"/>
  <c r="M1412" i="5" s="1"/>
  <c r="P1412" i="5"/>
  <c r="Q1412" i="5" s="1"/>
  <c r="R1412" i="5"/>
  <c r="S1412" i="5" s="1"/>
  <c r="V1412" i="5"/>
  <c r="W1412" i="5" s="1"/>
  <c r="X1412" i="5"/>
  <c r="Y1412" i="5" s="1"/>
  <c r="AB1412" i="5"/>
  <c r="AC1412" i="5" s="1"/>
  <c r="AH1412" i="5"/>
  <c r="AI1412" i="5" s="1"/>
  <c r="AJ1412" i="5"/>
  <c r="AK1412" i="5" s="1"/>
  <c r="J1413" i="5"/>
  <c r="K1413" i="5" s="1"/>
  <c r="M1413" i="5"/>
  <c r="Q1413" i="5"/>
  <c r="R1413" i="5"/>
  <c r="S1413" i="5" s="1"/>
  <c r="V1413" i="5"/>
  <c r="W1413" i="5" s="1"/>
  <c r="X1413" i="5"/>
  <c r="Y1413" i="5" s="1"/>
  <c r="AB1413" i="5"/>
  <c r="AC1413" i="5" s="1"/>
  <c r="AD1413" i="5"/>
  <c r="AE1413" i="5" s="1"/>
  <c r="AJ1413" i="5"/>
  <c r="AK1413" i="5" s="1"/>
  <c r="J1414" i="5"/>
  <c r="K1414" i="5" s="1"/>
  <c r="L1414" i="5"/>
  <c r="M1414" i="5" s="1"/>
  <c r="P1414" i="5"/>
  <c r="Q1414" i="5" s="1"/>
  <c r="R1414" i="5"/>
  <c r="S1414" i="5" s="1"/>
  <c r="V1414" i="5"/>
  <c r="W1414" i="5" s="1"/>
  <c r="X1414" i="5"/>
  <c r="Y1414" i="5" s="1"/>
  <c r="AB1414" i="5"/>
  <c r="AC1414" i="5" s="1"/>
  <c r="AD1414" i="5"/>
  <c r="AE1414" i="5" s="1"/>
  <c r="AH1414" i="5"/>
  <c r="AI1414" i="5" s="1"/>
  <c r="AJ1414" i="5"/>
  <c r="AK1414" i="5" s="1"/>
  <c r="J1415" i="5"/>
  <c r="K1415" i="5" s="1"/>
  <c r="L1415" i="5"/>
  <c r="M1415" i="5" s="1"/>
  <c r="P1415" i="5"/>
  <c r="Q1415" i="5" s="1"/>
  <c r="R1415" i="5"/>
  <c r="S1415" i="5" s="1"/>
  <c r="V1415" i="5"/>
  <c r="W1415" i="5" s="1"/>
  <c r="X1415" i="5"/>
  <c r="Y1415" i="5" s="1"/>
  <c r="AB1415" i="5"/>
  <c r="AC1415" i="5" s="1"/>
  <c r="AD1415" i="5"/>
  <c r="AE1415" i="5" s="1"/>
  <c r="AH1415" i="5"/>
  <c r="AI1415" i="5" s="1"/>
  <c r="AJ1415" i="5"/>
  <c r="AK1415" i="5" s="1"/>
  <c r="J1416" i="5"/>
  <c r="K1416" i="5" s="1"/>
  <c r="L1416" i="5"/>
  <c r="M1416" i="5" s="1"/>
  <c r="P1416" i="5"/>
  <c r="Q1416" i="5" s="1"/>
  <c r="R1416" i="5"/>
  <c r="S1416" i="5" s="1"/>
  <c r="V1416" i="5"/>
  <c r="W1416" i="5" s="1"/>
  <c r="X1416" i="5"/>
  <c r="Y1416" i="5" s="1"/>
  <c r="AB1416" i="5"/>
  <c r="AC1416" i="5" s="1"/>
  <c r="AD1416" i="5"/>
  <c r="AE1416" i="5" s="1"/>
  <c r="AH1416" i="5"/>
  <c r="AI1416" i="5" s="1"/>
  <c r="AJ1416" i="5"/>
  <c r="AK1416" i="5" s="1"/>
  <c r="J1417" i="5"/>
  <c r="K1417" i="5" s="1"/>
  <c r="L1417" i="5"/>
  <c r="M1417" i="5" s="1"/>
  <c r="P1417" i="5"/>
  <c r="Q1417" i="5" s="1"/>
  <c r="V1417" i="5"/>
  <c r="W1417" i="5" s="1"/>
  <c r="X1417" i="5"/>
  <c r="Y1417" i="5" s="1"/>
  <c r="AB1417" i="5"/>
  <c r="AC1417" i="5" s="1"/>
  <c r="AD1417" i="5"/>
  <c r="AE1417" i="5" s="1"/>
  <c r="AH1417" i="5"/>
  <c r="AI1417" i="5" s="1"/>
  <c r="AJ1417" i="5"/>
  <c r="AK1417" i="5" s="1"/>
  <c r="J1418" i="5"/>
  <c r="K1418" i="5" s="1"/>
  <c r="L1418" i="5"/>
  <c r="M1418" i="5" s="1"/>
  <c r="P1418" i="5"/>
  <c r="Q1418" i="5" s="1"/>
  <c r="R1418" i="5"/>
  <c r="S1418" i="5" s="1"/>
  <c r="V1418" i="5"/>
  <c r="W1418" i="5" s="1"/>
  <c r="X1418" i="5"/>
  <c r="Y1418" i="5" s="1"/>
  <c r="AB1418" i="5"/>
  <c r="AC1418" i="5" s="1"/>
  <c r="AD1418" i="5"/>
  <c r="AE1418" i="5" s="1"/>
  <c r="AH1418" i="5"/>
  <c r="AI1418" i="5" s="1"/>
  <c r="AJ1418" i="5"/>
  <c r="AK1418" i="5" s="1"/>
  <c r="J1419" i="5"/>
  <c r="K1419" i="5" s="1"/>
  <c r="L1419" i="5"/>
  <c r="M1419" i="5" s="1"/>
  <c r="P1419" i="5"/>
  <c r="Q1419" i="5" s="1"/>
  <c r="R1419" i="5"/>
  <c r="S1419" i="5" s="1"/>
  <c r="V1419" i="5"/>
  <c r="W1419" i="5" s="1"/>
  <c r="X1419" i="5"/>
  <c r="Y1419" i="5" s="1"/>
  <c r="AB1419" i="5"/>
  <c r="AC1419" i="5" s="1"/>
  <c r="AD1419" i="5"/>
  <c r="AE1419" i="5" s="1"/>
  <c r="AH1419" i="5"/>
  <c r="AI1419" i="5" s="1"/>
  <c r="AJ1419" i="5"/>
  <c r="AK1419" i="5" s="1"/>
  <c r="J1420" i="5"/>
  <c r="K1420" i="5" s="1"/>
  <c r="L1420" i="5"/>
  <c r="M1420" i="5" s="1"/>
  <c r="P1420" i="5"/>
  <c r="Q1420" i="5" s="1"/>
  <c r="R1420" i="5"/>
  <c r="S1420" i="5" s="1"/>
  <c r="V1420" i="5"/>
  <c r="W1420" i="5" s="1"/>
  <c r="X1420" i="5"/>
  <c r="Y1420" i="5" s="1"/>
  <c r="AB1420" i="5"/>
  <c r="AC1420" i="5" s="1"/>
  <c r="AD1420" i="5"/>
  <c r="AE1420" i="5" s="1"/>
  <c r="AH1420" i="5"/>
  <c r="AI1420" i="5" s="1"/>
  <c r="AJ1420" i="5"/>
  <c r="AK1420" i="5" s="1"/>
  <c r="J1421" i="5"/>
  <c r="K1421" i="5" s="1"/>
  <c r="L1421" i="5"/>
  <c r="M1421" i="5" s="1"/>
  <c r="P1421" i="5"/>
  <c r="Q1421" i="5" s="1"/>
  <c r="R1421" i="5"/>
  <c r="S1421" i="5" s="1"/>
  <c r="V1421" i="5"/>
  <c r="W1421" i="5" s="1"/>
  <c r="X1421" i="5"/>
  <c r="Y1421" i="5" s="1"/>
  <c r="AB1421" i="5"/>
  <c r="AC1421" i="5" s="1"/>
  <c r="AD1421" i="5"/>
  <c r="AE1421" i="5" s="1"/>
  <c r="AH1421" i="5"/>
  <c r="AI1421" i="5" s="1"/>
  <c r="AJ1421" i="5"/>
  <c r="AK1421" i="5" s="1"/>
  <c r="J1422" i="5"/>
  <c r="K1422" i="5" s="1"/>
  <c r="P1422" i="5"/>
  <c r="Q1422" i="5" s="1"/>
  <c r="R1422" i="5"/>
  <c r="S1422" i="5" s="1"/>
  <c r="V1422" i="5"/>
  <c r="W1422" i="5" s="1"/>
  <c r="X1422" i="5"/>
  <c r="Y1422" i="5" s="1"/>
  <c r="AB1422" i="5"/>
  <c r="AC1422" i="5" s="1"/>
  <c r="AD1422" i="5"/>
  <c r="AE1422" i="5" s="1"/>
  <c r="AH1422" i="5"/>
  <c r="AI1422" i="5" s="1"/>
  <c r="AJ1422" i="5"/>
  <c r="AK1422" i="5" s="1"/>
  <c r="J1423" i="5"/>
  <c r="K1423" i="5" s="1"/>
  <c r="L1423" i="5"/>
  <c r="M1423" i="5" s="1"/>
  <c r="P1423" i="5"/>
  <c r="Q1423" i="5" s="1"/>
  <c r="R1423" i="5"/>
  <c r="S1423" i="5" s="1"/>
  <c r="X1423" i="5"/>
  <c r="Y1423" i="5" s="1"/>
  <c r="AB1423" i="5"/>
  <c r="AC1423" i="5" s="1"/>
  <c r="AD1423" i="5"/>
  <c r="AE1423" i="5" s="1"/>
  <c r="AH1423" i="5"/>
  <c r="AI1423" i="5" s="1"/>
  <c r="AJ1423" i="5"/>
  <c r="AK1423" i="5" s="1"/>
  <c r="J1424" i="5"/>
  <c r="K1424" i="5" s="1"/>
  <c r="L1424" i="5"/>
  <c r="M1424" i="5" s="1"/>
  <c r="P1424" i="5"/>
  <c r="Q1424" i="5" s="1"/>
  <c r="R1424" i="5"/>
  <c r="S1424" i="5" s="1"/>
  <c r="V1424" i="5"/>
  <c r="W1424" i="5" s="1"/>
  <c r="X1424" i="5"/>
  <c r="Y1424" i="5" s="1"/>
  <c r="AB1424" i="5"/>
  <c r="AC1424" i="5"/>
  <c r="AD1424" i="5"/>
  <c r="AE1424" i="5" s="1"/>
  <c r="AH1424" i="5"/>
  <c r="AI1424" i="5" s="1"/>
  <c r="AJ1424" i="5"/>
  <c r="AK1424" i="5" s="1"/>
  <c r="J1425" i="5"/>
  <c r="K1425" i="5" s="1"/>
  <c r="L1425" i="5"/>
  <c r="M1425" i="5" s="1"/>
  <c r="P1425" i="5"/>
  <c r="Q1425" i="5" s="1"/>
  <c r="R1425" i="5"/>
  <c r="S1425" i="5" s="1"/>
  <c r="V1425" i="5"/>
  <c r="W1425" i="5" s="1"/>
  <c r="X1425" i="5"/>
  <c r="Y1425" i="5" s="1"/>
  <c r="AB1425" i="5"/>
  <c r="AC1425" i="5" s="1"/>
  <c r="AD1425" i="5"/>
  <c r="AE1425" i="5" s="1"/>
  <c r="AH1425" i="5"/>
  <c r="AI1425" i="5" s="1"/>
  <c r="AJ1425" i="5"/>
  <c r="AK1425" i="5" s="1"/>
  <c r="J1426" i="5"/>
  <c r="K1426" i="5" s="1"/>
  <c r="L1426" i="5"/>
  <c r="M1426" i="5" s="1"/>
  <c r="P1426" i="5"/>
  <c r="Q1426" i="5" s="1"/>
  <c r="R1426" i="5"/>
  <c r="S1426" i="5" s="1"/>
  <c r="V1426" i="5"/>
  <c r="W1426" i="5" s="1"/>
  <c r="X1426" i="5"/>
  <c r="Y1426" i="5" s="1"/>
  <c r="AB1426" i="5"/>
  <c r="AC1426" i="5" s="1"/>
  <c r="AD1426" i="5"/>
  <c r="AE1426" i="5" s="1"/>
  <c r="AH1426" i="5"/>
  <c r="AI1426" i="5" s="1"/>
  <c r="L1427" i="5"/>
  <c r="M1427" i="5" s="1"/>
  <c r="P1427" i="5"/>
  <c r="Q1427" i="5" s="1"/>
  <c r="R1427" i="5"/>
  <c r="S1427" i="5" s="1"/>
  <c r="V1427" i="5"/>
  <c r="W1427" i="5" s="1"/>
  <c r="X1427" i="5"/>
  <c r="Y1427" i="5" s="1"/>
  <c r="AB1427" i="5"/>
  <c r="AC1427" i="5" s="1"/>
  <c r="AD1427" i="5"/>
  <c r="AE1427" i="5"/>
  <c r="AH1427" i="5"/>
  <c r="AI1427" i="5" s="1"/>
  <c r="AJ1427" i="5"/>
  <c r="AK1427" i="5" s="1"/>
  <c r="J1428" i="5"/>
  <c r="K1428" i="5" s="1"/>
  <c r="L1428" i="5"/>
  <c r="M1428" i="5" s="1"/>
  <c r="P1428" i="5"/>
  <c r="Q1428" i="5"/>
  <c r="R1428" i="5"/>
  <c r="S1428" i="5" s="1"/>
  <c r="V1428" i="5"/>
  <c r="W1428" i="5" s="1"/>
  <c r="X1428" i="5"/>
  <c r="Y1428" i="5" s="1"/>
  <c r="AD1428" i="5"/>
  <c r="AE1428" i="5" s="1"/>
  <c r="AH1428" i="5"/>
  <c r="AI1428" i="5" s="1"/>
  <c r="AJ1428" i="5"/>
  <c r="AK1428" i="5" s="1"/>
  <c r="J1429" i="5"/>
  <c r="K1429" i="5" s="1"/>
  <c r="L1429" i="5"/>
  <c r="M1429" i="5" s="1"/>
  <c r="P1429" i="5"/>
  <c r="Q1429" i="5" s="1"/>
  <c r="R1429" i="5"/>
  <c r="S1429" i="5" s="1"/>
  <c r="V1429" i="5"/>
  <c r="W1429" i="5" s="1"/>
  <c r="X1429" i="5"/>
  <c r="Y1429" i="5" s="1"/>
  <c r="AB1429" i="5"/>
  <c r="AC1429" i="5" s="1"/>
  <c r="AD1429" i="5"/>
  <c r="AE1429" i="5" s="1"/>
  <c r="AH1429" i="5"/>
  <c r="AI1429" i="5" s="1"/>
  <c r="AJ1429" i="5"/>
  <c r="AK1429" i="5" s="1"/>
  <c r="J1430" i="5"/>
  <c r="K1430" i="5" s="1"/>
  <c r="L1430" i="5"/>
  <c r="M1430" i="5" s="1"/>
  <c r="P1430" i="5"/>
  <c r="Q1430" i="5" s="1"/>
  <c r="R1430" i="5"/>
  <c r="S1430" i="5" s="1"/>
  <c r="V1430" i="5"/>
  <c r="W1430" i="5" s="1"/>
  <c r="AB1430" i="5"/>
  <c r="AC1430" i="5" s="1"/>
  <c r="AD1430" i="5"/>
  <c r="AE1430" i="5" s="1"/>
  <c r="AH1430" i="5"/>
  <c r="AI1430" i="5" s="1"/>
  <c r="AJ1430" i="5"/>
  <c r="AK1430" i="5" s="1"/>
  <c r="J1431" i="5"/>
  <c r="K1431" i="5" s="1"/>
  <c r="L1431" i="5"/>
  <c r="M1431" i="5" s="1"/>
  <c r="P1431" i="5"/>
  <c r="Q1431" i="5" s="1"/>
  <c r="R1431" i="5"/>
  <c r="S1431" i="5" s="1"/>
  <c r="V1431" i="5"/>
  <c r="W1431" i="5" s="1"/>
  <c r="X1431" i="5"/>
  <c r="Y1431" i="5" s="1"/>
  <c r="AB1431" i="5"/>
  <c r="AC1431" i="5" s="1"/>
  <c r="AD1431" i="5"/>
  <c r="AE1431" i="5" s="1"/>
  <c r="AH1431" i="5"/>
  <c r="AI1431" i="5" s="1"/>
  <c r="AJ1431" i="5"/>
  <c r="AK1431" i="5" s="1"/>
  <c r="J1432" i="5"/>
  <c r="K1432" i="5" s="1"/>
  <c r="L1432" i="5"/>
  <c r="M1432" i="5" s="1"/>
  <c r="R1432" i="5"/>
  <c r="S1432" i="5" s="1"/>
  <c r="V1432" i="5"/>
  <c r="W1432" i="5" s="1"/>
  <c r="X1432" i="5"/>
  <c r="Y1432" i="5" s="1"/>
  <c r="AB1432" i="5"/>
  <c r="AC1432" i="5" s="1"/>
  <c r="AD1432" i="5"/>
  <c r="AE1432" i="5" s="1"/>
  <c r="AH1432" i="5"/>
  <c r="AI1432" i="5" s="1"/>
  <c r="AJ1432" i="5"/>
  <c r="AK1432" i="5" s="1"/>
  <c r="J1433" i="5"/>
  <c r="K1433" i="5" s="1"/>
  <c r="L1433" i="5"/>
  <c r="M1433" i="5" s="1"/>
  <c r="P1433" i="5"/>
  <c r="Q1433" i="5" s="1"/>
  <c r="R1433" i="5"/>
  <c r="S1433" i="5" s="1"/>
  <c r="V1433" i="5"/>
  <c r="W1433" i="5" s="1"/>
  <c r="X1433" i="5"/>
  <c r="Y1433" i="5" s="1"/>
  <c r="AB1433" i="5"/>
  <c r="AC1433" i="5" s="1"/>
  <c r="AD1433" i="5"/>
  <c r="AE1433" i="5" s="1"/>
  <c r="AH1433" i="5"/>
  <c r="AI1433" i="5" s="1"/>
  <c r="AJ1433" i="5"/>
  <c r="AK1433" i="5" s="1"/>
  <c r="J1434" i="5"/>
  <c r="K1434" i="5" s="1"/>
  <c r="P1434" i="5"/>
  <c r="Q1434" i="5" s="1"/>
  <c r="R1434" i="5"/>
  <c r="S1434" i="5" s="1"/>
  <c r="V1434" i="5"/>
  <c r="W1434" i="5" s="1"/>
  <c r="X1434" i="5"/>
  <c r="Y1434" i="5" s="1"/>
  <c r="AB1434" i="5"/>
  <c r="AC1434" i="5" s="1"/>
  <c r="AD1434" i="5"/>
  <c r="AE1434" i="5" s="1"/>
  <c r="AH1434" i="5"/>
  <c r="AI1434" i="5" s="1"/>
  <c r="AJ1434" i="5"/>
  <c r="AK1434" i="5" s="1"/>
  <c r="J1435" i="5"/>
  <c r="K1435" i="5" s="1"/>
  <c r="L1435" i="5"/>
  <c r="M1435" i="5" s="1"/>
  <c r="P1435" i="5"/>
  <c r="Q1435" i="5" s="1"/>
  <c r="R1435" i="5"/>
  <c r="S1435" i="5" s="1"/>
  <c r="V1435" i="5"/>
  <c r="W1435" i="5" s="1"/>
  <c r="X1435" i="5"/>
  <c r="Y1435" i="5" s="1"/>
  <c r="AB1435" i="5"/>
  <c r="AC1435" i="5" s="1"/>
  <c r="AD1435" i="5"/>
  <c r="AE1435" i="5" s="1"/>
  <c r="AH1435" i="5"/>
  <c r="AI1435" i="5" s="1"/>
  <c r="AJ1435" i="5"/>
  <c r="AK1435" i="5" s="1"/>
  <c r="J1436" i="5"/>
  <c r="K1436" i="5" s="1"/>
  <c r="L1436" i="5"/>
  <c r="M1436" i="5" s="1"/>
  <c r="P1436" i="5"/>
  <c r="Q1436" i="5" s="1"/>
  <c r="R1436" i="5"/>
  <c r="S1436" i="5" s="1"/>
  <c r="V1436" i="5"/>
  <c r="W1436" i="5" s="1"/>
  <c r="X1436" i="5"/>
  <c r="Y1436" i="5" s="1"/>
  <c r="AB1436" i="5"/>
  <c r="AC1436" i="5" s="1"/>
  <c r="AD1436" i="5"/>
  <c r="AE1436" i="5" s="1"/>
  <c r="AH1436" i="5"/>
  <c r="AI1436" i="5" s="1"/>
  <c r="AJ1436" i="5"/>
  <c r="AK1436" i="5" s="1"/>
  <c r="J1437" i="5"/>
  <c r="K1437" i="5" s="1"/>
  <c r="L1437" i="5"/>
  <c r="M1437" i="5" s="1"/>
  <c r="P1437" i="5"/>
  <c r="Q1437" i="5"/>
  <c r="R1437" i="5"/>
  <c r="S1437" i="5" s="1"/>
  <c r="V1437" i="5"/>
  <c r="W1437" i="5" s="1"/>
  <c r="X1437" i="5"/>
  <c r="Y1437" i="5" s="1"/>
  <c r="AB1437" i="5"/>
  <c r="AC1437" i="5" s="1"/>
  <c r="AD1437" i="5"/>
  <c r="AE1437" i="5" s="1"/>
  <c r="AH1437" i="5"/>
  <c r="AI1437" i="5" s="1"/>
  <c r="AJ1437" i="5"/>
  <c r="AK1437" i="5" s="1"/>
  <c r="J1438" i="5"/>
  <c r="K1438" i="5" s="1"/>
  <c r="L1438" i="5"/>
  <c r="M1438" i="5" s="1"/>
  <c r="P1438" i="5"/>
  <c r="Q1438" i="5" s="1"/>
  <c r="R1438" i="5"/>
  <c r="S1438" i="5" s="1"/>
  <c r="V1438" i="5"/>
  <c r="W1438" i="5" s="1"/>
  <c r="X1438" i="5"/>
  <c r="Y1438" i="5" s="1"/>
  <c r="AB1438" i="5"/>
  <c r="AC1438" i="5" s="1"/>
  <c r="AH1438" i="5"/>
  <c r="AI1438" i="5" s="1"/>
  <c r="AJ1438" i="5"/>
  <c r="AK1438" i="5" s="1"/>
  <c r="J1439" i="5"/>
  <c r="K1439" i="5" s="1"/>
  <c r="L1439" i="5"/>
  <c r="M1439" i="5" s="1"/>
  <c r="P1439" i="5"/>
  <c r="Q1439" i="5" s="1"/>
  <c r="R1439" i="5"/>
  <c r="S1439" i="5" s="1"/>
  <c r="V1439" i="5"/>
  <c r="W1439" i="5" s="1"/>
  <c r="X1439" i="5"/>
  <c r="Y1439" i="5" s="1"/>
  <c r="AB1439" i="5"/>
  <c r="AC1439" i="5" s="1"/>
  <c r="AD1439" i="5"/>
  <c r="AE1439" i="5" s="1"/>
  <c r="AJ1439" i="5"/>
  <c r="AK1439" i="5" s="1"/>
  <c r="J1440" i="5"/>
  <c r="K1440" i="5" s="1"/>
  <c r="L1440" i="5"/>
  <c r="M1440" i="5" s="1"/>
  <c r="P1440" i="5"/>
  <c r="Q1440" i="5" s="1"/>
  <c r="R1440" i="5"/>
  <c r="S1440" i="5" s="1"/>
  <c r="V1440" i="5"/>
  <c r="W1440" i="5" s="1"/>
  <c r="X1440" i="5"/>
  <c r="Y1440" i="5" s="1"/>
  <c r="AB1440" i="5"/>
  <c r="AC1440" i="5" s="1"/>
  <c r="AD1440" i="5"/>
  <c r="AE1440" i="5" s="1"/>
  <c r="AH1440" i="5"/>
  <c r="AI1440" i="5" s="1"/>
  <c r="AJ1440" i="5"/>
  <c r="AK1440" i="5" s="1"/>
  <c r="J1441" i="5"/>
  <c r="K1441" i="5" s="1"/>
  <c r="L1441" i="5"/>
  <c r="M1441" i="5" s="1"/>
  <c r="P1441" i="5"/>
  <c r="Q1441" i="5" s="1"/>
  <c r="R1441" i="5"/>
  <c r="S1441" i="5" s="1"/>
  <c r="V1441" i="5"/>
  <c r="W1441" i="5" s="1"/>
  <c r="X1441" i="5"/>
  <c r="Y1441" i="5" s="1"/>
  <c r="AB1441" i="5"/>
  <c r="AC1441" i="5" s="1"/>
  <c r="AD1441" i="5"/>
  <c r="AE1441" i="5" s="1"/>
  <c r="AH1441" i="5"/>
  <c r="AI1441" i="5" s="1"/>
  <c r="AJ1441" i="5"/>
  <c r="AK1441" i="5" s="1"/>
  <c r="J1442" i="5"/>
  <c r="K1442" i="5" s="1"/>
  <c r="L1442" i="5"/>
  <c r="M1442" i="5" s="1"/>
  <c r="P1442" i="5"/>
  <c r="Q1442" i="5" s="1"/>
  <c r="R1442" i="5"/>
  <c r="S1442" i="5" s="1"/>
  <c r="V1442" i="5"/>
  <c r="W1442" i="5" s="1"/>
  <c r="X1442" i="5"/>
  <c r="Y1442" i="5" s="1"/>
  <c r="AB1442" i="5"/>
  <c r="AC1442" i="5" s="1"/>
  <c r="AD1442" i="5"/>
  <c r="AE1442" i="5" s="1"/>
  <c r="AH1442" i="5"/>
  <c r="AI1442" i="5" s="1"/>
  <c r="AJ1442" i="5"/>
  <c r="AK1442" i="5" s="1"/>
  <c r="J1443" i="5"/>
  <c r="K1443" i="5" s="1"/>
  <c r="L1443" i="5"/>
  <c r="M1443" i="5" s="1"/>
  <c r="P1443" i="5"/>
  <c r="Q1443" i="5" s="1"/>
  <c r="V1443" i="5"/>
  <c r="W1443" i="5" s="1"/>
  <c r="X1443" i="5"/>
  <c r="Y1443" i="5" s="1"/>
  <c r="AB1443" i="5"/>
  <c r="AC1443" i="5" s="1"/>
  <c r="AD1443" i="5"/>
  <c r="AE1443" i="5" s="1"/>
  <c r="AH1443" i="5"/>
  <c r="AI1443" i="5" s="1"/>
  <c r="AJ1443" i="5"/>
  <c r="AK1443" i="5" s="1"/>
  <c r="J1444" i="5"/>
  <c r="K1444" i="5" s="1"/>
  <c r="L1444" i="5"/>
  <c r="M1444" i="5" s="1"/>
  <c r="P1444" i="5"/>
  <c r="Q1444" i="5"/>
  <c r="R1444" i="5"/>
  <c r="S1444" i="5" s="1"/>
  <c r="V1444" i="5"/>
  <c r="W1444" i="5" s="1"/>
  <c r="X1444" i="5"/>
  <c r="Y1444" i="5" s="1"/>
  <c r="AB1444" i="5"/>
  <c r="AC1444" i="5" s="1"/>
  <c r="AD1444" i="5"/>
  <c r="AE1444" i="5" s="1"/>
  <c r="AH1444" i="5"/>
  <c r="AI1444" i="5" s="1"/>
  <c r="AJ1444" i="5"/>
  <c r="AK1444" i="5" s="1"/>
  <c r="J1445" i="5"/>
  <c r="K1445" i="5" s="1"/>
  <c r="L1445" i="5"/>
  <c r="M1445" i="5" s="1"/>
  <c r="P1445" i="5"/>
  <c r="Q1445" i="5" s="1"/>
  <c r="R1445" i="5"/>
  <c r="S1445" i="5" s="1"/>
  <c r="X1445" i="5"/>
  <c r="Y1445" i="5" s="1"/>
  <c r="AB1445" i="5"/>
  <c r="AC1445" i="5" s="1"/>
  <c r="AD1445" i="5"/>
  <c r="AE1445" i="5" s="1"/>
  <c r="AH1445" i="5"/>
  <c r="AI1445" i="5" s="1"/>
  <c r="AJ1445" i="5"/>
  <c r="AK1445" i="5" s="1"/>
  <c r="J1446" i="5"/>
  <c r="K1446" i="5" s="1"/>
  <c r="L1446" i="5"/>
  <c r="M1446" i="5" s="1"/>
  <c r="P1446" i="5"/>
  <c r="Q1446" i="5" s="1"/>
  <c r="R1446" i="5"/>
  <c r="S1446" i="5" s="1"/>
  <c r="V1446" i="5"/>
  <c r="W1446" i="5" s="1"/>
  <c r="X1446" i="5"/>
  <c r="Y1446" i="5" s="1"/>
  <c r="AB1446" i="5"/>
  <c r="AC1446" i="5" s="1"/>
  <c r="AD1446" i="5"/>
  <c r="AE1446" i="5" s="1"/>
  <c r="AH1446" i="5"/>
  <c r="AI1446" i="5" s="1"/>
  <c r="AJ1446" i="5"/>
  <c r="AK1446" i="5" s="1"/>
  <c r="J1447" i="5"/>
  <c r="K1447" i="5" s="1"/>
  <c r="L1447" i="5"/>
  <c r="M1447" i="5" s="1"/>
  <c r="P1447" i="5"/>
  <c r="Q1447" i="5" s="1"/>
  <c r="R1447" i="5"/>
  <c r="S1447" i="5" s="1"/>
  <c r="V1447" i="5"/>
  <c r="W1447" i="5" s="1"/>
  <c r="X1447" i="5"/>
  <c r="Y1447" i="5" s="1"/>
  <c r="AB1447" i="5"/>
  <c r="AC1447" i="5" s="1"/>
  <c r="AD1447" i="5"/>
  <c r="AE1447" i="5" s="1"/>
  <c r="AH1447" i="5"/>
  <c r="AI1447" i="5" s="1"/>
  <c r="J1448" i="5"/>
  <c r="K1448" i="5" s="1"/>
  <c r="L1448" i="5"/>
  <c r="M1448" i="5" s="1"/>
  <c r="P1448" i="5"/>
  <c r="Q1448" i="5" s="1"/>
  <c r="R1448" i="5"/>
  <c r="S1448" i="5" s="1"/>
  <c r="V1448" i="5"/>
  <c r="W1448" i="5" s="1"/>
  <c r="X1448" i="5"/>
  <c r="Y1448" i="5" s="1"/>
  <c r="AB1448" i="5"/>
  <c r="AC1448" i="5" s="1"/>
  <c r="AD1448" i="5"/>
  <c r="AE1448" i="5" s="1"/>
  <c r="AH1448" i="5"/>
  <c r="AI1448" i="5" s="1"/>
  <c r="AJ1448" i="5"/>
  <c r="AK1448" i="5" s="1"/>
  <c r="L1449" i="5"/>
  <c r="M1449" i="5" s="1"/>
  <c r="P1449" i="5"/>
  <c r="Q1449" i="5" s="1"/>
  <c r="R1449" i="5"/>
  <c r="S1449" i="5" s="1"/>
  <c r="V1449" i="5"/>
  <c r="W1449" i="5" s="1"/>
  <c r="X1449" i="5"/>
  <c r="Y1449" i="5" s="1"/>
  <c r="AB1449" i="5"/>
  <c r="AC1449" i="5" s="1"/>
  <c r="AD1449" i="5"/>
  <c r="AE1449" i="5" s="1"/>
  <c r="AH1449" i="5"/>
  <c r="AI1449" i="5" s="1"/>
  <c r="AJ1449" i="5"/>
  <c r="AK1449" i="5" s="1"/>
  <c r="J1450" i="5"/>
  <c r="K1450" i="5" s="1"/>
  <c r="L1450" i="5"/>
  <c r="M1450" i="5" s="1"/>
  <c r="P1450" i="5"/>
  <c r="Q1450" i="5" s="1"/>
  <c r="R1450" i="5"/>
  <c r="S1450" i="5" s="1"/>
  <c r="V1450" i="5"/>
  <c r="W1450" i="5" s="1"/>
  <c r="X1450" i="5"/>
  <c r="Y1450" i="5" s="1"/>
  <c r="AB1450" i="5"/>
  <c r="AC1450" i="5" s="1"/>
  <c r="AD1450" i="5"/>
  <c r="AE1450" i="5" s="1"/>
  <c r="AH1450" i="5"/>
  <c r="AI1450" i="5" s="1"/>
  <c r="AJ1450" i="5"/>
  <c r="AK1450" i="5" s="1"/>
  <c r="J1451" i="5"/>
  <c r="K1451" i="5" s="1"/>
  <c r="L1451" i="5"/>
  <c r="M1451" i="5" s="1"/>
  <c r="P1451" i="5"/>
  <c r="Q1451" i="5" s="1"/>
  <c r="R1451" i="5"/>
  <c r="S1451" i="5" s="1"/>
  <c r="V1451" i="5"/>
  <c r="W1451" i="5" s="1"/>
  <c r="X1451" i="5"/>
  <c r="Y1451" i="5" s="1"/>
  <c r="AB1451" i="5"/>
  <c r="AC1451" i="5" s="1"/>
  <c r="AD1451" i="5"/>
  <c r="AE1451" i="5" s="1"/>
  <c r="AH1451" i="5"/>
  <c r="AI1451" i="5" s="1"/>
  <c r="AJ1451" i="5"/>
  <c r="AK1451" i="5" s="1"/>
  <c r="J1452" i="5"/>
  <c r="K1452" i="5" s="1"/>
  <c r="L1452" i="5"/>
  <c r="M1452" i="5" s="1"/>
  <c r="P1452" i="5"/>
  <c r="Q1452" i="5" s="1"/>
  <c r="R1452" i="5"/>
  <c r="S1452" i="5" s="1"/>
  <c r="V1452" i="5"/>
  <c r="W1452" i="5" s="1"/>
  <c r="AB1452" i="5"/>
  <c r="AC1452" i="5" s="1"/>
  <c r="AD1452" i="5"/>
  <c r="AE1452" i="5" s="1"/>
  <c r="AH1452" i="5"/>
  <c r="AI1452" i="5" s="1"/>
  <c r="AJ1452" i="5"/>
  <c r="AK1452" i="5" s="1"/>
  <c r="J1453" i="5"/>
  <c r="K1453" i="5" s="1"/>
  <c r="L1453" i="5"/>
  <c r="M1453" i="5" s="1"/>
  <c r="P1453" i="5"/>
  <c r="Q1453" i="5" s="1"/>
  <c r="R1453" i="5"/>
  <c r="S1453" i="5" s="1"/>
  <c r="V1453" i="5"/>
  <c r="W1453" i="5" s="1"/>
  <c r="X1453" i="5"/>
  <c r="Y1453" i="5" s="1"/>
  <c r="AD1453" i="5"/>
  <c r="AE1453" i="5" s="1"/>
  <c r="AH1453" i="5"/>
  <c r="AI1453" i="5" s="1"/>
  <c r="AJ1453" i="5"/>
  <c r="AK1453" i="5" s="1"/>
  <c r="J1454" i="5"/>
  <c r="K1454" i="5" s="1"/>
  <c r="L1454" i="5"/>
  <c r="M1454" i="5" s="1"/>
  <c r="R1454" i="5"/>
  <c r="S1454" i="5" s="1"/>
  <c r="V1454" i="5"/>
  <c r="W1454" i="5" s="1"/>
  <c r="X1454" i="5"/>
  <c r="Y1454" i="5" s="1"/>
  <c r="AB1454" i="5"/>
  <c r="AC1454" i="5" s="1"/>
  <c r="AD1454" i="5"/>
  <c r="AE1454" i="5" s="1"/>
  <c r="AH1454" i="5"/>
  <c r="AI1454" i="5" s="1"/>
  <c r="AJ1454" i="5"/>
  <c r="AK1454" i="5" s="1"/>
  <c r="J1455" i="5"/>
  <c r="K1455" i="5" s="1"/>
  <c r="L1455" i="5"/>
  <c r="M1455" i="5" s="1"/>
  <c r="P1455" i="5"/>
  <c r="Q1455" i="5" s="1"/>
  <c r="R1455" i="5"/>
  <c r="S1455" i="5" s="1"/>
  <c r="V1455" i="5"/>
  <c r="W1455" i="5" s="1"/>
  <c r="X1455" i="5"/>
  <c r="Y1455" i="5" s="1"/>
  <c r="AB1455" i="5"/>
  <c r="AC1455" i="5" s="1"/>
  <c r="AD1455" i="5"/>
  <c r="AE1455" i="5" s="1"/>
  <c r="AH1455" i="5"/>
  <c r="AI1455" i="5" s="1"/>
  <c r="AJ1455" i="5"/>
  <c r="AK1455" i="5" s="1"/>
  <c r="J1456" i="5"/>
  <c r="K1456" i="5" s="1"/>
  <c r="P1456" i="5"/>
  <c r="Q1456" i="5" s="1"/>
  <c r="R1456" i="5"/>
  <c r="S1456" i="5" s="1"/>
  <c r="V1456" i="5"/>
  <c r="W1456" i="5" s="1"/>
  <c r="X1456" i="5"/>
  <c r="Y1456" i="5" s="1"/>
  <c r="AB1456" i="5"/>
  <c r="AC1456" i="5" s="1"/>
  <c r="AD1456" i="5"/>
  <c r="AE1456" i="5" s="1"/>
  <c r="AH1456" i="5"/>
  <c r="AI1456" i="5" s="1"/>
  <c r="AJ1456" i="5"/>
  <c r="AK1456" i="5" s="1"/>
  <c r="J1457" i="5"/>
  <c r="K1457" i="5" s="1"/>
  <c r="L1457" i="5"/>
  <c r="M1457" i="5" s="1"/>
  <c r="P1457" i="5"/>
  <c r="Q1457" i="5" s="1"/>
  <c r="R1457" i="5"/>
  <c r="S1457" i="5" s="1"/>
  <c r="V1457" i="5"/>
  <c r="W1457" i="5" s="1"/>
  <c r="X1457" i="5"/>
  <c r="Y1457" i="5" s="1"/>
  <c r="AB1457" i="5"/>
  <c r="AC1457" i="5" s="1"/>
  <c r="AD1457" i="5"/>
  <c r="AE1457" i="5" s="1"/>
  <c r="AH1457" i="5"/>
  <c r="AI1457" i="5" s="1"/>
  <c r="AJ1457" i="5"/>
  <c r="AK1457" i="5" s="1"/>
  <c r="J1458" i="5"/>
  <c r="K1458" i="5" s="1"/>
  <c r="L1458" i="5"/>
  <c r="M1458" i="5" s="1"/>
  <c r="P1458" i="5"/>
  <c r="Q1458" i="5" s="1"/>
  <c r="R1458" i="5"/>
  <c r="S1458" i="5" s="1"/>
  <c r="V1458" i="5"/>
  <c r="W1458" i="5" s="1"/>
  <c r="X1458" i="5"/>
  <c r="Y1458" i="5" s="1"/>
  <c r="AB1458" i="5"/>
  <c r="AC1458" i="5" s="1"/>
  <c r="AD1458" i="5"/>
  <c r="AE1458" i="5" s="1"/>
  <c r="AH1458" i="5"/>
  <c r="AI1458" i="5" s="1"/>
  <c r="AJ1458" i="5"/>
  <c r="AK1458" i="5" s="1"/>
  <c r="J1459" i="5"/>
  <c r="K1459" i="5" s="1"/>
  <c r="L1459" i="5"/>
  <c r="M1459" i="5" s="1"/>
  <c r="P1459" i="5"/>
  <c r="Q1459" i="5" s="1"/>
  <c r="R1459" i="5"/>
  <c r="S1459" i="5" s="1"/>
  <c r="V1459" i="5"/>
  <c r="W1459" i="5" s="1"/>
  <c r="X1459" i="5"/>
  <c r="Y1459" i="5" s="1"/>
  <c r="AB1459" i="5"/>
  <c r="AC1459" i="5" s="1"/>
  <c r="AD1459" i="5"/>
  <c r="AE1459" i="5" s="1"/>
  <c r="AJ1459" i="5"/>
  <c r="AK1459" i="5" s="1"/>
  <c r="J1460" i="5"/>
  <c r="K1460" i="5" s="1"/>
  <c r="L1460" i="5"/>
  <c r="M1460" i="5" s="1"/>
  <c r="P1460" i="5"/>
  <c r="Q1460" i="5" s="1"/>
  <c r="R1460" i="5"/>
  <c r="S1460" i="5" s="1"/>
  <c r="V1460" i="5"/>
  <c r="W1460" i="5" s="1"/>
  <c r="X1460" i="5"/>
  <c r="Y1460" i="5" s="1"/>
  <c r="AB1460" i="5"/>
  <c r="AC1460" i="5" s="1"/>
  <c r="AD1460" i="5"/>
  <c r="AE1460" i="5" s="1"/>
  <c r="AH1460" i="5"/>
  <c r="AI1460" i="5" s="1"/>
  <c r="AJ1460" i="5"/>
  <c r="AK1460" i="5" s="1"/>
  <c r="J1461" i="5"/>
  <c r="K1461" i="5" s="1"/>
  <c r="L1461" i="5"/>
  <c r="M1461" i="5" s="1"/>
  <c r="P1461" i="5"/>
  <c r="Q1461" i="5" s="1"/>
  <c r="R1461" i="5"/>
  <c r="S1461" i="5" s="1"/>
  <c r="X1461" i="5"/>
  <c r="Y1461" i="5" s="1"/>
  <c r="AB1461" i="5"/>
  <c r="AC1461" i="5" s="1"/>
  <c r="AD1461" i="5"/>
  <c r="AE1461" i="5" s="1"/>
  <c r="AH1461" i="5"/>
  <c r="AI1461" i="5" s="1"/>
  <c r="AJ1461" i="5"/>
  <c r="AK1461" i="5" s="1"/>
  <c r="J1462" i="5"/>
  <c r="K1462" i="5" s="1"/>
  <c r="L1462" i="5"/>
  <c r="M1462" i="5" s="1"/>
  <c r="P1462" i="5"/>
  <c r="Q1462" i="5" s="1"/>
  <c r="R1462" i="5"/>
  <c r="S1462" i="5" s="1"/>
  <c r="V1462" i="5"/>
  <c r="W1462" i="5" s="1"/>
  <c r="X1462" i="5"/>
  <c r="Y1462" i="5" s="1"/>
  <c r="AB1462" i="5"/>
  <c r="AC1462" i="5" s="1"/>
  <c r="AH1462" i="5"/>
  <c r="AI1462" i="5" s="1"/>
  <c r="AJ1462" i="5"/>
  <c r="AK1462" i="5" s="1"/>
  <c r="L1463" i="5"/>
  <c r="M1463" i="5" s="1"/>
  <c r="P1463" i="5"/>
  <c r="Q1463" i="5" s="1"/>
  <c r="R1463" i="5"/>
  <c r="S1463" i="5" s="1"/>
  <c r="V1463" i="5"/>
  <c r="W1463" i="5" s="1"/>
  <c r="X1463" i="5"/>
  <c r="Y1463" i="5" s="1"/>
  <c r="AB1463" i="5"/>
  <c r="AC1463" i="5" s="1"/>
  <c r="AD1463" i="5"/>
  <c r="AE1463" i="5" s="1"/>
  <c r="AH1463" i="5"/>
  <c r="AI1463" i="5" s="1"/>
  <c r="AJ1463" i="5"/>
  <c r="AK1463" i="5" s="1"/>
  <c r="J1464" i="5"/>
  <c r="K1464" i="5" s="1"/>
  <c r="L1464" i="5"/>
  <c r="M1464" i="5" s="1"/>
  <c r="P1464" i="5"/>
  <c r="Q1464" i="5" s="1"/>
  <c r="R1464" i="5"/>
  <c r="S1464" i="5" s="1"/>
  <c r="V1464" i="5"/>
  <c r="W1464" i="5" s="1"/>
  <c r="X1464" i="5"/>
  <c r="Y1464" i="5" s="1"/>
  <c r="AB1464" i="5"/>
  <c r="AC1464" i="5" s="1"/>
  <c r="AD1464" i="5"/>
  <c r="AE1464" i="5" s="1"/>
  <c r="AH1464" i="5"/>
  <c r="AI1464" i="5" s="1"/>
  <c r="AJ1464" i="5"/>
  <c r="AK1464" i="5" s="1"/>
  <c r="J1465" i="5"/>
  <c r="K1465" i="5" s="1"/>
  <c r="L1465" i="5"/>
  <c r="M1465" i="5" s="1"/>
  <c r="P1465" i="5"/>
  <c r="Q1465" i="5" s="1"/>
  <c r="V1465" i="5"/>
  <c r="W1465" i="5" s="1"/>
  <c r="X1465" i="5"/>
  <c r="Y1465" i="5" s="1"/>
  <c r="AB1465" i="5"/>
  <c r="AC1465" i="5" s="1"/>
  <c r="AD1465" i="5"/>
  <c r="AE1465" i="5" s="1"/>
  <c r="AH1465" i="5"/>
  <c r="AI1465" i="5" s="1"/>
  <c r="AJ1465" i="5"/>
  <c r="AK1465" i="5" s="1"/>
  <c r="J1466" i="5"/>
  <c r="K1466" i="5" s="1"/>
  <c r="L1466" i="5"/>
  <c r="M1466" i="5" s="1"/>
  <c r="P1466" i="5"/>
  <c r="Q1466" i="5" s="1"/>
  <c r="R1466" i="5"/>
  <c r="S1466" i="5" s="1"/>
  <c r="V1466" i="5"/>
  <c r="W1466" i="5" s="1"/>
  <c r="X1466" i="5"/>
  <c r="Y1466" i="5" s="1"/>
  <c r="AB1466" i="5"/>
  <c r="AC1466" i="5" s="1"/>
  <c r="AD1466" i="5"/>
  <c r="AE1466" i="5" s="1"/>
  <c r="AH1466" i="5"/>
  <c r="AI1466" i="5" s="1"/>
  <c r="AJ1466" i="5"/>
  <c r="AK1466" i="5" s="1"/>
  <c r="J1467" i="5"/>
  <c r="K1467" i="5" s="1"/>
  <c r="L1467" i="5"/>
  <c r="M1467" i="5" s="1"/>
  <c r="P1467" i="5"/>
  <c r="Q1467" i="5" s="1"/>
  <c r="R1467" i="5"/>
  <c r="S1467" i="5" s="1"/>
  <c r="V1467" i="5"/>
  <c r="W1467" i="5" s="1"/>
  <c r="X1467" i="5"/>
  <c r="Y1467" i="5" s="1"/>
  <c r="AB1467" i="5"/>
  <c r="AC1467" i="5"/>
  <c r="AD1467" i="5"/>
  <c r="AE1467" i="5" s="1"/>
  <c r="AH1467" i="5"/>
  <c r="AI1467" i="5" s="1"/>
  <c r="AJ1467" i="5"/>
  <c r="AK1467" i="5" s="1"/>
  <c r="J1468" i="5"/>
  <c r="K1468" i="5"/>
  <c r="L1468" i="5"/>
  <c r="M1468" i="5" s="1"/>
  <c r="P1468" i="5"/>
  <c r="Q1468" i="5" s="1"/>
  <c r="R1468" i="5"/>
  <c r="S1468" i="5" s="1"/>
  <c r="V1468" i="5"/>
  <c r="W1468" i="5" s="1"/>
  <c r="X1468" i="5"/>
  <c r="Y1468" i="5" s="1"/>
  <c r="AB1468" i="5"/>
  <c r="AC1468" i="5" s="1"/>
  <c r="AD1468" i="5"/>
  <c r="AE1468" i="5" s="1"/>
  <c r="AH1468" i="5"/>
  <c r="AI1468" i="5" s="1"/>
  <c r="AJ1468" i="5"/>
  <c r="AK1468" i="5" s="1"/>
  <c r="J1469" i="5"/>
  <c r="K1469" i="5" s="1"/>
  <c r="L1469" i="5"/>
  <c r="M1469" i="5" s="1"/>
  <c r="P1469" i="5"/>
  <c r="Q1469" i="5" s="1"/>
  <c r="R1469" i="5"/>
  <c r="S1469" i="5" s="1"/>
  <c r="V1469" i="5"/>
  <c r="W1469" i="5" s="1"/>
  <c r="X1469" i="5"/>
  <c r="Y1469" i="5" s="1"/>
  <c r="AB1469" i="5"/>
  <c r="AC1469" i="5" s="1"/>
  <c r="AD1469" i="5"/>
  <c r="AE1469" i="5" s="1"/>
  <c r="AH1469" i="5"/>
  <c r="AI1469" i="5" s="1"/>
  <c r="AJ1469" i="5"/>
  <c r="AK1469" i="5" s="1"/>
  <c r="J1470" i="5"/>
  <c r="K1470" i="5" s="1"/>
  <c r="L1470" i="5"/>
  <c r="M1470" i="5" s="1"/>
  <c r="P1470" i="5"/>
  <c r="Q1470" i="5" s="1"/>
  <c r="R1470" i="5"/>
  <c r="S1470" i="5" s="1"/>
  <c r="V1470" i="5"/>
  <c r="W1470" i="5" s="1"/>
  <c r="X1470" i="5"/>
  <c r="Y1470" i="5" s="1"/>
  <c r="AB1470" i="5"/>
  <c r="AC1470" i="5" s="1"/>
  <c r="AD1470" i="5"/>
  <c r="AE1470" i="5" s="1"/>
  <c r="AH1470" i="5"/>
  <c r="AI1470" i="5" s="1"/>
  <c r="J1471" i="5"/>
  <c r="K1471" i="5" s="1"/>
  <c r="L1471" i="5"/>
  <c r="M1471" i="5" s="1"/>
  <c r="P1471" i="5"/>
  <c r="Q1471" i="5" s="1"/>
  <c r="R1471" i="5"/>
  <c r="S1471" i="5"/>
  <c r="V1471" i="5"/>
  <c r="W1471" i="5" s="1"/>
  <c r="X1471" i="5"/>
  <c r="Y1471" i="5" s="1"/>
  <c r="AD1471" i="5"/>
  <c r="AE1471" i="5" s="1"/>
  <c r="AH1471" i="5"/>
  <c r="AI1471" i="5" s="1"/>
  <c r="AJ1471" i="5"/>
  <c r="AK1471" i="5" s="1"/>
  <c r="J1472" i="5"/>
  <c r="K1472" i="5" s="1"/>
  <c r="L1472" i="5"/>
  <c r="M1472" i="5" s="1"/>
  <c r="R1472" i="5"/>
  <c r="S1472" i="5" s="1"/>
  <c r="V1472" i="5"/>
  <c r="W1472" i="5" s="1"/>
  <c r="X1472" i="5"/>
  <c r="Y1472" i="5" s="1"/>
  <c r="AB1472" i="5"/>
  <c r="AC1472" i="5" s="1"/>
  <c r="AD1472" i="5"/>
  <c r="AE1472" i="5" s="1"/>
  <c r="AH1472" i="5"/>
  <c r="AI1472" i="5" s="1"/>
  <c r="AJ1472" i="5"/>
  <c r="AK1472" i="5" s="1"/>
  <c r="J1473" i="5"/>
  <c r="K1473" i="5" s="1"/>
  <c r="L1473" i="5"/>
  <c r="M1473" i="5" s="1"/>
  <c r="P1473" i="5"/>
  <c r="Q1473" i="5" s="1"/>
  <c r="R1473" i="5"/>
  <c r="S1473" i="5" s="1"/>
  <c r="V1473" i="5"/>
  <c r="W1473" i="5" s="1"/>
  <c r="X1473" i="5"/>
  <c r="Y1473" i="5" s="1"/>
  <c r="AB1473" i="5"/>
  <c r="AC1473" i="5" s="1"/>
  <c r="AD1473" i="5"/>
  <c r="AE1473" i="5" s="1"/>
  <c r="AH1473" i="5"/>
  <c r="AI1473" i="5" s="1"/>
  <c r="AJ1473" i="5"/>
  <c r="AK1473" i="5" s="1"/>
  <c r="J1474" i="5"/>
  <c r="K1474" i="5" s="1"/>
  <c r="L1474" i="5"/>
  <c r="M1474" i="5" s="1"/>
  <c r="P1474" i="5"/>
  <c r="Q1474" i="5" s="1"/>
  <c r="R1474" i="5"/>
  <c r="S1474" i="5" s="1"/>
  <c r="V1474" i="5"/>
  <c r="W1474" i="5" s="1"/>
  <c r="X1474" i="5"/>
  <c r="Y1474" i="5" s="1"/>
  <c r="AB1474" i="5"/>
  <c r="AC1474" i="5" s="1"/>
  <c r="AD1474" i="5"/>
  <c r="AE1474" i="5" s="1"/>
  <c r="AJ1474" i="5"/>
  <c r="AK1474" i="5" s="1"/>
  <c r="J1475" i="5"/>
  <c r="K1475" i="5" s="1"/>
  <c r="L1475" i="5"/>
  <c r="M1475" i="5" s="1"/>
  <c r="P1475" i="5"/>
  <c r="Q1475" i="5" s="1"/>
  <c r="R1475" i="5"/>
  <c r="S1475" i="5" s="1"/>
  <c r="V1475" i="5"/>
  <c r="W1475" i="5" s="1"/>
  <c r="AB1475" i="5"/>
  <c r="AC1475" i="5" s="1"/>
  <c r="AD1475" i="5"/>
  <c r="AE1475" i="5" s="1"/>
  <c r="AH1475" i="5"/>
  <c r="AI1475" i="5" s="1"/>
  <c r="AJ1475" i="5"/>
  <c r="AK1475" i="5" s="1"/>
  <c r="J1476" i="5"/>
  <c r="K1476" i="5" s="1"/>
  <c r="L1476" i="5"/>
  <c r="M1476" i="5" s="1"/>
  <c r="P1476" i="5"/>
  <c r="Q1476" i="5" s="1"/>
  <c r="R1476" i="5"/>
  <c r="S1476" i="5" s="1"/>
  <c r="V1476" i="5"/>
  <c r="W1476" i="5" s="1"/>
  <c r="X1476" i="5"/>
  <c r="Y1476" i="5" s="1"/>
  <c r="AB1476" i="5"/>
  <c r="AC1476" i="5" s="1"/>
  <c r="AD1476" i="5"/>
  <c r="AE1476" i="5" s="1"/>
  <c r="AH1476" i="5"/>
  <c r="AI1476" i="5" s="1"/>
  <c r="AJ1476" i="5"/>
  <c r="AK1476" i="5" s="1"/>
  <c r="J1477" i="5"/>
  <c r="K1477" i="5"/>
  <c r="L1477" i="5"/>
  <c r="M1477" i="5" s="1"/>
  <c r="P1477" i="5"/>
  <c r="Q1477" i="5" s="1"/>
  <c r="R1477" i="5"/>
  <c r="S1477" i="5" s="1"/>
  <c r="V1477" i="5"/>
  <c r="W1477" i="5" s="1"/>
  <c r="X1477" i="5"/>
  <c r="Y1477" i="5" s="1"/>
  <c r="AB1477" i="5"/>
  <c r="AC1477" i="5" s="1"/>
  <c r="AD1477" i="5"/>
  <c r="AE1477" i="5" s="1"/>
  <c r="AH1477" i="5"/>
  <c r="AI1477" i="5" s="1"/>
  <c r="AJ1477" i="5"/>
  <c r="AK1477" i="5" s="1"/>
  <c r="J1478" i="5"/>
  <c r="K1478" i="5" s="1"/>
  <c r="L1478" i="5"/>
  <c r="M1478" i="5" s="1"/>
  <c r="P1478" i="5"/>
  <c r="Q1478" i="5" s="1"/>
  <c r="R1478" i="5"/>
  <c r="S1478" i="5" s="1"/>
  <c r="V1478" i="5"/>
  <c r="W1478" i="5" s="1"/>
  <c r="X1478" i="5"/>
  <c r="Y1478" i="5" s="1"/>
  <c r="AB1478" i="5"/>
  <c r="AC1478" i="5" s="1"/>
  <c r="AD1478" i="5"/>
  <c r="AE1478" i="5" s="1"/>
  <c r="AH1478" i="5"/>
  <c r="AI1478" i="5" s="1"/>
  <c r="AJ1478" i="5"/>
  <c r="AK1478" i="5" s="1"/>
  <c r="J1479" i="5"/>
  <c r="K1479" i="5" s="1"/>
  <c r="P1479" i="5"/>
  <c r="Q1479" i="5" s="1"/>
  <c r="R1479" i="5"/>
  <c r="S1479" i="5" s="1"/>
  <c r="V1479" i="5"/>
  <c r="W1479" i="5" s="1"/>
  <c r="X1479" i="5"/>
  <c r="Y1479" i="5" s="1"/>
  <c r="AB1479" i="5"/>
  <c r="AC1479" i="5" s="1"/>
  <c r="AD1479" i="5"/>
  <c r="AE1479" i="5" s="1"/>
  <c r="AH1479" i="5"/>
  <c r="AI1479" i="5" s="1"/>
  <c r="AJ1479" i="5"/>
  <c r="AK1479" i="5" s="1"/>
  <c r="J1480" i="5"/>
  <c r="K1480" i="5" s="1"/>
  <c r="L1480" i="5"/>
  <c r="M1480" i="5" s="1"/>
  <c r="P1480" i="5"/>
  <c r="Q1480" i="5" s="1"/>
  <c r="R1480" i="5"/>
  <c r="S1480" i="5" s="1"/>
  <c r="X1480" i="5"/>
  <c r="Y1480" i="5" s="1"/>
  <c r="AB1480" i="5"/>
  <c r="AC1480" i="5" s="1"/>
  <c r="AD1480" i="5"/>
  <c r="AE1480" i="5" s="1"/>
  <c r="AH1480" i="5"/>
  <c r="AI1480" i="5" s="1"/>
  <c r="AJ1480" i="5"/>
  <c r="AK1480" i="5" s="1"/>
  <c r="J1481" i="5"/>
  <c r="K1481" i="5" s="1"/>
  <c r="L1481" i="5"/>
  <c r="M1481" i="5" s="1"/>
  <c r="P1481" i="5"/>
  <c r="Q1481" i="5" s="1"/>
  <c r="R1481" i="5"/>
  <c r="S1481" i="5" s="1"/>
  <c r="V1481" i="5"/>
  <c r="W1481" i="5" s="1"/>
  <c r="X1481" i="5"/>
  <c r="Y1481" i="5" s="1"/>
  <c r="AB1481" i="5"/>
  <c r="AC1481" i="5" s="1"/>
  <c r="AD1481" i="5"/>
  <c r="AE1481" i="5" s="1"/>
  <c r="AH1481" i="5"/>
  <c r="AI1481" i="5" s="1"/>
  <c r="AJ1481" i="5"/>
  <c r="AK1481" i="5" s="1"/>
  <c r="J1482" i="5"/>
  <c r="K1482" i="5" s="1"/>
  <c r="L1482" i="5"/>
  <c r="M1482" i="5" s="1"/>
  <c r="P1482" i="5"/>
  <c r="Q1482" i="5" s="1"/>
  <c r="R1482" i="5"/>
  <c r="S1482" i="5" s="1"/>
  <c r="V1482" i="5"/>
  <c r="W1482" i="5" s="1"/>
  <c r="X1482" i="5"/>
  <c r="Y1482" i="5" s="1"/>
  <c r="AB1482" i="5"/>
  <c r="AC1482" i="5" s="1"/>
  <c r="AD1482" i="5"/>
  <c r="AE1482" i="5"/>
  <c r="AH1482" i="5"/>
  <c r="AI1482" i="5" s="1"/>
  <c r="AJ1482" i="5"/>
  <c r="AK1482" i="5" s="1"/>
  <c r="J1483" i="5"/>
  <c r="K1483" i="5" s="1"/>
  <c r="L1483" i="5"/>
  <c r="M1483" i="5" s="1"/>
  <c r="P1483" i="5"/>
  <c r="Q1483" i="5" s="1"/>
  <c r="R1483" i="5"/>
  <c r="S1483" i="5" s="1"/>
  <c r="V1483" i="5"/>
  <c r="W1483" i="5" s="1"/>
  <c r="X1483" i="5"/>
  <c r="Y1483" i="5" s="1"/>
  <c r="AB1483" i="5"/>
  <c r="AC1483" i="5" s="1"/>
  <c r="AH1483" i="5"/>
  <c r="AI1483" i="5" s="1"/>
  <c r="AJ1483" i="5"/>
  <c r="AK1483" i="5" s="1"/>
  <c r="J1484" i="5"/>
  <c r="K1484" i="5" s="1"/>
  <c r="L1484" i="5"/>
  <c r="M1484" i="5" s="1"/>
  <c r="P1484" i="5"/>
  <c r="Q1484" i="5" s="1"/>
  <c r="R1484" i="5"/>
  <c r="S1484" i="5" s="1"/>
  <c r="V1484" i="5"/>
  <c r="W1484" i="5" s="1"/>
  <c r="X1484" i="5"/>
  <c r="Y1484" i="5" s="1"/>
  <c r="AB1484" i="5"/>
  <c r="AC1484" i="5" s="1"/>
  <c r="AD1484" i="5"/>
  <c r="AE1484" i="5" s="1"/>
  <c r="AH1484" i="5"/>
  <c r="AI1484" i="5" s="1"/>
  <c r="AJ1484" i="5"/>
  <c r="AK1484" i="5" s="1"/>
  <c r="J1485" i="5"/>
  <c r="K1485" i="5" s="1"/>
  <c r="L1485" i="5"/>
  <c r="M1485" i="5" s="1"/>
  <c r="P1485" i="5"/>
  <c r="Q1485" i="5" s="1"/>
  <c r="R1485" i="5"/>
  <c r="S1485" i="5" s="1"/>
  <c r="V1485" i="5"/>
  <c r="W1485" i="5" s="1"/>
  <c r="X1485" i="5"/>
  <c r="Y1485" i="5" s="1"/>
  <c r="AB1485" i="5"/>
  <c r="AC1485" i="5" s="1"/>
  <c r="AD1485" i="5"/>
  <c r="AE1485" i="5" s="1"/>
  <c r="AH1485" i="5"/>
  <c r="AI1485" i="5" s="1"/>
  <c r="AJ1485" i="5"/>
  <c r="AK1485" i="5" s="1"/>
  <c r="L1486" i="5"/>
  <c r="M1486" i="5" s="1"/>
  <c r="P1486" i="5"/>
  <c r="Q1486" i="5" s="1"/>
  <c r="R1486" i="5"/>
  <c r="S1486" i="5" s="1"/>
  <c r="V1486" i="5"/>
  <c r="W1486" i="5" s="1"/>
  <c r="X1486" i="5"/>
  <c r="Y1486" i="5" s="1"/>
  <c r="AB1486" i="5"/>
  <c r="AC1486" i="5" s="1"/>
  <c r="AD1486" i="5"/>
  <c r="AE1486" i="5" s="1"/>
  <c r="AH1486" i="5"/>
  <c r="AI1486" i="5" s="1"/>
  <c r="AJ1486" i="5"/>
  <c r="AK1486" i="5" s="1"/>
  <c r="J1487" i="5"/>
  <c r="K1487" i="5" s="1"/>
  <c r="L1487" i="5"/>
  <c r="M1487" i="5" s="1"/>
  <c r="P1487" i="5"/>
  <c r="Q1487" i="5" s="1"/>
  <c r="V1487" i="5"/>
  <c r="W1487" i="5" s="1"/>
  <c r="X1487" i="5"/>
  <c r="Y1487" i="5" s="1"/>
  <c r="AB1487" i="5"/>
  <c r="AC1487" i="5" s="1"/>
  <c r="AD1487" i="5"/>
  <c r="AE1487" i="5" s="1"/>
  <c r="AH1487" i="5"/>
  <c r="AI1487" i="5" s="1"/>
  <c r="AJ1487" i="5"/>
  <c r="AK1487" i="5" s="1"/>
  <c r="J1488" i="5"/>
  <c r="K1488" i="5" s="1"/>
  <c r="L1488" i="5"/>
  <c r="M1488" i="5" s="1"/>
  <c r="P1488" i="5"/>
  <c r="Q1488" i="5" s="1"/>
  <c r="R1488" i="5"/>
  <c r="S1488" i="5" s="1"/>
  <c r="V1488" i="5"/>
  <c r="W1488" i="5" s="1"/>
  <c r="X1488" i="5"/>
  <c r="Y1488" i="5" s="1"/>
  <c r="AD1488" i="5"/>
  <c r="AE1488" i="5" s="1"/>
  <c r="AH1488" i="5"/>
  <c r="AI1488" i="5" s="1"/>
  <c r="AJ1488" i="5"/>
  <c r="AK1488" i="5" s="1"/>
  <c r="J1489" i="5"/>
  <c r="K1489" i="5" s="1"/>
  <c r="L1489" i="5"/>
  <c r="M1489" i="5" s="1"/>
  <c r="P1489" i="5"/>
  <c r="Q1489" i="5" s="1"/>
  <c r="R1489" i="5"/>
  <c r="S1489" i="5" s="1"/>
  <c r="V1489" i="5"/>
  <c r="W1489" i="5" s="1"/>
  <c r="X1489" i="5"/>
  <c r="Y1489" i="5" s="1"/>
  <c r="AB1489" i="5"/>
  <c r="AC1489" i="5" s="1"/>
  <c r="AD1489" i="5"/>
  <c r="AE1489" i="5" s="1"/>
  <c r="AH1489" i="5"/>
  <c r="AI1489" i="5" s="1"/>
  <c r="AJ1489" i="5"/>
  <c r="AK1489" i="5" s="1"/>
  <c r="J1490" i="5"/>
  <c r="K1490" i="5" s="1"/>
  <c r="L1490" i="5"/>
  <c r="M1490" i="5" s="1"/>
  <c r="P1490" i="5"/>
  <c r="Q1490" i="5" s="1"/>
  <c r="R1490" i="5"/>
  <c r="S1490" i="5" s="1"/>
  <c r="V1490" i="5"/>
  <c r="W1490" i="5" s="1"/>
  <c r="X1490" i="5"/>
  <c r="Y1490" i="5" s="1"/>
  <c r="AB1490" i="5"/>
  <c r="AC1490" i="5" s="1"/>
  <c r="AD1490" i="5"/>
  <c r="AE1490" i="5" s="1"/>
  <c r="AH1490" i="5"/>
  <c r="AI1490" i="5" s="1"/>
  <c r="J1491" i="5"/>
  <c r="K1491" i="5" s="1"/>
  <c r="L1491" i="5"/>
  <c r="M1491" i="5"/>
  <c r="P1491" i="5"/>
  <c r="Q1491" i="5" s="1"/>
  <c r="R1491" i="5"/>
  <c r="S1491" i="5"/>
  <c r="V1491" i="5"/>
  <c r="W1491" i="5" s="1"/>
  <c r="X1491" i="5"/>
  <c r="Y1491" i="5" s="1"/>
  <c r="AB1491" i="5"/>
  <c r="AC1491" i="5" s="1"/>
  <c r="AD1491" i="5"/>
  <c r="AE1491" i="5" s="1"/>
  <c r="AH1491" i="5"/>
  <c r="AI1491" i="5" s="1"/>
  <c r="AJ1491" i="5"/>
  <c r="AK1491" i="5" s="1"/>
  <c r="J1492" i="5"/>
  <c r="K1492" i="5"/>
  <c r="L1492" i="5"/>
  <c r="M1492" i="5" s="1"/>
  <c r="P1492" i="5"/>
  <c r="Q1492" i="5" s="1"/>
  <c r="R1492" i="5"/>
  <c r="S1492" i="5" s="1"/>
  <c r="V1492" i="5"/>
  <c r="W1492" i="5" s="1"/>
  <c r="X1492" i="5"/>
  <c r="Y1492" i="5" s="1"/>
  <c r="AB1492" i="5"/>
  <c r="AC1492" i="5" s="1"/>
  <c r="AD1492" i="5"/>
  <c r="AE1492" i="5" s="1"/>
  <c r="AH1492" i="5"/>
  <c r="AI1492" i="5" s="1"/>
  <c r="AJ1492" i="5"/>
  <c r="AK1492" i="5" s="1"/>
  <c r="J1493" i="5"/>
  <c r="K1493" i="5" s="1"/>
  <c r="L1493" i="5"/>
  <c r="M1493" i="5" s="1"/>
  <c r="P1493" i="5"/>
  <c r="Q1493" i="5" s="1"/>
  <c r="R1493" i="5"/>
  <c r="S1493" i="5" s="1"/>
  <c r="V1493" i="5"/>
  <c r="W1493" i="5" s="1"/>
  <c r="X1493" i="5"/>
  <c r="Y1493" i="5" s="1"/>
  <c r="AB1493" i="5"/>
  <c r="AC1493" i="5" s="1"/>
  <c r="AD1493" i="5"/>
  <c r="AE1493" i="5" s="1"/>
  <c r="AH1493" i="5"/>
  <c r="AI1493" i="5" s="1"/>
  <c r="AJ1493" i="5"/>
  <c r="AK1493" i="5" s="1"/>
  <c r="J1494" i="5"/>
  <c r="K1494" i="5" s="1"/>
  <c r="L1494" i="5"/>
  <c r="M1494" i="5" s="1"/>
  <c r="P1494" i="5"/>
  <c r="Q1494" i="5" s="1"/>
  <c r="R1494" i="5"/>
  <c r="S1494" i="5" s="1"/>
  <c r="V1494" i="5"/>
  <c r="W1494" i="5" s="1"/>
  <c r="AB1494" i="5"/>
  <c r="AC1494" i="5" s="1"/>
  <c r="AD1494" i="5"/>
  <c r="AE1494" i="5" s="1"/>
  <c r="AH1494" i="5"/>
  <c r="AI1494" i="5" s="1"/>
  <c r="AJ1494" i="5"/>
  <c r="AK1494" i="5" s="1"/>
  <c r="J1495" i="5"/>
  <c r="K1495" i="5" s="1"/>
  <c r="L1495" i="5"/>
  <c r="M1495" i="5" s="1"/>
  <c r="P1495" i="5"/>
  <c r="Q1495" i="5" s="1"/>
  <c r="R1495" i="5"/>
  <c r="S1495" i="5" s="1"/>
  <c r="V1495" i="5"/>
  <c r="W1495" i="5" s="1"/>
  <c r="X1495" i="5"/>
  <c r="Y1495" i="5" s="1"/>
  <c r="AB1495" i="5"/>
  <c r="AC1495" i="5" s="1"/>
  <c r="AD1495" i="5"/>
  <c r="AE1495" i="5" s="1"/>
  <c r="AH1495" i="5"/>
  <c r="AI1495" i="5" s="1"/>
  <c r="AJ1495" i="5"/>
  <c r="AK1495" i="5" s="1"/>
  <c r="J1496" i="5"/>
  <c r="K1496" i="5" s="1"/>
  <c r="L1496" i="5"/>
  <c r="M1496" i="5" s="1"/>
  <c r="P1496" i="5"/>
  <c r="Q1496" i="5" s="1"/>
  <c r="R1496" i="5"/>
  <c r="S1496" i="5" s="1"/>
  <c r="V1496" i="5"/>
  <c r="W1496" i="5" s="1"/>
  <c r="X1496" i="5"/>
  <c r="Y1496" i="5" s="1"/>
  <c r="AB1496" i="5"/>
  <c r="AC1496" i="5" s="1"/>
  <c r="AD1496" i="5"/>
  <c r="AE1496" i="5" s="1"/>
  <c r="AH1496" i="5"/>
  <c r="AI1496" i="5" s="1"/>
  <c r="AJ1496" i="5"/>
  <c r="AK1496" i="5" s="1"/>
  <c r="J1497" i="5"/>
  <c r="K1497" i="5" s="1"/>
  <c r="L1497" i="5"/>
  <c r="M1497" i="5" s="1"/>
  <c r="P1497" i="5"/>
  <c r="Q1497" i="5" s="1"/>
  <c r="R1497" i="5"/>
  <c r="S1497" i="5" s="1"/>
  <c r="V1497" i="5"/>
  <c r="W1497" i="5" s="1"/>
  <c r="X1497" i="5"/>
  <c r="Y1497" i="5" s="1"/>
  <c r="AB1497" i="5"/>
  <c r="AC1497" i="5" s="1"/>
  <c r="AD1497" i="5"/>
  <c r="AE1497" i="5" s="1"/>
  <c r="AH1497" i="5"/>
  <c r="AI1497" i="5" s="1"/>
  <c r="AJ1497" i="5"/>
  <c r="AK1497" i="5" s="1"/>
  <c r="J1498" i="5"/>
  <c r="K1498" i="5" s="1"/>
  <c r="L1498" i="5"/>
  <c r="M1498" i="5" s="1"/>
  <c r="P1498" i="5"/>
  <c r="Q1498" i="5" s="1"/>
  <c r="R1498" i="5"/>
  <c r="S1498" i="5" s="1"/>
  <c r="V1498" i="5"/>
  <c r="W1498" i="5" s="1"/>
  <c r="X1498" i="5"/>
  <c r="Y1498" i="5" s="1"/>
  <c r="AB1498" i="5"/>
  <c r="AC1498" i="5" s="1"/>
  <c r="AD1498" i="5"/>
  <c r="AE1498" i="5" s="1"/>
  <c r="AH1498" i="5"/>
  <c r="AI1498" i="5" s="1"/>
  <c r="AJ1498" i="5"/>
  <c r="AK1498" i="5" s="1"/>
  <c r="J1499" i="5"/>
  <c r="K1499" i="5" s="1"/>
  <c r="P1499" i="5"/>
  <c r="Q1499" i="5" s="1"/>
  <c r="R1499" i="5"/>
  <c r="S1499" i="5" s="1"/>
  <c r="V1499" i="5"/>
  <c r="W1499" i="5" s="1"/>
  <c r="X1499" i="5"/>
  <c r="Y1499" i="5" s="1"/>
  <c r="AB1499" i="5"/>
  <c r="AC1499" i="5" s="1"/>
  <c r="AD1499" i="5"/>
  <c r="AE1499" i="5" s="1"/>
  <c r="AH1499" i="5"/>
  <c r="AI1499" i="5" s="1"/>
  <c r="AJ1499" i="5"/>
  <c r="AK1499" i="5" s="1"/>
  <c r="J1500" i="5"/>
  <c r="K1500" i="5" s="1"/>
  <c r="L1500" i="5"/>
  <c r="M1500" i="5" s="1"/>
  <c r="P1500" i="5"/>
  <c r="Q1500" i="5" s="1"/>
  <c r="R1500" i="5"/>
  <c r="S1500" i="5" s="1"/>
  <c r="V1500" i="5"/>
  <c r="W1500" i="5" s="1"/>
  <c r="X1500" i="5"/>
  <c r="Y1500" i="5" s="1"/>
  <c r="AB1500" i="5"/>
  <c r="AC1500" i="5" s="1"/>
  <c r="AD1500" i="5"/>
  <c r="AE1500" i="5" s="1"/>
  <c r="AH1500" i="5"/>
  <c r="AI1500" i="5" s="1"/>
  <c r="AJ1500" i="5"/>
  <c r="AK1500" i="5" s="1"/>
  <c r="J1501" i="5"/>
  <c r="K1501" i="5" s="1"/>
  <c r="L1501" i="5"/>
  <c r="M1501" i="5" s="1"/>
  <c r="P1501" i="5"/>
  <c r="Q1501" i="5" s="1"/>
  <c r="R1501" i="5"/>
  <c r="S1501" i="5" s="1"/>
  <c r="V1501" i="5"/>
  <c r="W1501" i="5" s="1"/>
  <c r="X1501" i="5"/>
  <c r="Y1501" i="5" s="1"/>
  <c r="AB1501" i="5"/>
  <c r="AC1501" i="5" s="1"/>
  <c r="AD1501" i="5"/>
  <c r="AE1501" i="5" s="1"/>
  <c r="AH1501" i="5"/>
  <c r="AI1501" i="5" s="1"/>
  <c r="AJ1501" i="5"/>
  <c r="AK1501" i="5" s="1"/>
  <c r="J1502" i="5"/>
  <c r="K1502" i="5" s="1"/>
  <c r="L1502" i="5"/>
  <c r="M1502" i="5" s="1"/>
  <c r="P1502" i="5"/>
  <c r="Q1502" i="5" s="1"/>
  <c r="R1502" i="5"/>
  <c r="S1502" i="5" s="1"/>
  <c r="V1502" i="5"/>
  <c r="W1502" i="5" s="1"/>
  <c r="X1502" i="5"/>
  <c r="Y1502" i="5" s="1"/>
  <c r="AB1502" i="5"/>
  <c r="AC1502" i="5" s="1"/>
  <c r="AD1502" i="5"/>
  <c r="AE1502" i="5" s="1"/>
  <c r="AH1502" i="5"/>
  <c r="AI1502" i="5" s="1"/>
  <c r="AJ1502" i="5"/>
  <c r="AK1502" i="5" s="1"/>
  <c r="J1503" i="5"/>
  <c r="K1503" i="5" s="1"/>
  <c r="L1503" i="5"/>
  <c r="M1503" i="5" s="1"/>
  <c r="P1503" i="5"/>
  <c r="Q1503" i="5" s="1"/>
  <c r="R1503" i="5"/>
  <c r="S1503" i="5" s="1"/>
  <c r="V1503" i="5"/>
  <c r="W1503" i="5" s="1"/>
  <c r="X1503" i="5"/>
  <c r="Y1503" i="5" s="1"/>
  <c r="AB1503" i="5"/>
  <c r="AC1503" i="5" s="1"/>
  <c r="AD1503" i="5"/>
  <c r="AE1503" i="5" s="1"/>
  <c r="AH1503" i="5"/>
  <c r="AI1503" i="5" s="1"/>
  <c r="AJ1503" i="5"/>
  <c r="AK1503" i="5" s="1"/>
  <c r="J1504" i="5"/>
  <c r="K1504" i="5" s="1"/>
  <c r="L1504" i="5"/>
  <c r="M1504" i="5" s="1"/>
  <c r="P1504" i="5"/>
  <c r="Q1504" i="5" s="1"/>
  <c r="R1504" i="5"/>
  <c r="S1504" i="5" s="1"/>
  <c r="V1504" i="5"/>
  <c r="W1504" i="5" s="1"/>
  <c r="X1504" i="5"/>
  <c r="Y1504" i="5" s="1"/>
  <c r="AB1504" i="5"/>
  <c r="AC1504" i="5" s="1"/>
  <c r="AD1504" i="5"/>
  <c r="AE1504" i="5" s="1"/>
  <c r="AH1504" i="5"/>
  <c r="AI1504" i="5" s="1"/>
  <c r="AJ1504" i="5"/>
  <c r="AK1504" i="5" s="1"/>
  <c r="J1505" i="5"/>
  <c r="K1505" i="5" s="1"/>
  <c r="L1505" i="5"/>
  <c r="M1505" i="5" s="1"/>
  <c r="P1505" i="5"/>
  <c r="Q1505" i="5" s="1"/>
  <c r="R1505" i="5"/>
  <c r="S1505" i="5" s="1"/>
  <c r="V1505" i="5"/>
  <c r="W1505" i="5" s="1"/>
  <c r="X1505" i="5"/>
  <c r="Y1505" i="5" s="1"/>
  <c r="AB1505" i="5"/>
  <c r="AC1505" i="5" s="1"/>
  <c r="AH1505" i="5"/>
  <c r="AI1505" i="5" s="1"/>
  <c r="AJ1505" i="5"/>
  <c r="AK1505" i="5" s="1"/>
  <c r="J606" i="5"/>
  <c r="K606" i="5" s="1"/>
  <c r="L606" i="5"/>
  <c r="M606" i="5" s="1"/>
  <c r="P606" i="5"/>
  <c r="Q606" i="5" s="1"/>
  <c r="R606" i="5"/>
  <c r="S606" i="5" s="1"/>
  <c r="V606" i="5"/>
  <c r="W606" i="5" s="1"/>
  <c r="X606" i="5"/>
  <c r="Y606" i="5" s="1"/>
  <c r="AB606" i="5"/>
  <c r="AC606" i="5" s="1"/>
  <c r="AD606" i="5"/>
  <c r="AE606" i="5" s="1"/>
  <c r="AH606" i="5"/>
  <c r="AI606" i="5" s="1"/>
  <c r="AJ606" i="5"/>
  <c r="AK606" i="5" s="1"/>
  <c r="J607" i="5"/>
  <c r="K607" i="5" s="1"/>
  <c r="L607" i="5"/>
  <c r="M607" i="5" s="1"/>
  <c r="P607" i="5"/>
  <c r="Q607" i="5" s="1"/>
  <c r="R607" i="5"/>
  <c r="S607" i="5" s="1"/>
  <c r="V607" i="5"/>
  <c r="W607" i="5" s="1"/>
  <c r="AB607" i="5"/>
  <c r="AC607" i="5" s="1"/>
  <c r="AD607" i="5"/>
  <c r="AE607" i="5" s="1"/>
  <c r="AH607" i="5"/>
  <c r="AI607" i="5" s="1"/>
  <c r="AJ607" i="5"/>
  <c r="AK607" i="5" s="1"/>
  <c r="J608" i="5"/>
  <c r="K608" i="5" s="1"/>
  <c r="L608" i="5"/>
  <c r="M608" i="5" s="1"/>
  <c r="P608" i="5"/>
  <c r="Q608" i="5" s="1"/>
  <c r="R608" i="5"/>
  <c r="S608" i="5" s="1"/>
  <c r="V608" i="5"/>
  <c r="W608" i="5" s="1"/>
  <c r="X608" i="5"/>
  <c r="Y608" i="5" s="1"/>
  <c r="AB608" i="5"/>
  <c r="AC608" i="5" s="1"/>
  <c r="AD608" i="5"/>
  <c r="AE608" i="5" s="1"/>
  <c r="AH608" i="5"/>
  <c r="AI608" i="5" s="1"/>
  <c r="AJ608" i="5"/>
  <c r="AK608" i="5" s="1"/>
  <c r="J609" i="5"/>
  <c r="K609" i="5" s="1"/>
  <c r="L609" i="5"/>
  <c r="M609" i="5" s="1"/>
  <c r="P609" i="5"/>
  <c r="Q609" i="5" s="1"/>
  <c r="R609" i="5"/>
  <c r="S609" i="5" s="1"/>
  <c r="V609" i="5"/>
  <c r="W609" i="5" s="1"/>
  <c r="X609" i="5"/>
  <c r="Y609" i="5" s="1"/>
  <c r="AB609" i="5"/>
  <c r="AC609" i="5" s="1"/>
  <c r="AD609" i="5"/>
  <c r="AE609" i="5" s="1"/>
  <c r="AH609" i="5"/>
  <c r="AI609" i="5" s="1"/>
  <c r="AJ609" i="5"/>
  <c r="AK609" i="5" s="1"/>
  <c r="J610" i="5"/>
  <c r="K610" i="5" s="1"/>
  <c r="L610" i="5"/>
  <c r="M610" i="5" s="1"/>
  <c r="P610" i="5"/>
  <c r="Q610" i="5" s="1"/>
  <c r="R610" i="5"/>
  <c r="S610" i="5" s="1"/>
  <c r="V610" i="5"/>
  <c r="W610" i="5" s="1"/>
  <c r="X610" i="5"/>
  <c r="Y610" i="5" s="1"/>
  <c r="AB610" i="5"/>
  <c r="AC610" i="5" s="1"/>
  <c r="AD610" i="5"/>
  <c r="AE610" i="5" s="1"/>
  <c r="AH610" i="5"/>
  <c r="AI610" i="5" s="1"/>
  <c r="AJ610" i="5"/>
  <c r="AK610" i="5" s="1"/>
  <c r="J611" i="5"/>
  <c r="K611" i="5" s="1"/>
  <c r="L611" i="5"/>
  <c r="M611" i="5" s="1"/>
  <c r="P611" i="5"/>
  <c r="Q611" i="5" s="1"/>
  <c r="R611" i="5"/>
  <c r="S611" i="5" s="1"/>
  <c r="V611" i="5"/>
  <c r="W611" i="5" s="1"/>
  <c r="X611" i="5"/>
  <c r="Y611" i="5" s="1"/>
  <c r="AB611" i="5"/>
  <c r="AC611" i="5" s="1"/>
  <c r="AD611" i="5"/>
  <c r="AE611" i="5" s="1"/>
  <c r="AH611" i="5"/>
  <c r="AI611" i="5" s="1"/>
  <c r="AJ611" i="5"/>
  <c r="AK611" i="5" s="1"/>
  <c r="J612" i="5"/>
  <c r="K612" i="5" s="1"/>
  <c r="L612" i="5"/>
  <c r="M612" i="5" s="1"/>
  <c r="P612" i="5"/>
  <c r="Q612" i="5" s="1"/>
  <c r="R612" i="5"/>
  <c r="S612" i="5" s="1"/>
  <c r="V612" i="5"/>
  <c r="W612" i="5" s="1"/>
  <c r="X612" i="5"/>
  <c r="Y612" i="5" s="1"/>
  <c r="AB612" i="5"/>
  <c r="AC612" i="5" s="1"/>
  <c r="AH612" i="5"/>
  <c r="AI612" i="5" s="1"/>
  <c r="AJ612" i="5"/>
  <c r="AK612" i="5" s="1"/>
  <c r="J613" i="5"/>
  <c r="K613" i="5" s="1"/>
  <c r="L613" i="5"/>
  <c r="M613" i="5" s="1"/>
  <c r="P613" i="5"/>
  <c r="Q613" i="5" s="1"/>
  <c r="R613" i="5"/>
  <c r="S613" i="5" s="1"/>
  <c r="V613" i="5"/>
  <c r="W613" i="5" s="1"/>
  <c r="X613" i="5"/>
  <c r="Y613" i="5" s="1"/>
  <c r="AB613" i="5"/>
  <c r="AC613" i="5" s="1"/>
  <c r="AD613" i="5"/>
  <c r="AE613" i="5" s="1"/>
  <c r="AH613" i="5"/>
  <c r="AI613" i="5" s="1"/>
  <c r="AJ613" i="5"/>
  <c r="AK613" i="5" s="1"/>
  <c r="J614" i="5"/>
  <c r="K614" i="5" s="1"/>
  <c r="L614" i="5"/>
  <c r="M614" i="5" s="1"/>
  <c r="P614" i="5"/>
  <c r="Q614" i="5" s="1"/>
  <c r="R614" i="5"/>
  <c r="S614" i="5" s="1"/>
  <c r="V614" i="5"/>
  <c r="W614" i="5" s="1"/>
  <c r="X614" i="5"/>
  <c r="Y614" i="5" s="1"/>
  <c r="AB614" i="5"/>
  <c r="AC614" i="5" s="1"/>
  <c r="AD614" i="5"/>
  <c r="AE614" i="5" s="1"/>
  <c r="AH614" i="5"/>
  <c r="AI614" i="5" s="1"/>
  <c r="AJ614" i="5"/>
  <c r="AK614" i="5" s="1"/>
  <c r="J615" i="5"/>
  <c r="K615" i="5" s="1"/>
  <c r="L615" i="5"/>
  <c r="M615" i="5" s="1"/>
  <c r="P615" i="5"/>
  <c r="Q615" i="5" s="1"/>
  <c r="R615" i="5"/>
  <c r="S615" i="5" s="1"/>
  <c r="V615" i="5"/>
  <c r="W615" i="5" s="1"/>
  <c r="X615" i="5"/>
  <c r="Y615" i="5" s="1"/>
  <c r="AB615" i="5"/>
  <c r="AC615" i="5" s="1"/>
  <c r="AD615" i="5"/>
  <c r="AE615" i="5" s="1"/>
  <c r="AH615" i="5"/>
  <c r="AI615" i="5" s="1"/>
  <c r="AJ615" i="5"/>
  <c r="AK615" i="5" s="1"/>
  <c r="J616" i="5"/>
  <c r="K616" i="5" s="1"/>
  <c r="L616" i="5"/>
  <c r="M616" i="5" s="1"/>
  <c r="P616" i="5"/>
  <c r="Q616" i="5" s="1"/>
  <c r="V616" i="5"/>
  <c r="W616" i="5" s="1"/>
  <c r="X616" i="5"/>
  <c r="Y616" i="5" s="1"/>
  <c r="AB616" i="5"/>
  <c r="AC616" i="5" s="1"/>
  <c r="AD616" i="5"/>
  <c r="AE616" i="5" s="1"/>
  <c r="AH616" i="5"/>
  <c r="AI616" i="5" s="1"/>
  <c r="AJ616" i="5"/>
  <c r="AK616" i="5" s="1"/>
  <c r="L617" i="5"/>
  <c r="M617" i="5" s="1"/>
  <c r="P617" i="5"/>
  <c r="Q617" i="5" s="1"/>
  <c r="R617" i="5"/>
  <c r="S617" i="5" s="1"/>
  <c r="V617" i="5"/>
  <c r="W617" i="5" s="1"/>
  <c r="X617" i="5"/>
  <c r="Y617" i="5" s="1"/>
  <c r="AB617" i="5"/>
  <c r="AC617" i="5" s="1"/>
  <c r="AD617" i="5"/>
  <c r="AE617" i="5" s="1"/>
  <c r="AH617" i="5"/>
  <c r="AI617" i="5" s="1"/>
  <c r="AJ617" i="5"/>
  <c r="AK617" i="5" s="1"/>
  <c r="J618" i="5"/>
  <c r="K618" i="5" s="1"/>
  <c r="L618" i="5"/>
  <c r="M618" i="5" s="1"/>
  <c r="P618" i="5"/>
  <c r="Q618" i="5" s="1"/>
  <c r="R618" i="5"/>
  <c r="S618" i="5" s="1"/>
  <c r="V618" i="5"/>
  <c r="W618" i="5" s="1"/>
  <c r="X618" i="5"/>
  <c r="Y618" i="5" s="1"/>
  <c r="AD618" i="5"/>
  <c r="AE618" i="5" s="1"/>
  <c r="AH618" i="5"/>
  <c r="AI618" i="5" s="1"/>
  <c r="AJ618" i="5"/>
  <c r="AK618" i="5" s="1"/>
  <c r="J619" i="5"/>
  <c r="K619" i="5" s="1"/>
  <c r="L619" i="5"/>
  <c r="M619" i="5" s="1"/>
  <c r="P619" i="5"/>
  <c r="Q619" i="5" s="1"/>
  <c r="R619" i="5"/>
  <c r="S619" i="5" s="1"/>
  <c r="X619" i="5"/>
  <c r="Y619" i="5" s="1"/>
  <c r="AB619" i="5"/>
  <c r="AC619" i="5" s="1"/>
  <c r="AD619" i="5"/>
  <c r="AE619" i="5" s="1"/>
  <c r="AH619" i="5"/>
  <c r="AI619" i="5" s="1"/>
  <c r="AJ619" i="5"/>
  <c r="AK619" i="5" s="1"/>
  <c r="J620" i="5"/>
  <c r="K620" i="5" s="1"/>
  <c r="P620" i="5"/>
  <c r="Q620" i="5" s="1"/>
  <c r="R620" i="5"/>
  <c r="S620" i="5" s="1"/>
  <c r="V620" i="5"/>
  <c r="W620" i="5" s="1"/>
  <c r="X620" i="5"/>
  <c r="Y620" i="5" s="1"/>
  <c r="AB620" i="5"/>
  <c r="AC620" i="5" s="1"/>
  <c r="AD620" i="5"/>
  <c r="AE620" i="5" s="1"/>
  <c r="AH620" i="5"/>
  <c r="AI620" i="5" s="1"/>
  <c r="AJ620" i="5"/>
  <c r="AK620" i="5" s="1"/>
  <c r="J621" i="5"/>
  <c r="K621" i="5" s="1"/>
  <c r="L621" i="5"/>
  <c r="M621" i="5" s="1"/>
  <c r="P621" i="5"/>
  <c r="Q621" i="5" s="1"/>
  <c r="R621" i="5"/>
  <c r="S621" i="5" s="1"/>
  <c r="V621" i="5"/>
  <c r="W621" i="5" s="1"/>
  <c r="X621" i="5"/>
  <c r="Y621" i="5" s="1"/>
  <c r="AB621" i="5"/>
  <c r="AC621" i="5" s="1"/>
  <c r="AD621" i="5"/>
  <c r="AE621" i="5" s="1"/>
  <c r="AH621" i="5"/>
  <c r="AI621" i="5" s="1"/>
  <c r="AJ621" i="5"/>
  <c r="AK621" i="5" s="1"/>
  <c r="J622" i="5"/>
  <c r="K622" i="5" s="1"/>
  <c r="L622" i="5"/>
  <c r="M622" i="5" s="1"/>
  <c r="P622" i="5"/>
  <c r="Q622" i="5" s="1"/>
  <c r="R622" i="5"/>
  <c r="S622" i="5" s="1"/>
  <c r="V622" i="5"/>
  <c r="W622" i="5" s="1"/>
  <c r="AB622" i="5"/>
  <c r="AC622" i="5" s="1"/>
  <c r="AD622" i="5"/>
  <c r="AE622" i="5" s="1"/>
  <c r="AH622" i="5"/>
  <c r="AI622" i="5" s="1"/>
  <c r="AJ622" i="5"/>
  <c r="AK622" i="5" s="1"/>
  <c r="J623" i="5"/>
  <c r="K623" i="5" s="1"/>
  <c r="L623" i="5"/>
  <c r="M623" i="5" s="1"/>
  <c r="R623" i="5"/>
  <c r="S623" i="5" s="1"/>
  <c r="V623" i="5"/>
  <c r="W623" i="5" s="1"/>
  <c r="X623" i="5"/>
  <c r="Y623" i="5" s="1"/>
  <c r="AB623" i="5"/>
  <c r="AC623" i="5" s="1"/>
  <c r="AD623" i="5"/>
  <c r="AE623" i="5" s="1"/>
  <c r="AH623" i="5"/>
  <c r="AI623" i="5" s="1"/>
  <c r="AJ623" i="5"/>
  <c r="AK623" i="5" s="1"/>
  <c r="J624" i="5"/>
  <c r="K624" i="5" s="1"/>
  <c r="L624" i="5"/>
  <c r="M624" i="5" s="1"/>
  <c r="P624" i="5"/>
  <c r="Q624" i="5" s="1"/>
  <c r="R624" i="5"/>
  <c r="S624" i="5" s="1"/>
  <c r="V624" i="5"/>
  <c r="W624" i="5" s="1"/>
  <c r="X624" i="5"/>
  <c r="Y624" i="5" s="1"/>
  <c r="AB624" i="5"/>
  <c r="AC624" i="5" s="1"/>
  <c r="AD624" i="5"/>
  <c r="AE624" i="5" s="1"/>
  <c r="AH624" i="5"/>
  <c r="AI624" i="5" s="1"/>
  <c r="AJ624" i="5"/>
  <c r="AK624" i="5" s="1"/>
  <c r="J625" i="5"/>
  <c r="K625" i="5" s="1"/>
  <c r="L625" i="5"/>
  <c r="M625" i="5" s="1"/>
  <c r="P625" i="5"/>
  <c r="Q625" i="5" s="1"/>
  <c r="R625" i="5"/>
  <c r="S625" i="5" s="1"/>
  <c r="V625" i="5"/>
  <c r="W625" i="5" s="1"/>
  <c r="X625" i="5"/>
  <c r="Y625" i="5" s="1"/>
  <c r="AB625" i="5"/>
  <c r="AC625" i="5" s="1"/>
  <c r="AD625" i="5"/>
  <c r="AE625" i="5" s="1"/>
  <c r="AH625" i="5"/>
  <c r="AI625" i="5" s="1"/>
  <c r="AJ625" i="5"/>
  <c r="AK625" i="5" s="1"/>
  <c r="J626" i="5"/>
  <c r="K626" i="5" s="1"/>
  <c r="L626" i="5"/>
  <c r="M626" i="5" s="1"/>
  <c r="P626" i="5"/>
  <c r="Q626" i="5" s="1"/>
  <c r="R626" i="5"/>
  <c r="S626" i="5" s="1"/>
  <c r="V626" i="5"/>
  <c r="W626" i="5" s="1"/>
  <c r="X626" i="5"/>
  <c r="Y626" i="5" s="1"/>
  <c r="AB626" i="5"/>
  <c r="AC626" i="5" s="1"/>
  <c r="AH626" i="5"/>
  <c r="AI626" i="5" s="1"/>
  <c r="AJ626" i="5"/>
  <c r="AK626" i="5" s="1"/>
  <c r="J627" i="5"/>
  <c r="K627" i="5" s="1"/>
  <c r="L627" i="5"/>
  <c r="M627" i="5" s="1"/>
  <c r="P627" i="5"/>
  <c r="Q627" i="5" s="1"/>
  <c r="R627" i="5"/>
  <c r="S627" i="5" s="1"/>
  <c r="V627" i="5"/>
  <c r="W627" i="5" s="1"/>
  <c r="X627" i="5"/>
  <c r="Y627" i="5" s="1"/>
  <c r="AB627" i="5"/>
  <c r="AC627" i="5" s="1"/>
  <c r="AD627" i="5"/>
  <c r="AE627" i="5" s="1"/>
  <c r="AH627" i="5"/>
  <c r="AI627" i="5" s="1"/>
  <c r="AJ627" i="5"/>
  <c r="AK627" i="5" s="1"/>
  <c r="L628" i="5"/>
  <c r="M628" i="5" s="1"/>
  <c r="P628" i="5"/>
  <c r="Q628" i="5" s="1"/>
  <c r="R628" i="5"/>
  <c r="S628" i="5" s="1"/>
  <c r="V628" i="5"/>
  <c r="W628" i="5" s="1"/>
  <c r="X628" i="5"/>
  <c r="Y628" i="5" s="1"/>
  <c r="AB628" i="5"/>
  <c r="AC628" i="5" s="1"/>
  <c r="AD628" i="5"/>
  <c r="AE628" i="5" s="1"/>
  <c r="AH628" i="5"/>
  <c r="AI628" i="5" s="1"/>
  <c r="AJ628" i="5"/>
  <c r="AK628" i="5" s="1"/>
  <c r="J629" i="5"/>
  <c r="K629" i="5" s="1"/>
  <c r="L629" i="5"/>
  <c r="M629" i="5" s="1"/>
  <c r="P629" i="5"/>
  <c r="Q629" i="5" s="1"/>
  <c r="R629" i="5"/>
  <c r="S629" i="5" s="1"/>
  <c r="V629" i="5"/>
  <c r="W629" i="5" s="1"/>
  <c r="X629" i="5"/>
  <c r="Y629" i="5" s="1"/>
  <c r="AB629" i="5"/>
  <c r="AC629" i="5" s="1"/>
  <c r="AD629" i="5"/>
  <c r="AE629" i="5" s="1"/>
  <c r="AJ629" i="5"/>
  <c r="AK629" i="5" s="1"/>
  <c r="J630" i="5"/>
  <c r="K630" i="5" s="1"/>
  <c r="L630" i="5"/>
  <c r="M630" i="5" s="1"/>
  <c r="P630" i="5"/>
  <c r="Q630" i="5" s="1"/>
  <c r="V630" i="5"/>
  <c r="W630" i="5" s="1"/>
  <c r="X630" i="5"/>
  <c r="Y630" i="5" s="1"/>
  <c r="AB630" i="5"/>
  <c r="AC630" i="5" s="1"/>
  <c r="AD630" i="5"/>
  <c r="AE630" i="5" s="1"/>
  <c r="AH630" i="5"/>
  <c r="AI630" i="5" s="1"/>
  <c r="AJ630" i="5"/>
  <c r="AK630" i="5" s="1"/>
  <c r="J631" i="5"/>
  <c r="K631" i="5" s="1"/>
  <c r="L631" i="5"/>
  <c r="M631" i="5" s="1"/>
  <c r="P631" i="5"/>
  <c r="Q631" i="5" s="1"/>
  <c r="R631" i="5"/>
  <c r="S631" i="5" s="1"/>
  <c r="V631" i="5"/>
  <c r="W631" i="5" s="1"/>
  <c r="X631" i="5"/>
  <c r="Y631" i="5" s="1"/>
  <c r="AB631" i="5"/>
  <c r="AC631" i="5" s="1"/>
  <c r="AD631" i="5"/>
  <c r="AE631" i="5" s="1"/>
  <c r="AH631" i="5"/>
  <c r="AI631" i="5" s="1"/>
  <c r="AJ631" i="5"/>
  <c r="AK631" i="5" s="1"/>
  <c r="J632" i="5"/>
  <c r="K632" i="5" s="1"/>
  <c r="L632" i="5"/>
  <c r="M632" i="5" s="1"/>
  <c r="P632" i="5"/>
  <c r="Q632" i="5" s="1"/>
  <c r="R632" i="5"/>
  <c r="S632" i="5" s="1"/>
  <c r="V632" i="5"/>
  <c r="W632" i="5" s="1"/>
  <c r="X632" i="5"/>
  <c r="Y632" i="5" s="1"/>
  <c r="AB632" i="5"/>
  <c r="AC632" i="5" s="1"/>
  <c r="AD632" i="5"/>
  <c r="AE632" i="5" s="1"/>
  <c r="AH632" i="5"/>
  <c r="AI632" i="5" s="1"/>
  <c r="AJ632" i="5"/>
  <c r="AK632" i="5" s="1"/>
  <c r="J633" i="5"/>
  <c r="K633" i="5" s="1"/>
  <c r="L633" i="5"/>
  <c r="M633" i="5" s="1"/>
  <c r="P633" i="5"/>
  <c r="Q633" i="5" s="1"/>
  <c r="R633" i="5"/>
  <c r="S633" i="5" s="1"/>
  <c r="V633" i="5"/>
  <c r="W633" i="5" s="1"/>
  <c r="X633" i="5"/>
  <c r="Y633" i="5" s="1"/>
  <c r="AB633" i="5"/>
  <c r="AC633" i="5" s="1"/>
  <c r="AD633" i="5"/>
  <c r="AE633" i="5" s="1"/>
  <c r="AH633" i="5"/>
  <c r="AI633" i="5" s="1"/>
  <c r="AJ633" i="5"/>
  <c r="AK633" i="5" s="1"/>
  <c r="J634" i="5"/>
  <c r="K634" i="5" s="1"/>
  <c r="L634" i="5"/>
  <c r="M634" i="5" s="1"/>
  <c r="P634" i="5"/>
  <c r="Q634" i="5" s="1"/>
  <c r="R634" i="5"/>
  <c r="S634" i="5" s="1"/>
  <c r="X634" i="5"/>
  <c r="Y634" i="5" s="1"/>
  <c r="AB634" i="5"/>
  <c r="AC634" i="5" s="1"/>
  <c r="AD634" i="5"/>
  <c r="AE634" i="5" s="1"/>
  <c r="AH634" i="5"/>
  <c r="AI634" i="5" s="1"/>
  <c r="AJ634" i="5"/>
  <c r="AK634" i="5" s="1"/>
  <c r="J635" i="5"/>
  <c r="K635" i="5" s="1"/>
  <c r="P635" i="5"/>
  <c r="Q635" i="5" s="1"/>
  <c r="R635" i="5"/>
  <c r="S635" i="5" s="1"/>
  <c r="V635" i="5"/>
  <c r="W635" i="5" s="1"/>
  <c r="X635" i="5"/>
  <c r="Y635" i="5" s="1"/>
  <c r="AB635" i="5"/>
  <c r="AC635" i="5" s="1"/>
  <c r="AD635" i="5"/>
  <c r="AE635" i="5" s="1"/>
  <c r="AH635" i="5"/>
  <c r="AI635" i="5" s="1"/>
  <c r="AJ635" i="5"/>
  <c r="AK635" i="5" s="1"/>
  <c r="J636" i="5"/>
  <c r="K636" i="5" s="1"/>
  <c r="L636" i="5"/>
  <c r="M636" i="5" s="1"/>
  <c r="P636" i="5"/>
  <c r="Q636" i="5" s="1"/>
  <c r="R636" i="5"/>
  <c r="S636" i="5" s="1"/>
  <c r="V636" i="5"/>
  <c r="W636" i="5" s="1"/>
  <c r="X636" i="5"/>
  <c r="Y636" i="5" s="1"/>
  <c r="AB636" i="5"/>
  <c r="AC636" i="5" s="1"/>
  <c r="AD636" i="5"/>
  <c r="AE636" i="5" s="1"/>
  <c r="AH636" i="5"/>
  <c r="AI636" i="5" s="1"/>
  <c r="AJ636" i="5"/>
  <c r="AK636" i="5" s="1"/>
  <c r="J637" i="5"/>
  <c r="K637" i="5" s="1"/>
  <c r="L637" i="5"/>
  <c r="M637" i="5" s="1"/>
  <c r="P637" i="5"/>
  <c r="Q637" i="5" s="1"/>
  <c r="R637" i="5"/>
  <c r="S637" i="5" s="1"/>
  <c r="V637" i="5"/>
  <c r="W637" i="5" s="1"/>
  <c r="X637" i="5"/>
  <c r="Y637" i="5" s="1"/>
  <c r="AB637" i="5"/>
  <c r="AC637" i="5" s="1"/>
  <c r="AD637" i="5"/>
  <c r="AE637" i="5" s="1"/>
  <c r="AH637" i="5"/>
  <c r="AI637" i="5" s="1"/>
  <c r="AJ637" i="5"/>
  <c r="AK637" i="5" s="1"/>
  <c r="J638" i="5"/>
  <c r="K638" i="5" s="1"/>
  <c r="L638" i="5"/>
  <c r="M638" i="5" s="1"/>
  <c r="P638" i="5"/>
  <c r="Q638" i="5" s="1"/>
  <c r="R638" i="5"/>
  <c r="S638" i="5" s="1"/>
  <c r="V638" i="5"/>
  <c r="W638" i="5" s="1"/>
  <c r="X638" i="5"/>
  <c r="Y638" i="5" s="1"/>
  <c r="AB638" i="5"/>
  <c r="AC638" i="5" s="1"/>
  <c r="AD638" i="5"/>
  <c r="AE638" i="5" s="1"/>
  <c r="AH638" i="5"/>
  <c r="AI638" i="5" s="1"/>
  <c r="AJ638" i="5"/>
  <c r="AK638" i="5" s="1"/>
  <c r="J639" i="5"/>
  <c r="K639" i="5" s="1"/>
  <c r="L639" i="5"/>
  <c r="M639" i="5" s="1"/>
  <c r="P639" i="5"/>
  <c r="Q639" i="5" s="1"/>
  <c r="R639" i="5"/>
  <c r="S639" i="5" s="1"/>
  <c r="V639" i="5"/>
  <c r="W639" i="5" s="1"/>
  <c r="X639" i="5"/>
  <c r="Y639" i="5" s="1"/>
  <c r="AB639" i="5"/>
  <c r="AC639" i="5" s="1"/>
  <c r="AD639" i="5"/>
  <c r="AE639" i="5" s="1"/>
  <c r="AH639" i="5"/>
  <c r="AI639" i="5" s="1"/>
  <c r="J640" i="5"/>
  <c r="K640" i="5" s="1"/>
  <c r="L640" i="5"/>
  <c r="M640" i="5"/>
  <c r="P640" i="5"/>
  <c r="Q640" i="5" s="1"/>
  <c r="R640" i="5"/>
  <c r="S640" i="5" s="1"/>
  <c r="V640" i="5"/>
  <c r="W640" i="5" s="1"/>
  <c r="X640" i="5"/>
  <c r="Y640" i="5" s="1"/>
  <c r="AD640" i="5"/>
  <c r="AE640" i="5" s="1"/>
  <c r="AH640" i="5"/>
  <c r="AI640" i="5" s="1"/>
  <c r="AJ640" i="5"/>
  <c r="AK640" i="5" s="1"/>
  <c r="J641" i="5"/>
  <c r="K641" i="5" s="1"/>
  <c r="L641" i="5"/>
  <c r="M641" i="5" s="1"/>
  <c r="R641" i="5"/>
  <c r="S641" i="5" s="1"/>
  <c r="V641" i="5"/>
  <c r="W641" i="5" s="1"/>
  <c r="X641" i="5"/>
  <c r="Y641" i="5" s="1"/>
  <c r="AB641" i="5"/>
  <c r="AC641" i="5" s="1"/>
  <c r="AD641" i="5"/>
  <c r="AE641" i="5" s="1"/>
  <c r="AH641" i="5"/>
  <c r="AI641" i="5" s="1"/>
  <c r="AJ641" i="5"/>
  <c r="AK641" i="5" s="1"/>
  <c r="J642" i="5"/>
  <c r="K642" i="5" s="1"/>
  <c r="L642" i="5"/>
  <c r="M642" i="5" s="1"/>
  <c r="P642" i="5"/>
  <c r="Q642" i="5" s="1"/>
  <c r="R642" i="5"/>
  <c r="S642" i="5" s="1"/>
  <c r="V642" i="5"/>
  <c r="W642" i="5" s="1"/>
  <c r="X642" i="5"/>
  <c r="Y642" i="5" s="1"/>
  <c r="AB642" i="5"/>
  <c r="AC642" i="5" s="1"/>
  <c r="AD642" i="5"/>
  <c r="AE642" i="5" s="1"/>
  <c r="AH642" i="5"/>
  <c r="AI642" i="5" s="1"/>
  <c r="AJ642" i="5"/>
  <c r="AK642" i="5" s="1"/>
  <c r="J643" i="5"/>
  <c r="K643" i="5" s="1"/>
  <c r="L643" i="5"/>
  <c r="M643" i="5" s="1"/>
  <c r="P643" i="5"/>
  <c r="Q643" i="5" s="1"/>
  <c r="R643" i="5"/>
  <c r="S643" i="5" s="1"/>
  <c r="V643" i="5"/>
  <c r="W643" i="5" s="1"/>
  <c r="AB643" i="5"/>
  <c r="AC643" i="5" s="1"/>
  <c r="AD643" i="5"/>
  <c r="AE643" i="5" s="1"/>
  <c r="AH643" i="5"/>
  <c r="AI643" i="5" s="1"/>
  <c r="AJ643" i="5"/>
  <c r="AK643" i="5" s="1"/>
  <c r="J644" i="5"/>
  <c r="K644" i="5" s="1"/>
  <c r="L644" i="5"/>
  <c r="M644" i="5" s="1"/>
  <c r="P644" i="5"/>
  <c r="Q644" i="5" s="1"/>
  <c r="R644" i="5"/>
  <c r="S644" i="5" s="1"/>
  <c r="V644" i="5"/>
  <c r="W644" i="5" s="1"/>
  <c r="X644" i="5"/>
  <c r="Y644" i="5" s="1"/>
  <c r="AB644" i="5"/>
  <c r="AC644" i="5" s="1"/>
  <c r="AD644" i="5"/>
  <c r="AE644" i="5" s="1"/>
  <c r="AH644" i="5"/>
  <c r="AI644" i="5" s="1"/>
  <c r="AJ644" i="5"/>
  <c r="AK644" i="5" s="1"/>
  <c r="A6" i="5"/>
  <c r="A7" i="5" s="1"/>
  <c r="AF7" i="7" l="1"/>
  <c r="AF10" i="7" s="1"/>
  <c r="AA7" i="7"/>
  <c r="AA10" i="7" s="1"/>
  <c r="Z14" i="7"/>
  <c r="Z18" i="7"/>
  <c r="Z22" i="7"/>
  <c r="Z26" i="7"/>
  <c r="Z30" i="7"/>
  <c r="Z34" i="7"/>
  <c r="Z38" i="7"/>
  <c r="Z42" i="7"/>
  <c r="Z46" i="7"/>
  <c r="Z50" i="7"/>
  <c r="Z54" i="7"/>
  <c r="Z58" i="7"/>
  <c r="Z62" i="7"/>
  <c r="Z66" i="7"/>
  <c r="Z15" i="7"/>
  <c r="Z19" i="7"/>
  <c r="Z23" i="7"/>
  <c r="Z27" i="7"/>
  <c r="Z31" i="7"/>
  <c r="Z35" i="7"/>
  <c r="Z39" i="7"/>
  <c r="Z43" i="7"/>
  <c r="Z47" i="7"/>
  <c r="Z51" i="7"/>
  <c r="Z55" i="7"/>
  <c r="Z59" i="7"/>
  <c r="Z63" i="7"/>
  <c r="Z67" i="7"/>
  <c r="Z71" i="7"/>
  <c r="Z75" i="7"/>
  <c r="Z79" i="7"/>
  <c r="Z83" i="7"/>
  <c r="Z87" i="7"/>
  <c r="Z91" i="7"/>
  <c r="Z16" i="7"/>
  <c r="Z24" i="7"/>
  <c r="Z32" i="7"/>
  <c r="Z40" i="7"/>
  <c r="Z48" i="7"/>
  <c r="Z56" i="7"/>
  <c r="Z64" i="7"/>
  <c r="Z70" i="7"/>
  <c r="Z76" i="7"/>
  <c r="Z81" i="7"/>
  <c r="Z86" i="7"/>
  <c r="Z92" i="7"/>
  <c r="Z96" i="7"/>
  <c r="Z100" i="7"/>
  <c r="Z104" i="7"/>
  <c r="Z108" i="7"/>
  <c r="Z112" i="7"/>
  <c r="Z116" i="7"/>
  <c r="Z120" i="7"/>
  <c r="Z124" i="7"/>
  <c r="Z128" i="7"/>
  <c r="Z132" i="7"/>
  <c r="Z136" i="7"/>
  <c r="Z140" i="7"/>
  <c r="Z144" i="7"/>
  <c r="Z148" i="7"/>
  <c r="Z152" i="7"/>
  <c r="Z156" i="7"/>
  <c r="Z160" i="7"/>
  <c r="Z164" i="7"/>
  <c r="Z168" i="7"/>
  <c r="Z172" i="7"/>
  <c r="Z176" i="7"/>
  <c r="Z180" i="7"/>
  <c r="Z184" i="7"/>
  <c r="Z188" i="7"/>
  <c r="Z192" i="7"/>
  <c r="Z196" i="7"/>
  <c r="Z200" i="7"/>
  <c r="Z204" i="7"/>
  <c r="Z208" i="7"/>
  <c r="Z212" i="7"/>
  <c r="Z216" i="7"/>
  <c r="Z220" i="7"/>
  <c r="Z224" i="7"/>
  <c r="Z228" i="7"/>
  <c r="Z232" i="7"/>
  <c r="Z236" i="7"/>
  <c r="Z240" i="7"/>
  <c r="Z244" i="7"/>
  <c r="Z248" i="7"/>
  <c r="Z252" i="7"/>
  <c r="Z256" i="7"/>
  <c r="Z260" i="7"/>
  <c r="Z264" i="7"/>
  <c r="Z268" i="7"/>
  <c r="Z272" i="7"/>
  <c r="Z276" i="7"/>
  <c r="Z280" i="7"/>
  <c r="Z284" i="7"/>
  <c r="Z288" i="7"/>
  <c r="Z292" i="7"/>
  <c r="Z296" i="7"/>
  <c r="Z300" i="7"/>
  <c r="Z304" i="7"/>
  <c r="Z308" i="7"/>
  <c r="Z312" i="7"/>
  <c r="Z316" i="7"/>
  <c r="Z320" i="7"/>
  <c r="Z324" i="7"/>
  <c r="Z328" i="7"/>
  <c r="Z332" i="7"/>
  <c r="Z336" i="7"/>
  <c r="Z340" i="7"/>
  <c r="Z344" i="7"/>
  <c r="Z348" i="7"/>
  <c r="Z352" i="7"/>
  <c r="Z356" i="7"/>
  <c r="Z360" i="7"/>
  <c r="Z364" i="7"/>
  <c r="Z368" i="7"/>
  <c r="Z372" i="7"/>
  <c r="Z376" i="7"/>
  <c r="Z380" i="7"/>
  <c r="Z384" i="7"/>
  <c r="Z388" i="7"/>
  <c r="Z392" i="7"/>
  <c r="Z396" i="7"/>
  <c r="Z400" i="7"/>
  <c r="Z404" i="7"/>
  <c r="Z408" i="7"/>
  <c r="Z412" i="7"/>
  <c r="Z416" i="7"/>
  <c r="Z420" i="7"/>
  <c r="Z424" i="7"/>
  <c r="Z17" i="7"/>
  <c r="Z25" i="7"/>
  <c r="Z33" i="7"/>
  <c r="Z41" i="7"/>
  <c r="Z49" i="7"/>
  <c r="Z57" i="7"/>
  <c r="Z65" i="7"/>
  <c r="Z72" i="7"/>
  <c r="Z77" i="7"/>
  <c r="Z82" i="7"/>
  <c r="Z88" i="7"/>
  <c r="Z93" i="7"/>
  <c r="Z97" i="7"/>
  <c r="Z101" i="7"/>
  <c r="Z105" i="7"/>
  <c r="Z109" i="7"/>
  <c r="Z113" i="7"/>
  <c r="Z117" i="7"/>
  <c r="Z121" i="7"/>
  <c r="Z125" i="7"/>
  <c r="Z129" i="7"/>
  <c r="Z133" i="7"/>
  <c r="Z137" i="7"/>
  <c r="Z141" i="7"/>
  <c r="Z145" i="7"/>
  <c r="Z149" i="7"/>
  <c r="Z153" i="7"/>
  <c r="Z157" i="7"/>
  <c r="Z161" i="7"/>
  <c r="Z165" i="7"/>
  <c r="Z169" i="7"/>
  <c r="Z173" i="7"/>
  <c r="Z177" i="7"/>
  <c r="Z181" i="7"/>
  <c r="Z185" i="7"/>
  <c r="Z189" i="7"/>
  <c r="Z193" i="7"/>
  <c r="Z197" i="7"/>
  <c r="Z201" i="7"/>
  <c r="Z205" i="7"/>
  <c r="Z209" i="7"/>
  <c r="Z213" i="7"/>
  <c r="Z217" i="7"/>
  <c r="Z221" i="7"/>
  <c r="Z225" i="7"/>
  <c r="Z229" i="7"/>
  <c r="Z233" i="7"/>
  <c r="Z237" i="7"/>
  <c r="Z241" i="7"/>
  <c r="Z245" i="7"/>
  <c r="Z249" i="7"/>
  <c r="Z253" i="7"/>
  <c r="Z257" i="7"/>
  <c r="Z261" i="7"/>
  <c r="Z265" i="7"/>
  <c r="Z269" i="7"/>
  <c r="Z273" i="7"/>
  <c r="Z277" i="7"/>
  <c r="Z281" i="7"/>
  <c r="Z285" i="7"/>
  <c r="Z289" i="7"/>
  <c r="Z293" i="7"/>
  <c r="Z297" i="7"/>
  <c r="Z301" i="7"/>
  <c r="Z305" i="7"/>
  <c r="Z309" i="7"/>
  <c r="Z313" i="7"/>
  <c r="Z317" i="7"/>
  <c r="Z321" i="7"/>
  <c r="Z325" i="7"/>
  <c r="Z329" i="7"/>
  <c r="Z333" i="7"/>
  <c r="Z337" i="7"/>
  <c r="Z341" i="7"/>
  <c r="Z345" i="7"/>
  <c r="Z349" i="7"/>
  <c r="Z353" i="7"/>
  <c r="Z357" i="7"/>
  <c r="Z361" i="7"/>
  <c r="Z365" i="7"/>
  <c r="Z369" i="7"/>
  <c r="Z373" i="7"/>
  <c r="Z377" i="7"/>
  <c r="Z381" i="7"/>
  <c r="Z385" i="7"/>
  <c r="Z389" i="7"/>
  <c r="Z393" i="7"/>
  <c r="Z397" i="7"/>
  <c r="Z401" i="7"/>
  <c r="Z405" i="7"/>
  <c r="Z409" i="7"/>
  <c r="Z413" i="7"/>
  <c r="Z417" i="7"/>
  <c r="Z421" i="7"/>
  <c r="Z425" i="7"/>
  <c r="Z429" i="7"/>
  <c r="Z433" i="7"/>
  <c r="Z437" i="7"/>
  <c r="Z441" i="7"/>
  <c r="Z445" i="7"/>
  <c r="Z449" i="7"/>
  <c r="Z453" i="7"/>
  <c r="Z457" i="7"/>
  <c r="Z461" i="7"/>
  <c r="Z465" i="7"/>
  <c r="Z469" i="7"/>
  <c r="Z473" i="7"/>
  <c r="Z477" i="7"/>
  <c r="Z481" i="7"/>
  <c r="Z485" i="7"/>
  <c r="Z489" i="7"/>
  <c r="Z493" i="7"/>
  <c r="Z497" i="7"/>
  <c r="Z28" i="7"/>
  <c r="Z44" i="7"/>
  <c r="Z60" i="7"/>
  <c r="Z73" i="7"/>
  <c r="Z84" i="7"/>
  <c r="Z94" i="7"/>
  <c r="Z102" i="7"/>
  <c r="Z110" i="7"/>
  <c r="Z118" i="7"/>
  <c r="Z126" i="7"/>
  <c r="Z134" i="7"/>
  <c r="Z142" i="7"/>
  <c r="Z150" i="7"/>
  <c r="Z158" i="7"/>
  <c r="Z166" i="7"/>
  <c r="Z174" i="7"/>
  <c r="Z182" i="7"/>
  <c r="Z190" i="7"/>
  <c r="Z198" i="7"/>
  <c r="Z206" i="7"/>
  <c r="Z214" i="7"/>
  <c r="Z222" i="7"/>
  <c r="Z230" i="7"/>
  <c r="Z238" i="7"/>
  <c r="Z246" i="7"/>
  <c r="Z254" i="7"/>
  <c r="Z262" i="7"/>
  <c r="Z270" i="7"/>
  <c r="Z278" i="7"/>
  <c r="Z286" i="7"/>
  <c r="Z294" i="7"/>
  <c r="Z302" i="7"/>
  <c r="Z310" i="7"/>
  <c r="Z318" i="7"/>
  <c r="Z326" i="7"/>
  <c r="Z334" i="7"/>
  <c r="Z342" i="7"/>
  <c r="Z350" i="7"/>
  <c r="Z358" i="7"/>
  <c r="Z366" i="7"/>
  <c r="Z374" i="7"/>
  <c r="Z382" i="7"/>
  <c r="Z390" i="7"/>
  <c r="Z398" i="7"/>
  <c r="Z406" i="7"/>
  <c r="Z414" i="7"/>
  <c r="Z422" i="7"/>
  <c r="Z428" i="7"/>
  <c r="Z434" i="7"/>
  <c r="Z439" i="7"/>
  <c r="Z444" i="7"/>
  <c r="Z450" i="7"/>
  <c r="Z455" i="7"/>
  <c r="Z460" i="7"/>
  <c r="Z466" i="7"/>
  <c r="Z471" i="7"/>
  <c r="Z476" i="7"/>
  <c r="Z482" i="7"/>
  <c r="Z487" i="7"/>
  <c r="Z492" i="7"/>
  <c r="Z498" i="7"/>
  <c r="Z502" i="7"/>
  <c r="Z506" i="7"/>
  <c r="Z510" i="7"/>
  <c r="Z514" i="7"/>
  <c r="Z518" i="7"/>
  <c r="Z522" i="7"/>
  <c r="Z526" i="7"/>
  <c r="Z530" i="7"/>
  <c r="Z534" i="7"/>
  <c r="Z538" i="7"/>
  <c r="Z542" i="7"/>
  <c r="Z546" i="7"/>
  <c r="Z550" i="7"/>
  <c r="Z554" i="7"/>
  <c r="Z558" i="7"/>
  <c r="Z562" i="7"/>
  <c r="Z566" i="7"/>
  <c r="Z570" i="7"/>
  <c r="Z574" i="7"/>
  <c r="Z578" i="7"/>
  <c r="Z582" i="7"/>
  <c r="Z586" i="7"/>
  <c r="Z590" i="7"/>
  <c r="Z594" i="7"/>
  <c r="Z598" i="7"/>
  <c r="Z602" i="7"/>
  <c r="Z606" i="7"/>
  <c r="Z610" i="7"/>
  <c r="Z614" i="7"/>
  <c r="Z618" i="7"/>
  <c r="Z622" i="7"/>
  <c r="Z626" i="7"/>
  <c r="Z630" i="7"/>
  <c r="Z634" i="7"/>
  <c r="Z638" i="7"/>
  <c r="Z642" i="7"/>
  <c r="Z646" i="7"/>
  <c r="Z650" i="7"/>
  <c r="Z654" i="7"/>
  <c r="Z658" i="7"/>
  <c r="Z662" i="7"/>
  <c r="Z666" i="7"/>
  <c r="Z670" i="7"/>
  <c r="Z674" i="7"/>
  <c r="Z678" i="7"/>
  <c r="Z682" i="7"/>
  <c r="Z686" i="7"/>
  <c r="Z690" i="7"/>
  <c r="Z694" i="7"/>
  <c r="Z698" i="7"/>
  <c r="Z702" i="7"/>
  <c r="Z706" i="7"/>
  <c r="Z710" i="7"/>
  <c r="Z714" i="7"/>
  <c r="Z718" i="7"/>
  <c r="Z722" i="7"/>
  <c r="Z726" i="7"/>
  <c r="Z730" i="7"/>
  <c r="Z734" i="7"/>
  <c r="Z738" i="7"/>
  <c r="Z742" i="7"/>
  <c r="Z746" i="7"/>
  <c r="Z750" i="7"/>
  <c r="Z754" i="7"/>
  <c r="Z758" i="7"/>
  <c r="Z762" i="7"/>
  <c r="Z766" i="7"/>
  <c r="Z770" i="7"/>
  <c r="Z774" i="7"/>
  <c r="Z778" i="7"/>
  <c r="Z782" i="7"/>
  <c r="Z786" i="7"/>
  <c r="Z790" i="7"/>
  <c r="Z794" i="7"/>
  <c r="Z798" i="7"/>
  <c r="Z802" i="7"/>
  <c r="Z806" i="7"/>
  <c r="Z810" i="7"/>
  <c r="Z814" i="7"/>
  <c r="Z818" i="7"/>
  <c r="Z822" i="7"/>
  <c r="Z826" i="7"/>
  <c r="Z830" i="7"/>
  <c r="Z834" i="7"/>
  <c r="Z838" i="7"/>
  <c r="Z842" i="7"/>
  <c r="Z846" i="7"/>
  <c r="Z850" i="7"/>
  <c r="Z854" i="7"/>
  <c r="Z858" i="7"/>
  <c r="Z862" i="7"/>
  <c r="Z866" i="7"/>
  <c r="Z870" i="7"/>
  <c r="Z874" i="7"/>
  <c r="Z878" i="7"/>
  <c r="Z882" i="7"/>
  <c r="Z886" i="7"/>
  <c r="Z890" i="7"/>
  <c r="Z894" i="7"/>
  <c r="Z898" i="7"/>
  <c r="Z902" i="7"/>
  <c r="Z906" i="7"/>
  <c r="Z910" i="7"/>
  <c r="Z914" i="7"/>
  <c r="Z918" i="7"/>
  <c r="Z922" i="7"/>
  <c r="Z926" i="7"/>
  <c r="Z930" i="7"/>
  <c r="Z934" i="7"/>
  <c r="Z938" i="7"/>
  <c r="Z942" i="7"/>
  <c r="Z946" i="7"/>
  <c r="Z950" i="7"/>
  <c r="Z954" i="7"/>
  <c r="Z958" i="7"/>
  <c r="Z962" i="7"/>
  <c r="Z966" i="7"/>
  <c r="Z970" i="7"/>
  <c r="Z974" i="7"/>
  <c r="Z978" i="7"/>
  <c r="Z982" i="7"/>
  <c r="Z986" i="7"/>
  <c r="Z990" i="7"/>
  <c r="Z994" i="7"/>
  <c r="Z998" i="7"/>
  <c r="Z1002" i="7"/>
  <c r="Z1006" i="7"/>
  <c r="Z1010" i="7"/>
  <c r="Z1014" i="7"/>
  <c r="Z1018" i="7"/>
  <c r="Z1022" i="7"/>
  <c r="Z1026" i="7"/>
  <c r="Z1030" i="7"/>
  <c r="Z1034" i="7"/>
  <c r="Z1038" i="7"/>
  <c r="Z29" i="7"/>
  <c r="Z45" i="7"/>
  <c r="Z61" i="7"/>
  <c r="Z74" i="7"/>
  <c r="Z85" i="7"/>
  <c r="Z95" i="7"/>
  <c r="Z103" i="7"/>
  <c r="Z111" i="7"/>
  <c r="Z119" i="7"/>
  <c r="Z127" i="7"/>
  <c r="Z135" i="7"/>
  <c r="Z143" i="7"/>
  <c r="Z151" i="7"/>
  <c r="Z159" i="7"/>
  <c r="Z167" i="7"/>
  <c r="Z175" i="7"/>
  <c r="Z183" i="7"/>
  <c r="Z191" i="7"/>
  <c r="Z199" i="7"/>
  <c r="Z207" i="7"/>
  <c r="Z215" i="7"/>
  <c r="Z223" i="7"/>
  <c r="Z231" i="7"/>
  <c r="Z239" i="7"/>
  <c r="Z247" i="7"/>
  <c r="Z255" i="7"/>
  <c r="Z263" i="7"/>
  <c r="Z271" i="7"/>
  <c r="Z279" i="7"/>
  <c r="Z287" i="7"/>
  <c r="Z295" i="7"/>
  <c r="Z303" i="7"/>
  <c r="Z311" i="7"/>
  <c r="Z319" i="7"/>
  <c r="Z327" i="7"/>
  <c r="Z335" i="7"/>
  <c r="Z343" i="7"/>
  <c r="Z351" i="7"/>
  <c r="Z359" i="7"/>
  <c r="Z367" i="7"/>
  <c r="Z375" i="7"/>
  <c r="Z383" i="7"/>
  <c r="Z391" i="7"/>
  <c r="Z399" i="7"/>
  <c r="Z407" i="7"/>
  <c r="Z415" i="7"/>
  <c r="Z423" i="7"/>
  <c r="Z430" i="7"/>
  <c r="Z435" i="7"/>
  <c r="Z440" i="7"/>
  <c r="Z446" i="7"/>
  <c r="Z451" i="7"/>
  <c r="Z456" i="7"/>
  <c r="Z462" i="7"/>
  <c r="Z467" i="7"/>
  <c r="Z472" i="7"/>
  <c r="Z478" i="7"/>
  <c r="Z483" i="7"/>
  <c r="Z488" i="7"/>
  <c r="Z494" i="7"/>
  <c r="Z499" i="7"/>
  <c r="Z503" i="7"/>
  <c r="Z507" i="7"/>
  <c r="Z511" i="7"/>
  <c r="Z515" i="7"/>
  <c r="Z519" i="7"/>
  <c r="Z523" i="7"/>
  <c r="Z527" i="7"/>
  <c r="Z531" i="7"/>
  <c r="Z535" i="7"/>
  <c r="Z539" i="7"/>
  <c r="Z543" i="7"/>
  <c r="Z547" i="7"/>
  <c r="Z551" i="7"/>
  <c r="Z555" i="7"/>
  <c r="Z559" i="7"/>
  <c r="Z563" i="7"/>
  <c r="Z567" i="7"/>
  <c r="Z571" i="7"/>
  <c r="Z575" i="7"/>
  <c r="Z579" i="7"/>
  <c r="Z583" i="7"/>
  <c r="Z587" i="7"/>
  <c r="Z591" i="7"/>
  <c r="Z595" i="7"/>
  <c r="Z599" i="7"/>
  <c r="Z603" i="7"/>
  <c r="Z607" i="7"/>
  <c r="Z611" i="7"/>
  <c r="Z615" i="7"/>
  <c r="Z619" i="7"/>
  <c r="Z623" i="7"/>
  <c r="Z627" i="7"/>
  <c r="Z631" i="7"/>
  <c r="Z635" i="7"/>
  <c r="Z639" i="7"/>
  <c r="Z643" i="7"/>
  <c r="Z647" i="7"/>
  <c r="Z651" i="7"/>
  <c r="Z655" i="7"/>
  <c r="Z659" i="7"/>
  <c r="Z663" i="7"/>
  <c r="Z667" i="7"/>
  <c r="Z671" i="7"/>
  <c r="Z675" i="7"/>
  <c r="Z679" i="7"/>
  <c r="Z683" i="7"/>
  <c r="Z687" i="7"/>
  <c r="Z691" i="7"/>
  <c r="Z695" i="7"/>
  <c r="Z699" i="7"/>
  <c r="Z703" i="7"/>
  <c r="Z707" i="7"/>
  <c r="Z711" i="7"/>
  <c r="Z715" i="7"/>
  <c r="Z719" i="7"/>
  <c r="Z723" i="7"/>
  <c r="Z727" i="7"/>
  <c r="Z731" i="7"/>
  <c r="Z735" i="7"/>
  <c r="Z739" i="7"/>
  <c r="Z743" i="7"/>
  <c r="Z747" i="7"/>
  <c r="Z751" i="7"/>
  <c r="Z755" i="7"/>
  <c r="Z759" i="7"/>
  <c r="Z763" i="7"/>
  <c r="Z767" i="7"/>
  <c r="Z771" i="7"/>
  <c r="Z775" i="7"/>
  <c r="Z779" i="7"/>
  <c r="Z783" i="7"/>
  <c r="Z787" i="7"/>
  <c r="Z791" i="7"/>
  <c r="Z795" i="7"/>
  <c r="Z799" i="7"/>
  <c r="Z803" i="7"/>
  <c r="Z807" i="7"/>
  <c r="Z811" i="7"/>
  <c r="Z815" i="7"/>
  <c r="Z819" i="7"/>
  <c r="Z823" i="7"/>
  <c r="Z827" i="7"/>
  <c r="Z831" i="7"/>
  <c r="Z835" i="7"/>
  <c r="Z839" i="7"/>
  <c r="Z843" i="7"/>
  <c r="Z847" i="7"/>
  <c r="Z851" i="7"/>
  <c r="Z855" i="7"/>
  <c r="Z859" i="7"/>
  <c r="Z863" i="7"/>
  <c r="Z867" i="7"/>
  <c r="Z871" i="7"/>
  <c r="Z875" i="7"/>
  <c r="Z879" i="7"/>
  <c r="Z883" i="7"/>
  <c r="Z887" i="7"/>
  <c r="Z891" i="7"/>
  <c r="Z895" i="7"/>
  <c r="Z899" i="7"/>
  <c r="Z903" i="7"/>
  <c r="Z907" i="7"/>
  <c r="Z911" i="7"/>
  <c r="Z915" i="7"/>
  <c r="Z919" i="7"/>
  <c r="Z923" i="7"/>
  <c r="Z927" i="7"/>
  <c r="Z931" i="7"/>
  <c r="Z935" i="7"/>
  <c r="Z939" i="7"/>
  <c r="Z943" i="7"/>
  <c r="Z947" i="7"/>
  <c r="Z951" i="7"/>
  <c r="Z955" i="7"/>
  <c r="Z959" i="7"/>
  <c r="Z963" i="7"/>
  <c r="Z967" i="7"/>
  <c r="Z971" i="7"/>
  <c r="Z975" i="7"/>
  <c r="Z979" i="7"/>
  <c r="Z983" i="7"/>
  <c r="Z987" i="7"/>
  <c r="Z991" i="7"/>
  <c r="Z995" i="7"/>
  <c r="Z999" i="7"/>
  <c r="Z1003" i="7"/>
  <c r="Z1007" i="7"/>
  <c r="Z1011" i="7"/>
  <c r="Z1015" i="7"/>
  <c r="Z1019" i="7"/>
  <c r="Z1023" i="7"/>
  <c r="Z1027" i="7"/>
  <c r="Z1031" i="7"/>
  <c r="Z1035" i="7"/>
  <c r="Z20" i="7"/>
  <c r="Z36" i="7"/>
  <c r="Z52" i="7"/>
  <c r="Z68" i="7"/>
  <c r="Z78" i="7"/>
  <c r="Z89" i="7"/>
  <c r="Z98" i="7"/>
  <c r="Z106" i="7"/>
  <c r="Z114" i="7"/>
  <c r="Z122" i="7"/>
  <c r="Z130" i="7"/>
  <c r="Z138" i="7"/>
  <c r="Z146" i="7"/>
  <c r="Z154" i="7"/>
  <c r="Z162" i="7"/>
  <c r="Z170" i="7"/>
  <c r="Z178" i="7"/>
  <c r="Z186" i="7"/>
  <c r="Z194" i="7"/>
  <c r="Z202" i="7"/>
  <c r="Z210" i="7"/>
  <c r="Z218" i="7"/>
  <c r="Z226" i="7"/>
  <c r="Z234" i="7"/>
  <c r="Z242" i="7"/>
  <c r="Z250" i="7"/>
  <c r="Z258" i="7"/>
  <c r="Z266" i="7"/>
  <c r="Z274" i="7"/>
  <c r="Z282" i="7"/>
  <c r="Z290" i="7"/>
  <c r="Z298" i="7"/>
  <c r="Z306" i="7"/>
  <c r="Z314" i="7"/>
  <c r="Z322" i="7"/>
  <c r="Z330" i="7"/>
  <c r="Z338" i="7"/>
  <c r="Z346" i="7"/>
  <c r="Z354" i="7"/>
  <c r="Z362" i="7"/>
  <c r="Z370" i="7"/>
  <c r="Z378" i="7"/>
  <c r="Z386" i="7"/>
  <c r="Z394" i="7"/>
  <c r="Z402" i="7"/>
  <c r="Z410" i="7"/>
  <c r="Z418" i="7"/>
  <c r="Z426" i="7"/>
  <c r="Z69" i="7"/>
  <c r="Z107" i="7"/>
  <c r="Z139" i="7"/>
  <c r="Z171" i="7"/>
  <c r="Z203" i="7"/>
  <c r="Z235" i="7"/>
  <c r="Z267" i="7"/>
  <c r="Z299" i="7"/>
  <c r="Z331" i="7"/>
  <c r="Z363" i="7"/>
  <c r="Z395" i="7"/>
  <c r="Z427" i="7"/>
  <c r="Z438" i="7"/>
  <c r="Z448" i="7"/>
  <c r="Z459" i="7"/>
  <c r="Z470" i="7"/>
  <c r="Z480" i="7"/>
  <c r="Z491" i="7"/>
  <c r="Z501" i="7"/>
  <c r="Z509" i="7"/>
  <c r="Z517" i="7"/>
  <c r="Z525" i="7"/>
  <c r="Z533" i="7"/>
  <c r="Z541" i="7"/>
  <c r="Z549" i="7"/>
  <c r="Z557" i="7"/>
  <c r="Z565" i="7"/>
  <c r="Z573" i="7"/>
  <c r="Z581" i="7"/>
  <c r="Z589" i="7"/>
  <c r="Z597" i="7"/>
  <c r="Z605" i="7"/>
  <c r="Z613" i="7"/>
  <c r="Z621" i="7"/>
  <c r="Z629" i="7"/>
  <c r="Z637" i="7"/>
  <c r="Z645" i="7"/>
  <c r="Z653" i="7"/>
  <c r="Z661" i="7"/>
  <c r="Z669" i="7"/>
  <c r="Z677" i="7"/>
  <c r="Z685" i="7"/>
  <c r="Z693" i="7"/>
  <c r="Z701" i="7"/>
  <c r="Z709" i="7"/>
  <c r="Z717" i="7"/>
  <c r="Z725" i="7"/>
  <c r="Z733" i="7"/>
  <c r="Z741" i="7"/>
  <c r="Z749" i="7"/>
  <c r="Z757" i="7"/>
  <c r="Z765" i="7"/>
  <c r="Z773" i="7"/>
  <c r="Z781" i="7"/>
  <c r="Z789" i="7"/>
  <c r="Z797" i="7"/>
  <c r="Z805" i="7"/>
  <c r="Z813" i="7"/>
  <c r="Z821" i="7"/>
  <c r="Z829" i="7"/>
  <c r="Z837" i="7"/>
  <c r="Z845" i="7"/>
  <c r="Z853" i="7"/>
  <c r="Z861" i="7"/>
  <c r="Z869" i="7"/>
  <c r="Z877" i="7"/>
  <c r="Z885" i="7"/>
  <c r="Z893" i="7"/>
  <c r="Z901" i="7"/>
  <c r="Z909" i="7"/>
  <c r="Z917" i="7"/>
  <c r="Z925" i="7"/>
  <c r="Z933" i="7"/>
  <c r="Z941" i="7"/>
  <c r="Z949" i="7"/>
  <c r="Z957" i="7"/>
  <c r="Z965" i="7"/>
  <c r="Z973" i="7"/>
  <c r="Z981" i="7"/>
  <c r="Z989" i="7"/>
  <c r="Z997" i="7"/>
  <c r="Z1005" i="7"/>
  <c r="Z1013" i="7"/>
  <c r="Z1021" i="7"/>
  <c r="Z1029" i="7"/>
  <c r="Z1037" i="7"/>
  <c r="Z21" i="7"/>
  <c r="Z80" i="7"/>
  <c r="Z115" i="7"/>
  <c r="Z147" i="7"/>
  <c r="Z179" i="7"/>
  <c r="Z211" i="7"/>
  <c r="Z243" i="7"/>
  <c r="Z275" i="7"/>
  <c r="Z307" i="7"/>
  <c r="Z339" i="7"/>
  <c r="Z371" i="7"/>
  <c r="Z403" i="7"/>
  <c r="Z431" i="7"/>
  <c r="Z442" i="7"/>
  <c r="Z452" i="7"/>
  <c r="Z463" i="7"/>
  <c r="Z474" i="7"/>
  <c r="Z484" i="7"/>
  <c r="Z495" i="7"/>
  <c r="Z504" i="7"/>
  <c r="Z512" i="7"/>
  <c r="Z520" i="7"/>
  <c r="Z528" i="7"/>
  <c r="Z536" i="7"/>
  <c r="Z544" i="7"/>
  <c r="Z552" i="7"/>
  <c r="Z560" i="7"/>
  <c r="Z568" i="7"/>
  <c r="Z576" i="7"/>
  <c r="Z584" i="7"/>
  <c r="Z592" i="7"/>
  <c r="Z600" i="7"/>
  <c r="Z608" i="7"/>
  <c r="Z616" i="7"/>
  <c r="Z624" i="7"/>
  <c r="Z632" i="7"/>
  <c r="Z640" i="7"/>
  <c r="Z648" i="7"/>
  <c r="Z656" i="7"/>
  <c r="Z664" i="7"/>
  <c r="Z672" i="7"/>
  <c r="Z680" i="7"/>
  <c r="Z688" i="7"/>
  <c r="Z696" i="7"/>
  <c r="Z704" i="7"/>
  <c r="Z712" i="7"/>
  <c r="Z720" i="7"/>
  <c r="Z728" i="7"/>
  <c r="Z736" i="7"/>
  <c r="Z744" i="7"/>
  <c r="Z752" i="7"/>
  <c r="Z760" i="7"/>
  <c r="Z768" i="7"/>
  <c r="Z776" i="7"/>
  <c r="Z784" i="7"/>
  <c r="Z792" i="7"/>
  <c r="Z800" i="7"/>
  <c r="Z808" i="7"/>
  <c r="Z816" i="7"/>
  <c r="Z824" i="7"/>
  <c r="Z832" i="7"/>
  <c r="Z840" i="7"/>
  <c r="Z848" i="7"/>
  <c r="Z856" i="7"/>
  <c r="Z864" i="7"/>
  <c r="Z872" i="7"/>
  <c r="Z880" i="7"/>
  <c r="Z888" i="7"/>
  <c r="Z896" i="7"/>
  <c r="Z904" i="7"/>
  <c r="Z912" i="7"/>
  <c r="Z920" i="7"/>
  <c r="Z928" i="7"/>
  <c r="Z936" i="7"/>
  <c r="Z944" i="7"/>
  <c r="Z952" i="7"/>
  <c r="Z960" i="7"/>
  <c r="Z968" i="7"/>
  <c r="Z976" i="7"/>
  <c r="Z984" i="7"/>
  <c r="Z992" i="7"/>
  <c r="Z1000" i="7"/>
  <c r="Z1008" i="7"/>
  <c r="Z1016" i="7"/>
  <c r="Z1024" i="7"/>
  <c r="Z1032" i="7"/>
  <c r="Z13" i="7"/>
  <c r="Z37" i="7"/>
  <c r="Z90" i="7"/>
  <c r="Z123" i="7"/>
  <c r="Z155" i="7"/>
  <c r="Z187" i="7"/>
  <c r="Z219" i="7"/>
  <c r="Z251" i="7"/>
  <c r="Z283" i="7"/>
  <c r="Z315" i="7"/>
  <c r="Z347" i="7"/>
  <c r="Z379" i="7"/>
  <c r="Z411" i="7"/>
  <c r="Z432" i="7"/>
  <c r="Z443" i="7"/>
  <c r="Z454" i="7"/>
  <c r="Z464" i="7"/>
  <c r="Z475" i="7"/>
  <c r="Z486" i="7"/>
  <c r="Z496" i="7"/>
  <c r="Z505" i="7"/>
  <c r="Z513" i="7"/>
  <c r="Z521" i="7"/>
  <c r="Z529" i="7"/>
  <c r="Z537" i="7"/>
  <c r="Z545" i="7"/>
  <c r="Z553" i="7"/>
  <c r="Z561" i="7"/>
  <c r="Z569" i="7"/>
  <c r="Z577" i="7"/>
  <c r="Z585" i="7"/>
  <c r="Z593" i="7"/>
  <c r="Z601" i="7"/>
  <c r="Z609" i="7"/>
  <c r="Z617" i="7"/>
  <c r="Z625" i="7"/>
  <c r="Z633" i="7"/>
  <c r="Z641" i="7"/>
  <c r="Z649" i="7"/>
  <c r="Z657" i="7"/>
  <c r="Z665" i="7"/>
  <c r="Z673" i="7"/>
  <c r="Z681" i="7"/>
  <c r="Z689" i="7"/>
  <c r="Z697" i="7"/>
  <c r="Z705" i="7"/>
  <c r="Z713" i="7"/>
  <c r="Z721" i="7"/>
  <c r="Z729" i="7"/>
  <c r="Z737" i="7"/>
  <c r="Z745" i="7"/>
  <c r="Z753" i="7"/>
  <c r="Z761" i="7"/>
  <c r="Z769" i="7"/>
  <c r="Z777" i="7"/>
  <c r="Z785" i="7"/>
  <c r="Z793" i="7"/>
  <c r="Z801" i="7"/>
  <c r="Z809" i="7"/>
  <c r="Z817" i="7"/>
  <c r="Z825" i="7"/>
  <c r="Z833" i="7"/>
  <c r="Z841" i="7"/>
  <c r="Z849" i="7"/>
  <c r="Z857" i="7"/>
  <c r="Z865" i="7"/>
  <c r="Z873" i="7"/>
  <c r="Z881" i="7"/>
  <c r="Z889" i="7"/>
  <c r="Z897" i="7"/>
  <c r="Z905" i="7"/>
  <c r="Z913" i="7"/>
  <c r="Z921" i="7"/>
  <c r="Z929" i="7"/>
  <c r="Z937" i="7"/>
  <c r="Z945" i="7"/>
  <c r="Z953" i="7"/>
  <c r="Z961" i="7"/>
  <c r="Z969" i="7"/>
  <c r="Z977" i="7"/>
  <c r="Z985" i="7"/>
  <c r="Z993" i="7"/>
  <c r="Z1001" i="7"/>
  <c r="Z1009" i="7"/>
  <c r="Z1017" i="7"/>
  <c r="Z1025" i="7"/>
  <c r="Z1033" i="7"/>
  <c r="Z53" i="7"/>
  <c r="Z99" i="7"/>
  <c r="Z131" i="7"/>
  <c r="Z163" i="7"/>
  <c r="Z195" i="7"/>
  <c r="Z227" i="7"/>
  <c r="Z259" i="7"/>
  <c r="Z291" i="7"/>
  <c r="Z323" i="7"/>
  <c r="Z355" i="7"/>
  <c r="Z387" i="7"/>
  <c r="Z419" i="7"/>
  <c r="Z436" i="7"/>
  <c r="Z447" i="7"/>
  <c r="Z458" i="7"/>
  <c r="Z468" i="7"/>
  <c r="Z479" i="7"/>
  <c r="Z490" i="7"/>
  <c r="Z500" i="7"/>
  <c r="Z508" i="7"/>
  <c r="Z516" i="7"/>
  <c r="Z524" i="7"/>
  <c r="Z532" i="7"/>
  <c r="Z540" i="7"/>
  <c r="Z548" i="7"/>
  <c r="Z556" i="7"/>
  <c r="Z564" i="7"/>
  <c r="Z572" i="7"/>
  <c r="Z580" i="7"/>
  <c r="Z588" i="7"/>
  <c r="Z596" i="7"/>
  <c r="Z604" i="7"/>
  <c r="Z612" i="7"/>
  <c r="Z620" i="7"/>
  <c r="Z628" i="7"/>
  <c r="Z636" i="7"/>
  <c r="Z644" i="7"/>
  <c r="Z652" i="7"/>
  <c r="Z660" i="7"/>
  <c r="Z668" i="7"/>
  <c r="Z676" i="7"/>
  <c r="Z684" i="7"/>
  <c r="Z692" i="7"/>
  <c r="Z700" i="7"/>
  <c r="Z708" i="7"/>
  <c r="Z716" i="7"/>
  <c r="Z724" i="7"/>
  <c r="Z732" i="7"/>
  <c r="Z740" i="7"/>
  <c r="Z748" i="7"/>
  <c r="Z756" i="7"/>
  <c r="Z764" i="7"/>
  <c r="Z772" i="7"/>
  <c r="Z780" i="7"/>
  <c r="Z788" i="7"/>
  <c r="Z796" i="7"/>
  <c r="Z804" i="7"/>
  <c r="Z812" i="7"/>
  <c r="Z820" i="7"/>
  <c r="Z828" i="7"/>
  <c r="Z836" i="7"/>
  <c r="Z844" i="7"/>
  <c r="Z852" i="7"/>
  <c r="Z860" i="7"/>
  <c r="Z868" i="7"/>
  <c r="Z876" i="7"/>
  <c r="Z884" i="7"/>
  <c r="Z892" i="7"/>
  <c r="Z900" i="7"/>
  <c r="Z908" i="7"/>
  <c r="Z916" i="7"/>
  <c r="Z924" i="7"/>
  <c r="Z932" i="7"/>
  <c r="Z940" i="7"/>
  <c r="Z948" i="7"/>
  <c r="Z956" i="7"/>
  <c r="Z964" i="7"/>
  <c r="Z996" i="7"/>
  <c r="Z1028" i="7"/>
  <c r="Z972" i="7"/>
  <c r="Z1004" i="7"/>
  <c r="Z1036" i="7"/>
  <c r="Z1020" i="7"/>
  <c r="Z980" i="7"/>
  <c r="Z1012" i="7"/>
  <c r="Z988" i="7"/>
  <c r="A8" i="5"/>
  <c r="AF6" i="5"/>
  <c r="AG13" i="7" l="1"/>
  <c r="AH13" i="7" s="1"/>
  <c r="AG14" i="7" s="1"/>
  <c r="AH14" i="7" s="1"/>
  <c r="AG15" i="7" s="1"/>
  <c r="AH15" i="7" s="1"/>
  <c r="AG16" i="7" s="1"/>
  <c r="AH16" i="7" s="1"/>
  <c r="AG17" i="7" s="1"/>
  <c r="AH17" i="7" s="1"/>
  <c r="AG18" i="7" s="1"/>
  <c r="AH18" i="7" s="1"/>
  <c r="AG19" i="7" s="1"/>
  <c r="AH19" i="7" s="1"/>
  <c r="AG20" i="7" s="1"/>
  <c r="AH20" i="7" s="1"/>
  <c r="AG21" i="7" s="1"/>
  <c r="AH21" i="7" s="1"/>
  <c r="AG22" i="7" s="1"/>
  <c r="AH22" i="7" s="1"/>
  <c r="AG23" i="7" s="1"/>
  <c r="AH23" i="7" s="1"/>
  <c r="AG24" i="7" s="1"/>
  <c r="AH24" i="7" s="1"/>
  <c r="AG25" i="7" s="1"/>
  <c r="AH25" i="7" s="1"/>
  <c r="AG26" i="7" s="1"/>
  <c r="AH26" i="7" s="1"/>
  <c r="AG27" i="7" s="1"/>
  <c r="AH27" i="7" s="1"/>
  <c r="AG28" i="7" s="1"/>
  <c r="AH28" i="7" s="1"/>
  <c r="AG29" i="7" s="1"/>
  <c r="AH29" i="7" s="1"/>
  <c r="AG30" i="7" s="1"/>
  <c r="AH30" i="7" s="1"/>
  <c r="AG31" i="7" s="1"/>
  <c r="AH31" i="7" s="1"/>
  <c r="AG32" i="7" s="1"/>
  <c r="AH32" i="7" s="1"/>
  <c r="AG33" i="7" s="1"/>
  <c r="AH33" i="7" s="1"/>
  <c r="AG34" i="7" s="1"/>
  <c r="AH34" i="7" s="1"/>
  <c r="AG35" i="7" s="1"/>
  <c r="AH35" i="7" s="1"/>
  <c r="AG36" i="7" s="1"/>
  <c r="AH36" i="7" s="1"/>
  <c r="AG37" i="7" s="1"/>
  <c r="AH37" i="7" s="1"/>
  <c r="AG38" i="7" s="1"/>
  <c r="AH38" i="7" s="1"/>
  <c r="AG39" i="7" s="1"/>
  <c r="AH39" i="7" s="1"/>
  <c r="AG40" i="7" s="1"/>
  <c r="AH40" i="7" s="1"/>
  <c r="AG41" i="7" s="1"/>
  <c r="AH41" i="7" s="1"/>
  <c r="AG42" i="7" s="1"/>
  <c r="AH42" i="7" s="1"/>
  <c r="AG43" i="7" s="1"/>
  <c r="AH43" i="7" s="1"/>
  <c r="AG44" i="7" s="1"/>
  <c r="AH44" i="7" s="1"/>
  <c r="AG45" i="7" s="1"/>
  <c r="AH45" i="7" s="1"/>
  <c r="AG46" i="7" s="1"/>
  <c r="AH46" i="7" s="1"/>
  <c r="AG47" i="7" s="1"/>
  <c r="AH47" i="7" s="1"/>
  <c r="AG48" i="7" s="1"/>
  <c r="AH48" i="7" s="1"/>
  <c r="AG49" i="7" s="1"/>
  <c r="AH49" i="7" s="1"/>
  <c r="AG50" i="7" s="1"/>
  <c r="AH50" i="7" s="1"/>
  <c r="AG51" i="7" s="1"/>
  <c r="AH51" i="7" s="1"/>
  <c r="AG52" i="7" s="1"/>
  <c r="AH52" i="7" s="1"/>
  <c r="AG53" i="7" s="1"/>
  <c r="AH53" i="7" s="1"/>
  <c r="AG54" i="7" s="1"/>
  <c r="AH54" i="7" s="1"/>
  <c r="AG55" i="7" s="1"/>
  <c r="AH55" i="7" s="1"/>
  <c r="AG56" i="7" s="1"/>
  <c r="AH56" i="7" s="1"/>
  <c r="AG57" i="7" s="1"/>
  <c r="AH57" i="7" s="1"/>
  <c r="AG58" i="7" s="1"/>
  <c r="AH58" i="7" s="1"/>
  <c r="AG59" i="7" s="1"/>
  <c r="AH59" i="7" s="1"/>
  <c r="AG60" i="7" s="1"/>
  <c r="AH60" i="7" s="1"/>
  <c r="AG61" i="7" s="1"/>
  <c r="AH61" i="7" s="1"/>
  <c r="AG62" i="7" s="1"/>
  <c r="AH62" i="7" s="1"/>
  <c r="AG63" i="7" s="1"/>
  <c r="AH63" i="7" s="1"/>
  <c r="AG64" i="7" s="1"/>
  <c r="AH64" i="7" s="1"/>
  <c r="AG65" i="7" s="1"/>
  <c r="AH65" i="7" s="1"/>
  <c r="AG66" i="7" s="1"/>
  <c r="AH66" i="7" s="1"/>
  <c r="AG67" i="7" s="1"/>
  <c r="AH67" i="7" s="1"/>
  <c r="AG68" i="7" s="1"/>
  <c r="AH68" i="7" s="1"/>
  <c r="AG69" i="7" s="1"/>
  <c r="AH69" i="7" s="1"/>
  <c r="AG70" i="7" s="1"/>
  <c r="AH70" i="7" s="1"/>
  <c r="AG71" i="7" s="1"/>
  <c r="AH71" i="7" s="1"/>
  <c r="AG72" i="7" s="1"/>
  <c r="AH72" i="7" s="1"/>
  <c r="AG73" i="7" s="1"/>
  <c r="AH73" i="7" s="1"/>
  <c r="AG74" i="7" s="1"/>
  <c r="AH74" i="7" s="1"/>
  <c r="AG75" i="7" s="1"/>
  <c r="AH75" i="7" s="1"/>
  <c r="AG76" i="7" s="1"/>
  <c r="AH76" i="7" s="1"/>
  <c r="AG77" i="7" s="1"/>
  <c r="AH77" i="7" s="1"/>
  <c r="AG78" i="7" s="1"/>
  <c r="AH78" i="7" s="1"/>
  <c r="AG79" i="7" s="1"/>
  <c r="AH79" i="7" s="1"/>
  <c r="AG80" i="7" s="1"/>
  <c r="AH80" i="7" s="1"/>
  <c r="AG81" i="7" s="1"/>
  <c r="AH81" i="7" s="1"/>
  <c r="AG82" i="7" s="1"/>
  <c r="AH82" i="7" s="1"/>
  <c r="AG83" i="7" s="1"/>
  <c r="AH83" i="7" s="1"/>
  <c r="AG84" i="7" s="1"/>
  <c r="AH84" i="7" s="1"/>
  <c r="AG85" i="7" s="1"/>
  <c r="AH85" i="7" s="1"/>
  <c r="AG86" i="7" s="1"/>
  <c r="AH86" i="7" s="1"/>
  <c r="AG87" i="7" s="1"/>
  <c r="AH87" i="7" s="1"/>
  <c r="AG88" i="7" s="1"/>
  <c r="AH88" i="7" s="1"/>
  <c r="AG89" i="7" s="1"/>
  <c r="AH89" i="7" s="1"/>
  <c r="AG90" i="7" s="1"/>
  <c r="AH90" i="7" s="1"/>
  <c r="AG91" i="7" s="1"/>
  <c r="AH91" i="7" s="1"/>
  <c r="AG92" i="7" s="1"/>
  <c r="AH92" i="7" s="1"/>
  <c r="AG93" i="7" s="1"/>
  <c r="AH93" i="7" s="1"/>
  <c r="AG94" i="7" s="1"/>
  <c r="AH94" i="7" s="1"/>
  <c r="AG95" i="7" s="1"/>
  <c r="AH95" i="7" s="1"/>
  <c r="AG96" i="7" s="1"/>
  <c r="AH96" i="7" s="1"/>
  <c r="AG97" i="7" s="1"/>
  <c r="AH97" i="7" s="1"/>
  <c r="AG98" i="7" s="1"/>
  <c r="AH98" i="7" s="1"/>
  <c r="AG99" i="7" s="1"/>
  <c r="AH99" i="7" s="1"/>
  <c r="AG100" i="7" s="1"/>
  <c r="AH100" i="7" s="1"/>
  <c r="AG101" i="7" s="1"/>
  <c r="AH101" i="7" s="1"/>
  <c r="AG102" i="7" s="1"/>
  <c r="AH102" i="7" s="1"/>
  <c r="AG103" i="7" s="1"/>
  <c r="AH103" i="7" s="1"/>
  <c r="AG104" i="7" s="1"/>
  <c r="AH104" i="7" s="1"/>
  <c r="AG105" i="7" s="1"/>
  <c r="AH105" i="7" s="1"/>
  <c r="AG106" i="7" s="1"/>
  <c r="AH106" i="7" s="1"/>
  <c r="AG107" i="7" s="1"/>
  <c r="AH107" i="7" s="1"/>
  <c r="AG108" i="7" s="1"/>
  <c r="AH108" i="7" s="1"/>
  <c r="AG109" i="7" s="1"/>
  <c r="AH109" i="7" s="1"/>
  <c r="AG110" i="7" s="1"/>
  <c r="AH110" i="7" s="1"/>
  <c r="AG111" i="7" s="1"/>
  <c r="AH111" i="7" s="1"/>
  <c r="AG112" i="7" s="1"/>
  <c r="AH112" i="7" s="1"/>
  <c r="AG113" i="7" s="1"/>
  <c r="AH113" i="7" s="1"/>
  <c r="AG114" i="7" s="1"/>
  <c r="AH114" i="7" s="1"/>
  <c r="AG115" i="7" s="1"/>
  <c r="AH115" i="7" s="1"/>
  <c r="AG116" i="7" s="1"/>
  <c r="AH116" i="7" s="1"/>
  <c r="AG117" i="7" s="1"/>
  <c r="AH117" i="7" s="1"/>
  <c r="AG118" i="7" s="1"/>
  <c r="AH118" i="7" s="1"/>
  <c r="AG119" i="7" s="1"/>
  <c r="AH119" i="7" s="1"/>
  <c r="AG120" i="7" s="1"/>
  <c r="AH120" i="7" s="1"/>
  <c r="AG121" i="7" s="1"/>
  <c r="AH121" i="7" s="1"/>
  <c r="AG122" i="7" s="1"/>
  <c r="AH122" i="7" s="1"/>
  <c r="AG123" i="7" s="1"/>
  <c r="AH123" i="7" s="1"/>
  <c r="AG124" i="7" s="1"/>
  <c r="AH124" i="7" s="1"/>
  <c r="AG125" i="7" s="1"/>
  <c r="AH125" i="7" s="1"/>
  <c r="AG126" i="7" s="1"/>
  <c r="AH126" i="7" s="1"/>
  <c r="AG127" i="7" s="1"/>
  <c r="AH127" i="7" s="1"/>
  <c r="AG128" i="7" s="1"/>
  <c r="AH128" i="7" s="1"/>
  <c r="AG129" i="7" s="1"/>
  <c r="AH129" i="7" s="1"/>
  <c r="AG130" i="7" s="1"/>
  <c r="AH130" i="7" s="1"/>
  <c r="AG131" i="7" s="1"/>
  <c r="AH131" i="7" s="1"/>
  <c r="AG132" i="7" s="1"/>
  <c r="AH132" i="7" s="1"/>
  <c r="AG133" i="7" s="1"/>
  <c r="AH133" i="7" s="1"/>
  <c r="AG134" i="7" s="1"/>
  <c r="AH134" i="7" s="1"/>
  <c r="AG135" i="7" s="1"/>
  <c r="AH135" i="7" s="1"/>
  <c r="AG136" i="7" s="1"/>
  <c r="AH136" i="7" s="1"/>
  <c r="AG137" i="7" s="1"/>
  <c r="AH137" i="7" s="1"/>
  <c r="AG138" i="7" s="1"/>
  <c r="AH138" i="7" s="1"/>
  <c r="AG139" i="7" s="1"/>
  <c r="AH139" i="7" s="1"/>
  <c r="AG140" i="7" s="1"/>
  <c r="AH140" i="7" s="1"/>
  <c r="AG141" i="7" s="1"/>
  <c r="AH141" i="7" s="1"/>
  <c r="AG142" i="7" s="1"/>
  <c r="AH142" i="7" s="1"/>
  <c r="AG143" i="7" s="1"/>
  <c r="AH143" i="7" s="1"/>
  <c r="AG144" i="7" s="1"/>
  <c r="AH144" i="7" s="1"/>
  <c r="AG145" i="7" s="1"/>
  <c r="AH145" i="7" s="1"/>
  <c r="AG146" i="7" s="1"/>
  <c r="AH146" i="7" s="1"/>
  <c r="AG147" i="7" s="1"/>
  <c r="AH147" i="7" s="1"/>
  <c r="AG148" i="7" s="1"/>
  <c r="AH148" i="7" s="1"/>
  <c r="AG149" i="7" s="1"/>
  <c r="AH149" i="7" s="1"/>
  <c r="AG150" i="7" s="1"/>
  <c r="AH150" i="7" s="1"/>
  <c r="AG151" i="7" s="1"/>
  <c r="AH151" i="7" s="1"/>
  <c r="AG152" i="7" s="1"/>
  <c r="AH152" i="7" s="1"/>
  <c r="AG153" i="7" s="1"/>
  <c r="AH153" i="7" s="1"/>
  <c r="AG154" i="7" s="1"/>
  <c r="AH154" i="7" s="1"/>
  <c r="AG155" i="7" s="1"/>
  <c r="AH155" i="7" s="1"/>
  <c r="AG156" i="7" s="1"/>
  <c r="AH156" i="7" s="1"/>
  <c r="AG157" i="7" s="1"/>
  <c r="AH157" i="7" s="1"/>
  <c r="AG158" i="7" s="1"/>
  <c r="AH158" i="7" s="1"/>
  <c r="AG159" i="7" s="1"/>
  <c r="AH159" i="7" s="1"/>
  <c r="AG160" i="7" s="1"/>
  <c r="AH160" i="7" s="1"/>
  <c r="AG161" i="7" s="1"/>
  <c r="AH161" i="7" s="1"/>
  <c r="AG162" i="7" s="1"/>
  <c r="AH162" i="7" s="1"/>
  <c r="AG163" i="7" s="1"/>
  <c r="AH163" i="7" s="1"/>
  <c r="AG164" i="7" s="1"/>
  <c r="AH164" i="7" s="1"/>
  <c r="AG165" i="7" s="1"/>
  <c r="AH165" i="7" s="1"/>
  <c r="AG166" i="7" s="1"/>
  <c r="AH166" i="7" s="1"/>
  <c r="AG167" i="7" s="1"/>
  <c r="AH167" i="7" s="1"/>
  <c r="AG168" i="7" s="1"/>
  <c r="AH168" i="7" s="1"/>
  <c r="AG169" i="7" s="1"/>
  <c r="AH169" i="7" s="1"/>
  <c r="AG170" i="7" s="1"/>
  <c r="AH170" i="7" s="1"/>
  <c r="AG171" i="7" s="1"/>
  <c r="AH171" i="7" s="1"/>
  <c r="AG172" i="7" s="1"/>
  <c r="AH172" i="7" s="1"/>
  <c r="AG173" i="7" s="1"/>
  <c r="AH173" i="7" s="1"/>
  <c r="AG174" i="7" s="1"/>
  <c r="AH174" i="7" s="1"/>
  <c r="AG175" i="7" s="1"/>
  <c r="AH175" i="7" s="1"/>
  <c r="AG176" i="7" s="1"/>
  <c r="AH176" i="7" s="1"/>
  <c r="AG177" i="7" s="1"/>
  <c r="AH177" i="7" s="1"/>
  <c r="AG178" i="7" s="1"/>
  <c r="AH178" i="7" s="1"/>
  <c r="AG179" i="7" s="1"/>
  <c r="AH179" i="7" s="1"/>
  <c r="AG180" i="7" s="1"/>
  <c r="AH180" i="7" s="1"/>
  <c r="AG181" i="7" s="1"/>
  <c r="AH181" i="7" s="1"/>
  <c r="AG182" i="7" s="1"/>
  <c r="AH182" i="7" s="1"/>
  <c r="AG183" i="7" s="1"/>
  <c r="AH183" i="7" s="1"/>
  <c r="AG184" i="7" s="1"/>
  <c r="AH184" i="7" s="1"/>
  <c r="AG185" i="7" s="1"/>
  <c r="AH185" i="7" s="1"/>
  <c r="AG186" i="7" s="1"/>
  <c r="AH186" i="7" s="1"/>
  <c r="AG187" i="7" s="1"/>
  <c r="AH187" i="7" s="1"/>
  <c r="AG188" i="7" s="1"/>
  <c r="AH188" i="7" s="1"/>
  <c r="AG189" i="7" s="1"/>
  <c r="AH189" i="7" s="1"/>
  <c r="AG190" i="7" s="1"/>
  <c r="AH190" i="7" s="1"/>
  <c r="AG191" i="7" s="1"/>
  <c r="AH191" i="7" s="1"/>
  <c r="AG192" i="7" s="1"/>
  <c r="AH192" i="7" s="1"/>
  <c r="AG193" i="7" s="1"/>
  <c r="AH193" i="7" s="1"/>
  <c r="AG194" i="7" s="1"/>
  <c r="AH194" i="7" s="1"/>
  <c r="AG195" i="7" s="1"/>
  <c r="AH195" i="7" s="1"/>
  <c r="AG196" i="7" s="1"/>
  <c r="AH196" i="7" s="1"/>
  <c r="AG197" i="7" s="1"/>
  <c r="AH197" i="7" s="1"/>
  <c r="AG198" i="7" s="1"/>
  <c r="AH198" i="7" s="1"/>
  <c r="AG199" i="7" s="1"/>
  <c r="AH199" i="7" s="1"/>
  <c r="AG200" i="7" s="1"/>
  <c r="AH200" i="7" s="1"/>
  <c r="AG201" i="7" s="1"/>
  <c r="AH201" i="7" s="1"/>
  <c r="AG202" i="7" s="1"/>
  <c r="AH202" i="7" s="1"/>
  <c r="AG203" i="7" s="1"/>
  <c r="AH203" i="7" s="1"/>
  <c r="AG204" i="7" s="1"/>
  <c r="AH204" i="7" s="1"/>
  <c r="AG205" i="7" s="1"/>
  <c r="AH205" i="7" s="1"/>
  <c r="AG206" i="7" s="1"/>
  <c r="AH206" i="7" s="1"/>
  <c r="AG207" i="7" s="1"/>
  <c r="AH207" i="7" s="1"/>
  <c r="AG208" i="7" s="1"/>
  <c r="AH208" i="7" s="1"/>
  <c r="AG209" i="7" s="1"/>
  <c r="AH209" i="7" s="1"/>
  <c r="AG210" i="7" s="1"/>
  <c r="AH210" i="7" s="1"/>
  <c r="AG211" i="7" s="1"/>
  <c r="AH211" i="7" s="1"/>
  <c r="AG212" i="7" s="1"/>
  <c r="AH212" i="7" s="1"/>
  <c r="AG213" i="7" s="1"/>
  <c r="AH213" i="7" s="1"/>
  <c r="AG214" i="7" s="1"/>
  <c r="AH214" i="7" s="1"/>
  <c r="AG215" i="7" s="1"/>
  <c r="AH215" i="7" s="1"/>
  <c r="AG216" i="7" s="1"/>
  <c r="AH216" i="7" s="1"/>
  <c r="AG217" i="7" s="1"/>
  <c r="AH217" i="7" s="1"/>
  <c r="AG218" i="7" s="1"/>
  <c r="AH218" i="7" s="1"/>
  <c r="AG219" i="7" s="1"/>
  <c r="AH219" i="7" s="1"/>
  <c r="AG220" i="7" s="1"/>
  <c r="AH220" i="7" s="1"/>
  <c r="AG221" i="7" s="1"/>
  <c r="AH221" i="7" s="1"/>
  <c r="AG222" i="7" s="1"/>
  <c r="AH222" i="7" s="1"/>
  <c r="AG223" i="7" s="1"/>
  <c r="AH223" i="7" s="1"/>
  <c r="AG224" i="7" s="1"/>
  <c r="AH224" i="7" s="1"/>
  <c r="AG225" i="7" s="1"/>
  <c r="AH225" i="7" s="1"/>
  <c r="AG226" i="7" s="1"/>
  <c r="AH226" i="7" s="1"/>
  <c r="AG227" i="7" s="1"/>
  <c r="AH227" i="7" s="1"/>
  <c r="AG228" i="7" s="1"/>
  <c r="AH228" i="7" s="1"/>
  <c r="AG229" i="7" s="1"/>
  <c r="AH229" i="7" s="1"/>
  <c r="AG230" i="7" s="1"/>
  <c r="AH230" i="7" s="1"/>
  <c r="AG231" i="7" s="1"/>
  <c r="AH231" i="7" s="1"/>
  <c r="AG232" i="7" s="1"/>
  <c r="AH232" i="7" s="1"/>
  <c r="AG233" i="7" s="1"/>
  <c r="AH233" i="7" s="1"/>
  <c r="AG234" i="7" s="1"/>
  <c r="AH234" i="7" s="1"/>
  <c r="AG235" i="7" s="1"/>
  <c r="AH235" i="7" s="1"/>
  <c r="AG236" i="7" s="1"/>
  <c r="AH236" i="7" s="1"/>
  <c r="AG237" i="7" s="1"/>
  <c r="AH237" i="7" s="1"/>
  <c r="AG238" i="7" s="1"/>
  <c r="AH238" i="7" s="1"/>
  <c r="AG239" i="7" s="1"/>
  <c r="AH239" i="7" s="1"/>
  <c r="AG240" i="7" s="1"/>
  <c r="AH240" i="7" s="1"/>
  <c r="AG241" i="7" s="1"/>
  <c r="AH241" i="7" s="1"/>
  <c r="AG242" i="7" s="1"/>
  <c r="AH242" i="7" s="1"/>
  <c r="AG243" i="7" s="1"/>
  <c r="AH243" i="7" s="1"/>
  <c r="AG244" i="7" s="1"/>
  <c r="AH244" i="7" s="1"/>
  <c r="AG245" i="7" s="1"/>
  <c r="AH245" i="7" s="1"/>
  <c r="AG246" i="7" s="1"/>
  <c r="AH246" i="7" s="1"/>
  <c r="AG247" i="7" s="1"/>
  <c r="AH247" i="7" s="1"/>
  <c r="AG248" i="7" s="1"/>
  <c r="AH248" i="7" s="1"/>
  <c r="AG249" i="7" s="1"/>
  <c r="AH249" i="7" s="1"/>
  <c r="AG250" i="7" s="1"/>
  <c r="AH250" i="7" s="1"/>
  <c r="AG251" i="7" s="1"/>
  <c r="AH251" i="7" s="1"/>
  <c r="AG252" i="7" s="1"/>
  <c r="AH252" i="7" s="1"/>
  <c r="AG253" i="7" s="1"/>
  <c r="AH253" i="7" s="1"/>
  <c r="AG254" i="7" s="1"/>
  <c r="AH254" i="7" s="1"/>
  <c r="AG255" i="7" s="1"/>
  <c r="AH255" i="7" s="1"/>
  <c r="AG256" i="7" s="1"/>
  <c r="AH256" i="7" s="1"/>
  <c r="AG257" i="7" s="1"/>
  <c r="AH257" i="7" s="1"/>
  <c r="AG258" i="7" s="1"/>
  <c r="AH258" i="7" s="1"/>
  <c r="AG259" i="7" s="1"/>
  <c r="AH259" i="7" s="1"/>
  <c r="AG260" i="7" s="1"/>
  <c r="AH260" i="7" s="1"/>
  <c r="AG261" i="7" s="1"/>
  <c r="AH261" i="7" s="1"/>
  <c r="AG262" i="7" s="1"/>
  <c r="AH262" i="7" s="1"/>
  <c r="AG263" i="7" s="1"/>
  <c r="AH263" i="7" s="1"/>
  <c r="AG264" i="7" s="1"/>
  <c r="AH264" i="7" s="1"/>
  <c r="AG265" i="7" s="1"/>
  <c r="AH265" i="7" s="1"/>
  <c r="AG266" i="7" s="1"/>
  <c r="AH266" i="7" s="1"/>
  <c r="AG267" i="7" s="1"/>
  <c r="AH267" i="7" s="1"/>
  <c r="AG268" i="7" s="1"/>
  <c r="AH268" i="7" s="1"/>
  <c r="AG269" i="7" s="1"/>
  <c r="AH269" i="7" s="1"/>
  <c r="AG270" i="7" s="1"/>
  <c r="AH270" i="7" s="1"/>
  <c r="AG271" i="7" s="1"/>
  <c r="AH271" i="7" s="1"/>
  <c r="AG272" i="7" s="1"/>
  <c r="AH272" i="7" s="1"/>
  <c r="AG273" i="7" s="1"/>
  <c r="AH273" i="7" s="1"/>
  <c r="AG274" i="7" s="1"/>
  <c r="AH274" i="7" s="1"/>
  <c r="AG275" i="7" s="1"/>
  <c r="AH275" i="7" s="1"/>
  <c r="AG276" i="7" s="1"/>
  <c r="AH276" i="7" s="1"/>
  <c r="AG277" i="7" s="1"/>
  <c r="AH277" i="7" s="1"/>
  <c r="AG278" i="7" s="1"/>
  <c r="AH278" i="7" s="1"/>
  <c r="AG279" i="7" s="1"/>
  <c r="AH279" i="7" s="1"/>
  <c r="AG280" i="7" s="1"/>
  <c r="AH280" i="7" s="1"/>
  <c r="AG281" i="7" s="1"/>
  <c r="AH281" i="7" s="1"/>
  <c r="AG282" i="7" s="1"/>
  <c r="AH282" i="7" s="1"/>
  <c r="AG283" i="7" s="1"/>
  <c r="AH283" i="7" s="1"/>
  <c r="AG284" i="7" s="1"/>
  <c r="AH284" i="7" s="1"/>
  <c r="AG285" i="7" s="1"/>
  <c r="AH285" i="7" s="1"/>
  <c r="AG286" i="7" s="1"/>
  <c r="AH286" i="7" s="1"/>
  <c r="AG287" i="7" s="1"/>
  <c r="AH287" i="7" s="1"/>
  <c r="AG288" i="7" s="1"/>
  <c r="AH288" i="7" s="1"/>
  <c r="AG289" i="7" s="1"/>
  <c r="AH289" i="7" s="1"/>
  <c r="AG290" i="7" s="1"/>
  <c r="AH290" i="7" s="1"/>
  <c r="AG291" i="7" s="1"/>
  <c r="AH291" i="7" s="1"/>
  <c r="AG292" i="7" s="1"/>
  <c r="AH292" i="7" s="1"/>
  <c r="AG293" i="7" s="1"/>
  <c r="AH293" i="7" s="1"/>
  <c r="AG294" i="7" s="1"/>
  <c r="AH294" i="7" s="1"/>
  <c r="AG295" i="7" s="1"/>
  <c r="AH295" i="7" s="1"/>
  <c r="AG296" i="7" s="1"/>
  <c r="AH296" i="7" s="1"/>
  <c r="AG297" i="7" s="1"/>
  <c r="AH297" i="7" s="1"/>
  <c r="AG298" i="7" s="1"/>
  <c r="AH298" i="7" s="1"/>
  <c r="AG299" i="7" s="1"/>
  <c r="AH299" i="7" s="1"/>
  <c r="AG300" i="7" s="1"/>
  <c r="AH300" i="7" s="1"/>
  <c r="AG301" i="7" s="1"/>
  <c r="AH301" i="7" s="1"/>
  <c r="AG302" i="7" s="1"/>
  <c r="AH302" i="7" s="1"/>
  <c r="AG303" i="7" s="1"/>
  <c r="AH303" i="7" s="1"/>
  <c r="AG304" i="7" s="1"/>
  <c r="AH304" i="7" s="1"/>
  <c r="AG305" i="7" s="1"/>
  <c r="AH305" i="7" s="1"/>
  <c r="AG306" i="7" s="1"/>
  <c r="AH306" i="7" s="1"/>
  <c r="AG307" i="7" s="1"/>
  <c r="AH307" i="7" s="1"/>
  <c r="AG308" i="7" s="1"/>
  <c r="AH308" i="7" s="1"/>
  <c r="AG309" i="7" s="1"/>
  <c r="AH309" i="7" s="1"/>
  <c r="AG310" i="7" s="1"/>
  <c r="AH310" i="7" s="1"/>
  <c r="AG311" i="7" s="1"/>
  <c r="AH311" i="7" s="1"/>
  <c r="AG312" i="7" s="1"/>
  <c r="AH312" i="7" s="1"/>
  <c r="AG313" i="7" s="1"/>
  <c r="AH313" i="7" s="1"/>
  <c r="AG314" i="7" s="1"/>
  <c r="AH314" i="7" s="1"/>
  <c r="AG315" i="7" s="1"/>
  <c r="AH315" i="7" s="1"/>
  <c r="AG316" i="7" s="1"/>
  <c r="AH316" i="7" s="1"/>
  <c r="AG317" i="7" s="1"/>
  <c r="AH317" i="7" s="1"/>
  <c r="AG318" i="7" s="1"/>
  <c r="AH318" i="7" s="1"/>
  <c r="AG319" i="7" s="1"/>
  <c r="AH319" i="7" s="1"/>
  <c r="AG320" i="7" s="1"/>
  <c r="AH320" i="7" s="1"/>
  <c r="AG321" i="7" s="1"/>
  <c r="AH321" i="7" s="1"/>
  <c r="AG322" i="7" s="1"/>
  <c r="AH322" i="7" s="1"/>
  <c r="AG323" i="7" s="1"/>
  <c r="AH323" i="7" s="1"/>
  <c r="AG324" i="7" s="1"/>
  <c r="AH324" i="7" s="1"/>
  <c r="AG325" i="7" s="1"/>
  <c r="AH325" i="7" s="1"/>
  <c r="AG326" i="7" s="1"/>
  <c r="AH326" i="7" s="1"/>
  <c r="AG327" i="7" s="1"/>
  <c r="AH327" i="7" s="1"/>
  <c r="AG328" i="7" s="1"/>
  <c r="AH328" i="7" s="1"/>
  <c r="AG329" i="7" s="1"/>
  <c r="AH329" i="7" s="1"/>
  <c r="AG330" i="7" s="1"/>
  <c r="AH330" i="7" s="1"/>
  <c r="AG331" i="7" s="1"/>
  <c r="AH331" i="7" s="1"/>
  <c r="AG332" i="7" s="1"/>
  <c r="AH332" i="7" s="1"/>
  <c r="AG333" i="7" s="1"/>
  <c r="AH333" i="7" s="1"/>
  <c r="AG334" i="7" s="1"/>
  <c r="AH334" i="7" s="1"/>
  <c r="AG335" i="7" s="1"/>
  <c r="AH335" i="7" s="1"/>
  <c r="AG336" i="7" s="1"/>
  <c r="AH336" i="7" s="1"/>
  <c r="AG337" i="7" s="1"/>
  <c r="AH337" i="7" s="1"/>
  <c r="AG338" i="7" s="1"/>
  <c r="AH338" i="7" s="1"/>
  <c r="AG339" i="7" s="1"/>
  <c r="AH339" i="7" s="1"/>
  <c r="AG340" i="7" s="1"/>
  <c r="AH340" i="7" s="1"/>
  <c r="AG341" i="7" s="1"/>
  <c r="AH341" i="7" s="1"/>
  <c r="AG342" i="7" s="1"/>
  <c r="AH342" i="7" s="1"/>
  <c r="AG343" i="7" s="1"/>
  <c r="AH343" i="7" s="1"/>
  <c r="AG344" i="7" s="1"/>
  <c r="AH344" i="7" s="1"/>
  <c r="AG345" i="7" s="1"/>
  <c r="AH345" i="7" s="1"/>
  <c r="AG346" i="7" s="1"/>
  <c r="AH346" i="7" s="1"/>
  <c r="AG347" i="7" s="1"/>
  <c r="AH347" i="7" s="1"/>
  <c r="AG348" i="7" s="1"/>
  <c r="AH348" i="7" s="1"/>
  <c r="AG349" i="7" s="1"/>
  <c r="AH349" i="7" s="1"/>
  <c r="AG350" i="7" s="1"/>
  <c r="AH350" i="7" s="1"/>
  <c r="AG351" i="7" s="1"/>
  <c r="AH351" i="7" s="1"/>
  <c r="AG352" i="7" s="1"/>
  <c r="AH352" i="7" s="1"/>
  <c r="AG353" i="7" s="1"/>
  <c r="AH353" i="7" s="1"/>
  <c r="AG354" i="7" s="1"/>
  <c r="AH354" i="7" s="1"/>
  <c r="AG355" i="7" s="1"/>
  <c r="AH355" i="7" s="1"/>
  <c r="AG356" i="7" s="1"/>
  <c r="AH356" i="7" s="1"/>
  <c r="AG357" i="7" s="1"/>
  <c r="AH357" i="7" s="1"/>
  <c r="AG358" i="7" s="1"/>
  <c r="AH358" i="7" s="1"/>
  <c r="AG359" i="7" s="1"/>
  <c r="AH359" i="7" s="1"/>
  <c r="AG360" i="7" s="1"/>
  <c r="AH360" i="7" s="1"/>
  <c r="AG361" i="7" s="1"/>
  <c r="AH361" i="7" s="1"/>
  <c r="AG362" i="7" s="1"/>
  <c r="AH362" i="7" s="1"/>
  <c r="AG363" i="7" s="1"/>
  <c r="AH363" i="7" s="1"/>
  <c r="AG364" i="7" s="1"/>
  <c r="AH364" i="7" s="1"/>
  <c r="AG365" i="7" s="1"/>
  <c r="AH365" i="7" s="1"/>
  <c r="AG366" i="7" s="1"/>
  <c r="AH366" i="7" s="1"/>
  <c r="AG367" i="7" s="1"/>
  <c r="AH367" i="7" s="1"/>
  <c r="AG368" i="7" s="1"/>
  <c r="AH368" i="7" s="1"/>
  <c r="AG369" i="7" s="1"/>
  <c r="AH369" i="7" s="1"/>
  <c r="AG370" i="7" s="1"/>
  <c r="AH370" i="7" s="1"/>
  <c r="AG371" i="7" s="1"/>
  <c r="AH371" i="7" s="1"/>
  <c r="AG372" i="7" s="1"/>
  <c r="AH372" i="7" s="1"/>
  <c r="AG373" i="7" s="1"/>
  <c r="AH373" i="7" s="1"/>
  <c r="AG374" i="7" s="1"/>
  <c r="AH374" i="7" s="1"/>
  <c r="AG375" i="7" s="1"/>
  <c r="AH375" i="7" s="1"/>
  <c r="AG376" i="7" s="1"/>
  <c r="AH376" i="7" s="1"/>
  <c r="AG377" i="7" s="1"/>
  <c r="AH377" i="7" s="1"/>
  <c r="AG378" i="7" s="1"/>
  <c r="AH378" i="7" s="1"/>
  <c r="AG379" i="7" s="1"/>
  <c r="AH379" i="7" s="1"/>
  <c r="AG380" i="7" s="1"/>
  <c r="AH380" i="7" s="1"/>
  <c r="AG381" i="7" s="1"/>
  <c r="AH381" i="7" s="1"/>
  <c r="AG382" i="7" s="1"/>
  <c r="AH382" i="7" s="1"/>
  <c r="AG383" i="7" s="1"/>
  <c r="AH383" i="7" s="1"/>
  <c r="AG384" i="7" s="1"/>
  <c r="AH384" i="7" s="1"/>
  <c r="AG385" i="7" s="1"/>
  <c r="AH385" i="7" s="1"/>
  <c r="AG386" i="7" s="1"/>
  <c r="AH386" i="7" s="1"/>
  <c r="AG387" i="7" s="1"/>
  <c r="AH387" i="7" s="1"/>
  <c r="AG388" i="7" s="1"/>
  <c r="AH388" i="7" s="1"/>
  <c r="AG389" i="7" s="1"/>
  <c r="AH389" i="7" s="1"/>
  <c r="AG390" i="7" s="1"/>
  <c r="AH390" i="7" s="1"/>
  <c r="AG391" i="7" s="1"/>
  <c r="AH391" i="7" s="1"/>
  <c r="AG392" i="7" s="1"/>
  <c r="AH392" i="7" s="1"/>
  <c r="AG393" i="7" s="1"/>
  <c r="AH393" i="7" s="1"/>
  <c r="AG394" i="7" s="1"/>
  <c r="AH394" i="7" s="1"/>
  <c r="AG395" i="7" s="1"/>
  <c r="AH395" i="7" s="1"/>
  <c r="AG396" i="7" s="1"/>
  <c r="AH396" i="7" s="1"/>
  <c r="AG397" i="7" s="1"/>
  <c r="AH397" i="7" s="1"/>
  <c r="AG398" i="7" s="1"/>
  <c r="AH398" i="7" s="1"/>
  <c r="AG399" i="7" s="1"/>
  <c r="AH399" i="7" s="1"/>
  <c r="AG400" i="7" s="1"/>
  <c r="AH400" i="7" s="1"/>
  <c r="AG401" i="7" s="1"/>
  <c r="AH401" i="7" s="1"/>
  <c r="AG402" i="7" s="1"/>
  <c r="AH402" i="7" s="1"/>
  <c r="AG403" i="7" s="1"/>
  <c r="AH403" i="7" s="1"/>
  <c r="AG404" i="7" s="1"/>
  <c r="AH404" i="7" s="1"/>
  <c r="AG405" i="7" s="1"/>
  <c r="AH405" i="7" s="1"/>
  <c r="AG406" i="7" s="1"/>
  <c r="AH406" i="7" s="1"/>
  <c r="AG407" i="7" s="1"/>
  <c r="AH407" i="7" s="1"/>
  <c r="AG408" i="7" s="1"/>
  <c r="AH408" i="7" s="1"/>
  <c r="AG409" i="7" s="1"/>
  <c r="AH409" i="7" s="1"/>
  <c r="AG410" i="7" s="1"/>
  <c r="AH410" i="7" s="1"/>
  <c r="AG411" i="7" s="1"/>
  <c r="AH411" i="7" s="1"/>
  <c r="AG412" i="7" s="1"/>
  <c r="AH412" i="7" s="1"/>
  <c r="AG413" i="7" s="1"/>
  <c r="AH413" i="7" s="1"/>
  <c r="AG414" i="7" s="1"/>
  <c r="AH414" i="7" s="1"/>
  <c r="AG415" i="7" s="1"/>
  <c r="AH415" i="7" s="1"/>
  <c r="AG416" i="7" s="1"/>
  <c r="AH416" i="7" s="1"/>
  <c r="AG417" i="7" s="1"/>
  <c r="AH417" i="7" s="1"/>
  <c r="AG418" i="7" s="1"/>
  <c r="AH418" i="7" s="1"/>
  <c r="AG419" i="7" s="1"/>
  <c r="AH419" i="7" s="1"/>
  <c r="AG420" i="7" s="1"/>
  <c r="AH420" i="7" s="1"/>
  <c r="AG421" i="7" s="1"/>
  <c r="AH421" i="7" s="1"/>
  <c r="AG422" i="7" s="1"/>
  <c r="AH422" i="7" s="1"/>
  <c r="AG423" i="7" s="1"/>
  <c r="AH423" i="7" s="1"/>
  <c r="AG424" i="7" s="1"/>
  <c r="AH424" i="7" s="1"/>
  <c r="AG425" i="7" s="1"/>
  <c r="AH425" i="7" s="1"/>
  <c r="AG426" i="7" s="1"/>
  <c r="AH426" i="7" s="1"/>
  <c r="AG427" i="7" s="1"/>
  <c r="AH427" i="7" s="1"/>
  <c r="AG428" i="7" s="1"/>
  <c r="AH428" i="7" s="1"/>
  <c r="AG429" i="7" s="1"/>
  <c r="AH429" i="7" s="1"/>
  <c r="AG430" i="7" s="1"/>
  <c r="AH430" i="7" s="1"/>
  <c r="AG431" i="7" s="1"/>
  <c r="AH431" i="7" s="1"/>
  <c r="AG432" i="7" s="1"/>
  <c r="AH432" i="7" s="1"/>
  <c r="AG433" i="7" s="1"/>
  <c r="AH433" i="7" s="1"/>
  <c r="AG434" i="7" s="1"/>
  <c r="AH434" i="7" s="1"/>
  <c r="AG435" i="7" s="1"/>
  <c r="AH435" i="7" s="1"/>
  <c r="AG436" i="7" s="1"/>
  <c r="AH436" i="7" s="1"/>
  <c r="AG437" i="7" s="1"/>
  <c r="AH437" i="7" s="1"/>
  <c r="AG438" i="7" s="1"/>
  <c r="AH438" i="7" s="1"/>
  <c r="AG439" i="7" s="1"/>
  <c r="AH439" i="7" s="1"/>
  <c r="AG440" i="7" s="1"/>
  <c r="AH440" i="7" s="1"/>
  <c r="AG441" i="7" s="1"/>
  <c r="AH441" i="7" s="1"/>
  <c r="AG442" i="7" s="1"/>
  <c r="AH442" i="7" s="1"/>
  <c r="AG443" i="7" s="1"/>
  <c r="AH443" i="7" s="1"/>
  <c r="AG444" i="7" s="1"/>
  <c r="AH444" i="7" s="1"/>
  <c r="AG445" i="7" s="1"/>
  <c r="AH445" i="7" s="1"/>
  <c r="AG446" i="7" s="1"/>
  <c r="AH446" i="7" s="1"/>
  <c r="AG447" i="7" s="1"/>
  <c r="AH447" i="7" s="1"/>
  <c r="AG448" i="7" s="1"/>
  <c r="AH448" i="7" s="1"/>
  <c r="AG449" i="7" s="1"/>
  <c r="AH449" i="7" s="1"/>
  <c r="AG450" i="7" s="1"/>
  <c r="AH450" i="7" s="1"/>
  <c r="AG451" i="7" s="1"/>
  <c r="AH451" i="7" s="1"/>
  <c r="AG452" i="7" s="1"/>
  <c r="AH452" i="7" s="1"/>
  <c r="AG453" i="7" s="1"/>
  <c r="AH453" i="7" s="1"/>
  <c r="AG454" i="7" s="1"/>
  <c r="AH454" i="7" s="1"/>
  <c r="AG455" i="7" s="1"/>
  <c r="AH455" i="7" s="1"/>
  <c r="AG456" i="7" s="1"/>
  <c r="AH456" i="7" s="1"/>
  <c r="AG457" i="7" s="1"/>
  <c r="AH457" i="7" s="1"/>
  <c r="AG458" i="7" s="1"/>
  <c r="AH458" i="7" s="1"/>
  <c r="AG459" i="7" s="1"/>
  <c r="AH459" i="7" s="1"/>
  <c r="AG460" i="7" s="1"/>
  <c r="AH460" i="7" s="1"/>
  <c r="AG461" i="7" s="1"/>
  <c r="AH461" i="7" s="1"/>
  <c r="AG462" i="7" s="1"/>
  <c r="AH462" i="7" s="1"/>
  <c r="AG463" i="7" s="1"/>
  <c r="AH463" i="7" s="1"/>
  <c r="AG464" i="7" s="1"/>
  <c r="AH464" i="7" s="1"/>
  <c r="AG465" i="7" s="1"/>
  <c r="AH465" i="7" s="1"/>
  <c r="AG466" i="7" s="1"/>
  <c r="AH466" i="7" s="1"/>
  <c r="AG467" i="7" s="1"/>
  <c r="AH467" i="7" s="1"/>
  <c r="AG468" i="7" s="1"/>
  <c r="AH468" i="7" s="1"/>
  <c r="AG469" i="7" s="1"/>
  <c r="AH469" i="7" s="1"/>
  <c r="AG470" i="7" s="1"/>
  <c r="AH470" i="7" s="1"/>
  <c r="AG471" i="7" s="1"/>
  <c r="AH471" i="7" s="1"/>
  <c r="AG472" i="7" s="1"/>
  <c r="AH472" i="7" s="1"/>
  <c r="AG473" i="7" s="1"/>
  <c r="AH473" i="7" s="1"/>
  <c r="AG474" i="7" s="1"/>
  <c r="AH474" i="7" s="1"/>
  <c r="AG475" i="7" s="1"/>
  <c r="AH475" i="7" s="1"/>
  <c r="AG476" i="7" s="1"/>
  <c r="AH476" i="7" s="1"/>
  <c r="AG477" i="7" s="1"/>
  <c r="AH477" i="7" s="1"/>
  <c r="AG478" i="7" s="1"/>
  <c r="AH478" i="7" s="1"/>
  <c r="AG479" i="7" s="1"/>
  <c r="AH479" i="7" s="1"/>
  <c r="AG480" i="7" s="1"/>
  <c r="AH480" i="7" s="1"/>
  <c r="AG481" i="7" s="1"/>
  <c r="AH481" i="7" s="1"/>
  <c r="AG482" i="7" s="1"/>
  <c r="AH482" i="7" s="1"/>
  <c r="AG483" i="7" s="1"/>
  <c r="AH483" i="7" s="1"/>
  <c r="AG484" i="7" s="1"/>
  <c r="AH484" i="7" s="1"/>
  <c r="AG485" i="7" s="1"/>
  <c r="AH485" i="7" s="1"/>
  <c r="AG486" i="7" s="1"/>
  <c r="AH486" i="7" s="1"/>
  <c r="AG487" i="7" s="1"/>
  <c r="AH487" i="7" s="1"/>
  <c r="AG488" i="7" s="1"/>
  <c r="AH488" i="7" s="1"/>
  <c r="AG489" i="7" s="1"/>
  <c r="AH489" i="7" s="1"/>
  <c r="AG490" i="7" s="1"/>
  <c r="AH490" i="7" s="1"/>
  <c r="AG491" i="7" s="1"/>
  <c r="AH491" i="7" s="1"/>
  <c r="AG492" i="7" s="1"/>
  <c r="AH492" i="7" s="1"/>
  <c r="AG493" i="7" s="1"/>
  <c r="AH493" i="7" s="1"/>
  <c r="AG494" i="7" s="1"/>
  <c r="AH494" i="7" s="1"/>
  <c r="AG495" i="7" s="1"/>
  <c r="AH495" i="7" s="1"/>
  <c r="AG496" i="7" s="1"/>
  <c r="AH496" i="7" s="1"/>
  <c r="AG497" i="7" s="1"/>
  <c r="AH497" i="7" s="1"/>
  <c r="AG498" i="7" s="1"/>
  <c r="AH498" i="7" s="1"/>
  <c r="AG499" i="7" s="1"/>
  <c r="AH499" i="7" s="1"/>
  <c r="AG500" i="7" s="1"/>
  <c r="AH500" i="7" s="1"/>
  <c r="AG501" i="7" s="1"/>
  <c r="AH501" i="7" s="1"/>
  <c r="AG502" i="7" s="1"/>
  <c r="AH502" i="7" s="1"/>
  <c r="AG503" i="7" s="1"/>
  <c r="AH503" i="7" s="1"/>
  <c r="AG504" i="7" s="1"/>
  <c r="AH504" i="7" s="1"/>
  <c r="AG505" i="7" s="1"/>
  <c r="AH505" i="7" s="1"/>
  <c r="AG506" i="7" s="1"/>
  <c r="AH506" i="7" s="1"/>
  <c r="AG507" i="7" s="1"/>
  <c r="AH507" i="7" s="1"/>
  <c r="AG508" i="7" s="1"/>
  <c r="AH508" i="7" s="1"/>
  <c r="AG509" i="7" s="1"/>
  <c r="AH509" i="7" s="1"/>
  <c r="AG510" i="7" s="1"/>
  <c r="AH510" i="7" s="1"/>
  <c r="AG511" i="7" s="1"/>
  <c r="AH511" i="7" s="1"/>
  <c r="AG512" i="7" s="1"/>
  <c r="AH512" i="7" s="1"/>
  <c r="AG513" i="7" s="1"/>
  <c r="AH513" i="7" s="1"/>
  <c r="AG514" i="7" s="1"/>
  <c r="AH514" i="7" s="1"/>
  <c r="AG515" i="7" s="1"/>
  <c r="AH515" i="7" s="1"/>
  <c r="AG516" i="7" s="1"/>
  <c r="AH516" i="7" s="1"/>
  <c r="AG517" i="7" s="1"/>
  <c r="AH517" i="7" s="1"/>
  <c r="AG518" i="7" s="1"/>
  <c r="AH518" i="7" s="1"/>
  <c r="AG519" i="7" s="1"/>
  <c r="AH519" i="7" s="1"/>
  <c r="AG520" i="7" s="1"/>
  <c r="AH520" i="7" s="1"/>
  <c r="AG521" i="7" s="1"/>
  <c r="AH521" i="7" s="1"/>
  <c r="AG522" i="7" s="1"/>
  <c r="AH522" i="7" s="1"/>
  <c r="AG523" i="7" s="1"/>
  <c r="AH523" i="7" s="1"/>
  <c r="AG524" i="7" s="1"/>
  <c r="AH524" i="7" s="1"/>
  <c r="AG525" i="7" s="1"/>
  <c r="AH525" i="7" s="1"/>
  <c r="AG526" i="7" s="1"/>
  <c r="AH526" i="7" s="1"/>
  <c r="AG527" i="7" s="1"/>
  <c r="AH527" i="7" s="1"/>
  <c r="AG528" i="7" s="1"/>
  <c r="AH528" i="7" s="1"/>
  <c r="AG529" i="7" s="1"/>
  <c r="AH529" i="7" s="1"/>
  <c r="AG530" i="7" s="1"/>
  <c r="AH530" i="7" s="1"/>
  <c r="AG531" i="7" s="1"/>
  <c r="AH531" i="7" s="1"/>
  <c r="AG532" i="7" s="1"/>
  <c r="AH532" i="7" s="1"/>
  <c r="AG533" i="7" s="1"/>
  <c r="AH533" i="7" s="1"/>
  <c r="AG534" i="7" s="1"/>
  <c r="AH534" i="7" s="1"/>
  <c r="AG535" i="7" s="1"/>
  <c r="AH535" i="7" s="1"/>
  <c r="AG536" i="7" s="1"/>
  <c r="AH536" i="7" s="1"/>
  <c r="AG537" i="7" s="1"/>
  <c r="AH537" i="7" s="1"/>
  <c r="AG538" i="7" s="1"/>
  <c r="AH538" i="7" s="1"/>
  <c r="AG539" i="7" s="1"/>
  <c r="AH539" i="7" s="1"/>
  <c r="AG540" i="7" s="1"/>
  <c r="AH540" i="7" s="1"/>
  <c r="AG541" i="7" s="1"/>
  <c r="AH541" i="7" s="1"/>
  <c r="AG542" i="7" s="1"/>
  <c r="AH542" i="7" s="1"/>
  <c r="AG543" i="7" s="1"/>
  <c r="AH543" i="7" s="1"/>
  <c r="AG544" i="7" s="1"/>
  <c r="AH544" i="7" s="1"/>
  <c r="AG545" i="7" s="1"/>
  <c r="AH545" i="7" s="1"/>
  <c r="AG546" i="7" s="1"/>
  <c r="AH546" i="7" s="1"/>
  <c r="AG547" i="7" s="1"/>
  <c r="AH547" i="7" s="1"/>
  <c r="AG548" i="7" s="1"/>
  <c r="AH548" i="7" s="1"/>
  <c r="AG549" i="7" s="1"/>
  <c r="AH549" i="7" s="1"/>
  <c r="AG550" i="7" s="1"/>
  <c r="AH550" i="7" s="1"/>
  <c r="AG551" i="7" s="1"/>
  <c r="AH551" i="7" s="1"/>
  <c r="AG552" i="7" s="1"/>
  <c r="AH552" i="7" s="1"/>
  <c r="AG553" i="7" s="1"/>
  <c r="AH553" i="7" s="1"/>
  <c r="AG554" i="7" s="1"/>
  <c r="AH554" i="7" s="1"/>
  <c r="AG555" i="7" s="1"/>
  <c r="AH555" i="7" s="1"/>
  <c r="AG556" i="7" s="1"/>
  <c r="AH556" i="7" s="1"/>
  <c r="AG557" i="7" s="1"/>
  <c r="AH557" i="7" s="1"/>
  <c r="AG558" i="7" s="1"/>
  <c r="AH558" i="7" s="1"/>
  <c r="AG559" i="7" s="1"/>
  <c r="AH559" i="7" s="1"/>
  <c r="AG560" i="7" s="1"/>
  <c r="AH560" i="7" s="1"/>
  <c r="AG561" i="7" s="1"/>
  <c r="AH561" i="7" s="1"/>
  <c r="AG562" i="7" s="1"/>
  <c r="AH562" i="7" s="1"/>
  <c r="AG563" i="7" s="1"/>
  <c r="AH563" i="7" s="1"/>
  <c r="AG564" i="7" s="1"/>
  <c r="AH564" i="7" s="1"/>
  <c r="AG565" i="7" s="1"/>
  <c r="AH565" i="7" s="1"/>
  <c r="AG566" i="7" s="1"/>
  <c r="AH566" i="7" s="1"/>
  <c r="AG567" i="7" s="1"/>
  <c r="AH567" i="7" s="1"/>
  <c r="AG568" i="7" s="1"/>
  <c r="AH568" i="7" s="1"/>
  <c r="AG569" i="7" s="1"/>
  <c r="AH569" i="7" s="1"/>
  <c r="AG570" i="7" s="1"/>
  <c r="AH570" i="7" s="1"/>
  <c r="AG571" i="7" s="1"/>
  <c r="AH571" i="7" s="1"/>
  <c r="AG572" i="7" s="1"/>
  <c r="AH572" i="7" s="1"/>
  <c r="AG573" i="7" s="1"/>
  <c r="AH573" i="7" s="1"/>
  <c r="AG574" i="7" s="1"/>
  <c r="AH574" i="7" s="1"/>
  <c r="AG575" i="7" s="1"/>
  <c r="AH575" i="7" s="1"/>
  <c r="AG576" i="7" s="1"/>
  <c r="AH576" i="7" s="1"/>
  <c r="AG577" i="7" s="1"/>
  <c r="AH577" i="7" s="1"/>
  <c r="AG578" i="7" s="1"/>
  <c r="AH578" i="7" s="1"/>
  <c r="AG579" i="7" s="1"/>
  <c r="AH579" i="7" s="1"/>
  <c r="AG580" i="7" s="1"/>
  <c r="AH580" i="7" s="1"/>
  <c r="AG581" i="7" s="1"/>
  <c r="AH581" i="7" s="1"/>
  <c r="AG582" i="7" s="1"/>
  <c r="AH582" i="7" s="1"/>
  <c r="AG583" i="7" s="1"/>
  <c r="AH583" i="7" s="1"/>
  <c r="AG584" i="7" s="1"/>
  <c r="AH584" i="7" s="1"/>
  <c r="AG585" i="7" s="1"/>
  <c r="AH585" i="7" s="1"/>
  <c r="AG586" i="7" s="1"/>
  <c r="AH586" i="7" s="1"/>
  <c r="AG587" i="7" s="1"/>
  <c r="AH587" i="7" s="1"/>
  <c r="AG588" i="7" s="1"/>
  <c r="AH588" i="7" s="1"/>
  <c r="AG589" i="7" s="1"/>
  <c r="AH589" i="7" s="1"/>
  <c r="AG590" i="7" s="1"/>
  <c r="AH590" i="7" s="1"/>
  <c r="AG591" i="7" s="1"/>
  <c r="AH591" i="7" s="1"/>
  <c r="AG592" i="7" s="1"/>
  <c r="AH592" i="7" s="1"/>
  <c r="AG593" i="7" s="1"/>
  <c r="AH593" i="7" s="1"/>
  <c r="AG594" i="7" s="1"/>
  <c r="AH594" i="7" s="1"/>
  <c r="AG595" i="7" s="1"/>
  <c r="AH595" i="7" s="1"/>
  <c r="AG596" i="7" s="1"/>
  <c r="AH596" i="7" s="1"/>
  <c r="AG597" i="7" s="1"/>
  <c r="AH597" i="7" s="1"/>
  <c r="AG598" i="7" s="1"/>
  <c r="AH598" i="7" s="1"/>
  <c r="AG599" i="7" s="1"/>
  <c r="AH599" i="7" s="1"/>
  <c r="AG600" i="7" s="1"/>
  <c r="AH600" i="7" s="1"/>
  <c r="AG601" i="7" s="1"/>
  <c r="AH601" i="7" s="1"/>
  <c r="AG602" i="7" s="1"/>
  <c r="AH602" i="7" s="1"/>
  <c r="AG603" i="7" s="1"/>
  <c r="AH603" i="7" s="1"/>
  <c r="AG604" i="7" s="1"/>
  <c r="AH604" i="7" s="1"/>
  <c r="AG605" i="7" s="1"/>
  <c r="AH605" i="7" s="1"/>
  <c r="AG606" i="7" s="1"/>
  <c r="AH606" i="7" s="1"/>
  <c r="AG607" i="7" s="1"/>
  <c r="AH607" i="7" s="1"/>
  <c r="AG608" i="7" s="1"/>
  <c r="AH608" i="7" s="1"/>
  <c r="AG609" i="7" s="1"/>
  <c r="AH609" i="7" s="1"/>
  <c r="AG610" i="7" s="1"/>
  <c r="AH610" i="7" s="1"/>
  <c r="AG611" i="7" s="1"/>
  <c r="AH611" i="7" s="1"/>
  <c r="AG612" i="7" s="1"/>
  <c r="AH612" i="7" s="1"/>
  <c r="AG613" i="7" s="1"/>
  <c r="AH613" i="7" s="1"/>
  <c r="AG614" i="7" s="1"/>
  <c r="AH614" i="7" s="1"/>
  <c r="AG615" i="7" s="1"/>
  <c r="AH615" i="7" s="1"/>
  <c r="AG616" i="7" s="1"/>
  <c r="AH616" i="7" s="1"/>
  <c r="AG617" i="7" s="1"/>
  <c r="AH617" i="7" s="1"/>
  <c r="AG618" i="7" s="1"/>
  <c r="AH618" i="7" s="1"/>
  <c r="AG619" i="7" s="1"/>
  <c r="AH619" i="7" s="1"/>
  <c r="AG620" i="7" s="1"/>
  <c r="AH620" i="7" s="1"/>
  <c r="AG621" i="7" s="1"/>
  <c r="AH621" i="7" s="1"/>
  <c r="AG622" i="7" s="1"/>
  <c r="AH622" i="7" s="1"/>
  <c r="AG623" i="7" s="1"/>
  <c r="AH623" i="7" s="1"/>
  <c r="AG624" i="7" s="1"/>
  <c r="AH624" i="7" s="1"/>
  <c r="AG625" i="7" s="1"/>
  <c r="AH625" i="7" s="1"/>
  <c r="AG626" i="7" s="1"/>
  <c r="AH626" i="7" s="1"/>
  <c r="AG627" i="7" s="1"/>
  <c r="AH627" i="7" s="1"/>
  <c r="AG628" i="7" s="1"/>
  <c r="AH628" i="7" s="1"/>
  <c r="AG629" i="7" s="1"/>
  <c r="AH629" i="7" s="1"/>
  <c r="AG630" i="7" s="1"/>
  <c r="AH630" i="7" s="1"/>
  <c r="AG631" i="7" s="1"/>
  <c r="AH631" i="7" s="1"/>
  <c r="AG632" i="7" s="1"/>
  <c r="AH632" i="7" s="1"/>
  <c r="AG633" i="7" s="1"/>
  <c r="AH633" i="7" s="1"/>
  <c r="AG634" i="7" s="1"/>
  <c r="AH634" i="7" s="1"/>
  <c r="AG635" i="7" s="1"/>
  <c r="AH635" i="7" s="1"/>
  <c r="AG636" i="7" s="1"/>
  <c r="AH636" i="7" s="1"/>
  <c r="AG637" i="7" s="1"/>
  <c r="AH637" i="7" s="1"/>
  <c r="AG638" i="7" s="1"/>
  <c r="AH638" i="7" s="1"/>
  <c r="AG639" i="7" s="1"/>
  <c r="AH639" i="7" s="1"/>
  <c r="AG640" i="7" s="1"/>
  <c r="AH640" i="7" s="1"/>
  <c r="AG641" i="7" s="1"/>
  <c r="AH641" i="7" s="1"/>
  <c r="AG642" i="7" s="1"/>
  <c r="AH642" i="7" s="1"/>
  <c r="AG643" i="7" s="1"/>
  <c r="AH643" i="7" s="1"/>
  <c r="AG644" i="7" s="1"/>
  <c r="AH644" i="7" s="1"/>
  <c r="AG645" i="7" s="1"/>
  <c r="AH645" i="7" s="1"/>
  <c r="AG646" i="7" s="1"/>
  <c r="AH646" i="7" s="1"/>
  <c r="AG647" i="7" s="1"/>
  <c r="AH647" i="7" s="1"/>
  <c r="AG648" i="7" s="1"/>
  <c r="AH648" i="7" s="1"/>
  <c r="AG649" i="7" s="1"/>
  <c r="AH649" i="7" s="1"/>
  <c r="AG650" i="7" s="1"/>
  <c r="AH650" i="7" s="1"/>
  <c r="AG651" i="7" s="1"/>
  <c r="AH651" i="7" s="1"/>
  <c r="AG652" i="7" s="1"/>
  <c r="AH652" i="7" s="1"/>
  <c r="AG653" i="7" s="1"/>
  <c r="AH653" i="7" s="1"/>
  <c r="AG654" i="7" s="1"/>
  <c r="AH654" i="7" s="1"/>
  <c r="AG655" i="7" s="1"/>
  <c r="AH655" i="7" s="1"/>
  <c r="AG656" i="7" s="1"/>
  <c r="AH656" i="7" s="1"/>
  <c r="AG657" i="7" s="1"/>
  <c r="AH657" i="7" s="1"/>
  <c r="AG658" i="7" s="1"/>
  <c r="AH658" i="7" s="1"/>
  <c r="AG659" i="7" s="1"/>
  <c r="AH659" i="7" s="1"/>
  <c r="AG660" i="7" s="1"/>
  <c r="AH660" i="7" s="1"/>
  <c r="AG661" i="7" s="1"/>
  <c r="AH661" i="7" s="1"/>
  <c r="AG662" i="7" s="1"/>
  <c r="AH662" i="7" s="1"/>
  <c r="AG663" i="7" s="1"/>
  <c r="AH663" i="7" s="1"/>
  <c r="AG664" i="7" s="1"/>
  <c r="AH664" i="7" s="1"/>
  <c r="AG665" i="7" s="1"/>
  <c r="AH665" i="7" s="1"/>
  <c r="AG666" i="7" s="1"/>
  <c r="AH666" i="7" s="1"/>
  <c r="AG667" i="7" s="1"/>
  <c r="AH667" i="7" s="1"/>
  <c r="AG668" i="7" s="1"/>
  <c r="AH668" i="7" s="1"/>
  <c r="AG669" i="7" s="1"/>
  <c r="AH669" i="7" s="1"/>
  <c r="AG670" i="7" s="1"/>
  <c r="AH670" i="7" s="1"/>
  <c r="AG671" i="7" s="1"/>
  <c r="AH671" i="7" s="1"/>
  <c r="AG672" i="7" s="1"/>
  <c r="AH672" i="7" s="1"/>
  <c r="AG673" i="7" s="1"/>
  <c r="AH673" i="7" s="1"/>
  <c r="AG674" i="7" s="1"/>
  <c r="AH674" i="7" s="1"/>
  <c r="AG675" i="7" s="1"/>
  <c r="AH675" i="7" s="1"/>
  <c r="AG676" i="7" s="1"/>
  <c r="AH676" i="7" s="1"/>
  <c r="AG677" i="7" s="1"/>
  <c r="AH677" i="7" s="1"/>
  <c r="AG678" i="7" s="1"/>
  <c r="AH678" i="7" s="1"/>
  <c r="AG679" i="7" s="1"/>
  <c r="AH679" i="7" s="1"/>
  <c r="AG680" i="7" s="1"/>
  <c r="AH680" i="7" s="1"/>
  <c r="AG681" i="7" s="1"/>
  <c r="AH681" i="7" s="1"/>
  <c r="AG682" i="7" s="1"/>
  <c r="AH682" i="7" s="1"/>
  <c r="AG683" i="7" s="1"/>
  <c r="AH683" i="7" s="1"/>
  <c r="AG684" i="7" s="1"/>
  <c r="AH684" i="7" s="1"/>
  <c r="AG685" i="7" s="1"/>
  <c r="AH685" i="7" s="1"/>
  <c r="AG686" i="7" s="1"/>
  <c r="AH686" i="7" s="1"/>
  <c r="AG687" i="7" s="1"/>
  <c r="AH687" i="7" s="1"/>
  <c r="AG688" i="7" s="1"/>
  <c r="AH688" i="7" s="1"/>
  <c r="AG689" i="7" s="1"/>
  <c r="AH689" i="7" s="1"/>
  <c r="AG690" i="7" s="1"/>
  <c r="AH690" i="7" s="1"/>
  <c r="AG691" i="7" s="1"/>
  <c r="AH691" i="7" s="1"/>
  <c r="AG692" i="7" s="1"/>
  <c r="AH692" i="7" s="1"/>
  <c r="AG693" i="7" s="1"/>
  <c r="AH693" i="7" s="1"/>
  <c r="AG694" i="7" s="1"/>
  <c r="AH694" i="7" s="1"/>
  <c r="AG695" i="7" s="1"/>
  <c r="AH695" i="7" s="1"/>
  <c r="AG696" i="7" s="1"/>
  <c r="AH696" i="7" s="1"/>
  <c r="AG697" i="7" s="1"/>
  <c r="AH697" i="7" s="1"/>
  <c r="AG698" i="7" s="1"/>
  <c r="AH698" i="7" s="1"/>
  <c r="AG699" i="7" s="1"/>
  <c r="AH699" i="7" s="1"/>
  <c r="AG700" i="7" s="1"/>
  <c r="AH700" i="7" s="1"/>
  <c r="AG701" i="7" s="1"/>
  <c r="AH701" i="7" s="1"/>
  <c r="AG702" i="7" s="1"/>
  <c r="AH702" i="7" s="1"/>
  <c r="AG703" i="7" s="1"/>
  <c r="AH703" i="7" s="1"/>
  <c r="AG704" i="7" s="1"/>
  <c r="AH704" i="7" s="1"/>
  <c r="AG705" i="7" s="1"/>
  <c r="AH705" i="7" s="1"/>
  <c r="AG706" i="7" s="1"/>
  <c r="AH706" i="7" s="1"/>
  <c r="AG707" i="7" s="1"/>
  <c r="AH707" i="7" s="1"/>
  <c r="AG708" i="7" s="1"/>
  <c r="AH708" i="7" s="1"/>
  <c r="AG709" i="7" s="1"/>
  <c r="AH709" i="7" s="1"/>
  <c r="AG710" i="7" s="1"/>
  <c r="AH710" i="7" s="1"/>
  <c r="AG711" i="7" s="1"/>
  <c r="AH711" i="7" s="1"/>
  <c r="AG712" i="7" s="1"/>
  <c r="AH712" i="7" s="1"/>
  <c r="AG713" i="7" s="1"/>
  <c r="AH713" i="7" s="1"/>
  <c r="AG714" i="7" s="1"/>
  <c r="AH714" i="7" s="1"/>
  <c r="AG715" i="7" s="1"/>
  <c r="AH715" i="7" s="1"/>
  <c r="AG716" i="7" s="1"/>
  <c r="AH716" i="7" s="1"/>
  <c r="AG717" i="7" s="1"/>
  <c r="AH717" i="7" s="1"/>
  <c r="AG718" i="7" s="1"/>
  <c r="AH718" i="7" s="1"/>
  <c r="AG719" i="7" s="1"/>
  <c r="AH719" i="7" s="1"/>
  <c r="AG720" i="7" s="1"/>
  <c r="AH720" i="7" s="1"/>
  <c r="AG721" i="7" s="1"/>
  <c r="AH721" i="7" s="1"/>
  <c r="AG722" i="7" s="1"/>
  <c r="AH722" i="7" s="1"/>
  <c r="AG723" i="7" s="1"/>
  <c r="AH723" i="7" s="1"/>
  <c r="AG724" i="7" s="1"/>
  <c r="AH724" i="7" s="1"/>
  <c r="AG725" i="7" s="1"/>
  <c r="AH725" i="7" s="1"/>
  <c r="AG726" i="7" s="1"/>
  <c r="AH726" i="7" s="1"/>
  <c r="AG727" i="7" s="1"/>
  <c r="AH727" i="7" s="1"/>
  <c r="AG728" i="7" s="1"/>
  <c r="AH728" i="7" s="1"/>
  <c r="AG729" i="7" s="1"/>
  <c r="AH729" i="7" s="1"/>
  <c r="AG730" i="7" s="1"/>
  <c r="AH730" i="7" s="1"/>
  <c r="AG731" i="7" s="1"/>
  <c r="AH731" i="7" s="1"/>
  <c r="AG732" i="7" s="1"/>
  <c r="AH732" i="7" s="1"/>
  <c r="AG733" i="7" s="1"/>
  <c r="AH733" i="7" s="1"/>
  <c r="AG734" i="7" s="1"/>
  <c r="AH734" i="7" s="1"/>
  <c r="AG735" i="7" s="1"/>
  <c r="AH735" i="7" s="1"/>
  <c r="AG736" i="7" s="1"/>
  <c r="AH736" i="7" s="1"/>
  <c r="AG737" i="7" s="1"/>
  <c r="AH737" i="7" s="1"/>
  <c r="AG738" i="7" s="1"/>
  <c r="AH738" i="7" s="1"/>
  <c r="AG739" i="7" s="1"/>
  <c r="AH739" i="7" s="1"/>
  <c r="AG740" i="7" s="1"/>
  <c r="AH740" i="7" s="1"/>
  <c r="AG741" i="7" s="1"/>
  <c r="AH741" i="7" s="1"/>
  <c r="AG742" i="7" s="1"/>
  <c r="AH742" i="7" s="1"/>
  <c r="AG743" i="7" s="1"/>
  <c r="AH743" i="7" s="1"/>
  <c r="AG744" i="7" s="1"/>
  <c r="AH744" i="7" s="1"/>
  <c r="AG745" i="7" s="1"/>
  <c r="AH745" i="7" s="1"/>
  <c r="AG746" i="7" s="1"/>
  <c r="AH746" i="7" s="1"/>
  <c r="AG747" i="7" s="1"/>
  <c r="AH747" i="7" s="1"/>
  <c r="AG748" i="7" s="1"/>
  <c r="AH748" i="7" s="1"/>
  <c r="AG749" i="7" s="1"/>
  <c r="AH749" i="7" s="1"/>
  <c r="AG750" i="7" s="1"/>
  <c r="AH750" i="7" s="1"/>
  <c r="AG751" i="7" s="1"/>
  <c r="AH751" i="7" s="1"/>
  <c r="AG752" i="7" s="1"/>
  <c r="AH752" i="7" s="1"/>
  <c r="AG753" i="7" s="1"/>
  <c r="AH753" i="7" s="1"/>
  <c r="AG754" i="7" s="1"/>
  <c r="AH754" i="7" s="1"/>
  <c r="AG755" i="7" s="1"/>
  <c r="AH755" i="7" s="1"/>
  <c r="AG756" i="7" s="1"/>
  <c r="AH756" i="7" s="1"/>
  <c r="AG757" i="7" s="1"/>
  <c r="AH757" i="7" s="1"/>
  <c r="AG758" i="7" s="1"/>
  <c r="AH758" i="7" s="1"/>
  <c r="AG759" i="7" s="1"/>
  <c r="AH759" i="7" s="1"/>
  <c r="AG760" i="7" s="1"/>
  <c r="AH760" i="7" s="1"/>
  <c r="AG761" i="7" s="1"/>
  <c r="AH761" i="7" s="1"/>
  <c r="AG762" i="7" s="1"/>
  <c r="AH762" i="7" s="1"/>
  <c r="AG763" i="7" s="1"/>
  <c r="AH763" i="7" s="1"/>
  <c r="AG764" i="7" s="1"/>
  <c r="AH764" i="7" s="1"/>
  <c r="AG765" i="7" s="1"/>
  <c r="AH765" i="7" s="1"/>
  <c r="AG766" i="7" s="1"/>
  <c r="AH766" i="7" s="1"/>
  <c r="AG767" i="7" s="1"/>
  <c r="AH767" i="7" s="1"/>
  <c r="AG768" i="7" s="1"/>
  <c r="AH768" i="7" s="1"/>
  <c r="AG769" i="7" s="1"/>
  <c r="AH769" i="7" s="1"/>
  <c r="AG770" i="7" s="1"/>
  <c r="AH770" i="7" s="1"/>
  <c r="AG771" i="7" s="1"/>
  <c r="AH771" i="7" s="1"/>
  <c r="AG772" i="7" s="1"/>
  <c r="AH772" i="7" s="1"/>
  <c r="AG773" i="7" s="1"/>
  <c r="AH773" i="7" s="1"/>
  <c r="AG774" i="7" s="1"/>
  <c r="AH774" i="7" s="1"/>
  <c r="AG775" i="7" s="1"/>
  <c r="AH775" i="7" s="1"/>
  <c r="AG776" i="7" s="1"/>
  <c r="AH776" i="7" s="1"/>
  <c r="AG777" i="7" s="1"/>
  <c r="AH777" i="7" s="1"/>
  <c r="AG778" i="7" s="1"/>
  <c r="AH778" i="7" s="1"/>
  <c r="AG779" i="7" s="1"/>
  <c r="AH779" i="7" s="1"/>
  <c r="AG780" i="7" s="1"/>
  <c r="AH780" i="7" s="1"/>
  <c r="AG781" i="7" s="1"/>
  <c r="AH781" i="7" s="1"/>
  <c r="AG782" i="7" s="1"/>
  <c r="AH782" i="7" s="1"/>
  <c r="AG783" i="7" s="1"/>
  <c r="AH783" i="7" s="1"/>
  <c r="AG784" i="7" s="1"/>
  <c r="AH784" i="7" s="1"/>
  <c r="AG785" i="7" s="1"/>
  <c r="AH785" i="7" s="1"/>
  <c r="AG786" i="7" s="1"/>
  <c r="AH786" i="7" s="1"/>
  <c r="AG787" i="7" s="1"/>
  <c r="AH787" i="7" s="1"/>
  <c r="AG788" i="7" s="1"/>
  <c r="AH788" i="7" s="1"/>
  <c r="AG789" i="7" s="1"/>
  <c r="AH789" i="7" s="1"/>
  <c r="AG790" i="7" s="1"/>
  <c r="AH790" i="7" s="1"/>
  <c r="AG791" i="7" s="1"/>
  <c r="AH791" i="7" s="1"/>
  <c r="AG792" i="7" s="1"/>
  <c r="AH792" i="7" s="1"/>
  <c r="AG793" i="7" s="1"/>
  <c r="AH793" i="7" s="1"/>
  <c r="AG794" i="7" s="1"/>
  <c r="AH794" i="7" s="1"/>
  <c r="AG795" i="7" s="1"/>
  <c r="AH795" i="7" s="1"/>
  <c r="AG796" i="7" s="1"/>
  <c r="AH796" i="7" s="1"/>
  <c r="AG797" i="7" s="1"/>
  <c r="AH797" i="7" s="1"/>
  <c r="AG798" i="7" s="1"/>
  <c r="AH798" i="7" s="1"/>
  <c r="AG799" i="7" s="1"/>
  <c r="AH799" i="7" s="1"/>
  <c r="AG800" i="7" s="1"/>
  <c r="AH800" i="7" s="1"/>
  <c r="AG801" i="7" s="1"/>
  <c r="AH801" i="7" s="1"/>
  <c r="AG802" i="7" s="1"/>
  <c r="AH802" i="7" s="1"/>
  <c r="AG803" i="7" s="1"/>
  <c r="AH803" i="7" s="1"/>
  <c r="AG804" i="7" s="1"/>
  <c r="AH804" i="7" s="1"/>
  <c r="AG805" i="7" s="1"/>
  <c r="AH805" i="7" s="1"/>
  <c r="AG806" i="7" s="1"/>
  <c r="AH806" i="7" s="1"/>
  <c r="AG807" i="7" s="1"/>
  <c r="AH807" i="7" s="1"/>
  <c r="AG808" i="7" s="1"/>
  <c r="AH808" i="7" s="1"/>
  <c r="AG809" i="7" s="1"/>
  <c r="AH809" i="7" s="1"/>
  <c r="AG810" i="7" s="1"/>
  <c r="AH810" i="7" s="1"/>
  <c r="AG811" i="7" s="1"/>
  <c r="AH811" i="7" s="1"/>
  <c r="AG812" i="7" s="1"/>
  <c r="AH812" i="7" s="1"/>
  <c r="AG813" i="7" s="1"/>
  <c r="AH813" i="7" s="1"/>
  <c r="AG814" i="7" s="1"/>
  <c r="AH814" i="7" s="1"/>
  <c r="AG815" i="7" s="1"/>
  <c r="AH815" i="7" s="1"/>
  <c r="AG816" i="7" s="1"/>
  <c r="AH816" i="7" s="1"/>
  <c r="AG817" i="7" s="1"/>
  <c r="AH817" i="7" s="1"/>
  <c r="AG818" i="7" s="1"/>
  <c r="AH818" i="7" s="1"/>
  <c r="AG819" i="7" s="1"/>
  <c r="AH819" i="7" s="1"/>
  <c r="AG820" i="7" s="1"/>
  <c r="AH820" i="7" s="1"/>
  <c r="AG821" i="7" s="1"/>
  <c r="AH821" i="7" s="1"/>
  <c r="AG822" i="7" s="1"/>
  <c r="AH822" i="7" s="1"/>
  <c r="AG823" i="7" s="1"/>
  <c r="AH823" i="7" s="1"/>
  <c r="AG824" i="7" s="1"/>
  <c r="AH824" i="7" s="1"/>
  <c r="AG825" i="7" s="1"/>
  <c r="AH825" i="7" s="1"/>
  <c r="AG826" i="7" s="1"/>
  <c r="AH826" i="7" s="1"/>
  <c r="AG827" i="7" s="1"/>
  <c r="AH827" i="7" s="1"/>
  <c r="AG828" i="7" s="1"/>
  <c r="AH828" i="7" s="1"/>
  <c r="AG829" i="7" s="1"/>
  <c r="AH829" i="7" s="1"/>
  <c r="AG830" i="7" s="1"/>
  <c r="AH830" i="7" s="1"/>
  <c r="AG831" i="7" s="1"/>
  <c r="AH831" i="7" s="1"/>
  <c r="AG832" i="7" s="1"/>
  <c r="AH832" i="7" s="1"/>
  <c r="AG833" i="7" s="1"/>
  <c r="AH833" i="7" s="1"/>
  <c r="AG834" i="7" s="1"/>
  <c r="AH834" i="7" s="1"/>
  <c r="AG835" i="7" s="1"/>
  <c r="AH835" i="7" s="1"/>
  <c r="AG836" i="7" s="1"/>
  <c r="AH836" i="7" s="1"/>
  <c r="AG837" i="7" s="1"/>
  <c r="AH837" i="7" s="1"/>
  <c r="AG838" i="7" s="1"/>
  <c r="AH838" i="7" s="1"/>
  <c r="AG839" i="7" s="1"/>
  <c r="AH839" i="7" s="1"/>
  <c r="AG840" i="7" s="1"/>
  <c r="AH840" i="7" s="1"/>
  <c r="AG841" i="7" s="1"/>
  <c r="AH841" i="7" s="1"/>
  <c r="AG842" i="7" s="1"/>
  <c r="AH842" i="7" s="1"/>
  <c r="AG843" i="7" s="1"/>
  <c r="AH843" i="7" s="1"/>
  <c r="AG844" i="7" s="1"/>
  <c r="AH844" i="7" s="1"/>
  <c r="AG845" i="7" s="1"/>
  <c r="AH845" i="7" s="1"/>
  <c r="AG846" i="7" s="1"/>
  <c r="AH846" i="7" s="1"/>
  <c r="AG847" i="7" s="1"/>
  <c r="AH847" i="7" s="1"/>
  <c r="AG848" i="7" s="1"/>
  <c r="AH848" i="7" s="1"/>
  <c r="AG849" i="7" s="1"/>
  <c r="AH849" i="7" s="1"/>
  <c r="AG850" i="7" s="1"/>
  <c r="AH850" i="7" s="1"/>
  <c r="AG851" i="7" s="1"/>
  <c r="AH851" i="7" s="1"/>
  <c r="AG852" i="7" s="1"/>
  <c r="AH852" i="7" s="1"/>
  <c r="AG853" i="7" s="1"/>
  <c r="AH853" i="7" s="1"/>
  <c r="AG854" i="7" s="1"/>
  <c r="AH854" i="7" s="1"/>
  <c r="AG855" i="7" s="1"/>
  <c r="AH855" i="7" s="1"/>
  <c r="AG856" i="7" s="1"/>
  <c r="AH856" i="7" s="1"/>
  <c r="AG857" i="7" s="1"/>
  <c r="AH857" i="7" s="1"/>
  <c r="AG858" i="7" s="1"/>
  <c r="AH858" i="7" s="1"/>
  <c r="AG859" i="7" s="1"/>
  <c r="AH859" i="7" s="1"/>
  <c r="AG860" i="7" s="1"/>
  <c r="AH860" i="7" s="1"/>
  <c r="AG861" i="7" s="1"/>
  <c r="AH861" i="7" s="1"/>
  <c r="AG862" i="7" s="1"/>
  <c r="AH862" i="7" s="1"/>
  <c r="AG863" i="7" s="1"/>
  <c r="AH863" i="7" s="1"/>
  <c r="AG864" i="7" s="1"/>
  <c r="AH864" i="7" s="1"/>
  <c r="AG865" i="7" s="1"/>
  <c r="AH865" i="7" s="1"/>
  <c r="AG866" i="7" s="1"/>
  <c r="AH866" i="7" s="1"/>
  <c r="AG867" i="7" s="1"/>
  <c r="AH867" i="7" s="1"/>
  <c r="AG868" i="7" s="1"/>
  <c r="AH868" i="7" s="1"/>
  <c r="AG869" i="7" s="1"/>
  <c r="AH869" i="7" s="1"/>
  <c r="AG870" i="7" s="1"/>
  <c r="AH870" i="7" s="1"/>
  <c r="AG871" i="7" s="1"/>
  <c r="AH871" i="7" s="1"/>
  <c r="AG872" i="7" s="1"/>
  <c r="AH872" i="7" s="1"/>
  <c r="AG873" i="7" s="1"/>
  <c r="AH873" i="7" s="1"/>
  <c r="AG874" i="7" s="1"/>
  <c r="AH874" i="7" s="1"/>
  <c r="AG875" i="7" s="1"/>
  <c r="AH875" i="7" s="1"/>
  <c r="AG876" i="7" s="1"/>
  <c r="AH876" i="7" s="1"/>
  <c r="AG877" i="7" s="1"/>
  <c r="AH877" i="7" s="1"/>
  <c r="AG878" i="7" s="1"/>
  <c r="AH878" i="7" s="1"/>
  <c r="AG879" i="7" s="1"/>
  <c r="AH879" i="7" s="1"/>
  <c r="AG880" i="7" s="1"/>
  <c r="AH880" i="7" s="1"/>
  <c r="AG881" i="7" s="1"/>
  <c r="AH881" i="7" s="1"/>
  <c r="AG882" i="7" s="1"/>
  <c r="AH882" i="7" s="1"/>
  <c r="AG883" i="7" s="1"/>
  <c r="AH883" i="7" s="1"/>
  <c r="AG884" i="7" s="1"/>
  <c r="AH884" i="7" s="1"/>
  <c r="AG885" i="7" s="1"/>
  <c r="AH885" i="7" s="1"/>
  <c r="AG886" i="7" s="1"/>
  <c r="AH886" i="7" s="1"/>
  <c r="AG887" i="7" s="1"/>
  <c r="AH887" i="7" s="1"/>
  <c r="AG888" i="7" s="1"/>
  <c r="AH888" i="7" s="1"/>
  <c r="AG889" i="7" s="1"/>
  <c r="AH889" i="7" s="1"/>
  <c r="AG890" i="7" s="1"/>
  <c r="AH890" i="7" s="1"/>
  <c r="AG891" i="7" s="1"/>
  <c r="AH891" i="7" s="1"/>
  <c r="AG892" i="7" s="1"/>
  <c r="AH892" i="7" s="1"/>
  <c r="AG893" i="7" s="1"/>
  <c r="AH893" i="7" s="1"/>
  <c r="AG894" i="7" s="1"/>
  <c r="AH894" i="7" s="1"/>
  <c r="AG895" i="7" s="1"/>
  <c r="AH895" i="7" s="1"/>
  <c r="AG896" i="7" s="1"/>
  <c r="AH896" i="7" s="1"/>
  <c r="AG897" i="7" s="1"/>
  <c r="AH897" i="7" s="1"/>
  <c r="AG898" i="7" s="1"/>
  <c r="AH898" i="7" s="1"/>
  <c r="AG899" i="7" s="1"/>
  <c r="AH899" i="7" s="1"/>
  <c r="AG900" i="7" s="1"/>
  <c r="AH900" i="7" s="1"/>
  <c r="AG901" i="7" s="1"/>
  <c r="AH901" i="7" s="1"/>
  <c r="AG902" i="7" s="1"/>
  <c r="AH902" i="7" s="1"/>
  <c r="AG903" i="7" s="1"/>
  <c r="AH903" i="7" s="1"/>
  <c r="AG904" i="7" s="1"/>
  <c r="AH904" i="7" s="1"/>
  <c r="AG905" i="7" s="1"/>
  <c r="AH905" i="7" s="1"/>
  <c r="AG906" i="7" s="1"/>
  <c r="AH906" i="7" s="1"/>
  <c r="AG907" i="7" s="1"/>
  <c r="AH907" i="7" s="1"/>
  <c r="AG908" i="7" s="1"/>
  <c r="AH908" i="7" s="1"/>
  <c r="AG909" i="7" s="1"/>
  <c r="AH909" i="7" s="1"/>
  <c r="AG910" i="7" s="1"/>
  <c r="AH910" i="7" s="1"/>
  <c r="AG911" i="7" s="1"/>
  <c r="AH911" i="7" s="1"/>
  <c r="AG912" i="7" s="1"/>
  <c r="AH912" i="7" s="1"/>
  <c r="AG913" i="7" s="1"/>
  <c r="AH913" i="7" s="1"/>
  <c r="AG914" i="7" s="1"/>
  <c r="AH914" i="7" s="1"/>
  <c r="AG915" i="7" s="1"/>
  <c r="AH915" i="7" s="1"/>
  <c r="AG916" i="7" s="1"/>
  <c r="AH916" i="7" s="1"/>
  <c r="AG917" i="7" s="1"/>
  <c r="AH917" i="7" s="1"/>
  <c r="AG918" i="7" s="1"/>
  <c r="AH918" i="7" s="1"/>
  <c r="AG919" i="7" s="1"/>
  <c r="AH919" i="7" s="1"/>
  <c r="AG920" i="7" s="1"/>
  <c r="AH920" i="7" s="1"/>
  <c r="AG921" i="7" s="1"/>
  <c r="AH921" i="7" s="1"/>
  <c r="AG922" i="7" s="1"/>
  <c r="AH922" i="7" s="1"/>
  <c r="AG923" i="7" s="1"/>
  <c r="AH923" i="7" s="1"/>
  <c r="AG924" i="7" s="1"/>
  <c r="AH924" i="7" s="1"/>
  <c r="AG925" i="7" s="1"/>
  <c r="AH925" i="7" s="1"/>
  <c r="AG926" i="7" s="1"/>
  <c r="AH926" i="7" s="1"/>
  <c r="AG927" i="7" s="1"/>
  <c r="AH927" i="7" s="1"/>
  <c r="AG928" i="7" s="1"/>
  <c r="AH928" i="7" s="1"/>
  <c r="AG929" i="7" s="1"/>
  <c r="AH929" i="7" s="1"/>
  <c r="AG930" i="7" s="1"/>
  <c r="AH930" i="7" s="1"/>
  <c r="AG931" i="7" s="1"/>
  <c r="AH931" i="7" s="1"/>
  <c r="AG932" i="7" s="1"/>
  <c r="AH932" i="7" s="1"/>
  <c r="AG933" i="7" s="1"/>
  <c r="AH933" i="7" s="1"/>
  <c r="AG934" i="7" s="1"/>
  <c r="AH934" i="7" s="1"/>
  <c r="AG935" i="7" s="1"/>
  <c r="AH935" i="7" s="1"/>
  <c r="AG936" i="7" s="1"/>
  <c r="AH936" i="7" s="1"/>
  <c r="AG937" i="7" s="1"/>
  <c r="AH937" i="7" s="1"/>
  <c r="AG938" i="7" s="1"/>
  <c r="AH938" i="7" s="1"/>
  <c r="AG939" i="7" s="1"/>
  <c r="AH939" i="7" s="1"/>
  <c r="AG940" i="7" s="1"/>
  <c r="AH940" i="7" s="1"/>
  <c r="AG941" i="7" s="1"/>
  <c r="AH941" i="7" s="1"/>
  <c r="AG942" i="7" s="1"/>
  <c r="AH942" i="7" s="1"/>
  <c r="AG943" i="7" s="1"/>
  <c r="AH943" i="7" s="1"/>
  <c r="AG944" i="7" s="1"/>
  <c r="AH944" i="7" s="1"/>
  <c r="AG945" i="7" s="1"/>
  <c r="AH945" i="7" s="1"/>
  <c r="AG946" i="7" s="1"/>
  <c r="AH946" i="7" s="1"/>
  <c r="AG947" i="7" s="1"/>
  <c r="AH947" i="7" s="1"/>
  <c r="AG948" i="7" s="1"/>
  <c r="AH948" i="7" s="1"/>
  <c r="AG949" i="7" s="1"/>
  <c r="AH949" i="7" s="1"/>
  <c r="AG950" i="7" s="1"/>
  <c r="AH950" i="7" s="1"/>
  <c r="AG951" i="7" s="1"/>
  <c r="AH951" i="7" s="1"/>
  <c r="AG952" i="7" s="1"/>
  <c r="AH952" i="7" s="1"/>
  <c r="AG953" i="7" s="1"/>
  <c r="AH953" i="7" s="1"/>
  <c r="AG954" i="7" s="1"/>
  <c r="AH954" i="7" s="1"/>
  <c r="AG955" i="7" s="1"/>
  <c r="AH955" i="7" s="1"/>
  <c r="AG956" i="7" s="1"/>
  <c r="AH956" i="7" s="1"/>
  <c r="AG957" i="7" s="1"/>
  <c r="AH957" i="7" s="1"/>
  <c r="AG958" i="7" s="1"/>
  <c r="AH958" i="7" s="1"/>
  <c r="AG959" i="7" s="1"/>
  <c r="AH959" i="7" s="1"/>
  <c r="AG960" i="7" s="1"/>
  <c r="AH960" i="7" s="1"/>
  <c r="AG961" i="7" s="1"/>
  <c r="AH961" i="7" s="1"/>
  <c r="AG962" i="7" s="1"/>
  <c r="AH962" i="7" s="1"/>
  <c r="AG963" i="7" s="1"/>
  <c r="AH963" i="7" s="1"/>
  <c r="AG964" i="7" s="1"/>
  <c r="AH964" i="7" s="1"/>
  <c r="AG965" i="7" s="1"/>
  <c r="AH965" i="7" s="1"/>
  <c r="AG966" i="7" s="1"/>
  <c r="AH966" i="7" s="1"/>
  <c r="AG967" i="7" s="1"/>
  <c r="AH967" i="7" s="1"/>
  <c r="AG968" i="7" s="1"/>
  <c r="AH968" i="7" s="1"/>
  <c r="AG969" i="7" s="1"/>
  <c r="AH969" i="7" s="1"/>
  <c r="AG970" i="7" s="1"/>
  <c r="AH970" i="7" s="1"/>
  <c r="AG971" i="7" s="1"/>
  <c r="AH971" i="7" s="1"/>
  <c r="AG972" i="7" s="1"/>
  <c r="AH972" i="7" s="1"/>
  <c r="AG973" i="7" s="1"/>
  <c r="AH973" i="7" s="1"/>
  <c r="AG974" i="7" s="1"/>
  <c r="AH974" i="7" s="1"/>
  <c r="AG975" i="7" s="1"/>
  <c r="AH975" i="7" s="1"/>
  <c r="AG976" i="7" s="1"/>
  <c r="AH976" i="7" s="1"/>
  <c r="AG977" i="7" s="1"/>
  <c r="AH977" i="7" s="1"/>
  <c r="AG978" i="7" s="1"/>
  <c r="AH978" i="7" s="1"/>
  <c r="AG979" i="7" s="1"/>
  <c r="AH979" i="7" s="1"/>
  <c r="AG980" i="7" s="1"/>
  <c r="AH980" i="7" s="1"/>
  <c r="AG981" i="7" s="1"/>
  <c r="AH981" i="7" s="1"/>
  <c r="AG982" i="7" s="1"/>
  <c r="AH982" i="7" s="1"/>
  <c r="AG983" i="7" s="1"/>
  <c r="AH983" i="7" s="1"/>
  <c r="AG984" i="7" s="1"/>
  <c r="AH984" i="7" s="1"/>
  <c r="AG985" i="7" s="1"/>
  <c r="AH985" i="7" s="1"/>
  <c r="AG986" i="7" s="1"/>
  <c r="AH986" i="7" s="1"/>
  <c r="AG987" i="7" s="1"/>
  <c r="AH987" i="7" s="1"/>
  <c r="AG988" i="7" s="1"/>
  <c r="AH988" i="7" s="1"/>
  <c r="AG989" i="7" s="1"/>
  <c r="AH989" i="7" s="1"/>
  <c r="AG990" i="7" s="1"/>
  <c r="AH990" i="7" s="1"/>
  <c r="AG991" i="7" s="1"/>
  <c r="AH991" i="7" s="1"/>
  <c r="AG992" i="7" s="1"/>
  <c r="AH992" i="7" s="1"/>
  <c r="AG993" i="7" s="1"/>
  <c r="AH993" i="7" s="1"/>
  <c r="AG994" i="7" s="1"/>
  <c r="AH994" i="7" s="1"/>
  <c r="AG995" i="7" s="1"/>
  <c r="AH995" i="7" s="1"/>
  <c r="AG996" i="7" s="1"/>
  <c r="AH996" i="7" s="1"/>
  <c r="AG997" i="7" s="1"/>
  <c r="AH997" i="7" s="1"/>
  <c r="AG998" i="7" s="1"/>
  <c r="AH998" i="7" s="1"/>
  <c r="AG999" i="7" s="1"/>
  <c r="AH999" i="7" s="1"/>
  <c r="AG1000" i="7" s="1"/>
  <c r="AH1000" i="7" s="1"/>
  <c r="AG1001" i="7" s="1"/>
  <c r="AH1001" i="7" s="1"/>
  <c r="AG1002" i="7" s="1"/>
  <c r="AH1002" i="7" s="1"/>
  <c r="AG1003" i="7" s="1"/>
  <c r="AH1003" i="7" s="1"/>
  <c r="AG1004" i="7" s="1"/>
  <c r="AH1004" i="7" s="1"/>
  <c r="AG1005" i="7" s="1"/>
  <c r="AH1005" i="7" s="1"/>
  <c r="AG1006" i="7" s="1"/>
  <c r="AH1006" i="7" s="1"/>
  <c r="AG1007" i="7" s="1"/>
  <c r="AH1007" i="7" s="1"/>
  <c r="AG1008" i="7" s="1"/>
  <c r="AH1008" i="7" s="1"/>
  <c r="AG1009" i="7" s="1"/>
  <c r="AH1009" i="7" s="1"/>
  <c r="AG1010" i="7" s="1"/>
  <c r="AH1010" i="7" s="1"/>
  <c r="AG1011" i="7" s="1"/>
  <c r="AH1011" i="7" s="1"/>
  <c r="AG1012" i="7" s="1"/>
  <c r="AH1012" i="7" s="1"/>
  <c r="AG1013" i="7" s="1"/>
  <c r="AH1013" i="7" s="1"/>
  <c r="AG1014" i="7" s="1"/>
  <c r="AH1014" i="7" s="1"/>
  <c r="AG1015" i="7" s="1"/>
  <c r="AH1015" i="7" s="1"/>
  <c r="AG1016" i="7" s="1"/>
  <c r="AH1016" i="7" s="1"/>
  <c r="AG1017" i="7" s="1"/>
  <c r="AH1017" i="7" s="1"/>
  <c r="AG1018" i="7" s="1"/>
  <c r="AH1018" i="7" s="1"/>
  <c r="AG1019" i="7" s="1"/>
  <c r="AH1019" i="7" s="1"/>
  <c r="AG1020" i="7" s="1"/>
  <c r="AH1020" i="7" s="1"/>
  <c r="AG1021" i="7" s="1"/>
  <c r="AH1021" i="7" s="1"/>
  <c r="AG1022" i="7" s="1"/>
  <c r="AH1022" i="7" s="1"/>
  <c r="AG1023" i="7" s="1"/>
  <c r="AH1023" i="7" s="1"/>
  <c r="AG1024" i="7" s="1"/>
  <c r="AH1024" i="7" s="1"/>
  <c r="AG1025" i="7" s="1"/>
  <c r="AH1025" i="7" s="1"/>
  <c r="AG1026" i="7" s="1"/>
  <c r="AH1026" i="7" s="1"/>
  <c r="AG1027" i="7" s="1"/>
  <c r="AH1027" i="7" s="1"/>
  <c r="AG1028" i="7" s="1"/>
  <c r="AH1028" i="7" s="1"/>
  <c r="AG1029" i="7" s="1"/>
  <c r="AH1029" i="7" s="1"/>
  <c r="AG1030" i="7" s="1"/>
  <c r="AH1030" i="7" s="1"/>
  <c r="AG1031" i="7" s="1"/>
  <c r="AH1031" i="7" s="1"/>
  <c r="AG1032" i="7" s="1"/>
  <c r="AH1032" i="7" s="1"/>
  <c r="AG1033" i="7" s="1"/>
  <c r="AH1033" i="7" s="1"/>
  <c r="AG1034" i="7" s="1"/>
  <c r="AH1034" i="7" s="1"/>
  <c r="AG1035" i="7" s="1"/>
  <c r="AH1035" i="7" s="1"/>
  <c r="AG1036" i="7" s="1"/>
  <c r="AH1036" i="7" s="1"/>
  <c r="AG1037" i="7" s="1"/>
  <c r="AH1037" i="7" s="1"/>
  <c r="AG1038" i="7" s="1"/>
  <c r="AH1038" i="7" s="1"/>
  <c r="AF6" i="7"/>
  <c r="AF9" i="7" s="1"/>
  <c r="AB13" i="7"/>
  <c r="AC13" i="7" s="1"/>
  <c r="AB14" i="7" s="1"/>
  <c r="AC14" i="7" s="1"/>
  <c r="AB15" i="7" s="1"/>
  <c r="AC15" i="7" s="1"/>
  <c r="AB16" i="7" s="1"/>
  <c r="AC16" i="7" s="1"/>
  <c r="AB17" i="7" s="1"/>
  <c r="AC17" i="7" s="1"/>
  <c r="AB18" i="7" s="1"/>
  <c r="AC18" i="7" s="1"/>
  <c r="AB19" i="7" s="1"/>
  <c r="AC19" i="7" s="1"/>
  <c r="AB20" i="7" s="1"/>
  <c r="AC20" i="7" s="1"/>
  <c r="AB21" i="7" s="1"/>
  <c r="AC21" i="7" s="1"/>
  <c r="AB22" i="7" s="1"/>
  <c r="AC22" i="7" s="1"/>
  <c r="AB23" i="7" s="1"/>
  <c r="AC23" i="7" s="1"/>
  <c r="AB24" i="7" s="1"/>
  <c r="AC24" i="7" s="1"/>
  <c r="AB25" i="7" s="1"/>
  <c r="AC25" i="7" s="1"/>
  <c r="AB26" i="7" s="1"/>
  <c r="AC26" i="7" s="1"/>
  <c r="AB27" i="7" s="1"/>
  <c r="AC27" i="7" s="1"/>
  <c r="AB28" i="7" s="1"/>
  <c r="AC28" i="7" s="1"/>
  <c r="AB29" i="7" s="1"/>
  <c r="AC29" i="7" s="1"/>
  <c r="AB30" i="7" s="1"/>
  <c r="AC30" i="7" s="1"/>
  <c r="AB31" i="7" s="1"/>
  <c r="AC31" i="7" s="1"/>
  <c r="AB32" i="7" s="1"/>
  <c r="AC32" i="7" s="1"/>
  <c r="AB33" i="7" s="1"/>
  <c r="AC33" i="7" s="1"/>
  <c r="AB34" i="7" s="1"/>
  <c r="AC34" i="7" s="1"/>
  <c r="AB35" i="7" s="1"/>
  <c r="AC35" i="7" s="1"/>
  <c r="AB36" i="7" s="1"/>
  <c r="AC36" i="7" s="1"/>
  <c r="AB37" i="7" s="1"/>
  <c r="AC37" i="7" s="1"/>
  <c r="AB38" i="7" s="1"/>
  <c r="AC38" i="7" s="1"/>
  <c r="AB39" i="7" s="1"/>
  <c r="AC39" i="7" s="1"/>
  <c r="AB40" i="7" s="1"/>
  <c r="AC40" i="7" s="1"/>
  <c r="AB41" i="7" s="1"/>
  <c r="AC41" i="7" s="1"/>
  <c r="AB42" i="7" s="1"/>
  <c r="AC42" i="7" s="1"/>
  <c r="AB43" i="7" s="1"/>
  <c r="AC43" i="7" s="1"/>
  <c r="AB44" i="7" s="1"/>
  <c r="AC44" i="7" s="1"/>
  <c r="AB45" i="7" s="1"/>
  <c r="AC45" i="7" s="1"/>
  <c r="AB46" i="7" s="1"/>
  <c r="AC46" i="7" s="1"/>
  <c r="AB47" i="7" s="1"/>
  <c r="AC47" i="7" s="1"/>
  <c r="AB48" i="7" s="1"/>
  <c r="AC48" i="7" s="1"/>
  <c r="AB49" i="7" s="1"/>
  <c r="AC49" i="7" s="1"/>
  <c r="AB50" i="7" s="1"/>
  <c r="AC50" i="7" s="1"/>
  <c r="AB51" i="7" s="1"/>
  <c r="AC51" i="7" s="1"/>
  <c r="AB52" i="7" s="1"/>
  <c r="AC52" i="7" s="1"/>
  <c r="AB53" i="7" s="1"/>
  <c r="AC53" i="7" s="1"/>
  <c r="AB54" i="7" s="1"/>
  <c r="AC54" i="7" s="1"/>
  <c r="AB55" i="7" s="1"/>
  <c r="AC55" i="7" s="1"/>
  <c r="AB56" i="7" s="1"/>
  <c r="AC56" i="7" s="1"/>
  <c r="AB57" i="7" s="1"/>
  <c r="AC57" i="7" s="1"/>
  <c r="AB58" i="7" s="1"/>
  <c r="AC58" i="7" s="1"/>
  <c r="AB59" i="7" s="1"/>
  <c r="AC59" i="7" s="1"/>
  <c r="AB60" i="7" s="1"/>
  <c r="AC60" i="7" s="1"/>
  <c r="AB61" i="7" s="1"/>
  <c r="AC61" i="7" s="1"/>
  <c r="AB62" i="7" s="1"/>
  <c r="AC62" i="7" s="1"/>
  <c r="AB63" i="7" s="1"/>
  <c r="AC63" i="7" s="1"/>
  <c r="AB64" i="7" s="1"/>
  <c r="AC64" i="7" s="1"/>
  <c r="AB65" i="7" s="1"/>
  <c r="AC65" i="7" s="1"/>
  <c r="AB66" i="7" s="1"/>
  <c r="AC66" i="7" s="1"/>
  <c r="AB67" i="7" s="1"/>
  <c r="AC67" i="7" s="1"/>
  <c r="AB68" i="7" s="1"/>
  <c r="AC68" i="7" s="1"/>
  <c r="AB69" i="7" s="1"/>
  <c r="AC69" i="7" s="1"/>
  <c r="AB70" i="7" s="1"/>
  <c r="AC70" i="7" s="1"/>
  <c r="AB71" i="7" s="1"/>
  <c r="AC71" i="7" s="1"/>
  <c r="AB72" i="7" s="1"/>
  <c r="AC72" i="7" s="1"/>
  <c r="AB73" i="7" s="1"/>
  <c r="AC73" i="7" s="1"/>
  <c r="AB74" i="7" s="1"/>
  <c r="AC74" i="7" s="1"/>
  <c r="AB75" i="7" s="1"/>
  <c r="AC75" i="7" s="1"/>
  <c r="AB76" i="7" s="1"/>
  <c r="AC76" i="7" s="1"/>
  <c r="AB77" i="7" s="1"/>
  <c r="AC77" i="7" s="1"/>
  <c r="AB78" i="7" s="1"/>
  <c r="AC78" i="7" s="1"/>
  <c r="AB79" i="7" s="1"/>
  <c r="AC79" i="7" s="1"/>
  <c r="AB80" i="7" s="1"/>
  <c r="AC80" i="7" s="1"/>
  <c r="AB81" i="7" s="1"/>
  <c r="AC81" i="7" s="1"/>
  <c r="AB82" i="7" s="1"/>
  <c r="AC82" i="7" s="1"/>
  <c r="AB83" i="7" s="1"/>
  <c r="AC83" i="7" s="1"/>
  <c r="AB84" i="7" s="1"/>
  <c r="AC84" i="7" s="1"/>
  <c r="AB85" i="7" s="1"/>
  <c r="AC85" i="7" s="1"/>
  <c r="AB86" i="7" s="1"/>
  <c r="AC86" i="7" s="1"/>
  <c r="AB87" i="7" s="1"/>
  <c r="AC87" i="7" s="1"/>
  <c r="AB88" i="7" s="1"/>
  <c r="AC88" i="7" s="1"/>
  <c r="AB89" i="7" s="1"/>
  <c r="AC89" i="7" s="1"/>
  <c r="AB90" i="7" s="1"/>
  <c r="AC90" i="7" s="1"/>
  <c r="AB91" i="7" s="1"/>
  <c r="AC91" i="7" s="1"/>
  <c r="AB92" i="7" s="1"/>
  <c r="AC92" i="7" s="1"/>
  <c r="AB93" i="7" s="1"/>
  <c r="AC93" i="7" s="1"/>
  <c r="AB94" i="7" s="1"/>
  <c r="AC94" i="7" s="1"/>
  <c r="AB95" i="7" s="1"/>
  <c r="AC95" i="7" s="1"/>
  <c r="AB96" i="7" s="1"/>
  <c r="AC96" i="7" s="1"/>
  <c r="AB97" i="7" s="1"/>
  <c r="AC97" i="7" s="1"/>
  <c r="AB98" i="7" s="1"/>
  <c r="AC98" i="7" s="1"/>
  <c r="AB99" i="7" s="1"/>
  <c r="AC99" i="7" s="1"/>
  <c r="AB100" i="7" s="1"/>
  <c r="AC100" i="7" s="1"/>
  <c r="AB101" i="7" s="1"/>
  <c r="AC101" i="7" s="1"/>
  <c r="AB102" i="7" s="1"/>
  <c r="AC102" i="7" s="1"/>
  <c r="AB103" i="7" s="1"/>
  <c r="AC103" i="7" s="1"/>
  <c r="AB104" i="7" s="1"/>
  <c r="AC104" i="7" s="1"/>
  <c r="AB105" i="7" s="1"/>
  <c r="AC105" i="7" s="1"/>
  <c r="AB106" i="7" s="1"/>
  <c r="AC106" i="7" s="1"/>
  <c r="AB107" i="7" s="1"/>
  <c r="AC107" i="7" s="1"/>
  <c r="AB108" i="7" s="1"/>
  <c r="AC108" i="7" s="1"/>
  <c r="AB109" i="7" s="1"/>
  <c r="AC109" i="7" s="1"/>
  <c r="AB110" i="7" s="1"/>
  <c r="AC110" i="7" s="1"/>
  <c r="AB111" i="7" s="1"/>
  <c r="AC111" i="7" s="1"/>
  <c r="AB112" i="7" s="1"/>
  <c r="AC112" i="7" s="1"/>
  <c r="AB113" i="7" s="1"/>
  <c r="AC113" i="7" s="1"/>
  <c r="AB114" i="7" s="1"/>
  <c r="AC114" i="7" s="1"/>
  <c r="AB115" i="7" s="1"/>
  <c r="AC115" i="7" s="1"/>
  <c r="AB116" i="7" s="1"/>
  <c r="AC116" i="7" s="1"/>
  <c r="AB117" i="7" s="1"/>
  <c r="AC117" i="7" s="1"/>
  <c r="AB118" i="7" s="1"/>
  <c r="AC118" i="7" s="1"/>
  <c r="AB119" i="7" s="1"/>
  <c r="AC119" i="7" s="1"/>
  <c r="AB120" i="7" s="1"/>
  <c r="AC120" i="7" s="1"/>
  <c r="AB121" i="7" s="1"/>
  <c r="AC121" i="7" s="1"/>
  <c r="AB122" i="7" s="1"/>
  <c r="AC122" i="7" s="1"/>
  <c r="AB123" i="7" s="1"/>
  <c r="AC123" i="7" s="1"/>
  <c r="AB124" i="7" s="1"/>
  <c r="AC124" i="7" s="1"/>
  <c r="AB125" i="7" s="1"/>
  <c r="AC125" i="7" s="1"/>
  <c r="AB126" i="7" s="1"/>
  <c r="AC126" i="7" s="1"/>
  <c r="AB127" i="7" s="1"/>
  <c r="AC127" i="7" s="1"/>
  <c r="AB128" i="7" s="1"/>
  <c r="AC128" i="7" s="1"/>
  <c r="AB129" i="7" s="1"/>
  <c r="AC129" i="7" s="1"/>
  <c r="AB130" i="7" s="1"/>
  <c r="AC130" i="7" s="1"/>
  <c r="AB131" i="7" s="1"/>
  <c r="AC131" i="7" s="1"/>
  <c r="AB132" i="7" s="1"/>
  <c r="AC132" i="7" s="1"/>
  <c r="AB133" i="7" s="1"/>
  <c r="AC133" i="7" s="1"/>
  <c r="AB134" i="7" s="1"/>
  <c r="AC134" i="7" s="1"/>
  <c r="AB135" i="7" s="1"/>
  <c r="AC135" i="7" s="1"/>
  <c r="AB136" i="7" s="1"/>
  <c r="AC136" i="7" s="1"/>
  <c r="AB137" i="7" s="1"/>
  <c r="AC137" i="7" s="1"/>
  <c r="AB138" i="7" s="1"/>
  <c r="AC138" i="7" s="1"/>
  <c r="AB139" i="7" s="1"/>
  <c r="AC139" i="7" s="1"/>
  <c r="AB140" i="7" s="1"/>
  <c r="AC140" i="7" s="1"/>
  <c r="AB141" i="7" s="1"/>
  <c r="AC141" i="7" s="1"/>
  <c r="AB142" i="7" s="1"/>
  <c r="AC142" i="7" s="1"/>
  <c r="AB143" i="7" s="1"/>
  <c r="AC143" i="7" s="1"/>
  <c r="AB144" i="7" s="1"/>
  <c r="AC144" i="7" s="1"/>
  <c r="AB145" i="7" s="1"/>
  <c r="AC145" i="7" s="1"/>
  <c r="AB146" i="7" s="1"/>
  <c r="AC146" i="7" s="1"/>
  <c r="AB147" i="7" s="1"/>
  <c r="AC147" i="7" s="1"/>
  <c r="AB148" i="7" s="1"/>
  <c r="AC148" i="7" s="1"/>
  <c r="AB149" i="7" s="1"/>
  <c r="AC149" i="7" s="1"/>
  <c r="AB150" i="7" s="1"/>
  <c r="AC150" i="7" s="1"/>
  <c r="AB151" i="7" s="1"/>
  <c r="AC151" i="7" s="1"/>
  <c r="AB152" i="7" s="1"/>
  <c r="AC152" i="7" s="1"/>
  <c r="AB153" i="7" s="1"/>
  <c r="AC153" i="7" s="1"/>
  <c r="AB154" i="7" s="1"/>
  <c r="AC154" i="7" s="1"/>
  <c r="AB155" i="7" s="1"/>
  <c r="AC155" i="7" s="1"/>
  <c r="AB156" i="7" s="1"/>
  <c r="AC156" i="7" s="1"/>
  <c r="AB157" i="7" s="1"/>
  <c r="AC157" i="7" s="1"/>
  <c r="AB158" i="7" s="1"/>
  <c r="AC158" i="7" s="1"/>
  <c r="AB159" i="7" s="1"/>
  <c r="AC159" i="7" s="1"/>
  <c r="AB160" i="7" s="1"/>
  <c r="AC160" i="7" s="1"/>
  <c r="AB161" i="7" s="1"/>
  <c r="AC161" i="7" s="1"/>
  <c r="AB162" i="7" s="1"/>
  <c r="AC162" i="7" s="1"/>
  <c r="AB163" i="7" s="1"/>
  <c r="AC163" i="7" s="1"/>
  <c r="AB164" i="7" s="1"/>
  <c r="AC164" i="7" s="1"/>
  <c r="AB165" i="7" s="1"/>
  <c r="AC165" i="7" s="1"/>
  <c r="AB166" i="7" s="1"/>
  <c r="AC166" i="7" s="1"/>
  <c r="AB167" i="7" s="1"/>
  <c r="AC167" i="7" s="1"/>
  <c r="AB168" i="7" s="1"/>
  <c r="AC168" i="7" s="1"/>
  <c r="AB169" i="7" s="1"/>
  <c r="AC169" i="7" s="1"/>
  <c r="AB170" i="7" s="1"/>
  <c r="AC170" i="7" s="1"/>
  <c r="AB171" i="7" s="1"/>
  <c r="AC171" i="7" s="1"/>
  <c r="AB172" i="7" s="1"/>
  <c r="AC172" i="7" s="1"/>
  <c r="AB173" i="7" s="1"/>
  <c r="AC173" i="7" s="1"/>
  <c r="AB174" i="7" s="1"/>
  <c r="AC174" i="7" s="1"/>
  <c r="AB175" i="7" s="1"/>
  <c r="AC175" i="7" s="1"/>
  <c r="AB176" i="7" s="1"/>
  <c r="AC176" i="7" s="1"/>
  <c r="AB177" i="7" s="1"/>
  <c r="AC177" i="7" s="1"/>
  <c r="AB178" i="7" s="1"/>
  <c r="AC178" i="7" s="1"/>
  <c r="AB179" i="7" s="1"/>
  <c r="AC179" i="7" s="1"/>
  <c r="AB180" i="7" s="1"/>
  <c r="AC180" i="7" s="1"/>
  <c r="AB181" i="7" s="1"/>
  <c r="AC181" i="7" s="1"/>
  <c r="AB182" i="7" s="1"/>
  <c r="AC182" i="7" s="1"/>
  <c r="AB183" i="7" s="1"/>
  <c r="AC183" i="7" s="1"/>
  <c r="AB184" i="7" s="1"/>
  <c r="AC184" i="7" s="1"/>
  <c r="AB185" i="7" s="1"/>
  <c r="AC185" i="7" s="1"/>
  <c r="AB186" i="7" s="1"/>
  <c r="AC186" i="7" s="1"/>
  <c r="AB187" i="7" s="1"/>
  <c r="AC187" i="7" s="1"/>
  <c r="AB188" i="7" s="1"/>
  <c r="AC188" i="7" s="1"/>
  <c r="AB189" i="7" s="1"/>
  <c r="AC189" i="7" s="1"/>
  <c r="AB190" i="7" s="1"/>
  <c r="AC190" i="7" s="1"/>
  <c r="AB191" i="7" s="1"/>
  <c r="AC191" i="7" s="1"/>
  <c r="AB192" i="7" s="1"/>
  <c r="AC192" i="7" s="1"/>
  <c r="AB193" i="7" s="1"/>
  <c r="AC193" i="7" s="1"/>
  <c r="AB194" i="7" s="1"/>
  <c r="AC194" i="7" s="1"/>
  <c r="AB195" i="7" s="1"/>
  <c r="AC195" i="7" s="1"/>
  <c r="AB196" i="7" s="1"/>
  <c r="AC196" i="7" s="1"/>
  <c r="AB197" i="7" s="1"/>
  <c r="AC197" i="7" s="1"/>
  <c r="AB198" i="7" s="1"/>
  <c r="AC198" i="7" s="1"/>
  <c r="AB199" i="7" s="1"/>
  <c r="AC199" i="7" s="1"/>
  <c r="AB200" i="7" s="1"/>
  <c r="AC200" i="7" s="1"/>
  <c r="AB201" i="7" s="1"/>
  <c r="AC201" i="7" s="1"/>
  <c r="AB202" i="7" s="1"/>
  <c r="AC202" i="7" s="1"/>
  <c r="AB203" i="7" s="1"/>
  <c r="AC203" i="7" s="1"/>
  <c r="AB204" i="7" s="1"/>
  <c r="AC204" i="7" s="1"/>
  <c r="AB205" i="7" s="1"/>
  <c r="AC205" i="7" s="1"/>
  <c r="AB206" i="7" s="1"/>
  <c r="AC206" i="7" s="1"/>
  <c r="AB207" i="7" s="1"/>
  <c r="AC207" i="7" s="1"/>
  <c r="AB208" i="7" s="1"/>
  <c r="AC208" i="7" s="1"/>
  <c r="AB209" i="7" s="1"/>
  <c r="AC209" i="7" s="1"/>
  <c r="AB210" i="7" s="1"/>
  <c r="AC210" i="7" s="1"/>
  <c r="AB211" i="7" s="1"/>
  <c r="AC211" i="7" s="1"/>
  <c r="AB212" i="7" s="1"/>
  <c r="AC212" i="7" s="1"/>
  <c r="AB213" i="7" s="1"/>
  <c r="AC213" i="7" s="1"/>
  <c r="AB214" i="7" s="1"/>
  <c r="AC214" i="7" s="1"/>
  <c r="AB215" i="7" s="1"/>
  <c r="AC215" i="7" s="1"/>
  <c r="AB216" i="7" s="1"/>
  <c r="AC216" i="7" s="1"/>
  <c r="AB217" i="7" s="1"/>
  <c r="AC217" i="7" s="1"/>
  <c r="AB218" i="7" s="1"/>
  <c r="AC218" i="7" s="1"/>
  <c r="AB219" i="7" s="1"/>
  <c r="AC219" i="7" s="1"/>
  <c r="AB220" i="7" s="1"/>
  <c r="AC220" i="7" s="1"/>
  <c r="AB221" i="7" s="1"/>
  <c r="AC221" i="7" s="1"/>
  <c r="AB222" i="7" s="1"/>
  <c r="AC222" i="7" s="1"/>
  <c r="AB223" i="7" s="1"/>
  <c r="AC223" i="7" s="1"/>
  <c r="AB224" i="7" s="1"/>
  <c r="AC224" i="7" s="1"/>
  <c r="AB225" i="7" s="1"/>
  <c r="AC225" i="7" s="1"/>
  <c r="AB226" i="7" s="1"/>
  <c r="AC226" i="7" s="1"/>
  <c r="AB227" i="7" s="1"/>
  <c r="AC227" i="7" s="1"/>
  <c r="AB228" i="7" s="1"/>
  <c r="AC228" i="7" s="1"/>
  <c r="AB229" i="7" s="1"/>
  <c r="AC229" i="7" s="1"/>
  <c r="AB230" i="7" s="1"/>
  <c r="AC230" i="7" s="1"/>
  <c r="AB231" i="7" s="1"/>
  <c r="AC231" i="7" s="1"/>
  <c r="AB232" i="7" s="1"/>
  <c r="AC232" i="7" s="1"/>
  <c r="AB233" i="7" s="1"/>
  <c r="AC233" i="7" s="1"/>
  <c r="AB234" i="7" s="1"/>
  <c r="AC234" i="7" s="1"/>
  <c r="AB235" i="7" s="1"/>
  <c r="AC235" i="7" s="1"/>
  <c r="AB236" i="7" s="1"/>
  <c r="AC236" i="7" s="1"/>
  <c r="AB237" i="7" s="1"/>
  <c r="AC237" i="7" s="1"/>
  <c r="AB238" i="7" s="1"/>
  <c r="AC238" i="7" s="1"/>
  <c r="AB239" i="7" s="1"/>
  <c r="AC239" i="7" s="1"/>
  <c r="AB240" i="7" s="1"/>
  <c r="AC240" i="7" s="1"/>
  <c r="AB241" i="7" s="1"/>
  <c r="AC241" i="7" s="1"/>
  <c r="AB242" i="7" s="1"/>
  <c r="AC242" i="7" s="1"/>
  <c r="AB243" i="7" s="1"/>
  <c r="AC243" i="7" s="1"/>
  <c r="AB244" i="7" s="1"/>
  <c r="AC244" i="7" s="1"/>
  <c r="AB245" i="7" s="1"/>
  <c r="AC245" i="7" s="1"/>
  <c r="AB246" i="7" s="1"/>
  <c r="AC246" i="7" s="1"/>
  <c r="AB247" i="7" s="1"/>
  <c r="AC247" i="7" s="1"/>
  <c r="AB248" i="7" s="1"/>
  <c r="AC248" i="7" s="1"/>
  <c r="AB249" i="7" s="1"/>
  <c r="AC249" i="7" s="1"/>
  <c r="AB250" i="7" s="1"/>
  <c r="AC250" i="7" s="1"/>
  <c r="AB251" i="7" s="1"/>
  <c r="AC251" i="7" s="1"/>
  <c r="AB252" i="7" s="1"/>
  <c r="AC252" i="7" s="1"/>
  <c r="AB253" i="7" s="1"/>
  <c r="AC253" i="7" s="1"/>
  <c r="AB254" i="7" s="1"/>
  <c r="AC254" i="7" s="1"/>
  <c r="AB255" i="7" s="1"/>
  <c r="AC255" i="7" s="1"/>
  <c r="AB256" i="7" s="1"/>
  <c r="AC256" i="7" s="1"/>
  <c r="AB257" i="7" s="1"/>
  <c r="AC257" i="7" s="1"/>
  <c r="AB258" i="7" s="1"/>
  <c r="AC258" i="7" s="1"/>
  <c r="AB259" i="7" s="1"/>
  <c r="AC259" i="7" s="1"/>
  <c r="AB260" i="7" s="1"/>
  <c r="AC260" i="7" s="1"/>
  <c r="AB261" i="7" s="1"/>
  <c r="AC261" i="7" s="1"/>
  <c r="AB262" i="7" s="1"/>
  <c r="AC262" i="7" s="1"/>
  <c r="AB263" i="7" s="1"/>
  <c r="AC263" i="7" s="1"/>
  <c r="AB264" i="7" s="1"/>
  <c r="AC264" i="7" s="1"/>
  <c r="AB265" i="7" s="1"/>
  <c r="AC265" i="7" s="1"/>
  <c r="AB266" i="7" s="1"/>
  <c r="AC266" i="7" s="1"/>
  <c r="AB267" i="7" s="1"/>
  <c r="AC267" i="7" s="1"/>
  <c r="AB268" i="7" s="1"/>
  <c r="AC268" i="7" s="1"/>
  <c r="AB269" i="7" s="1"/>
  <c r="AC269" i="7" s="1"/>
  <c r="AB270" i="7" s="1"/>
  <c r="AC270" i="7" s="1"/>
  <c r="AB271" i="7" s="1"/>
  <c r="AC271" i="7" s="1"/>
  <c r="AB272" i="7" s="1"/>
  <c r="AC272" i="7" s="1"/>
  <c r="AB273" i="7" s="1"/>
  <c r="AC273" i="7" s="1"/>
  <c r="AB274" i="7" s="1"/>
  <c r="AC274" i="7" s="1"/>
  <c r="AB275" i="7" s="1"/>
  <c r="AC275" i="7" s="1"/>
  <c r="AB276" i="7" s="1"/>
  <c r="AC276" i="7" s="1"/>
  <c r="AB277" i="7" s="1"/>
  <c r="AC277" i="7" s="1"/>
  <c r="AB278" i="7" s="1"/>
  <c r="AC278" i="7" s="1"/>
  <c r="AB279" i="7" s="1"/>
  <c r="AC279" i="7" s="1"/>
  <c r="AB280" i="7" s="1"/>
  <c r="AC280" i="7" s="1"/>
  <c r="AB281" i="7" s="1"/>
  <c r="AC281" i="7" s="1"/>
  <c r="AB282" i="7" s="1"/>
  <c r="AC282" i="7" s="1"/>
  <c r="AB283" i="7" s="1"/>
  <c r="AC283" i="7" s="1"/>
  <c r="AB284" i="7" s="1"/>
  <c r="AC284" i="7" s="1"/>
  <c r="AB285" i="7" s="1"/>
  <c r="AC285" i="7" s="1"/>
  <c r="AB286" i="7" s="1"/>
  <c r="AC286" i="7" s="1"/>
  <c r="AB287" i="7" s="1"/>
  <c r="AC287" i="7" s="1"/>
  <c r="AB288" i="7" s="1"/>
  <c r="AC288" i="7" s="1"/>
  <c r="AB289" i="7" s="1"/>
  <c r="AC289" i="7" s="1"/>
  <c r="AB290" i="7" s="1"/>
  <c r="AC290" i="7" s="1"/>
  <c r="AB291" i="7" s="1"/>
  <c r="AC291" i="7" s="1"/>
  <c r="AB292" i="7" s="1"/>
  <c r="AC292" i="7" s="1"/>
  <c r="AB293" i="7" s="1"/>
  <c r="AC293" i="7" s="1"/>
  <c r="AB294" i="7" s="1"/>
  <c r="AC294" i="7" s="1"/>
  <c r="AB295" i="7" s="1"/>
  <c r="AC295" i="7" s="1"/>
  <c r="AB296" i="7" s="1"/>
  <c r="AC296" i="7" s="1"/>
  <c r="AB297" i="7" s="1"/>
  <c r="AC297" i="7" s="1"/>
  <c r="AB298" i="7" s="1"/>
  <c r="AC298" i="7" s="1"/>
  <c r="AB299" i="7" s="1"/>
  <c r="AC299" i="7" s="1"/>
  <c r="AB300" i="7" s="1"/>
  <c r="AC300" i="7" s="1"/>
  <c r="AB301" i="7" s="1"/>
  <c r="AC301" i="7" s="1"/>
  <c r="AB302" i="7" s="1"/>
  <c r="AC302" i="7" s="1"/>
  <c r="AB303" i="7" s="1"/>
  <c r="AC303" i="7" s="1"/>
  <c r="AB304" i="7" s="1"/>
  <c r="AC304" i="7" s="1"/>
  <c r="AB305" i="7" s="1"/>
  <c r="AC305" i="7" s="1"/>
  <c r="AB306" i="7" s="1"/>
  <c r="AC306" i="7" s="1"/>
  <c r="AB307" i="7" s="1"/>
  <c r="AC307" i="7" s="1"/>
  <c r="AB308" i="7" s="1"/>
  <c r="AC308" i="7" s="1"/>
  <c r="AB309" i="7" s="1"/>
  <c r="AC309" i="7" s="1"/>
  <c r="AB310" i="7" s="1"/>
  <c r="AC310" i="7" s="1"/>
  <c r="AB311" i="7" s="1"/>
  <c r="AC311" i="7" s="1"/>
  <c r="AB312" i="7" s="1"/>
  <c r="AC312" i="7" s="1"/>
  <c r="AB313" i="7" s="1"/>
  <c r="AC313" i="7" s="1"/>
  <c r="AB314" i="7" s="1"/>
  <c r="AC314" i="7" s="1"/>
  <c r="AB315" i="7" s="1"/>
  <c r="AC315" i="7" s="1"/>
  <c r="AB316" i="7" s="1"/>
  <c r="AC316" i="7" s="1"/>
  <c r="AB317" i="7" s="1"/>
  <c r="AC317" i="7" s="1"/>
  <c r="AB318" i="7" s="1"/>
  <c r="AC318" i="7" s="1"/>
  <c r="AB319" i="7" s="1"/>
  <c r="AC319" i="7" s="1"/>
  <c r="AB320" i="7" s="1"/>
  <c r="AC320" i="7" s="1"/>
  <c r="AB321" i="7" s="1"/>
  <c r="AC321" i="7" s="1"/>
  <c r="AB322" i="7" s="1"/>
  <c r="AC322" i="7" s="1"/>
  <c r="AB323" i="7" s="1"/>
  <c r="AC323" i="7" s="1"/>
  <c r="AB324" i="7" s="1"/>
  <c r="AC324" i="7" s="1"/>
  <c r="AB325" i="7" s="1"/>
  <c r="AC325" i="7" s="1"/>
  <c r="AB326" i="7" s="1"/>
  <c r="AC326" i="7" s="1"/>
  <c r="AB327" i="7" s="1"/>
  <c r="AC327" i="7" s="1"/>
  <c r="AB328" i="7" s="1"/>
  <c r="AC328" i="7" s="1"/>
  <c r="AB329" i="7" s="1"/>
  <c r="AC329" i="7" s="1"/>
  <c r="AB330" i="7" s="1"/>
  <c r="AC330" i="7" s="1"/>
  <c r="AB331" i="7" s="1"/>
  <c r="AC331" i="7" s="1"/>
  <c r="AB332" i="7" s="1"/>
  <c r="AC332" i="7" s="1"/>
  <c r="AB333" i="7" s="1"/>
  <c r="AC333" i="7" s="1"/>
  <c r="AB334" i="7" s="1"/>
  <c r="AC334" i="7" s="1"/>
  <c r="AB335" i="7" s="1"/>
  <c r="AC335" i="7" s="1"/>
  <c r="AB336" i="7" s="1"/>
  <c r="AC336" i="7" s="1"/>
  <c r="AB337" i="7" s="1"/>
  <c r="AC337" i="7" s="1"/>
  <c r="AB338" i="7" s="1"/>
  <c r="AC338" i="7" s="1"/>
  <c r="AB339" i="7" s="1"/>
  <c r="AC339" i="7" s="1"/>
  <c r="AB340" i="7" s="1"/>
  <c r="AC340" i="7" s="1"/>
  <c r="AB341" i="7" s="1"/>
  <c r="AC341" i="7" s="1"/>
  <c r="AB342" i="7" s="1"/>
  <c r="AC342" i="7" s="1"/>
  <c r="AB343" i="7" s="1"/>
  <c r="AC343" i="7" s="1"/>
  <c r="AB344" i="7" s="1"/>
  <c r="AC344" i="7" s="1"/>
  <c r="AB345" i="7" s="1"/>
  <c r="AC345" i="7" s="1"/>
  <c r="AB346" i="7" s="1"/>
  <c r="AC346" i="7" s="1"/>
  <c r="AB347" i="7" s="1"/>
  <c r="AC347" i="7" s="1"/>
  <c r="AB348" i="7" s="1"/>
  <c r="AC348" i="7" s="1"/>
  <c r="AB349" i="7" s="1"/>
  <c r="AC349" i="7" s="1"/>
  <c r="AB350" i="7" s="1"/>
  <c r="AC350" i="7" s="1"/>
  <c r="AB351" i="7" s="1"/>
  <c r="AC351" i="7" s="1"/>
  <c r="AB352" i="7" s="1"/>
  <c r="AC352" i="7" s="1"/>
  <c r="AB353" i="7" s="1"/>
  <c r="AC353" i="7" s="1"/>
  <c r="AB354" i="7" s="1"/>
  <c r="AC354" i="7" s="1"/>
  <c r="AB355" i="7" s="1"/>
  <c r="AC355" i="7" s="1"/>
  <c r="AB356" i="7" s="1"/>
  <c r="AC356" i="7" s="1"/>
  <c r="AB357" i="7" s="1"/>
  <c r="AC357" i="7" s="1"/>
  <c r="AB358" i="7" s="1"/>
  <c r="AC358" i="7" s="1"/>
  <c r="AB359" i="7" s="1"/>
  <c r="AC359" i="7" s="1"/>
  <c r="AB360" i="7" s="1"/>
  <c r="AC360" i="7" s="1"/>
  <c r="AB361" i="7" s="1"/>
  <c r="AC361" i="7" s="1"/>
  <c r="AB362" i="7" s="1"/>
  <c r="AC362" i="7" s="1"/>
  <c r="AB363" i="7" s="1"/>
  <c r="AC363" i="7" s="1"/>
  <c r="AB364" i="7" s="1"/>
  <c r="AC364" i="7" s="1"/>
  <c r="AB365" i="7" s="1"/>
  <c r="AC365" i="7" s="1"/>
  <c r="AB366" i="7" s="1"/>
  <c r="AC366" i="7" s="1"/>
  <c r="AB367" i="7" s="1"/>
  <c r="AC367" i="7" s="1"/>
  <c r="AB368" i="7" s="1"/>
  <c r="AC368" i="7" s="1"/>
  <c r="AB369" i="7" s="1"/>
  <c r="AC369" i="7" s="1"/>
  <c r="AB370" i="7" s="1"/>
  <c r="AC370" i="7" s="1"/>
  <c r="AB371" i="7" s="1"/>
  <c r="AC371" i="7" s="1"/>
  <c r="AB372" i="7" s="1"/>
  <c r="AC372" i="7" s="1"/>
  <c r="AB373" i="7" s="1"/>
  <c r="AC373" i="7" s="1"/>
  <c r="AB374" i="7" s="1"/>
  <c r="AC374" i="7" s="1"/>
  <c r="AB375" i="7" s="1"/>
  <c r="AC375" i="7" s="1"/>
  <c r="AB376" i="7" s="1"/>
  <c r="AC376" i="7" s="1"/>
  <c r="AB377" i="7" s="1"/>
  <c r="AC377" i="7" s="1"/>
  <c r="AB378" i="7" s="1"/>
  <c r="AC378" i="7" s="1"/>
  <c r="AB379" i="7" s="1"/>
  <c r="AC379" i="7" s="1"/>
  <c r="AB380" i="7" s="1"/>
  <c r="AC380" i="7" s="1"/>
  <c r="AB381" i="7" s="1"/>
  <c r="AC381" i="7" s="1"/>
  <c r="AB382" i="7" s="1"/>
  <c r="AC382" i="7" s="1"/>
  <c r="AB383" i="7" s="1"/>
  <c r="AC383" i="7" s="1"/>
  <c r="AB384" i="7" s="1"/>
  <c r="AC384" i="7" s="1"/>
  <c r="AB385" i="7" s="1"/>
  <c r="AC385" i="7" s="1"/>
  <c r="AB386" i="7" s="1"/>
  <c r="AC386" i="7" s="1"/>
  <c r="AB387" i="7" s="1"/>
  <c r="AC387" i="7" s="1"/>
  <c r="AB388" i="7" s="1"/>
  <c r="AC388" i="7" s="1"/>
  <c r="AB389" i="7" s="1"/>
  <c r="AC389" i="7" s="1"/>
  <c r="AB390" i="7" s="1"/>
  <c r="AC390" i="7" s="1"/>
  <c r="AB391" i="7" s="1"/>
  <c r="AC391" i="7" s="1"/>
  <c r="AB392" i="7" s="1"/>
  <c r="AC392" i="7" s="1"/>
  <c r="AB393" i="7" s="1"/>
  <c r="AC393" i="7" s="1"/>
  <c r="AB394" i="7" s="1"/>
  <c r="AC394" i="7" s="1"/>
  <c r="AB395" i="7" s="1"/>
  <c r="AC395" i="7" s="1"/>
  <c r="AB396" i="7" s="1"/>
  <c r="AC396" i="7" s="1"/>
  <c r="AB397" i="7" s="1"/>
  <c r="AC397" i="7" s="1"/>
  <c r="AB398" i="7" s="1"/>
  <c r="AC398" i="7" s="1"/>
  <c r="AB399" i="7" s="1"/>
  <c r="AC399" i="7" s="1"/>
  <c r="AB400" i="7" s="1"/>
  <c r="AC400" i="7" s="1"/>
  <c r="AB401" i="7" s="1"/>
  <c r="AC401" i="7" s="1"/>
  <c r="AB402" i="7" s="1"/>
  <c r="AC402" i="7" s="1"/>
  <c r="AB403" i="7" s="1"/>
  <c r="AC403" i="7" s="1"/>
  <c r="AB404" i="7" s="1"/>
  <c r="AC404" i="7" s="1"/>
  <c r="AB405" i="7" s="1"/>
  <c r="AC405" i="7" s="1"/>
  <c r="AB406" i="7" s="1"/>
  <c r="AC406" i="7" s="1"/>
  <c r="AB407" i="7" s="1"/>
  <c r="AC407" i="7" s="1"/>
  <c r="AB408" i="7" s="1"/>
  <c r="AC408" i="7" s="1"/>
  <c r="AB409" i="7" s="1"/>
  <c r="AC409" i="7" s="1"/>
  <c r="AB410" i="7" s="1"/>
  <c r="AC410" i="7" s="1"/>
  <c r="AB411" i="7" s="1"/>
  <c r="AC411" i="7" s="1"/>
  <c r="AB412" i="7" s="1"/>
  <c r="AC412" i="7" s="1"/>
  <c r="AB413" i="7" s="1"/>
  <c r="AC413" i="7" s="1"/>
  <c r="AB414" i="7" s="1"/>
  <c r="AC414" i="7" s="1"/>
  <c r="AB415" i="7" s="1"/>
  <c r="AC415" i="7" s="1"/>
  <c r="AB416" i="7" s="1"/>
  <c r="AC416" i="7" s="1"/>
  <c r="AB417" i="7" s="1"/>
  <c r="AC417" i="7" s="1"/>
  <c r="AB418" i="7" s="1"/>
  <c r="AC418" i="7" s="1"/>
  <c r="AB419" i="7" s="1"/>
  <c r="AC419" i="7" s="1"/>
  <c r="AB420" i="7" s="1"/>
  <c r="AC420" i="7" s="1"/>
  <c r="AB421" i="7" s="1"/>
  <c r="AC421" i="7" s="1"/>
  <c r="AB422" i="7" s="1"/>
  <c r="AC422" i="7" s="1"/>
  <c r="AB423" i="7" s="1"/>
  <c r="AC423" i="7" s="1"/>
  <c r="AB424" i="7" s="1"/>
  <c r="AC424" i="7" s="1"/>
  <c r="AB425" i="7" s="1"/>
  <c r="AC425" i="7" s="1"/>
  <c r="AB426" i="7" s="1"/>
  <c r="AC426" i="7" s="1"/>
  <c r="AB427" i="7" s="1"/>
  <c r="AC427" i="7" s="1"/>
  <c r="AB428" i="7" s="1"/>
  <c r="AC428" i="7" s="1"/>
  <c r="AB429" i="7" s="1"/>
  <c r="AC429" i="7" s="1"/>
  <c r="AB430" i="7" s="1"/>
  <c r="AC430" i="7" s="1"/>
  <c r="AB431" i="7" s="1"/>
  <c r="AC431" i="7" s="1"/>
  <c r="AB432" i="7" s="1"/>
  <c r="AC432" i="7" s="1"/>
  <c r="AB433" i="7" s="1"/>
  <c r="AC433" i="7" s="1"/>
  <c r="AB434" i="7" s="1"/>
  <c r="AC434" i="7" s="1"/>
  <c r="AB435" i="7" s="1"/>
  <c r="AC435" i="7" s="1"/>
  <c r="AB436" i="7" s="1"/>
  <c r="AC436" i="7" s="1"/>
  <c r="AB437" i="7" s="1"/>
  <c r="AC437" i="7" s="1"/>
  <c r="AB438" i="7" s="1"/>
  <c r="AC438" i="7" s="1"/>
  <c r="AB439" i="7" s="1"/>
  <c r="AC439" i="7" s="1"/>
  <c r="AB440" i="7" s="1"/>
  <c r="AC440" i="7" s="1"/>
  <c r="AB441" i="7" s="1"/>
  <c r="AC441" i="7" s="1"/>
  <c r="AB442" i="7" s="1"/>
  <c r="AC442" i="7" s="1"/>
  <c r="AB443" i="7" s="1"/>
  <c r="AC443" i="7" s="1"/>
  <c r="AB444" i="7" s="1"/>
  <c r="AC444" i="7" s="1"/>
  <c r="AB445" i="7" s="1"/>
  <c r="AC445" i="7" s="1"/>
  <c r="AB446" i="7" s="1"/>
  <c r="AC446" i="7" s="1"/>
  <c r="AB447" i="7" s="1"/>
  <c r="AC447" i="7" s="1"/>
  <c r="AB448" i="7" s="1"/>
  <c r="AC448" i="7" s="1"/>
  <c r="AB449" i="7" s="1"/>
  <c r="AC449" i="7" s="1"/>
  <c r="AB450" i="7" s="1"/>
  <c r="AC450" i="7" s="1"/>
  <c r="AB451" i="7" s="1"/>
  <c r="AC451" i="7" s="1"/>
  <c r="AB452" i="7" s="1"/>
  <c r="AC452" i="7" s="1"/>
  <c r="AB453" i="7" s="1"/>
  <c r="AC453" i="7" s="1"/>
  <c r="AB454" i="7" s="1"/>
  <c r="AC454" i="7" s="1"/>
  <c r="AB455" i="7" s="1"/>
  <c r="AC455" i="7" s="1"/>
  <c r="AB456" i="7" s="1"/>
  <c r="AC456" i="7" s="1"/>
  <c r="AB457" i="7" s="1"/>
  <c r="AC457" i="7" s="1"/>
  <c r="AB458" i="7" s="1"/>
  <c r="AC458" i="7" s="1"/>
  <c r="AB459" i="7" s="1"/>
  <c r="AC459" i="7" s="1"/>
  <c r="AB460" i="7" s="1"/>
  <c r="AC460" i="7" s="1"/>
  <c r="AB461" i="7" s="1"/>
  <c r="AC461" i="7" s="1"/>
  <c r="AB462" i="7" s="1"/>
  <c r="AC462" i="7" s="1"/>
  <c r="AB463" i="7" s="1"/>
  <c r="AC463" i="7" s="1"/>
  <c r="AB464" i="7" s="1"/>
  <c r="AC464" i="7" s="1"/>
  <c r="AB465" i="7" s="1"/>
  <c r="AC465" i="7" s="1"/>
  <c r="AB466" i="7" s="1"/>
  <c r="AC466" i="7" s="1"/>
  <c r="AB467" i="7" s="1"/>
  <c r="AC467" i="7" s="1"/>
  <c r="AB468" i="7" s="1"/>
  <c r="AC468" i="7" s="1"/>
  <c r="AB469" i="7" s="1"/>
  <c r="AC469" i="7" s="1"/>
  <c r="AB470" i="7" s="1"/>
  <c r="AC470" i="7" s="1"/>
  <c r="AB471" i="7" s="1"/>
  <c r="AC471" i="7" s="1"/>
  <c r="AB472" i="7" s="1"/>
  <c r="AC472" i="7" s="1"/>
  <c r="AB473" i="7" s="1"/>
  <c r="AC473" i="7" s="1"/>
  <c r="AB474" i="7" s="1"/>
  <c r="AC474" i="7" s="1"/>
  <c r="AB475" i="7" s="1"/>
  <c r="AC475" i="7" s="1"/>
  <c r="AB476" i="7" s="1"/>
  <c r="AC476" i="7" s="1"/>
  <c r="AB477" i="7" s="1"/>
  <c r="AC477" i="7" s="1"/>
  <c r="AB478" i="7" s="1"/>
  <c r="AC478" i="7" s="1"/>
  <c r="AB479" i="7" s="1"/>
  <c r="AC479" i="7" s="1"/>
  <c r="AB480" i="7" s="1"/>
  <c r="AC480" i="7" s="1"/>
  <c r="AB481" i="7" s="1"/>
  <c r="AC481" i="7" s="1"/>
  <c r="AB482" i="7" s="1"/>
  <c r="AC482" i="7" s="1"/>
  <c r="AB483" i="7" s="1"/>
  <c r="AC483" i="7" s="1"/>
  <c r="AB484" i="7" s="1"/>
  <c r="AC484" i="7" s="1"/>
  <c r="AB485" i="7" s="1"/>
  <c r="AC485" i="7" s="1"/>
  <c r="AB486" i="7" s="1"/>
  <c r="AC486" i="7" s="1"/>
  <c r="AB487" i="7" s="1"/>
  <c r="AC487" i="7" s="1"/>
  <c r="AB488" i="7" s="1"/>
  <c r="AC488" i="7" s="1"/>
  <c r="AB489" i="7" s="1"/>
  <c r="AC489" i="7" s="1"/>
  <c r="AB490" i="7" s="1"/>
  <c r="AC490" i="7" s="1"/>
  <c r="AB491" i="7" s="1"/>
  <c r="AC491" i="7" s="1"/>
  <c r="AB492" i="7" s="1"/>
  <c r="AC492" i="7" s="1"/>
  <c r="AB493" i="7" s="1"/>
  <c r="AC493" i="7" s="1"/>
  <c r="AB494" i="7" s="1"/>
  <c r="AC494" i="7" s="1"/>
  <c r="AB495" i="7" s="1"/>
  <c r="AC495" i="7" s="1"/>
  <c r="AB496" i="7" s="1"/>
  <c r="AC496" i="7" s="1"/>
  <c r="AB497" i="7" s="1"/>
  <c r="AC497" i="7" s="1"/>
  <c r="AB498" i="7" s="1"/>
  <c r="AC498" i="7" s="1"/>
  <c r="AB499" i="7" s="1"/>
  <c r="AC499" i="7" s="1"/>
  <c r="AB500" i="7" s="1"/>
  <c r="AC500" i="7" s="1"/>
  <c r="AB501" i="7" s="1"/>
  <c r="AC501" i="7" s="1"/>
  <c r="AB502" i="7" s="1"/>
  <c r="AC502" i="7" s="1"/>
  <c r="AB503" i="7" s="1"/>
  <c r="AC503" i="7" s="1"/>
  <c r="AB504" i="7" s="1"/>
  <c r="AC504" i="7" s="1"/>
  <c r="AB505" i="7" s="1"/>
  <c r="AC505" i="7" s="1"/>
  <c r="AB506" i="7" s="1"/>
  <c r="AC506" i="7" s="1"/>
  <c r="AB507" i="7" s="1"/>
  <c r="AC507" i="7" s="1"/>
  <c r="AB508" i="7" s="1"/>
  <c r="AC508" i="7" s="1"/>
  <c r="AB509" i="7" s="1"/>
  <c r="AC509" i="7" s="1"/>
  <c r="AB510" i="7" s="1"/>
  <c r="AC510" i="7" s="1"/>
  <c r="AB511" i="7" s="1"/>
  <c r="AC511" i="7" s="1"/>
  <c r="AB512" i="7" s="1"/>
  <c r="AC512" i="7" s="1"/>
  <c r="AB513" i="7" s="1"/>
  <c r="AC513" i="7" s="1"/>
  <c r="AB514" i="7" s="1"/>
  <c r="AC514" i="7" s="1"/>
  <c r="AB515" i="7" s="1"/>
  <c r="AC515" i="7" s="1"/>
  <c r="AB516" i="7" s="1"/>
  <c r="AC516" i="7" s="1"/>
  <c r="AB517" i="7" s="1"/>
  <c r="AC517" i="7" s="1"/>
  <c r="AB518" i="7" s="1"/>
  <c r="AC518" i="7" s="1"/>
  <c r="AB519" i="7" s="1"/>
  <c r="AC519" i="7" s="1"/>
  <c r="AB520" i="7" s="1"/>
  <c r="AC520" i="7" s="1"/>
  <c r="AB521" i="7" s="1"/>
  <c r="AC521" i="7" s="1"/>
  <c r="AB522" i="7" s="1"/>
  <c r="AC522" i="7" s="1"/>
  <c r="AB523" i="7" s="1"/>
  <c r="AC523" i="7" s="1"/>
  <c r="AB524" i="7" s="1"/>
  <c r="AC524" i="7" s="1"/>
  <c r="AB525" i="7" s="1"/>
  <c r="AC525" i="7" s="1"/>
  <c r="AB526" i="7" s="1"/>
  <c r="AC526" i="7" s="1"/>
  <c r="AB527" i="7" s="1"/>
  <c r="AC527" i="7" s="1"/>
  <c r="AB528" i="7" s="1"/>
  <c r="AC528" i="7" s="1"/>
  <c r="AB529" i="7" s="1"/>
  <c r="AC529" i="7" s="1"/>
  <c r="AB530" i="7" s="1"/>
  <c r="AC530" i="7" s="1"/>
  <c r="AB531" i="7" s="1"/>
  <c r="AC531" i="7" s="1"/>
  <c r="AB532" i="7" s="1"/>
  <c r="AC532" i="7" s="1"/>
  <c r="AB533" i="7" s="1"/>
  <c r="AC533" i="7" s="1"/>
  <c r="AB534" i="7" s="1"/>
  <c r="AC534" i="7" s="1"/>
  <c r="AB535" i="7" s="1"/>
  <c r="AC535" i="7" s="1"/>
  <c r="AB536" i="7" s="1"/>
  <c r="AC536" i="7" s="1"/>
  <c r="AB537" i="7" s="1"/>
  <c r="AC537" i="7" s="1"/>
  <c r="AB538" i="7" s="1"/>
  <c r="AC538" i="7" s="1"/>
  <c r="AB539" i="7" s="1"/>
  <c r="AC539" i="7" s="1"/>
  <c r="AB540" i="7" s="1"/>
  <c r="AC540" i="7" s="1"/>
  <c r="AB541" i="7" s="1"/>
  <c r="AC541" i="7" s="1"/>
  <c r="AB542" i="7" s="1"/>
  <c r="AC542" i="7" s="1"/>
  <c r="AB543" i="7" s="1"/>
  <c r="AC543" i="7" s="1"/>
  <c r="AB544" i="7" s="1"/>
  <c r="AC544" i="7" s="1"/>
  <c r="AB545" i="7" s="1"/>
  <c r="AC545" i="7" s="1"/>
  <c r="AB546" i="7" s="1"/>
  <c r="AC546" i="7" s="1"/>
  <c r="AB547" i="7" s="1"/>
  <c r="AC547" i="7" s="1"/>
  <c r="AB548" i="7" s="1"/>
  <c r="AC548" i="7" s="1"/>
  <c r="AB549" i="7" s="1"/>
  <c r="AC549" i="7" s="1"/>
  <c r="AB550" i="7" s="1"/>
  <c r="AC550" i="7" s="1"/>
  <c r="AB551" i="7" s="1"/>
  <c r="AC551" i="7" s="1"/>
  <c r="AB552" i="7" s="1"/>
  <c r="AC552" i="7" s="1"/>
  <c r="AB553" i="7" s="1"/>
  <c r="AC553" i="7" s="1"/>
  <c r="AB554" i="7" s="1"/>
  <c r="AC554" i="7" s="1"/>
  <c r="AB555" i="7" s="1"/>
  <c r="AC555" i="7" s="1"/>
  <c r="AB556" i="7" s="1"/>
  <c r="AC556" i="7" s="1"/>
  <c r="AB557" i="7" s="1"/>
  <c r="AC557" i="7" s="1"/>
  <c r="AB558" i="7" s="1"/>
  <c r="AC558" i="7" s="1"/>
  <c r="AB559" i="7" s="1"/>
  <c r="AC559" i="7" s="1"/>
  <c r="AB560" i="7" s="1"/>
  <c r="AC560" i="7" s="1"/>
  <c r="AB561" i="7" s="1"/>
  <c r="AC561" i="7" s="1"/>
  <c r="AB562" i="7" s="1"/>
  <c r="AC562" i="7" s="1"/>
  <c r="AB563" i="7" s="1"/>
  <c r="AC563" i="7" s="1"/>
  <c r="AB564" i="7" s="1"/>
  <c r="AC564" i="7" s="1"/>
  <c r="AB565" i="7" s="1"/>
  <c r="AC565" i="7" s="1"/>
  <c r="AB566" i="7" s="1"/>
  <c r="AC566" i="7" s="1"/>
  <c r="AB567" i="7" s="1"/>
  <c r="AC567" i="7" s="1"/>
  <c r="AB568" i="7" s="1"/>
  <c r="AC568" i="7" s="1"/>
  <c r="AB569" i="7" s="1"/>
  <c r="AC569" i="7" s="1"/>
  <c r="AB570" i="7" s="1"/>
  <c r="AC570" i="7" s="1"/>
  <c r="AB571" i="7" s="1"/>
  <c r="AC571" i="7" s="1"/>
  <c r="AB572" i="7" s="1"/>
  <c r="AC572" i="7" s="1"/>
  <c r="AB573" i="7" s="1"/>
  <c r="AC573" i="7" s="1"/>
  <c r="AB574" i="7" s="1"/>
  <c r="AC574" i="7" s="1"/>
  <c r="AB575" i="7" s="1"/>
  <c r="AC575" i="7" s="1"/>
  <c r="AB576" i="7" s="1"/>
  <c r="AC576" i="7" s="1"/>
  <c r="AB577" i="7" s="1"/>
  <c r="AC577" i="7" s="1"/>
  <c r="AB578" i="7" s="1"/>
  <c r="AC578" i="7" s="1"/>
  <c r="AB579" i="7" s="1"/>
  <c r="AC579" i="7" s="1"/>
  <c r="AB580" i="7" s="1"/>
  <c r="AC580" i="7" s="1"/>
  <c r="AB581" i="7" s="1"/>
  <c r="AC581" i="7" s="1"/>
  <c r="AB582" i="7" s="1"/>
  <c r="AC582" i="7" s="1"/>
  <c r="AB583" i="7" s="1"/>
  <c r="AC583" i="7" s="1"/>
  <c r="AB584" i="7" s="1"/>
  <c r="AC584" i="7" s="1"/>
  <c r="AB585" i="7" s="1"/>
  <c r="AC585" i="7" s="1"/>
  <c r="AB586" i="7" s="1"/>
  <c r="AC586" i="7" s="1"/>
  <c r="AB587" i="7" s="1"/>
  <c r="AC587" i="7" s="1"/>
  <c r="AB588" i="7" s="1"/>
  <c r="AC588" i="7" s="1"/>
  <c r="AB589" i="7" s="1"/>
  <c r="AC589" i="7" s="1"/>
  <c r="AB590" i="7" s="1"/>
  <c r="AC590" i="7" s="1"/>
  <c r="AB591" i="7" s="1"/>
  <c r="AC591" i="7" s="1"/>
  <c r="AB592" i="7" s="1"/>
  <c r="AC592" i="7" s="1"/>
  <c r="AB593" i="7" s="1"/>
  <c r="AC593" i="7" s="1"/>
  <c r="AB594" i="7" s="1"/>
  <c r="AC594" i="7" s="1"/>
  <c r="AB595" i="7" s="1"/>
  <c r="AC595" i="7" s="1"/>
  <c r="AB596" i="7" s="1"/>
  <c r="AC596" i="7" s="1"/>
  <c r="AB597" i="7" s="1"/>
  <c r="AC597" i="7" s="1"/>
  <c r="AB598" i="7" s="1"/>
  <c r="AC598" i="7" s="1"/>
  <c r="AB599" i="7" s="1"/>
  <c r="AC599" i="7" s="1"/>
  <c r="AB600" i="7" s="1"/>
  <c r="AC600" i="7" s="1"/>
  <c r="AB601" i="7" s="1"/>
  <c r="AC601" i="7" s="1"/>
  <c r="AB602" i="7" s="1"/>
  <c r="AC602" i="7" s="1"/>
  <c r="AB603" i="7" s="1"/>
  <c r="AC603" i="7" s="1"/>
  <c r="AB604" i="7" s="1"/>
  <c r="AC604" i="7" s="1"/>
  <c r="AB605" i="7" s="1"/>
  <c r="AC605" i="7" s="1"/>
  <c r="AB606" i="7" s="1"/>
  <c r="AC606" i="7" s="1"/>
  <c r="AB607" i="7" s="1"/>
  <c r="AC607" i="7" s="1"/>
  <c r="AB608" i="7" s="1"/>
  <c r="AC608" i="7" s="1"/>
  <c r="AB609" i="7" s="1"/>
  <c r="AC609" i="7" s="1"/>
  <c r="AB610" i="7" s="1"/>
  <c r="AC610" i="7" s="1"/>
  <c r="AB611" i="7" s="1"/>
  <c r="AC611" i="7" s="1"/>
  <c r="AB612" i="7" s="1"/>
  <c r="AC612" i="7" s="1"/>
  <c r="AB613" i="7" s="1"/>
  <c r="AC613" i="7" s="1"/>
  <c r="AB614" i="7" s="1"/>
  <c r="AC614" i="7" s="1"/>
  <c r="AB615" i="7" s="1"/>
  <c r="AC615" i="7" s="1"/>
  <c r="AB616" i="7" s="1"/>
  <c r="AC616" i="7" s="1"/>
  <c r="AB617" i="7" s="1"/>
  <c r="AC617" i="7" s="1"/>
  <c r="AB618" i="7" s="1"/>
  <c r="AC618" i="7" s="1"/>
  <c r="AB619" i="7" s="1"/>
  <c r="AC619" i="7" s="1"/>
  <c r="AB620" i="7" s="1"/>
  <c r="AC620" i="7" s="1"/>
  <c r="AB621" i="7" s="1"/>
  <c r="AC621" i="7" s="1"/>
  <c r="AB622" i="7" s="1"/>
  <c r="AC622" i="7" s="1"/>
  <c r="AB623" i="7" s="1"/>
  <c r="AC623" i="7" s="1"/>
  <c r="AB624" i="7" s="1"/>
  <c r="AC624" i="7" s="1"/>
  <c r="AB625" i="7" s="1"/>
  <c r="AC625" i="7" s="1"/>
  <c r="AB626" i="7" s="1"/>
  <c r="AC626" i="7" s="1"/>
  <c r="AB627" i="7" s="1"/>
  <c r="AC627" i="7" s="1"/>
  <c r="AB628" i="7" s="1"/>
  <c r="AC628" i="7" s="1"/>
  <c r="AB629" i="7" s="1"/>
  <c r="AC629" i="7" s="1"/>
  <c r="AB630" i="7" s="1"/>
  <c r="AC630" i="7" s="1"/>
  <c r="AB631" i="7" s="1"/>
  <c r="AC631" i="7" s="1"/>
  <c r="AB632" i="7" s="1"/>
  <c r="AC632" i="7" s="1"/>
  <c r="AB633" i="7" s="1"/>
  <c r="AC633" i="7" s="1"/>
  <c r="AB634" i="7" s="1"/>
  <c r="AC634" i="7" s="1"/>
  <c r="AB635" i="7" s="1"/>
  <c r="AC635" i="7" s="1"/>
  <c r="AB636" i="7" s="1"/>
  <c r="AC636" i="7" s="1"/>
  <c r="AB637" i="7" s="1"/>
  <c r="AC637" i="7" s="1"/>
  <c r="AB638" i="7" s="1"/>
  <c r="AC638" i="7" s="1"/>
  <c r="AB639" i="7" s="1"/>
  <c r="AC639" i="7" s="1"/>
  <c r="AB640" i="7" s="1"/>
  <c r="AC640" i="7" s="1"/>
  <c r="AB641" i="7" s="1"/>
  <c r="AC641" i="7" s="1"/>
  <c r="AB642" i="7" s="1"/>
  <c r="AC642" i="7" s="1"/>
  <c r="AB643" i="7" s="1"/>
  <c r="AC643" i="7" s="1"/>
  <c r="AB644" i="7" s="1"/>
  <c r="AC644" i="7" s="1"/>
  <c r="AB645" i="7" s="1"/>
  <c r="AC645" i="7" s="1"/>
  <c r="AB646" i="7" s="1"/>
  <c r="AC646" i="7" s="1"/>
  <c r="AB647" i="7" s="1"/>
  <c r="AC647" i="7" s="1"/>
  <c r="AB648" i="7" s="1"/>
  <c r="AC648" i="7" s="1"/>
  <c r="AB649" i="7" s="1"/>
  <c r="AC649" i="7" s="1"/>
  <c r="AB650" i="7" s="1"/>
  <c r="AC650" i="7" s="1"/>
  <c r="AB651" i="7" s="1"/>
  <c r="AC651" i="7" s="1"/>
  <c r="AB652" i="7" s="1"/>
  <c r="AC652" i="7" s="1"/>
  <c r="AB653" i="7" s="1"/>
  <c r="AC653" i="7" s="1"/>
  <c r="AB654" i="7" s="1"/>
  <c r="AC654" i="7" s="1"/>
  <c r="AB655" i="7" s="1"/>
  <c r="AC655" i="7" s="1"/>
  <c r="AB656" i="7" s="1"/>
  <c r="AC656" i="7" s="1"/>
  <c r="AB657" i="7" s="1"/>
  <c r="AC657" i="7" s="1"/>
  <c r="AB658" i="7" s="1"/>
  <c r="AC658" i="7" s="1"/>
  <c r="AB659" i="7" s="1"/>
  <c r="AC659" i="7" s="1"/>
  <c r="AB660" i="7" s="1"/>
  <c r="AC660" i="7" s="1"/>
  <c r="AB661" i="7" s="1"/>
  <c r="AC661" i="7" s="1"/>
  <c r="AB662" i="7" s="1"/>
  <c r="AC662" i="7" s="1"/>
  <c r="AB663" i="7" s="1"/>
  <c r="AC663" i="7" s="1"/>
  <c r="AB664" i="7" s="1"/>
  <c r="AC664" i="7" s="1"/>
  <c r="AB665" i="7" s="1"/>
  <c r="AC665" i="7" s="1"/>
  <c r="AB666" i="7" s="1"/>
  <c r="AC666" i="7" s="1"/>
  <c r="AB667" i="7" s="1"/>
  <c r="AC667" i="7" s="1"/>
  <c r="AB668" i="7" s="1"/>
  <c r="AC668" i="7" s="1"/>
  <c r="AB669" i="7" s="1"/>
  <c r="AC669" i="7" s="1"/>
  <c r="AB670" i="7" s="1"/>
  <c r="AC670" i="7" s="1"/>
  <c r="AB671" i="7" s="1"/>
  <c r="AC671" i="7" s="1"/>
  <c r="AB672" i="7" s="1"/>
  <c r="AC672" i="7" s="1"/>
  <c r="AB673" i="7" s="1"/>
  <c r="AC673" i="7" s="1"/>
  <c r="AB674" i="7" s="1"/>
  <c r="AC674" i="7" s="1"/>
  <c r="AB675" i="7" s="1"/>
  <c r="AC675" i="7" s="1"/>
  <c r="AB676" i="7" s="1"/>
  <c r="AC676" i="7" s="1"/>
  <c r="AB677" i="7" s="1"/>
  <c r="AC677" i="7" s="1"/>
  <c r="AB678" i="7" s="1"/>
  <c r="AC678" i="7" s="1"/>
  <c r="AB679" i="7" s="1"/>
  <c r="AC679" i="7" s="1"/>
  <c r="AB680" i="7" s="1"/>
  <c r="AC680" i="7" s="1"/>
  <c r="AB681" i="7" s="1"/>
  <c r="AC681" i="7" s="1"/>
  <c r="AB682" i="7" s="1"/>
  <c r="AC682" i="7" s="1"/>
  <c r="AB683" i="7" s="1"/>
  <c r="AC683" i="7" s="1"/>
  <c r="AB684" i="7" s="1"/>
  <c r="AC684" i="7" s="1"/>
  <c r="AB685" i="7" s="1"/>
  <c r="AC685" i="7" s="1"/>
  <c r="AB686" i="7" s="1"/>
  <c r="AC686" i="7" s="1"/>
  <c r="AB687" i="7" s="1"/>
  <c r="AC687" i="7" s="1"/>
  <c r="AB688" i="7" s="1"/>
  <c r="AC688" i="7" s="1"/>
  <c r="AB689" i="7" s="1"/>
  <c r="AC689" i="7" s="1"/>
  <c r="AB690" i="7" s="1"/>
  <c r="AC690" i="7" s="1"/>
  <c r="AB691" i="7" s="1"/>
  <c r="AC691" i="7" s="1"/>
  <c r="AB692" i="7" s="1"/>
  <c r="AC692" i="7" s="1"/>
  <c r="AB693" i="7" s="1"/>
  <c r="AC693" i="7" s="1"/>
  <c r="AB694" i="7" s="1"/>
  <c r="AC694" i="7" s="1"/>
  <c r="AB695" i="7" s="1"/>
  <c r="AC695" i="7" s="1"/>
  <c r="AB696" i="7" s="1"/>
  <c r="AC696" i="7" s="1"/>
  <c r="AB697" i="7" s="1"/>
  <c r="AC697" i="7" s="1"/>
  <c r="AB698" i="7" s="1"/>
  <c r="AC698" i="7" s="1"/>
  <c r="AB699" i="7" s="1"/>
  <c r="AC699" i="7" s="1"/>
  <c r="AB700" i="7" s="1"/>
  <c r="AC700" i="7" s="1"/>
  <c r="AB701" i="7" s="1"/>
  <c r="AC701" i="7" s="1"/>
  <c r="AB702" i="7" s="1"/>
  <c r="AC702" i="7" s="1"/>
  <c r="AB703" i="7" s="1"/>
  <c r="AC703" i="7" s="1"/>
  <c r="AB704" i="7" s="1"/>
  <c r="AC704" i="7" s="1"/>
  <c r="AB705" i="7" s="1"/>
  <c r="AC705" i="7" s="1"/>
  <c r="AB706" i="7" s="1"/>
  <c r="AC706" i="7" s="1"/>
  <c r="AB707" i="7" s="1"/>
  <c r="AC707" i="7" s="1"/>
  <c r="AB708" i="7" s="1"/>
  <c r="AC708" i="7" s="1"/>
  <c r="AB709" i="7" s="1"/>
  <c r="AC709" i="7" s="1"/>
  <c r="AB710" i="7" s="1"/>
  <c r="AC710" i="7" s="1"/>
  <c r="AB711" i="7" s="1"/>
  <c r="AC711" i="7" s="1"/>
  <c r="AB712" i="7" s="1"/>
  <c r="AC712" i="7" s="1"/>
  <c r="AB713" i="7" s="1"/>
  <c r="AC713" i="7" s="1"/>
  <c r="AB714" i="7" s="1"/>
  <c r="AC714" i="7" s="1"/>
  <c r="AB715" i="7" s="1"/>
  <c r="AC715" i="7" s="1"/>
  <c r="AB716" i="7" s="1"/>
  <c r="AC716" i="7" s="1"/>
  <c r="AB717" i="7" s="1"/>
  <c r="AC717" i="7" s="1"/>
  <c r="AB718" i="7" s="1"/>
  <c r="AC718" i="7" s="1"/>
  <c r="AB719" i="7" s="1"/>
  <c r="AC719" i="7" s="1"/>
  <c r="AB720" i="7" s="1"/>
  <c r="AC720" i="7" s="1"/>
  <c r="AB721" i="7" s="1"/>
  <c r="AC721" i="7" s="1"/>
  <c r="AB722" i="7" s="1"/>
  <c r="AC722" i="7" s="1"/>
  <c r="AB723" i="7" s="1"/>
  <c r="AC723" i="7" s="1"/>
  <c r="AB724" i="7" s="1"/>
  <c r="AC724" i="7" s="1"/>
  <c r="AB725" i="7" s="1"/>
  <c r="AC725" i="7" s="1"/>
  <c r="AB726" i="7" s="1"/>
  <c r="AC726" i="7" s="1"/>
  <c r="AB727" i="7" s="1"/>
  <c r="AC727" i="7" s="1"/>
  <c r="AB728" i="7" s="1"/>
  <c r="AC728" i="7" s="1"/>
  <c r="AB729" i="7" s="1"/>
  <c r="AC729" i="7" s="1"/>
  <c r="AB730" i="7" s="1"/>
  <c r="AC730" i="7" s="1"/>
  <c r="AB731" i="7" s="1"/>
  <c r="AC731" i="7" s="1"/>
  <c r="AB732" i="7" s="1"/>
  <c r="AC732" i="7" s="1"/>
  <c r="AB733" i="7" s="1"/>
  <c r="AC733" i="7" s="1"/>
  <c r="AB734" i="7" s="1"/>
  <c r="AC734" i="7" s="1"/>
  <c r="AB735" i="7" s="1"/>
  <c r="AC735" i="7" s="1"/>
  <c r="AB736" i="7" s="1"/>
  <c r="AC736" i="7" s="1"/>
  <c r="AB737" i="7" s="1"/>
  <c r="AC737" i="7" s="1"/>
  <c r="AB738" i="7" s="1"/>
  <c r="AC738" i="7" s="1"/>
  <c r="AB739" i="7" s="1"/>
  <c r="AC739" i="7" s="1"/>
  <c r="AB740" i="7" s="1"/>
  <c r="AC740" i="7" s="1"/>
  <c r="AB741" i="7" s="1"/>
  <c r="AC741" i="7" s="1"/>
  <c r="AB742" i="7" s="1"/>
  <c r="AC742" i="7" s="1"/>
  <c r="AB743" i="7" s="1"/>
  <c r="AC743" i="7" s="1"/>
  <c r="AB744" i="7" s="1"/>
  <c r="AC744" i="7" s="1"/>
  <c r="AB745" i="7" s="1"/>
  <c r="AC745" i="7" s="1"/>
  <c r="AB746" i="7" s="1"/>
  <c r="AC746" i="7" s="1"/>
  <c r="AB747" i="7" s="1"/>
  <c r="AC747" i="7" s="1"/>
  <c r="AB748" i="7" s="1"/>
  <c r="AC748" i="7" s="1"/>
  <c r="AB749" i="7" s="1"/>
  <c r="AC749" i="7" s="1"/>
  <c r="AB750" i="7" s="1"/>
  <c r="AC750" i="7" s="1"/>
  <c r="AB751" i="7" s="1"/>
  <c r="AC751" i="7" s="1"/>
  <c r="AB752" i="7" s="1"/>
  <c r="AC752" i="7" s="1"/>
  <c r="AB753" i="7" s="1"/>
  <c r="AC753" i="7" s="1"/>
  <c r="AB754" i="7" s="1"/>
  <c r="AC754" i="7" s="1"/>
  <c r="AB755" i="7" s="1"/>
  <c r="AC755" i="7" s="1"/>
  <c r="AB756" i="7" s="1"/>
  <c r="AC756" i="7" s="1"/>
  <c r="AB757" i="7" s="1"/>
  <c r="AC757" i="7" s="1"/>
  <c r="AB758" i="7" s="1"/>
  <c r="AC758" i="7" s="1"/>
  <c r="AB759" i="7" s="1"/>
  <c r="AC759" i="7" s="1"/>
  <c r="AB760" i="7" s="1"/>
  <c r="AC760" i="7" s="1"/>
  <c r="AB761" i="7" s="1"/>
  <c r="AC761" i="7" s="1"/>
  <c r="AB762" i="7" s="1"/>
  <c r="AC762" i="7" s="1"/>
  <c r="AB763" i="7" s="1"/>
  <c r="AC763" i="7" s="1"/>
  <c r="AB764" i="7" s="1"/>
  <c r="AC764" i="7" s="1"/>
  <c r="AB765" i="7" s="1"/>
  <c r="AC765" i="7" s="1"/>
  <c r="AB766" i="7" s="1"/>
  <c r="AC766" i="7" s="1"/>
  <c r="AB767" i="7" s="1"/>
  <c r="AC767" i="7" s="1"/>
  <c r="AB768" i="7" s="1"/>
  <c r="AC768" i="7" s="1"/>
  <c r="AB769" i="7" s="1"/>
  <c r="AC769" i="7" s="1"/>
  <c r="AB770" i="7" s="1"/>
  <c r="AC770" i="7" s="1"/>
  <c r="AB771" i="7" s="1"/>
  <c r="AC771" i="7" s="1"/>
  <c r="AB772" i="7" s="1"/>
  <c r="AC772" i="7" s="1"/>
  <c r="AB773" i="7" s="1"/>
  <c r="AC773" i="7" s="1"/>
  <c r="AB774" i="7" s="1"/>
  <c r="AC774" i="7" s="1"/>
  <c r="AB775" i="7" s="1"/>
  <c r="AC775" i="7" s="1"/>
  <c r="AB776" i="7" s="1"/>
  <c r="AC776" i="7" s="1"/>
  <c r="AB777" i="7" s="1"/>
  <c r="AC777" i="7" s="1"/>
  <c r="AB778" i="7" s="1"/>
  <c r="AC778" i="7" s="1"/>
  <c r="AB779" i="7" s="1"/>
  <c r="AC779" i="7" s="1"/>
  <c r="AB780" i="7" s="1"/>
  <c r="AC780" i="7" s="1"/>
  <c r="AB781" i="7" s="1"/>
  <c r="AC781" i="7" s="1"/>
  <c r="AB782" i="7" s="1"/>
  <c r="AC782" i="7" s="1"/>
  <c r="AB783" i="7" s="1"/>
  <c r="AC783" i="7" s="1"/>
  <c r="AB784" i="7" s="1"/>
  <c r="AC784" i="7" s="1"/>
  <c r="AB785" i="7" s="1"/>
  <c r="AC785" i="7" s="1"/>
  <c r="AB786" i="7" s="1"/>
  <c r="AC786" i="7" s="1"/>
  <c r="AB787" i="7" s="1"/>
  <c r="AC787" i="7" s="1"/>
  <c r="AB788" i="7" s="1"/>
  <c r="AC788" i="7" s="1"/>
  <c r="AB789" i="7" s="1"/>
  <c r="AC789" i="7" s="1"/>
  <c r="AB790" i="7" s="1"/>
  <c r="AC790" i="7" s="1"/>
  <c r="AB791" i="7" s="1"/>
  <c r="AC791" i="7" s="1"/>
  <c r="AB792" i="7" s="1"/>
  <c r="AC792" i="7" s="1"/>
  <c r="AB793" i="7" s="1"/>
  <c r="AC793" i="7" s="1"/>
  <c r="AB794" i="7" s="1"/>
  <c r="AC794" i="7" s="1"/>
  <c r="AB795" i="7" s="1"/>
  <c r="AC795" i="7" s="1"/>
  <c r="AB796" i="7" s="1"/>
  <c r="AC796" i="7" s="1"/>
  <c r="AB797" i="7" s="1"/>
  <c r="AC797" i="7" s="1"/>
  <c r="AB798" i="7" s="1"/>
  <c r="AC798" i="7" s="1"/>
  <c r="AB799" i="7" s="1"/>
  <c r="AC799" i="7" s="1"/>
  <c r="AB800" i="7" s="1"/>
  <c r="AC800" i="7" s="1"/>
  <c r="AB801" i="7" s="1"/>
  <c r="AC801" i="7" s="1"/>
  <c r="AB802" i="7" s="1"/>
  <c r="AC802" i="7" s="1"/>
  <c r="AB803" i="7" s="1"/>
  <c r="AC803" i="7" s="1"/>
  <c r="AB804" i="7" s="1"/>
  <c r="AC804" i="7" s="1"/>
  <c r="AB805" i="7" s="1"/>
  <c r="AC805" i="7" s="1"/>
  <c r="AB806" i="7" s="1"/>
  <c r="AC806" i="7" s="1"/>
  <c r="AB807" i="7" s="1"/>
  <c r="AC807" i="7" s="1"/>
  <c r="AB808" i="7" s="1"/>
  <c r="AC808" i="7" s="1"/>
  <c r="AB809" i="7" s="1"/>
  <c r="AC809" i="7" s="1"/>
  <c r="AB810" i="7" s="1"/>
  <c r="AC810" i="7" s="1"/>
  <c r="AB811" i="7" s="1"/>
  <c r="AC811" i="7" s="1"/>
  <c r="AB812" i="7" s="1"/>
  <c r="AC812" i="7" s="1"/>
  <c r="AB813" i="7" s="1"/>
  <c r="AC813" i="7" s="1"/>
  <c r="AB814" i="7" s="1"/>
  <c r="AC814" i="7" s="1"/>
  <c r="AB815" i="7" s="1"/>
  <c r="AC815" i="7" s="1"/>
  <c r="AB816" i="7" s="1"/>
  <c r="AC816" i="7" s="1"/>
  <c r="AB817" i="7" s="1"/>
  <c r="AC817" i="7" s="1"/>
  <c r="AB818" i="7" s="1"/>
  <c r="AC818" i="7" s="1"/>
  <c r="AB819" i="7" s="1"/>
  <c r="AC819" i="7" s="1"/>
  <c r="AB820" i="7" s="1"/>
  <c r="AC820" i="7" s="1"/>
  <c r="AB821" i="7" s="1"/>
  <c r="AC821" i="7" s="1"/>
  <c r="AB822" i="7" s="1"/>
  <c r="AC822" i="7" s="1"/>
  <c r="AB823" i="7" s="1"/>
  <c r="AC823" i="7" s="1"/>
  <c r="AB824" i="7" s="1"/>
  <c r="AC824" i="7" s="1"/>
  <c r="AB825" i="7" s="1"/>
  <c r="AC825" i="7" s="1"/>
  <c r="AB826" i="7" s="1"/>
  <c r="AC826" i="7" s="1"/>
  <c r="AB827" i="7" s="1"/>
  <c r="AC827" i="7" s="1"/>
  <c r="AB828" i="7" s="1"/>
  <c r="AC828" i="7" s="1"/>
  <c r="AB829" i="7" s="1"/>
  <c r="AC829" i="7" s="1"/>
  <c r="AB830" i="7" s="1"/>
  <c r="AC830" i="7" s="1"/>
  <c r="AB831" i="7" s="1"/>
  <c r="AC831" i="7" s="1"/>
  <c r="AB832" i="7" s="1"/>
  <c r="AC832" i="7" s="1"/>
  <c r="AB833" i="7" s="1"/>
  <c r="AC833" i="7" s="1"/>
  <c r="AB834" i="7" s="1"/>
  <c r="AC834" i="7" s="1"/>
  <c r="AB835" i="7" s="1"/>
  <c r="AC835" i="7" s="1"/>
  <c r="AB836" i="7" s="1"/>
  <c r="AC836" i="7" s="1"/>
  <c r="AB837" i="7" s="1"/>
  <c r="AC837" i="7" s="1"/>
  <c r="AB838" i="7" s="1"/>
  <c r="AC838" i="7" s="1"/>
  <c r="AB839" i="7" s="1"/>
  <c r="AC839" i="7" s="1"/>
  <c r="AB840" i="7" s="1"/>
  <c r="AC840" i="7" s="1"/>
  <c r="AB841" i="7" s="1"/>
  <c r="AC841" i="7" s="1"/>
  <c r="AB842" i="7" s="1"/>
  <c r="AC842" i="7" s="1"/>
  <c r="AB843" i="7" s="1"/>
  <c r="AC843" i="7" s="1"/>
  <c r="AB844" i="7" s="1"/>
  <c r="AC844" i="7" s="1"/>
  <c r="AB845" i="7" s="1"/>
  <c r="AC845" i="7" s="1"/>
  <c r="AB846" i="7" s="1"/>
  <c r="AC846" i="7" s="1"/>
  <c r="AB847" i="7" s="1"/>
  <c r="AC847" i="7" s="1"/>
  <c r="AB848" i="7" s="1"/>
  <c r="AC848" i="7" s="1"/>
  <c r="AB849" i="7" s="1"/>
  <c r="AC849" i="7" s="1"/>
  <c r="AB850" i="7" s="1"/>
  <c r="AC850" i="7" s="1"/>
  <c r="AB851" i="7" s="1"/>
  <c r="AC851" i="7" s="1"/>
  <c r="AB852" i="7" s="1"/>
  <c r="AC852" i="7" s="1"/>
  <c r="AB853" i="7" s="1"/>
  <c r="AC853" i="7" s="1"/>
  <c r="AB854" i="7" s="1"/>
  <c r="AC854" i="7" s="1"/>
  <c r="AB855" i="7" s="1"/>
  <c r="AC855" i="7" s="1"/>
  <c r="AB856" i="7" s="1"/>
  <c r="AC856" i="7" s="1"/>
  <c r="AB857" i="7" s="1"/>
  <c r="AC857" i="7" s="1"/>
  <c r="AB858" i="7" s="1"/>
  <c r="AC858" i="7" s="1"/>
  <c r="AB859" i="7" s="1"/>
  <c r="AC859" i="7" s="1"/>
  <c r="AB860" i="7" s="1"/>
  <c r="AC860" i="7" s="1"/>
  <c r="AB861" i="7" s="1"/>
  <c r="AC861" i="7" s="1"/>
  <c r="AB862" i="7" s="1"/>
  <c r="AC862" i="7" s="1"/>
  <c r="AB863" i="7" s="1"/>
  <c r="AC863" i="7" s="1"/>
  <c r="AB864" i="7" s="1"/>
  <c r="AC864" i="7" s="1"/>
  <c r="AB865" i="7" s="1"/>
  <c r="AC865" i="7" s="1"/>
  <c r="AB866" i="7" s="1"/>
  <c r="AC866" i="7" s="1"/>
  <c r="AB867" i="7" s="1"/>
  <c r="AC867" i="7" s="1"/>
  <c r="AB868" i="7" s="1"/>
  <c r="AC868" i="7" s="1"/>
  <c r="AB869" i="7" s="1"/>
  <c r="AC869" i="7" s="1"/>
  <c r="AB870" i="7" s="1"/>
  <c r="AC870" i="7" s="1"/>
  <c r="AB871" i="7" s="1"/>
  <c r="AC871" i="7" s="1"/>
  <c r="AB872" i="7" s="1"/>
  <c r="AC872" i="7" s="1"/>
  <c r="AB873" i="7" s="1"/>
  <c r="AC873" i="7" s="1"/>
  <c r="AB874" i="7" s="1"/>
  <c r="AC874" i="7" s="1"/>
  <c r="AB875" i="7" s="1"/>
  <c r="AC875" i="7" s="1"/>
  <c r="AB876" i="7" s="1"/>
  <c r="AC876" i="7" s="1"/>
  <c r="AB877" i="7" s="1"/>
  <c r="AC877" i="7" s="1"/>
  <c r="AB878" i="7" s="1"/>
  <c r="AC878" i="7" s="1"/>
  <c r="AB879" i="7" s="1"/>
  <c r="AC879" i="7" s="1"/>
  <c r="AB880" i="7" s="1"/>
  <c r="AC880" i="7" s="1"/>
  <c r="AB881" i="7" s="1"/>
  <c r="AC881" i="7" s="1"/>
  <c r="AB882" i="7" s="1"/>
  <c r="AC882" i="7" s="1"/>
  <c r="AB883" i="7" s="1"/>
  <c r="AC883" i="7" s="1"/>
  <c r="AB884" i="7" s="1"/>
  <c r="AC884" i="7" s="1"/>
  <c r="AB885" i="7" s="1"/>
  <c r="AC885" i="7" s="1"/>
  <c r="AB886" i="7" s="1"/>
  <c r="AC886" i="7" s="1"/>
  <c r="AB887" i="7" s="1"/>
  <c r="AC887" i="7" s="1"/>
  <c r="AB888" i="7" s="1"/>
  <c r="AC888" i="7" s="1"/>
  <c r="AB889" i="7" s="1"/>
  <c r="AC889" i="7" s="1"/>
  <c r="AB890" i="7" s="1"/>
  <c r="AC890" i="7" s="1"/>
  <c r="AB891" i="7" s="1"/>
  <c r="AC891" i="7" s="1"/>
  <c r="AB892" i="7" s="1"/>
  <c r="AC892" i="7" s="1"/>
  <c r="AB893" i="7" s="1"/>
  <c r="AC893" i="7" s="1"/>
  <c r="AB894" i="7" s="1"/>
  <c r="AC894" i="7" s="1"/>
  <c r="AB895" i="7" s="1"/>
  <c r="AC895" i="7" s="1"/>
  <c r="AB896" i="7" s="1"/>
  <c r="AC896" i="7" s="1"/>
  <c r="AB897" i="7" s="1"/>
  <c r="AC897" i="7" s="1"/>
  <c r="AB898" i="7" s="1"/>
  <c r="AC898" i="7" s="1"/>
  <c r="AB899" i="7" s="1"/>
  <c r="AC899" i="7" s="1"/>
  <c r="AB900" i="7" s="1"/>
  <c r="AC900" i="7" s="1"/>
  <c r="AB901" i="7" s="1"/>
  <c r="AC901" i="7" s="1"/>
  <c r="AB902" i="7" s="1"/>
  <c r="AC902" i="7" s="1"/>
  <c r="AB903" i="7" s="1"/>
  <c r="AC903" i="7" s="1"/>
  <c r="AB904" i="7" s="1"/>
  <c r="AC904" i="7" s="1"/>
  <c r="AB905" i="7" s="1"/>
  <c r="AC905" i="7" s="1"/>
  <c r="AB906" i="7" s="1"/>
  <c r="AC906" i="7" s="1"/>
  <c r="AB907" i="7" s="1"/>
  <c r="AC907" i="7" s="1"/>
  <c r="AB908" i="7" s="1"/>
  <c r="AC908" i="7" s="1"/>
  <c r="AB909" i="7" s="1"/>
  <c r="AC909" i="7" s="1"/>
  <c r="AB910" i="7" s="1"/>
  <c r="AC910" i="7" s="1"/>
  <c r="AB911" i="7" s="1"/>
  <c r="AC911" i="7" s="1"/>
  <c r="AB912" i="7" s="1"/>
  <c r="AC912" i="7" s="1"/>
  <c r="AB913" i="7" s="1"/>
  <c r="AC913" i="7" s="1"/>
  <c r="AB914" i="7" s="1"/>
  <c r="AC914" i="7" s="1"/>
  <c r="AB915" i="7" s="1"/>
  <c r="AC915" i="7" s="1"/>
  <c r="AB916" i="7" s="1"/>
  <c r="AC916" i="7" s="1"/>
  <c r="AB917" i="7" s="1"/>
  <c r="AC917" i="7" s="1"/>
  <c r="AB918" i="7" s="1"/>
  <c r="AC918" i="7" s="1"/>
  <c r="AB919" i="7" s="1"/>
  <c r="AC919" i="7" s="1"/>
  <c r="AB920" i="7" s="1"/>
  <c r="AC920" i="7" s="1"/>
  <c r="AB921" i="7" s="1"/>
  <c r="AC921" i="7" s="1"/>
  <c r="AB922" i="7" s="1"/>
  <c r="AC922" i="7" s="1"/>
  <c r="AB923" i="7" s="1"/>
  <c r="AC923" i="7" s="1"/>
  <c r="AB924" i="7" s="1"/>
  <c r="AC924" i="7" s="1"/>
  <c r="AB925" i="7" s="1"/>
  <c r="AC925" i="7" s="1"/>
  <c r="AB926" i="7" s="1"/>
  <c r="AC926" i="7" s="1"/>
  <c r="AB927" i="7" s="1"/>
  <c r="AC927" i="7" s="1"/>
  <c r="AB928" i="7" s="1"/>
  <c r="AC928" i="7" s="1"/>
  <c r="AB929" i="7" s="1"/>
  <c r="AC929" i="7" s="1"/>
  <c r="AB930" i="7" s="1"/>
  <c r="AC930" i="7" s="1"/>
  <c r="AB931" i="7" s="1"/>
  <c r="AC931" i="7" s="1"/>
  <c r="AB932" i="7" s="1"/>
  <c r="AC932" i="7" s="1"/>
  <c r="AB933" i="7" s="1"/>
  <c r="AC933" i="7" s="1"/>
  <c r="AB934" i="7" s="1"/>
  <c r="AC934" i="7" s="1"/>
  <c r="AB935" i="7" s="1"/>
  <c r="AC935" i="7" s="1"/>
  <c r="AB936" i="7" s="1"/>
  <c r="AC936" i="7" s="1"/>
  <c r="AB937" i="7" s="1"/>
  <c r="AC937" i="7" s="1"/>
  <c r="AB938" i="7" s="1"/>
  <c r="AC938" i="7" s="1"/>
  <c r="AB939" i="7" s="1"/>
  <c r="AC939" i="7" s="1"/>
  <c r="AB940" i="7" s="1"/>
  <c r="AC940" i="7" s="1"/>
  <c r="AB941" i="7" s="1"/>
  <c r="AC941" i="7" s="1"/>
  <c r="AB942" i="7" s="1"/>
  <c r="AC942" i="7" s="1"/>
  <c r="AB943" i="7" s="1"/>
  <c r="AC943" i="7" s="1"/>
  <c r="AB944" i="7" s="1"/>
  <c r="AC944" i="7" s="1"/>
  <c r="AB945" i="7" s="1"/>
  <c r="AC945" i="7" s="1"/>
  <c r="AB946" i="7" s="1"/>
  <c r="AC946" i="7" s="1"/>
  <c r="AB947" i="7" s="1"/>
  <c r="AC947" i="7" s="1"/>
  <c r="AB948" i="7" s="1"/>
  <c r="AC948" i="7" s="1"/>
  <c r="AB949" i="7" s="1"/>
  <c r="AC949" i="7" s="1"/>
  <c r="AB950" i="7" s="1"/>
  <c r="AC950" i="7" s="1"/>
  <c r="AB951" i="7" s="1"/>
  <c r="AC951" i="7" s="1"/>
  <c r="AB952" i="7" s="1"/>
  <c r="AC952" i="7" s="1"/>
  <c r="AB953" i="7" s="1"/>
  <c r="AC953" i="7" s="1"/>
  <c r="AB954" i="7" s="1"/>
  <c r="AC954" i="7" s="1"/>
  <c r="AB955" i="7" s="1"/>
  <c r="AC955" i="7" s="1"/>
  <c r="AB956" i="7" s="1"/>
  <c r="AC956" i="7" s="1"/>
  <c r="AB957" i="7" s="1"/>
  <c r="AC957" i="7" s="1"/>
  <c r="AB958" i="7" s="1"/>
  <c r="AC958" i="7" s="1"/>
  <c r="AB959" i="7" s="1"/>
  <c r="AC959" i="7" s="1"/>
  <c r="AB960" i="7" s="1"/>
  <c r="AC960" i="7" s="1"/>
  <c r="AB961" i="7" s="1"/>
  <c r="AC961" i="7" s="1"/>
  <c r="AB962" i="7" s="1"/>
  <c r="AC962" i="7" s="1"/>
  <c r="AB963" i="7" s="1"/>
  <c r="AC963" i="7" s="1"/>
  <c r="AB964" i="7" s="1"/>
  <c r="AC964" i="7" s="1"/>
  <c r="AB965" i="7" s="1"/>
  <c r="AC965" i="7" s="1"/>
  <c r="AB966" i="7" s="1"/>
  <c r="AC966" i="7" s="1"/>
  <c r="AB967" i="7" s="1"/>
  <c r="AC967" i="7" s="1"/>
  <c r="AB968" i="7" s="1"/>
  <c r="AC968" i="7" s="1"/>
  <c r="AB969" i="7" s="1"/>
  <c r="AC969" i="7" s="1"/>
  <c r="AB970" i="7" s="1"/>
  <c r="AC970" i="7" s="1"/>
  <c r="AB971" i="7" s="1"/>
  <c r="AC971" i="7" s="1"/>
  <c r="AB972" i="7" s="1"/>
  <c r="AC972" i="7" s="1"/>
  <c r="AB973" i="7" s="1"/>
  <c r="AC973" i="7" s="1"/>
  <c r="AB974" i="7" s="1"/>
  <c r="AC974" i="7" s="1"/>
  <c r="AB975" i="7" s="1"/>
  <c r="AC975" i="7" s="1"/>
  <c r="AB976" i="7" s="1"/>
  <c r="AC976" i="7" s="1"/>
  <c r="AB977" i="7" s="1"/>
  <c r="AC977" i="7" s="1"/>
  <c r="AB978" i="7" s="1"/>
  <c r="AC978" i="7" s="1"/>
  <c r="AB979" i="7" s="1"/>
  <c r="AC979" i="7" s="1"/>
  <c r="AB980" i="7" s="1"/>
  <c r="AC980" i="7" s="1"/>
  <c r="AB981" i="7" s="1"/>
  <c r="AC981" i="7" s="1"/>
  <c r="AB982" i="7" s="1"/>
  <c r="AC982" i="7" s="1"/>
  <c r="AB983" i="7" s="1"/>
  <c r="AC983" i="7" s="1"/>
  <c r="AB984" i="7" s="1"/>
  <c r="AC984" i="7" s="1"/>
  <c r="AB985" i="7" s="1"/>
  <c r="AC985" i="7" s="1"/>
  <c r="AB986" i="7" s="1"/>
  <c r="AC986" i="7" s="1"/>
  <c r="AB987" i="7" s="1"/>
  <c r="AC987" i="7" s="1"/>
  <c r="AB988" i="7" s="1"/>
  <c r="AC988" i="7" s="1"/>
  <c r="AB989" i="7" s="1"/>
  <c r="AC989" i="7" s="1"/>
  <c r="AB990" i="7" s="1"/>
  <c r="AC990" i="7" s="1"/>
  <c r="AB991" i="7" s="1"/>
  <c r="AC991" i="7" s="1"/>
  <c r="AB992" i="7" s="1"/>
  <c r="AC992" i="7" s="1"/>
  <c r="AB993" i="7" s="1"/>
  <c r="AC993" i="7" s="1"/>
  <c r="AB994" i="7" s="1"/>
  <c r="AC994" i="7" s="1"/>
  <c r="AB995" i="7" s="1"/>
  <c r="AC995" i="7" s="1"/>
  <c r="AB996" i="7" s="1"/>
  <c r="AC996" i="7" s="1"/>
  <c r="AB997" i="7" s="1"/>
  <c r="AC997" i="7" s="1"/>
  <c r="AB998" i="7" s="1"/>
  <c r="AC998" i="7" s="1"/>
  <c r="AB999" i="7" s="1"/>
  <c r="AC999" i="7" s="1"/>
  <c r="AB1000" i="7" s="1"/>
  <c r="AC1000" i="7" s="1"/>
  <c r="AB1001" i="7" s="1"/>
  <c r="AC1001" i="7" s="1"/>
  <c r="AB1002" i="7" s="1"/>
  <c r="AC1002" i="7" s="1"/>
  <c r="AB1003" i="7" s="1"/>
  <c r="AC1003" i="7" s="1"/>
  <c r="AB1004" i="7" s="1"/>
  <c r="AC1004" i="7" s="1"/>
  <c r="AB1005" i="7" s="1"/>
  <c r="AC1005" i="7" s="1"/>
  <c r="AB1006" i="7" s="1"/>
  <c r="AC1006" i="7" s="1"/>
  <c r="AB1007" i="7" s="1"/>
  <c r="AC1007" i="7" s="1"/>
  <c r="AB1008" i="7" s="1"/>
  <c r="AC1008" i="7" s="1"/>
  <c r="AB1009" i="7" s="1"/>
  <c r="AC1009" i="7" s="1"/>
  <c r="AB1010" i="7" s="1"/>
  <c r="AC1010" i="7" s="1"/>
  <c r="AB1011" i="7" s="1"/>
  <c r="AC1011" i="7" s="1"/>
  <c r="AB1012" i="7" s="1"/>
  <c r="AC1012" i="7" s="1"/>
  <c r="AB1013" i="7" s="1"/>
  <c r="AC1013" i="7" s="1"/>
  <c r="AB1014" i="7" s="1"/>
  <c r="AC1014" i="7" s="1"/>
  <c r="AB1015" i="7" s="1"/>
  <c r="AC1015" i="7" s="1"/>
  <c r="AB1016" i="7" s="1"/>
  <c r="AC1016" i="7" s="1"/>
  <c r="AB1017" i="7" s="1"/>
  <c r="AC1017" i="7" s="1"/>
  <c r="AB1018" i="7" s="1"/>
  <c r="AC1018" i="7" s="1"/>
  <c r="AB1019" i="7" s="1"/>
  <c r="AC1019" i="7" s="1"/>
  <c r="AB1020" i="7" s="1"/>
  <c r="AC1020" i="7" s="1"/>
  <c r="AB1021" i="7" s="1"/>
  <c r="AC1021" i="7" s="1"/>
  <c r="AB1022" i="7" s="1"/>
  <c r="AC1022" i="7" s="1"/>
  <c r="AB1023" i="7" s="1"/>
  <c r="AC1023" i="7" s="1"/>
  <c r="AB1024" i="7" s="1"/>
  <c r="AC1024" i="7" s="1"/>
  <c r="AB1025" i="7" s="1"/>
  <c r="AC1025" i="7" s="1"/>
  <c r="AB1026" i="7" s="1"/>
  <c r="AC1026" i="7" s="1"/>
  <c r="AB1027" i="7" s="1"/>
  <c r="AC1027" i="7" s="1"/>
  <c r="AB1028" i="7" s="1"/>
  <c r="AC1028" i="7" s="1"/>
  <c r="AB1029" i="7" s="1"/>
  <c r="AC1029" i="7" s="1"/>
  <c r="AB1030" i="7" s="1"/>
  <c r="AC1030" i="7" s="1"/>
  <c r="AB1031" i="7" s="1"/>
  <c r="AC1031" i="7" s="1"/>
  <c r="AB1032" i="7" s="1"/>
  <c r="AC1032" i="7" s="1"/>
  <c r="AB1033" i="7" s="1"/>
  <c r="AC1033" i="7" s="1"/>
  <c r="AB1034" i="7" s="1"/>
  <c r="AC1034" i="7" s="1"/>
  <c r="AB1035" i="7" s="1"/>
  <c r="AC1035" i="7" s="1"/>
  <c r="AB1036" i="7" s="1"/>
  <c r="AC1036" i="7" s="1"/>
  <c r="AB1037" i="7" s="1"/>
  <c r="AC1037" i="7" s="1"/>
  <c r="AB1038" i="7" s="1"/>
  <c r="AC1038" i="7" s="1"/>
  <c r="AA6" i="7"/>
  <c r="AA9" i="7" s="1"/>
  <c r="A9" i="5"/>
  <c r="AF7" i="5"/>
  <c r="A10" i="5" l="1"/>
  <c r="AF8" i="5"/>
  <c r="A11" i="5" l="1"/>
  <c r="AF9" i="5"/>
  <c r="A12" i="5" l="1"/>
  <c r="AF10" i="5"/>
  <c r="A13" i="5" l="1"/>
  <c r="T11" i="5"/>
  <c r="A14" i="5" l="1"/>
  <c r="T12" i="5"/>
  <c r="A15" i="5" l="1"/>
  <c r="T13" i="5"/>
  <c r="A16" i="5" l="1"/>
  <c r="A17" i="5" s="1"/>
  <c r="T14" i="5"/>
  <c r="A18" i="5" l="1"/>
  <c r="N16" i="5"/>
  <c r="A19" i="5" l="1"/>
  <c r="N17" i="5"/>
  <c r="A20" i="5" l="1"/>
  <c r="N18" i="5"/>
  <c r="A21" i="5" l="1"/>
  <c r="A22" i="5" l="1"/>
  <c r="A23" i="5" l="1"/>
  <c r="A24" i="5" l="1"/>
  <c r="A25" i="5" l="1"/>
  <c r="A26" i="5" l="1"/>
  <c r="A27" i="5" l="1"/>
  <c r="A28" i="5" l="1"/>
  <c r="A29" i="5" s="1"/>
  <c r="A30" i="5" l="1"/>
  <c r="AF28" i="5"/>
  <c r="A31" i="5" l="1"/>
  <c r="AF29" i="5"/>
  <c r="T29" i="5"/>
  <c r="A32" i="5" l="1"/>
  <c r="AF30" i="5"/>
  <c r="T30" i="5"/>
  <c r="A33" i="5" l="1"/>
  <c r="T31" i="5"/>
  <c r="A34" i="5" l="1"/>
  <c r="T32" i="5"/>
  <c r="A35" i="5" l="1"/>
  <c r="T33" i="5"/>
  <c r="A36" i="5" l="1"/>
  <c r="N34" i="5"/>
  <c r="T34" i="5"/>
  <c r="A37" i="5" l="1"/>
  <c r="T35" i="5"/>
  <c r="N35" i="5"/>
  <c r="A38" i="5" l="1"/>
  <c r="N36" i="5"/>
  <c r="A39" i="5" l="1"/>
  <c r="N37" i="5"/>
  <c r="A40" i="5" l="1"/>
  <c r="N38" i="5"/>
  <c r="A41" i="5" l="1"/>
  <c r="N39" i="5"/>
  <c r="A42" i="5" l="1"/>
  <c r="A43" i="5" l="1"/>
  <c r="A44" i="5" l="1"/>
  <c r="A45" i="5" l="1"/>
  <c r="A46" i="5" s="1"/>
  <c r="A47" i="5" s="1"/>
  <c r="A48" i="5" l="1"/>
  <c r="A49" i="5" l="1"/>
  <c r="A50" i="5" l="1"/>
  <c r="A51" i="5" s="1"/>
  <c r="A52" i="5" l="1"/>
  <c r="N50" i="5"/>
  <c r="A53" i="5" l="1"/>
  <c r="AF51" i="5"/>
  <c r="N51" i="5"/>
  <c r="A54" i="5" l="1"/>
  <c r="AF52" i="5"/>
  <c r="N52" i="5"/>
  <c r="A55" i="5" l="1"/>
  <c r="AF53" i="5"/>
  <c r="A56" i="5" l="1"/>
  <c r="AF54" i="5"/>
  <c r="A57" i="5" l="1"/>
  <c r="AF55" i="5"/>
  <c r="T55" i="5"/>
  <c r="A58" i="5" l="1"/>
  <c r="AF56" i="5"/>
  <c r="T56" i="5"/>
  <c r="A59" i="5" l="1"/>
  <c r="T57" i="5"/>
  <c r="A60" i="5" l="1"/>
  <c r="T58" i="5"/>
  <c r="A61" i="5" l="1"/>
  <c r="T59" i="5"/>
  <c r="A62" i="5" l="1"/>
  <c r="A63" i="5" s="1"/>
  <c r="T60" i="5"/>
  <c r="A64" i="5" l="1"/>
  <c r="A65" i="5" l="1"/>
  <c r="A66" i="5" l="1"/>
  <c r="A67" i="5" l="1"/>
  <c r="A68" i="5" s="1"/>
  <c r="A69" i="5" s="1"/>
  <c r="A70" i="5" l="1"/>
  <c r="A71" i="5" l="1"/>
  <c r="A72" i="5" l="1"/>
  <c r="A73" i="5" s="1"/>
  <c r="A74" i="5" l="1"/>
  <c r="N72" i="5"/>
  <c r="A75" i="5" l="1"/>
  <c r="N73" i="5"/>
  <c r="A76" i="5" l="1"/>
  <c r="A77" i="5" s="1"/>
  <c r="N74" i="5"/>
  <c r="A78" i="5" l="1"/>
  <c r="AF76" i="5"/>
  <c r="A79" i="5" l="1"/>
  <c r="AF77" i="5"/>
  <c r="T77" i="5"/>
  <c r="A80" i="5" l="1"/>
  <c r="AF78" i="5"/>
  <c r="T78" i="5"/>
  <c r="A81" i="5" l="1"/>
  <c r="AF79" i="5"/>
  <c r="T79" i="5"/>
  <c r="A82" i="5" l="1"/>
  <c r="T80" i="5"/>
  <c r="A83" i="5" l="1"/>
  <c r="T81" i="5"/>
  <c r="A84" i="5" l="1"/>
  <c r="T82" i="5"/>
  <c r="A85" i="5" l="1"/>
  <c r="T83" i="5"/>
  <c r="A86" i="5" l="1"/>
  <c r="A87" i="5" l="1"/>
  <c r="A88" i="5" l="1"/>
  <c r="N86" i="5"/>
  <c r="A89" i="5" l="1"/>
  <c r="N87" i="5"/>
  <c r="A90" i="5" l="1"/>
  <c r="N88" i="5"/>
  <c r="A91" i="5" l="1"/>
  <c r="N89" i="5"/>
  <c r="A92" i="5" l="1"/>
  <c r="N90" i="5"/>
  <c r="A93" i="5" l="1"/>
  <c r="N91" i="5"/>
  <c r="A94" i="5" l="1"/>
  <c r="N92" i="5"/>
  <c r="A95" i="5" l="1"/>
  <c r="N93" i="5"/>
  <c r="A96" i="5" l="1"/>
  <c r="AF94" i="5"/>
  <c r="N94" i="5"/>
  <c r="A97" i="5" l="1"/>
  <c r="AF95" i="5"/>
  <c r="T95" i="5"/>
  <c r="N95" i="5"/>
  <c r="A98" i="5" l="1"/>
  <c r="AF96" i="5"/>
  <c r="T96" i="5"/>
  <c r="N96" i="5"/>
  <c r="A99" i="5" l="1"/>
  <c r="AF97" i="5"/>
  <c r="N97" i="5"/>
  <c r="T97" i="5"/>
  <c r="A100" i="5" l="1"/>
  <c r="AF98" i="5"/>
  <c r="T98" i="5"/>
  <c r="A101" i="5" l="1"/>
  <c r="AF99" i="5"/>
  <c r="T99" i="5"/>
  <c r="A102" i="5" l="1"/>
  <c r="AF100" i="5"/>
  <c r="T100" i="5"/>
  <c r="A103" i="5" l="1"/>
  <c r="AF101" i="5"/>
  <c r="T101" i="5"/>
  <c r="A104" i="5" l="1"/>
  <c r="T102" i="5"/>
  <c r="A105" i="5" l="1"/>
  <c r="T103" i="5"/>
  <c r="A106" i="5" l="1"/>
  <c r="T104" i="5"/>
  <c r="A107" i="5" l="1"/>
  <c r="T105" i="5"/>
  <c r="A108" i="5" l="1"/>
  <c r="A109" i="5" l="1"/>
  <c r="A110" i="5" l="1"/>
  <c r="A111" i="5" l="1"/>
  <c r="N109" i="5"/>
  <c r="A112" i="5" l="1"/>
  <c r="N110" i="5"/>
  <c r="AJ6" i="5"/>
  <c r="AK6" i="5" s="1"/>
  <c r="AJ7" i="5"/>
  <c r="AK7" i="5" s="1"/>
  <c r="AJ8" i="5"/>
  <c r="AK8" i="5" s="1"/>
  <c r="AJ9" i="5"/>
  <c r="AK9" i="5" s="1"/>
  <c r="AJ10" i="5"/>
  <c r="AK10" i="5" s="1"/>
  <c r="AJ11" i="5"/>
  <c r="AK11" i="5" s="1"/>
  <c r="AJ12" i="5"/>
  <c r="AK12" i="5" s="1"/>
  <c r="AJ13" i="5"/>
  <c r="AK13" i="5" s="1"/>
  <c r="AJ14" i="5"/>
  <c r="AK14" i="5" s="1"/>
  <c r="AJ15" i="5"/>
  <c r="AK15" i="5" s="1"/>
  <c r="AJ16" i="5"/>
  <c r="AK16" i="5" s="1"/>
  <c r="AJ17" i="5"/>
  <c r="AK17" i="5" s="1"/>
  <c r="AJ18" i="5"/>
  <c r="AK18" i="5" s="1"/>
  <c r="AJ19" i="5"/>
  <c r="AK19" i="5" s="1"/>
  <c r="AJ20" i="5"/>
  <c r="AK20" i="5" s="1"/>
  <c r="AJ21" i="5"/>
  <c r="AK21" i="5" s="1"/>
  <c r="AJ22" i="5"/>
  <c r="AK22" i="5" s="1"/>
  <c r="AJ23" i="5"/>
  <c r="AK23" i="5" s="1"/>
  <c r="AJ24" i="5"/>
  <c r="AK24" i="5" s="1"/>
  <c r="AJ25" i="5"/>
  <c r="AK25" i="5" s="1"/>
  <c r="AJ26" i="5"/>
  <c r="AK26" i="5" s="1"/>
  <c r="AJ27" i="5"/>
  <c r="AK27" i="5" s="1"/>
  <c r="AJ28" i="5"/>
  <c r="AK28" i="5" s="1"/>
  <c r="AJ29" i="5"/>
  <c r="AK29" i="5" s="1"/>
  <c r="AJ30" i="5"/>
  <c r="AK30" i="5" s="1"/>
  <c r="AJ31" i="5"/>
  <c r="AK31" i="5" s="1"/>
  <c r="AJ32" i="5"/>
  <c r="AK32" i="5" s="1"/>
  <c r="AJ33" i="5"/>
  <c r="AK33" i="5" s="1"/>
  <c r="AJ34" i="5"/>
  <c r="AK34" i="5" s="1"/>
  <c r="AJ35" i="5"/>
  <c r="AK35" i="5" s="1"/>
  <c r="AJ36" i="5"/>
  <c r="AK36" i="5" s="1"/>
  <c r="AJ37" i="5"/>
  <c r="AK37" i="5" s="1"/>
  <c r="AJ38" i="5"/>
  <c r="AK38" i="5" s="1"/>
  <c r="AJ39" i="5"/>
  <c r="AK39" i="5" s="1"/>
  <c r="AJ40" i="5"/>
  <c r="AK40" i="5" s="1"/>
  <c r="AJ41" i="5"/>
  <c r="AK41" i="5" s="1"/>
  <c r="AJ42" i="5"/>
  <c r="AK42" i="5" s="1"/>
  <c r="AJ43" i="5"/>
  <c r="AK43" i="5" s="1"/>
  <c r="AJ44" i="5"/>
  <c r="AK44" i="5" s="1"/>
  <c r="AJ45" i="5"/>
  <c r="AK45" i="5" s="1"/>
  <c r="AJ46" i="5"/>
  <c r="AK46" i="5" s="1"/>
  <c r="AJ47" i="5"/>
  <c r="AK47" i="5" s="1"/>
  <c r="AJ48" i="5"/>
  <c r="AK48" i="5" s="1"/>
  <c r="AJ49" i="5"/>
  <c r="AK49" i="5" s="1"/>
  <c r="AJ50" i="5"/>
  <c r="AK50" i="5" s="1"/>
  <c r="AJ51" i="5"/>
  <c r="AK51" i="5" s="1"/>
  <c r="AJ52" i="5"/>
  <c r="AK52" i="5" s="1"/>
  <c r="AJ53" i="5"/>
  <c r="AK53" i="5" s="1"/>
  <c r="AJ54" i="5"/>
  <c r="AK54" i="5" s="1"/>
  <c r="AJ55" i="5"/>
  <c r="AK55" i="5" s="1"/>
  <c r="AJ56" i="5"/>
  <c r="AK56" i="5" s="1"/>
  <c r="AJ57" i="5"/>
  <c r="AK57" i="5" s="1"/>
  <c r="AJ58" i="5"/>
  <c r="AK58" i="5" s="1"/>
  <c r="AJ59" i="5"/>
  <c r="AK59" i="5" s="1"/>
  <c r="AJ60" i="5"/>
  <c r="AK60" i="5" s="1"/>
  <c r="AJ61" i="5"/>
  <c r="AK61" i="5" s="1"/>
  <c r="AJ62" i="5"/>
  <c r="AK62" i="5" s="1"/>
  <c r="AJ63" i="5"/>
  <c r="AK63" i="5" s="1"/>
  <c r="AJ64" i="5"/>
  <c r="AK64" i="5" s="1"/>
  <c r="AJ65" i="5"/>
  <c r="AK65" i="5" s="1"/>
  <c r="AJ66" i="5"/>
  <c r="AK66" i="5" s="1"/>
  <c r="AJ67" i="5"/>
  <c r="AK67" i="5" s="1"/>
  <c r="AJ68" i="5"/>
  <c r="AK68" i="5" s="1"/>
  <c r="AJ69" i="5"/>
  <c r="AK69" i="5" s="1"/>
  <c r="AJ70" i="5"/>
  <c r="AK70" i="5" s="1"/>
  <c r="AJ71" i="5"/>
  <c r="AK71" i="5" s="1"/>
  <c r="AJ72" i="5"/>
  <c r="AK72" i="5" s="1"/>
  <c r="AJ73" i="5"/>
  <c r="AK73" i="5" s="1"/>
  <c r="AJ74" i="5"/>
  <c r="AK74" i="5" s="1"/>
  <c r="AJ75" i="5"/>
  <c r="AK75" i="5" s="1"/>
  <c r="AJ76" i="5"/>
  <c r="AK76" i="5" s="1"/>
  <c r="AJ77" i="5"/>
  <c r="AK77" i="5" s="1"/>
  <c r="AJ78" i="5"/>
  <c r="AK78" i="5" s="1"/>
  <c r="AJ79" i="5"/>
  <c r="AK79" i="5" s="1"/>
  <c r="AJ80" i="5"/>
  <c r="AK80" i="5" s="1"/>
  <c r="AJ81" i="5"/>
  <c r="AK81" i="5" s="1"/>
  <c r="AJ82" i="5"/>
  <c r="AK82" i="5" s="1"/>
  <c r="AJ83" i="5"/>
  <c r="AK83" i="5" s="1"/>
  <c r="AJ84" i="5"/>
  <c r="AK84" i="5" s="1"/>
  <c r="AJ85" i="5"/>
  <c r="AK85" i="5" s="1"/>
  <c r="AJ86" i="5"/>
  <c r="AK86" i="5" s="1"/>
  <c r="AJ87" i="5"/>
  <c r="AK87" i="5" s="1"/>
  <c r="AJ88" i="5"/>
  <c r="AK88" i="5" s="1"/>
  <c r="AJ89" i="5"/>
  <c r="AK89" i="5" s="1"/>
  <c r="AJ90" i="5"/>
  <c r="AK90" i="5" s="1"/>
  <c r="AJ91" i="5"/>
  <c r="AK91" i="5" s="1"/>
  <c r="AJ92" i="5"/>
  <c r="AK92" i="5" s="1"/>
  <c r="AJ93" i="5"/>
  <c r="AK93" i="5" s="1"/>
  <c r="AJ94" i="5"/>
  <c r="AK94" i="5" s="1"/>
  <c r="AJ95" i="5"/>
  <c r="AK95" i="5" s="1"/>
  <c r="AJ96" i="5"/>
  <c r="AK96" i="5" s="1"/>
  <c r="AJ97" i="5"/>
  <c r="AK97" i="5" s="1"/>
  <c r="AJ98" i="5"/>
  <c r="AK98" i="5" s="1"/>
  <c r="AJ99" i="5"/>
  <c r="AK99" i="5" s="1"/>
  <c r="AJ100" i="5"/>
  <c r="AK100" i="5" s="1"/>
  <c r="AJ101" i="5"/>
  <c r="AK101" i="5" s="1"/>
  <c r="AJ102" i="5"/>
  <c r="AK102" i="5" s="1"/>
  <c r="AJ103" i="5"/>
  <c r="AK103" i="5" s="1"/>
  <c r="AJ104" i="5"/>
  <c r="AK104" i="5" s="1"/>
  <c r="AJ105" i="5"/>
  <c r="AK105" i="5" s="1"/>
  <c r="AJ106" i="5"/>
  <c r="AK106" i="5" s="1"/>
  <c r="AJ107" i="5"/>
  <c r="AK107" i="5" s="1"/>
  <c r="AJ108" i="5"/>
  <c r="AK108" i="5" s="1"/>
  <c r="AJ109" i="5"/>
  <c r="AK109" i="5" s="1"/>
  <c r="AJ110" i="5"/>
  <c r="AK110" i="5" s="1"/>
  <c r="AJ111" i="5"/>
  <c r="AK111" i="5" s="1"/>
  <c r="AJ112" i="5"/>
  <c r="AK112" i="5" s="1"/>
  <c r="AJ114" i="5"/>
  <c r="AK114" i="5" s="1"/>
  <c r="AJ115" i="5"/>
  <c r="AK115" i="5" s="1"/>
  <c r="AJ116" i="5"/>
  <c r="AK116" i="5" s="1"/>
  <c r="AJ117" i="5"/>
  <c r="AK117" i="5" s="1"/>
  <c r="AJ118" i="5"/>
  <c r="AK118" i="5" s="1"/>
  <c r="AJ119" i="5"/>
  <c r="AK119" i="5" s="1"/>
  <c r="AJ120" i="5"/>
  <c r="AK120" i="5" s="1"/>
  <c r="AJ121" i="5"/>
  <c r="AK121" i="5" s="1"/>
  <c r="AJ122" i="5"/>
  <c r="AK122" i="5" s="1"/>
  <c r="AJ123" i="5"/>
  <c r="AK123" i="5" s="1"/>
  <c r="AJ124" i="5"/>
  <c r="AK124" i="5" s="1"/>
  <c r="AJ125" i="5"/>
  <c r="AK125" i="5" s="1"/>
  <c r="AJ126" i="5"/>
  <c r="AK126" i="5" s="1"/>
  <c r="AJ127" i="5"/>
  <c r="AK127" i="5" s="1"/>
  <c r="AJ128" i="5"/>
  <c r="AK128" i="5" s="1"/>
  <c r="AJ129" i="5"/>
  <c r="AK129" i="5" s="1"/>
  <c r="AJ130" i="5"/>
  <c r="AK130" i="5" s="1"/>
  <c r="AJ131" i="5"/>
  <c r="AK131" i="5" s="1"/>
  <c r="AJ132" i="5"/>
  <c r="AK132" i="5" s="1"/>
  <c r="AJ133" i="5"/>
  <c r="AK133" i="5" s="1"/>
  <c r="AJ134" i="5"/>
  <c r="AK134" i="5" s="1"/>
  <c r="AJ135" i="5"/>
  <c r="AK135" i="5" s="1"/>
  <c r="AJ136" i="5"/>
  <c r="AK136" i="5" s="1"/>
  <c r="AJ137" i="5"/>
  <c r="AK137" i="5" s="1"/>
  <c r="AJ139" i="5"/>
  <c r="AK139" i="5" s="1"/>
  <c r="AJ140" i="5"/>
  <c r="AK140" i="5" s="1"/>
  <c r="AJ141" i="5"/>
  <c r="AK141" i="5" s="1"/>
  <c r="AJ142" i="5"/>
  <c r="AK142" i="5" s="1"/>
  <c r="AJ143" i="5"/>
  <c r="AK143" i="5" s="1"/>
  <c r="AJ144" i="5"/>
  <c r="AK144" i="5" s="1"/>
  <c r="AJ145" i="5"/>
  <c r="AK145" i="5" s="1"/>
  <c r="AJ146" i="5"/>
  <c r="AK146" i="5" s="1"/>
  <c r="AJ147" i="5"/>
  <c r="AK147" i="5" s="1"/>
  <c r="AJ148" i="5"/>
  <c r="AK148" i="5" s="1"/>
  <c r="AJ149" i="5"/>
  <c r="AK149" i="5" s="1"/>
  <c r="AJ150" i="5"/>
  <c r="AK150" i="5" s="1"/>
  <c r="AJ151" i="5"/>
  <c r="AK151" i="5" s="1"/>
  <c r="AJ152" i="5"/>
  <c r="AK152" i="5" s="1"/>
  <c r="AJ153" i="5"/>
  <c r="AK153" i="5" s="1"/>
  <c r="AJ154" i="5"/>
  <c r="AK154" i="5" s="1"/>
  <c r="AJ155" i="5"/>
  <c r="AK155" i="5" s="1"/>
  <c r="AJ156" i="5"/>
  <c r="AK156" i="5" s="1"/>
  <c r="AJ157" i="5"/>
  <c r="AK157" i="5" s="1"/>
  <c r="AJ158" i="5"/>
  <c r="AK158" i="5" s="1"/>
  <c r="AJ159" i="5"/>
  <c r="AK159" i="5" s="1"/>
  <c r="AJ160" i="5"/>
  <c r="AK160" i="5" s="1"/>
  <c r="AJ161" i="5"/>
  <c r="AK161" i="5" s="1"/>
  <c r="AJ162" i="5"/>
  <c r="AK162" i="5" s="1"/>
  <c r="AJ163" i="5"/>
  <c r="AK163" i="5" s="1"/>
  <c r="AJ164" i="5"/>
  <c r="AK164" i="5" s="1"/>
  <c r="AJ165" i="5"/>
  <c r="AK165" i="5" s="1"/>
  <c r="AJ166" i="5"/>
  <c r="AK166" i="5" s="1"/>
  <c r="AJ167" i="5"/>
  <c r="AK167" i="5" s="1"/>
  <c r="AJ168" i="5"/>
  <c r="AK168" i="5" s="1"/>
  <c r="AJ169" i="5"/>
  <c r="AK169" i="5" s="1"/>
  <c r="AJ170" i="5"/>
  <c r="AK170" i="5" s="1"/>
  <c r="AJ171" i="5"/>
  <c r="AK171" i="5" s="1"/>
  <c r="AJ172" i="5"/>
  <c r="AK172" i="5" s="1"/>
  <c r="AJ173" i="5"/>
  <c r="AK173" i="5" s="1"/>
  <c r="AJ174" i="5"/>
  <c r="AK174" i="5" s="1"/>
  <c r="AJ175" i="5"/>
  <c r="AK175" i="5" s="1"/>
  <c r="AJ176" i="5"/>
  <c r="AK176" i="5" s="1"/>
  <c r="AJ177" i="5"/>
  <c r="AK177" i="5" s="1"/>
  <c r="AJ178" i="5"/>
  <c r="AK178" i="5" s="1"/>
  <c r="AJ179" i="5"/>
  <c r="AK179" i="5" s="1"/>
  <c r="AJ181" i="5"/>
  <c r="AK181" i="5" s="1"/>
  <c r="AJ182" i="5"/>
  <c r="AK182" i="5" s="1"/>
  <c r="AJ183" i="5"/>
  <c r="AK183" i="5" s="1"/>
  <c r="AJ184" i="5"/>
  <c r="AK184" i="5" s="1"/>
  <c r="AJ185" i="5"/>
  <c r="AK185" i="5" s="1"/>
  <c r="AJ186" i="5"/>
  <c r="AK186" i="5" s="1"/>
  <c r="AJ187" i="5"/>
  <c r="AK187" i="5" s="1"/>
  <c r="AJ188" i="5"/>
  <c r="AK188" i="5" s="1"/>
  <c r="AJ189" i="5"/>
  <c r="AK189" i="5" s="1"/>
  <c r="AJ190" i="5"/>
  <c r="AK190" i="5" s="1"/>
  <c r="AJ191" i="5"/>
  <c r="AK191" i="5" s="1"/>
  <c r="AJ192" i="5"/>
  <c r="AK192" i="5" s="1"/>
  <c r="AJ193" i="5"/>
  <c r="AK193" i="5" s="1"/>
  <c r="AJ194" i="5"/>
  <c r="AK194" i="5" s="1"/>
  <c r="AJ195" i="5"/>
  <c r="AK195" i="5" s="1"/>
  <c r="AJ196" i="5"/>
  <c r="AK196" i="5" s="1"/>
  <c r="AJ197" i="5"/>
  <c r="AK197" i="5" s="1"/>
  <c r="AJ198" i="5"/>
  <c r="AK198" i="5" s="1"/>
  <c r="AJ199" i="5"/>
  <c r="AK199" i="5" s="1"/>
  <c r="AJ200" i="5"/>
  <c r="AK200" i="5" s="1"/>
  <c r="AJ201" i="5"/>
  <c r="AK201" i="5" s="1"/>
  <c r="AJ203" i="5"/>
  <c r="AK203" i="5" s="1"/>
  <c r="AJ204" i="5"/>
  <c r="AK204" i="5" s="1"/>
  <c r="AJ205" i="5"/>
  <c r="AK205" i="5" s="1"/>
  <c r="AJ206" i="5"/>
  <c r="AK206" i="5" s="1"/>
  <c r="AJ207" i="5"/>
  <c r="AK207" i="5" s="1"/>
  <c r="AJ208" i="5"/>
  <c r="AK208" i="5" s="1"/>
  <c r="AJ209" i="5"/>
  <c r="AK209" i="5" s="1"/>
  <c r="AJ210" i="5"/>
  <c r="AK210" i="5" s="1"/>
  <c r="AJ211" i="5"/>
  <c r="AK211" i="5" s="1"/>
  <c r="AJ212" i="5"/>
  <c r="AK212" i="5" s="1"/>
  <c r="AJ213" i="5"/>
  <c r="AK213" i="5" s="1"/>
  <c r="AJ214" i="5"/>
  <c r="AK214" i="5" s="1"/>
  <c r="AJ215" i="5"/>
  <c r="AK215" i="5" s="1"/>
  <c r="AJ216" i="5"/>
  <c r="AK216" i="5" s="1"/>
  <c r="AJ217" i="5"/>
  <c r="AK217" i="5" s="1"/>
  <c r="AJ218" i="5"/>
  <c r="AK218" i="5" s="1"/>
  <c r="AJ219" i="5"/>
  <c r="AK219" i="5" s="1"/>
  <c r="AJ220" i="5"/>
  <c r="AK220" i="5" s="1"/>
  <c r="AJ221" i="5"/>
  <c r="AK221" i="5" s="1"/>
  <c r="AJ222" i="5"/>
  <c r="AK222" i="5" s="1"/>
  <c r="AJ224" i="5"/>
  <c r="AK224" i="5" s="1"/>
  <c r="AJ225" i="5"/>
  <c r="AK225" i="5" s="1"/>
  <c r="AJ226" i="5"/>
  <c r="AK226" i="5" s="1"/>
  <c r="AJ227" i="5"/>
  <c r="AK227" i="5" s="1"/>
  <c r="AJ228" i="5"/>
  <c r="AK228" i="5" s="1"/>
  <c r="AJ229" i="5"/>
  <c r="AK229" i="5" s="1"/>
  <c r="AJ230" i="5"/>
  <c r="AK230" i="5" s="1"/>
  <c r="AJ231" i="5"/>
  <c r="AK231" i="5" s="1"/>
  <c r="AJ232" i="5"/>
  <c r="AK232" i="5" s="1"/>
  <c r="AJ233" i="5"/>
  <c r="AK233" i="5" s="1"/>
  <c r="AJ234" i="5"/>
  <c r="AK234" i="5" s="1"/>
  <c r="AJ235" i="5"/>
  <c r="AK235" i="5" s="1"/>
  <c r="AJ236" i="5"/>
  <c r="AK236" i="5" s="1"/>
  <c r="AJ237" i="5"/>
  <c r="AK237" i="5" s="1"/>
  <c r="AJ238" i="5"/>
  <c r="AK238" i="5" s="1"/>
  <c r="AJ239" i="5"/>
  <c r="AK239" i="5" s="1"/>
  <c r="AJ240" i="5"/>
  <c r="AK240" i="5" s="1"/>
  <c r="AJ241" i="5"/>
  <c r="AK241" i="5" s="1"/>
  <c r="AJ242" i="5"/>
  <c r="AK242" i="5" s="1"/>
  <c r="AJ243" i="5"/>
  <c r="AK243" i="5" s="1"/>
  <c r="AJ244" i="5"/>
  <c r="AK244" i="5" s="1"/>
  <c r="AJ245" i="5"/>
  <c r="AK245" i="5" s="1"/>
  <c r="AJ247" i="5"/>
  <c r="AK247" i="5" s="1"/>
  <c r="AJ248" i="5"/>
  <c r="AK248" i="5" s="1"/>
  <c r="AJ249" i="5"/>
  <c r="AK249" i="5" s="1"/>
  <c r="AJ250" i="5"/>
  <c r="AK250" i="5" s="1"/>
  <c r="AJ251" i="5"/>
  <c r="AK251" i="5" s="1"/>
  <c r="AJ252" i="5"/>
  <c r="AK252" i="5" s="1"/>
  <c r="AJ253" i="5"/>
  <c r="AK253" i="5" s="1"/>
  <c r="AJ254" i="5"/>
  <c r="AK254" i="5" s="1"/>
  <c r="AJ255" i="5"/>
  <c r="AK255" i="5" s="1"/>
  <c r="AJ256" i="5"/>
  <c r="AK256" i="5" s="1"/>
  <c r="AJ257" i="5"/>
  <c r="AK257" i="5" s="1"/>
  <c r="AJ258" i="5"/>
  <c r="AK258" i="5" s="1"/>
  <c r="AJ259" i="5"/>
  <c r="AK259" i="5" s="1"/>
  <c r="AJ260" i="5"/>
  <c r="AK260" i="5" s="1"/>
  <c r="AJ261" i="5"/>
  <c r="AK261" i="5" s="1"/>
  <c r="AJ262" i="5"/>
  <c r="AK262" i="5" s="1"/>
  <c r="AJ263" i="5"/>
  <c r="AK263" i="5" s="1"/>
  <c r="AJ264" i="5"/>
  <c r="AK264" i="5" s="1"/>
  <c r="AJ265" i="5"/>
  <c r="AK265" i="5" s="1"/>
  <c r="AJ267" i="5"/>
  <c r="AK267" i="5" s="1"/>
  <c r="AJ268" i="5"/>
  <c r="AK268" i="5" s="1"/>
  <c r="AJ269" i="5"/>
  <c r="AK269" i="5" s="1"/>
  <c r="AJ270" i="5"/>
  <c r="AK270" i="5" s="1"/>
  <c r="AJ271" i="5"/>
  <c r="AK271" i="5" s="1"/>
  <c r="AJ272" i="5"/>
  <c r="AK272" i="5" s="1"/>
  <c r="AJ273" i="5"/>
  <c r="AK273" i="5" s="1"/>
  <c r="AJ274" i="5"/>
  <c r="AK274" i="5" s="1"/>
  <c r="AJ275" i="5"/>
  <c r="AK275" i="5" s="1"/>
  <c r="AJ276" i="5"/>
  <c r="AK276" i="5" s="1"/>
  <c r="AJ277" i="5"/>
  <c r="AK277" i="5" s="1"/>
  <c r="AJ278" i="5"/>
  <c r="AK278" i="5" s="1"/>
  <c r="AJ279" i="5"/>
  <c r="AK279" i="5" s="1"/>
  <c r="AJ280" i="5"/>
  <c r="AK280" i="5" s="1"/>
  <c r="AJ281" i="5"/>
  <c r="AK281" i="5" s="1"/>
  <c r="AJ282" i="5"/>
  <c r="AK282" i="5" s="1"/>
  <c r="AJ283" i="5"/>
  <c r="AK283" i="5" s="1"/>
  <c r="AJ284" i="5"/>
  <c r="AK284" i="5" s="1"/>
  <c r="AJ285" i="5"/>
  <c r="AK285" i="5" s="1"/>
  <c r="AJ286" i="5"/>
  <c r="AK286" i="5" s="1"/>
  <c r="AJ287" i="5"/>
  <c r="AK287" i="5" s="1"/>
  <c r="AJ288" i="5"/>
  <c r="AK288" i="5" s="1"/>
  <c r="AJ289" i="5"/>
  <c r="AK289" i="5" s="1"/>
  <c r="AJ290" i="5"/>
  <c r="AK290" i="5" s="1"/>
  <c r="AJ292" i="5"/>
  <c r="AK292" i="5" s="1"/>
  <c r="AJ293" i="5"/>
  <c r="AK293" i="5" s="1"/>
  <c r="AJ294" i="5"/>
  <c r="AK294" i="5" s="1"/>
  <c r="AJ295" i="5"/>
  <c r="AK295" i="5" s="1"/>
  <c r="AJ296" i="5"/>
  <c r="AK296" i="5" s="1"/>
  <c r="AJ297" i="5"/>
  <c r="AK297" i="5" s="1"/>
  <c r="AJ298" i="5"/>
  <c r="AK298" i="5" s="1"/>
  <c r="AJ299" i="5"/>
  <c r="AK299" i="5" s="1"/>
  <c r="AJ300" i="5"/>
  <c r="AK300" i="5" s="1"/>
  <c r="AJ301" i="5"/>
  <c r="AK301" i="5" s="1"/>
  <c r="AJ302" i="5"/>
  <c r="AK302" i="5" s="1"/>
  <c r="AJ303" i="5"/>
  <c r="AK303" i="5" s="1"/>
  <c r="AJ304" i="5"/>
  <c r="AK304" i="5" s="1"/>
  <c r="AJ305" i="5"/>
  <c r="AK305" i="5" s="1"/>
  <c r="AJ306" i="5"/>
  <c r="AK306" i="5" s="1"/>
  <c r="AJ307" i="5"/>
  <c r="AK307" i="5" s="1"/>
  <c r="AJ308" i="5"/>
  <c r="AK308" i="5" s="1"/>
  <c r="AJ309" i="5"/>
  <c r="AK309" i="5" s="1"/>
  <c r="AJ310" i="5"/>
  <c r="AK310" i="5" s="1"/>
  <c r="AJ311" i="5"/>
  <c r="AK311" i="5" s="1"/>
  <c r="AJ312" i="5"/>
  <c r="AK312" i="5" s="1"/>
  <c r="AJ313" i="5"/>
  <c r="AK313" i="5" s="1"/>
  <c r="AJ314" i="5"/>
  <c r="AK314" i="5" s="1"/>
  <c r="AJ315" i="5"/>
  <c r="AK315" i="5" s="1"/>
  <c r="AJ316" i="5"/>
  <c r="AK316" i="5" s="1"/>
  <c r="AJ317" i="5"/>
  <c r="AK317" i="5" s="1"/>
  <c r="AJ318" i="5"/>
  <c r="AK318" i="5" s="1"/>
  <c r="AJ319" i="5"/>
  <c r="AK319" i="5" s="1"/>
  <c r="AJ320" i="5"/>
  <c r="AK320" i="5" s="1"/>
  <c r="AJ321" i="5"/>
  <c r="AK321" i="5" s="1"/>
  <c r="AJ322" i="5"/>
  <c r="AK322" i="5" s="1"/>
  <c r="AJ323" i="5"/>
  <c r="AK323" i="5" s="1"/>
  <c r="AJ324" i="5"/>
  <c r="AK324" i="5" s="1"/>
  <c r="AJ325" i="5"/>
  <c r="AK325" i="5" s="1"/>
  <c r="AJ326" i="5"/>
  <c r="AK326" i="5" s="1"/>
  <c r="AJ327" i="5"/>
  <c r="AK327" i="5" s="1"/>
  <c r="AJ328" i="5"/>
  <c r="AK328" i="5" s="1"/>
  <c r="AJ329" i="5"/>
  <c r="AK329" i="5" s="1"/>
  <c r="AJ330" i="5"/>
  <c r="AK330" i="5" s="1"/>
  <c r="AJ331" i="5"/>
  <c r="AK331" i="5" s="1"/>
  <c r="AJ332" i="5"/>
  <c r="AK332" i="5" s="1"/>
  <c r="AJ334" i="5"/>
  <c r="AK334" i="5" s="1"/>
  <c r="AJ335" i="5"/>
  <c r="AK335" i="5" s="1"/>
  <c r="AJ336" i="5"/>
  <c r="AK336" i="5" s="1"/>
  <c r="AJ337" i="5"/>
  <c r="AK337" i="5" s="1"/>
  <c r="AJ338" i="5"/>
  <c r="AK338" i="5" s="1"/>
  <c r="AJ339" i="5"/>
  <c r="AK339" i="5" s="1"/>
  <c r="AJ340" i="5"/>
  <c r="AK340" i="5" s="1"/>
  <c r="AJ341" i="5"/>
  <c r="AK341" i="5" s="1"/>
  <c r="AJ342" i="5"/>
  <c r="AK342" i="5" s="1"/>
  <c r="AJ343" i="5"/>
  <c r="AK343" i="5" s="1"/>
  <c r="AJ344" i="5"/>
  <c r="AK344" i="5" s="1"/>
  <c r="AJ345" i="5"/>
  <c r="AK345" i="5" s="1"/>
  <c r="AJ346" i="5"/>
  <c r="AK346" i="5" s="1"/>
  <c r="AJ347" i="5"/>
  <c r="AK347" i="5" s="1"/>
  <c r="AJ348" i="5"/>
  <c r="AK348" i="5" s="1"/>
  <c r="AJ349" i="5"/>
  <c r="AK349" i="5" s="1"/>
  <c r="AJ350" i="5"/>
  <c r="AK350" i="5" s="1"/>
  <c r="AJ351" i="5"/>
  <c r="AK351" i="5" s="1"/>
  <c r="AJ352" i="5"/>
  <c r="AK352" i="5" s="1"/>
  <c r="AJ353" i="5"/>
  <c r="AK353" i="5" s="1"/>
  <c r="AJ354" i="5"/>
  <c r="AK354" i="5" s="1"/>
  <c r="AJ356" i="5"/>
  <c r="AK356" i="5" s="1"/>
  <c r="AJ357" i="5"/>
  <c r="AK357" i="5" s="1"/>
  <c r="AJ358" i="5"/>
  <c r="AK358" i="5" s="1"/>
  <c r="AJ359" i="5"/>
  <c r="AK359" i="5" s="1"/>
  <c r="AJ360" i="5"/>
  <c r="AK360" i="5" s="1"/>
  <c r="AJ361" i="5"/>
  <c r="AK361" i="5" s="1"/>
  <c r="AJ362" i="5"/>
  <c r="AK362" i="5" s="1"/>
  <c r="AJ363" i="5"/>
  <c r="AK363" i="5" s="1"/>
  <c r="AJ364" i="5"/>
  <c r="AK364" i="5" s="1"/>
  <c r="AJ365" i="5"/>
  <c r="AK365" i="5" s="1"/>
  <c r="AJ366" i="5"/>
  <c r="AK366" i="5" s="1"/>
  <c r="AJ367" i="5"/>
  <c r="AK367" i="5" s="1"/>
  <c r="AJ368" i="5"/>
  <c r="AK368" i="5" s="1"/>
  <c r="AJ369" i="5"/>
  <c r="AK369" i="5" s="1"/>
  <c r="AJ370" i="5"/>
  <c r="AK370" i="5" s="1"/>
  <c r="AJ371" i="5"/>
  <c r="AK371" i="5" s="1"/>
  <c r="AJ372" i="5"/>
  <c r="AK372" i="5" s="1"/>
  <c r="AJ373" i="5"/>
  <c r="AK373" i="5" s="1"/>
  <c r="AJ374" i="5"/>
  <c r="AK374" i="5" s="1"/>
  <c r="AJ375" i="5"/>
  <c r="AK375" i="5" s="1"/>
  <c r="AJ377" i="5"/>
  <c r="AK377" i="5" s="1"/>
  <c r="AJ378" i="5"/>
  <c r="AK378" i="5" s="1"/>
  <c r="AJ379" i="5"/>
  <c r="AK379" i="5" s="1"/>
  <c r="AJ380" i="5"/>
  <c r="AK380" i="5" s="1"/>
  <c r="AJ381" i="5"/>
  <c r="AK381" i="5" s="1"/>
  <c r="AJ382" i="5"/>
  <c r="AK382" i="5" s="1"/>
  <c r="AJ383" i="5"/>
  <c r="AK383" i="5" s="1"/>
  <c r="AJ384" i="5"/>
  <c r="AK384" i="5" s="1"/>
  <c r="AJ385" i="5"/>
  <c r="AK385" i="5" s="1"/>
  <c r="AJ386" i="5"/>
  <c r="AK386" i="5" s="1"/>
  <c r="AJ387" i="5"/>
  <c r="AK387" i="5" s="1"/>
  <c r="AJ388" i="5"/>
  <c r="AK388" i="5" s="1"/>
  <c r="AJ389" i="5"/>
  <c r="AK389" i="5" s="1"/>
  <c r="AJ390" i="5"/>
  <c r="AK390" i="5" s="1"/>
  <c r="AJ391" i="5"/>
  <c r="AK391" i="5" s="1"/>
  <c r="AJ392" i="5"/>
  <c r="AK392" i="5" s="1"/>
  <c r="AJ393" i="5"/>
  <c r="AK393" i="5" s="1"/>
  <c r="AJ394" i="5"/>
  <c r="AK394" i="5" s="1"/>
  <c r="AJ395" i="5"/>
  <c r="AK395" i="5" s="1"/>
  <c r="AJ396" i="5"/>
  <c r="AK396" i="5" s="1"/>
  <c r="AJ397" i="5"/>
  <c r="AK397" i="5" s="1"/>
  <c r="AJ398" i="5"/>
  <c r="AK398" i="5" s="1"/>
  <c r="AJ400" i="5"/>
  <c r="AK400" i="5" s="1"/>
  <c r="AJ401" i="5"/>
  <c r="AK401" i="5" s="1"/>
  <c r="AJ402" i="5"/>
  <c r="AK402" i="5" s="1"/>
  <c r="AJ403" i="5"/>
  <c r="AK403" i="5" s="1"/>
  <c r="AJ404" i="5"/>
  <c r="AK404" i="5" s="1"/>
  <c r="AJ405" i="5"/>
  <c r="AK405" i="5" s="1"/>
  <c r="AJ406" i="5"/>
  <c r="AK406" i="5" s="1"/>
  <c r="AJ407" i="5"/>
  <c r="AK407" i="5" s="1"/>
  <c r="AJ408" i="5"/>
  <c r="AK408" i="5" s="1"/>
  <c r="AJ409" i="5"/>
  <c r="AK409" i="5" s="1"/>
  <c r="AJ410" i="5"/>
  <c r="AK410" i="5" s="1"/>
  <c r="AJ411" i="5"/>
  <c r="AK411" i="5" s="1"/>
  <c r="AJ412" i="5"/>
  <c r="AK412" i="5" s="1"/>
  <c r="AJ413" i="5"/>
  <c r="AK413" i="5" s="1"/>
  <c r="AJ414" i="5"/>
  <c r="AK414" i="5" s="1"/>
  <c r="AJ415" i="5"/>
  <c r="AK415" i="5" s="1"/>
  <c r="AJ416" i="5"/>
  <c r="AK416" i="5" s="1"/>
  <c r="AJ417" i="5"/>
  <c r="AK417" i="5" s="1"/>
  <c r="AJ418" i="5"/>
  <c r="AK418" i="5" s="1"/>
  <c r="AJ420" i="5"/>
  <c r="AK420" i="5" s="1"/>
  <c r="AJ421" i="5"/>
  <c r="AK421" i="5" s="1"/>
  <c r="AJ422" i="5"/>
  <c r="AK422" i="5" s="1"/>
  <c r="AJ423" i="5"/>
  <c r="AK423" i="5" s="1"/>
  <c r="AJ424" i="5"/>
  <c r="AK424" i="5" s="1"/>
  <c r="AJ425" i="5"/>
  <c r="AK425" i="5" s="1"/>
  <c r="AJ426" i="5"/>
  <c r="AK426" i="5" s="1"/>
  <c r="AJ427" i="5"/>
  <c r="AK427" i="5" s="1"/>
  <c r="AJ428" i="5"/>
  <c r="AK428" i="5" s="1"/>
  <c r="AJ429" i="5"/>
  <c r="AK429" i="5" s="1"/>
  <c r="AJ430" i="5"/>
  <c r="AK430" i="5" s="1"/>
  <c r="AJ431" i="5"/>
  <c r="AK431" i="5" s="1"/>
  <c r="AJ432" i="5"/>
  <c r="AK432" i="5" s="1"/>
  <c r="AJ433" i="5"/>
  <c r="AK433" i="5" s="1"/>
  <c r="AJ434" i="5"/>
  <c r="AK434" i="5" s="1"/>
  <c r="AJ435" i="5"/>
  <c r="AK435" i="5" s="1"/>
  <c r="AJ436" i="5"/>
  <c r="AK436" i="5" s="1"/>
  <c r="AJ437" i="5"/>
  <c r="AK437" i="5" s="1"/>
  <c r="AJ438" i="5"/>
  <c r="AK438" i="5" s="1"/>
  <c r="AJ439" i="5"/>
  <c r="AK439" i="5" s="1"/>
  <c r="AJ440" i="5"/>
  <c r="AK440" i="5" s="1"/>
  <c r="AJ441" i="5"/>
  <c r="AK441" i="5" s="1"/>
  <c r="AJ442" i="5"/>
  <c r="AK442" i="5" s="1"/>
  <c r="AJ443" i="5"/>
  <c r="AK443" i="5" s="1"/>
  <c r="AJ445" i="5"/>
  <c r="AK445" i="5" s="1"/>
  <c r="AJ446" i="5"/>
  <c r="AK446" i="5" s="1"/>
  <c r="AJ447" i="5"/>
  <c r="AK447" i="5" s="1"/>
  <c r="AJ448" i="5"/>
  <c r="AK448" i="5" s="1"/>
  <c r="AJ449" i="5"/>
  <c r="AK449" i="5" s="1"/>
  <c r="AJ450" i="5"/>
  <c r="AK450" i="5" s="1"/>
  <c r="AJ451" i="5"/>
  <c r="AK451" i="5" s="1"/>
  <c r="AJ452" i="5"/>
  <c r="AK452" i="5" s="1"/>
  <c r="AJ453" i="5"/>
  <c r="AK453" i="5" s="1"/>
  <c r="AJ454" i="5"/>
  <c r="AK454" i="5" s="1"/>
  <c r="AJ455" i="5"/>
  <c r="AK455" i="5" s="1"/>
  <c r="AJ456" i="5"/>
  <c r="AK456" i="5" s="1"/>
  <c r="AJ457" i="5"/>
  <c r="AK457" i="5" s="1"/>
  <c r="AJ458" i="5"/>
  <c r="AK458" i="5" s="1"/>
  <c r="AJ459" i="5"/>
  <c r="AK459" i="5" s="1"/>
  <c r="AJ460" i="5"/>
  <c r="AK460" i="5" s="1"/>
  <c r="AJ461" i="5"/>
  <c r="AK461" i="5" s="1"/>
  <c r="AJ462" i="5"/>
  <c r="AK462" i="5" s="1"/>
  <c r="AJ463" i="5"/>
  <c r="AK463" i="5" s="1"/>
  <c r="AJ464" i="5"/>
  <c r="AK464" i="5" s="1"/>
  <c r="AJ465" i="5"/>
  <c r="AK465" i="5" s="1"/>
  <c r="AJ466" i="5"/>
  <c r="AK466" i="5" s="1"/>
  <c r="AJ467" i="5"/>
  <c r="AK467" i="5" s="1"/>
  <c r="AJ468" i="5"/>
  <c r="AK468" i="5" s="1"/>
  <c r="AJ469" i="5"/>
  <c r="AK469" i="5" s="1"/>
  <c r="AJ470" i="5"/>
  <c r="AK470" i="5" s="1"/>
  <c r="AJ471" i="5"/>
  <c r="AK471" i="5" s="1"/>
  <c r="AJ472" i="5"/>
  <c r="AK472" i="5" s="1"/>
  <c r="AJ473" i="5"/>
  <c r="AK473" i="5" s="1"/>
  <c r="AJ474" i="5"/>
  <c r="AK474" i="5" s="1"/>
  <c r="AJ475" i="5"/>
  <c r="AK475" i="5" s="1"/>
  <c r="AJ476" i="5"/>
  <c r="AK476" i="5" s="1"/>
  <c r="AJ477" i="5"/>
  <c r="AK477" i="5" s="1"/>
  <c r="AJ478" i="5"/>
  <c r="AK478" i="5" s="1"/>
  <c r="AJ479" i="5"/>
  <c r="AK479" i="5" s="1"/>
  <c r="AJ480" i="5"/>
  <c r="AK480" i="5" s="1"/>
  <c r="AJ481" i="5"/>
  <c r="AK481" i="5" s="1"/>
  <c r="AJ482" i="5"/>
  <c r="AK482" i="5" s="1"/>
  <c r="AJ483" i="5"/>
  <c r="AK483" i="5" s="1"/>
  <c r="AJ484" i="5"/>
  <c r="AK484" i="5" s="1"/>
  <c r="AJ485" i="5"/>
  <c r="AK485" i="5" s="1"/>
  <c r="AJ487" i="5"/>
  <c r="AK487" i="5" s="1"/>
  <c r="AJ488" i="5"/>
  <c r="AK488" i="5" s="1"/>
  <c r="AJ489" i="5"/>
  <c r="AK489" i="5" s="1"/>
  <c r="AJ490" i="5"/>
  <c r="AK490" i="5" s="1"/>
  <c r="AJ491" i="5"/>
  <c r="AK491" i="5" s="1"/>
  <c r="AJ492" i="5"/>
  <c r="AK492" i="5" s="1"/>
  <c r="AJ493" i="5"/>
  <c r="AK493" i="5" s="1"/>
  <c r="AJ494" i="5"/>
  <c r="AK494" i="5" s="1"/>
  <c r="AJ495" i="5"/>
  <c r="AK495" i="5" s="1"/>
  <c r="AJ496" i="5"/>
  <c r="AK496" i="5" s="1"/>
  <c r="AJ497" i="5"/>
  <c r="AK497" i="5" s="1"/>
  <c r="AJ498" i="5"/>
  <c r="AK498" i="5" s="1"/>
  <c r="AJ499" i="5"/>
  <c r="AK499" i="5" s="1"/>
  <c r="AJ500" i="5"/>
  <c r="AK500" i="5" s="1"/>
  <c r="AJ501" i="5"/>
  <c r="AK501" i="5" s="1"/>
  <c r="AJ502" i="5"/>
  <c r="AK502" i="5" s="1"/>
  <c r="AJ503" i="5"/>
  <c r="AK503" i="5" s="1"/>
  <c r="AJ504" i="5"/>
  <c r="AK504" i="5" s="1"/>
  <c r="AJ505" i="5"/>
  <c r="AK505" i="5" s="1"/>
  <c r="AJ506" i="5"/>
  <c r="AK506" i="5" s="1"/>
  <c r="AJ507" i="5"/>
  <c r="AK507" i="5" s="1"/>
  <c r="AJ509" i="5"/>
  <c r="AK509" i="5" s="1"/>
  <c r="AJ510" i="5"/>
  <c r="AK510" i="5" s="1"/>
  <c r="AJ511" i="5"/>
  <c r="AK511" i="5" s="1"/>
  <c r="AJ512" i="5"/>
  <c r="AK512" i="5" s="1"/>
  <c r="AJ513" i="5"/>
  <c r="AK513" i="5" s="1"/>
  <c r="AJ514" i="5"/>
  <c r="AK514" i="5" s="1"/>
  <c r="AJ515" i="5"/>
  <c r="AK515" i="5" s="1"/>
  <c r="AJ516" i="5"/>
  <c r="AK516" i="5" s="1"/>
  <c r="AJ517" i="5"/>
  <c r="AK517" i="5" s="1"/>
  <c r="AJ518" i="5"/>
  <c r="AK518" i="5" s="1"/>
  <c r="AJ519" i="5"/>
  <c r="AK519" i="5" s="1"/>
  <c r="AJ520" i="5"/>
  <c r="AK520" i="5" s="1"/>
  <c r="AJ521" i="5"/>
  <c r="AK521" i="5" s="1"/>
  <c r="AJ522" i="5"/>
  <c r="AK522" i="5" s="1"/>
  <c r="AJ523" i="5"/>
  <c r="AK523" i="5" s="1"/>
  <c r="AJ524" i="5"/>
  <c r="AK524" i="5" s="1"/>
  <c r="AJ525" i="5"/>
  <c r="AK525" i="5" s="1"/>
  <c r="AJ526" i="5"/>
  <c r="AK526" i="5" s="1"/>
  <c r="AJ527" i="5"/>
  <c r="AK527" i="5" s="1"/>
  <c r="AJ528" i="5"/>
  <c r="AK528" i="5" s="1"/>
  <c r="AJ530" i="5"/>
  <c r="AK530" i="5" s="1"/>
  <c r="AJ531" i="5"/>
  <c r="AK531" i="5" s="1"/>
  <c r="AJ532" i="5"/>
  <c r="AK532" i="5" s="1"/>
  <c r="AJ533" i="5"/>
  <c r="AK533" i="5" s="1"/>
  <c r="AJ534" i="5"/>
  <c r="AK534" i="5" s="1"/>
  <c r="AJ535" i="5"/>
  <c r="AK535" i="5" s="1"/>
  <c r="AJ536" i="5"/>
  <c r="AK536" i="5" s="1"/>
  <c r="AJ537" i="5"/>
  <c r="AK537" i="5" s="1"/>
  <c r="AJ538" i="5"/>
  <c r="AK538" i="5" s="1"/>
  <c r="AJ539" i="5"/>
  <c r="AK539" i="5" s="1"/>
  <c r="AJ540" i="5"/>
  <c r="AK540" i="5" s="1"/>
  <c r="AJ541" i="5"/>
  <c r="AK541" i="5" s="1"/>
  <c r="AJ542" i="5"/>
  <c r="AK542" i="5" s="1"/>
  <c r="AJ543" i="5"/>
  <c r="AK543" i="5" s="1"/>
  <c r="AJ544" i="5"/>
  <c r="AK544" i="5" s="1"/>
  <c r="AJ545" i="5"/>
  <c r="AK545" i="5" s="1"/>
  <c r="AJ546" i="5"/>
  <c r="AK546" i="5" s="1"/>
  <c r="AJ547" i="5"/>
  <c r="AK547" i="5" s="1"/>
  <c r="AJ548" i="5"/>
  <c r="AK548" i="5" s="1"/>
  <c r="AJ549" i="5"/>
  <c r="AK549" i="5" s="1"/>
  <c r="AJ550" i="5"/>
  <c r="AK550" i="5" s="1"/>
  <c r="AJ551" i="5"/>
  <c r="AK551" i="5" s="1"/>
  <c r="AJ553" i="5"/>
  <c r="AK553" i="5" s="1"/>
  <c r="AJ554" i="5"/>
  <c r="AK554" i="5" s="1"/>
  <c r="AJ555" i="5"/>
  <c r="AK555" i="5" s="1"/>
  <c r="AJ556" i="5"/>
  <c r="AK556" i="5" s="1"/>
  <c r="AJ557" i="5"/>
  <c r="AK557" i="5" s="1"/>
  <c r="AJ558" i="5"/>
  <c r="AK558" i="5" s="1"/>
  <c r="AJ559" i="5"/>
  <c r="AK559" i="5" s="1"/>
  <c r="AJ560" i="5"/>
  <c r="AK560" i="5" s="1"/>
  <c r="AJ561" i="5"/>
  <c r="AK561" i="5" s="1"/>
  <c r="AJ562" i="5"/>
  <c r="AK562" i="5" s="1"/>
  <c r="AJ563" i="5"/>
  <c r="AK563" i="5" s="1"/>
  <c r="AJ564" i="5"/>
  <c r="AK564" i="5" s="1"/>
  <c r="AJ565" i="5"/>
  <c r="AK565" i="5" s="1"/>
  <c r="AJ566" i="5"/>
  <c r="AK566" i="5" s="1"/>
  <c r="AJ567" i="5"/>
  <c r="AK567" i="5" s="1"/>
  <c r="AJ568" i="5"/>
  <c r="AK568" i="5" s="1"/>
  <c r="AJ569" i="5"/>
  <c r="AK569" i="5" s="1"/>
  <c r="AJ570" i="5"/>
  <c r="AK570" i="5" s="1"/>
  <c r="AJ571" i="5"/>
  <c r="AK571" i="5" s="1"/>
  <c r="AJ573" i="5"/>
  <c r="AK573" i="5" s="1"/>
  <c r="AJ574" i="5"/>
  <c r="AK574" i="5" s="1"/>
  <c r="AJ575" i="5"/>
  <c r="AK575" i="5" s="1"/>
  <c r="AJ576" i="5"/>
  <c r="AK576" i="5" s="1"/>
  <c r="AJ577" i="5"/>
  <c r="AK577" i="5" s="1"/>
  <c r="AJ578" i="5"/>
  <c r="AK578" i="5" s="1"/>
  <c r="AJ579" i="5"/>
  <c r="AK579" i="5" s="1"/>
  <c r="AJ580" i="5"/>
  <c r="AK580" i="5" s="1"/>
  <c r="AJ581" i="5"/>
  <c r="AK581" i="5" s="1"/>
  <c r="AJ582" i="5"/>
  <c r="AK582" i="5" s="1"/>
  <c r="AJ583" i="5"/>
  <c r="AK583" i="5" s="1"/>
  <c r="AJ584" i="5"/>
  <c r="AK584" i="5" s="1"/>
  <c r="AJ585" i="5"/>
  <c r="AK585" i="5" s="1"/>
  <c r="AJ586" i="5"/>
  <c r="AK586" i="5" s="1"/>
  <c r="AJ587" i="5"/>
  <c r="AK587" i="5" s="1"/>
  <c r="AJ588" i="5"/>
  <c r="AK588" i="5" s="1"/>
  <c r="AJ589" i="5"/>
  <c r="AK589" i="5" s="1"/>
  <c r="AJ590" i="5"/>
  <c r="AK590" i="5" s="1"/>
  <c r="AJ591" i="5"/>
  <c r="AK591" i="5" s="1"/>
  <c r="AJ592" i="5"/>
  <c r="AK592" i="5" s="1"/>
  <c r="AJ593" i="5"/>
  <c r="AK593" i="5" s="1"/>
  <c r="AJ594" i="5"/>
  <c r="AK594" i="5" s="1"/>
  <c r="AJ595" i="5"/>
  <c r="AK595" i="5" s="1"/>
  <c r="AJ596" i="5"/>
  <c r="AK596" i="5" s="1"/>
  <c r="AJ598" i="5"/>
  <c r="AK598" i="5" s="1"/>
  <c r="AJ599" i="5"/>
  <c r="AK599" i="5" s="1"/>
  <c r="AJ600" i="5"/>
  <c r="AK600" i="5" s="1"/>
  <c r="AJ601" i="5"/>
  <c r="AK601" i="5" s="1"/>
  <c r="AJ602" i="5"/>
  <c r="AK602" i="5" s="1"/>
  <c r="AJ603" i="5"/>
  <c r="AK603" i="5" s="1"/>
  <c r="AJ604" i="5"/>
  <c r="AK604" i="5" s="1"/>
  <c r="AJ605" i="5"/>
  <c r="AK605" i="5" s="1"/>
  <c r="AJ5" i="5"/>
  <c r="AD6" i="5"/>
  <c r="AE6" i="5" s="1"/>
  <c r="AD7" i="5"/>
  <c r="AE7" i="5" s="1"/>
  <c r="AD8" i="5"/>
  <c r="AE8" i="5" s="1"/>
  <c r="AD9" i="5"/>
  <c r="AE9" i="5" s="1"/>
  <c r="AD10" i="5"/>
  <c r="AE10" i="5" s="1"/>
  <c r="AD11" i="5"/>
  <c r="AE11" i="5" s="1"/>
  <c r="AD12" i="5"/>
  <c r="AE12" i="5" s="1"/>
  <c r="AD13" i="5"/>
  <c r="AE13" i="5" s="1"/>
  <c r="AD14" i="5"/>
  <c r="AE14" i="5" s="1"/>
  <c r="AD15" i="5"/>
  <c r="AE15" i="5" s="1"/>
  <c r="AD16" i="5"/>
  <c r="AE16" i="5" s="1"/>
  <c r="AD17" i="5"/>
  <c r="AE17" i="5" s="1"/>
  <c r="AD18" i="5"/>
  <c r="AE18" i="5" s="1"/>
  <c r="AD19" i="5"/>
  <c r="AE19" i="5" s="1"/>
  <c r="AD20" i="5"/>
  <c r="AE20" i="5" s="1"/>
  <c r="AD21" i="5"/>
  <c r="AE21" i="5" s="1"/>
  <c r="AD22" i="5"/>
  <c r="AE22" i="5" s="1"/>
  <c r="AD23" i="5"/>
  <c r="AE23" i="5" s="1"/>
  <c r="AD24" i="5"/>
  <c r="AE24" i="5" s="1"/>
  <c r="AD25" i="5"/>
  <c r="AE25" i="5" s="1"/>
  <c r="AD26" i="5"/>
  <c r="AE26" i="5" s="1"/>
  <c r="AD27" i="5"/>
  <c r="AE27" i="5" s="1"/>
  <c r="AD28" i="5"/>
  <c r="AE28" i="5" s="1"/>
  <c r="AD29" i="5"/>
  <c r="AE29" i="5" s="1"/>
  <c r="AD30" i="5"/>
  <c r="AE30" i="5" s="1"/>
  <c r="AD31" i="5"/>
  <c r="AE31" i="5" s="1"/>
  <c r="AD32" i="5"/>
  <c r="AE32" i="5" s="1"/>
  <c r="AD33" i="5"/>
  <c r="AE33" i="5" s="1"/>
  <c r="AD34" i="5"/>
  <c r="AE34" i="5" s="1"/>
  <c r="AD35" i="5"/>
  <c r="AE35" i="5" s="1"/>
  <c r="AD36" i="5"/>
  <c r="AE36" i="5" s="1"/>
  <c r="AD37" i="5"/>
  <c r="AE37" i="5" s="1"/>
  <c r="AD38" i="5"/>
  <c r="AE38" i="5" s="1"/>
  <c r="AD39" i="5"/>
  <c r="AE39" i="5" s="1"/>
  <c r="AD40" i="5"/>
  <c r="AE40" i="5" s="1"/>
  <c r="AD41" i="5"/>
  <c r="AE41" i="5" s="1"/>
  <c r="AD42" i="5"/>
  <c r="AE42" i="5" s="1"/>
  <c r="AD43" i="5"/>
  <c r="AE43" i="5" s="1"/>
  <c r="AD44" i="5"/>
  <c r="AE44" i="5" s="1"/>
  <c r="AD45" i="5"/>
  <c r="AE45" i="5" s="1"/>
  <c r="AD46" i="5"/>
  <c r="AE46" i="5" s="1"/>
  <c r="AD47" i="5"/>
  <c r="AE47" i="5" s="1"/>
  <c r="AD48" i="5"/>
  <c r="AE48" i="5" s="1"/>
  <c r="AD49" i="5"/>
  <c r="AE49" i="5" s="1"/>
  <c r="AD50" i="5"/>
  <c r="AE50" i="5" s="1"/>
  <c r="AD51" i="5"/>
  <c r="AE51" i="5" s="1"/>
  <c r="AD52" i="5"/>
  <c r="AE52" i="5" s="1"/>
  <c r="AD53" i="5"/>
  <c r="AE53" i="5" s="1"/>
  <c r="AD54" i="5"/>
  <c r="AE54" i="5" s="1"/>
  <c r="AD55" i="5"/>
  <c r="AE55" i="5" s="1"/>
  <c r="AD56" i="5"/>
  <c r="AE56" i="5" s="1"/>
  <c r="AD57" i="5"/>
  <c r="AE57" i="5" s="1"/>
  <c r="AD58" i="5"/>
  <c r="AE58" i="5" s="1"/>
  <c r="AD59" i="5"/>
  <c r="AE59" i="5" s="1"/>
  <c r="AD60" i="5"/>
  <c r="AE60" i="5" s="1"/>
  <c r="AD61" i="5"/>
  <c r="AE61" i="5" s="1"/>
  <c r="AD62" i="5"/>
  <c r="AE62" i="5" s="1"/>
  <c r="AD63" i="5"/>
  <c r="AE63" i="5" s="1"/>
  <c r="AD64" i="5"/>
  <c r="AE64" i="5" s="1"/>
  <c r="AD65" i="5"/>
  <c r="AE65" i="5" s="1"/>
  <c r="AD66" i="5"/>
  <c r="AE66" i="5" s="1"/>
  <c r="AD67" i="5"/>
  <c r="AE67" i="5" s="1"/>
  <c r="AD68" i="5"/>
  <c r="AE68" i="5" s="1"/>
  <c r="AD69" i="5"/>
  <c r="AE69" i="5" s="1"/>
  <c r="AD70" i="5"/>
  <c r="AE70" i="5" s="1"/>
  <c r="AD71" i="5"/>
  <c r="AE71" i="5" s="1"/>
  <c r="AD72" i="5"/>
  <c r="AE72" i="5" s="1"/>
  <c r="AD73" i="5"/>
  <c r="AE73" i="5" s="1"/>
  <c r="AD74" i="5"/>
  <c r="AE74" i="5" s="1"/>
  <c r="AD75" i="5"/>
  <c r="AE75" i="5" s="1"/>
  <c r="AD76" i="5"/>
  <c r="AE76" i="5" s="1"/>
  <c r="AD77" i="5"/>
  <c r="AE77" i="5" s="1"/>
  <c r="AD78" i="5"/>
  <c r="AE78" i="5" s="1"/>
  <c r="AD79" i="5"/>
  <c r="AE79" i="5" s="1"/>
  <c r="AD80" i="5"/>
  <c r="AE80" i="5" s="1"/>
  <c r="AD81" i="5"/>
  <c r="AE81" i="5" s="1"/>
  <c r="AD82" i="5"/>
  <c r="AE82" i="5" s="1"/>
  <c r="AD83" i="5"/>
  <c r="AE83" i="5" s="1"/>
  <c r="AD84" i="5"/>
  <c r="AE84" i="5" s="1"/>
  <c r="AD85" i="5"/>
  <c r="AE85" i="5" s="1"/>
  <c r="AD86" i="5"/>
  <c r="AE86" i="5" s="1"/>
  <c r="AD87" i="5"/>
  <c r="AE87" i="5" s="1"/>
  <c r="AD88" i="5"/>
  <c r="AE88" i="5" s="1"/>
  <c r="AD89" i="5"/>
  <c r="AE89" i="5" s="1"/>
  <c r="AD90" i="5"/>
  <c r="AE90" i="5" s="1"/>
  <c r="AD91" i="5"/>
  <c r="AE91" i="5" s="1"/>
  <c r="AD92" i="5"/>
  <c r="AE92" i="5" s="1"/>
  <c r="AD93" i="5"/>
  <c r="AE93" i="5" s="1"/>
  <c r="AD94" i="5"/>
  <c r="AE94" i="5" s="1"/>
  <c r="AD95" i="5"/>
  <c r="AE95" i="5" s="1"/>
  <c r="AD96" i="5"/>
  <c r="AE96" i="5" s="1"/>
  <c r="AD97" i="5"/>
  <c r="AE97" i="5" s="1"/>
  <c r="AD98" i="5"/>
  <c r="AE98" i="5" s="1"/>
  <c r="AD99" i="5"/>
  <c r="AE99" i="5" s="1"/>
  <c r="AD100" i="5"/>
  <c r="AE100" i="5" s="1"/>
  <c r="AD101" i="5"/>
  <c r="AE101" i="5" s="1"/>
  <c r="AD102" i="5"/>
  <c r="AE102" i="5" s="1"/>
  <c r="AD103" i="5"/>
  <c r="AE103" i="5" s="1"/>
  <c r="AD104" i="5"/>
  <c r="AE104" i="5" s="1"/>
  <c r="AD105" i="5"/>
  <c r="AE105" i="5" s="1"/>
  <c r="AD106" i="5"/>
  <c r="AE106" i="5" s="1"/>
  <c r="AD107" i="5"/>
  <c r="AE107" i="5" s="1"/>
  <c r="AD108" i="5"/>
  <c r="AE108" i="5" s="1"/>
  <c r="AD109" i="5"/>
  <c r="AE109" i="5" s="1"/>
  <c r="AD110" i="5"/>
  <c r="AE110" i="5" s="1"/>
  <c r="AD111" i="5"/>
  <c r="AE111" i="5" s="1"/>
  <c r="AD112" i="5"/>
  <c r="AE112" i="5" s="1"/>
  <c r="AD113" i="5"/>
  <c r="AE113" i="5" s="1"/>
  <c r="AD114" i="5"/>
  <c r="AE114" i="5" s="1"/>
  <c r="AD115" i="5"/>
  <c r="AE115" i="5" s="1"/>
  <c r="AD116" i="5"/>
  <c r="AE116" i="5" s="1"/>
  <c r="AD117" i="5"/>
  <c r="AE117" i="5" s="1"/>
  <c r="AD118" i="5"/>
  <c r="AE118" i="5" s="1"/>
  <c r="AD119" i="5"/>
  <c r="AE119" i="5" s="1"/>
  <c r="AD120" i="5"/>
  <c r="AE120" i="5" s="1"/>
  <c r="AD121" i="5"/>
  <c r="AE121" i="5" s="1"/>
  <c r="AD122" i="5"/>
  <c r="AE122" i="5" s="1"/>
  <c r="AD123" i="5"/>
  <c r="AE123" i="5" s="1"/>
  <c r="AD124" i="5"/>
  <c r="AE124" i="5" s="1"/>
  <c r="AD125" i="5"/>
  <c r="AE125" i="5" s="1"/>
  <c r="AD126" i="5"/>
  <c r="AE126" i="5" s="1"/>
  <c r="AD127" i="5"/>
  <c r="AE127" i="5" s="1"/>
  <c r="AD129" i="5"/>
  <c r="AE129" i="5" s="1"/>
  <c r="AD130" i="5"/>
  <c r="AE130" i="5" s="1"/>
  <c r="AD131" i="5"/>
  <c r="AE131" i="5" s="1"/>
  <c r="AD132" i="5"/>
  <c r="AE132" i="5" s="1"/>
  <c r="AD133" i="5"/>
  <c r="AE133" i="5" s="1"/>
  <c r="AD134" i="5"/>
  <c r="AE134" i="5" s="1"/>
  <c r="AD135" i="5"/>
  <c r="AE135" i="5" s="1"/>
  <c r="AD136" i="5"/>
  <c r="AE136" i="5" s="1"/>
  <c r="AD137" i="5"/>
  <c r="AE137" i="5" s="1"/>
  <c r="AD138" i="5"/>
  <c r="AE138" i="5" s="1"/>
  <c r="AD139" i="5"/>
  <c r="AE139" i="5" s="1"/>
  <c r="AD140" i="5"/>
  <c r="AE140" i="5" s="1"/>
  <c r="AD141" i="5"/>
  <c r="AE141" i="5" s="1"/>
  <c r="AD142" i="5"/>
  <c r="AE142" i="5" s="1"/>
  <c r="AD143" i="5"/>
  <c r="AE143" i="5" s="1"/>
  <c r="AD144" i="5"/>
  <c r="AE144" i="5" s="1"/>
  <c r="AD145" i="5"/>
  <c r="AE145" i="5" s="1"/>
  <c r="AD146" i="5"/>
  <c r="AE146" i="5" s="1"/>
  <c r="AD147" i="5"/>
  <c r="AE147" i="5" s="1"/>
  <c r="AD148" i="5"/>
  <c r="AE148" i="5" s="1"/>
  <c r="AD149" i="5"/>
  <c r="AE149" i="5" s="1"/>
  <c r="AD150" i="5"/>
  <c r="AE150" i="5" s="1"/>
  <c r="AD151" i="5"/>
  <c r="AE151" i="5" s="1"/>
  <c r="AD152" i="5"/>
  <c r="AE152" i="5" s="1"/>
  <c r="AD154" i="5"/>
  <c r="AE154" i="5" s="1"/>
  <c r="AD155" i="5"/>
  <c r="AE155" i="5" s="1"/>
  <c r="AD156" i="5"/>
  <c r="AE156" i="5" s="1"/>
  <c r="AD157" i="5"/>
  <c r="AE157" i="5" s="1"/>
  <c r="AD158" i="5"/>
  <c r="AE158" i="5" s="1"/>
  <c r="AD159" i="5"/>
  <c r="AE159" i="5" s="1"/>
  <c r="AD160" i="5"/>
  <c r="AE160" i="5" s="1"/>
  <c r="AD161" i="5"/>
  <c r="AE161" i="5" s="1"/>
  <c r="AD162" i="5"/>
  <c r="AE162" i="5" s="1"/>
  <c r="AD163" i="5"/>
  <c r="AE163" i="5" s="1"/>
  <c r="AD164" i="5"/>
  <c r="AE164" i="5" s="1"/>
  <c r="AD165" i="5"/>
  <c r="AE165" i="5" s="1"/>
  <c r="AD166" i="5"/>
  <c r="AE166" i="5" s="1"/>
  <c r="AD168" i="5"/>
  <c r="AE168" i="5" s="1"/>
  <c r="AD169" i="5"/>
  <c r="AE169" i="5" s="1"/>
  <c r="AD170" i="5"/>
  <c r="AE170" i="5" s="1"/>
  <c r="AD171" i="5"/>
  <c r="AE171" i="5" s="1"/>
  <c r="AD172" i="5"/>
  <c r="AE172" i="5" s="1"/>
  <c r="AD173" i="5"/>
  <c r="AE173" i="5" s="1"/>
  <c r="AD174" i="5"/>
  <c r="AE174" i="5" s="1"/>
  <c r="AD175" i="5"/>
  <c r="AE175" i="5" s="1"/>
  <c r="AD176" i="5"/>
  <c r="AE176" i="5" s="1"/>
  <c r="AD177" i="5"/>
  <c r="AE177" i="5" s="1"/>
  <c r="AD178" i="5"/>
  <c r="AE178" i="5" s="1"/>
  <c r="AD179" i="5"/>
  <c r="AE179" i="5" s="1"/>
  <c r="AD180" i="5"/>
  <c r="AE180" i="5" s="1"/>
  <c r="AD181" i="5"/>
  <c r="AE181" i="5" s="1"/>
  <c r="AD182" i="5"/>
  <c r="AE182" i="5" s="1"/>
  <c r="AD183" i="5"/>
  <c r="AE183" i="5" s="1"/>
  <c r="AD184" i="5"/>
  <c r="AE184" i="5" s="1"/>
  <c r="AD185" i="5"/>
  <c r="AE185" i="5" s="1"/>
  <c r="AD186" i="5"/>
  <c r="AE186" i="5" s="1"/>
  <c r="AD187" i="5"/>
  <c r="AE187" i="5" s="1"/>
  <c r="AD189" i="5"/>
  <c r="AE189" i="5" s="1"/>
  <c r="AD190" i="5"/>
  <c r="AE190" i="5" s="1"/>
  <c r="AD191" i="5"/>
  <c r="AE191" i="5" s="1"/>
  <c r="AD192" i="5"/>
  <c r="AE192" i="5" s="1"/>
  <c r="AD193" i="5"/>
  <c r="AE193" i="5" s="1"/>
  <c r="AD194" i="5"/>
  <c r="AE194" i="5" s="1"/>
  <c r="AD195" i="5"/>
  <c r="AE195" i="5" s="1"/>
  <c r="AD196" i="5"/>
  <c r="AE196" i="5" s="1"/>
  <c r="AD197" i="5"/>
  <c r="AE197" i="5" s="1"/>
  <c r="AD198" i="5"/>
  <c r="AE198" i="5" s="1"/>
  <c r="AD199" i="5"/>
  <c r="AE199" i="5" s="1"/>
  <c r="AD200" i="5"/>
  <c r="AE200" i="5" s="1"/>
  <c r="AD201" i="5"/>
  <c r="AE201" i="5" s="1"/>
  <c r="AD202" i="5"/>
  <c r="AE202" i="5" s="1"/>
  <c r="AD203" i="5"/>
  <c r="AE203" i="5" s="1"/>
  <c r="AD204" i="5"/>
  <c r="AE204" i="5" s="1"/>
  <c r="AD205" i="5"/>
  <c r="AE205" i="5" s="1"/>
  <c r="AD206" i="5"/>
  <c r="AE206" i="5" s="1"/>
  <c r="AD207" i="5"/>
  <c r="AE207" i="5" s="1"/>
  <c r="AD208" i="5"/>
  <c r="AE208" i="5" s="1"/>
  <c r="AD209" i="5"/>
  <c r="AE209" i="5" s="1"/>
  <c r="AD210" i="5"/>
  <c r="AE210" i="5" s="1"/>
  <c r="AD211" i="5"/>
  <c r="AE211" i="5" s="1"/>
  <c r="AD212" i="5"/>
  <c r="AE212" i="5" s="1"/>
  <c r="AD213" i="5"/>
  <c r="AE213" i="5" s="1"/>
  <c r="AD215" i="5"/>
  <c r="AE215" i="5" s="1"/>
  <c r="AD216" i="5"/>
  <c r="AE216" i="5" s="1"/>
  <c r="AD217" i="5"/>
  <c r="AE217" i="5" s="1"/>
  <c r="AD218" i="5"/>
  <c r="AE218" i="5" s="1"/>
  <c r="AD219" i="5"/>
  <c r="AE219" i="5" s="1"/>
  <c r="AD220" i="5"/>
  <c r="AE220" i="5" s="1"/>
  <c r="AD221" i="5"/>
  <c r="AE221" i="5" s="1"/>
  <c r="AD222" i="5"/>
  <c r="AE222" i="5" s="1"/>
  <c r="AD223" i="5"/>
  <c r="AE223" i="5" s="1"/>
  <c r="AD224" i="5"/>
  <c r="AE224" i="5" s="1"/>
  <c r="AD225" i="5"/>
  <c r="AE225" i="5" s="1"/>
  <c r="AD226" i="5"/>
  <c r="AE226" i="5" s="1"/>
  <c r="AD227" i="5"/>
  <c r="AE227" i="5" s="1"/>
  <c r="AD228" i="5"/>
  <c r="AE228" i="5" s="1"/>
  <c r="AD229" i="5"/>
  <c r="AE229" i="5" s="1"/>
  <c r="AD230" i="5"/>
  <c r="AE230" i="5" s="1"/>
  <c r="AD231" i="5"/>
  <c r="AE231" i="5" s="1"/>
  <c r="AD232" i="5"/>
  <c r="AE232" i="5" s="1"/>
  <c r="AD233" i="5"/>
  <c r="AE233" i="5" s="1"/>
  <c r="AD234" i="5"/>
  <c r="AE234" i="5" s="1"/>
  <c r="AD235" i="5"/>
  <c r="AE235" i="5" s="1"/>
  <c r="AD236" i="5"/>
  <c r="AE236" i="5" s="1"/>
  <c r="AD237" i="5"/>
  <c r="AE237" i="5" s="1"/>
  <c r="AD239" i="5"/>
  <c r="AE239" i="5" s="1"/>
  <c r="AD240" i="5"/>
  <c r="AE240" i="5" s="1"/>
  <c r="AD241" i="5"/>
  <c r="AE241" i="5" s="1"/>
  <c r="AD242" i="5"/>
  <c r="AE242" i="5" s="1"/>
  <c r="AD243" i="5"/>
  <c r="AE243" i="5" s="1"/>
  <c r="AD244" i="5"/>
  <c r="AE244" i="5" s="1"/>
  <c r="AD245" i="5"/>
  <c r="AE245" i="5" s="1"/>
  <c r="AD246" i="5"/>
  <c r="AE246" i="5" s="1"/>
  <c r="AD247" i="5"/>
  <c r="AE247" i="5" s="1"/>
  <c r="AD248" i="5"/>
  <c r="AE248" i="5" s="1"/>
  <c r="AD249" i="5"/>
  <c r="AE249" i="5" s="1"/>
  <c r="AD250" i="5"/>
  <c r="AE250" i="5" s="1"/>
  <c r="AD251" i="5"/>
  <c r="AE251" i="5" s="1"/>
  <c r="AD252" i="5"/>
  <c r="AE252" i="5" s="1"/>
  <c r="AD253" i="5"/>
  <c r="AE253" i="5" s="1"/>
  <c r="AD254" i="5"/>
  <c r="AE254" i="5" s="1"/>
  <c r="AD255" i="5"/>
  <c r="AE255" i="5" s="1"/>
  <c r="AD256" i="5"/>
  <c r="AE256" i="5" s="1"/>
  <c r="AD257" i="5"/>
  <c r="AE257" i="5" s="1"/>
  <c r="AD258" i="5"/>
  <c r="AE258" i="5" s="1"/>
  <c r="AD260" i="5"/>
  <c r="AE260" i="5" s="1"/>
  <c r="AD261" i="5"/>
  <c r="AE261" i="5" s="1"/>
  <c r="AD262" i="5"/>
  <c r="AE262" i="5" s="1"/>
  <c r="AD263" i="5"/>
  <c r="AE263" i="5" s="1"/>
  <c r="AD264" i="5"/>
  <c r="AE264" i="5" s="1"/>
  <c r="AD265" i="5"/>
  <c r="AE265" i="5" s="1"/>
  <c r="AD266" i="5"/>
  <c r="AE266" i="5" s="1"/>
  <c r="AD267" i="5"/>
  <c r="AE267" i="5" s="1"/>
  <c r="AD268" i="5"/>
  <c r="AE268" i="5" s="1"/>
  <c r="AD269" i="5"/>
  <c r="AE269" i="5" s="1"/>
  <c r="AD270" i="5"/>
  <c r="AE270" i="5" s="1"/>
  <c r="AD271" i="5"/>
  <c r="AE271" i="5" s="1"/>
  <c r="AD272" i="5"/>
  <c r="AE272" i="5" s="1"/>
  <c r="AD273" i="5"/>
  <c r="AE273" i="5" s="1"/>
  <c r="AD274" i="5"/>
  <c r="AE274" i="5" s="1"/>
  <c r="AD275" i="5"/>
  <c r="AE275" i="5" s="1"/>
  <c r="AD276" i="5"/>
  <c r="AE276" i="5" s="1"/>
  <c r="AD277" i="5"/>
  <c r="AE277" i="5" s="1"/>
  <c r="AD278" i="5"/>
  <c r="AE278" i="5" s="1"/>
  <c r="AD279" i="5"/>
  <c r="AE279" i="5" s="1"/>
  <c r="AD280" i="5"/>
  <c r="AE280" i="5" s="1"/>
  <c r="AD282" i="5"/>
  <c r="AE282" i="5" s="1"/>
  <c r="AD283" i="5"/>
  <c r="AE283" i="5" s="1"/>
  <c r="AD284" i="5"/>
  <c r="AE284" i="5" s="1"/>
  <c r="AD285" i="5"/>
  <c r="AE285" i="5" s="1"/>
  <c r="AD286" i="5"/>
  <c r="AE286" i="5" s="1"/>
  <c r="AD287" i="5"/>
  <c r="AE287" i="5" s="1"/>
  <c r="AD288" i="5"/>
  <c r="AE288" i="5" s="1"/>
  <c r="AD289" i="5"/>
  <c r="AE289" i="5" s="1"/>
  <c r="AD290" i="5"/>
  <c r="AE290" i="5" s="1"/>
  <c r="AD291" i="5"/>
  <c r="AE291" i="5" s="1"/>
  <c r="AD292" i="5"/>
  <c r="AE292" i="5" s="1"/>
  <c r="AD293" i="5"/>
  <c r="AE293" i="5" s="1"/>
  <c r="AD294" i="5"/>
  <c r="AE294" i="5" s="1"/>
  <c r="AD295" i="5"/>
  <c r="AE295" i="5" s="1"/>
  <c r="AD296" i="5"/>
  <c r="AE296" i="5" s="1"/>
  <c r="AD297" i="5"/>
  <c r="AE297" i="5" s="1"/>
  <c r="AD298" i="5"/>
  <c r="AE298" i="5" s="1"/>
  <c r="AD299" i="5"/>
  <c r="AE299" i="5" s="1"/>
  <c r="AD300" i="5"/>
  <c r="AE300" i="5" s="1"/>
  <c r="AD301" i="5"/>
  <c r="AE301" i="5" s="1"/>
  <c r="AD302" i="5"/>
  <c r="AE302" i="5" s="1"/>
  <c r="AD303" i="5"/>
  <c r="AE303" i="5" s="1"/>
  <c r="AD304" i="5"/>
  <c r="AE304" i="5" s="1"/>
  <c r="AD305" i="5"/>
  <c r="AE305" i="5" s="1"/>
  <c r="AD307" i="5"/>
  <c r="AE307" i="5" s="1"/>
  <c r="AD308" i="5"/>
  <c r="AE308" i="5" s="1"/>
  <c r="AD309" i="5"/>
  <c r="AE309" i="5" s="1"/>
  <c r="AD310" i="5"/>
  <c r="AE310" i="5" s="1"/>
  <c r="AD311" i="5"/>
  <c r="AE311" i="5" s="1"/>
  <c r="AD312" i="5"/>
  <c r="AE312" i="5" s="1"/>
  <c r="AD313" i="5"/>
  <c r="AE313" i="5" s="1"/>
  <c r="AD314" i="5"/>
  <c r="AE314" i="5" s="1"/>
  <c r="AD315" i="5"/>
  <c r="AE315" i="5" s="1"/>
  <c r="AD316" i="5"/>
  <c r="AE316" i="5" s="1"/>
  <c r="AD317" i="5"/>
  <c r="AE317" i="5" s="1"/>
  <c r="AD318" i="5"/>
  <c r="AE318" i="5" s="1"/>
  <c r="AD319" i="5"/>
  <c r="AE319" i="5" s="1"/>
  <c r="AD321" i="5"/>
  <c r="AE321" i="5" s="1"/>
  <c r="AD322" i="5"/>
  <c r="AE322" i="5" s="1"/>
  <c r="AD323" i="5"/>
  <c r="AE323" i="5" s="1"/>
  <c r="AD324" i="5"/>
  <c r="AE324" i="5" s="1"/>
  <c r="AD325" i="5"/>
  <c r="AE325" i="5" s="1"/>
  <c r="AD326" i="5"/>
  <c r="AE326" i="5" s="1"/>
  <c r="AD327" i="5"/>
  <c r="AE327" i="5" s="1"/>
  <c r="AD328" i="5"/>
  <c r="AE328" i="5" s="1"/>
  <c r="AD329" i="5"/>
  <c r="AE329" i="5" s="1"/>
  <c r="AD330" i="5"/>
  <c r="AE330" i="5" s="1"/>
  <c r="AD331" i="5"/>
  <c r="AE331" i="5" s="1"/>
  <c r="AD332" i="5"/>
  <c r="AE332" i="5" s="1"/>
  <c r="AD333" i="5"/>
  <c r="AE333" i="5" s="1"/>
  <c r="AD334" i="5"/>
  <c r="AE334" i="5" s="1"/>
  <c r="AD335" i="5"/>
  <c r="AE335" i="5" s="1"/>
  <c r="AD336" i="5"/>
  <c r="AE336" i="5" s="1"/>
  <c r="AD337" i="5"/>
  <c r="AE337" i="5" s="1"/>
  <c r="AD338" i="5"/>
  <c r="AE338" i="5" s="1"/>
  <c r="AD339" i="5"/>
  <c r="AE339" i="5" s="1"/>
  <c r="AD340" i="5"/>
  <c r="AE340" i="5" s="1"/>
  <c r="AD342" i="5"/>
  <c r="AE342" i="5" s="1"/>
  <c r="AD343" i="5"/>
  <c r="AE343" i="5" s="1"/>
  <c r="AD344" i="5"/>
  <c r="AE344" i="5" s="1"/>
  <c r="AD345" i="5"/>
  <c r="AE345" i="5" s="1"/>
  <c r="AD346" i="5"/>
  <c r="AE346" i="5" s="1"/>
  <c r="AD347" i="5"/>
  <c r="AE347" i="5" s="1"/>
  <c r="AD348" i="5"/>
  <c r="AE348" i="5" s="1"/>
  <c r="AD349" i="5"/>
  <c r="AE349" i="5" s="1"/>
  <c r="AD350" i="5"/>
  <c r="AE350" i="5" s="1"/>
  <c r="AD351" i="5"/>
  <c r="AE351" i="5" s="1"/>
  <c r="AD352" i="5"/>
  <c r="AE352" i="5" s="1"/>
  <c r="AD353" i="5"/>
  <c r="AE353" i="5" s="1"/>
  <c r="AD354" i="5"/>
  <c r="AE354" i="5" s="1"/>
  <c r="AD355" i="5"/>
  <c r="AE355" i="5" s="1"/>
  <c r="AD356" i="5"/>
  <c r="AE356" i="5" s="1"/>
  <c r="AD357" i="5"/>
  <c r="AE357" i="5" s="1"/>
  <c r="AD358" i="5"/>
  <c r="AE358" i="5" s="1"/>
  <c r="AD359" i="5"/>
  <c r="AE359" i="5" s="1"/>
  <c r="AD360" i="5"/>
  <c r="AE360" i="5" s="1"/>
  <c r="AD361" i="5"/>
  <c r="AE361" i="5" s="1"/>
  <c r="AD362" i="5"/>
  <c r="AE362" i="5" s="1"/>
  <c r="AD363" i="5"/>
  <c r="AE363" i="5" s="1"/>
  <c r="AD364" i="5"/>
  <c r="AE364" i="5" s="1"/>
  <c r="AD365" i="5"/>
  <c r="AE365" i="5" s="1"/>
  <c r="AD366" i="5"/>
  <c r="AE366" i="5" s="1"/>
  <c r="AD368" i="5"/>
  <c r="AE368" i="5" s="1"/>
  <c r="AD369" i="5"/>
  <c r="AE369" i="5" s="1"/>
  <c r="AD370" i="5"/>
  <c r="AE370" i="5" s="1"/>
  <c r="AD371" i="5"/>
  <c r="AE371" i="5" s="1"/>
  <c r="AD372" i="5"/>
  <c r="AE372" i="5" s="1"/>
  <c r="AD373" i="5"/>
  <c r="AE373" i="5" s="1"/>
  <c r="AD374" i="5"/>
  <c r="AE374" i="5" s="1"/>
  <c r="AD375" i="5"/>
  <c r="AE375" i="5" s="1"/>
  <c r="AD376" i="5"/>
  <c r="AE376" i="5" s="1"/>
  <c r="AD377" i="5"/>
  <c r="AE377" i="5" s="1"/>
  <c r="AD378" i="5"/>
  <c r="AE378" i="5" s="1"/>
  <c r="AD379" i="5"/>
  <c r="AE379" i="5" s="1"/>
  <c r="AD380" i="5"/>
  <c r="AE380" i="5" s="1"/>
  <c r="AD381" i="5"/>
  <c r="AE381" i="5" s="1"/>
  <c r="AD382" i="5"/>
  <c r="AE382" i="5" s="1"/>
  <c r="AD383" i="5"/>
  <c r="AE383" i="5" s="1"/>
  <c r="AD384" i="5"/>
  <c r="AE384" i="5" s="1"/>
  <c r="AD385" i="5"/>
  <c r="AE385" i="5" s="1"/>
  <c r="AD386" i="5"/>
  <c r="AE386" i="5" s="1"/>
  <c r="AD387" i="5"/>
  <c r="AE387" i="5" s="1"/>
  <c r="AD388" i="5"/>
  <c r="AE388" i="5" s="1"/>
  <c r="AD389" i="5"/>
  <c r="AE389" i="5" s="1"/>
  <c r="AD390" i="5"/>
  <c r="AE390" i="5" s="1"/>
  <c r="AD392" i="5"/>
  <c r="AE392" i="5" s="1"/>
  <c r="AD393" i="5"/>
  <c r="AE393" i="5" s="1"/>
  <c r="AD394" i="5"/>
  <c r="AE394" i="5" s="1"/>
  <c r="AD395" i="5"/>
  <c r="AE395" i="5" s="1"/>
  <c r="AD396" i="5"/>
  <c r="AE396" i="5" s="1"/>
  <c r="AD397" i="5"/>
  <c r="AE397" i="5" s="1"/>
  <c r="AD398" i="5"/>
  <c r="AE398" i="5" s="1"/>
  <c r="AD399" i="5"/>
  <c r="AE399" i="5" s="1"/>
  <c r="AD400" i="5"/>
  <c r="AE400" i="5" s="1"/>
  <c r="AD401" i="5"/>
  <c r="AE401" i="5" s="1"/>
  <c r="AD402" i="5"/>
  <c r="AE402" i="5" s="1"/>
  <c r="AD403" i="5"/>
  <c r="AE403" i="5" s="1"/>
  <c r="AD404" i="5"/>
  <c r="AE404" i="5" s="1"/>
  <c r="AD405" i="5"/>
  <c r="AE405" i="5" s="1"/>
  <c r="AD406" i="5"/>
  <c r="AE406" i="5" s="1"/>
  <c r="AD407" i="5"/>
  <c r="AE407" i="5" s="1"/>
  <c r="AD408" i="5"/>
  <c r="AE408" i="5" s="1"/>
  <c r="AD409" i="5"/>
  <c r="AE409" i="5" s="1"/>
  <c r="AD410" i="5"/>
  <c r="AE410" i="5" s="1"/>
  <c r="AD411" i="5"/>
  <c r="AE411" i="5" s="1"/>
  <c r="AD413" i="5"/>
  <c r="AE413" i="5" s="1"/>
  <c r="AD414" i="5"/>
  <c r="AE414" i="5" s="1"/>
  <c r="AD415" i="5"/>
  <c r="AE415" i="5" s="1"/>
  <c r="AD416" i="5"/>
  <c r="AE416" i="5" s="1"/>
  <c r="AD417" i="5"/>
  <c r="AE417" i="5" s="1"/>
  <c r="AD418" i="5"/>
  <c r="AE418" i="5" s="1"/>
  <c r="AD419" i="5"/>
  <c r="AE419" i="5" s="1"/>
  <c r="AD420" i="5"/>
  <c r="AE420" i="5" s="1"/>
  <c r="AD421" i="5"/>
  <c r="AE421" i="5" s="1"/>
  <c r="AD422" i="5"/>
  <c r="AE422" i="5" s="1"/>
  <c r="AD423" i="5"/>
  <c r="AE423" i="5" s="1"/>
  <c r="AD424" i="5"/>
  <c r="AE424" i="5" s="1"/>
  <c r="AD425" i="5"/>
  <c r="AE425" i="5" s="1"/>
  <c r="AD426" i="5"/>
  <c r="AE426" i="5" s="1"/>
  <c r="AD427" i="5"/>
  <c r="AE427" i="5" s="1"/>
  <c r="AD428" i="5"/>
  <c r="AE428" i="5" s="1"/>
  <c r="AD429" i="5"/>
  <c r="AE429" i="5" s="1"/>
  <c r="AD430" i="5"/>
  <c r="AE430" i="5" s="1"/>
  <c r="AD431" i="5"/>
  <c r="AE431" i="5" s="1"/>
  <c r="AD432" i="5"/>
  <c r="AE432" i="5" s="1"/>
  <c r="AD433" i="5"/>
  <c r="AE433" i="5" s="1"/>
  <c r="AD435" i="5"/>
  <c r="AE435" i="5" s="1"/>
  <c r="AD436" i="5"/>
  <c r="AE436" i="5" s="1"/>
  <c r="AD437" i="5"/>
  <c r="AE437" i="5" s="1"/>
  <c r="AD438" i="5"/>
  <c r="AE438" i="5" s="1"/>
  <c r="AD439" i="5"/>
  <c r="AE439" i="5" s="1"/>
  <c r="AD440" i="5"/>
  <c r="AE440" i="5" s="1"/>
  <c r="AD441" i="5"/>
  <c r="AE441" i="5" s="1"/>
  <c r="AD442" i="5"/>
  <c r="AE442" i="5" s="1"/>
  <c r="AD443" i="5"/>
  <c r="AE443" i="5" s="1"/>
  <c r="AD444" i="5"/>
  <c r="AE444" i="5" s="1"/>
  <c r="AD445" i="5"/>
  <c r="AE445" i="5" s="1"/>
  <c r="AD446" i="5"/>
  <c r="AE446" i="5" s="1"/>
  <c r="AD447" i="5"/>
  <c r="AE447" i="5" s="1"/>
  <c r="AD448" i="5"/>
  <c r="AE448" i="5" s="1"/>
  <c r="AD449" i="5"/>
  <c r="AE449" i="5" s="1"/>
  <c r="AD450" i="5"/>
  <c r="AE450" i="5" s="1"/>
  <c r="AD451" i="5"/>
  <c r="AE451" i="5" s="1"/>
  <c r="AD452" i="5"/>
  <c r="AE452" i="5" s="1"/>
  <c r="AD453" i="5"/>
  <c r="AE453" i="5" s="1"/>
  <c r="AD454" i="5"/>
  <c r="AE454" i="5" s="1"/>
  <c r="AD455" i="5"/>
  <c r="AE455" i="5" s="1"/>
  <c r="AD456" i="5"/>
  <c r="AE456" i="5" s="1"/>
  <c r="AD457" i="5"/>
  <c r="AE457" i="5" s="1"/>
  <c r="AD458" i="5"/>
  <c r="AE458" i="5" s="1"/>
  <c r="AD460" i="5"/>
  <c r="AE460" i="5" s="1"/>
  <c r="AD461" i="5"/>
  <c r="AE461" i="5" s="1"/>
  <c r="AD462" i="5"/>
  <c r="AE462" i="5" s="1"/>
  <c r="AD463" i="5"/>
  <c r="AE463" i="5" s="1"/>
  <c r="AD464" i="5"/>
  <c r="AE464" i="5" s="1"/>
  <c r="AD465" i="5"/>
  <c r="AE465" i="5" s="1"/>
  <c r="AD466" i="5"/>
  <c r="AE466" i="5" s="1"/>
  <c r="AD467" i="5"/>
  <c r="AE467" i="5" s="1"/>
  <c r="AD468" i="5"/>
  <c r="AE468" i="5" s="1"/>
  <c r="AD469" i="5"/>
  <c r="AE469" i="5" s="1"/>
  <c r="AD470" i="5"/>
  <c r="AE470" i="5" s="1"/>
  <c r="AD471" i="5"/>
  <c r="AE471" i="5" s="1"/>
  <c r="AD472" i="5"/>
  <c r="AE472" i="5" s="1"/>
  <c r="AD474" i="5"/>
  <c r="AE474" i="5" s="1"/>
  <c r="AD475" i="5"/>
  <c r="AE475" i="5" s="1"/>
  <c r="AD476" i="5"/>
  <c r="AE476" i="5" s="1"/>
  <c r="AD477" i="5"/>
  <c r="AE477" i="5" s="1"/>
  <c r="AD478" i="5"/>
  <c r="AE478" i="5" s="1"/>
  <c r="AD479" i="5"/>
  <c r="AE479" i="5" s="1"/>
  <c r="AD480" i="5"/>
  <c r="AE480" i="5" s="1"/>
  <c r="AD481" i="5"/>
  <c r="AE481" i="5" s="1"/>
  <c r="AD482" i="5"/>
  <c r="AE482" i="5" s="1"/>
  <c r="AD483" i="5"/>
  <c r="AE483" i="5" s="1"/>
  <c r="AD484" i="5"/>
  <c r="AE484" i="5" s="1"/>
  <c r="AD485" i="5"/>
  <c r="AE485" i="5" s="1"/>
  <c r="AD486" i="5"/>
  <c r="AE486" i="5" s="1"/>
  <c r="AD487" i="5"/>
  <c r="AE487" i="5" s="1"/>
  <c r="AD488" i="5"/>
  <c r="AE488" i="5" s="1"/>
  <c r="AD489" i="5"/>
  <c r="AE489" i="5" s="1"/>
  <c r="AD490" i="5"/>
  <c r="AE490" i="5" s="1"/>
  <c r="AD491" i="5"/>
  <c r="AE491" i="5" s="1"/>
  <c r="AD492" i="5"/>
  <c r="AE492" i="5" s="1"/>
  <c r="AD493" i="5"/>
  <c r="AE493" i="5" s="1"/>
  <c r="AD495" i="5"/>
  <c r="AE495" i="5" s="1"/>
  <c r="AD496" i="5"/>
  <c r="AE496" i="5" s="1"/>
  <c r="AD497" i="5"/>
  <c r="AE497" i="5" s="1"/>
  <c r="AD498" i="5"/>
  <c r="AE498" i="5" s="1"/>
  <c r="AD499" i="5"/>
  <c r="AE499" i="5" s="1"/>
  <c r="AD500" i="5"/>
  <c r="AE500" i="5" s="1"/>
  <c r="AD501" i="5"/>
  <c r="AE501" i="5" s="1"/>
  <c r="AD502" i="5"/>
  <c r="AE502" i="5" s="1"/>
  <c r="AD503" i="5"/>
  <c r="AE503" i="5" s="1"/>
  <c r="AD504" i="5"/>
  <c r="AE504" i="5" s="1"/>
  <c r="AD505" i="5"/>
  <c r="AE505" i="5" s="1"/>
  <c r="AD506" i="5"/>
  <c r="AE506" i="5" s="1"/>
  <c r="AD507" i="5"/>
  <c r="AE507" i="5" s="1"/>
  <c r="AD508" i="5"/>
  <c r="AE508" i="5" s="1"/>
  <c r="AD509" i="5"/>
  <c r="AE509" i="5" s="1"/>
  <c r="AD510" i="5"/>
  <c r="AE510" i="5" s="1"/>
  <c r="AD511" i="5"/>
  <c r="AE511" i="5" s="1"/>
  <c r="AD512" i="5"/>
  <c r="AE512" i="5" s="1"/>
  <c r="AD513" i="5"/>
  <c r="AE513" i="5" s="1"/>
  <c r="AD514" i="5"/>
  <c r="AE514" i="5" s="1"/>
  <c r="AD515" i="5"/>
  <c r="AE515" i="5" s="1"/>
  <c r="AD516" i="5"/>
  <c r="AE516" i="5" s="1"/>
  <c r="AD517" i="5"/>
  <c r="AE517" i="5" s="1"/>
  <c r="AD518" i="5"/>
  <c r="AE518" i="5" s="1"/>
  <c r="AD519" i="5"/>
  <c r="AE519" i="5" s="1"/>
  <c r="AD521" i="5"/>
  <c r="AE521" i="5" s="1"/>
  <c r="AD522" i="5"/>
  <c r="AE522" i="5" s="1"/>
  <c r="AD523" i="5"/>
  <c r="AE523" i="5" s="1"/>
  <c r="AD524" i="5"/>
  <c r="AE524" i="5" s="1"/>
  <c r="AD525" i="5"/>
  <c r="AE525" i="5" s="1"/>
  <c r="AD526" i="5"/>
  <c r="AE526" i="5" s="1"/>
  <c r="AD527" i="5"/>
  <c r="AE527" i="5" s="1"/>
  <c r="AD528" i="5"/>
  <c r="AE528" i="5" s="1"/>
  <c r="AD529" i="5"/>
  <c r="AE529" i="5" s="1"/>
  <c r="AD530" i="5"/>
  <c r="AE530" i="5" s="1"/>
  <c r="AD531" i="5"/>
  <c r="AE531" i="5" s="1"/>
  <c r="AD532" i="5"/>
  <c r="AE532" i="5" s="1"/>
  <c r="AD533" i="5"/>
  <c r="AE533" i="5" s="1"/>
  <c r="AD534" i="5"/>
  <c r="AE534" i="5" s="1"/>
  <c r="AD535" i="5"/>
  <c r="AE535" i="5" s="1"/>
  <c r="AD536" i="5"/>
  <c r="AE536" i="5" s="1"/>
  <c r="AD537" i="5"/>
  <c r="AE537" i="5" s="1"/>
  <c r="AD538" i="5"/>
  <c r="AE538" i="5" s="1"/>
  <c r="AD539" i="5"/>
  <c r="AE539" i="5" s="1"/>
  <c r="AD540" i="5"/>
  <c r="AE540" i="5" s="1"/>
  <c r="AD541" i="5"/>
  <c r="AE541" i="5" s="1"/>
  <c r="AD542" i="5"/>
  <c r="AE542" i="5" s="1"/>
  <c r="AD543" i="5"/>
  <c r="AE543" i="5" s="1"/>
  <c r="AD545" i="5"/>
  <c r="AE545" i="5" s="1"/>
  <c r="AD546" i="5"/>
  <c r="AE546" i="5" s="1"/>
  <c r="AD547" i="5"/>
  <c r="AE547" i="5" s="1"/>
  <c r="AD548" i="5"/>
  <c r="AE548" i="5" s="1"/>
  <c r="AD549" i="5"/>
  <c r="AE549" i="5" s="1"/>
  <c r="AD550" i="5"/>
  <c r="AE550" i="5" s="1"/>
  <c r="AD551" i="5"/>
  <c r="AE551" i="5" s="1"/>
  <c r="AD552" i="5"/>
  <c r="AE552" i="5" s="1"/>
  <c r="AD553" i="5"/>
  <c r="AE553" i="5" s="1"/>
  <c r="AD554" i="5"/>
  <c r="AE554" i="5" s="1"/>
  <c r="AD555" i="5"/>
  <c r="AE555" i="5" s="1"/>
  <c r="AD556" i="5"/>
  <c r="AE556" i="5" s="1"/>
  <c r="AD557" i="5"/>
  <c r="AE557" i="5" s="1"/>
  <c r="AD558" i="5"/>
  <c r="AE558" i="5" s="1"/>
  <c r="AD559" i="5"/>
  <c r="AE559" i="5" s="1"/>
  <c r="AD560" i="5"/>
  <c r="AE560" i="5" s="1"/>
  <c r="AD561" i="5"/>
  <c r="AE561" i="5" s="1"/>
  <c r="AD562" i="5"/>
  <c r="AE562" i="5" s="1"/>
  <c r="AD563" i="5"/>
  <c r="AE563" i="5" s="1"/>
  <c r="AD564" i="5"/>
  <c r="AE564" i="5" s="1"/>
  <c r="AD566" i="5"/>
  <c r="AE566" i="5" s="1"/>
  <c r="AD567" i="5"/>
  <c r="AE567" i="5" s="1"/>
  <c r="AD568" i="5"/>
  <c r="AE568" i="5" s="1"/>
  <c r="AD569" i="5"/>
  <c r="AE569" i="5" s="1"/>
  <c r="AD570" i="5"/>
  <c r="AE570" i="5" s="1"/>
  <c r="AD571" i="5"/>
  <c r="AE571" i="5" s="1"/>
  <c r="AD572" i="5"/>
  <c r="AE572" i="5" s="1"/>
  <c r="AD573" i="5"/>
  <c r="AE573" i="5" s="1"/>
  <c r="AD574" i="5"/>
  <c r="AE574" i="5" s="1"/>
  <c r="AD575" i="5"/>
  <c r="AE575" i="5" s="1"/>
  <c r="AD576" i="5"/>
  <c r="AE576" i="5" s="1"/>
  <c r="AD577" i="5"/>
  <c r="AE577" i="5" s="1"/>
  <c r="AD578" i="5"/>
  <c r="AE578" i="5" s="1"/>
  <c r="AD579" i="5"/>
  <c r="AE579" i="5" s="1"/>
  <c r="AD580" i="5"/>
  <c r="AE580" i="5" s="1"/>
  <c r="AD581" i="5"/>
  <c r="AE581" i="5" s="1"/>
  <c r="AD582" i="5"/>
  <c r="AE582" i="5" s="1"/>
  <c r="AD583" i="5"/>
  <c r="AE583" i="5" s="1"/>
  <c r="AD584" i="5"/>
  <c r="AE584" i="5" s="1"/>
  <c r="AD585" i="5"/>
  <c r="AE585" i="5" s="1"/>
  <c r="AD586" i="5"/>
  <c r="AE586" i="5" s="1"/>
  <c r="AD588" i="5"/>
  <c r="AE588" i="5" s="1"/>
  <c r="AD589" i="5"/>
  <c r="AE589" i="5" s="1"/>
  <c r="AD590" i="5"/>
  <c r="AE590" i="5" s="1"/>
  <c r="AD591" i="5"/>
  <c r="AE591" i="5" s="1"/>
  <c r="AD592" i="5"/>
  <c r="AE592" i="5" s="1"/>
  <c r="AD593" i="5"/>
  <c r="AE593" i="5" s="1"/>
  <c r="AD594" i="5"/>
  <c r="AE594" i="5" s="1"/>
  <c r="AD595" i="5"/>
  <c r="AE595" i="5" s="1"/>
  <c r="AD596" i="5"/>
  <c r="AE596" i="5" s="1"/>
  <c r="AD597" i="5"/>
  <c r="AE597" i="5" s="1"/>
  <c r="AD598" i="5"/>
  <c r="AE598" i="5" s="1"/>
  <c r="AD599" i="5"/>
  <c r="AE599" i="5" s="1"/>
  <c r="AD600" i="5"/>
  <c r="AE600" i="5" s="1"/>
  <c r="AD601" i="5"/>
  <c r="AE601" i="5" s="1"/>
  <c r="AD602" i="5"/>
  <c r="AE602" i="5" s="1"/>
  <c r="AD603" i="5"/>
  <c r="AE603" i="5" s="1"/>
  <c r="AD604" i="5"/>
  <c r="AE604" i="5" s="1"/>
  <c r="AD605" i="5"/>
  <c r="AE605" i="5" s="1"/>
  <c r="AD5" i="5"/>
  <c r="X6" i="5"/>
  <c r="Y6" i="5" s="1"/>
  <c r="X7" i="5"/>
  <c r="Y7" i="5" s="1"/>
  <c r="X8" i="5"/>
  <c r="Y8" i="5" s="1"/>
  <c r="X9" i="5"/>
  <c r="Y9" i="5" s="1"/>
  <c r="X10" i="5"/>
  <c r="Y10" i="5" s="1"/>
  <c r="X11" i="5"/>
  <c r="Y11" i="5" s="1"/>
  <c r="X12" i="5"/>
  <c r="Y12" i="5" s="1"/>
  <c r="X13" i="5"/>
  <c r="Y13" i="5" s="1"/>
  <c r="X14" i="5"/>
  <c r="Y14" i="5" s="1"/>
  <c r="X15" i="5"/>
  <c r="Y15" i="5" s="1"/>
  <c r="X16" i="5"/>
  <c r="Y16" i="5" s="1"/>
  <c r="X17" i="5"/>
  <c r="Y17" i="5" s="1"/>
  <c r="X18" i="5"/>
  <c r="Y18" i="5" s="1"/>
  <c r="X19" i="5"/>
  <c r="Y19" i="5" s="1"/>
  <c r="X20" i="5"/>
  <c r="Y20" i="5" s="1"/>
  <c r="X21" i="5"/>
  <c r="Y21" i="5" s="1"/>
  <c r="X22" i="5"/>
  <c r="Y22" i="5" s="1"/>
  <c r="X23" i="5"/>
  <c r="Y23" i="5" s="1"/>
  <c r="X24" i="5"/>
  <c r="Y24" i="5" s="1"/>
  <c r="X25" i="5"/>
  <c r="Y25" i="5" s="1"/>
  <c r="X26" i="5"/>
  <c r="Y26" i="5" s="1"/>
  <c r="X27" i="5"/>
  <c r="Y27" i="5" s="1"/>
  <c r="X28" i="5"/>
  <c r="Y28" i="5" s="1"/>
  <c r="X29" i="5"/>
  <c r="Y29" i="5" s="1"/>
  <c r="X30" i="5"/>
  <c r="Y30" i="5" s="1"/>
  <c r="X31" i="5"/>
  <c r="Y31" i="5" s="1"/>
  <c r="X32" i="5"/>
  <c r="Y32" i="5" s="1"/>
  <c r="X33" i="5"/>
  <c r="Y33" i="5" s="1"/>
  <c r="X34" i="5"/>
  <c r="Y34" i="5" s="1"/>
  <c r="X35" i="5"/>
  <c r="Y35" i="5" s="1"/>
  <c r="X36" i="5"/>
  <c r="Y36" i="5" s="1"/>
  <c r="X37" i="5"/>
  <c r="Y37" i="5" s="1"/>
  <c r="X38" i="5"/>
  <c r="Y38" i="5" s="1"/>
  <c r="X39" i="5"/>
  <c r="Y39" i="5" s="1"/>
  <c r="X40" i="5"/>
  <c r="Y40" i="5" s="1"/>
  <c r="X41" i="5"/>
  <c r="Y41" i="5" s="1"/>
  <c r="X42" i="5"/>
  <c r="Y42" i="5" s="1"/>
  <c r="X43" i="5"/>
  <c r="Y43" i="5" s="1"/>
  <c r="X44" i="5"/>
  <c r="Y44" i="5" s="1"/>
  <c r="X45" i="5"/>
  <c r="Y45" i="5" s="1"/>
  <c r="X46" i="5"/>
  <c r="Y46" i="5" s="1"/>
  <c r="X47" i="5"/>
  <c r="Y47" i="5" s="1"/>
  <c r="X48" i="5"/>
  <c r="Y48" i="5" s="1"/>
  <c r="X49" i="5"/>
  <c r="Y49" i="5" s="1"/>
  <c r="X50" i="5"/>
  <c r="Y50" i="5" s="1"/>
  <c r="X51" i="5"/>
  <c r="Y51" i="5" s="1"/>
  <c r="X52" i="5"/>
  <c r="Y52" i="5" s="1"/>
  <c r="X53" i="5"/>
  <c r="Y53" i="5" s="1"/>
  <c r="X54" i="5"/>
  <c r="Y54" i="5" s="1"/>
  <c r="X55" i="5"/>
  <c r="Y55" i="5" s="1"/>
  <c r="X56" i="5"/>
  <c r="Y56" i="5" s="1"/>
  <c r="X57" i="5"/>
  <c r="Y57" i="5" s="1"/>
  <c r="X58" i="5"/>
  <c r="Y58" i="5" s="1"/>
  <c r="X59" i="5"/>
  <c r="Y59" i="5" s="1"/>
  <c r="X60" i="5"/>
  <c r="Y60" i="5" s="1"/>
  <c r="X61" i="5"/>
  <c r="Y61" i="5" s="1"/>
  <c r="X62" i="5"/>
  <c r="Y62" i="5" s="1"/>
  <c r="X63" i="5"/>
  <c r="Y63" i="5" s="1"/>
  <c r="X64" i="5"/>
  <c r="Y64" i="5" s="1"/>
  <c r="X65" i="5"/>
  <c r="Y65" i="5" s="1"/>
  <c r="X66" i="5"/>
  <c r="Y66" i="5" s="1"/>
  <c r="X67" i="5"/>
  <c r="Y67" i="5" s="1"/>
  <c r="X68" i="5"/>
  <c r="Y68" i="5" s="1"/>
  <c r="X69" i="5"/>
  <c r="Y69" i="5" s="1"/>
  <c r="X70" i="5"/>
  <c r="Y70" i="5" s="1"/>
  <c r="X71" i="5"/>
  <c r="Y71" i="5" s="1"/>
  <c r="X72" i="5"/>
  <c r="Y72" i="5" s="1"/>
  <c r="X73" i="5"/>
  <c r="Y73" i="5" s="1"/>
  <c r="X74" i="5"/>
  <c r="Y74" i="5" s="1"/>
  <c r="X75" i="5"/>
  <c r="Y75" i="5" s="1"/>
  <c r="X76" i="5"/>
  <c r="Y76" i="5" s="1"/>
  <c r="X77" i="5"/>
  <c r="Y77" i="5" s="1"/>
  <c r="X78" i="5"/>
  <c r="Y78" i="5" s="1"/>
  <c r="X79" i="5"/>
  <c r="Y79" i="5" s="1"/>
  <c r="X80" i="5"/>
  <c r="Y80" i="5" s="1"/>
  <c r="X81" i="5"/>
  <c r="Y81" i="5" s="1"/>
  <c r="X82" i="5"/>
  <c r="Y82" i="5" s="1"/>
  <c r="X83" i="5"/>
  <c r="Y83" i="5" s="1"/>
  <c r="X84" i="5"/>
  <c r="Y84" i="5" s="1"/>
  <c r="X85" i="5"/>
  <c r="Y85" i="5" s="1"/>
  <c r="X86" i="5"/>
  <c r="Y86" i="5" s="1"/>
  <c r="X87" i="5"/>
  <c r="Y87" i="5" s="1"/>
  <c r="X88" i="5"/>
  <c r="Y88" i="5" s="1"/>
  <c r="X89" i="5"/>
  <c r="Y89" i="5" s="1"/>
  <c r="X90" i="5"/>
  <c r="Y90" i="5" s="1"/>
  <c r="X91" i="5"/>
  <c r="Y91" i="5" s="1"/>
  <c r="X92" i="5"/>
  <c r="Y92" i="5" s="1"/>
  <c r="X93" i="5"/>
  <c r="Y93" i="5" s="1"/>
  <c r="X94" i="5"/>
  <c r="Y94" i="5" s="1"/>
  <c r="X95" i="5"/>
  <c r="Y95" i="5" s="1"/>
  <c r="X96" i="5"/>
  <c r="Y96" i="5" s="1"/>
  <c r="X97" i="5"/>
  <c r="Y97" i="5" s="1"/>
  <c r="X98" i="5"/>
  <c r="Y98" i="5" s="1"/>
  <c r="X99" i="5"/>
  <c r="Y99" i="5" s="1"/>
  <c r="X100" i="5"/>
  <c r="Y100" i="5" s="1"/>
  <c r="X101" i="5"/>
  <c r="Y101" i="5" s="1"/>
  <c r="X102" i="5"/>
  <c r="Y102" i="5" s="1"/>
  <c r="X103" i="5"/>
  <c r="Y103" i="5" s="1"/>
  <c r="X104" i="5"/>
  <c r="Y104" i="5" s="1"/>
  <c r="X105" i="5"/>
  <c r="Y105" i="5" s="1"/>
  <c r="X106" i="5"/>
  <c r="Y106" i="5" s="1"/>
  <c r="X107" i="5"/>
  <c r="Y107" i="5" s="1"/>
  <c r="X108" i="5"/>
  <c r="Y108" i="5" s="1"/>
  <c r="X109" i="5"/>
  <c r="Y109" i="5" s="1"/>
  <c r="X110" i="5"/>
  <c r="Y110" i="5" s="1"/>
  <c r="X111" i="5"/>
  <c r="Y111" i="5" s="1"/>
  <c r="X112" i="5"/>
  <c r="Y112" i="5" s="1"/>
  <c r="X113" i="5"/>
  <c r="Y113" i="5" s="1"/>
  <c r="X114" i="5"/>
  <c r="Y114" i="5" s="1"/>
  <c r="X115" i="5"/>
  <c r="Y115" i="5" s="1"/>
  <c r="X116" i="5"/>
  <c r="Y116" i="5" s="1"/>
  <c r="X118" i="5"/>
  <c r="Y118" i="5" s="1"/>
  <c r="X119" i="5"/>
  <c r="Y119" i="5" s="1"/>
  <c r="X120" i="5"/>
  <c r="Y120" i="5" s="1"/>
  <c r="X121" i="5"/>
  <c r="Y121" i="5" s="1"/>
  <c r="X122" i="5"/>
  <c r="Y122" i="5" s="1"/>
  <c r="X123" i="5"/>
  <c r="Y123" i="5" s="1"/>
  <c r="X124" i="5"/>
  <c r="Y124" i="5" s="1"/>
  <c r="X125" i="5"/>
  <c r="Y125" i="5" s="1"/>
  <c r="X126" i="5"/>
  <c r="Y126" i="5" s="1"/>
  <c r="X127" i="5"/>
  <c r="Y127" i="5" s="1"/>
  <c r="X128" i="5"/>
  <c r="Y128" i="5" s="1"/>
  <c r="X129" i="5"/>
  <c r="Y129" i="5" s="1"/>
  <c r="X130" i="5"/>
  <c r="Y130" i="5" s="1"/>
  <c r="X131" i="5"/>
  <c r="Y131" i="5" s="1"/>
  <c r="X132" i="5"/>
  <c r="Y132" i="5" s="1"/>
  <c r="X133" i="5"/>
  <c r="Y133" i="5" s="1"/>
  <c r="X134" i="5"/>
  <c r="Y134" i="5" s="1"/>
  <c r="X135" i="5"/>
  <c r="Y135" i="5" s="1"/>
  <c r="X136" i="5"/>
  <c r="Y136" i="5" s="1"/>
  <c r="X137" i="5"/>
  <c r="Y137" i="5" s="1"/>
  <c r="X138" i="5"/>
  <c r="Y138" i="5" s="1"/>
  <c r="X139" i="5"/>
  <c r="Y139" i="5" s="1"/>
  <c r="X140" i="5"/>
  <c r="Y140" i="5" s="1"/>
  <c r="X141" i="5"/>
  <c r="Y141" i="5" s="1"/>
  <c r="X142" i="5"/>
  <c r="Y142" i="5" s="1"/>
  <c r="X143" i="5"/>
  <c r="Y143" i="5" s="1"/>
  <c r="X144" i="5"/>
  <c r="Y144" i="5" s="1"/>
  <c r="X145" i="5"/>
  <c r="Y145" i="5" s="1"/>
  <c r="X146" i="5"/>
  <c r="Y146" i="5" s="1"/>
  <c r="X147" i="5"/>
  <c r="Y147" i="5" s="1"/>
  <c r="X149" i="5"/>
  <c r="Y149" i="5" s="1"/>
  <c r="X150" i="5"/>
  <c r="Y150" i="5" s="1"/>
  <c r="X151" i="5"/>
  <c r="Y151" i="5" s="1"/>
  <c r="X152" i="5"/>
  <c r="Y152" i="5" s="1"/>
  <c r="X153" i="5"/>
  <c r="Y153" i="5" s="1"/>
  <c r="X154" i="5"/>
  <c r="Y154" i="5" s="1"/>
  <c r="X155" i="5"/>
  <c r="Y155" i="5" s="1"/>
  <c r="X156" i="5"/>
  <c r="Y156" i="5" s="1"/>
  <c r="X157" i="5"/>
  <c r="Y157" i="5" s="1"/>
  <c r="X158" i="5"/>
  <c r="Y158" i="5" s="1"/>
  <c r="X159" i="5"/>
  <c r="Y159" i="5" s="1"/>
  <c r="X160" i="5"/>
  <c r="Y160" i="5" s="1"/>
  <c r="X161" i="5"/>
  <c r="Y161" i="5" s="1"/>
  <c r="X162" i="5"/>
  <c r="Y162" i="5" s="1"/>
  <c r="X164" i="5"/>
  <c r="Y164" i="5" s="1"/>
  <c r="X165" i="5"/>
  <c r="Y165" i="5" s="1"/>
  <c r="X166" i="5"/>
  <c r="Y166" i="5" s="1"/>
  <c r="X167" i="5"/>
  <c r="Y167" i="5" s="1"/>
  <c r="X168" i="5"/>
  <c r="Y168" i="5" s="1"/>
  <c r="X169" i="5"/>
  <c r="Y169" i="5" s="1"/>
  <c r="X170" i="5"/>
  <c r="Y170" i="5" s="1"/>
  <c r="X171" i="5"/>
  <c r="Y171" i="5" s="1"/>
  <c r="X172" i="5"/>
  <c r="Y172" i="5" s="1"/>
  <c r="X173" i="5"/>
  <c r="Y173" i="5" s="1"/>
  <c r="X174" i="5"/>
  <c r="Y174" i="5" s="1"/>
  <c r="X175" i="5"/>
  <c r="Y175" i="5" s="1"/>
  <c r="X176" i="5"/>
  <c r="Y176" i="5" s="1"/>
  <c r="X177" i="5"/>
  <c r="Y177" i="5" s="1"/>
  <c r="X178" i="5"/>
  <c r="Y178" i="5" s="1"/>
  <c r="X179" i="5"/>
  <c r="Y179" i="5" s="1"/>
  <c r="X180" i="5"/>
  <c r="Y180" i="5" s="1"/>
  <c r="X181" i="5"/>
  <c r="Y181" i="5" s="1"/>
  <c r="X182" i="5"/>
  <c r="Y182" i="5" s="1"/>
  <c r="X183" i="5"/>
  <c r="Y183" i="5" s="1"/>
  <c r="X185" i="5"/>
  <c r="Y185" i="5" s="1"/>
  <c r="X186" i="5"/>
  <c r="Y186" i="5" s="1"/>
  <c r="X187" i="5"/>
  <c r="Y187" i="5" s="1"/>
  <c r="X188" i="5"/>
  <c r="Y188" i="5" s="1"/>
  <c r="X189" i="5"/>
  <c r="Y189" i="5" s="1"/>
  <c r="X190" i="5"/>
  <c r="Y190" i="5" s="1"/>
  <c r="X191" i="5"/>
  <c r="Y191" i="5" s="1"/>
  <c r="X192" i="5"/>
  <c r="Y192" i="5" s="1"/>
  <c r="X193" i="5"/>
  <c r="Y193" i="5" s="1"/>
  <c r="X194" i="5"/>
  <c r="Y194" i="5" s="1"/>
  <c r="X195" i="5"/>
  <c r="Y195" i="5" s="1"/>
  <c r="X196" i="5"/>
  <c r="Y196" i="5" s="1"/>
  <c r="X197" i="5"/>
  <c r="Y197" i="5" s="1"/>
  <c r="X198" i="5"/>
  <c r="Y198" i="5" s="1"/>
  <c r="X199" i="5"/>
  <c r="Y199" i="5" s="1"/>
  <c r="X200" i="5"/>
  <c r="Y200" i="5" s="1"/>
  <c r="X201" i="5"/>
  <c r="Y201" i="5" s="1"/>
  <c r="X202" i="5"/>
  <c r="Y202" i="5" s="1"/>
  <c r="X203" i="5"/>
  <c r="Y203" i="5" s="1"/>
  <c r="X204" i="5"/>
  <c r="Y204" i="5" s="1"/>
  <c r="X205" i="5"/>
  <c r="Y205" i="5" s="1"/>
  <c r="X207" i="5"/>
  <c r="Y207" i="5" s="1"/>
  <c r="X208" i="5"/>
  <c r="Y208" i="5" s="1"/>
  <c r="X209" i="5"/>
  <c r="Y209" i="5" s="1"/>
  <c r="X210" i="5"/>
  <c r="Y210" i="5" s="1"/>
  <c r="X211" i="5"/>
  <c r="Y211" i="5" s="1"/>
  <c r="X212" i="5"/>
  <c r="Y212" i="5" s="1"/>
  <c r="X213" i="5"/>
  <c r="Y213" i="5" s="1"/>
  <c r="X214" i="5"/>
  <c r="Y214" i="5" s="1"/>
  <c r="X215" i="5"/>
  <c r="Y215" i="5" s="1"/>
  <c r="X216" i="5"/>
  <c r="Y216" i="5" s="1"/>
  <c r="X217" i="5"/>
  <c r="Y217" i="5" s="1"/>
  <c r="X218" i="5"/>
  <c r="Y218" i="5" s="1"/>
  <c r="X219" i="5"/>
  <c r="Y219" i="5" s="1"/>
  <c r="X220" i="5"/>
  <c r="Y220" i="5" s="1"/>
  <c r="X221" i="5"/>
  <c r="Y221" i="5" s="1"/>
  <c r="X222" i="5"/>
  <c r="Y222" i="5" s="1"/>
  <c r="X223" i="5"/>
  <c r="Y223" i="5" s="1"/>
  <c r="X224" i="5"/>
  <c r="Y224" i="5" s="1"/>
  <c r="X225" i="5"/>
  <c r="Y225" i="5" s="1"/>
  <c r="X226" i="5"/>
  <c r="Y226" i="5" s="1"/>
  <c r="X227" i="5"/>
  <c r="Y227" i="5" s="1"/>
  <c r="X229" i="5"/>
  <c r="Y229" i="5" s="1"/>
  <c r="X230" i="5"/>
  <c r="Y230" i="5" s="1"/>
  <c r="X231" i="5"/>
  <c r="Y231" i="5" s="1"/>
  <c r="X232" i="5"/>
  <c r="Y232" i="5" s="1"/>
  <c r="X233" i="5"/>
  <c r="Y233" i="5" s="1"/>
  <c r="X234" i="5"/>
  <c r="Y234" i="5" s="1"/>
  <c r="X235" i="5"/>
  <c r="Y235" i="5" s="1"/>
  <c r="X236" i="5"/>
  <c r="Y236" i="5" s="1"/>
  <c r="X237" i="5"/>
  <c r="Y237" i="5" s="1"/>
  <c r="X238" i="5"/>
  <c r="Y238" i="5" s="1"/>
  <c r="X239" i="5"/>
  <c r="Y239" i="5" s="1"/>
  <c r="X240" i="5"/>
  <c r="Y240" i="5" s="1"/>
  <c r="X241" i="5"/>
  <c r="Y241" i="5" s="1"/>
  <c r="X242" i="5"/>
  <c r="Y242" i="5" s="1"/>
  <c r="X243" i="5"/>
  <c r="Y243" i="5" s="1"/>
  <c r="X244" i="5"/>
  <c r="Y244" i="5" s="1"/>
  <c r="X245" i="5"/>
  <c r="Y245" i="5" s="1"/>
  <c r="X246" i="5"/>
  <c r="Y246" i="5" s="1"/>
  <c r="X247" i="5"/>
  <c r="Y247" i="5" s="1"/>
  <c r="X248" i="5"/>
  <c r="Y248" i="5" s="1"/>
  <c r="X249" i="5"/>
  <c r="Y249" i="5" s="1"/>
  <c r="X250" i="5"/>
  <c r="Y250" i="5" s="1"/>
  <c r="X252" i="5"/>
  <c r="Y252" i="5" s="1"/>
  <c r="X253" i="5"/>
  <c r="Y253" i="5" s="1"/>
  <c r="X254" i="5"/>
  <c r="Y254" i="5" s="1"/>
  <c r="X255" i="5"/>
  <c r="Y255" i="5" s="1"/>
  <c r="X256" i="5"/>
  <c r="Y256" i="5" s="1"/>
  <c r="X257" i="5"/>
  <c r="Y257" i="5" s="1"/>
  <c r="X258" i="5"/>
  <c r="Y258" i="5" s="1"/>
  <c r="X259" i="5"/>
  <c r="Y259" i="5" s="1"/>
  <c r="X260" i="5"/>
  <c r="Y260" i="5" s="1"/>
  <c r="X261" i="5"/>
  <c r="Y261" i="5" s="1"/>
  <c r="X262" i="5"/>
  <c r="Y262" i="5" s="1"/>
  <c r="X263" i="5"/>
  <c r="Y263" i="5" s="1"/>
  <c r="X264" i="5"/>
  <c r="Y264" i="5" s="1"/>
  <c r="X265" i="5"/>
  <c r="Y265" i="5" s="1"/>
  <c r="X266" i="5"/>
  <c r="Y266" i="5" s="1"/>
  <c r="X267" i="5"/>
  <c r="Y267" i="5" s="1"/>
  <c r="X268" i="5"/>
  <c r="Y268" i="5" s="1"/>
  <c r="X269" i="5"/>
  <c r="Y269" i="5" s="1"/>
  <c r="X271" i="5"/>
  <c r="Y271" i="5" s="1"/>
  <c r="X272" i="5"/>
  <c r="Y272" i="5" s="1"/>
  <c r="X273" i="5"/>
  <c r="Y273" i="5" s="1"/>
  <c r="X274" i="5"/>
  <c r="Y274" i="5" s="1"/>
  <c r="X275" i="5"/>
  <c r="Y275" i="5" s="1"/>
  <c r="X276" i="5"/>
  <c r="Y276" i="5" s="1"/>
  <c r="X277" i="5"/>
  <c r="Y277" i="5" s="1"/>
  <c r="X278" i="5"/>
  <c r="Y278" i="5" s="1"/>
  <c r="X279" i="5"/>
  <c r="Y279" i="5" s="1"/>
  <c r="X280" i="5"/>
  <c r="Y280" i="5" s="1"/>
  <c r="X281" i="5"/>
  <c r="Y281" i="5" s="1"/>
  <c r="X282" i="5"/>
  <c r="Y282" i="5" s="1"/>
  <c r="X283" i="5"/>
  <c r="Y283" i="5" s="1"/>
  <c r="X284" i="5"/>
  <c r="Y284" i="5" s="1"/>
  <c r="X285" i="5"/>
  <c r="Y285" i="5" s="1"/>
  <c r="X286" i="5"/>
  <c r="Y286" i="5" s="1"/>
  <c r="X287" i="5"/>
  <c r="Y287" i="5" s="1"/>
  <c r="X288" i="5"/>
  <c r="Y288" i="5" s="1"/>
  <c r="X289" i="5"/>
  <c r="Y289" i="5" s="1"/>
  <c r="X290" i="5"/>
  <c r="Y290" i="5" s="1"/>
  <c r="X291" i="5"/>
  <c r="Y291" i="5" s="1"/>
  <c r="X292" i="5"/>
  <c r="Y292" i="5" s="1"/>
  <c r="X293" i="5"/>
  <c r="Y293" i="5" s="1"/>
  <c r="X294" i="5"/>
  <c r="Y294" i="5" s="1"/>
  <c r="X295" i="5"/>
  <c r="Y295" i="5" s="1"/>
  <c r="X296" i="5"/>
  <c r="Y296" i="5" s="1"/>
  <c r="X297" i="5"/>
  <c r="Y297" i="5" s="1"/>
  <c r="X298" i="5"/>
  <c r="Y298" i="5" s="1"/>
  <c r="X299" i="5"/>
  <c r="Y299" i="5" s="1"/>
  <c r="X300" i="5"/>
  <c r="Y300" i="5" s="1"/>
  <c r="X302" i="5"/>
  <c r="Y302" i="5" s="1"/>
  <c r="X303" i="5"/>
  <c r="Y303" i="5" s="1"/>
  <c r="X304" i="5"/>
  <c r="Y304" i="5" s="1"/>
  <c r="X305" i="5"/>
  <c r="Y305" i="5" s="1"/>
  <c r="X306" i="5"/>
  <c r="Y306" i="5" s="1"/>
  <c r="X307" i="5"/>
  <c r="Y307" i="5" s="1"/>
  <c r="X308" i="5"/>
  <c r="Y308" i="5" s="1"/>
  <c r="X309" i="5"/>
  <c r="Y309" i="5" s="1"/>
  <c r="X310" i="5"/>
  <c r="Y310" i="5" s="1"/>
  <c r="X311" i="5"/>
  <c r="Y311" i="5" s="1"/>
  <c r="X312" i="5"/>
  <c r="Y312" i="5" s="1"/>
  <c r="X313" i="5"/>
  <c r="Y313" i="5" s="1"/>
  <c r="X314" i="5"/>
  <c r="Y314" i="5" s="1"/>
  <c r="X315" i="5"/>
  <c r="Y315" i="5" s="1"/>
  <c r="X317" i="5"/>
  <c r="Y317" i="5" s="1"/>
  <c r="X318" i="5"/>
  <c r="Y318" i="5" s="1"/>
  <c r="X319" i="5"/>
  <c r="Y319" i="5" s="1"/>
  <c r="X320" i="5"/>
  <c r="Y320" i="5" s="1"/>
  <c r="X321" i="5"/>
  <c r="Y321" i="5" s="1"/>
  <c r="X322" i="5"/>
  <c r="Y322" i="5" s="1"/>
  <c r="X323" i="5"/>
  <c r="Y323" i="5" s="1"/>
  <c r="X324" i="5"/>
  <c r="Y324" i="5" s="1"/>
  <c r="X325" i="5"/>
  <c r="Y325" i="5" s="1"/>
  <c r="X326" i="5"/>
  <c r="Y326" i="5" s="1"/>
  <c r="X327" i="5"/>
  <c r="Y327" i="5" s="1"/>
  <c r="X328" i="5"/>
  <c r="Y328" i="5" s="1"/>
  <c r="X329" i="5"/>
  <c r="Y329" i="5" s="1"/>
  <c r="X330" i="5"/>
  <c r="Y330" i="5" s="1"/>
  <c r="X331" i="5"/>
  <c r="Y331" i="5" s="1"/>
  <c r="X332" i="5"/>
  <c r="Y332" i="5" s="1"/>
  <c r="X333" i="5"/>
  <c r="Y333" i="5" s="1"/>
  <c r="X334" i="5"/>
  <c r="Y334" i="5" s="1"/>
  <c r="X335" i="5"/>
  <c r="Y335" i="5" s="1"/>
  <c r="X336" i="5"/>
  <c r="Y336" i="5" s="1"/>
  <c r="X338" i="5"/>
  <c r="Y338" i="5" s="1"/>
  <c r="X339" i="5"/>
  <c r="Y339" i="5" s="1"/>
  <c r="X340" i="5"/>
  <c r="Y340" i="5" s="1"/>
  <c r="X341" i="5"/>
  <c r="Y341" i="5" s="1"/>
  <c r="X342" i="5"/>
  <c r="Y342" i="5" s="1"/>
  <c r="X343" i="5"/>
  <c r="Y343" i="5" s="1"/>
  <c r="X344" i="5"/>
  <c r="Y344" i="5" s="1"/>
  <c r="X345" i="5"/>
  <c r="Y345" i="5" s="1"/>
  <c r="X346" i="5"/>
  <c r="Y346" i="5" s="1"/>
  <c r="X347" i="5"/>
  <c r="Y347" i="5" s="1"/>
  <c r="X348" i="5"/>
  <c r="Y348" i="5" s="1"/>
  <c r="X349" i="5"/>
  <c r="Y349" i="5" s="1"/>
  <c r="X350" i="5"/>
  <c r="Y350" i="5" s="1"/>
  <c r="X351" i="5"/>
  <c r="Y351" i="5" s="1"/>
  <c r="X352" i="5"/>
  <c r="Y352" i="5" s="1"/>
  <c r="X353" i="5"/>
  <c r="Y353" i="5" s="1"/>
  <c r="X354" i="5"/>
  <c r="Y354" i="5" s="1"/>
  <c r="X355" i="5"/>
  <c r="Y355" i="5" s="1"/>
  <c r="X356" i="5"/>
  <c r="Y356" i="5" s="1"/>
  <c r="X357" i="5"/>
  <c r="Y357" i="5" s="1"/>
  <c r="X358" i="5"/>
  <c r="Y358" i="5" s="1"/>
  <c r="X360" i="5"/>
  <c r="Y360" i="5" s="1"/>
  <c r="X361" i="5"/>
  <c r="Y361" i="5" s="1"/>
  <c r="X362" i="5"/>
  <c r="Y362" i="5" s="1"/>
  <c r="X363" i="5"/>
  <c r="Y363" i="5" s="1"/>
  <c r="X364" i="5"/>
  <c r="Y364" i="5" s="1"/>
  <c r="X365" i="5"/>
  <c r="Y365" i="5" s="1"/>
  <c r="X366" i="5"/>
  <c r="Y366" i="5" s="1"/>
  <c r="X367" i="5"/>
  <c r="Y367" i="5" s="1"/>
  <c r="X368" i="5"/>
  <c r="Y368" i="5" s="1"/>
  <c r="X369" i="5"/>
  <c r="Y369" i="5" s="1"/>
  <c r="X370" i="5"/>
  <c r="Y370" i="5" s="1"/>
  <c r="X371" i="5"/>
  <c r="Y371" i="5" s="1"/>
  <c r="X372" i="5"/>
  <c r="Y372" i="5" s="1"/>
  <c r="X373" i="5"/>
  <c r="Y373" i="5" s="1"/>
  <c r="X374" i="5"/>
  <c r="Y374" i="5" s="1"/>
  <c r="X375" i="5"/>
  <c r="Y375" i="5" s="1"/>
  <c r="X376" i="5"/>
  <c r="Y376" i="5" s="1"/>
  <c r="X377" i="5"/>
  <c r="Y377" i="5" s="1"/>
  <c r="X378" i="5"/>
  <c r="Y378" i="5" s="1"/>
  <c r="X379" i="5"/>
  <c r="Y379" i="5" s="1"/>
  <c r="X380" i="5"/>
  <c r="Y380" i="5" s="1"/>
  <c r="X382" i="5"/>
  <c r="Y382" i="5" s="1"/>
  <c r="X383" i="5"/>
  <c r="Y383" i="5" s="1"/>
  <c r="X384" i="5"/>
  <c r="Y384" i="5" s="1"/>
  <c r="X385" i="5"/>
  <c r="Y385" i="5" s="1"/>
  <c r="X386" i="5"/>
  <c r="Y386" i="5" s="1"/>
  <c r="X387" i="5"/>
  <c r="Y387" i="5" s="1"/>
  <c r="X388" i="5"/>
  <c r="Y388" i="5" s="1"/>
  <c r="X389" i="5"/>
  <c r="Y389" i="5" s="1"/>
  <c r="X390" i="5"/>
  <c r="Y390" i="5" s="1"/>
  <c r="X391" i="5"/>
  <c r="Y391" i="5" s="1"/>
  <c r="X392" i="5"/>
  <c r="Y392" i="5" s="1"/>
  <c r="X393" i="5"/>
  <c r="Y393" i="5" s="1"/>
  <c r="X394" i="5"/>
  <c r="Y394" i="5" s="1"/>
  <c r="X395" i="5"/>
  <c r="Y395" i="5" s="1"/>
  <c r="X396" i="5"/>
  <c r="Y396" i="5" s="1"/>
  <c r="X397" i="5"/>
  <c r="Y397" i="5" s="1"/>
  <c r="X398" i="5"/>
  <c r="Y398" i="5" s="1"/>
  <c r="X399" i="5"/>
  <c r="Y399" i="5" s="1"/>
  <c r="X400" i="5"/>
  <c r="Y400" i="5" s="1"/>
  <c r="X401" i="5"/>
  <c r="Y401" i="5" s="1"/>
  <c r="X402" i="5"/>
  <c r="Y402" i="5" s="1"/>
  <c r="X403" i="5"/>
  <c r="Y403" i="5" s="1"/>
  <c r="X405" i="5"/>
  <c r="Y405" i="5" s="1"/>
  <c r="X406" i="5"/>
  <c r="Y406" i="5" s="1"/>
  <c r="X407" i="5"/>
  <c r="Y407" i="5" s="1"/>
  <c r="X408" i="5"/>
  <c r="Y408" i="5" s="1"/>
  <c r="X409" i="5"/>
  <c r="Y409" i="5" s="1"/>
  <c r="X410" i="5"/>
  <c r="Y410" i="5" s="1"/>
  <c r="X411" i="5"/>
  <c r="Y411" i="5" s="1"/>
  <c r="X412" i="5"/>
  <c r="Y412" i="5" s="1"/>
  <c r="X413" i="5"/>
  <c r="Y413" i="5" s="1"/>
  <c r="X414" i="5"/>
  <c r="Y414" i="5" s="1"/>
  <c r="X415" i="5"/>
  <c r="Y415" i="5" s="1"/>
  <c r="X416" i="5"/>
  <c r="Y416" i="5" s="1"/>
  <c r="X417" i="5"/>
  <c r="Y417" i="5" s="1"/>
  <c r="X418" i="5"/>
  <c r="Y418" i="5" s="1"/>
  <c r="X419" i="5"/>
  <c r="Y419" i="5" s="1"/>
  <c r="X420" i="5"/>
  <c r="Y420" i="5" s="1"/>
  <c r="X421" i="5"/>
  <c r="Y421" i="5" s="1"/>
  <c r="X422" i="5"/>
  <c r="Y422" i="5" s="1"/>
  <c r="X424" i="5"/>
  <c r="Y424" i="5" s="1"/>
  <c r="X425" i="5"/>
  <c r="Y425" i="5" s="1"/>
  <c r="X426" i="5"/>
  <c r="Y426" i="5" s="1"/>
  <c r="X427" i="5"/>
  <c r="Y427" i="5" s="1"/>
  <c r="X428" i="5"/>
  <c r="Y428" i="5" s="1"/>
  <c r="X429" i="5"/>
  <c r="Y429" i="5" s="1"/>
  <c r="X430" i="5"/>
  <c r="Y430" i="5" s="1"/>
  <c r="X431" i="5"/>
  <c r="Y431" i="5" s="1"/>
  <c r="X432" i="5"/>
  <c r="Y432" i="5" s="1"/>
  <c r="X433" i="5"/>
  <c r="Y433" i="5" s="1"/>
  <c r="X434" i="5"/>
  <c r="Y434" i="5" s="1"/>
  <c r="X435" i="5"/>
  <c r="Y435" i="5" s="1"/>
  <c r="X436" i="5"/>
  <c r="Y436" i="5" s="1"/>
  <c r="X437" i="5"/>
  <c r="Y437" i="5" s="1"/>
  <c r="X438" i="5"/>
  <c r="Y438" i="5" s="1"/>
  <c r="X439" i="5"/>
  <c r="Y439" i="5" s="1"/>
  <c r="X440" i="5"/>
  <c r="Y440" i="5" s="1"/>
  <c r="X441" i="5"/>
  <c r="Y441" i="5" s="1"/>
  <c r="X442" i="5"/>
  <c r="Y442" i="5" s="1"/>
  <c r="X443" i="5"/>
  <c r="Y443" i="5" s="1"/>
  <c r="X444" i="5"/>
  <c r="Y444" i="5" s="1"/>
  <c r="X445" i="5"/>
  <c r="Y445" i="5" s="1"/>
  <c r="X446" i="5"/>
  <c r="Y446" i="5" s="1"/>
  <c r="X447" i="5"/>
  <c r="Y447" i="5" s="1"/>
  <c r="X448" i="5"/>
  <c r="Y448" i="5" s="1"/>
  <c r="X449" i="5"/>
  <c r="Y449" i="5" s="1"/>
  <c r="X450" i="5"/>
  <c r="Y450" i="5" s="1"/>
  <c r="X451" i="5"/>
  <c r="Y451" i="5" s="1"/>
  <c r="X452" i="5"/>
  <c r="Y452" i="5" s="1"/>
  <c r="X453" i="5"/>
  <c r="Y453" i="5" s="1"/>
  <c r="X455" i="5"/>
  <c r="Y455" i="5" s="1"/>
  <c r="X456" i="5"/>
  <c r="Y456" i="5" s="1"/>
  <c r="X457" i="5"/>
  <c r="Y457" i="5" s="1"/>
  <c r="X458" i="5"/>
  <c r="Y458" i="5" s="1"/>
  <c r="X459" i="5"/>
  <c r="Y459" i="5" s="1"/>
  <c r="X460" i="5"/>
  <c r="Y460" i="5" s="1"/>
  <c r="X461" i="5"/>
  <c r="Y461" i="5" s="1"/>
  <c r="X462" i="5"/>
  <c r="Y462" i="5" s="1"/>
  <c r="X463" i="5"/>
  <c r="Y463" i="5" s="1"/>
  <c r="X464" i="5"/>
  <c r="Y464" i="5" s="1"/>
  <c r="X465" i="5"/>
  <c r="Y465" i="5" s="1"/>
  <c r="X466" i="5"/>
  <c r="Y466" i="5" s="1"/>
  <c r="X467" i="5"/>
  <c r="Y467" i="5" s="1"/>
  <c r="X468" i="5"/>
  <c r="Y468" i="5" s="1"/>
  <c r="X470" i="5"/>
  <c r="Y470" i="5" s="1"/>
  <c r="X471" i="5"/>
  <c r="Y471" i="5" s="1"/>
  <c r="X472" i="5"/>
  <c r="Y472" i="5" s="1"/>
  <c r="X473" i="5"/>
  <c r="Y473" i="5" s="1"/>
  <c r="X474" i="5"/>
  <c r="Y474" i="5" s="1"/>
  <c r="X475" i="5"/>
  <c r="Y475" i="5" s="1"/>
  <c r="X476" i="5"/>
  <c r="Y476" i="5" s="1"/>
  <c r="X477" i="5"/>
  <c r="Y477" i="5" s="1"/>
  <c r="X478" i="5"/>
  <c r="Y478" i="5" s="1"/>
  <c r="X479" i="5"/>
  <c r="Y479" i="5" s="1"/>
  <c r="X480" i="5"/>
  <c r="Y480" i="5" s="1"/>
  <c r="X481" i="5"/>
  <c r="Y481" i="5" s="1"/>
  <c r="X482" i="5"/>
  <c r="Y482" i="5" s="1"/>
  <c r="X483" i="5"/>
  <c r="Y483" i="5" s="1"/>
  <c r="X484" i="5"/>
  <c r="Y484" i="5" s="1"/>
  <c r="X485" i="5"/>
  <c r="Y485" i="5" s="1"/>
  <c r="X486" i="5"/>
  <c r="Y486" i="5" s="1"/>
  <c r="X487" i="5"/>
  <c r="Y487" i="5" s="1"/>
  <c r="X488" i="5"/>
  <c r="Y488" i="5" s="1"/>
  <c r="X489" i="5"/>
  <c r="Y489" i="5" s="1"/>
  <c r="X491" i="5"/>
  <c r="Y491" i="5" s="1"/>
  <c r="X492" i="5"/>
  <c r="Y492" i="5" s="1"/>
  <c r="X493" i="5"/>
  <c r="Y493" i="5" s="1"/>
  <c r="X494" i="5"/>
  <c r="Y494" i="5" s="1"/>
  <c r="X495" i="5"/>
  <c r="Y495" i="5" s="1"/>
  <c r="X496" i="5"/>
  <c r="Y496" i="5" s="1"/>
  <c r="X497" i="5"/>
  <c r="Y497" i="5" s="1"/>
  <c r="X498" i="5"/>
  <c r="Y498" i="5" s="1"/>
  <c r="X499" i="5"/>
  <c r="Y499" i="5" s="1"/>
  <c r="X500" i="5"/>
  <c r="Y500" i="5" s="1"/>
  <c r="X501" i="5"/>
  <c r="Y501" i="5" s="1"/>
  <c r="X502" i="5"/>
  <c r="Y502" i="5" s="1"/>
  <c r="X503" i="5"/>
  <c r="Y503" i="5" s="1"/>
  <c r="X504" i="5"/>
  <c r="Y504" i="5" s="1"/>
  <c r="X505" i="5"/>
  <c r="Y505" i="5" s="1"/>
  <c r="X506" i="5"/>
  <c r="Y506" i="5" s="1"/>
  <c r="X507" i="5"/>
  <c r="Y507" i="5" s="1"/>
  <c r="X508" i="5"/>
  <c r="Y508" i="5" s="1"/>
  <c r="X509" i="5"/>
  <c r="Y509" i="5" s="1"/>
  <c r="X510" i="5"/>
  <c r="Y510" i="5" s="1"/>
  <c r="X511" i="5"/>
  <c r="Y511" i="5" s="1"/>
  <c r="X513" i="5"/>
  <c r="Y513" i="5" s="1"/>
  <c r="X514" i="5"/>
  <c r="Y514" i="5" s="1"/>
  <c r="X515" i="5"/>
  <c r="Y515" i="5" s="1"/>
  <c r="X516" i="5"/>
  <c r="Y516" i="5" s="1"/>
  <c r="X517" i="5"/>
  <c r="Y517" i="5" s="1"/>
  <c r="X518" i="5"/>
  <c r="Y518" i="5" s="1"/>
  <c r="X519" i="5"/>
  <c r="Y519" i="5" s="1"/>
  <c r="X520" i="5"/>
  <c r="Y520" i="5" s="1"/>
  <c r="X521" i="5"/>
  <c r="Y521" i="5" s="1"/>
  <c r="X522" i="5"/>
  <c r="Y522" i="5" s="1"/>
  <c r="X523" i="5"/>
  <c r="Y523" i="5" s="1"/>
  <c r="X524" i="5"/>
  <c r="Y524" i="5" s="1"/>
  <c r="X525" i="5"/>
  <c r="Y525" i="5" s="1"/>
  <c r="X526" i="5"/>
  <c r="Y526" i="5" s="1"/>
  <c r="X527" i="5"/>
  <c r="Y527" i="5" s="1"/>
  <c r="X528" i="5"/>
  <c r="Y528" i="5" s="1"/>
  <c r="X529" i="5"/>
  <c r="Y529" i="5" s="1"/>
  <c r="X530" i="5"/>
  <c r="Y530" i="5" s="1"/>
  <c r="X531" i="5"/>
  <c r="Y531" i="5" s="1"/>
  <c r="X532" i="5"/>
  <c r="Y532" i="5" s="1"/>
  <c r="X533" i="5"/>
  <c r="Y533" i="5" s="1"/>
  <c r="X535" i="5"/>
  <c r="Y535" i="5" s="1"/>
  <c r="X536" i="5"/>
  <c r="Y536" i="5" s="1"/>
  <c r="X537" i="5"/>
  <c r="Y537" i="5" s="1"/>
  <c r="X538" i="5"/>
  <c r="Y538" i="5" s="1"/>
  <c r="X539" i="5"/>
  <c r="Y539" i="5" s="1"/>
  <c r="X540" i="5"/>
  <c r="Y540" i="5" s="1"/>
  <c r="X541" i="5"/>
  <c r="Y541" i="5" s="1"/>
  <c r="X542" i="5"/>
  <c r="Y542" i="5" s="1"/>
  <c r="X543" i="5"/>
  <c r="Y543" i="5" s="1"/>
  <c r="X544" i="5"/>
  <c r="Y544" i="5" s="1"/>
  <c r="X545" i="5"/>
  <c r="Y545" i="5" s="1"/>
  <c r="X546" i="5"/>
  <c r="Y546" i="5" s="1"/>
  <c r="X547" i="5"/>
  <c r="Y547" i="5" s="1"/>
  <c r="X548" i="5"/>
  <c r="Y548" i="5" s="1"/>
  <c r="X549" i="5"/>
  <c r="Y549" i="5" s="1"/>
  <c r="X550" i="5"/>
  <c r="Y550" i="5" s="1"/>
  <c r="X551" i="5"/>
  <c r="Y551" i="5" s="1"/>
  <c r="X552" i="5"/>
  <c r="Y552" i="5" s="1"/>
  <c r="X553" i="5"/>
  <c r="Y553" i="5" s="1"/>
  <c r="X554" i="5"/>
  <c r="Y554" i="5" s="1"/>
  <c r="X555" i="5"/>
  <c r="Y555" i="5" s="1"/>
  <c r="X556" i="5"/>
  <c r="Y556" i="5" s="1"/>
  <c r="X558" i="5"/>
  <c r="Y558" i="5" s="1"/>
  <c r="X559" i="5"/>
  <c r="Y559" i="5" s="1"/>
  <c r="X560" i="5"/>
  <c r="Y560" i="5" s="1"/>
  <c r="X561" i="5"/>
  <c r="Y561" i="5" s="1"/>
  <c r="X562" i="5"/>
  <c r="Y562" i="5" s="1"/>
  <c r="X563" i="5"/>
  <c r="Y563" i="5" s="1"/>
  <c r="X564" i="5"/>
  <c r="Y564" i="5" s="1"/>
  <c r="X565" i="5"/>
  <c r="Y565" i="5" s="1"/>
  <c r="X566" i="5"/>
  <c r="Y566" i="5" s="1"/>
  <c r="X567" i="5"/>
  <c r="Y567" i="5" s="1"/>
  <c r="X568" i="5"/>
  <c r="Y568" i="5" s="1"/>
  <c r="X569" i="5"/>
  <c r="Y569" i="5" s="1"/>
  <c r="X570" i="5"/>
  <c r="Y570" i="5" s="1"/>
  <c r="X571" i="5"/>
  <c r="Y571" i="5" s="1"/>
  <c r="X572" i="5"/>
  <c r="Y572" i="5" s="1"/>
  <c r="X573" i="5"/>
  <c r="Y573" i="5" s="1"/>
  <c r="X574" i="5"/>
  <c r="Y574" i="5" s="1"/>
  <c r="X575" i="5"/>
  <c r="Y575" i="5" s="1"/>
  <c r="X577" i="5"/>
  <c r="Y577" i="5" s="1"/>
  <c r="X578" i="5"/>
  <c r="Y578" i="5" s="1"/>
  <c r="X579" i="5"/>
  <c r="Y579" i="5" s="1"/>
  <c r="X580" i="5"/>
  <c r="Y580" i="5" s="1"/>
  <c r="X581" i="5"/>
  <c r="Y581" i="5" s="1"/>
  <c r="X582" i="5"/>
  <c r="Y582" i="5" s="1"/>
  <c r="X583" i="5"/>
  <c r="Y583" i="5" s="1"/>
  <c r="X584" i="5"/>
  <c r="Y584" i="5" s="1"/>
  <c r="X585" i="5"/>
  <c r="Y585" i="5" s="1"/>
  <c r="X586" i="5"/>
  <c r="Y586" i="5" s="1"/>
  <c r="X587" i="5"/>
  <c r="Y587" i="5" s="1"/>
  <c r="X588" i="5"/>
  <c r="Y588" i="5" s="1"/>
  <c r="X589" i="5"/>
  <c r="Y589" i="5" s="1"/>
  <c r="X590" i="5"/>
  <c r="Y590" i="5" s="1"/>
  <c r="X591" i="5"/>
  <c r="Y591" i="5" s="1"/>
  <c r="X592" i="5"/>
  <c r="Y592" i="5" s="1"/>
  <c r="X593" i="5"/>
  <c r="Y593" i="5" s="1"/>
  <c r="X594" i="5"/>
  <c r="Y594" i="5" s="1"/>
  <c r="X595" i="5"/>
  <c r="Y595" i="5" s="1"/>
  <c r="X596" i="5"/>
  <c r="Y596" i="5" s="1"/>
  <c r="X597" i="5"/>
  <c r="Y597" i="5" s="1"/>
  <c r="X598" i="5"/>
  <c r="Y598" i="5" s="1"/>
  <c r="X599" i="5"/>
  <c r="Y599" i="5" s="1"/>
  <c r="X600" i="5"/>
  <c r="Y600" i="5" s="1"/>
  <c r="X601" i="5"/>
  <c r="Y601" i="5" s="1"/>
  <c r="X602" i="5"/>
  <c r="Y602" i="5" s="1"/>
  <c r="X603" i="5"/>
  <c r="Y603" i="5" s="1"/>
  <c r="X604" i="5"/>
  <c r="Y604" i="5" s="1"/>
  <c r="X605" i="5"/>
  <c r="Y605" i="5" s="1"/>
  <c r="X5" i="5"/>
  <c r="R6" i="5"/>
  <c r="S6" i="5" s="1"/>
  <c r="R7" i="5"/>
  <c r="S7" i="5" s="1"/>
  <c r="R8" i="5"/>
  <c r="S8" i="5" s="1"/>
  <c r="R9" i="5"/>
  <c r="S9" i="5" s="1"/>
  <c r="R10" i="5"/>
  <c r="S10" i="5" s="1"/>
  <c r="R11" i="5"/>
  <c r="S11" i="5" s="1"/>
  <c r="R12" i="5"/>
  <c r="S12" i="5" s="1"/>
  <c r="R13" i="5"/>
  <c r="S13" i="5" s="1"/>
  <c r="R14" i="5"/>
  <c r="S14" i="5" s="1"/>
  <c r="R15" i="5"/>
  <c r="S15" i="5" s="1"/>
  <c r="R16" i="5"/>
  <c r="S16" i="5" s="1"/>
  <c r="R17" i="5"/>
  <c r="S17" i="5" s="1"/>
  <c r="R18" i="5"/>
  <c r="S18" i="5" s="1"/>
  <c r="R19" i="5"/>
  <c r="S19" i="5" s="1"/>
  <c r="R20" i="5"/>
  <c r="S20" i="5" s="1"/>
  <c r="R21" i="5"/>
  <c r="S21" i="5" s="1"/>
  <c r="R22" i="5"/>
  <c r="S22" i="5" s="1"/>
  <c r="R23" i="5"/>
  <c r="S23" i="5" s="1"/>
  <c r="R24" i="5"/>
  <c r="S24" i="5" s="1"/>
  <c r="R25" i="5"/>
  <c r="S25" i="5" s="1"/>
  <c r="R26" i="5"/>
  <c r="S26" i="5" s="1"/>
  <c r="R27" i="5"/>
  <c r="S27" i="5" s="1"/>
  <c r="R28" i="5"/>
  <c r="S28" i="5" s="1"/>
  <c r="R29" i="5"/>
  <c r="S29" i="5" s="1"/>
  <c r="R30" i="5"/>
  <c r="S30" i="5" s="1"/>
  <c r="R31" i="5"/>
  <c r="S31" i="5" s="1"/>
  <c r="R32" i="5"/>
  <c r="S32" i="5" s="1"/>
  <c r="R33" i="5"/>
  <c r="S33" i="5" s="1"/>
  <c r="R34" i="5"/>
  <c r="S34" i="5" s="1"/>
  <c r="R35" i="5"/>
  <c r="S35" i="5" s="1"/>
  <c r="R36" i="5"/>
  <c r="S36" i="5" s="1"/>
  <c r="R37" i="5"/>
  <c r="S37" i="5" s="1"/>
  <c r="R38" i="5"/>
  <c r="S38" i="5" s="1"/>
  <c r="R39" i="5"/>
  <c r="S39" i="5" s="1"/>
  <c r="R40" i="5"/>
  <c r="S40" i="5" s="1"/>
  <c r="R41" i="5"/>
  <c r="S41" i="5" s="1"/>
  <c r="R42" i="5"/>
  <c r="S42" i="5" s="1"/>
  <c r="R43" i="5"/>
  <c r="S43" i="5" s="1"/>
  <c r="R44" i="5"/>
  <c r="S44" i="5" s="1"/>
  <c r="R45" i="5"/>
  <c r="S45" i="5" s="1"/>
  <c r="R46" i="5"/>
  <c r="S46" i="5" s="1"/>
  <c r="R47" i="5"/>
  <c r="S47" i="5" s="1"/>
  <c r="R48" i="5"/>
  <c r="S48" i="5" s="1"/>
  <c r="R49" i="5"/>
  <c r="S49" i="5" s="1"/>
  <c r="R50" i="5"/>
  <c r="S50" i="5" s="1"/>
  <c r="R51" i="5"/>
  <c r="S51" i="5" s="1"/>
  <c r="R52" i="5"/>
  <c r="S52" i="5" s="1"/>
  <c r="R53" i="5"/>
  <c r="S53" i="5" s="1"/>
  <c r="R54" i="5"/>
  <c r="S54" i="5" s="1"/>
  <c r="R55" i="5"/>
  <c r="S55" i="5" s="1"/>
  <c r="R56" i="5"/>
  <c r="S56" i="5" s="1"/>
  <c r="R57" i="5"/>
  <c r="S57" i="5" s="1"/>
  <c r="R58" i="5"/>
  <c r="S58" i="5" s="1"/>
  <c r="R59" i="5"/>
  <c r="S59" i="5" s="1"/>
  <c r="R60" i="5"/>
  <c r="S60" i="5" s="1"/>
  <c r="R61" i="5"/>
  <c r="S61" i="5" s="1"/>
  <c r="R62" i="5"/>
  <c r="S62" i="5" s="1"/>
  <c r="R63" i="5"/>
  <c r="S63" i="5" s="1"/>
  <c r="R64" i="5"/>
  <c r="S64" i="5" s="1"/>
  <c r="R65" i="5"/>
  <c r="S65" i="5" s="1"/>
  <c r="R66" i="5"/>
  <c r="S66" i="5" s="1"/>
  <c r="R67" i="5"/>
  <c r="S67" i="5" s="1"/>
  <c r="R68" i="5"/>
  <c r="S68" i="5" s="1"/>
  <c r="R69" i="5"/>
  <c r="S69" i="5" s="1"/>
  <c r="R70" i="5"/>
  <c r="S70" i="5" s="1"/>
  <c r="R71" i="5"/>
  <c r="S71" i="5" s="1"/>
  <c r="R72" i="5"/>
  <c r="S72" i="5" s="1"/>
  <c r="R73" i="5"/>
  <c r="S73" i="5" s="1"/>
  <c r="R74" i="5"/>
  <c r="S74" i="5" s="1"/>
  <c r="R75" i="5"/>
  <c r="S75" i="5" s="1"/>
  <c r="R76" i="5"/>
  <c r="S76" i="5" s="1"/>
  <c r="R77" i="5"/>
  <c r="S77" i="5" s="1"/>
  <c r="R78" i="5"/>
  <c r="S78" i="5" s="1"/>
  <c r="R79" i="5"/>
  <c r="S79" i="5" s="1"/>
  <c r="R80" i="5"/>
  <c r="S80" i="5" s="1"/>
  <c r="R81" i="5"/>
  <c r="S81" i="5" s="1"/>
  <c r="R82" i="5"/>
  <c r="S82" i="5" s="1"/>
  <c r="R83" i="5"/>
  <c r="S83" i="5" s="1"/>
  <c r="R84" i="5"/>
  <c r="S84" i="5" s="1"/>
  <c r="R85" i="5"/>
  <c r="S85" i="5" s="1"/>
  <c r="R86" i="5"/>
  <c r="S86" i="5" s="1"/>
  <c r="R87" i="5"/>
  <c r="S87" i="5" s="1"/>
  <c r="R88" i="5"/>
  <c r="S88" i="5" s="1"/>
  <c r="R89" i="5"/>
  <c r="S89" i="5" s="1"/>
  <c r="R90" i="5"/>
  <c r="S90" i="5" s="1"/>
  <c r="R91" i="5"/>
  <c r="S91" i="5" s="1"/>
  <c r="R92" i="5"/>
  <c r="S92" i="5" s="1"/>
  <c r="R93" i="5"/>
  <c r="S93" i="5" s="1"/>
  <c r="R94" i="5"/>
  <c r="S94" i="5" s="1"/>
  <c r="R95" i="5"/>
  <c r="S95" i="5" s="1"/>
  <c r="R96" i="5"/>
  <c r="S96" i="5" s="1"/>
  <c r="R97" i="5"/>
  <c r="S97" i="5" s="1"/>
  <c r="R98" i="5"/>
  <c r="S98" i="5" s="1"/>
  <c r="R99" i="5"/>
  <c r="S99" i="5" s="1"/>
  <c r="R100" i="5"/>
  <c r="S100" i="5" s="1"/>
  <c r="R101" i="5"/>
  <c r="S101" i="5" s="1"/>
  <c r="R102" i="5"/>
  <c r="S102" i="5" s="1"/>
  <c r="R103" i="5"/>
  <c r="S103" i="5" s="1"/>
  <c r="R104" i="5"/>
  <c r="S104" i="5" s="1"/>
  <c r="R105" i="5"/>
  <c r="S105" i="5" s="1"/>
  <c r="R106" i="5"/>
  <c r="S106" i="5" s="1"/>
  <c r="R107" i="5"/>
  <c r="S107" i="5" s="1"/>
  <c r="R108" i="5"/>
  <c r="S108" i="5" s="1"/>
  <c r="R109" i="5"/>
  <c r="S109" i="5" s="1"/>
  <c r="R110" i="5"/>
  <c r="S110" i="5" s="1"/>
  <c r="R111" i="5"/>
  <c r="S111" i="5" s="1"/>
  <c r="R112" i="5"/>
  <c r="S112" i="5" s="1"/>
  <c r="R113" i="5"/>
  <c r="S113" i="5" s="1"/>
  <c r="R114" i="5"/>
  <c r="S114" i="5" s="1"/>
  <c r="R115" i="5"/>
  <c r="S115" i="5" s="1"/>
  <c r="R116" i="5"/>
  <c r="S116" i="5" s="1"/>
  <c r="R117" i="5"/>
  <c r="S117" i="5" s="1"/>
  <c r="R118" i="5"/>
  <c r="S118" i="5" s="1"/>
  <c r="R119" i="5"/>
  <c r="S119" i="5" s="1"/>
  <c r="R120" i="5"/>
  <c r="S120" i="5" s="1"/>
  <c r="R121" i="5"/>
  <c r="S121" i="5" s="1"/>
  <c r="R122" i="5"/>
  <c r="S122" i="5" s="1"/>
  <c r="R123" i="5"/>
  <c r="S123" i="5" s="1"/>
  <c r="R124" i="5"/>
  <c r="S124" i="5" s="1"/>
  <c r="R125" i="5"/>
  <c r="S125" i="5" s="1"/>
  <c r="R126" i="5"/>
  <c r="S126" i="5" s="1"/>
  <c r="R127" i="5"/>
  <c r="S127" i="5" s="1"/>
  <c r="R128" i="5"/>
  <c r="S128" i="5" s="1"/>
  <c r="R129" i="5"/>
  <c r="S129" i="5" s="1"/>
  <c r="R130" i="5"/>
  <c r="S130" i="5" s="1"/>
  <c r="R131" i="5"/>
  <c r="S131" i="5" s="1"/>
  <c r="R132" i="5"/>
  <c r="S132" i="5" s="1"/>
  <c r="R134" i="5"/>
  <c r="S134" i="5" s="1"/>
  <c r="R135" i="5"/>
  <c r="S135" i="5" s="1"/>
  <c r="R136" i="5"/>
  <c r="S136" i="5" s="1"/>
  <c r="R137" i="5"/>
  <c r="S137" i="5" s="1"/>
  <c r="R138" i="5"/>
  <c r="S138" i="5" s="1"/>
  <c r="R139" i="5"/>
  <c r="S139" i="5" s="1"/>
  <c r="R140" i="5"/>
  <c r="S140" i="5" s="1"/>
  <c r="R141" i="5"/>
  <c r="S141" i="5" s="1"/>
  <c r="R142" i="5"/>
  <c r="S142" i="5" s="1"/>
  <c r="R143" i="5"/>
  <c r="S143" i="5" s="1"/>
  <c r="R144" i="5"/>
  <c r="S144" i="5" s="1"/>
  <c r="R145" i="5"/>
  <c r="S145" i="5" s="1"/>
  <c r="R146" i="5"/>
  <c r="S146" i="5" s="1"/>
  <c r="R147" i="5"/>
  <c r="S147" i="5" s="1"/>
  <c r="R148" i="5"/>
  <c r="S148" i="5" s="1"/>
  <c r="R149" i="5"/>
  <c r="S149" i="5" s="1"/>
  <c r="R150" i="5"/>
  <c r="S150" i="5" s="1"/>
  <c r="R151" i="5"/>
  <c r="S151" i="5" s="1"/>
  <c r="R152" i="5"/>
  <c r="S152" i="5" s="1"/>
  <c r="R153" i="5"/>
  <c r="S153" i="5" s="1"/>
  <c r="R154" i="5"/>
  <c r="S154" i="5" s="1"/>
  <c r="R155" i="5"/>
  <c r="S155" i="5" s="1"/>
  <c r="R156" i="5"/>
  <c r="S156" i="5" s="1"/>
  <c r="R158" i="5"/>
  <c r="S158" i="5" s="1"/>
  <c r="R159" i="5"/>
  <c r="S159" i="5" s="1"/>
  <c r="R160" i="5"/>
  <c r="S160" i="5" s="1"/>
  <c r="R161" i="5"/>
  <c r="S161" i="5" s="1"/>
  <c r="R162" i="5"/>
  <c r="S162" i="5" s="1"/>
  <c r="R163" i="5"/>
  <c r="S163" i="5" s="1"/>
  <c r="R164" i="5"/>
  <c r="S164" i="5" s="1"/>
  <c r="R165" i="5"/>
  <c r="S165" i="5" s="1"/>
  <c r="R166" i="5"/>
  <c r="S166" i="5" s="1"/>
  <c r="R167" i="5"/>
  <c r="S167" i="5" s="1"/>
  <c r="R168" i="5"/>
  <c r="S168" i="5" s="1"/>
  <c r="R169" i="5"/>
  <c r="S169" i="5" s="1"/>
  <c r="R170" i="5"/>
  <c r="S170" i="5" s="1"/>
  <c r="R172" i="5"/>
  <c r="S172" i="5" s="1"/>
  <c r="R173" i="5"/>
  <c r="S173" i="5" s="1"/>
  <c r="R174" i="5"/>
  <c r="S174" i="5" s="1"/>
  <c r="R175" i="5"/>
  <c r="S175" i="5" s="1"/>
  <c r="R176" i="5"/>
  <c r="S176" i="5" s="1"/>
  <c r="R177" i="5"/>
  <c r="S177" i="5" s="1"/>
  <c r="R178" i="5"/>
  <c r="S178" i="5" s="1"/>
  <c r="R179" i="5"/>
  <c r="S179" i="5" s="1"/>
  <c r="R180" i="5"/>
  <c r="S180" i="5" s="1"/>
  <c r="R181" i="5"/>
  <c r="S181" i="5" s="1"/>
  <c r="R182" i="5"/>
  <c r="S182" i="5" s="1"/>
  <c r="R183" i="5"/>
  <c r="S183" i="5" s="1"/>
  <c r="R184" i="5"/>
  <c r="S184" i="5" s="1"/>
  <c r="R185" i="5"/>
  <c r="S185" i="5" s="1"/>
  <c r="R186" i="5"/>
  <c r="S186" i="5" s="1"/>
  <c r="R187" i="5"/>
  <c r="S187" i="5" s="1"/>
  <c r="R188" i="5"/>
  <c r="S188" i="5" s="1"/>
  <c r="R189" i="5"/>
  <c r="S189" i="5" s="1"/>
  <c r="R190" i="5"/>
  <c r="S190" i="5" s="1"/>
  <c r="R191" i="5"/>
  <c r="S191" i="5" s="1"/>
  <c r="R192" i="5"/>
  <c r="S192" i="5" s="1"/>
  <c r="R194" i="5"/>
  <c r="S194" i="5" s="1"/>
  <c r="R195" i="5"/>
  <c r="S195" i="5" s="1"/>
  <c r="R196" i="5"/>
  <c r="S196" i="5" s="1"/>
  <c r="R197" i="5"/>
  <c r="S197" i="5" s="1"/>
  <c r="R198" i="5"/>
  <c r="S198" i="5" s="1"/>
  <c r="R199" i="5"/>
  <c r="S199" i="5" s="1"/>
  <c r="R200" i="5"/>
  <c r="S200" i="5" s="1"/>
  <c r="R201" i="5"/>
  <c r="S201" i="5" s="1"/>
  <c r="R202" i="5"/>
  <c r="S202" i="5" s="1"/>
  <c r="R203" i="5"/>
  <c r="S203" i="5" s="1"/>
  <c r="R204" i="5"/>
  <c r="S204" i="5" s="1"/>
  <c r="R205" i="5"/>
  <c r="S205" i="5" s="1"/>
  <c r="R206" i="5"/>
  <c r="S206" i="5" s="1"/>
  <c r="R207" i="5"/>
  <c r="S207" i="5" s="1"/>
  <c r="R208" i="5"/>
  <c r="S208" i="5" s="1"/>
  <c r="R209" i="5"/>
  <c r="S209" i="5" s="1"/>
  <c r="R210" i="5"/>
  <c r="S210" i="5" s="1"/>
  <c r="R211" i="5"/>
  <c r="S211" i="5" s="1"/>
  <c r="R212" i="5"/>
  <c r="S212" i="5" s="1"/>
  <c r="R213" i="5"/>
  <c r="S213" i="5" s="1"/>
  <c r="R214" i="5"/>
  <c r="S214" i="5" s="1"/>
  <c r="R215" i="5"/>
  <c r="S215" i="5" s="1"/>
  <c r="R216" i="5"/>
  <c r="S216" i="5" s="1"/>
  <c r="R217" i="5"/>
  <c r="S217" i="5" s="1"/>
  <c r="R218" i="5"/>
  <c r="S218" i="5" s="1"/>
  <c r="R220" i="5"/>
  <c r="S220" i="5" s="1"/>
  <c r="R221" i="5"/>
  <c r="S221" i="5" s="1"/>
  <c r="R222" i="5"/>
  <c r="S222" i="5" s="1"/>
  <c r="R223" i="5"/>
  <c r="S223" i="5" s="1"/>
  <c r="R224" i="5"/>
  <c r="S224" i="5" s="1"/>
  <c r="R225" i="5"/>
  <c r="S225" i="5" s="1"/>
  <c r="R226" i="5"/>
  <c r="S226" i="5" s="1"/>
  <c r="R227" i="5"/>
  <c r="S227" i="5" s="1"/>
  <c r="R228" i="5"/>
  <c r="S228" i="5" s="1"/>
  <c r="R229" i="5"/>
  <c r="S229" i="5" s="1"/>
  <c r="R230" i="5"/>
  <c r="S230" i="5" s="1"/>
  <c r="R231" i="5"/>
  <c r="S231" i="5" s="1"/>
  <c r="R232" i="5"/>
  <c r="S232" i="5" s="1"/>
  <c r="R233" i="5"/>
  <c r="S233" i="5" s="1"/>
  <c r="R234" i="5"/>
  <c r="S234" i="5" s="1"/>
  <c r="R235" i="5"/>
  <c r="S235" i="5" s="1"/>
  <c r="R236" i="5"/>
  <c r="S236" i="5" s="1"/>
  <c r="R237" i="5"/>
  <c r="S237" i="5" s="1"/>
  <c r="R238" i="5"/>
  <c r="S238" i="5" s="1"/>
  <c r="R239" i="5"/>
  <c r="S239" i="5" s="1"/>
  <c r="R240" i="5"/>
  <c r="S240" i="5" s="1"/>
  <c r="R242" i="5"/>
  <c r="S242" i="5" s="1"/>
  <c r="R243" i="5"/>
  <c r="S243" i="5" s="1"/>
  <c r="R244" i="5"/>
  <c r="S244" i="5" s="1"/>
  <c r="R245" i="5"/>
  <c r="S245" i="5" s="1"/>
  <c r="R246" i="5"/>
  <c r="S246" i="5" s="1"/>
  <c r="R247" i="5"/>
  <c r="S247" i="5" s="1"/>
  <c r="R248" i="5"/>
  <c r="S248" i="5" s="1"/>
  <c r="R249" i="5"/>
  <c r="S249" i="5" s="1"/>
  <c r="R250" i="5"/>
  <c r="S250" i="5" s="1"/>
  <c r="R251" i="5"/>
  <c r="S251" i="5" s="1"/>
  <c r="R252" i="5"/>
  <c r="S252" i="5" s="1"/>
  <c r="R253" i="5"/>
  <c r="S253" i="5" s="1"/>
  <c r="R254" i="5"/>
  <c r="S254" i="5" s="1"/>
  <c r="R255" i="5"/>
  <c r="S255" i="5" s="1"/>
  <c r="R256" i="5"/>
  <c r="S256" i="5" s="1"/>
  <c r="R257" i="5"/>
  <c r="S257" i="5" s="1"/>
  <c r="R258" i="5"/>
  <c r="S258" i="5" s="1"/>
  <c r="R259" i="5"/>
  <c r="S259" i="5" s="1"/>
  <c r="R260" i="5"/>
  <c r="S260" i="5" s="1"/>
  <c r="R261" i="5"/>
  <c r="S261" i="5" s="1"/>
  <c r="R262" i="5"/>
  <c r="S262" i="5" s="1"/>
  <c r="R264" i="5"/>
  <c r="S264" i="5" s="1"/>
  <c r="R265" i="5"/>
  <c r="S265" i="5" s="1"/>
  <c r="R266" i="5"/>
  <c r="S266" i="5" s="1"/>
  <c r="R267" i="5"/>
  <c r="S267" i="5" s="1"/>
  <c r="R268" i="5"/>
  <c r="S268" i="5" s="1"/>
  <c r="R269" i="5"/>
  <c r="S269" i="5" s="1"/>
  <c r="R270" i="5"/>
  <c r="S270" i="5" s="1"/>
  <c r="R271" i="5"/>
  <c r="S271" i="5" s="1"/>
  <c r="R272" i="5"/>
  <c r="S272" i="5" s="1"/>
  <c r="R273" i="5"/>
  <c r="S273" i="5" s="1"/>
  <c r="R274" i="5"/>
  <c r="S274" i="5" s="1"/>
  <c r="R275" i="5"/>
  <c r="S275" i="5" s="1"/>
  <c r="R276" i="5"/>
  <c r="S276" i="5" s="1"/>
  <c r="R277" i="5"/>
  <c r="S277" i="5" s="1"/>
  <c r="R278" i="5"/>
  <c r="S278" i="5" s="1"/>
  <c r="R279" i="5"/>
  <c r="S279" i="5" s="1"/>
  <c r="R280" i="5"/>
  <c r="S280" i="5" s="1"/>
  <c r="R281" i="5"/>
  <c r="S281" i="5" s="1"/>
  <c r="R282" i="5"/>
  <c r="S282" i="5" s="1"/>
  <c r="R283" i="5"/>
  <c r="S283" i="5" s="1"/>
  <c r="R284" i="5"/>
  <c r="S284" i="5" s="1"/>
  <c r="R285" i="5"/>
  <c r="S285" i="5" s="1"/>
  <c r="R287" i="5"/>
  <c r="S287" i="5" s="1"/>
  <c r="R288" i="5"/>
  <c r="S288" i="5" s="1"/>
  <c r="R289" i="5"/>
  <c r="S289" i="5" s="1"/>
  <c r="R290" i="5"/>
  <c r="S290" i="5" s="1"/>
  <c r="R291" i="5"/>
  <c r="S291" i="5" s="1"/>
  <c r="R292" i="5"/>
  <c r="S292" i="5" s="1"/>
  <c r="R293" i="5"/>
  <c r="S293" i="5" s="1"/>
  <c r="R294" i="5"/>
  <c r="S294" i="5" s="1"/>
  <c r="R295" i="5"/>
  <c r="S295" i="5" s="1"/>
  <c r="R296" i="5"/>
  <c r="S296" i="5" s="1"/>
  <c r="R297" i="5"/>
  <c r="S297" i="5" s="1"/>
  <c r="R298" i="5"/>
  <c r="S298" i="5" s="1"/>
  <c r="R299" i="5"/>
  <c r="S299" i="5" s="1"/>
  <c r="R300" i="5"/>
  <c r="S300" i="5" s="1"/>
  <c r="R301" i="5"/>
  <c r="S301" i="5" s="1"/>
  <c r="R302" i="5"/>
  <c r="S302" i="5" s="1"/>
  <c r="R303" i="5"/>
  <c r="S303" i="5" s="1"/>
  <c r="R304" i="5"/>
  <c r="S304" i="5" s="1"/>
  <c r="R305" i="5"/>
  <c r="S305" i="5" s="1"/>
  <c r="R306" i="5"/>
  <c r="S306" i="5" s="1"/>
  <c r="R307" i="5"/>
  <c r="S307" i="5" s="1"/>
  <c r="R308" i="5"/>
  <c r="S308" i="5" s="1"/>
  <c r="R309" i="5"/>
  <c r="S309" i="5" s="1"/>
  <c r="R311" i="5"/>
  <c r="S311" i="5" s="1"/>
  <c r="R312" i="5"/>
  <c r="S312" i="5" s="1"/>
  <c r="R313" i="5"/>
  <c r="S313" i="5" s="1"/>
  <c r="R314" i="5"/>
  <c r="S314" i="5" s="1"/>
  <c r="R315" i="5"/>
  <c r="S315" i="5" s="1"/>
  <c r="R316" i="5"/>
  <c r="S316" i="5" s="1"/>
  <c r="R317" i="5"/>
  <c r="S317" i="5" s="1"/>
  <c r="R318" i="5"/>
  <c r="S318" i="5" s="1"/>
  <c r="R319" i="5"/>
  <c r="S319" i="5" s="1"/>
  <c r="R320" i="5"/>
  <c r="S320" i="5" s="1"/>
  <c r="R321" i="5"/>
  <c r="S321" i="5" s="1"/>
  <c r="R322" i="5"/>
  <c r="S322" i="5" s="1"/>
  <c r="R323" i="5"/>
  <c r="S323" i="5" s="1"/>
  <c r="R325" i="5"/>
  <c r="S325" i="5" s="1"/>
  <c r="R326" i="5"/>
  <c r="S326" i="5" s="1"/>
  <c r="R327" i="5"/>
  <c r="S327" i="5" s="1"/>
  <c r="R328" i="5"/>
  <c r="S328" i="5" s="1"/>
  <c r="R329" i="5"/>
  <c r="S329" i="5" s="1"/>
  <c r="R330" i="5"/>
  <c r="S330" i="5" s="1"/>
  <c r="R331" i="5"/>
  <c r="S331" i="5" s="1"/>
  <c r="R332" i="5"/>
  <c r="S332" i="5" s="1"/>
  <c r="R333" i="5"/>
  <c r="S333" i="5" s="1"/>
  <c r="R334" i="5"/>
  <c r="S334" i="5" s="1"/>
  <c r="R335" i="5"/>
  <c r="S335" i="5" s="1"/>
  <c r="R336" i="5"/>
  <c r="S336" i="5" s="1"/>
  <c r="R337" i="5"/>
  <c r="S337" i="5" s="1"/>
  <c r="R338" i="5"/>
  <c r="S338" i="5" s="1"/>
  <c r="R339" i="5"/>
  <c r="S339" i="5" s="1"/>
  <c r="R340" i="5"/>
  <c r="S340" i="5" s="1"/>
  <c r="R341" i="5"/>
  <c r="S341" i="5" s="1"/>
  <c r="R342" i="5"/>
  <c r="S342" i="5" s="1"/>
  <c r="R343" i="5"/>
  <c r="S343" i="5" s="1"/>
  <c r="R344" i="5"/>
  <c r="S344" i="5" s="1"/>
  <c r="R345" i="5"/>
  <c r="S345" i="5" s="1"/>
  <c r="R347" i="5"/>
  <c r="S347" i="5" s="1"/>
  <c r="R348" i="5"/>
  <c r="S348" i="5" s="1"/>
  <c r="R349" i="5"/>
  <c r="S349" i="5" s="1"/>
  <c r="R350" i="5"/>
  <c r="S350" i="5" s="1"/>
  <c r="R351" i="5"/>
  <c r="S351" i="5" s="1"/>
  <c r="R352" i="5"/>
  <c r="S352" i="5" s="1"/>
  <c r="R353" i="5"/>
  <c r="S353" i="5" s="1"/>
  <c r="R354" i="5"/>
  <c r="S354" i="5" s="1"/>
  <c r="R355" i="5"/>
  <c r="S355" i="5" s="1"/>
  <c r="R356" i="5"/>
  <c r="S356" i="5" s="1"/>
  <c r="R357" i="5"/>
  <c r="S357" i="5" s="1"/>
  <c r="R358" i="5"/>
  <c r="S358" i="5" s="1"/>
  <c r="R359" i="5"/>
  <c r="S359" i="5" s="1"/>
  <c r="R360" i="5"/>
  <c r="S360" i="5" s="1"/>
  <c r="R361" i="5"/>
  <c r="S361" i="5" s="1"/>
  <c r="R362" i="5"/>
  <c r="S362" i="5" s="1"/>
  <c r="R363" i="5"/>
  <c r="S363" i="5" s="1"/>
  <c r="R364" i="5"/>
  <c r="S364" i="5" s="1"/>
  <c r="R365" i="5"/>
  <c r="S365" i="5" s="1"/>
  <c r="R366" i="5"/>
  <c r="S366" i="5" s="1"/>
  <c r="R367" i="5"/>
  <c r="S367" i="5" s="1"/>
  <c r="R368" i="5"/>
  <c r="S368" i="5" s="1"/>
  <c r="R369" i="5"/>
  <c r="S369" i="5" s="1"/>
  <c r="R370" i="5"/>
  <c r="S370" i="5" s="1"/>
  <c r="R371" i="5"/>
  <c r="S371" i="5" s="1"/>
  <c r="R373" i="5"/>
  <c r="S373" i="5" s="1"/>
  <c r="R374" i="5"/>
  <c r="S374" i="5" s="1"/>
  <c r="R375" i="5"/>
  <c r="S375" i="5" s="1"/>
  <c r="R376" i="5"/>
  <c r="S376" i="5" s="1"/>
  <c r="R377" i="5"/>
  <c r="S377" i="5" s="1"/>
  <c r="R378" i="5"/>
  <c r="S378" i="5" s="1"/>
  <c r="R379" i="5"/>
  <c r="S379" i="5" s="1"/>
  <c r="R380" i="5"/>
  <c r="S380" i="5" s="1"/>
  <c r="R381" i="5"/>
  <c r="S381" i="5" s="1"/>
  <c r="R382" i="5"/>
  <c r="S382" i="5" s="1"/>
  <c r="R383" i="5"/>
  <c r="S383" i="5" s="1"/>
  <c r="R384" i="5"/>
  <c r="S384" i="5" s="1"/>
  <c r="R385" i="5"/>
  <c r="S385" i="5" s="1"/>
  <c r="R386" i="5"/>
  <c r="S386" i="5" s="1"/>
  <c r="R387" i="5"/>
  <c r="S387" i="5" s="1"/>
  <c r="R388" i="5"/>
  <c r="S388" i="5" s="1"/>
  <c r="R389" i="5"/>
  <c r="S389" i="5" s="1"/>
  <c r="R390" i="5"/>
  <c r="S390" i="5" s="1"/>
  <c r="R391" i="5"/>
  <c r="S391" i="5" s="1"/>
  <c r="R392" i="5"/>
  <c r="S392" i="5" s="1"/>
  <c r="R393" i="5"/>
  <c r="S393" i="5" s="1"/>
  <c r="R395" i="5"/>
  <c r="S395" i="5" s="1"/>
  <c r="R396" i="5"/>
  <c r="S396" i="5" s="1"/>
  <c r="R397" i="5"/>
  <c r="S397" i="5" s="1"/>
  <c r="R398" i="5"/>
  <c r="S398" i="5" s="1"/>
  <c r="R399" i="5"/>
  <c r="S399" i="5" s="1"/>
  <c r="R400" i="5"/>
  <c r="S400" i="5" s="1"/>
  <c r="R401" i="5"/>
  <c r="S401" i="5" s="1"/>
  <c r="R402" i="5"/>
  <c r="S402" i="5" s="1"/>
  <c r="R403" i="5"/>
  <c r="S403" i="5" s="1"/>
  <c r="R404" i="5"/>
  <c r="S404" i="5" s="1"/>
  <c r="R405" i="5"/>
  <c r="S405" i="5" s="1"/>
  <c r="R406" i="5"/>
  <c r="S406" i="5" s="1"/>
  <c r="R407" i="5"/>
  <c r="S407" i="5" s="1"/>
  <c r="R408" i="5"/>
  <c r="S408" i="5" s="1"/>
  <c r="R409" i="5"/>
  <c r="S409" i="5" s="1"/>
  <c r="R410" i="5"/>
  <c r="S410" i="5" s="1"/>
  <c r="R411" i="5"/>
  <c r="S411" i="5" s="1"/>
  <c r="R412" i="5"/>
  <c r="S412" i="5" s="1"/>
  <c r="R413" i="5"/>
  <c r="S413" i="5" s="1"/>
  <c r="R414" i="5"/>
  <c r="S414" i="5" s="1"/>
  <c r="R415" i="5"/>
  <c r="S415" i="5" s="1"/>
  <c r="R417" i="5"/>
  <c r="S417" i="5" s="1"/>
  <c r="R418" i="5"/>
  <c r="S418" i="5" s="1"/>
  <c r="R419" i="5"/>
  <c r="S419" i="5" s="1"/>
  <c r="R420" i="5"/>
  <c r="S420" i="5" s="1"/>
  <c r="R421" i="5"/>
  <c r="S421" i="5" s="1"/>
  <c r="R422" i="5"/>
  <c r="S422" i="5" s="1"/>
  <c r="R423" i="5"/>
  <c r="S423" i="5" s="1"/>
  <c r="R424" i="5"/>
  <c r="S424" i="5" s="1"/>
  <c r="R425" i="5"/>
  <c r="S425" i="5" s="1"/>
  <c r="R426" i="5"/>
  <c r="S426" i="5" s="1"/>
  <c r="R427" i="5"/>
  <c r="S427" i="5" s="1"/>
  <c r="R428" i="5"/>
  <c r="S428" i="5" s="1"/>
  <c r="R429" i="5"/>
  <c r="S429" i="5" s="1"/>
  <c r="R430" i="5"/>
  <c r="S430" i="5" s="1"/>
  <c r="R431" i="5"/>
  <c r="S431" i="5" s="1"/>
  <c r="R432" i="5"/>
  <c r="S432" i="5" s="1"/>
  <c r="R433" i="5"/>
  <c r="S433" i="5" s="1"/>
  <c r="R434" i="5"/>
  <c r="S434" i="5" s="1"/>
  <c r="R435" i="5"/>
  <c r="S435" i="5" s="1"/>
  <c r="R436" i="5"/>
  <c r="S436" i="5" s="1"/>
  <c r="R437" i="5"/>
  <c r="S437" i="5" s="1"/>
  <c r="R438" i="5"/>
  <c r="S438" i="5" s="1"/>
  <c r="R440" i="5"/>
  <c r="S440" i="5" s="1"/>
  <c r="R441" i="5"/>
  <c r="S441" i="5" s="1"/>
  <c r="R442" i="5"/>
  <c r="S442" i="5" s="1"/>
  <c r="R443" i="5"/>
  <c r="S443" i="5" s="1"/>
  <c r="R444" i="5"/>
  <c r="S444" i="5" s="1"/>
  <c r="R445" i="5"/>
  <c r="S445" i="5" s="1"/>
  <c r="R446" i="5"/>
  <c r="S446" i="5" s="1"/>
  <c r="R447" i="5"/>
  <c r="S447" i="5" s="1"/>
  <c r="R448" i="5"/>
  <c r="S448" i="5" s="1"/>
  <c r="R449" i="5"/>
  <c r="S449" i="5" s="1"/>
  <c r="R450" i="5"/>
  <c r="S450" i="5" s="1"/>
  <c r="R451" i="5"/>
  <c r="S451" i="5" s="1"/>
  <c r="R452" i="5"/>
  <c r="S452" i="5" s="1"/>
  <c r="R453" i="5"/>
  <c r="S453" i="5" s="1"/>
  <c r="R454" i="5"/>
  <c r="S454" i="5" s="1"/>
  <c r="R455" i="5"/>
  <c r="S455" i="5" s="1"/>
  <c r="R456" i="5"/>
  <c r="S456" i="5" s="1"/>
  <c r="R457" i="5"/>
  <c r="S457" i="5" s="1"/>
  <c r="R458" i="5"/>
  <c r="S458" i="5" s="1"/>
  <c r="R459" i="5"/>
  <c r="S459" i="5" s="1"/>
  <c r="R460" i="5"/>
  <c r="S460" i="5" s="1"/>
  <c r="R461" i="5"/>
  <c r="S461" i="5" s="1"/>
  <c r="R462" i="5"/>
  <c r="S462" i="5" s="1"/>
  <c r="R464" i="5"/>
  <c r="S464" i="5" s="1"/>
  <c r="R465" i="5"/>
  <c r="S465" i="5" s="1"/>
  <c r="R466" i="5"/>
  <c r="S466" i="5" s="1"/>
  <c r="R467" i="5"/>
  <c r="S467" i="5" s="1"/>
  <c r="R468" i="5"/>
  <c r="S468" i="5" s="1"/>
  <c r="R469" i="5"/>
  <c r="S469" i="5" s="1"/>
  <c r="R470" i="5"/>
  <c r="S470" i="5" s="1"/>
  <c r="R471" i="5"/>
  <c r="S471" i="5" s="1"/>
  <c r="R472" i="5"/>
  <c r="S472" i="5" s="1"/>
  <c r="R473" i="5"/>
  <c r="S473" i="5" s="1"/>
  <c r="R474" i="5"/>
  <c r="S474" i="5" s="1"/>
  <c r="R475" i="5"/>
  <c r="S475" i="5" s="1"/>
  <c r="R476" i="5"/>
  <c r="S476" i="5" s="1"/>
  <c r="R478" i="5"/>
  <c r="S478" i="5" s="1"/>
  <c r="R479" i="5"/>
  <c r="S479" i="5" s="1"/>
  <c r="R480" i="5"/>
  <c r="S480" i="5" s="1"/>
  <c r="R481" i="5"/>
  <c r="S481" i="5" s="1"/>
  <c r="R482" i="5"/>
  <c r="S482" i="5" s="1"/>
  <c r="R483" i="5"/>
  <c r="S483" i="5" s="1"/>
  <c r="R484" i="5"/>
  <c r="S484" i="5" s="1"/>
  <c r="R485" i="5"/>
  <c r="S485" i="5" s="1"/>
  <c r="R486" i="5"/>
  <c r="S486" i="5" s="1"/>
  <c r="R487" i="5"/>
  <c r="S487" i="5" s="1"/>
  <c r="R488" i="5"/>
  <c r="S488" i="5" s="1"/>
  <c r="R489" i="5"/>
  <c r="S489" i="5" s="1"/>
  <c r="R490" i="5"/>
  <c r="S490" i="5" s="1"/>
  <c r="R491" i="5"/>
  <c r="S491" i="5" s="1"/>
  <c r="R492" i="5"/>
  <c r="S492" i="5" s="1"/>
  <c r="R493" i="5"/>
  <c r="S493" i="5" s="1"/>
  <c r="R494" i="5"/>
  <c r="S494" i="5" s="1"/>
  <c r="R495" i="5"/>
  <c r="S495" i="5" s="1"/>
  <c r="R496" i="5"/>
  <c r="S496" i="5" s="1"/>
  <c r="R497" i="5"/>
  <c r="S497" i="5" s="1"/>
  <c r="R498" i="5"/>
  <c r="S498" i="5" s="1"/>
  <c r="R500" i="5"/>
  <c r="S500" i="5" s="1"/>
  <c r="R501" i="5"/>
  <c r="S501" i="5" s="1"/>
  <c r="R502" i="5"/>
  <c r="S502" i="5" s="1"/>
  <c r="R503" i="5"/>
  <c r="S503" i="5" s="1"/>
  <c r="R504" i="5"/>
  <c r="S504" i="5" s="1"/>
  <c r="R505" i="5"/>
  <c r="S505" i="5" s="1"/>
  <c r="R506" i="5"/>
  <c r="S506" i="5" s="1"/>
  <c r="R507" i="5"/>
  <c r="S507" i="5" s="1"/>
  <c r="R508" i="5"/>
  <c r="S508" i="5" s="1"/>
  <c r="R509" i="5"/>
  <c r="S509" i="5" s="1"/>
  <c r="R510" i="5"/>
  <c r="S510" i="5" s="1"/>
  <c r="R511" i="5"/>
  <c r="S511" i="5" s="1"/>
  <c r="R512" i="5"/>
  <c r="S512" i="5" s="1"/>
  <c r="R513" i="5"/>
  <c r="S513" i="5" s="1"/>
  <c r="R514" i="5"/>
  <c r="S514" i="5" s="1"/>
  <c r="R515" i="5"/>
  <c r="S515" i="5" s="1"/>
  <c r="R516" i="5"/>
  <c r="S516" i="5" s="1"/>
  <c r="R517" i="5"/>
  <c r="S517" i="5" s="1"/>
  <c r="R518" i="5"/>
  <c r="S518" i="5" s="1"/>
  <c r="R519" i="5"/>
  <c r="S519" i="5" s="1"/>
  <c r="R520" i="5"/>
  <c r="S520" i="5" s="1"/>
  <c r="R521" i="5"/>
  <c r="S521" i="5" s="1"/>
  <c r="R522" i="5"/>
  <c r="S522" i="5" s="1"/>
  <c r="R523" i="5"/>
  <c r="S523" i="5" s="1"/>
  <c r="R524" i="5"/>
  <c r="S524" i="5" s="1"/>
  <c r="R526" i="5"/>
  <c r="S526" i="5" s="1"/>
  <c r="R527" i="5"/>
  <c r="S527" i="5" s="1"/>
  <c r="R528" i="5"/>
  <c r="S528" i="5" s="1"/>
  <c r="R529" i="5"/>
  <c r="S529" i="5" s="1"/>
  <c r="R530" i="5"/>
  <c r="S530" i="5" s="1"/>
  <c r="R531" i="5"/>
  <c r="S531" i="5" s="1"/>
  <c r="R532" i="5"/>
  <c r="S532" i="5" s="1"/>
  <c r="R533" i="5"/>
  <c r="S533" i="5" s="1"/>
  <c r="R534" i="5"/>
  <c r="S534" i="5" s="1"/>
  <c r="R535" i="5"/>
  <c r="S535" i="5" s="1"/>
  <c r="R536" i="5"/>
  <c r="S536" i="5" s="1"/>
  <c r="R537" i="5"/>
  <c r="S537" i="5" s="1"/>
  <c r="R538" i="5"/>
  <c r="S538" i="5" s="1"/>
  <c r="R539" i="5"/>
  <c r="S539" i="5" s="1"/>
  <c r="R540" i="5"/>
  <c r="S540" i="5" s="1"/>
  <c r="R541" i="5"/>
  <c r="S541" i="5" s="1"/>
  <c r="R542" i="5"/>
  <c r="S542" i="5" s="1"/>
  <c r="R543" i="5"/>
  <c r="S543" i="5" s="1"/>
  <c r="R544" i="5"/>
  <c r="S544" i="5" s="1"/>
  <c r="R545" i="5"/>
  <c r="S545" i="5" s="1"/>
  <c r="R546" i="5"/>
  <c r="S546" i="5" s="1"/>
  <c r="R548" i="5"/>
  <c r="S548" i="5" s="1"/>
  <c r="R549" i="5"/>
  <c r="S549" i="5" s="1"/>
  <c r="R550" i="5"/>
  <c r="S550" i="5" s="1"/>
  <c r="R551" i="5"/>
  <c r="S551" i="5" s="1"/>
  <c r="R552" i="5"/>
  <c r="S552" i="5" s="1"/>
  <c r="R553" i="5"/>
  <c r="S553" i="5" s="1"/>
  <c r="R554" i="5"/>
  <c r="S554" i="5" s="1"/>
  <c r="R555" i="5"/>
  <c r="S555" i="5" s="1"/>
  <c r="R556" i="5"/>
  <c r="S556" i="5" s="1"/>
  <c r="R557" i="5"/>
  <c r="S557" i="5" s="1"/>
  <c r="R558" i="5"/>
  <c r="S558" i="5" s="1"/>
  <c r="R559" i="5"/>
  <c r="S559" i="5" s="1"/>
  <c r="R560" i="5"/>
  <c r="S560" i="5" s="1"/>
  <c r="R561" i="5"/>
  <c r="S561" i="5" s="1"/>
  <c r="R562" i="5"/>
  <c r="S562" i="5" s="1"/>
  <c r="R563" i="5"/>
  <c r="S563" i="5" s="1"/>
  <c r="R564" i="5"/>
  <c r="S564" i="5" s="1"/>
  <c r="R565" i="5"/>
  <c r="S565" i="5" s="1"/>
  <c r="R566" i="5"/>
  <c r="S566" i="5" s="1"/>
  <c r="R567" i="5"/>
  <c r="S567" i="5" s="1"/>
  <c r="R568" i="5"/>
  <c r="S568" i="5" s="1"/>
  <c r="R570" i="5"/>
  <c r="S570" i="5" s="1"/>
  <c r="R571" i="5"/>
  <c r="S571" i="5" s="1"/>
  <c r="R572" i="5"/>
  <c r="S572" i="5" s="1"/>
  <c r="R573" i="5"/>
  <c r="S573" i="5" s="1"/>
  <c r="R574" i="5"/>
  <c r="S574" i="5" s="1"/>
  <c r="R575" i="5"/>
  <c r="S575" i="5" s="1"/>
  <c r="R576" i="5"/>
  <c r="S576" i="5" s="1"/>
  <c r="R577" i="5"/>
  <c r="S577" i="5" s="1"/>
  <c r="R578" i="5"/>
  <c r="S578" i="5" s="1"/>
  <c r="R579" i="5"/>
  <c r="S579" i="5" s="1"/>
  <c r="R580" i="5"/>
  <c r="S580" i="5" s="1"/>
  <c r="R581" i="5"/>
  <c r="S581" i="5" s="1"/>
  <c r="R582" i="5"/>
  <c r="S582" i="5" s="1"/>
  <c r="R583" i="5"/>
  <c r="S583" i="5" s="1"/>
  <c r="R584" i="5"/>
  <c r="S584" i="5" s="1"/>
  <c r="R585" i="5"/>
  <c r="S585" i="5" s="1"/>
  <c r="R586" i="5"/>
  <c r="S586" i="5" s="1"/>
  <c r="R587" i="5"/>
  <c r="S587" i="5" s="1"/>
  <c r="R588" i="5"/>
  <c r="S588" i="5" s="1"/>
  <c r="R589" i="5"/>
  <c r="S589" i="5" s="1"/>
  <c r="R590" i="5"/>
  <c r="S590" i="5" s="1"/>
  <c r="R591" i="5"/>
  <c r="S591" i="5" s="1"/>
  <c r="R593" i="5"/>
  <c r="S593" i="5" s="1"/>
  <c r="R594" i="5"/>
  <c r="S594" i="5" s="1"/>
  <c r="R595" i="5"/>
  <c r="S595" i="5" s="1"/>
  <c r="R596" i="5"/>
  <c r="S596" i="5" s="1"/>
  <c r="R597" i="5"/>
  <c r="S597" i="5" s="1"/>
  <c r="R598" i="5"/>
  <c r="S598" i="5" s="1"/>
  <c r="R599" i="5"/>
  <c r="S599" i="5" s="1"/>
  <c r="R600" i="5"/>
  <c r="S600" i="5" s="1"/>
  <c r="R601" i="5"/>
  <c r="S601" i="5" s="1"/>
  <c r="R602" i="5"/>
  <c r="S602" i="5" s="1"/>
  <c r="R603" i="5"/>
  <c r="S603" i="5" s="1"/>
  <c r="R604" i="5"/>
  <c r="S604" i="5" s="1"/>
  <c r="R605" i="5"/>
  <c r="S605" i="5" s="1"/>
  <c r="R5" i="5"/>
  <c r="AH6" i="5"/>
  <c r="AI6" i="5" s="1"/>
  <c r="AH7" i="5"/>
  <c r="AI7" i="5" s="1"/>
  <c r="AH8" i="5"/>
  <c r="AI8" i="5" s="1"/>
  <c r="AH9" i="5"/>
  <c r="AI9" i="5" s="1"/>
  <c r="AH10" i="5"/>
  <c r="AI10" i="5" s="1"/>
  <c r="AH11" i="5"/>
  <c r="AI11" i="5" s="1"/>
  <c r="AH12" i="5"/>
  <c r="AI12" i="5" s="1"/>
  <c r="AH13" i="5"/>
  <c r="AI13" i="5" s="1"/>
  <c r="AH14" i="5"/>
  <c r="AI14" i="5" s="1"/>
  <c r="AH15" i="5"/>
  <c r="AI15" i="5" s="1"/>
  <c r="AH16" i="5"/>
  <c r="AI16" i="5" s="1"/>
  <c r="AH17" i="5"/>
  <c r="AI17" i="5" s="1"/>
  <c r="AH18" i="5"/>
  <c r="AI18" i="5" s="1"/>
  <c r="AH19" i="5"/>
  <c r="AI19" i="5" s="1"/>
  <c r="AH20" i="5"/>
  <c r="AI20" i="5" s="1"/>
  <c r="AH21" i="5"/>
  <c r="AI21" i="5" s="1"/>
  <c r="AH22" i="5"/>
  <c r="AI22" i="5" s="1"/>
  <c r="AH23" i="5"/>
  <c r="AI23" i="5" s="1"/>
  <c r="AH24" i="5"/>
  <c r="AI24" i="5" s="1"/>
  <c r="AH25" i="5"/>
  <c r="AI25" i="5" s="1"/>
  <c r="AH26" i="5"/>
  <c r="AI26" i="5" s="1"/>
  <c r="AH27" i="5"/>
  <c r="AI27" i="5" s="1"/>
  <c r="AH28" i="5"/>
  <c r="AI28" i="5" s="1"/>
  <c r="AH29" i="5"/>
  <c r="AI29" i="5" s="1"/>
  <c r="AH30" i="5"/>
  <c r="AI30" i="5" s="1"/>
  <c r="AH31" i="5"/>
  <c r="AI31" i="5" s="1"/>
  <c r="AH32" i="5"/>
  <c r="AI32" i="5" s="1"/>
  <c r="AH33" i="5"/>
  <c r="AI33" i="5" s="1"/>
  <c r="AH34" i="5"/>
  <c r="AI34" i="5" s="1"/>
  <c r="AH35" i="5"/>
  <c r="AI35" i="5" s="1"/>
  <c r="AH36" i="5"/>
  <c r="AI36" i="5" s="1"/>
  <c r="AH37" i="5"/>
  <c r="AI37" i="5" s="1"/>
  <c r="AH38" i="5"/>
  <c r="AI38" i="5" s="1"/>
  <c r="AH39" i="5"/>
  <c r="AI39" i="5" s="1"/>
  <c r="AH40" i="5"/>
  <c r="AI40" i="5" s="1"/>
  <c r="AH41" i="5"/>
  <c r="AI41" i="5" s="1"/>
  <c r="AH42" i="5"/>
  <c r="AI42" i="5" s="1"/>
  <c r="AH43" i="5"/>
  <c r="AI43" i="5" s="1"/>
  <c r="AH44" i="5"/>
  <c r="AI44" i="5" s="1"/>
  <c r="AH45" i="5"/>
  <c r="AI45" i="5" s="1"/>
  <c r="AH46" i="5"/>
  <c r="AI46" i="5" s="1"/>
  <c r="AH47" i="5"/>
  <c r="AI47" i="5" s="1"/>
  <c r="AH48" i="5"/>
  <c r="AI48" i="5" s="1"/>
  <c r="AH49" i="5"/>
  <c r="AI49" i="5" s="1"/>
  <c r="AH50" i="5"/>
  <c r="AI50" i="5" s="1"/>
  <c r="AH51" i="5"/>
  <c r="AI51" i="5" s="1"/>
  <c r="AH52" i="5"/>
  <c r="AI52" i="5" s="1"/>
  <c r="AH53" i="5"/>
  <c r="AI53" i="5" s="1"/>
  <c r="AH54" i="5"/>
  <c r="AI54" i="5" s="1"/>
  <c r="AH55" i="5"/>
  <c r="AI55" i="5" s="1"/>
  <c r="AH56" i="5"/>
  <c r="AI56" i="5" s="1"/>
  <c r="AH57" i="5"/>
  <c r="AI57" i="5" s="1"/>
  <c r="AH58" i="5"/>
  <c r="AI58" i="5" s="1"/>
  <c r="AH59" i="5"/>
  <c r="AI59" i="5" s="1"/>
  <c r="AH60" i="5"/>
  <c r="AI60" i="5" s="1"/>
  <c r="AH61" i="5"/>
  <c r="AI61" i="5" s="1"/>
  <c r="AH62" i="5"/>
  <c r="AI62" i="5" s="1"/>
  <c r="AH63" i="5"/>
  <c r="AI63" i="5" s="1"/>
  <c r="AH64" i="5"/>
  <c r="AI64" i="5" s="1"/>
  <c r="AH65" i="5"/>
  <c r="AI65" i="5" s="1"/>
  <c r="AH66" i="5"/>
  <c r="AI66" i="5" s="1"/>
  <c r="AH67" i="5"/>
  <c r="AI67" i="5" s="1"/>
  <c r="AH68" i="5"/>
  <c r="AI68" i="5" s="1"/>
  <c r="AH69" i="5"/>
  <c r="AI69" i="5" s="1"/>
  <c r="AH70" i="5"/>
  <c r="AI70" i="5" s="1"/>
  <c r="AH71" i="5"/>
  <c r="AI71" i="5" s="1"/>
  <c r="AH72" i="5"/>
  <c r="AI72" i="5" s="1"/>
  <c r="AH73" i="5"/>
  <c r="AI73" i="5" s="1"/>
  <c r="AH74" i="5"/>
  <c r="AI74" i="5" s="1"/>
  <c r="AH75" i="5"/>
  <c r="AI75" i="5" s="1"/>
  <c r="AH76" i="5"/>
  <c r="AI76" i="5" s="1"/>
  <c r="AH77" i="5"/>
  <c r="AI77" i="5" s="1"/>
  <c r="AH78" i="5"/>
  <c r="AI78" i="5" s="1"/>
  <c r="AH79" i="5"/>
  <c r="AI79" i="5" s="1"/>
  <c r="AH80" i="5"/>
  <c r="AI80" i="5" s="1"/>
  <c r="AH81" i="5"/>
  <c r="AI81" i="5" s="1"/>
  <c r="AH82" i="5"/>
  <c r="AI82" i="5" s="1"/>
  <c r="AH83" i="5"/>
  <c r="AI83" i="5" s="1"/>
  <c r="AH84" i="5"/>
  <c r="AI84" i="5" s="1"/>
  <c r="AH85" i="5"/>
  <c r="AI85" i="5" s="1"/>
  <c r="AH86" i="5"/>
  <c r="AI86" i="5" s="1"/>
  <c r="AH87" i="5"/>
  <c r="AI87" i="5" s="1"/>
  <c r="AH88" i="5"/>
  <c r="AI88" i="5" s="1"/>
  <c r="AH89" i="5"/>
  <c r="AI89" i="5" s="1"/>
  <c r="AH90" i="5"/>
  <c r="AI90" i="5" s="1"/>
  <c r="AH91" i="5"/>
  <c r="AI91" i="5" s="1"/>
  <c r="AH92" i="5"/>
  <c r="AI92" i="5" s="1"/>
  <c r="AH93" i="5"/>
  <c r="AI93" i="5" s="1"/>
  <c r="AH94" i="5"/>
  <c r="AI94" i="5" s="1"/>
  <c r="AH95" i="5"/>
  <c r="AI95" i="5" s="1"/>
  <c r="AH96" i="5"/>
  <c r="AI96" i="5" s="1"/>
  <c r="AH97" i="5"/>
  <c r="AI97" i="5" s="1"/>
  <c r="AH98" i="5"/>
  <c r="AI98" i="5" s="1"/>
  <c r="AH99" i="5"/>
  <c r="AI99" i="5" s="1"/>
  <c r="AH100" i="5"/>
  <c r="AI100" i="5" s="1"/>
  <c r="AH101" i="5"/>
  <c r="AI101" i="5" s="1"/>
  <c r="AH102" i="5"/>
  <c r="AI102" i="5" s="1"/>
  <c r="AH103" i="5"/>
  <c r="AI103" i="5" s="1"/>
  <c r="AH104" i="5"/>
  <c r="AI104" i="5" s="1"/>
  <c r="AH105" i="5"/>
  <c r="AI105" i="5" s="1"/>
  <c r="AH106" i="5"/>
  <c r="AI106" i="5" s="1"/>
  <c r="AH107" i="5"/>
  <c r="AI107" i="5" s="1"/>
  <c r="AH108" i="5"/>
  <c r="AI108" i="5" s="1"/>
  <c r="AH109" i="5"/>
  <c r="AI109" i="5" s="1"/>
  <c r="AH110" i="5"/>
  <c r="AI110" i="5" s="1"/>
  <c r="AH111" i="5"/>
  <c r="AI111" i="5" s="1"/>
  <c r="AH112" i="5"/>
  <c r="AI112" i="5" s="1"/>
  <c r="AH113" i="5"/>
  <c r="AI113" i="5" s="1"/>
  <c r="AH114" i="5"/>
  <c r="AI114" i="5" s="1"/>
  <c r="AH115" i="5"/>
  <c r="AI115" i="5" s="1"/>
  <c r="AH116" i="5"/>
  <c r="AI116" i="5" s="1"/>
  <c r="AH117" i="5"/>
  <c r="AI117" i="5" s="1"/>
  <c r="AH118" i="5"/>
  <c r="AI118" i="5" s="1"/>
  <c r="AH119" i="5"/>
  <c r="AI119" i="5" s="1"/>
  <c r="AH121" i="5"/>
  <c r="AI121" i="5" s="1"/>
  <c r="AH122" i="5"/>
  <c r="AI122" i="5" s="1"/>
  <c r="AH123" i="5"/>
  <c r="AI123" i="5" s="1"/>
  <c r="AH124" i="5"/>
  <c r="AI124" i="5" s="1"/>
  <c r="AH125" i="5"/>
  <c r="AI125" i="5" s="1"/>
  <c r="AH126" i="5"/>
  <c r="AI126" i="5" s="1"/>
  <c r="AH127" i="5"/>
  <c r="AI127" i="5" s="1"/>
  <c r="AH128" i="5"/>
  <c r="AI128" i="5" s="1"/>
  <c r="AH129" i="5"/>
  <c r="AI129" i="5" s="1"/>
  <c r="AH130" i="5"/>
  <c r="AI130" i="5" s="1"/>
  <c r="AH131" i="5"/>
  <c r="AI131" i="5" s="1"/>
  <c r="AH132" i="5"/>
  <c r="AI132" i="5" s="1"/>
  <c r="AH133" i="5"/>
  <c r="AI133" i="5" s="1"/>
  <c r="AH134" i="5"/>
  <c r="AI134" i="5" s="1"/>
  <c r="AH135" i="5"/>
  <c r="AI135" i="5" s="1"/>
  <c r="AH136" i="5"/>
  <c r="AI136" i="5" s="1"/>
  <c r="AH137" i="5"/>
  <c r="AI137" i="5" s="1"/>
  <c r="AH138" i="5"/>
  <c r="AI138" i="5" s="1"/>
  <c r="AH139" i="5"/>
  <c r="AI139" i="5" s="1"/>
  <c r="AH140" i="5"/>
  <c r="AI140" i="5" s="1"/>
  <c r="AH141" i="5"/>
  <c r="AI141" i="5" s="1"/>
  <c r="AH142" i="5"/>
  <c r="AI142" i="5" s="1"/>
  <c r="AH143" i="5"/>
  <c r="AI143" i="5" s="1"/>
  <c r="AH144" i="5"/>
  <c r="AI144" i="5" s="1"/>
  <c r="AH145" i="5"/>
  <c r="AI145" i="5" s="1"/>
  <c r="AH146" i="5"/>
  <c r="AI146" i="5" s="1"/>
  <c r="AH147" i="5"/>
  <c r="AI147" i="5" s="1"/>
  <c r="AH148" i="5"/>
  <c r="AI148" i="5" s="1"/>
  <c r="AH149" i="5"/>
  <c r="AI149" i="5" s="1"/>
  <c r="AH150" i="5"/>
  <c r="AI150" i="5" s="1"/>
  <c r="AH151" i="5"/>
  <c r="AI151" i="5" s="1"/>
  <c r="AH152" i="5"/>
  <c r="AI152" i="5" s="1"/>
  <c r="AH153" i="5"/>
  <c r="AI153" i="5" s="1"/>
  <c r="AH154" i="5"/>
  <c r="AI154" i="5" s="1"/>
  <c r="AH155" i="5"/>
  <c r="AI155" i="5" s="1"/>
  <c r="AH156" i="5"/>
  <c r="AI156" i="5" s="1"/>
  <c r="AH157" i="5"/>
  <c r="AI157" i="5" s="1"/>
  <c r="AH158" i="5"/>
  <c r="AI158" i="5" s="1"/>
  <c r="AH159" i="5"/>
  <c r="AI159" i="5" s="1"/>
  <c r="AH160" i="5"/>
  <c r="AI160" i="5" s="1"/>
  <c r="AH161" i="5"/>
  <c r="AI161" i="5" s="1"/>
  <c r="AH162" i="5"/>
  <c r="AI162" i="5" s="1"/>
  <c r="AH163" i="5"/>
  <c r="AI163" i="5" s="1"/>
  <c r="AH164" i="5"/>
  <c r="AI164" i="5" s="1"/>
  <c r="AH165" i="5"/>
  <c r="AI165" i="5" s="1"/>
  <c r="AH166" i="5"/>
  <c r="AI166" i="5" s="1"/>
  <c r="AH167" i="5"/>
  <c r="AI167" i="5" s="1"/>
  <c r="AH168" i="5"/>
  <c r="AI168" i="5" s="1"/>
  <c r="AH169" i="5"/>
  <c r="AI169" i="5" s="1"/>
  <c r="AH171" i="5"/>
  <c r="AI171" i="5" s="1"/>
  <c r="AH172" i="5"/>
  <c r="AI172" i="5" s="1"/>
  <c r="AH173" i="5"/>
  <c r="AI173" i="5" s="1"/>
  <c r="AH174" i="5"/>
  <c r="AI174" i="5" s="1"/>
  <c r="AH175" i="5"/>
  <c r="AI175" i="5" s="1"/>
  <c r="AH176" i="5"/>
  <c r="AI176" i="5" s="1"/>
  <c r="AH177" i="5"/>
  <c r="AI177" i="5" s="1"/>
  <c r="AH178" i="5"/>
  <c r="AI178" i="5" s="1"/>
  <c r="AH179" i="5"/>
  <c r="AI179" i="5" s="1"/>
  <c r="AH180" i="5"/>
  <c r="AI180" i="5" s="1"/>
  <c r="AH181" i="5"/>
  <c r="AI181" i="5" s="1"/>
  <c r="AH182" i="5"/>
  <c r="AI182" i="5" s="1"/>
  <c r="AH183" i="5"/>
  <c r="AI183" i="5" s="1"/>
  <c r="AH184" i="5"/>
  <c r="AI184" i="5" s="1"/>
  <c r="AH185" i="5"/>
  <c r="AI185" i="5" s="1"/>
  <c r="AH186" i="5"/>
  <c r="AI186" i="5" s="1"/>
  <c r="AH187" i="5"/>
  <c r="AI187" i="5" s="1"/>
  <c r="AH188" i="5"/>
  <c r="AI188" i="5" s="1"/>
  <c r="AH190" i="5"/>
  <c r="AI190" i="5" s="1"/>
  <c r="AH191" i="5"/>
  <c r="AI191" i="5" s="1"/>
  <c r="AH192" i="5"/>
  <c r="AI192" i="5" s="1"/>
  <c r="AH193" i="5"/>
  <c r="AI193" i="5" s="1"/>
  <c r="AH194" i="5"/>
  <c r="AI194" i="5" s="1"/>
  <c r="AH195" i="5"/>
  <c r="AI195" i="5" s="1"/>
  <c r="AH196" i="5"/>
  <c r="AI196" i="5" s="1"/>
  <c r="AH197" i="5"/>
  <c r="AI197" i="5" s="1"/>
  <c r="AH198" i="5"/>
  <c r="AI198" i="5" s="1"/>
  <c r="AH199" i="5"/>
  <c r="AI199" i="5" s="1"/>
  <c r="AH200" i="5"/>
  <c r="AI200" i="5" s="1"/>
  <c r="AH201" i="5"/>
  <c r="AI201" i="5" s="1"/>
  <c r="AH202" i="5"/>
  <c r="AI202" i="5" s="1"/>
  <c r="AH203" i="5"/>
  <c r="AI203" i="5" s="1"/>
  <c r="AH204" i="5"/>
  <c r="AI204" i="5" s="1"/>
  <c r="AH205" i="5"/>
  <c r="AI205" i="5" s="1"/>
  <c r="AH206" i="5"/>
  <c r="AI206" i="5" s="1"/>
  <c r="AH207" i="5"/>
  <c r="AI207" i="5" s="1"/>
  <c r="AH208" i="5"/>
  <c r="AI208" i="5" s="1"/>
  <c r="AH209" i="5"/>
  <c r="AI209" i="5" s="1"/>
  <c r="AH210" i="5"/>
  <c r="AI210" i="5" s="1"/>
  <c r="AH211" i="5"/>
  <c r="AI211" i="5" s="1"/>
  <c r="AH212" i="5"/>
  <c r="AI212" i="5" s="1"/>
  <c r="AH213" i="5"/>
  <c r="AI213" i="5" s="1"/>
  <c r="AH214" i="5"/>
  <c r="AI214" i="5" s="1"/>
  <c r="AH216" i="5"/>
  <c r="AI216" i="5" s="1"/>
  <c r="AH217" i="5"/>
  <c r="AI217" i="5" s="1"/>
  <c r="AH218" i="5"/>
  <c r="AI218" i="5" s="1"/>
  <c r="AH219" i="5"/>
  <c r="AI219" i="5" s="1"/>
  <c r="AH220" i="5"/>
  <c r="AI220" i="5" s="1"/>
  <c r="AH221" i="5"/>
  <c r="AI221" i="5" s="1"/>
  <c r="AH222" i="5"/>
  <c r="AI222" i="5" s="1"/>
  <c r="AH223" i="5"/>
  <c r="AI223" i="5" s="1"/>
  <c r="AH224" i="5"/>
  <c r="AI224" i="5" s="1"/>
  <c r="AH225" i="5"/>
  <c r="AI225" i="5" s="1"/>
  <c r="AH226" i="5"/>
  <c r="AI226" i="5" s="1"/>
  <c r="AH227" i="5"/>
  <c r="AI227" i="5" s="1"/>
  <c r="AH228" i="5"/>
  <c r="AI228" i="5" s="1"/>
  <c r="AH229" i="5"/>
  <c r="AI229" i="5" s="1"/>
  <c r="AH230" i="5"/>
  <c r="AI230" i="5" s="1"/>
  <c r="AH231" i="5"/>
  <c r="AI231" i="5" s="1"/>
  <c r="AH232" i="5"/>
  <c r="AI232" i="5" s="1"/>
  <c r="AH233" i="5"/>
  <c r="AI233" i="5" s="1"/>
  <c r="AH234" i="5"/>
  <c r="AI234" i="5" s="1"/>
  <c r="AH236" i="5"/>
  <c r="AI236" i="5" s="1"/>
  <c r="AH237" i="5"/>
  <c r="AI237" i="5" s="1"/>
  <c r="AH238" i="5"/>
  <c r="AI238" i="5" s="1"/>
  <c r="AH239" i="5"/>
  <c r="AI239" i="5" s="1"/>
  <c r="AH240" i="5"/>
  <c r="AI240" i="5" s="1"/>
  <c r="AH241" i="5"/>
  <c r="AI241" i="5" s="1"/>
  <c r="AH242" i="5"/>
  <c r="AI242" i="5" s="1"/>
  <c r="AH243" i="5"/>
  <c r="AI243" i="5" s="1"/>
  <c r="AH244" i="5"/>
  <c r="AI244" i="5" s="1"/>
  <c r="AH245" i="5"/>
  <c r="AI245" i="5" s="1"/>
  <c r="AH246" i="5"/>
  <c r="AI246" i="5" s="1"/>
  <c r="AH247" i="5"/>
  <c r="AI247" i="5" s="1"/>
  <c r="AH248" i="5"/>
  <c r="AI248" i="5" s="1"/>
  <c r="AH249" i="5"/>
  <c r="AI249" i="5" s="1"/>
  <c r="AH251" i="5"/>
  <c r="AI251" i="5" s="1"/>
  <c r="AH252" i="5"/>
  <c r="AI252" i="5" s="1"/>
  <c r="AH253" i="5"/>
  <c r="AI253" i="5" s="1"/>
  <c r="AH254" i="5"/>
  <c r="AI254" i="5" s="1"/>
  <c r="AH255" i="5"/>
  <c r="AI255" i="5" s="1"/>
  <c r="AH256" i="5"/>
  <c r="AI256" i="5" s="1"/>
  <c r="AH257" i="5"/>
  <c r="AI257" i="5" s="1"/>
  <c r="AH258" i="5"/>
  <c r="AI258" i="5" s="1"/>
  <c r="AH259" i="5"/>
  <c r="AI259" i="5" s="1"/>
  <c r="AH260" i="5"/>
  <c r="AI260" i="5" s="1"/>
  <c r="AH261" i="5"/>
  <c r="AI261" i="5" s="1"/>
  <c r="AH262" i="5"/>
  <c r="AI262" i="5" s="1"/>
  <c r="AH263" i="5"/>
  <c r="AI263" i="5" s="1"/>
  <c r="AH264" i="5"/>
  <c r="AI264" i="5" s="1"/>
  <c r="AH265" i="5"/>
  <c r="AI265" i="5" s="1"/>
  <c r="AH266" i="5"/>
  <c r="AI266" i="5" s="1"/>
  <c r="AH267" i="5"/>
  <c r="AI267" i="5" s="1"/>
  <c r="AH268" i="5"/>
  <c r="AI268" i="5" s="1"/>
  <c r="AH269" i="5"/>
  <c r="AI269" i="5" s="1"/>
  <c r="AH270" i="5"/>
  <c r="AI270" i="5" s="1"/>
  <c r="AH271" i="5"/>
  <c r="AI271" i="5" s="1"/>
  <c r="AH272" i="5"/>
  <c r="AI272" i="5" s="1"/>
  <c r="AH274" i="5"/>
  <c r="AI274" i="5" s="1"/>
  <c r="AH275" i="5"/>
  <c r="AI275" i="5" s="1"/>
  <c r="AH276" i="5"/>
  <c r="AI276" i="5" s="1"/>
  <c r="AH277" i="5"/>
  <c r="AI277" i="5" s="1"/>
  <c r="AH278" i="5"/>
  <c r="AI278" i="5" s="1"/>
  <c r="AH279" i="5"/>
  <c r="AI279" i="5" s="1"/>
  <c r="AH280" i="5"/>
  <c r="AI280" i="5" s="1"/>
  <c r="AH281" i="5"/>
  <c r="AI281" i="5" s="1"/>
  <c r="AH282" i="5"/>
  <c r="AI282" i="5" s="1"/>
  <c r="AH283" i="5"/>
  <c r="AI283" i="5" s="1"/>
  <c r="AH284" i="5"/>
  <c r="AI284" i="5" s="1"/>
  <c r="AH285" i="5"/>
  <c r="AI285" i="5" s="1"/>
  <c r="AH286" i="5"/>
  <c r="AI286" i="5" s="1"/>
  <c r="AH287" i="5"/>
  <c r="AI287" i="5" s="1"/>
  <c r="AH288" i="5"/>
  <c r="AI288" i="5" s="1"/>
  <c r="AH289" i="5"/>
  <c r="AI289" i="5" s="1"/>
  <c r="AH290" i="5"/>
  <c r="AI290" i="5" s="1"/>
  <c r="AH291" i="5"/>
  <c r="AI291" i="5" s="1"/>
  <c r="AH292" i="5"/>
  <c r="AI292" i="5" s="1"/>
  <c r="AH293" i="5"/>
  <c r="AI293" i="5" s="1"/>
  <c r="AH294" i="5"/>
  <c r="AI294" i="5" s="1"/>
  <c r="AH295" i="5"/>
  <c r="AI295" i="5" s="1"/>
  <c r="AH296" i="5"/>
  <c r="AI296" i="5" s="1"/>
  <c r="AH297" i="5"/>
  <c r="AI297" i="5" s="1"/>
  <c r="AH298" i="5"/>
  <c r="AI298" i="5" s="1"/>
  <c r="AH299" i="5"/>
  <c r="AI299" i="5" s="1"/>
  <c r="AH300" i="5"/>
  <c r="AI300" i="5" s="1"/>
  <c r="AH301" i="5"/>
  <c r="AI301" i="5" s="1"/>
  <c r="AH302" i="5"/>
  <c r="AI302" i="5" s="1"/>
  <c r="AH303" i="5"/>
  <c r="AI303" i="5" s="1"/>
  <c r="AH304" i="5"/>
  <c r="AI304" i="5" s="1"/>
  <c r="AH305" i="5"/>
  <c r="AI305" i="5" s="1"/>
  <c r="AH306" i="5"/>
  <c r="AI306" i="5" s="1"/>
  <c r="AH307" i="5"/>
  <c r="AI307" i="5" s="1"/>
  <c r="AH308" i="5"/>
  <c r="AI308" i="5" s="1"/>
  <c r="AH309" i="5"/>
  <c r="AI309" i="5" s="1"/>
  <c r="AH310" i="5"/>
  <c r="AI310" i="5" s="1"/>
  <c r="AH311" i="5"/>
  <c r="AI311" i="5" s="1"/>
  <c r="AH312" i="5"/>
  <c r="AI312" i="5" s="1"/>
  <c r="AH313" i="5"/>
  <c r="AI313" i="5" s="1"/>
  <c r="AH314" i="5"/>
  <c r="AI314" i="5" s="1"/>
  <c r="AH315" i="5"/>
  <c r="AI315" i="5" s="1"/>
  <c r="AH316" i="5"/>
  <c r="AI316" i="5" s="1"/>
  <c r="AH317" i="5"/>
  <c r="AI317" i="5" s="1"/>
  <c r="AH318" i="5"/>
  <c r="AI318" i="5" s="1"/>
  <c r="AH319" i="5"/>
  <c r="AI319" i="5" s="1"/>
  <c r="AH320" i="5"/>
  <c r="AI320" i="5" s="1"/>
  <c r="AH321" i="5"/>
  <c r="AI321" i="5" s="1"/>
  <c r="AH322" i="5"/>
  <c r="AI322" i="5" s="1"/>
  <c r="AH324" i="5"/>
  <c r="AI324" i="5" s="1"/>
  <c r="AH325" i="5"/>
  <c r="AI325" i="5" s="1"/>
  <c r="AH326" i="5"/>
  <c r="AI326" i="5" s="1"/>
  <c r="AH327" i="5"/>
  <c r="AI327" i="5" s="1"/>
  <c r="AH328" i="5"/>
  <c r="AI328" i="5" s="1"/>
  <c r="AH329" i="5"/>
  <c r="AI329" i="5" s="1"/>
  <c r="AH330" i="5"/>
  <c r="AI330" i="5" s="1"/>
  <c r="AH331" i="5"/>
  <c r="AI331" i="5" s="1"/>
  <c r="AH332" i="5"/>
  <c r="AI332" i="5" s="1"/>
  <c r="AH333" i="5"/>
  <c r="AI333" i="5" s="1"/>
  <c r="AH334" i="5"/>
  <c r="AI334" i="5" s="1"/>
  <c r="AH335" i="5"/>
  <c r="AI335" i="5" s="1"/>
  <c r="AH336" i="5"/>
  <c r="AI336" i="5" s="1"/>
  <c r="AH337" i="5"/>
  <c r="AI337" i="5" s="1"/>
  <c r="AH338" i="5"/>
  <c r="AI338" i="5" s="1"/>
  <c r="AH339" i="5"/>
  <c r="AI339" i="5" s="1"/>
  <c r="AH340" i="5"/>
  <c r="AI340" i="5" s="1"/>
  <c r="AH341" i="5"/>
  <c r="AI341" i="5" s="1"/>
  <c r="AH343" i="5"/>
  <c r="AI343" i="5" s="1"/>
  <c r="AH344" i="5"/>
  <c r="AI344" i="5" s="1"/>
  <c r="AH345" i="5"/>
  <c r="AI345" i="5" s="1"/>
  <c r="AH346" i="5"/>
  <c r="AI346" i="5" s="1"/>
  <c r="AH347" i="5"/>
  <c r="AI347" i="5" s="1"/>
  <c r="AH348" i="5"/>
  <c r="AI348" i="5" s="1"/>
  <c r="AH349" i="5"/>
  <c r="AI349" i="5" s="1"/>
  <c r="AH350" i="5"/>
  <c r="AI350" i="5" s="1"/>
  <c r="AH351" i="5"/>
  <c r="AI351" i="5" s="1"/>
  <c r="AH352" i="5"/>
  <c r="AI352" i="5" s="1"/>
  <c r="AH353" i="5"/>
  <c r="AI353" i="5" s="1"/>
  <c r="AH354" i="5"/>
  <c r="AI354" i="5" s="1"/>
  <c r="AH355" i="5"/>
  <c r="AI355" i="5" s="1"/>
  <c r="AH356" i="5"/>
  <c r="AI356" i="5" s="1"/>
  <c r="AH357" i="5"/>
  <c r="AI357" i="5" s="1"/>
  <c r="AH358" i="5"/>
  <c r="AI358" i="5" s="1"/>
  <c r="AH359" i="5"/>
  <c r="AI359" i="5" s="1"/>
  <c r="AH360" i="5"/>
  <c r="AI360" i="5" s="1"/>
  <c r="AH361" i="5"/>
  <c r="AI361" i="5" s="1"/>
  <c r="AH362" i="5"/>
  <c r="AI362" i="5" s="1"/>
  <c r="AH363" i="5"/>
  <c r="AI363" i="5" s="1"/>
  <c r="AH364" i="5"/>
  <c r="AI364" i="5" s="1"/>
  <c r="AH365" i="5"/>
  <c r="AI365" i="5" s="1"/>
  <c r="AH366" i="5"/>
  <c r="AI366" i="5" s="1"/>
  <c r="AH367" i="5"/>
  <c r="AI367" i="5" s="1"/>
  <c r="AH369" i="5"/>
  <c r="AI369" i="5" s="1"/>
  <c r="AH370" i="5"/>
  <c r="AI370" i="5" s="1"/>
  <c r="AH371" i="5"/>
  <c r="AI371" i="5" s="1"/>
  <c r="AH372" i="5"/>
  <c r="AI372" i="5" s="1"/>
  <c r="AH373" i="5"/>
  <c r="AI373" i="5" s="1"/>
  <c r="AH374" i="5"/>
  <c r="AI374" i="5" s="1"/>
  <c r="AH375" i="5"/>
  <c r="AI375" i="5" s="1"/>
  <c r="AH376" i="5"/>
  <c r="AI376" i="5" s="1"/>
  <c r="AH377" i="5"/>
  <c r="AI377" i="5" s="1"/>
  <c r="AH378" i="5"/>
  <c r="AI378" i="5" s="1"/>
  <c r="AH379" i="5"/>
  <c r="AI379" i="5" s="1"/>
  <c r="AH380" i="5"/>
  <c r="AI380" i="5" s="1"/>
  <c r="AH381" i="5"/>
  <c r="AI381" i="5" s="1"/>
  <c r="AH382" i="5"/>
  <c r="AI382" i="5" s="1"/>
  <c r="AH383" i="5"/>
  <c r="AI383" i="5" s="1"/>
  <c r="AH384" i="5"/>
  <c r="AI384" i="5" s="1"/>
  <c r="AH385" i="5"/>
  <c r="AI385" i="5" s="1"/>
  <c r="AH386" i="5"/>
  <c r="AI386" i="5" s="1"/>
  <c r="AH387" i="5"/>
  <c r="AI387" i="5" s="1"/>
  <c r="AH389" i="5"/>
  <c r="AI389" i="5" s="1"/>
  <c r="AH390" i="5"/>
  <c r="AI390" i="5" s="1"/>
  <c r="AH391" i="5"/>
  <c r="AI391" i="5" s="1"/>
  <c r="AH392" i="5"/>
  <c r="AI392" i="5" s="1"/>
  <c r="AH393" i="5"/>
  <c r="AI393" i="5" s="1"/>
  <c r="AH394" i="5"/>
  <c r="AI394" i="5" s="1"/>
  <c r="AH395" i="5"/>
  <c r="AI395" i="5" s="1"/>
  <c r="AH396" i="5"/>
  <c r="AI396" i="5" s="1"/>
  <c r="AH397" i="5"/>
  <c r="AI397" i="5" s="1"/>
  <c r="AH398" i="5"/>
  <c r="AI398" i="5" s="1"/>
  <c r="AH399" i="5"/>
  <c r="AI399" i="5" s="1"/>
  <c r="AH400" i="5"/>
  <c r="AI400" i="5" s="1"/>
  <c r="AH401" i="5"/>
  <c r="AI401" i="5" s="1"/>
  <c r="AH402" i="5"/>
  <c r="AI402" i="5" s="1"/>
  <c r="AH404" i="5"/>
  <c r="AI404" i="5" s="1"/>
  <c r="AH405" i="5"/>
  <c r="AI405" i="5" s="1"/>
  <c r="AH406" i="5"/>
  <c r="AI406" i="5" s="1"/>
  <c r="AH407" i="5"/>
  <c r="AI407" i="5" s="1"/>
  <c r="AH408" i="5"/>
  <c r="AI408" i="5" s="1"/>
  <c r="AH409" i="5"/>
  <c r="AI409" i="5" s="1"/>
  <c r="AH410" i="5"/>
  <c r="AI410" i="5" s="1"/>
  <c r="AH411" i="5"/>
  <c r="AI411" i="5" s="1"/>
  <c r="AH412" i="5"/>
  <c r="AI412" i="5" s="1"/>
  <c r="AH413" i="5"/>
  <c r="AI413" i="5" s="1"/>
  <c r="AH414" i="5"/>
  <c r="AI414" i="5" s="1"/>
  <c r="AH415" i="5"/>
  <c r="AI415" i="5" s="1"/>
  <c r="AH416" i="5"/>
  <c r="AI416" i="5" s="1"/>
  <c r="AH417" i="5"/>
  <c r="AI417" i="5" s="1"/>
  <c r="AH418" i="5"/>
  <c r="AI418" i="5" s="1"/>
  <c r="AH419" i="5"/>
  <c r="AI419" i="5" s="1"/>
  <c r="AH420" i="5"/>
  <c r="AI420" i="5" s="1"/>
  <c r="AH421" i="5"/>
  <c r="AI421" i="5" s="1"/>
  <c r="AH422" i="5"/>
  <c r="AI422" i="5" s="1"/>
  <c r="AH423" i="5"/>
  <c r="AI423" i="5" s="1"/>
  <c r="AH424" i="5"/>
  <c r="AI424" i="5" s="1"/>
  <c r="AH425" i="5"/>
  <c r="AI425" i="5" s="1"/>
  <c r="AH427" i="5"/>
  <c r="AI427" i="5" s="1"/>
  <c r="AH428" i="5"/>
  <c r="AI428" i="5" s="1"/>
  <c r="AH429" i="5"/>
  <c r="AI429" i="5" s="1"/>
  <c r="AH430" i="5"/>
  <c r="AI430" i="5" s="1"/>
  <c r="AH431" i="5"/>
  <c r="AI431" i="5" s="1"/>
  <c r="AH432" i="5"/>
  <c r="AI432" i="5" s="1"/>
  <c r="AH433" i="5"/>
  <c r="AI433" i="5" s="1"/>
  <c r="AH434" i="5"/>
  <c r="AI434" i="5" s="1"/>
  <c r="AH435" i="5"/>
  <c r="AI435" i="5" s="1"/>
  <c r="AH436" i="5"/>
  <c r="AI436" i="5" s="1"/>
  <c r="AH437" i="5"/>
  <c r="AI437" i="5" s="1"/>
  <c r="AH438" i="5"/>
  <c r="AI438" i="5" s="1"/>
  <c r="AH439" i="5"/>
  <c r="AI439" i="5" s="1"/>
  <c r="AH440" i="5"/>
  <c r="AI440" i="5" s="1"/>
  <c r="AH441" i="5"/>
  <c r="AI441" i="5" s="1"/>
  <c r="AH442" i="5"/>
  <c r="AI442" i="5" s="1"/>
  <c r="AH443" i="5"/>
  <c r="AI443" i="5" s="1"/>
  <c r="AH444" i="5"/>
  <c r="AI444" i="5" s="1"/>
  <c r="AH445" i="5"/>
  <c r="AI445" i="5" s="1"/>
  <c r="AH446" i="5"/>
  <c r="AI446" i="5" s="1"/>
  <c r="AH447" i="5"/>
  <c r="AI447" i="5" s="1"/>
  <c r="AH448" i="5"/>
  <c r="AI448" i="5" s="1"/>
  <c r="AH449" i="5"/>
  <c r="AI449" i="5" s="1"/>
  <c r="AH450" i="5"/>
  <c r="AI450" i="5" s="1"/>
  <c r="AH451" i="5"/>
  <c r="AI451" i="5" s="1"/>
  <c r="AH452" i="5"/>
  <c r="AI452" i="5" s="1"/>
  <c r="AH453" i="5"/>
  <c r="AI453" i="5" s="1"/>
  <c r="AH454" i="5"/>
  <c r="AI454" i="5" s="1"/>
  <c r="AH455" i="5"/>
  <c r="AI455" i="5" s="1"/>
  <c r="AH456" i="5"/>
  <c r="AI456" i="5" s="1"/>
  <c r="AH457" i="5"/>
  <c r="AI457" i="5" s="1"/>
  <c r="AH458" i="5"/>
  <c r="AI458" i="5" s="1"/>
  <c r="AH459" i="5"/>
  <c r="AI459" i="5" s="1"/>
  <c r="AH460" i="5"/>
  <c r="AI460" i="5" s="1"/>
  <c r="AH461" i="5"/>
  <c r="AI461" i="5" s="1"/>
  <c r="AH462" i="5"/>
  <c r="AI462" i="5" s="1"/>
  <c r="AH463" i="5"/>
  <c r="AI463" i="5" s="1"/>
  <c r="AH464" i="5"/>
  <c r="AI464" i="5" s="1"/>
  <c r="AH465" i="5"/>
  <c r="AI465" i="5" s="1"/>
  <c r="AH466" i="5"/>
  <c r="AI466" i="5" s="1"/>
  <c r="AH467" i="5"/>
  <c r="AI467" i="5" s="1"/>
  <c r="AH468" i="5"/>
  <c r="AI468" i="5" s="1"/>
  <c r="AH469" i="5"/>
  <c r="AI469" i="5" s="1"/>
  <c r="AH470" i="5"/>
  <c r="AI470" i="5" s="1"/>
  <c r="AH471" i="5"/>
  <c r="AI471" i="5" s="1"/>
  <c r="AH472" i="5"/>
  <c r="AI472" i="5" s="1"/>
  <c r="AH473" i="5"/>
  <c r="AI473" i="5" s="1"/>
  <c r="AH474" i="5"/>
  <c r="AI474" i="5" s="1"/>
  <c r="AH475" i="5"/>
  <c r="AI475" i="5" s="1"/>
  <c r="AH477" i="5"/>
  <c r="AI477" i="5" s="1"/>
  <c r="AH478" i="5"/>
  <c r="AI478" i="5" s="1"/>
  <c r="AH479" i="5"/>
  <c r="AI479" i="5" s="1"/>
  <c r="AH480" i="5"/>
  <c r="AI480" i="5" s="1"/>
  <c r="AH481" i="5"/>
  <c r="AI481" i="5" s="1"/>
  <c r="AH482" i="5"/>
  <c r="AI482" i="5" s="1"/>
  <c r="AH483" i="5"/>
  <c r="AI483" i="5" s="1"/>
  <c r="AH484" i="5"/>
  <c r="AI484" i="5" s="1"/>
  <c r="AH485" i="5"/>
  <c r="AI485" i="5" s="1"/>
  <c r="AH486" i="5"/>
  <c r="AI486" i="5" s="1"/>
  <c r="AH487" i="5"/>
  <c r="AI487" i="5" s="1"/>
  <c r="AH488" i="5"/>
  <c r="AI488" i="5" s="1"/>
  <c r="AH489" i="5"/>
  <c r="AI489" i="5" s="1"/>
  <c r="AH490" i="5"/>
  <c r="AI490" i="5" s="1"/>
  <c r="AH491" i="5"/>
  <c r="AI491" i="5" s="1"/>
  <c r="AH492" i="5"/>
  <c r="AI492" i="5" s="1"/>
  <c r="AH493" i="5"/>
  <c r="AI493" i="5" s="1"/>
  <c r="AH494" i="5"/>
  <c r="AI494" i="5" s="1"/>
  <c r="AH496" i="5"/>
  <c r="AI496" i="5" s="1"/>
  <c r="AH497" i="5"/>
  <c r="AI497" i="5" s="1"/>
  <c r="AH498" i="5"/>
  <c r="AI498" i="5" s="1"/>
  <c r="AH499" i="5"/>
  <c r="AI499" i="5" s="1"/>
  <c r="AH500" i="5"/>
  <c r="AI500" i="5" s="1"/>
  <c r="AH501" i="5"/>
  <c r="AI501" i="5" s="1"/>
  <c r="AH502" i="5"/>
  <c r="AI502" i="5" s="1"/>
  <c r="AH503" i="5"/>
  <c r="AI503" i="5" s="1"/>
  <c r="AH504" i="5"/>
  <c r="AI504" i="5" s="1"/>
  <c r="AH505" i="5"/>
  <c r="AI505" i="5" s="1"/>
  <c r="AH506" i="5"/>
  <c r="AI506" i="5" s="1"/>
  <c r="AH507" i="5"/>
  <c r="AI507" i="5" s="1"/>
  <c r="AH508" i="5"/>
  <c r="AI508" i="5" s="1"/>
  <c r="AH509" i="5"/>
  <c r="AI509" i="5" s="1"/>
  <c r="AH510" i="5"/>
  <c r="AI510" i="5" s="1"/>
  <c r="AH511" i="5"/>
  <c r="AI511" i="5" s="1"/>
  <c r="AH512" i="5"/>
  <c r="AI512" i="5" s="1"/>
  <c r="AH513" i="5"/>
  <c r="AI513" i="5" s="1"/>
  <c r="AH514" i="5"/>
  <c r="AI514" i="5" s="1"/>
  <c r="AH515" i="5"/>
  <c r="AI515" i="5" s="1"/>
  <c r="AH516" i="5"/>
  <c r="AI516" i="5" s="1"/>
  <c r="AH517" i="5"/>
  <c r="AI517" i="5" s="1"/>
  <c r="AH518" i="5"/>
  <c r="AI518" i="5" s="1"/>
  <c r="AH519" i="5"/>
  <c r="AI519" i="5" s="1"/>
  <c r="AH520" i="5"/>
  <c r="AI520" i="5" s="1"/>
  <c r="AH522" i="5"/>
  <c r="AI522" i="5" s="1"/>
  <c r="AH523" i="5"/>
  <c r="AI523" i="5" s="1"/>
  <c r="AH524" i="5"/>
  <c r="AI524" i="5" s="1"/>
  <c r="AH525" i="5"/>
  <c r="AI525" i="5" s="1"/>
  <c r="AH526" i="5"/>
  <c r="AI526" i="5" s="1"/>
  <c r="AH527" i="5"/>
  <c r="AI527" i="5" s="1"/>
  <c r="AH528" i="5"/>
  <c r="AI528" i="5" s="1"/>
  <c r="AH529" i="5"/>
  <c r="AI529" i="5" s="1"/>
  <c r="AH530" i="5"/>
  <c r="AI530" i="5" s="1"/>
  <c r="AH531" i="5"/>
  <c r="AI531" i="5" s="1"/>
  <c r="AH532" i="5"/>
  <c r="AI532" i="5" s="1"/>
  <c r="AH533" i="5"/>
  <c r="AI533" i="5" s="1"/>
  <c r="AH534" i="5"/>
  <c r="AI534" i="5" s="1"/>
  <c r="AH535" i="5"/>
  <c r="AI535" i="5" s="1"/>
  <c r="AH536" i="5"/>
  <c r="AI536" i="5" s="1"/>
  <c r="AH537" i="5"/>
  <c r="AI537" i="5" s="1"/>
  <c r="AH538" i="5"/>
  <c r="AI538" i="5" s="1"/>
  <c r="AH539" i="5"/>
  <c r="AI539" i="5" s="1"/>
  <c r="AH540" i="5"/>
  <c r="AI540" i="5" s="1"/>
  <c r="AH542" i="5"/>
  <c r="AI542" i="5" s="1"/>
  <c r="AH543" i="5"/>
  <c r="AI543" i="5" s="1"/>
  <c r="AH544" i="5"/>
  <c r="AI544" i="5" s="1"/>
  <c r="AH545" i="5"/>
  <c r="AI545" i="5" s="1"/>
  <c r="AH546" i="5"/>
  <c r="AI546" i="5" s="1"/>
  <c r="AH547" i="5"/>
  <c r="AI547" i="5" s="1"/>
  <c r="AH548" i="5"/>
  <c r="AI548" i="5" s="1"/>
  <c r="AH549" i="5"/>
  <c r="AI549" i="5" s="1"/>
  <c r="AH550" i="5"/>
  <c r="AI550" i="5" s="1"/>
  <c r="AH551" i="5"/>
  <c r="AI551" i="5" s="1"/>
  <c r="AH552" i="5"/>
  <c r="AI552" i="5" s="1"/>
  <c r="AH553" i="5"/>
  <c r="AI553" i="5" s="1"/>
  <c r="AH554" i="5"/>
  <c r="AI554" i="5" s="1"/>
  <c r="AH555" i="5"/>
  <c r="AI555" i="5" s="1"/>
  <c r="AH557" i="5"/>
  <c r="AI557" i="5" s="1"/>
  <c r="AH558" i="5"/>
  <c r="AI558" i="5" s="1"/>
  <c r="AH559" i="5"/>
  <c r="AI559" i="5" s="1"/>
  <c r="AH560" i="5"/>
  <c r="AI560" i="5" s="1"/>
  <c r="AH561" i="5"/>
  <c r="AI561" i="5" s="1"/>
  <c r="AH562" i="5"/>
  <c r="AI562" i="5" s="1"/>
  <c r="AH563" i="5"/>
  <c r="AI563" i="5" s="1"/>
  <c r="AH564" i="5"/>
  <c r="AI564" i="5" s="1"/>
  <c r="AH565" i="5"/>
  <c r="AI565" i="5" s="1"/>
  <c r="AH566" i="5"/>
  <c r="AI566" i="5" s="1"/>
  <c r="AH567" i="5"/>
  <c r="AI567" i="5" s="1"/>
  <c r="AH568" i="5"/>
  <c r="AI568" i="5" s="1"/>
  <c r="AH569" i="5"/>
  <c r="AI569" i="5" s="1"/>
  <c r="AH570" i="5"/>
  <c r="AI570" i="5" s="1"/>
  <c r="AH571" i="5"/>
  <c r="AI571" i="5" s="1"/>
  <c r="AH572" i="5"/>
  <c r="AI572" i="5" s="1"/>
  <c r="AH573" i="5"/>
  <c r="AI573" i="5" s="1"/>
  <c r="AH574" i="5"/>
  <c r="AI574" i="5" s="1"/>
  <c r="AH575" i="5"/>
  <c r="AI575" i="5" s="1"/>
  <c r="AH576" i="5"/>
  <c r="AI576" i="5" s="1"/>
  <c r="AH577" i="5"/>
  <c r="AI577" i="5" s="1"/>
  <c r="AH578" i="5"/>
  <c r="AI578" i="5" s="1"/>
  <c r="AH580" i="5"/>
  <c r="AI580" i="5" s="1"/>
  <c r="AH581" i="5"/>
  <c r="AI581" i="5" s="1"/>
  <c r="AH582" i="5"/>
  <c r="AI582" i="5" s="1"/>
  <c r="AH583" i="5"/>
  <c r="AI583" i="5" s="1"/>
  <c r="AH584" i="5"/>
  <c r="AI584" i="5" s="1"/>
  <c r="AH585" i="5"/>
  <c r="AI585" i="5" s="1"/>
  <c r="AH586" i="5"/>
  <c r="AI586" i="5" s="1"/>
  <c r="AH587" i="5"/>
  <c r="AI587" i="5" s="1"/>
  <c r="AH588" i="5"/>
  <c r="AI588" i="5" s="1"/>
  <c r="AH589" i="5"/>
  <c r="AI589" i="5" s="1"/>
  <c r="AH590" i="5"/>
  <c r="AI590" i="5" s="1"/>
  <c r="AH591" i="5"/>
  <c r="AI591" i="5" s="1"/>
  <c r="AH592" i="5"/>
  <c r="AI592" i="5" s="1"/>
  <c r="AH593" i="5"/>
  <c r="AI593" i="5" s="1"/>
  <c r="AH594" i="5"/>
  <c r="AI594" i="5" s="1"/>
  <c r="AH595" i="5"/>
  <c r="AI595" i="5" s="1"/>
  <c r="AH596" i="5"/>
  <c r="AI596" i="5" s="1"/>
  <c r="AH597" i="5"/>
  <c r="AI597" i="5" s="1"/>
  <c r="AH598" i="5"/>
  <c r="AI598" i="5" s="1"/>
  <c r="AH599" i="5"/>
  <c r="AI599" i="5" s="1"/>
  <c r="AH600" i="5"/>
  <c r="AI600" i="5" s="1"/>
  <c r="AH601" i="5"/>
  <c r="AI601" i="5" s="1"/>
  <c r="AH602" i="5"/>
  <c r="AI602" i="5" s="1"/>
  <c r="AH603" i="5"/>
  <c r="AI603" i="5" s="1"/>
  <c r="AH604" i="5"/>
  <c r="AI604" i="5" s="1"/>
  <c r="AH605" i="5"/>
  <c r="AI605" i="5" s="1"/>
  <c r="AH5" i="5"/>
  <c r="AB6" i="5"/>
  <c r="AC6" i="5" s="1"/>
  <c r="AB7" i="5"/>
  <c r="AC7" i="5" s="1"/>
  <c r="AB8" i="5"/>
  <c r="AC8" i="5" s="1"/>
  <c r="AB9" i="5"/>
  <c r="AC9" i="5" s="1"/>
  <c r="AB10" i="5"/>
  <c r="AC10" i="5" s="1"/>
  <c r="AB11" i="5"/>
  <c r="AC11" i="5" s="1"/>
  <c r="AB12" i="5"/>
  <c r="AC12" i="5" s="1"/>
  <c r="AB13" i="5"/>
  <c r="AC13" i="5" s="1"/>
  <c r="AB14" i="5"/>
  <c r="AC14" i="5" s="1"/>
  <c r="AB15" i="5"/>
  <c r="AC15" i="5" s="1"/>
  <c r="AB16" i="5"/>
  <c r="AC16" i="5" s="1"/>
  <c r="AB17" i="5"/>
  <c r="AC17" i="5" s="1"/>
  <c r="AB18" i="5"/>
  <c r="AC18" i="5" s="1"/>
  <c r="AB19" i="5"/>
  <c r="AC19" i="5" s="1"/>
  <c r="AB20" i="5"/>
  <c r="AC20" i="5" s="1"/>
  <c r="AB21" i="5"/>
  <c r="AC21" i="5" s="1"/>
  <c r="AB22" i="5"/>
  <c r="AC22" i="5" s="1"/>
  <c r="AB23" i="5"/>
  <c r="AC23" i="5" s="1"/>
  <c r="AB24" i="5"/>
  <c r="AC24" i="5" s="1"/>
  <c r="AB25" i="5"/>
  <c r="AC25" i="5" s="1"/>
  <c r="AB26" i="5"/>
  <c r="AC26" i="5" s="1"/>
  <c r="AB27" i="5"/>
  <c r="AC27" i="5" s="1"/>
  <c r="AB28" i="5"/>
  <c r="AC28" i="5" s="1"/>
  <c r="AB29" i="5"/>
  <c r="AC29" i="5" s="1"/>
  <c r="AB30" i="5"/>
  <c r="AC30" i="5" s="1"/>
  <c r="AB31" i="5"/>
  <c r="AC31" i="5" s="1"/>
  <c r="AB32" i="5"/>
  <c r="AC32" i="5" s="1"/>
  <c r="AB33" i="5"/>
  <c r="AC33" i="5" s="1"/>
  <c r="AB34" i="5"/>
  <c r="AC34" i="5" s="1"/>
  <c r="AB35" i="5"/>
  <c r="AC35" i="5" s="1"/>
  <c r="AB36" i="5"/>
  <c r="AC36" i="5" s="1"/>
  <c r="AB37" i="5"/>
  <c r="AC37" i="5" s="1"/>
  <c r="AB38" i="5"/>
  <c r="AC38" i="5" s="1"/>
  <c r="AB39" i="5"/>
  <c r="AC39" i="5" s="1"/>
  <c r="AB40" i="5"/>
  <c r="AC40" i="5" s="1"/>
  <c r="AB41" i="5"/>
  <c r="AC41" i="5" s="1"/>
  <c r="AB42" i="5"/>
  <c r="AC42" i="5" s="1"/>
  <c r="AB43" i="5"/>
  <c r="AC43" i="5" s="1"/>
  <c r="AB44" i="5"/>
  <c r="AC44" i="5" s="1"/>
  <c r="AB45" i="5"/>
  <c r="AC45" i="5" s="1"/>
  <c r="AB46" i="5"/>
  <c r="AC46" i="5" s="1"/>
  <c r="AB47" i="5"/>
  <c r="AC47" i="5" s="1"/>
  <c r="AB48" i="5"/>
  <c r="AC48" i="5" s="1"/>
  <c r="AB49" i="5"/>
  <c r="AC49" i="5" s="1"/>
  <c r="AB50" i="5"/>
  <c r="AC50" i="5" s="1"/>
  <c r="AB51" i="5"/>
  <c r="AC51" i="5" s="1"/>
  <c r="AB52" i="5"/>
  <c r="AC52" i="5" s="1"/>
  <c r="AB53" i="5"/>
  <c r="AC53" i="5" s="1"/>
  <c r="AB54" i="5"/>
  <c r="AC54" i="5" s="1"/>
  <c r="AB55" i="5"/>
  <c r="AC55" i="5" s="1"/>
  <c r="AB56" i="5"/>
  <c r="AC56" i="5" s="1"/>
  <c r="AB57" i="5"/>
  <c r="AC57" i="5" s="1"/>
  <c r="AB58" i="5"/>
  <c r="AC58" i="5" s="1"/>
  <c r="AB59" i="5"/>
  <c r="AC59" i="5" s="1"/>
  <c r="AB60" i="5"/>
  <c r="AC60" i="5" s="1"/>
  <c r="AB61" i="5"/>
  <c r="AC61" i="5" s="1"/>
  <c r="AB62" i="5"/>
  <c r="AC62" i="5" s="1"/>
  <c r="AB63" i="5"/>
  <c r="AC63" i="5" s="1"/>
  <c r="AB64" i="5"/>
  <c r="AC64" i="5" s="1"/>
  <c r="AB65" i="5"/>
  <c r="AC65" i="5" s="1"/>
  <c r="AB66" i="5"/>
  <c r="AC66" i="5" s="1"/>
  <c r="AB67" i="5"/>
  <c r="AC67" i="5" s="1"/>
  <c r="AB68" i="5"/>
  <c r="AC68" i="5" s="1"/>
  <c r="AB69" i="5"/>
  <c r="AC69" i="5" s="1"/>
  <c r="AB70" i="5"/>
  <c r="AC70" i="5" s="1"/>
  <c r="AB71" i="5"/>
  <c r="AC71" i="5" s="1"/>
  <c r="AB72" i="5"/>
  <c r="AC72" i="5" s="1"/>
  <c r="AB73" i="5"/>
  <c r="AC73" i="5" s="1"/>
  <c r="AB74" i="5"/>
  <c r="AC74" i="5" s="1"/>
  <c r="AB75" i="5"/>
  <c r="AC75" i="5" s="1"/>
  <c r="AB76" i="5"/>
  <c r="AC76" i="5" s="1"/>
  <c r="AB77" i="5"/>
  <c r="AC77" i="5" s="1"/>
  <c r="AB78" i="5"/>
  <c r="AC78" i="5" s="1"/>
  <c r="AB79" i="5"/>
  <c r="AC79" i="5" s="1"/>
  <c r="AB80" i="5"/>
  <c r="AC80" i="5" s="1"/>
  <c r="AB81" i="5"/>
  <c r="AC81" i="5" s="1"/>
  <c r="AB82" i="5"/>
  <c r="AC82" i="5" s="1"/>
  <c r="AB83" i="5"/>
  <c r="AC83" i="5" s="1"/>
  <c r="AB84" i="5"/>
  <c r="AC84" i="5" s="1"/>
  <c r="AB85" i="5"/>
  <c r="AC85" i="5" s="1"/>
  <c r="AB86" i="5"/>
  <c r="AC86" i="5" s="1"/>
  <c r="AB87" i="5"/>
  <c r="AC87" i="5" s="1"/>
  <c r="AB88" i="5"/>
  <c r="AC88" i="5" s="1"/>
  <c r="AB89" i="5"/>
  <c r="AC89" i="5" s="1"/>
  <c r="AB90" i="5"/>
  <c r="AC90" i="5" s="1"/>
  <c r="AB91" i="5"/>
  <c r="AC91" i="5" s="1"/>
  <c r="AB92" i="5"/>
  <c r="AC92" i="5" s="1"/>
  <c r="AB93" i="5"/>
  <c r="AC93" i="5" s="1"/>
  <c r="AB94" i="5"/>
  <c r="AC94" i="5" s="1"/>
  <c r="AB95" i="5"/>
  <c r="AC95" i="5" s="1"/>
  <c r="AB96" i="5"/>
  <c r="AC96" i="5" s="1"/>
  <c r="AB97" i="5"/>
  <c r="AC97" i="5" s="1"/>
  <c r="AB98" i="5"/>
  <c r="AC98" i="5" s="1"/>
  <c r="AB99" i="5"/>
  <c r="AC99" i="5" s="1"/>
  <c r="AB100" i="5"/>
  <c r="AC100" i="5" s="1"/>
  <c r="AB101" i="5"/>
  <c r="AC101" i="5" s="1"/>
  <c r="AB102" i="5"/>
  <c r="AC102" i="5" s="1"/>
  <c r="AB103" i="5"/>
  <c r="AC103" i="5" s="1"/>
  <c r="AB104" i="5"/>
  <c r="AC104" i="5" s="1"/>
  <c r="AB105" i="5"/>
  <c r="AC105" i="5" s="1"/>
  <c r="AB106" i="5"/>
  <c r="AC106" i="5" s="1"/>
  <c r="AB107" i="5"/>
  <c r="AC107" i="5" s="1"/>
  <c r="AB108" i="5"/>
  <c r="AC108" i="5" s="1"/>
  <c r="AB109" i="5"/>
  <c r="AC109" i="5" s="1"/>
  <c r="AB110" i="5"/>
  <c r="AC110" i="5" s="1"/>
  <c r="AB111" i="5"/>
  <c r="AC111" i="5" s="1"/>
  <c r="AB112" i="5"/>
  <c r="AC112" i="5" s="1"/>
  <c r="AB113" i="5"/>
  <c r="AC113" i="5" s="1"/>
  <c r="AB114" i="5"/>
  <c r="AC114" i="5" s="1"/>
  <c r="AB115" i="5"/>
  <c r="AC115" i="5" s="1"/>
  <c r="AB116" i="5"/>
  <c r="AC116" i="5" s="1"/>
  <c r="AB117" i="5"/>
  <c r="AC117" i="5" s="1"/>
  <c r="AB118" i="5"/>
  <c r="AC118" i="5" s="1"/>
  <c r="AB119" i="5"/>
  <c r="AC119" i="5" s="1"/>
  <c r="AB120" i="5"/>
  <c r="AC120" i="5" s="1"/>
  <c r="AB121" i="5"/>
  <c r="AC121" i="5" s="1"/>
  <c r="AB122" i="5"/>
  <c r="AC122" i="5" s="1"/>
  <c r="AB123" i="5"/>
  <c r="AC123" i="5" s="1"/>
  <c r="AB124" i="5"/>
  <c r="AC124" i="5" s="1"/>
  <c r="AB125" i="5"/>
  <c r="AC125" i="5" s="1"/>
  <c r="AB126" i="5"/>
  <c r="AC126" i="5" s="1"/>
  <c r="AB127" i="5"/>
  <c r="AC127" i="5" s="1"/>
  <c r="AB128" i="5"/>
  <c r="AC128" i="5" s="1"/>
  <c r="AB129" i="5"/>
  <c r="AC129" i="5" s="1"/>
  <c r="AB130" i="5"/>
  <c r="AC130" i="5" s="1"/>
  <c r="AB131" i="5"/>
  <c r="AC131" i="5" s="1"/>
  <c r="AB132" i="5"/>
  <c r="AC132" i="5" s="1"/>
  <c r="AB133" i="5"/>
  <c r="AC133" i="5" s="1"/>
  <c r="AB134" i="5"/>
  <c r="AC134" i="5" s="1"/>
  <c r="AB136" i="5"/>
  <c r="AC136" i="5" s="1"/>
  <c r="AB137" i="5"/>
  <c r="AC137" i="5" s="1"/>
  <c r="AB138" i="5"/>
  <c r="AC138" i="5" s="1"/>
  <c r="AB139" i="5"/>
  <c r="AC139" i="5" s="1"/>
  <c r="AB140" i="5"/>
  <c r="AC140" i="5" s="1"/>
  <c r="AB141" i="5"/>
  <c r="AC141" i="5" s="1"/>
  <c r="AB142" i="5"/>
  <c r="AC142" i="5" s="1"/>
  <c r="AB143" i="5"/>
  <c r="AC143" i="5" s="1"/>
  <c r="AB144" i="5"/>
  <c r="AC144" i="5" s="1"/>
  <c r="AB145" i="5"/>
  <c r="AC145" i="5" s="1"/>
  <c r="AB146" i="5"/>
  <c r="AC146" i="5" s="1"/>
  <c r="AB147" i="5"/>
  <c r="AC147" i="5" s="1"/>
  <c r="AB148" i="5"/>
  <c r="AC148" i="5" s="1"/>
  <c r="AB149" i="5"/>
  <c r="AC149" i="5" s="1"/>
  <c r="AB150" i="5"/>
  <c r="AC150" i="5" s="1"/>
  <c r="AB151" i="5"/>
  <c r="AC151" i="5" s="1"/>
  <c r="AB152" i="5"/>
  <c r="AC152" i="5" s="1"/>
  <c r="AB153" i="5"/>
  <c r="AC153" i="5" s="1"/>
  <c r="AB154" i="5"/>
  <c r="AC154" i="5" s="1"/>
  <c r="AB155" i="5"/>
  <c r="AC155" i="5" s="1"/>
  <c r="AB156" i="5"/>
  <c r="AC156" i="5" s="1"/>
  <c r="AB157" i="5"/>
  <c r="AC157" i="5" s="1"/>
  <c r="AB158" i="5"/>
  <c r="AC158" i="5" s="1"/>
  <c r="AB160" i="5"/>
  <c r="AC160" i="5" s="1"/>
  <c r="AB161" i="5"/>
  <c r="AC161" i="5" s="1"/>
  <c r="AB162" i="5"/>
  <c r="AC162" i="5" s="1"/>
  <c r="AB163" i="5"/>
  <c r="AC163" i="5" s="1"/>
  <c r="AB164" i="5"/>
  <c r="AC164" i="5" s="1"/>
  <c r="AB165" i="5"/>
  <c r="AC165" i="5" s="1"/>
  <c r="AB166" i="5"/>
  <c r="AC166" i="5" s="1"/>
  <c r="AB167" i="5"/>
  <c r="AC167" i="5" s="1"/>
  <c r="AB168" i="5"/>
  <c r="AC168" i="5" s="1"/>
  <c r="AB169" i="5"/>
  <c r="AC169" i="5" s="1"/>
  <c r="AB170" i="5"/>
  <c r="AC170" i="5" s="1"/>
  <c r="AB171" i="5"/>
  <c r="AC171" i="5" s="1"/>
  <c r="AB172" i="5"/>
  <c r="AC172" i="5" s="1"/>
  <c r="AB173" i="5"/>
  <c r="AC173" i="5" s="1"/>
  <c r="AB174" i="5"/>
  <c r="AC174" i="5" s="1"/>
  <c r="AB175" i="5"/>
  <c r="AC175" i="5" s="1"/>
  <c r="AB176" i="5"/>
  <c r="AC176" i="5" s="1"/>
  <c r="AB177" i="5"/>
  <c r="AC177" i="5" s="1"/>
  <c r="AB178" i="5"/>
  <c r="AC178" i="5" s="1"/>
  <c r="AB179" i="5"/>
  <c r="AC179" i="5" s="1"/>
  <c r="AB180" i="5"/>
  <c r="AC180" i="5" s="1"/>
  <c r="AB182" i="5"/>
  <c r="AC182" i="5" s="1"/>
  <c r="AB183" i="5"/>
  <c r="AC183" i="5" s="1"/>
  <c r="AB184" i="5"/>
  <c r="AC184" i="5" s="1"/>
  <c r="AB185" i="5"/>
  <c r="AC185" i="5" s="1"/>
  <c r="AB186" i="5"/>
  <c r="AC186" i="5" s="1"/>
  <c r="AB187" i="5"/>
  <c r="AC187" i="5" s="1"/>
  <c r="AB188" i="5"/>
  <c r="AC188" i="5" s="1"/>
  <c r="AB189" i="5"/>
  <c r="AC189" i="5" s="1"/>
  <c r="AB190" i="5"/>
  <c r="AC190" i="5" s="1"/>
  <c r="AB191" i="5"/>
  <c r="AC191" i="5" s="1"/>
  <c r="AB192" i="5"/>
  <c r="AC192" i="5" s="1"/>
  <c r="AB193" i="5"/>
  <c r="AC193" i="5" s="1"/>
  <c r="AB194" i="5"/>
  <c r="AC194" i="5" s="1"/>
  <c r="AB195" i="5"/>
  <c r="AC195" i="5" s="1"/>
  <c r="AB196" i="5"/>
  <c r="AC196" i="5" s="1"/>
  <c r="AB197" i="5"/>
  <c r="AC197" i="5" s="1"/>
  <c r="AB198" i="5"/>
  <c r="AC198" i="5" s="1"/>
  <c r="AB199" i="5"/>
  <c r="AC199" i="5" s="1"/>
  <c r="AB200" i="5"/>
  <c r="AC200" i="5" s="1"/>
  <c r="AB201" i="5"/>
  <c r="AC201" i="5" s="1"/>
  <c r="AB202" i="5"/>
  <c r="AC202" i="5" s="1"/>
  <c r="AB203" i="5"/>
  <c r="AC203" i="5" s="1"/>
  <c r="AB205" i="5"/>
  <c r="AC205" i="5" s="1"/>
  <c r="AB206" i="5"/>
  <c r="AC206" i="5" s="1"/>
  <c r="AB207" i="5"/>
  <c r="AC207" i="5" s="1"/>
  <c r="AB208" i="5"/>
  <c r="AC208" i="5" s="1"/>
  <c r="AB209" i="5"/>
  <c r="AC209" i="5" s="1"/>
  <c r="AB210" i="5"/>
  <c r="AC210" i="5" s="1"/>
  <c r="AB211" i="5"/>
  <c r="AC211" i="5" s="1"/>
  <c r="AB212" i="5"/>
  <c r="AC212" i="5" s="1"/>
  <c r="AB213" i="5"/>
  <c r="AC213" i="5" s="1"/>
  <c r="AB214" i="5"/>
  <c r="AC214" i="5" s="1"/>
  <c r="AB215" i="5"/>
  <c r="AC215" i="5" s="1"/>
  <c r="AB216" i="5"/>
  <c r="AC216" i="5" s="1"/>
  <c r="AB217" i="5"/>
  <c r="AC217" i="5" s="1"/>
  <c r="AB218" i="5"/>
  <c r="AC218" i="5" s="1"/>
  <c r="AB219" i="5"/>
  <c r="AC219" i="5" s="1"/>
  <c r="AB220" i="5"/>
  <c r="AC220" i="5" s="1"/>
  <c r="AB221" i="5"/>
  <c r="AC221" i="5" s="1"/>
  <c r="AB222" i="5"/>
  <c r="AC222" i="5" s="1"/>
  <c r="AB223" i="5"/>
  <c r="AC223" i="5" s="1"/>
  <c r="AB224" i="5"/>
  <c r="AC224" i="5" s="1"/>
  <c r="AB225" i="5"/>
  <c r="AC225" i="5" s="1"/>
  <c r="AB226" i="5"/>
  <c r="AC226" i="5" s="1"/>
  <c r="AB227" i="5"/>
  <c r="AC227" i="5" s="1"/>
  <c r="AB228" i="5"/>
  <c r="AC228" i="5" s="1"/>
  <c r="AB230" i="5"/>
  <c r="AC230" i="5" s="1"/>
  <c r="AB231" i="5"/>
  <c r="AC231" i="5" s="1"/>
  <c r="AB232" i="5"/>
  <c r="AC232" i="5" s="1"/>
  <c r="AB233" i="5"/>
  <c r="AC233" i="5" s="1"/>
  <c r="AB234" i="5"/>
  <c r="AC234" i="5" s="1"/>
  <c r="AB235" i="5"/>
  <c r="AC235" i="5" s="1"/>
  <c r="AB236" i="5"/>
  <c r="AC236" i="5" s="1"/>
  <c r="AB237" i="5"/>
  <c r="AC237" i="5" s="1"/>
  <c r="AB238" i="5"/>
  <c r="AC238" i="5" s="1"/>
  <c r="AB239" i="5"/>
  <c r="AC239" i="5" s="1"/>
  <c r="AB240" i="5"/>
  <c r="AC240" i="5" s="1"/>
  <c r="AB241" i="5"/>
  <c r="AC241" i="5" s="1"/>
  <c r="AB242" i="5"/>
  <c r="AC242" i="5" s="1"/>
  <c r="AB243" i="5"/>
  <c r="AC243" i="5" s="1"/>
  <c r="AB244" i="5"/>
  <c r="AC244" i="5" s="1"/>
  <c r="AB245" i="5"/>
  <c r="AC245" i="5" s="1"/>
  <c r="AB246" i="5"/>
  <c r="AC246" i="5" s="1"/>
  <c r="AB248" i="5"/>
  <c r="AC248" i="5" s="1"/>
  <c r="AB249" i="5"/>
  <c r="AC249" i="5" s="1"/>
  <c r="AB250" i="5"/>
  <c r="AC250" i="5" s="1"/>
  <c r="AB251" i="5"/>
  <c r="AC251" i="5" s="1"/>
  <c r="AB252" i="5"/>
  <c r="AC252" i="5" s="1"/>
  <c r="AB253" i="5"/>
  <c r="AC253" i="5" s="1"/>
  <c r="AB254" i="5"/>
  <c r="AC254" i="5" s="1"/>
  <c r="AB255" i="5"/>
  <c r="AC255" i="5" s="1"/>
  <c r="AB256" i="5"/>
  <c r="AC256" i="5" s="1"/>
  <c r="AB257" i="5"/>
  <c r="AC257" i="5" s="1"/>
  <c r="AB258" i="5"/>
  <c r="AC258" i="5" s="1"/>
  <c r="AB259" i="5"/>
  <c r="AC259" i="5" s="1"/>
  <c r="AB260" i="5"/>
  <c r="AC260" i="5" s="1"/>
  <c r="AB261" i="5"/>
  <c r="AC261" i="5" s="1"/>
  <c r="AB262" i="5"/>
  <c r="AC262" i="5" s="1"/>
  <c r="AB263" i="5"/>
  <c r="AC263" i="5" s="1"/>
  <c r="AB265" i="5"/>
  <c r="AC265" i="5" s="1"/>
  <c r="AB266" i="5"/>
  <c r="AC266" i="5" s="1"/>
  <c r="AB267" i="5"/>
  <c r="AC267" i="5" s="1"/>
  <c r="AB268" i="5"/>
  <c r="AC268" i="5" s="1"/>
  <c r="AB269" i="5"/>
  <c r="AC269" i="5" s="1"/>
  <c r="AB270" i="5"/>
  <c r="AC270" i="5" s="1"/>
  <c r="AB271" i="5"/>
  <c r="AC271" i="5" s="1"/>
  <c r="AB272" i="5"/>
  <c r="AC272" i="5" s="1"/>
  <c r="AB273" i="5"/>
  <c r="AC273" i="5" s="1"/>
  <c r="AB274" i="5"/>
  <c r="AC274" i="5" s="1"/>
  <c r="AB275" i="5"/>
  <c r="AC275" i="5" s="1"/>
  <c r="AB276" i="5"/>
  <c r="AC276" i="5" s="1"/>
  <c r="AB277" i="5"/>
  <c r="AC277" i="5" s="1"/>
  <c r="AB278" i="5"/>
  <c r="AC278" i="5" s="1"/>
  <c r="AB279" i="5"/>
  <c r="AC279" i="5" s="1"/>
  <c r="AB280" i="5"/>
  <c r="AC280" i="5" s="1"/>
  <c r="AB281" i="5"/>
  <c r="AC281" i="5" s="1"/>
  <c r="AB282" i="5"/>
  <c r="AC282" i="5" s="1"/>
  <c r="AB283" i="5"/>
  <c r="AC283" i="5" s="1"/>
  <c r="AB284" i="5"/>
  <c r="AC284" i="5" s="1"/>
  <c r="AB285" i="5"/>
  <c r="AC285" i="5" s="1"/>
  <c r="AB286" i="5"/>
  <c r="AC286" i="5" s="1"/>
  <c r="AB287" i="5"/>
  <c r="AC287" i="5" s="1"/>
  <c r="AB289" i="5"/>
  <c r="AC289" i="5" s="1"/>
  <c r="AB290" i="5"/>
  <c r="AC290" i="5" s="1"/>
  <c r="AB291" i="5"/>
  <c r="AC291" i="5" s="1"/>
  <c r="AB292" i="5"/>
  <c r="AC292" i="5" s="1"/>
  <c r="AB293" i="5"/>
  <c r="AC293" i="5" s="1"/>
  <c r="AB294" i="5"/>
  <c r="AC294" i="5" s="1"/>
  <c r="AB295" i="5"/>
  <c r="AC295" i="5" s="1"/>
  <c r="AB296" i="5"/>
  <c r="AC296" i="5" s="1"/>
  <c r="AB297" i="5"/>
  <c r="AC297" i="5" s="1"/>
  <c r="AB298" i="5"/>
  <c r="AC298" i="5" s="1"/>
  <c r="AB299" i="5"/>
  <c r="AC299" i="5" s="1"/>
  <c r="AB300" i="5"/>
  <c r="AC300" i="5" s="1"/>
  <c r="AB301" i="5"/>
  <c r="AC301" i="5" s="1"/>
  <c r="AB302" i="5"/>
  <c r="AC302" i="5" s="1"/>
  <c r="AB303" i="5"/>
  <c r="AC303" i="5" s="1"/>
  <c r="AB304" i="5"/>
  <c r="AC304" i="5" s="1"/>
  <c r="AB305" i="5"/>
  <c r="AC305" i="5" s="1"/>
  <c r="AB306" i="5"/>
  <c r="AC306" i="5" s="1"/>
  <c r="AB307" i="5"/>
  <c r="AC307" i="5" s="1"/>
  <c r="AB308" i="5"/>
  <c r="AC308" i="5" s="1"/>
  <c r="AB309" i="5"/>
  <c r="AC309" i="5" s="1"/>
  <c r="AB310" i="5"/>
  <c r="AC310" i="5" s="1"/>
  <c r="AB311" i="5"/>
  <c r="AC311" i="5" s="1"/>
  <c r="AB313" i="5"/>
  <c r="AC313" i="5" s="1"/>
  <c r="AB314" i="5"/>
  <c r="AC314" i="5" s="1"/>
  <c r="AB315" i="5"/>
  <c r="AC315" i="5" s="1"/>
  <c r="AB316" i="5"/>
  <c r="AC316" i="5" s="1"/>
  <c r="AB317" i="5"/>
  <c r="AC317" i="5" s="1"/>
  <c r="AB318" i="5"/>
  <c r="AC318" i="5" s="1"/>
  <c r="AB319" i="5"/>
  <c r="AC319" i="5" s="1"/>
  <c r="AB320" i="5"/>
  <c r="AC320" i="5" s="1"/>
  <c r="AB321" i="5"/>
  <c r="AC321" i="5" s="1"/>
  <c r="AB322" i="5"/>
  <c r="AC322" i="5" s="1"/>
  <c r="AB323" i="5"/>
  <c r="AC323" i="5" s="1"/>
  <c r="AB324" i="5"/>
  <c r="AC324" i="5" s="1"/>
  <c r="AB325" i="5"/>
  <c r="AC325" i="5" s="1"/>
  <c r="AB326" i="5"/>
  <c r="AC326" i="5" s="1"/>
  <c r="AB327" i="5"/>
  <c r="AC327" i="5" s="1"/>
  <c r="AB328" i="5"/>
  <c r="AC328" i="5" s="1"/>
  <c r="AB329" i="5"/>
  <c r="AC329" i="5" s="1"/>
  <c r="AB330" i="5"/>
  <c r="AC330" i="5" s="1"/>
  <c r="AB331" i="5"/>
  <c r="AC331" i="5" s="1"/>
  <c r="AB332" i="5"/>
  <c r="AC332" i="5" s="1"/>
  <c r="AB333" i="5"/>
  <c r="AC333" i="5" s="1"/>
  <c r="AB335" i="5"/>
  <c r="AC335" i="5" s="1"/>
  <c r="AB336" i="5"/>
  <c r="AC336" i="5" s="1"/>
  <c r="AB337" i="5"/>
  <c r="AC337" i="5" s="1"/>
  <c r="AB338" i="5"/>
  <c r="AC338" i="5" s="1"/>
  <c r="AB339" i="5"/>
  <c r="AC339" i="5" s="1"/>
  <c r="AB340" i="5"/>
  <c r="AC340" i="5" s="1"/>
  <c r="AB341" i="5"/>
  <c r="AC341" i="5" s="1"/>
  <c r="AB342" i="5"/>
  <c r="AC342" i="5" s="1"/>
  <c r="AB343" i="5"/>
  <c r="AC343" i="5" s="1"/>
  <c r="AB344" i="5"/>
  <c r="AC344" i="5" s="1"/>
  <c r="AB345" i="5"/>
  <c r="AC345" i="5" s="1"/>
  <c r="AB346" i="5"/>
  <c r="AC346" i="5" s="1"/>
  <c r="AB347" i="5"/>
  <c r="AC347" i="5" s="1"/>
  <c r="AB348" i="5"/>
  <c r="AC348" i="5" s="1"/>
  <c r="AB349" i="5"/>
  <c r="AC349" i="5" s="1"/>
  <c r="AB350" i="5"/>
  <c r="AC350" i="5" s="1"/>
  <c r="AB351" i="5"/>
  <c r="AC351" i="5" s="1"/>
  <c r="AB352" i="5"/>
  <c r="AC352" i="5" s="1"/>
  <c r="AB353" i="5"/>
  <c r="AC353" i="5" s="1"/>
  <c r="AB354" i="5"/>
  <c r="AC354" i="5" s="1"/>
  <c r="AB355" i="5"/>
  <c r="AC355" i="5" s="1"/>
  <c r="AB356" i="5"/>
  <c r="AC356" i="5" s="1"/>
  <c r="AB358" i="5"/>
  <c r="AC358" i="5" s="1"/>
  <c r="AB359" i="5"/>
  <c r="AC359" i="5" s="1"/>
  <c r="AB360" i="5"/>
  <c r="AC360" i="5" s="1"/>
  <c r="AB361" i="5"/>
  <c r="AC361" i="5" s="1"/>
  <c r="AB362" i="5"/>
  <c r="AC362" i="5" s="1"/>
  <c r="AB363" i="5"/>
  <c r="AC363" i="5" s="1"/>
  <c r="AB364" i="5"/>
  <c r="AC364" i="5" s="1"/>
  <c r="AB365" i="5"/>
  <c r="AC365" i="5" s="1"/>
  <c r="AB366" i="5"/>
  <c r="AC366" i="5" s="1"/>
  <c r="AB367" i="5"/>
  <c r="AC367" i="5" s="1"/>
  <c r="AB368" i="5"/>
  <c r="AC368" i="5" s="1"/>
  <c r="AB369" i="5"/>
  <c r="AC369" i="5" s="1"/>
  <c r="AB370" i="5"/>
  <c r="AC370" i="5" s="1"/>
  <c r="AB371" i="5"/>
  <c r="AC371" i="5" s="1"/>
  <c r="AB372" i="5"/>
  <c r="AC372" i="5" s="1"/>
  <c r="AB373" i="5"/>
  <c r="AC373" i="5" s="1"/>
  <c r="AB374" i="5"/>
  <c r="AC374" i="5" s="1"/>
  <c r="AB375" i="5"/>
  <c r="AC375" i="5" s="1"/>
  <c r="AB376" i="5"/>
  <c r="AC376" i="5" s="1"/>
  <c r="AB377" i="5"/>
  <c r="AC377" i="5" s="1"/>
  <c r="AB378" i="5"/>
  <c r="AC378" i="5" s="1"/>
  <c r="AB379" i="5"/>
  <c r="AC379" i="5" s="1"/>
  <c r="AB380" i="5"/>
  <c r="AC380" i="5" s="1"/>
  <c r="AB381" i="5"/>
  <c r="AC381" i="5" s="1"/>
  <c r="AB383" i="5"/>
  <c r="AC383" i="5" s="1"/>
  <c r="AB384" i="5"/>
  <c r="AC384" i="5" s="1"/>
  <c r="AB385" i="5"/>
  <c r="AC385" i="5" s="1"/>
  <c r="AB386" i="5"/>
  <c r="AC386" i="5" s="1"/>
  <c r="AB387" i="5"/>
  <c r="AC387" i="5" s="1"/>
  <c r="AB388" i="5"/>
  <c r="AC388" i="5" s="1"/>
  <c r="AB389" i="5"/>
  <c r="AC389" i="5" s="1"/>
  <c r="AB390" i="5"/>
  <c r="AC390" i="5" s="1"/>
  <c r="AB391" i="5"/>
  <c r="AC391" i="5" s="1"/>
  <c r="AB392" i="5"/>
  <c r="AC392" i="5" s="1"/>
  <c r="AB393" i="5"/>
  <c r="AC393" i="5" s="1"/>
  <c r="AB394" i="5"/>
  <c r="AC394" i="5" s="1"/>
  <c r="AB395" i="5"/>
  <c r="AC395" i="5" s="1"/>
  <c r="AB396" i="5"/>
  <c r="AC396" i="5" s="1"/>
  <c r="AB397" i="5"/>
  <c r="AC397" i="5" s="1"/>
  <c r="AB398" i="5"/>
  <c r="AC398" i="5" s="1"/>
  <c r="AB399" i="5"/>
  <c r="AC399" i="5" s="1"/>
  <c r="AB401" i="5"/>
  <c r="AC401" i="5" s="1"/>
  <c r="AB402" i="5"/>
  <c r="AC402" i="5" s="1"/>
  <c r="AB403" i="5"/>
  <c r="AC403" i="5" s="1"/>
  <c r="AB404" i="5"/>
  <c r="AC404" i="5" s="1"/>
  <c r="AB405" i="5"/>
  <c r="AC405" i="5" s="1"/>
  <c r="AB406" i="5"/>
  <c r="AC406" i="5" s="1"/>
  <c r="AB407" i="5"/>
  <c r="AC407" i="5" s="1"/>
  <c r="AB408" i="5"/>
  <c r="AC408" i="5" s="1"/>
  <c r="AB409" i="5"/>
  <c r="AC409" i="5" s="1"/>
  <c r="AB410" i="5"/>
  <c r="AC410" i="5" s="1"/>
  <c r="AB411" i="5"/>
  <c r="AC411" i="5" s="1"/>
  <c r="AB412" i="5"/>
  <c r="AC412" i="5" s="1"/>
  <c r="AB413" i="5"/>
  <c r="AC413" i="5" s="1"/>
  <c r="AB414" i="5"/>
  <c r="AC414" i="5" s="1"/>
  <c r="AB415" i="5"/>
  <c r="AC415" i="5" s="1"/>
  <c r="AB416" i="5"/>
  <c r="AC416" i="5" s="1"/>
  <c r="AB418" i="5"/>
  <c r="AC418" i="5" s="1"/>
  <c r="AB419" i="5"/>
  <c r="AC419" i="5" s="1"/>
  <c r="AB420" i="5"/>
  <c r="AC420" i="5" s="1"/>
  <c r="AB421" i="5"/>
  <c r="AC421" i="5" s="1"/>
  <c r="AB422" i="5"/>
  <c r="AC422" i="5" s="1"/>
  <c r="AB423" i="5"/>
  <c r="AC423" i="5" s="1"/>
  <c r="AB424" i="5"/>
  <c r="AC424" i="5" s="1"/>
  <c r="AB425" i="5"/>
  <c r="AC425" i="5" s="1"/>
  <c r="AB426" i="5"/>
  <c r="AC426" i="5" s="1"/>
  <c r="AB427" i="5"/>
  <c r="AC427" i="5" s="1"/>
  <c r="AB428" i="5"/>
  <c r="AC428" i="5" s="1"/>
  <c r="AB429" i="5"/>
  <c r="AC429" i="5" s="1"/>
  <c r="AB430" i="5"/>
  <c r="AC430" i="5" s="1"/>
  <c r="AB431" i="5"/>
  <c r="AC431" i="5" s="1"/>
  <c r="AB432" i="5"/>
  <c r="AC432" i="5" s="1"/>
  <c r="AB433" i="5"/>
  <c r="AC433" i="5" s="1"/>
  <c r="AB434" i="5"/>
  <c r="AC434" i="5" s="1"/>
  <c r="AB435" i="5"/>
  <c r="AC435" i="5" s="1"/>
  <c r="AB436" i="5"/>
  <c r="AC436" i="5" s="1"/>
  <c r="AB437" i="5"/>
  <c r="AC437" i="5" s="1"/>
  <c r="AB438" i="5"/>
  <c r="AC438" i="5" s="1"/>
  <c r="AB439" i="5"/>
  <c r="AC439" i="5" s="1"/>
  <c r="AB440" i="5"/>
  <c r="AC440" i="5" s="1"/>
  <c r="AB442" i="5"/>
  <c r="AC442" i="5" s="1"/>
  <c r="AB443" i="5"/>
  <c r="AC443" i="5" s="1"/>
  <c r="AB444" i="5"/>
  <c r="AC444" i="5" s="1"/>
  <c r="AB445" i="5"/>
  <c r="AC445" i="5" s="1"/>
  <c r="AB446" i="5"/>
  <c r="AC446" i="5" s="1"/>
  <c r="AB447" i="5"/>
  <c r="AC447" i="5" s="1"/>
  <c r="AB448" i="5"/>
  <c r="AC448" i="5" s="1"/>
  <c r="AB449" i="5"/>
  <c r="AC449" i="5" s="1"/>
  <c r="AB450" i="5"/>
  <c r="AC450" i="5" s="1"/>
  <c r="AB451" i="5"/>
  <c r="AC451" i="5" s="1"/>
  <c r="AB452" i="5"/>
  <c r="AC452" i="5" s="1"/>
  <c r="AB453" i="5"/>
  <c r="AC453" i="5" s="1"/>
  <c r="AB454" i="5"/>
  <c r="AC454" i="5" s="1"/>
  <c r="AB455" i="5"/>
  <c r="AC455" i="5" s="1"/>
  <c r="AB456" i="5"/>
  <c r="AC456" i="5" s="1"/>
  <c r="AB457" i="5"/>
  <c r="AC457" i="5" s="1"/>
  <c r="AB458" i="5"/>
  <c r="AC458" i="5" s="1"/>
  <c r="AB459" i="5"/>
  <c r="AC459" i="5" s="1"/>
  <c r="AB460" i="5"/>
  <c r="AC460" i="5" s="1"/>
  <c r="AB461" i="5"/>
  <c r="AC461" i="5" s="1"/>
  <c r="AB462" i="5"/>
  <c r="AC462" i="5" s="1"/>
  <c r="AB463" i="5"/>
  <c r="AC463" i="5" s="1"/>
  <c r="AB464" i="5"/>
  <c r="AC464" i="5" s="1"/>
  <c r="AB466" i="5"/>
  <c r="AC466" i="5" s="1"/>
  <c r="AB467" i="5"/>
  <c r="AC467" i="5" s="1"/>
  <c r="AB468" i="5"/>
  <c r="AC468" i="5" s="1"/>
  <c r="AB469" i="5"/>
  <c r="AC469" i="5" s="1"/>
  <c r="AB470" i="5"/>
  <c r="AC470" i="5" s="1"/>
  <c r="AB471" i="5"/>
  <c r="AC471" i="5" s="1"/>
  <c r="AB472" i="5"/>
  <c r="AC472" i="5" s="1"/>
  <c r="AB473" i="5"/>
  <c r="AC473" i="5" s="1"/>
  <c r="AB474" i="5"/>
  <c r="AC474" i="5" s="1"/>
  <c r="AB475" i="5"/>
  <c r="AC475" i="5" s="1"/>
  <c r="AB476" i="5"/>
  <c r="AC476" i="5" s="1"/>
  <c r="AB477" i="5"/>
  <c r="AC477" i="5" s="1"/>
  <c r="AB478" i="5"/>
  <c r="AC478" i="5" s="1"/>
  <c r="AB479" i="5"/>
  <c r="AC479" i="5" s="1"/>
  <c r="AB480" i="5"/>
  <c r="AC480" i="5" s="1"/>
  <c r="AB481" i="5"/>
  <c r="AC481" i="5" s="1"/>
  <c r="AB482" i="5"/>
  <c r="AC482" i="5" s="1"/>
  <c r="AB483" i="5"/>
  <c r="AC483" i="5" s="1"/>
  <c r="AB484" i="5"/>
  <c r="AC484" i="5" s="1"/>
  <c r="AB485" i="5"/>
  <c r="AC485" i="5" s="1"/>
  <c r="AB486" i="5"/>
  <c r="AC486" i="5" s="1"/>
  <c r="AB488" i="5"/>
  <c r="AC488" i="5" s="1"/>
  <c r="AB489" i="5"/>
  <c r="AC489" i="5" s="1"/>
  <c r="AB490" i="5"/>
  <c r="AC490" i="5" s="1"/>
  <c r="AB491" i="5"/>
  <c r="AC491" i="5" s="1"/>
  <c r="AB492" i="5"/>
  <c r="AC492" i="5" s="1"/>
  <c r="AB493" i="5"/>
  <c r="AC493" i="5" s="1"/>
  <c r="AB494" i="5"/>
  <c r="AC494" i="5" s="1"/>
  <c r="AB495" i="5"/>
  <c r="AC495" i="5" s="1"/>
  <c r="AB496" i="5"/>
  <c r="AC496" i="5" s="1"/>
  <c r="AB497" i="5"/>
  <c r="AC497" i="5" s="1"/>
  <c r="AB498" i="5"/>
  <c r="AC498" i="5" s="1"/>
  <c r="AB499" i="5"/>
  <c r="AC499" i="5" s="1"/>
  <c r="AB500" i="5"/>
  <c r="AC500" i="5" s="1"/>
  <c r="AB501" i="5"/>
  <c r="AC501" i="5" s="1"/>
  <c r="AB502" i="5"/>
  <c r="AC502" i="5" s="1"/>
  <c r="AB503" i="5"/>
  <c r="AC503" i="5" s="1"/>
  <c r="AB504" i="5"/>
  <c r="AC504" i="5" s="1"/>
  <c r="AB505" i="5"/>
  <c r="AC505" i="5" s="1"/>
  <c r="AB506" i="5"/>
  <c r="AC506" i="5" s="1"/>
  <c r="AB507" i="5"/>
  <c r="AC507" i="5" s="1"/>
  <c r="AB508" i="5"/>
  <c r="AC508" i="5" s="1"/>
  <c r="AB509" i="5"/>
  <c r="AC509" i="5" s="1"/>
  <c r="AB511" i="5"/>
  <c r="AC511" i="5" s="1"/>
  <c r="AB512" i="5"/>
  <c r="AC512" i="5" s="1"/>
  <c r="AB513" i="5"/>
  <c r="AC513" i="5" s="1"/>
  <c r="AB514" i="5"/>
  <c r="AC514" i="5" s="1"/>
  <c r="AB515" i="5"/>
  <c r="AC515" i="5" s="1"/>
  <c r="AB516" i="5"/>
  <c r="AC516" i="5" s="1"/>
  <c r="AB517" i="5"/>
  <c r="AC517" i="5" s="1"/>
  <c r="AB518" i="5"/>
  <c r="AC518" i="5" s="1"/>
  <c r="AB519" i="5"/>
  <c r="AC519" i="5" s="1"/>
  <c r="AB520" i="5"/>
  <c r="AC520" i="5" s="1"/>
  <c r="AB521" i="5"/>
  <c r="AC521" i="5" s="1"/>
  <c r="AB522" i="5"/>
  <c r="AC522" i="5" s="1"/>
  <c r="AB523" i="5"/>
  <c r="AC523" i="5" s="1"/>
  <c r="AB524" i="5"/>
  <c r="AC524" i="5" s="1"/>
  <c r="AB525" i="5"/>
  <c r="AC525" i="5" s="1"/>
  <c r="AB526" i="5"/>
  <c r="AC526" i="5" s="1"/>
  <c r="AB527" i="5"/>
  <c r="AC527" i="5" s="1"/>
  <c r="AB528" i="5"/>
  <c r="AC528" i="5" s="1"/>
  <c r="AB529" i="5"/>
  <c r="AC529" i="5" s="1"/>
  <c r="AB530" i="5"/>
  <c r="AC530" i="5" s="1"/>
  <c r="AB531" i="5"/>
  <c r="AC531" i="5" s="1"/>
  <c r="AB532" i="5"/>
  <c r="AC532" i="5" s="1"/>
  <c r="AB533" i="5"/>
  <c r="AC533" i="5" s="1"/>
  <c r="AB534" i="5"/>
  <c r="AC534" i="5" s="1"/>
  <c r="AB536" i="5"/>
  <c r="AC536" i="5" s="1"/>
  <c r="AB537" i="5"/>
  <c r="AC537" i="5" s="1"/>
  <c r="AB538" i="5"/>
  <c r="AC538" i="5" s="1"/>
  <c r="AB539" i="5"/>
  <c r="AC539" i="5" s="1"/>
  <c r="AB540" i="5"/>
  <c r="AC540" i="5" s="1"/>
  <c r="AB541" i="5"/>
  <c r="AC541" i="5" s="1"/>
  <c r="AB542" i="5"/>
  <c r="AC542" i="5" s="1"/>
  <c r="AB543" i="5"/>
  <c r="AC543" i="5" s="1"/>
  <c r="AB544" i="5"/>
  <c r="AC544" i="5" s="1"/>
  <c r="AB545" i="5"/>
  <c r="AC545" i="5" s="1"/>
  <c r="AB546" i="5"/>
  <c r="AC546" i="5" s="1"/>
  <c r="AB547" i="5"/>
  <c r="AC547" i="5" s="1"/>
  <c r="AB548" i="5"/>
  <c r="AC548" i="5" s="1"/>
  <c r="AB549" i="5"/>
  <c r="AC549" i="5" s="1"/>
  <c r="AB550" i="5"/>
  <c r="AC550" i="5" s="1"/>
  <c r="AB551" i="5"/>
  <c r="AC551" i="5" s="1"/>
  <c r="AB552" i="5"/>
  <c r="AC552" i="5" s="1"/>
  <c r="AB554" i="5"/>
  <c r="AC554" i="5" s="1"/>
  <c r="AB555" i="5"/>
  <c r="AC555" i="5" s="1"/>
  <c r="AB556" i="5"/>
  <c r="AC556" i="5" s="1"/>
  <c r="AB557" i="5"/>
  <c r="AC557" i="5" s="1"/>
  <c r="AB558" i="5"/>
  <c r="AC558" i="5" s="1"/>
  <c r="AB559" i="5"/>
  <c r="AC559" i="5" s="1"/>
  <c r="AB560" i="5"/>
  <c r="AC560" i="5" s="1"/>
  <c r="AB561" i="5"/>
  <c r="AC561" i="5" s="1"/>
  <c r="AB562" i="5"/>
  <c r="AC562" i="5" s="1"/>
  <c r="AB563" i="5"/>
  <c r="AC563" i="5" s="1"/>
  <c r="AB564" i="5"/>
  <c r="AC564" i="5" s="1"/>
  <c r="AB565" i="5"/>
  <c r="AC565" i="5" s="1"/>
  <c r="AB566" i="5"/>
  <c r="AC566" i="5" s="1"/>
  <c r="AB567" i="5"/>
  <c r="AC567" i="5" s="1"/>
  <c r="AB568" i="5"/>
  <c r="AC568" i="5" s="1"/>
  <c r="AB569" i="5"/>
  <c r="AC569" i="5" s="1"/>
  <c r="AB571" i="5"/>
  <c r="AC571" i="5" s="1"/>
  <c r="AB572" i="5"/>
  <c r="AC572" i="5" s="1"/>
  <c r="AB573" i="5"/>
  <c r="AC573" i="5" s="1"/>
  <c r="AB574" i="5"/>
  <c r="AC574" i="5" s="1"/>
  <c r="AB575" i="5"/>
  <c r="AC575" i="5" s="1"/>
  <c r="AB576" i="5"/>
  <c r="AC576" i="5" s="1"/>
  <c r="AB577" i="5"/>
  <c r="AC577" i="5" s="1"/>
  <c r="AB578" i="5"/>
  <c r="AC578" i="5" s="1"/>
  <c r="AB579" i="5"/>
  <c r="AC579" i="5" s="1"/>
  <c r="AB580" i="5"/>
  <c r="AC580" i="5" s="1"/>
  <c r="AB581" i="5"/>
  <c r="AC581" i="5" s="1"/>
  <c r="AB582" i="5"/>
  <c r="AC582" i="5" s="1"/>
  <c r="AB583" i="5"/>
  <c r="AC583" i="5" s="1"/>
  <c r="AB584" i="5"/>
  <c r="AC584" i="5" s="1"/>
  <c r="AB585" i="5"/>
  <c r="AC585" i="5" s="1"/>
  <c r="AB586" i="5"/>
  <c r="AC586" i="5" s="1"/>
  <c r="AB587" i="5"/>
  <c r="AC587" i="5" s="1"/>
  <c r="AB588" i="5"/>
  <c r="AC588" i="5" s="1"/>
  <c r="AB589" i="5"/>
  <c r="AC589" i="5" s="1"/>
  <c r="AB590" i="5"/>
  <c r="AC590" i="5" s="1"/>
  <c r="AB591" i="5"/>
  <c r="AC591" i="5" s="1"/>
  <c r="AB592" i="5"/>
  <c r="AC592" i="5" s="1"/>
  <c r="AB593" i="5"/>
  <c r="AC593" i="5" s="1"/>
  <c r="AB595" i="5"/>
  <c r="AC595" i="5" s="1"/>
  <c r="AB596" i="5"/>
  <c r="AC596" i="5" s="1"/>
  <c r="AB597" i="5"/>
  <c r="AC597" i="5" s="1"/>
  <c r="AB598" i="5"/>
  <c r="AC598" i="5" s="1"/>
  <c r="AB599" i="5"/>
  <c r="AC599" i="5" s="1"/>
  <c r="AB600" i="5"/>
  <c r="AC600" i="5" s="1"/>
  <c r="AB601" i="5"/>
  <c r="AC601" i="5" s="1"/>
  <c r="AB602" i="5"/>
  <c r="AC602" i="5" s="1"/>
  <c r="AB603" i="5"/>
  <c r="AC603" i="5" s="1"/>
  <c r="AB604" i="5"/>
  <c r="AC604" i="5" s="1"/>
  <c r="AB605" i="5"/>
  <c r="AC605" i="5" s="1"/>
  <c r="AB5" i="5"/>
  <c r="V6" i="5"/>
  <c r="W6" i="5" s="1"/>
  <c r="V7" i="5"/>
  <c r="W7" i="5" s="1"/>
  <c r="V8" i="5"/>
  <c r="W8" i="5" s="1"/>
  <c r="V9" i="5"/>
  <c r="W9" i="5" s="1"/>
  <c r="V10" i="5"/>
  <c r="W10" i="5" s="1"/>
  <c r="V11" i="5"/>
  <c r="W11" i="5" s="1"/>
  <c r="V12" i="5"/>
  <c r="W12" i="5" s="1"/>
  <c r="V13" i="5"/>
  <c r="W13" i="5" s="1"/>
  <c r="V14" i="5"/>
  <c r="W14" i="5" s="1"/>
  <c r="V15" i="5"/>
  <c r="W15" i="5" s="1"/>
  <c r="V16" i="5"/>
  <c r="W16" i="5" s="1"/>
  <c r="V17" i="5"/>
  <c r="W17" i="5" s="1"/>
  <c r="V18" i="5"/>
  <c r="W18" i="5" s="1"/>
  <c r="V19" i="5"/>
  <c r="W19" i="5" s="1"/>
  <c r="V20" i="5"/>
  <c r="W20" i="5" s="1"/>
  <c r="V21" i="5"/>
  <c r="W21" i="5" s="1"/>
  <c r="V22" i="5"/>
  <c r="W22" i="5" s="1"/>
  <c r="V23" i="5"/>
  <c r="W23" i="5" s="1"/>
  <c r="V24" i="5"/>
  <c r="W24" i="5" s="1"/>
  <c r="V25" i="5"/>
  <c r="W25" i="5" s="1"/>
  <c r="V26" i="5"/>
  <c r="W26" i="5" s="1"/>
  <c r="V27" i="5"/>
  <c r="W27" i="5" s="1"/>
  <c r="V28" i="5"/>
  <c r="W28" i="5" s="1"/>
  <c r="V29" i="5"/>
  <c r="W29" i="5" s="1"/>
  <c r="V30" i="5"/>
  <c r="W30" i="5" s="1"/>
  <c r="V31" i="5"/>
  <c r="W31" i="5" s="1"/>
  <c r="V32" i="5"/>
  <c r="W32" i="5" s="1"/>
  <c r="V33" i="5"/>
  <c r="W33" i="5" s="1"/>
  <c r="V34" i="5"/>
  <c r="W34" i="5" s="1"/>
  <c r="V35" i="5"/>
  <c r="W35" i="5" s="1"/>
  <c r="V36" i="5"/>
  <c r="W36" i="5" s="1"/>
  <c r="V37" i="5"/>
  <c r="W37" i="5" s="1"/>
  <c r="V38" i="5"/>
  <c r="W38" i="5" s="1"/>
  <c r="V39" i="5"/>
  <c r="W39" i="5" s="1"/>
  <c r="V40" i="5"/>
  <c r="W40" i="5" s="1"/>
  <c r="V41" i="5"/>
  <c r="W41" i="5" s="1"/>
  <c r="V42" i="5"/>
  <c r="W42" i="5" s="1"/>
  <c r="V43" i="5"/>
  <c r="W43" i="5" s="1"/>
  <c r="V44" i="5"/>
  <c r="W44" i="5" s="1"/>
  <c r="V45" i="5"/>
  <c r="W45" i="5" s="1"/>
  <c r="V46" i="5"/>
  <c r="W46" i="5" s="1"/>
  <c r="V47" i="5"/>
  <c r="W47" i="5" s="1"/>
  <c r="V48" i="5"/>
  <c r="W48" i="5" s="1"/>
  <c r="V49" i="5"/>
  <c r="W49" i="5" s="1"/>
  <c r="V50" i="5"/>
  <c r="W50" i="5" s="1"/>
  <c r="V51" i="5"/>
  <c r="W51" i="5" s="1"/>
  <c r="V52" i="5"/>
  <c r="W52" i="5" s="1"/>
  <c r="V53" i="5"/>
  <c r="W53" i="5" s="1"/>
  <c r="V54" i="5"/>
  <c r="W54" i="5" s="1"/>
  <c r="V55" i="5"/>
  <c r="W55" i="5" s="1"/>
  <c r="V56" i="5"/>
  <c r="W56" i="5" s="1"/>
  <c r="V57" i="5"/>
  <c r="W57" i="5" s="1"/>
  <c r="V58" i="5"/>
  <c r="W58" i="5" s="1"/>
  <c r="V59" i="5"/>
  <c r="W59" i="5" s="1"/>
  <c r="V60" i="5"/>
  <c r="W60" i="5" s="1"/>
  <c r="V61" i="5"/>
  <c r="W61" i="5" s="1"/>
  <c r="V62" i="5"/>
  <c r="W62" i="5" s="1"/>
  <c r="V63" i="5"/>
  <c r="W63" i="5" s="1"/>
  <c r="V64" i="5"/>
  <c r="W64" i="5" s="1"/>
  <c r="V65" i="5"/>
  <c r="W65" i="5" s="1"/>
  <c r="V66" i="5"/>
  <c r="W66" i="5" s="1"/>
  <c r="V67" i="5"/>
  <c r="W67" i="5" s="1"/>
  <c r="V68" i="5"/>
  <c r="W68" i="5" s="1"/>
  <c r="V69" i="5"/>
  <c r="W69" i="5" s="1"/>
  <c r="V70" i="5"/>
  <c r="W70" i="5" s="1"/>
  <c r="V71" i="5"/>
  <c r="W71" i="5" s="1"/>
  <c r="V72" i="5"/>
  <c r="W72" i="5" s="1"/>
  <c r="V73" i="5"/>
  <c r="W73" i="5" s="1"/>
  <c r="V74" i="5"/>
  <c r="W74" i="5" s="1"/>
  <c r="V75" i="5"/>
  <c r="W75" i="5" s="1"/>
  <c r="V76" i="5"/>
  <c r="W76" i="5" s="1"/>
  <c r="V77" i="5"/>
  <c r="W77" i="5" s="1"/>
  <c r="V78" i="5"/>
  <c r="W78" i="5" s="1"/>
  <c r="V79" i="5"/>
  <c r="W79" i="5" s="1"/>
  <c r="V80" i="5"/>
  <c r="W80" i="5" s="1"/>
  <c r="V81" i="5"/>
  <c r="W81" i="5" s="1"/>
  <c r="V82" i="5"/>
  <c r="W82" i="5" s="1"/>
  <c r="V83" i="5"/>
  <c r="W83" i="5" s="1"/>
  <c r="V84" i="5"/>
  <c r="W84" i="5" s="1"/>
  <c r="V85" i="5"/>
  <c r="W85" i="5" s="1"/>
  <c r="V86" i="5"/>
  <c r="W86" i="5" s="1"/>
  <c r="V87" i="5"/>
  <c r="W87" i="5" s="1"/>
  <c r="V88" i="5"/>
  <c r="W88" i="5" s="1"/>
  <c r="V89" i="5"/>
  <c r="W89" i="5" s="1"/>
  <c r="V90" i="5"/>
  <c r="W90" i="5" s="1"/>
  <c r="V91" i="5"/>
  <c r="W91" i="5" s="1"/>
  <c r="V92" i="5"/>
  <c r="W92" i="5" s="1"/>
  <c r="V93" i="5"/>
  <c r="W93" i="5" s="1"/>
  <c r="V94" i="5"/>
  <c r="W94" i="5" s="1"/>
  <c r="V95" i="5"/>
  <c r="W95" i="5" s="1"/>
  <c r="V96" i="5"/>
  <c r="W96" i="5" s="1"/>
  <c r="V97" i="5"/>
  <c r="W97" i="5" s="1"/>
  <c r="V98" i="5"/>
  <c r="W98" i="5" s="1"/>
  <c r="V99" i="5"/>
  <c r="W99" i="5" s="1"/>
  <c r="V100" i="5"/>
  <c r="W100" i="5" s="1"/>
  <c r="V101" i="5"/>
  <c r="W101" i="5" s="1"/>
  <c r="V102" i="5"/>
  <c r="W102" i="5" s="1"/>
  <c r="V103" i="5"/>
  <c r="W103" i="5" s="1"/>
  <c r="V104" i="5"/>
  <c r="W104" i="5" s="1"/>
  <c r="V105" i="5"/>
  <c r="W105" i="5" s="1"/>
  <c r="V106" i="5"/>
  <c r="W106" i="5" s="1"/>
  <c r="V107" i="5"/>
  <c r="W107" i="5" s="1"/>
  <c r="V108" i="5"/>
  <c r="W108" i="5" s="1"/>
  <c r="V109" i="5"/>
  <c r="W109" i="5" s="1"/>
  <c r="V110" i="5"/>
  <c r="W110" i="5" s="1"/>
  <c r="V111" i="5"/>
  <c r="W111" i="5" s="1"/>
  <c r="V112" i="5"/>
  <c r="W112" i="5" s="1"/>
  <c r="V113" i="5"/>
  <c r="W113" i="5" s="1"/>
  <c r="V114" i="5"/>
  <c r="W114" i="5" s="1"/>
  <c r="V115" i="5"/>
  <c r="W115" i="5" s="1"/>
  <c r="V116" i="5"/>
  <c r="W116" i="5" s="1"/>
  <c r="V117" i="5"/>
  <c r="W117" i="5" s="1"/>
  <c r="V118" i="5"/>
  <c r="W118" i="5" s="1"/>
  <c r="V119" i="5"/>
  <c r="W119" i="5" s="1"/>
  <c r="V120" i="5"/>
  <c r="W120" i="5" s="1"/>
  <c r="V121" i="5"/>
  <c r="W121" i="5" s="1"/>
  <c r="V122" i="5"/>
  <c r="W122" i="5" s="1"/>
  <c r="V123" i="5"/>
  <c r="W123" i="5" s="1"/>
  <c r="V124" i="5"/>
  <c r="W124" i="5" s="1"/>
  <c r="V125" i="5"/>
  <c r="W125" i="5" s="1"/>
  <c r="V126" i="5"/>
  <c r="W126" i="5" s="1"/>
  <c r="V127" i="5"/>
  <c r="W127" i="5" s="1"/>
  <c r="V128" i="5"/>
  <c r="W128" i="5" s="1"/>
  <c r="V129" i="5"/>
  <c r="W129" i="5" s="1"/>
  <c r="V131" i="5"/>
  <c r="W131" i="5" s="1"/>
  <c r="V132" i="5"/>
  <c r="W132" i="5" s="1"/>
  <c r="V133" i="5"/>
  <c r="W133" i="5" s="1"/>
  <c r="V134" i="5"/>
  <c r="W134" i="5" s="1"/>
  <c r="V135" i="5"/>
  <c r="W135" i="5" s="1"/>
  <c r="V136" i="5"/>
  <c r="W136" i="5" s="1"/>
  <c r="V137" i="5"/>
  <c r="W137" i="5" s="1"/>
  <c r="V138" i="5"/>
  <c r="W138" i="5" s="1"/>
  <c r="V139" i="5"/>
  <c r="W139" i="5" s="1"/>
  <c r="V140" i="5"/>
  <c r="W140" i="5" s="1"/>
  <c r="V141" i="5"/>
  <c r="W141" i="5" s="1"/>
  <c r="V142" i="5"/>
  <c r="W142" i="5" s="1"/>
  <c r="V143" i="5"/>
  <c r="W143" i="5" s="1"/>
  <c r="V144" i="5"/>
  <c r="W144" i="5" s="1"/>
  <c r="V145" i="5"/>
  <c r="W145" i="5" s="1"/>
  <c r="V146" i="5"/>
  <c r="W146" i="5" s="1"/>
  <c r="V147" i="5"/>
  <c r="W147" i="5" s="1"/>
  <c r="V148" i="5"/>
  <c r="W148" i="5" s="1"/>
  <c r="V149" i="5"/>
  <c r="W149" i="5" s="1"/>
  <c r="V150" i="5"/>
  <c r="W150" i="5" s="1"/>
  <c r="V151" i="5"/>
  <c r="W151" i="5" s="1"/>
  <c r="V152" i="5"/>
  <c r="W152" i="5" s="1"/>
  <c r="V153" i="5"/>
  <c r="W153" i="5" s="1"/>
  <c r="V154" i="5"/>
  <c r="W154" i="5" s="1"/>
  <c r="V155" i="5"/>
  <c r="W155" i="5" s="1"/>
  <c r="V156" i="5"/>
  <c r="W156" i="5" s="1"/>
  <c r="V157" i="5"/>
  <c r="W157" i="5" s="1"/>
  <c r="V158" i="5"/>
  <c r="W158" i="5" s="1"/>
  <c r="V159" i="5"/>
  <c r="W159" i="5" s="1"/>
  <c r="V161" i="5"/>
  <c r="W161" i="5" s="1"/>
  <c r="V162" i="5"/>
  <c r="W162" i="5" s="1"/>
  <c r="V163" i="5"/>
  <c r="W163" i="5" s="1"/>
  <c r="V164" i="5"/>
  <c r="W164" i="5" s="1"/>
  <c r="V165" i="5"/>
  <c r="W165" i="5" s="1"/>
  <c r="V166" i="5"/>
  <c r="W166" i="5" s="1"/>
  <c r="V167" i="5"/>
  <c r="W167" i="5" s="1"/>
  <c r="V168" i="5"/>
  <c r="W168" i="5" s="1"/>
  <c r="V169" i="5"/>
  <c r="W169" i="5" s="1"/>
  <c r="V170" i="5"/>
  <c r="W170" i="5" s="1"/>
  <c r="V171" i="5"/>
  <c r="W171" i="5" s="1"/>
  <c r="V172" i="5"/>
  <c r="W172" i="5" s="1"/>
  <c r="V173" i="5"/>
  <c r="W173" i="5" s="1"/>
  <c r="V174" i="5"/>
  <c r="W174" i="5" s="1"/>
  <c r="V176" i="5"/>
  <c r="W176" i="5" s="1"/>
  <c r="V177" i="5"/>
  <c r="W177" i="5" s="1"/>
  <c r="V178" i="5"/>
  <c r="W178" i="5" s="1"/>
  <c r="V179" i="5"/>
  <c r="W179" i="5" s="1"/>
  <c r="V180" i="5"/>
  <c r="W180" i="5" s="1"/>
  <c r="V181" i="5"/>
  <c r="W181" i="5" s="1"/>
  <c r="V182" i="5"/>
  <c r="W182" i="5" s="1"/>
  <c r="V183" i="5"/>
  <c r="W183" i="5" s="1"/>
  <c r="V184" i="5"/>
  <c r="W184" i="5" s="1"/>
  <c r="V185" i="5"/>
  <c r="W185" i="5" s="1"/>
  <c r="V186" i="5"/>
  <c r="W186" i="5" s="1"/>
  <c r="V187" i="5"/>
  <c r="W187" i="5" s="1"/>
  <c r="V188" i="5"/>
  <c r="W188" i="5" s="1"/>
  <c r="V189" i="5"/>
  <c r="W189" i="5" s="1"/>
  <c r="V190" i="5"/>
  <c r="W190" i="5" s="1"/>
  <c r="V191" i="5"/>
  <c r="W191" i="5" s="1"/>
  <c r="V192" i="5"/>
  <c r="W192" i="5" s="1"/>
  <c r="V193" i="5"/>
  <c r="W193" i="5" s="1"/>
  <c r="V194" i="5"/>
  <c r="W194" i="5" s="1"/>
  <c r="V195" i="5"/>
  <c r="W195" i="5" s="1"/>
  <c r="V196" i="5"/>
  <c r="W196" i="5" s="1"/>
  <c r="V197" i="5"/>
  <c r="W197" i="5" s="1"/>
  <c r="V198" i="5"/>
  <c r="W198" i="5" s="1"/>
  <c r="V200" i="5"/>
  <c r="W200" i="5" s="1"/>
  <c r="V201" i="5"/>
  <c r="W201" i="5" s="1"/>
  <c r="V202" i="5"/>
  <c r="W202" i="5" s="1"/>
  <c r="V203" i="5"/>
  <c r="W203" i="5" s="1"/>
  <c r="V204" i="5"/>
  <c r="W204" i="5" s="1"/>
  <c r="V205" i="5"/>
  <c r="W205" i="5" s="1"/>
  <c r="V206" i="5"/>
  <c r="W206" i="5" s="1"/>
  <c r="V207" i="5"/>
  <c r="W207" i="5" s="1"/>
  <c r="V208" i="5"/>
  <c r="W208" i="5" s="1"/>
  <c r="V209" i="5"/>
  <c r="W209" i="5" s="1"/>
  <c r="V210" i="5"/>
  <c r="W210" i="5" s="1"/>
  <c r="V211" i="5"/>
  <c r="W211" i="5" s="1"/>
  <c r="V212" i="5"/>
  <c r="W212" i="5" s="1"/>
  <c r="V213" i="5"/>
  <c r="W213" i="5" s="1"/>
  <c r="V214" i="5"/>
  <c r="W214" i="5" s="1"/>
  <c r="V215" i="5"/>
  <c r="W215" i="5" s="1"/>
  <c r="V216" i="5"/>
  <c r="W216" i="5" s="1"/>
  <c r="V217" i="5"/>
  <c r="W217" i="5" s="1"/>
  <c r="V218" i="5"/>
  <c r="W218" i="5" s="1"/>
  <c r="V219" i="5"/>
  <c r="W219" i="5" s="1"/>
  <c r="V220" i="5"/>
  <c r="W220" i="5" s="1"/>
  <c r="V222" i="5"/>
  <c r="W222" i="5" s="1"/>
  <c r="V223" i="5"/>
  <c r="W223" i="5" s="1"/>
  <c r="V224" i="5"/>
  <c r="W224" i="5" s="1"/>
  <c r="V225" i="5"/>
  <c r="W225" i="5" s="1"/>
  <c r="V226" i="5"/>
  <c r="W226" i="5" s="1"/>
  <c r="V227" i="5"/>
  <c r="W227" i="5" s="1"/>
  <c r="V228" i="5"/>
  <c r="W228" i="5" s="1"/>
  <c r="V229" i="5"/>
  <c r="W229" i="5" s="1"/>
  <c r="V230" i="5"/>
  <c r="W230" i="5" s="1"/>
  <c r="V231" i="5"/>
  <c r="W231" i="5" s="1"/>
  <c r="V232" i="5"/>
  <c r="W232" i="5" s="1"/>
  <c r="V233" i="5"/>
  <c r="W233" i="5" s="1"/>
  <c r="V234" i="5"/>
  <c r="W234" i="5" s="1"/>
  <c r="V235" i="5"/>
  <c r="W235" i="5" s="1"/>
  <c r="V236" i="5"/>
  <c r="W236" i="5" s="1"/>
  <c r="V238" i="5"/>
  <c r="W238" i="5" s="1"/>
  <c r="V239" i="5"/>
  <c r="W239" i="5" s="1"/>
  <c r="V240" i="5"/>
  <c r="W240" i="5" s="1"/>
  <c r="V241" i="5"/>
  <c r="W241" i="5" s="1"/>
  <c r="V242" i="5"/>
  <c r="W242" i="5" s="1"/>
  <c r="V243" i="5"/>
  <c r="W243" i="5" s="1"/>
  <c r="V244" i="5"/>
  <c r="W244" i="5" s="1"/>
  <c r="V245" i="5"/>
  <c r="W245" i="5" s="1"/>
  <c r="V246" i="5"/>
  <c r="W246" i="5" s="1"/>
  <c r="V247" i="5"/>
  <c r="W247" i="5" s="1"/>
  <c r="V248" i="5"/>
  <c r="W248" i="5" s="1"/>
  <c r="V249" i="5"/>
  <c r="W249" i="5" s="1"/>
  <c r="V250" i="5"/>
  <c r="W250" i="5" s="1"/>
  <c r="V251" i="5"/>
  <c r="W251" i="5" s="1"/>
  <c r="V252" i="5"/>
  <c r="W252" i="5" s="1"/>
  <c r="V253" i="5"/>
  <c r="W253" i="5" s="1"/>
  <c r="V254" i="5"/>
  <c r="W254" i="5" s="1"/>
  <c r="V255" i="5"/>
  <c r="W255" i="5" s="1"/>
  <c r="V257" i="5"/>
  <c r="W257" i="5" s="1"/>
  <c r="V258" i="5"/>
  <c r="W258" i="5" s="1"/>
  <c r="V259" i="5"/>
  <c r="W259" i="5" s="1"/>
  <c r="V260" i="5"/>
  <c r="W260" i="5" s="1"/>
  <c r="V261" i="5"/>
  <c r="W261" i="5" s="1"/>
  <c r="V262" i="5"/>
  <c r="W262" i="5" s="1"/>
  <c r="V263" i="5"/>
  <c r="W263" i="5" s="1"/>
  <c r="V264" i="5"/>
  <c r="W264" i="5" s="1"/>
  <c r="V265" i="5"/>
  <c r="W265" i="5" s="1"/>
  <c r="V266" i="5"/>
  <c r="W266" i="5" s="1"/>
  <c r="V267" i="5"/>
  <c r="W267" i="5" s="1"/>
  <c r="V268" i="5"/>
  <c r="W268" i="5" s="1"/>
  <c r="V269" i="5"/>
  <c r="W269" i="5" s="1"/>
  <c r="V270" i="5"/>
  <c r="W270" i="5" s="1"/>
  <c r="V271" i="5"/>
  <c r="W271" i="5" s="1"/>
  <c r="V272" i="5"/>
  <c r="W272" i="5" s="1"/>
  <c r="V273" i="5"/>
  <c r="W273" i="5" s="1"/>
  <c r="V274" i="5"/>
  <c r="W274" i="5" s="1"/>
  <c r="V275" i="5"/>
  <c r="W275" i="5" s="1"/>
  <c r="V276" i="5"/>
  <c r="W276" i="5" s="1"/>
  <c r="V277" i="5"/>
  <c r="W277" i="5" s="1"/>
  <c r="V278" i="5"/>
  <c r="W278" i="5" s="1"/>
  <c r="V279" i="5"/>
  <c r="W279" i="5" s="1"/>
  <c r="V280" i="5"/>
  <c r="W280" i="5" s="1"/>
  <c r="V281" i="5"/>
  <c r="W281" i="5" s="1"/>
  <c r="V282" i="5"/>
  <c r="W282" i="5" s="1"/>
  <c r="V284" i="5"/>
  <c r="W284" i="5" s="1"/>
  <c r="V285" i="5"/>
  <c r="W285" i="5" s="1"/>
  <c r="V286" i="5"/>
  <c r="W286" i="5" s="1"/>
  <c r="V287" i="5"/>
  <c r="W287" i="5" s="1"/>
  <c r="V288" i="5"/>
  <c r="W288" i="5" s="1"/>
  <c r="V289" i="5"/>
  <c r="W289" i="5" s="1"/>
  <c r="V290" i="5"/>
  <c r="W290" i="5" s="1"/>
  <c r="V291" i="5"/>
  <c r="W291" i="5" s="1"/>
  <c r="V292" i="5"/>
  <c r="W292" i="5" s="1"/>
  <c r="V293" i="5"/>
  <c r="W293" i="5" s="1"/>
  <c r="V294" i="5"/>
  <c r="W294" i="5" s="1"/>
  <c r="V295" i="5"/>
  <c r="W295" i="5" s="1"/>
  <c r="V296" i="5"/>
  <c r="W296" i="5" s="1"/>
  <c r="V297" i="5"/>
  <c r="W297" i="5" s="1"/>
  <c r="V298" i="5"/>
  <c r="W298" i="5" s="1"/>
  <c r="V299" i="5"/>
  <c r="W299" i="5" s="1"/>
  <c r="V300" i="5"/>
  <c r="W300" i="5" s="1"/>
  <c r="V301" i="5"/>
  <c r="W301" i="5" s="1"/>
  <c r="V302" i="5"/>
  <c r="W302" i="5" s="1"/>
  <c r="V303" i="5"/>
  <c r="W303" i="5" s="1"/>
  <c r="V304" i="5"/>
  <c r="W304" i="5" s="1"/>
  <c r="V305" i="5"/>
  <c r="W305" i="5" s="1"/>
  <c r="V306" i="5"/>
  <c r="W306" i="5" s="1"/>
  <c r="V307" i="5"/>
  <c r="W307" i="5" s="1"/>
  <c r="V308" i="5"/>
  <c r="W308" i="5" s="1"/>
  <c r="V309" i="5"/>
  <c r="W309" i="5" s="1"/>
  <c r="V310" i="5"/>
  <c r="W310" i="5" s="1"/>
  <c r="V311" i="5"/>
  <c r="W311" i="5" s="1"/>
  <c r="V312" i="5"/>
  <c r="W312" i="5" s="1"/>
  <c r="V314" i="5"/>
  <c r="W314" i="5" s="1"/>
  <c r="V315" i="5"/>
  <c r="W315" i="5" s="1"/>
  <c r="V316" i="5"/>
  <c r="W316" i="5" s="1"/>
  <c r="V317" i="5"/>
  <c r="W317" i="5" s="1"/>
  <c r="V318" i="5"/>
  <c r="W318" i="5" s="1"/>
  <c r="V319" i="5"/>
  <c r="W319" i="5" s="1"/>
  <c r="V320" i="5"/>
  <c r="W320" i="5" s="1"/>
  <c r="V321" i="5"/>
  <c r="W321" i="5" s="1"/>
  <c r="V322" i="5"/>
  <c r="W322" i="5" s="1"/>
  <c r="V323" i="5"/>
  <c r="W323" i="5" s="1"/>
  <c r="V324" i="5"/>
  <c r="W324" i="5" s="1"/>
  <c r="V325" i="5"/>
  <c r="W325" i="5" s="1"/>
  <c r="V326" i="5"/>
  <c r="W326" i="5" s="1"/>
  <c r="V327" i="5"/>
  <c r="W327" i="5" s="1"/>
  <c r="V329" i="5"/>
  <c r="W329" i="5" s="1"/>
  <c r="V330" i="5"/>
  <c r="W330" i="5" s="1"/>
  <c r="V331" i="5"/>
  <c r="W331" i="5" s="1"/>
  <c r="V332" i="5"/>
  <c r="W332" i="5" s="1"/>
  <c r="V333" i="5"/>
  <c r="W333" i="5" s="1"/>
  <c r="V334" i="5"/>
  <c r="W334" i="5" s="1"/>
  <c r="V335" i="5"/>
  <c r="W335" i="5" s="1"/>
  <c r="V336" i="5"/>
  <c r="W336" i="5" s="1"/>
  <c r="V337" i="5"/>
  <c r="W337" i="5" s="1"/>
  <c r="V338" i="5"/>
  <c r="W338" i="5" s="1"/>
  <c r="V339" i="5"/>
  <c r="W339" i="5" s="1"/>
  <c r="V340" i="5"/>
  <c r="W340" i="5" s="1"/>
  <c r="V341" i="5"/>
  <c r="W341" i="5" s="1"/>
  <c r="V342" i="5"/>
  <c r="W342" i="5" s="1"/>
  <c r="V343" i="5"/>
  <c r="W343" i="5" s="1"/>
  <c r="V344" i="5"/>
  <c r="W344" i="5" s="1"/>
  <c r="V345" i="5"/>
  <c r="W345" i="5" s="1"/>
  <c r="V346" i="5"/>
  <c r="W346" i="5" s="1"/>
  <c r="V347" i="5"/>
  <c r="W347" i="5" s="1"/>
  <c r="V348" i="5"/>
  <c r="W348" i="5" s="1"/>
  <c r="V349" i="5"/>
  <c r="W349" i="5" s="1"/>
  <c r="V350" i="5"/>
  <c r="W350" i="5" s="1"/>
  <c r="V351" i="5"/>
  <c r="W351" i="5" s="1"/>
  <c r="V353" i="5"/>
  <c r="W353" i="5" s="1"/>
  <c r="V354" i="5"/>
  <c r="W354" i="5" s="1"/>
  <c r="V355" i="5"/>
  <c r="W355" i="5" s="1"/>
  <c r="V356" i="5"/>
  <c r="W356" i="5" s="1"/>
  <c r="V357" i="5"/>
  <c r="W357" i="5" s="1"/>
  <c r="V358" i="5"/>
  <c r="W358" i="5" s="1"/>
  <c r="V359" i="5"/>
  <c r="W359" i="5" s="1"/>
  <c r="V360" i="5"/>
  <c r="W360" i="5" s="1"/>
  <c r="V361" i="5"/>
  <c r="W361" i="5" s="1"/>
  <c r="V362" i="5"/>
  <c r="W362" i="5" s="1"/>
  <c r="V363" i="5"/>
  <c r="W363" i="5" s="1"/>
  <c r="V364" i="5"/>
  <c r="W364" i="5" s="1"/>
  <c r="V365" i="5"/>
  <c r="W365" i="5" s="1"/>
  <c r="V366" i="5"/>
  <c r="W366" i="5" s="1"/>
  <c r="V367" i="5"/>
  <c r="W367" i="5" s="1"/>
  <c r="V368" i="5"/>
  <c r="W368" i="5" s="1"/>
  <c r="V369" i="5"/>
  <c r="W369" i="5" s="1"/>
  <c r="V370" i="5"/>
  <c r="W370" i="5" s="1"/>
  <c r="V371" i="5"/>
  <c r="W371" i="5" s="1"/>
  <c r="V372" i="5"/>
  <c r="W372" i="5" s="1"/>
  <c r="V373" i="5"/>
  <c r="W373" i="5" s="1"/>
  <c r="V375" i="5"/>
  <c r="W375" i="5" s="1"/>
  <c r="V376" i="5"/>
  <c r="W376" i="5" s="1"/>
  <c r="V377" i="5"/>
  <c r="W377" i="5" s="1"/>
  <c r="V378" i="5"/>
  <c r="W378" i="5" s="1"/>
  <c r="V379" i="5"/>
  <c r="W379" i="5" s="1"/>
  <c r="V380" i="5"/>
  <c r="W380" i="5" s="1"/>
  <c r="V381" i="5"/>
  <c r="W381" i="5" s="1"/>
  <c r="V382" i="5"/>
  <c r="W382" i="5" s="1"/>
  <c r="V383" i="5"/>
  <c r="W383" i="5" s="1"/>
  <c r="V384" i="5"/>
  <c r="W384" i="5" s="1"/>
  <c r="V385" i="5"/>
  <c r="W385" i="5" s="1"/>
  <c r="V386" i="5"/>
  <c r="W386" i="5" s="1"/>
  <c r="V387" i="5"/>
  <c r="W387" i="5" s="1"/>
  <c r="V388" i="5"/>
  <c r="W388" i="5" s="1"/>
  <c r="V389" i="5"/>
  <c r="W389" i="5" s="1"/>
  <c r="V391" i="5"/>
  <c r="W391" i="5" s="1"/>
  <c r="V392" i="5"/>
  <c r="W392" i="5" s="1"/>
  <c r="V393" i="5"/>
  <c r="W393" i="5" s="1"/>
  <c r="V394" i="5"/>
  <c r="W394" i="5" s="1"/>
  <c r="V395" i="5"/>
  <c r="W395" i="5" s="1"/>
  <c r="V396" i="5"/>
  <c r="W396" i="5" s="1"/>
  <c r="V397" i="5"/>
  <c r="W397" i="5" s="1"/>
  <c r="V398" i="5"/>
  <c r="W398" i="5" s="1"/>
  <c r="V399" i="5"/>
  <c r="W399" i="5" s="1"/>
  <c r="V400" i="5"/>
  <c r="W400" i="5" s="1"/>
  <c r="V401" i="5"/>
  <c r="W401" i="5" s="1"/>
  <c r="V402" i="5"/>
  <c r="W402" i="5" s="1"/>
  <c r="V403" i="5"/>
  <c r="W403" i="5" s="1"/>
  <c r="V404" i="5"/>
  <c r="W404" i="5" s="1"/>
  <c r="V405" i="5"/>
  <c r="W405" i="5" s="1"/>
  <c r="V406" i="5"/>
  <c r="W406" i="5" s="1"/>
  <c r="V407" i="5"/>
  <c r="W407" i="5" s="1"/>
  <c r="V408" i="5"/>
  <c r="W408" i="5" s="1"/>
  <c r="V410" i="5"/>
  <c r="W410" i="5" s="1"/>
  <c r="V411" i="5"/>
  <c r="W411" i="5" s="1"/>
  <c r="V412" i="5"/>
  <c r="W412" i="5" s="1"/>
  <c r="V413" i="5"/>
  <c r="W413" i="5" s="1"/>
  <c r="V414" i="5"/>
  <c r="W414" i="5" s="1"/>
  <c r="V415" i="5"/>
  <c r="W415" i="5" s="1"/>
  <c r="V416" i="5"/>
  <c r="W416" i="5" s="1"/>
  <c r="V417" i="5"/>
  <c r="W417" i="5" s="1"/>
  <c r="V418" i="5"/>
  <c r="W418" i="5" s="1"/>
  <c r="V419" i="5"/>
  <c r="W419" i="5" s="1"/>
  <c r="V420" i="5"/>
  <c r="W420" i="5" s="1"/>
  <c r="V421" i="5"/>
  <c r="W421" i="5" s="1"/>
  <c r="V422" i="5"/>
  <c r="W422" i="5" s="1"/>
  <c r="V423" i="5"/>
  <c r="W423" i="5" s="1"/>
  <c r="V424" i="5"/>
  <c r="W424" i="5" s="1"/>
  <c r="V425" i="5"/>
  <c r="W425" i="5" s="1"/>
  <c r="V426" i="5"/>
  <c r="W426" i="5" s="1"/>
  <c r="V427" i="5"/>
  <c r="W427" i="5" s="1"/>
  <c r="V428" i="5"/>
  <c r="W428" i="5" s="1"/>
  <c r="V429" i="5"/>
  <c r="W429" i="5" s="1"/>
  <c r="V430" i="5"/>
  <c r="W430" i="5" s="1"/>
  <c r="V431" i="5"/>
  <c r="W431" i="5" s="1"/>
  <c r="V432" i="5"/>
  <c r="W432" i="5" s="1"/>
  <c r="V433" i="5"/>
  <c r="W433" i="5" s="1"/>
  <c r="V434" i="5"/>
  <c r="W434" i="5" s="1"/>
  <c r="V435" i="5"/>
  <c r="W435" i="5" s="1"/>
  <c r="V437" i="5"/>
  <c r="W437" i="5" s="1"/>
  <c r="V438" i="5"/>
  <c r="W438" i="5" s="1"/>
  <c r="V439" i="5"/>
  <c r="W439" i="5" s="1"/>
  <c r="V440" i="5"/>
  <c r="W440" i="5" s="1"/>
  <c r="V441" i="5"/>
  <c r="W441" i="5" s="1"/>
  <c r="V442" i="5"/>
  <c r="W442" i="5" s="1"/>
  <c r="V443" i="5"/>
  <c r="W443" i="5" s="1"/>
  <c r="V444" i="5"/>
  <c r="W444" i="5" s="1"/>
  <c r="V445" i="5"/>
  <c r="W445" i="5" s="1"/>
  <c r="V446" i="5"/>
  <c r="W446" i="5" s="1"/>
  <c r="V447" i="5"/>
  <c r="W447" i="5" s="1"/>
  <c r="V448" i="5"/>
  <c r="W448" i="5" s="1"/>
  <c r="V449" i="5"/>
  <c r="W449" i="5" s="1"/>
  <c r="V450" i="5"/>
  <c r="W450" i="5" s="1"/>
  <c r="V451" i="5"/>
  <c r="W451" i="5" s="1"/>
  <c r="V452" i="5"/>
  <c r="W452" i="5" s="1"/>
  <c r="V453" i="5"/>
  <c r="W453" i="5" s="1"/>
  <c r="V454" i="5"/>
  <c r="W454" i="5" s="1"/>
  <c r="V455" i="5"/>
  <c r="W455" i="5" s="1"/>
  <c r="V456" i="5"/>
  <c r="W456" i="5" s="1"/>
  <c r="V457" i="5"/>
  <c r="W457" i="5" s="1"/>
  <c r="V458" i="5"/>
  <c r="W458" i="5" s="1"/>
  <c r="V459" i="5"/>
  <c r="W459" i="5" s="1"/>
  <c r="V460" i="5"/>
  <c r="W460" i="5" s="1"/>
  <c r="V461" i="5"/>
  <c r="W461" i="5" s="1"/>
  <c r="V462" i="5"/>
  <c r="W462" i="5" s="1"/>
  <c r="V463" i="5"/>
  <c r="W463" i="5" s="1"/>
  <c r="V464" i="5"/>
  <c r="W464" i="5" s="1"/>
  <c r="V465" i="5"/>
  <c r="W465" i="5" s="1"/>
  <c r="V467" i="5"/>
  <c r="W467" i="5" s="1"/>
  <c r="V468" i="5"/>
  <c r="W468" i="5" s="1"/>
  <c r="V469" i="5"/>
  <c r="W469" i="5" s="1"/>
  <c r="V470" i="5"/>
  <c r="W470" i="5" s="1"/>
  <c r="V471" i="5"/>
  <c r="W471" i="5" s="1"/>
  <c r="V472" i="5"/>
  <c r="W472" i="5" s="1"/>
  <c r="V473" i="5"/>
  <c r="W473" i="5" s="1"/>
  <c r="V474" i="5"/>
  <c r="W474" i="5" s="1"/>
  <c r="V475" i="5"/>
  <c r="W475" i="5" s="1"/>
  <c r="V476" i="5"/>
  <c r="W476" i="5" s="1"/>
  <c r="V477" i="5"/>
  <c r="W477" i="5" s="1"/>
  <c r="V478" i="5"/>
  <c r="W478" i="5" s="1"/>
  <c r="V479" i="5"/>
  <c r="W479" i="5" s="1"/>
  <c r="V480" i="5"/>
  <c r="W480" i="5" s="1"/>
  <c r="V482" i="5"/>
  <c r="W482" i="5" s="1"/>
  <c r="V483" i="5"/>
  <c r="W483" i="5" s="1"/>
  <c r="V484" i="5"/>
  <c r="W484" i="5" s="1"/>
  <c r="V485" i="5"/>
  <c r="W485" i="5" s="1"/>
  <c r="V486" i="5"/>
  <c r="W486" i="5" s="1"/>
  <c r="V487" i="5"/>
  <c r="W487" i="5" s="1"/>
  <c r="V488" i="5"/>
  <c r="W488" i="5" s="1"/>
  <c r="V489" i="5"/>
  <c r="W489" i="5" s="1"/>
  <c r="V490" i="5"/>
  <c r="W490" i="5" s="1"/>
  <c r="V491" i="5"/>
  <c r="W491" i="5" s="1"/>
  <c r="V492" i="5"/>
  <c r="W492" i="5" s="1"/>
  <c r="V493" i="5"/>
  <c r="W493" i="5" s="1"/>
  <c r="V494" i="5"/>
  <c r="W494" i="5" s="1"/>
  <c r="V495" i="5"/>
  <c r="W495" i="5" s="1"/>
  <c r="V496" i="5"/>
  <c r="W496" i="5" s="1"/>
  <c r="V497" i="5"/>
  <c r="W497" i="5" s="1"/>
  <c r="V498" i="5"/>
  <c r="W498" i="5" s="1"/>
  <c r="V499" i="5"/>
  <c r="W499" i="5" s="1"/>
  <c r="V500" i="5"/>
  <c r="W500" i="5" s="1"/>
  <c r="V501" i="5"/>
  <c r="W501" i="5" s="1"/>
  <c r="V502" i="5"/>
  <c r="W502" i="5" s="1"/>
  <c r="V503" i="5"/>
  <c r="W503" i="5" s="1"/>
  <c r="V504" i="5"/>
  <c r="W504" i="5" s="1"/>
  <c r="V506" i="5"/>
  <c r="W506" i="5" s="1"/>
  <c r="V507" i="5"/>
  <c r="W507" i="5" s="1"/>
  <c r="V508" i="5"/>
  <c r="W508" i="5" s="1"/>
  <c r="V509" i="5"/>
  <c r="W509" i="5" s="1"/>
  <c r="V510" i="5"/>
  <c r="W510" i="5" s="1"/>
  <c r="V511" i="5"/>
  <c r="W511" i="5" s="1"/>
  <c r="V512" i="5"/>
  <c r="W512" i="5" s="1"/>
  <c r="V513" i="5"/>
  <c r="W513" i="5" s="1"/>
  <c r="V514" i="5"/>
  <c r="W514" i="5" s="1"/>
  <c r="V515" i="5"/>
  <c r="W515" i="5" s="1"/>
  <c r="V516" i="5"/>
  <c r="W516" i="5" s="1"/>
  <c r="V517" i="5"/>
  <c r="W517" i="5" s="1"/>
  <c r="V518" i="5"/>
  <c r="W518" i="5" s="1"/>
  <c r="V519" i="5"/>
  <c r="W519" i="5" s="1"/>
  <c r="V520" i="5"/>
  <c r="W520" i="5" s="1"/>
  <c r="V521" i="5"/>
  <c r="W521" i="5" s="1"/>
  <c r="V522" i="5"/>
  <c r="W522" i="5" s="1"/>
  <c r="V523" i="5"/>
  <c r="W523" i="5" s="1"/>
  <c r="V524" i="5"/>
  <c r="W524" i="5" s="1"/>
  <c r="V525" i="5"/>
  <c r="W525" i="5" s="1"/>
  <c r="V526" i="5"/>
  <c r="W526" i="5" s="1"/>
  <c r="V528" i="5"/>
  <c r="W528" i="5" s="1"/>
  <c r="V529" i="5"/>
  <c r="W529" i="5" s="1"/>
  <c r="V530" i="5"/>
  <c r="W530" i="5" s="1"/>
  <c r="V531" i="5"/>
  <c r="W531" i="5" s="1"/>
  <c r="V532" i="5"/>
  <c r="W532" i="5" s="1"/>
  <c r="V533" i="5"/>
  <c r="W533" i="5" s="1"/>
  <c r="V534" i="5"/>
  <c r="W534" i="5" s="1"/>
  <c r="V535" i="5"/>
  <c r="W535" i="5" s="1"/>
  <c r="V536" i="5"/>
  <c r="W536" i="5" s="1"/>
  <c r="V537" i="5"/>
  <c r="W537" i="5" s="1"/>
  <c r="V538" i="5"/>
  <c r="W538" i="5" s="1"/>
  <c r="V539" i="5"/>
  <c r="W539" i="5" s="1"/>
  <c r="V540" i="5"/>
  <c r="W540" i="5" s="1"/>
  <c r="V541" i="5"/>
  <c r="W541" i="5" s="1"/>
  <c r="V542" i="5"/>
  <c r="W542" i="5" s="1"/>
  <c r="V544" i="5"/>
  <c r="W544" i="5" s="1"/>
  <c r="V545" i="5"/>
  <c r="W545" i="5" s="1"/>
  <c r="V546" i="5"/>
  <c r="W546" i="5" s="1"/>
  <c r="V547" i="5"/>
  <c r="W547" i="5" s="1"/>
  <c r="V548" i="5"/>
  <c r="W548" i="5" s="1"/>
  <c r="V549" i="5"/>
  <c r="W549" i="5" s="1"/>
  <c r="V550" i="5"/>
  <c r="W550" i="5" s="1"/>
  <c r="V551" i="5"/>
  <c r="W551" i="5" s="1"/>
  <c r="V552" i="5"/>
  <c r="W552" i="5" s="1"/>
  <c r="V553" i="5"/>
  <c r="W553" i="5" s="1"/>
  <c r="V554" i="5"/>
  <c r="W554" i="5" s="1"/>
  <c r="V555" i="5"/>
  <c r="W555" i="5" s="1"/>
  <c r="V556" i="5"/>
  <c r="W556" i="5" s="1"/>
  <c r="V557" i="5"/>
  <c r="W557" i="5" s="1"/>
  <c r="V558" i="5"/>
  <c r="W558" i="5" s="1"/>
  <c r="V559" i="5"/>
  <c r="W559" i="5" s="1"/>
  <c r="V560" i="5"/>
  <c r="W560" i="5" s="1"/>
  <c r="V561" i="5"/>
  <c r="W561" i="5" s="1"/>
  <c r="V563" i="5"/>
  <c r="W563" i="5" s="1"/>
  <c r="V564" i="5"/>
  <c r="W564" i="5" s="1"/>
  <c r="V565" i="5"/>
  <c r="W565" i="5" s="1"/>
  <c r="V566" i="5"/>
  <c r="W566" i="5" s="1"/>
  <c r="V567" i="5"/>
  <c r="W567" i="5" s="1"/>
  <c r="V568" i="5"/>
  <c r="W568" i="5" s="1"/>
  <c r="V569" i="5"/>
  <c r="W569" i="5" s="1"/>
  <c r="V570" i="5"/>
  <c r="W570" i="5" s="1"/>
  <c r="V571" i="5"/>
  <c r="W571" i="5" s="1"/>
  <c r="V572" i="5"/>
  <c r="W572" i="5" s="1"/>
  <c r="V573" i="5"/>
  <c r="W573" i="5" s="1"/>
  <c r="V574" i="5"/>
  <c r="W574" i="5" s="1"/>
  <c r="V575" i="5"/>
  <c r="W575" i="5" s="1"/>
  <c r="V576" i="5"/>
  <c r="W576" i="5" s="1"/>
  <c r="V577" i="5"/>
  <c r="W577" i="5" s="1"/>
  <c r="V578" i="5"/>
  <c r="W578" i="5" s="1"/>
  <c r="V579" i="5"/>
  <c r="W579" i="5" s="1"/>
  <c r="V580" i="5"/>
  <c r="W580" i="5" s="1"/>
  <c r="V581" i="5"/>
  <c r="W581" i="5" s="1"/>
  <c r="V582" i="5"/>
  <c r="W582" i="5" s="1"/>
  <c r="V583" i="5"/>
  <c r="W583" i="5" s="1"/>
  <c r="V584" i="5"/>
  <c r="W584" i="5" s="1"/>
  <c r="V585" i="5"/>
  <c r="W585" i="5" s="1"/>
  <c r="V586" i="5"/>
  <c r="W586" i="5" s="1"/>
  <c r="V587" i="5"/>
  <c r="W587" i="5" s="1"/>
  <c r="V588" i="5"/>
  <c r="W588" i="5" s="1"/>
  <c r="V590" i="5"/>
  <c r="W590" i="5" s="1"/>
  <c r="V591" i="5"/>
  <c r="W591" i="5" s="1"/>
  <c r="V592" i="5"/>
  <c r="W592" i="5" s="1"/>
  <c r="V593" i="5"/>
  <c r="W593" i="5" s="1"/>
  <c r="V594" i="5"/>
  <c r="W594" i="5" s="1"/>
  <c r="V595" i="5"/>
  <c r="W595" i="5" s="1"/>
  <c r="V596" i="5"/>
  <c r="W596" i="5" s="1"/>
  <c r="V597" i="5"/>
  <c r="W597" i="5" s="1"/>
  <c r="V598" i="5"/>
  <c r="W598" i="5" s="1"/>
  <c r="V599" i="5"/>
  <c r="W599" i="5" s="1"/>
  <c r="V600" i="5"/>
  <c r="W600" i="5" s="1"/>
  <c r="V601" i="5"/>
  <c r="W601" i="5" s="1"/>
  <c r="V602" i="5"/>
  <c r="W602" i="5" s="1"/>
  <c r="V603" i="5"/>
  <c r="W603" i="5" s="1"/>
  <c r="V604" i="5"/>
  <c r="W604" i="5" s="1"/>
  <c r="V605" i="5"/>
  <c r="W605" i="5" s="1"/>
  <c r="V5" i="5"/>
  <c r="P6" i="5"/>
  <c r="Q6" i="5" s="1"/>
  <c r="P7" i="5"/>
  <c r="Q7" i="5" s="1"/>
  <c r="P8" i="5"/>
  <c r="Q8" i="5" s="1"/>
  <c r="P9" i="5"/>
  <c r="Q9" i="5" s="1"/>
  <c r="P10" i="5"/>
  <c r="Q10" i="5" s="1"/>
  <c r="P11" i="5"/>
  <c r="Q11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Q33" i="5" s="1"/>
  <c r="P34" i="5"/>
  <c r="Q34" i="5" s="1"/>
  <c r="P35" i="5"/>
  <c r="Q35" i="5" s="1"/>
  <c r="P36" i="5"/>
  <c r="Q36" i="5" s="1"/>
  <c r="P37" i="5"/>
  <c r="Q37" i="5" s="1"/>
  <c r="P38" i="5"/>
  <c r="Q38" i="5" s="1"/>
  <c r="P39" i="5"/>
  <c r="Q39" i="5" s="1"/>
  <c r="P40" i="5"/>
  <c r="Q40" i="5" s="1"/>
  <c r="P41" i="5"/>
  <c r="Q41" i="5" s="1"/>
  <c r="P42" i="5"/>
  <c r="Q42" i="5" s="1"/>
  <c r="P43" i="5"/>
  <c r="Q43" i="5" s="1"/>
  <c r="P44" i="5"/>
  <c r="Q44" i="5" s="1"/>
  <c r="P45" i="5"/>
  <c r="Q45" i="5" s="1"/>
  <c r="P46" i="5"/>
  <c r="Q46" i="5" s="1"/>
  <c r="P47" i="5"/>
  <c r="Q47" i="5" s="1"/>
  <c r="P48" i="5"/>
  <c r="Q48" i="5" s="1"/>
  <c r="P49" i="5"/>
  <c r="Q49" i="5" s="1"/>
  <c r="P50" i="5"/>
  <c r="Q50" i="5" s="1"/>
  <c r="P51" i="5"/>
  <c r="Q51" i="5" s="1"/>
  <c r="P52" i="5"/>
  <c r="Q52" i="5" s="1"/>
  <c r="P53" i="5"/>
  <c r="Q53" i="5" s="1"/>
  <c r="P54" i="5"/>
  <c r="Q54" i="5" s="1"/>
  <c r="P55" i="5"/>
  <c r="Q55" i="5" s="1"/>
  <c r="P56" i="5"/>
  <c r="Q56" i="5" s="1"/>
  <c r="P57" i="5"/>
  <c r="Q57" i="5" s="1"/>
  <c r="P58" i="5"/>
  <c r="Q58" i="5" s="1"/>
  <c r="P59" i="5"/>
  <c r="Q59" i="5" s="1"/>
  <c r="P60" i="5"/>
  <c r="Q60" i="5" s="1"/>
  <c r="P61" i="5"/>
  <c r="Q61" i="5" s="1"/>
  <c r="P62" i="5"/>
  <c r="Q62" i="5" s="1"/>
  <c r="P63" i="5"/>
  <c r="Q63" i="5" s="1"/>
  <c r="P64" i="5"/>
  <c r="Q64" i="5" s="1"/>
  <c r="P65" i="5"/>
  <c r="Q65" i="5" s="1"/>
  <c r="P66" i="5"/>
  <c r="Q66" i="5" s="1"/>
  <c r="P67" i="5"/>
  <c r="Q67" i="5" s="1"/>
  <c r="P68" i="5"/>
  <c r="Q68" i="5" s="1"/>
  <c r="P69" i="5"/>
  <c r="Q69" i="5" s="1"/>
  <c r="P70" i="5"/>
  <c r="Q70" i="5" s="1"/>
  <c r="P71" i="5"/>
  <c r="Q71" i="5" s="1"/>
  <c r="P72" i="5"/>
  <c r="Q72" i="5" s="1"/>
  <c r="P73" i="5"/>
  <c r="Q73" i="5" s="1"/>
  <c r="P74" i="5"/>
  <c r="Q74" i="5" s="1"/>
  <c r="P75" i="5"/>
  <c r="Q75" i="5" s="1"/>
  <c r="P76" i="5"/>
  <c r="Q76" i="5" s="1"/>
  <c r="P77" i="5"/>
  <c r="Q77" i="5" s="1"/>
  <c r="P78" i="5"/>
  <c r="Q78" i="5" s="1"/>
  <c r="P79" i="5"/>
  <c r="Q79" i="5" s="1"/>
  <c r="P80" i="5"/>
  <c r="Q80" i="5" s="1"/>
  <c r="P81" i="5"/>
  <c r="Q81" i="5" s="1"/>
  <c r="P82" i="5"/>
  <c r="Q82" i="5" s="1"/>
  <c r="P83" i="5"/>
  <c r="Q83" i="5" s="1"/>
  <c r="P84" i="5"/>
  <c r="Q84" i="5" s="1"/>
  <c r="P85" i="5"/>
  <c r="Q85" i="5" s="1"/>
  <c r="P86" i="5"/>
  <c r="Q86" i="5" s="1"/>
  <c r="P87" i="5"/>
  <c r="Q87" i="5" s="1"/>
  <c r="P88" i="5"/>
  <c r="Q88" i="5" s="1"/>
  <c r="P89" i="5"/>
  <c r="Q89" i="5" s="1"/>
  <c r="P90" i="5"/>
  <c r="Q90" i="5" s="1"/>
  <c r="P91" i="5"/>
  <c r="Q91" i="5" s="1"/>
  <c r="P92" i="5"/>
  <c r="Q92" i="5" s="1"/>
  <c r="P93" i="5"/>
  <c r="Q93" i="5" s="1"/>
  <c r="P94" i="5"/>
  <c r="Q94" i="5" s="1"/>
  <c r="P95" i="5"/>
  <c r="Q95" i="5" s="1"/>
  <c r="P96" i="5"/>
  <c r="Q96" i="5" s="1"/>
  <c r="P97" i="5"/>
  <c r="Q97" i="5" s="1"/>
  <c r="P98" i="5"/>
  <c r="Q98" i="5" s="1"/>
  <c r="P99" i="5"/>
  <c r="Q99" i="5" s="1"/>
  <c r="P100" i="5"/>
  <c r="Q100" i="5" s="1"/>
  <c r="P101" i="5"/>
  <c r="Q101" i="5" s="1"/>
  <c r="P102" i="5"/>
  <c r="Q102" i="5" s="1"/>
  <c r="P103" i="5"/>
  <c r="Q103" i="5" s="1"/>
  <c r="P104" i="5"/>
  <c r="Q104" i="5" s="1"/>
  <c r="P105" i="5"/>
  <c r="Q105" i="5" s="1"/>
  <c r="P106" i="5"/>
  <c r="Q106" i="5" s="1"/>
  <c r="P107" i="5"/>
  <c r="Q107" i="5" s="1"/>
  <c r="P108" i="5"/>
  <c r="Q108" i="5" s="1"/>
  <c r="P109" i="5"/>
  <c r="Q109" i="5" s="1"/>
  <c r="P110" i="5"/>
  <c r="Q110" i="5" s="1"/>
  <c r="P111" i="5"/>
  <c r="Q111" i="5" s="1"/>
  <c r="P112" i="5"/>
  <c r="Q112" i="5" s="1"/>
  <c r="P113" i="5"/>
  <c r="Q113" i="5" s="1"/>
  <c r="P114" i="5"/>
  <c r="Q114" i="5" s="1"/>
  <c r="P115" i="5"/>
  <c r="Q115" i="5" s="1"/>
  <c r="P117" i="5"/>
  <c r="Q117" i="5" s="1"/>
  <c r="P118" i="5"/>
  <c r="Q118" i="5" s="1"/>
  <c r="P119" i="5"/>
  <c r="Q119" i="5" s="1"/>
  <c r="P120" i="5"/>
  <c r="Q120" i="5" s="1"/>
  <c r="P121" i="5"/>
  <c r="Q121" i="5" s="1"/>
  <c r="P122" i="5"/>
  <c r="Q122" i="5" s="1"/>
  <c r="P123" i="5"/>
  <c r="Q123" i="5" s="1"/>
  <c r="P124" i="5"/>
  <c r="Q124" i="5" s="1"/>
  <c r="P125" i="5"/>
  <c r="Q125" i="5" s="1"/>
  <c r="P126" i="5"/>
  <c r="Q126" i="5" s="1"/>
  <c r="P127" i="5"/>
  <c r="Q127" i="5" s="1"/>
  <c r="P128" i="5"/>
  <c r="Q128" i="5" s="1"/>
  <c r="P129" i="5"/>
  <c r="Q129" i="5" s="1"/>
  <c r="P130" i="5"/>
  <c r="Q130" i="5" s="1"/>
  <c r="P131" i="5"/>
  <c r="Q131" i="5" s="1"/>
  <c r="P132" i="5"/>
  <c r="Q132" i="5" s="1"/>
  <c r="P133" i="5"/>
  <c r="Q133" i="5" s="1"/>
  <c r="P134" i="5"/>
  <c r="Q134" i="5" s="1"/>
  <c r="P135" i="5"/>
  <c r="Q135" i="5" s="1"/>
  <c r="P136" i="5"/>
  <c r="Q136" i="5" s="1"/>
  <c r="P137" i="5"/>
  <c r="Q137" i="5" s="1"/>
  <c r="P138" i="5"/>
  <c r="Q138" i="5" s="1"/>
  <c r="P139" i="5"/>
  <c r="Q139" i="5" s="1"/>
  <c r="P140" i="5"/>
  <c r="Q140" i="5" s="1"/>
  <c r="P141" i="5"/>
  <c r="Q141" i="5" s="1"/>
  <c r="P143" i="5"/>
  <c r="Q143" i="5" s="1"/>
  <c r="P144" i="5"/>
  <c r="Q144" i="5" s="1"/>
  <c r="P145" i="5"/>
  <c r="Q145" i="5" s="1"/>
  <c r="P146" i="5"/>
  <c r="Q146" i="5" s="1"/>
  <c r="P147" i="5"/>
  <c r="Q147" i="5" s="1"/>
  <c r="P148" i="5"/>
  <c r="Q148" i="5" s="1"/>
  <c r="P149" i="5"/>
  <c r="Q149" i="5" s="1"/>
  <c r="P150" i="5"/>
  <c r="Q150" i="5" s="1"/>
  <c r="P151" i="5"/>
  <c r="Q151" i="5" s="1"/>
  <c r="P152" i="5"/>
  <c r="Q152" i="5" s="1"/>
  <c r="P153" i="5"/>
  <c r="Q153" i="5" s="1"/>
  <c r="P154" i="5"/>
  <c r="Q154" i="5" s="1"/>
  <c r="P155" i="5"/>
  <c r="Q155" i="5" s="1"/>
  <c r="P156" i="5"/>
  <c r="Q156" i="5" s="1"/>
  <c r="P157" i="5"/>
  <c r="Q157" i="5" s="1"/>
  <c r="P158" i="5"/>
  <c r="Q158" i="5" s="1"/>
  <c r="P159" i="5"/>
  <c r="Q159" i="5" s="1"/>
  <c r="P160" i="5"/>
  <c r="Q160" i="5" s="1"/>
  <c r="P161" i="5"/>
  <c r="Q161" i="5" s="1"/>
  <c r="P162" i="5"/>
  <c r="Q162" i="5" s="1"/>
  <c r="P163" i="5"/>
  <c r="Q163" i="5" s="1"/>
  <c r="P165" i="5"/>
  <c r="Q165" i="5" s="1"/>
  <c r="P166" i="5"/>
  <c r="Q166" i="5" s="1"/>
  <c r="P167" i="5"/>
  <c r="Q167" i="5" s="1"/>
  <c r="P168" i="5"/>
  <c r="Q168" i="5" s="1"/>
  <c r="P169" i="5"/>
  <c r="Q169" i="5" s="1"/>
  <c r="P170" i="5"/>
  <c r="Q170" i="5" s="1"/>
  <c r="P171" i="5"/>
  <c r="Q171" i="5" s="1"/>
  <c r="P172" i="5"/>
  <c r="Q172" i="5" s="1"/>
  <c r="P173" i="5"/>
  <c r="Q173" i="5" s="1"/>
  <c r="P174" i="5"/>
  <c r="Q174" i="5" s="1"/>
  <c r="P175" i="5"/>
  <c r="Q175" i="5" s="1"/>
  <c r="P176" i="5"/>
  <c r="Q176" i="5" s="1"/>
  <c r="P177" i="5"/>
  <c r="Q177" i="5" s="1"/>
  <c r="P178" i="5"/>
  <c r="Q178" i="5" s="1"/>
  <c r="P179" i="5"/>
  <c r="Q179" i="5" s="1"/>
  <c r="P180" i="5"/>
  <c r="Q180" i="5" s="1"/>
  <c r="P181" i="5"/>
  <c r="Q181" i="5" s="1"/>
  <c r="P183" i="5"/>
  <c r="Q183" i="5" s="1"/>
  <c r="P184" i="5"/>
  <c r="Q184" i="5" s="1"/>
  <c r="P185" i="5"/>
  <c r="Q185" i="5" s="1"/>
  <c r="P186" i="5"/>
  <c r="Q186" i="5" s="1"/>
  <c r="P187" i="5"/>
  <c r="Q187" i="5" s="1"/>
  <c r="P188" i="5"/>
  <c r="Q188" i="5" s="1"/>
  <c r="P189" i="5"/>
  <c r="Q189" i="5" s="1"/>
  <c r="P190" i="5"/>
  <c r="Q190" i="5" s="1"/>
  <c r="P191" i="5"/>
  <c r="Q191" i="5" s="1"/>
  <c r="P192" i="5"/>
  <c r="Q192" i="5" s="1"/>
  <c r="P193" i="5"/>
  <c r="Q193" i="5" s="1"/>
  <c r="P194" i="5"/>
  <c r="Q194" i="5" s="1"/>
  <c r="P195" i="5"/>
  <c r="Q195" i="5" s="1"/>
  <c r="P196" i="5"/>
  <c r="Q196" i="5" s="1"/>
  <c r="P197" i="5"/>
  <c r="Q197" i="5" s="1"/>
  <c r="P198" i="5"/>
  <c r="Q198" i="5" s="1"/>
  <c r="P199" i="5"/>
  <c r="Q199" i="5" s="1"/>
  <c r="P200" i="5"/>
  <c r="Q200" i="5" s="1"/>
  <c r="P201" i="5"/>
  <c r="Q201" i="5" s="1"/>
  <c r="P202" i="5"/>
  <c r="Q202" i="5" s="1"/>
  <c r="P203" i="5"/>
  <c r="Q203" i="5" s="1"/>
  <c r="P204" i="5"/>
  <c r="Q204" i="5" s="1"/>
  <c r="P205" i="5"/>
  <c r="Q205" i="5" s="1"/>
  <c r="P206" i="5"/>
  <c r="Q206" i="5" s="1"/>
  <c r="P207" i="5"/>
  <c r="Q207" i="5" s="1"/>
  <c r="P209" i="5"/>
  <c r="Q209" i="5" s="1"/>
  <c r="P210" i="5"/>
  <c r="Q210" i="5" s="1"/>
  <c r="P211" i="5"/>
  <c r="Q211" i="5" s="1"/>
  <c r="P212" i="5"/>
  <c r="Q212" i="5" s="1"/>
  <c r="P213" i="5"/>
  <c r="Q213" i="5" s="1"/>
  <c r="P214" i="5"/>
  <c r="Q214" i="5" s="1"/>
  <c r="P215" i="5"/>
  <c r="Q215" i="5" s="1"/>
  <c r="P216" i="5"/>
  <c r="Q216" i="5" s="1"/>
  <c r="P217" i="5"/>
  <c r="Q217" i="5" s="1"/>
  <c r="P218" i="5"/>
  <c r="Q218" i="5" s="1"/>
  <c r="P219" i="5"/>
  <c r="Q219" i="5" s="1"/>
  <c r="P220" i="5"/>
  <c r="Q220" i="5" s="1"/>
  <c r="P221" i="5"/>
  <c r="Q221" i="5" s="1"/>
  <c r="P222" i="5"/>
  <c r="Q222" i="5" s="1"/>
  <c r="P223" i="5"/>
  <c r="Q223" i="5" s="1"/>
  <c r="P224" i="5"/>
  <c r="Q224" i="5" s="1"/>
  <c r="P225" i="5"/>
  <c r="Q225" i="5" s="1"/>
  <c r="P226" i="5"/>
  <c r="Q226" i="5" s="1"/>
  <c r="P227" i="5"/>
  <c r="Q227" i="5" s="1"/>
  <c r="P228" i="5"/>
  <c r="Q228" i="5" s="1"/>
  <c r="P229" i="5"/>
  <c r="Q229" i="5" s="1"/>
  <c r="P231" i="5"/>
  <c r="Q231" i="5" s="1"/>
  <c r="P232" i="5"/>
  <c r="Q232" i="5" s="1"/>
  <c r="P233" i="5"/>
  <c r="Q233" i="5" s="1"/>
  <c r="P234" i="5"/>
  <c r="Q234" i="5" s="1"/>
  <c r="P235" i="5"/>
  <c r="Q235" i="5" s="1"/>
  <c r="P236" i="5"/>
  <c r="Q236" i="5" s="1"/>
  <c r="P237" i="5"/>
  <c r="Q237" i="5" s="1"/>
  <c r="P238" i="5"/>
  <c r="Q238" i="5" s="1"/>
  <c r="P239" i="5"/>
  <c r="Q239" i="5" s="1"/>
  <c r="P240" i="5"/>
  <c r="Q240" i="5" s="1"/>
  <c r="P241" i="5"/>
  <c r="Q241" i="5" s="1"/>
  <c r="P242" i="5"/>
  <c r="Q242" i="5" s="1"/>
  <c r="P243" i="5"/>
  <c r="Q243" i="5" s="1"/>
  <c r="P244" i="5"/>
  <c r="Q244" i="5" s="1"/>
  <c r="P245" i="5"/>
  <c r="Q245" i="5" s="1"/>
  <c r="P246" i="5"/>
  <c r="Q246" i="5" s="1"/>
  <c r="P247" i="5"/>
  <c r="Q247" i="5" s="1"/>
  <c r="P249" i="5"/>
  <c r="Q249" i="5" s="1"/>
  <c r="P250" i="5"/>
  <c r="Q250" i="5" s="1"/>
  <c r="P251" i="5"/>
  <c r="Q251" i="5" s="1"/>
  <c r="P252" i="5"/>
  <c r="Q252" i="5" s="1"/>
  <c r="P253" i="5"/>
  <c r="Q253" i="5" s="1"/>
  <c r="P254" i="5"/>
  <c r="Q254" i="5" s="1"/>
  <c r="P255" i="5"/>
  <c r="Q255" i="5" s="1"/>
  <c r="P256" i="5"/>
  <c r="Q256" i="5" s="1"/>
  <c r="P257" i="5"/>
  <c r="Q257" i="5" s="1"/>
  <c r="P258" i="5"/>
  <c r="Q258" i="5" s="1"/>
  <c r="P259" i="5"/>
  <c r="Q259" i="5" s="1"/>
  <c r="P260" i="5"/>
  <c r="Q260" i="5" s="1"/>
  <c r="P261" i="5"/>
  <c r="Q261" i="5" s="1"/>
  <c r="P262" i="5"/>
  <c r="Q262" i="5" s="1"/>
  <c r="P263" i="5"/>
  <c r="Q263" i="5" s="1"/>
  <c r="P264" i="5"/>
  <c r="Q264" i="5" s="1"/>
  <c r="P265" i="5"/>
  <c r="Q265" i="5" s="1"/>
  <c r="P266" i="5"/>
  <c r="Q266" i="5" s="1"/>
  <c r="P267" i="5"/>
  <c r="Q267" i="5" s="1"/>
  <c r="P268" i="5"/>
  <c r="Q268" i="5" s="1"/>
  <c r="P270" i="5"/>
  <c r="Q270" i="5" s="1"/>
  <c r="P271" i="5"/>
  <c r="Q271" i="5" s="1"/>
  <c r="P272" i="5"/>
  <c r="Q272" i="5" s="1"/>
  <c r="P273" i="5"/>
  <c r="Q273" i="5" s="1"/>
  <c r="P274" i="5"/>
  <c r="Q274" i="5" s="1"/>
  <c r="P275" i="5"/>
  <c r="Q275" i="5" s="1"/>
  <c r="P276" i="5"/>
  <c r="Q276" i="5" s="1"/>
  <c r="P277" i="5"/>
  <c r="Q277" i="5" s="1"/>
  <c r="P278" i="5"/>
  <c r="Q278" i="5" s="1"/>
  <c r="P279" i="5"/>
  <c r="Q279" i="5" s="1"/>
  <c r="P280" i="5"/>
  <c r="Q280" i="5" s="1"/>
  <c r="P281" i="5"/>
  <c r="Q281" i="5" s="1"/>
  <c r="P282" i="5"/>
  <c r="Q282" i="5" s="1"/>
  <c r="P283" i="5"/>
  <c r="Q283" i="5" s="1"/>
  <c r="P284" i="5"/>
  <c r="Q284" i="5" s="1"/>
  <c r="P285" i="5"/>
  <c r="Q285" i="5" s="1"/>
  <c r="P286" i="5"/>
  <c r="Q286" i="5" s="1"/>
  <c r="P287" i="5"/>
  <c r="Q287" i="5" s="1"/>
  <c r="P288" i="5"/>
  <c r="Q288" i="5" s="1"/>
  <c r="P289" i="5"/>
  <c r="Q289" i="5" s="1"/>
  <c r="P290" i="5"/>
  <c r="Q290" i="5" s="1"/>
  <c r="P291" i="5"/>
  <c r="Q291" i="5" s="1"/>
  <c r="P292" i="5"/>
  <c r="Q292" i="5" s="1"/>
  <c r="P293" i="5"/>
  <c r="Q293" i="5" s="1"/>
  <c r="P294" i="5"/>
  <c r="Q294" i="5" s="1"/>
  <c r="P296" i="5"/>
  <c r="Q296" i="5" s="1"/>
  <c r="P297" i="5"/>
  <c r="Q297" i="5" s="1"/>
  <c r="P298" i="5"/>
  <c r="Q298" i="5" s="1"/>
  <c r="P299" i="5"/>
  <c r="Q299" i="5" s="1"/>
  <c r="P300" i="5"/>
  <c r="Q300" i="5" s="1"/>
  <c r="P301" i="5"/>
  <c r="Q301" i="5" s="1"/>
  <c r="P302" i="5"/>
  <c r="Q302" i="5" s="1"/>
  <c r="P303" i="5"/>
  <c r="Q303" i="5" s="1"/>
  <c r="P304" i="5"/>
  <c r="Q304" i="5" s="1"/>
  <c r="P305" i="5"/>
  <c r="Q305" i="5" s="1"/>
  <c r="P306" i="5"/>
  <c r="Q306" i="5" s="1"/>
  <c r="P307" i="5"/>
  <c r="Q307" i="5" s="1"/>
  <c r="P308" i="5"/>
  <c r="Q308" i="5" s="1"/>
  <c r="P309" i="5"/>
  <c r="Q309" i="5" s="1"/>
  <c r="P310" i="5"/>
  <c r="Q310" i="5" s="1"/>
  <c r="P311" i="5"/>
  <c r="Q311" i="5" s="1"/>
  <c r="P312" i="5"/>
  <c r="Q312" i="5" s="1"/>
  <c r="P313" i="5"/>
  <c r="Q313" i="5" s="1"/>
  <c r="P314" i="5"/>
  <c r="Q314" i="5" s="1"/>
  <c r="P315" i="5"/>
  <c r="Q315" i="5" s="1"/>
  <c r="P316" i="5"/>
  <c r="Q316" i="5" s="1"/>
  <c r="P318" i="5"/>
  <c r="Q318" i="5" s="1"/>
  <c r="P319" i="5"/>
  <c r="Q319" i="5" s="1"/>
  <c r="P320" i="5"/>
  <c r="Q320" i="5" s="1"/>
  <c r="P321" i="5"/>
  <c r="Q321" i="5" s="1"/>
  <c r="P322" i="5"/>
  <c r="Q322" i="5" s="1"/>
  <c r="P323" i="5"/>
  <c r="Q323" i="5" s="1"/>
  <c r="P324" i="5"/>
  <c r="Q324" i="5" s="1"/>
  <c r="P325" i="5"/>
  <c r="Q325" i="5" s="1"/>
  <c r="P326" i="5"/>
  <c r="Q326" i="5" s="1"/>
  <c r="P327" i="5"/>
  <c r="Q327" i="5" s="1"/>
  <c r="P328" i="5"/>
  <c r="Q328" i="5" s="1"/>
  <c r="P329" i="5"/>
  <c r="Q329" i="5" s="1"/>
  <c r="P330" i="5"/>
  <c r="Q330" i="5" s="1"/>
  <c r="P331" i="5"/>
  <c r="Q331" i="5" s="1"/>
  <c r="P332" i="5"/>
  <c r="Q332" i="5" s="1"/>
  <c r="P333" i="5"/>
  <c r="Q333" i="5" s="1"/>
  <c r="P334" i="5"/>
  <c r="Q334" i="5" s="1"/>
  <c r="P336" i="5"/>
  <c r="Q336" i="5" s="1"/>
  <c r="P337" i="5"/>
  <c r="Q337" i="5" s="1"/>
  <c r="P338" i="5"/>
  <c r="Q338" i="5" s="1"/>
  <c r="P339" i="5"/>
  <c r="Q339" i="5" s="1"/>
  <c r="P340" i="5"/>
  <c r="Q340" i="5" s="1"/>
  <c r="P341" i="5"/>
  <c r="Q341" i="5" s="1"/>
  <c r="P342" i="5"/>
  <c r="Q342" i="5" s="1"/>
  <c r="P343" i="5"/>
  <c r="Q343" i="5" s="1"/>
  <c r="P344" i="5"/>
  <c r="Q344" i="5" s="1"/>
  <c r="P345" i="5"/>
  <c r="Q345" i="5" s="1"/>
  <c r="P346" i="5"/>
  <c r="Q346" i="5" s="1"/>
  <c r="P347" i="5"/>
  <c r="Q347" i="5" s="1"/>
  <c r="P348" i="5"/>
  <c r="Q348" i="5" s="1"/>
  <c r="P349" i="5"/>
  <c r="Q349" i="5" s="1"/>
  <c r="P350" i="5"/>
  <c r="Q350" i="5" s="1"/>
  <c r="P351" i="5"/>
  <c r="Q351" i="5" s="1"/>
  <c r="P352" i="5"/>
  <c r="Q352" i="5" s="1"/>
  <c r="P353" i="5"/>
  <c r="Q353" i="5" s="1"/>
  <c r="P354" i="5"/>
  <c r="Q354" i="5" s="1"/>
  <c r="P355" i="5"/>
  <c r="Q355" i="5" s="1"/>
  <c r="P356" i="5"/>
  <c r="Q356" i="5" s="1"/>
  <c r="P357" i="5"/>
  <c r="Q357" i="5" s="1"/>
  <c r="P358" i="5"/>
  <c r="Q358" i="5" s="1"/>
  <c r="P359" i="5"/>
  <c r="Q359" i="5" s="1"/>
  <c r="P360" i="5"/>
  <c r="Q360" i="5" s="1"/>
  <c r="P362" i="5"/>
  <c r="Q362" i="5" s="1"/>
  <c r="P363" i="5"/>
  <c r="Q363" i="5" s="1"/>
  <c r="P364" i="5"/>
  <c r="Q364" i="5" s="1"/>
  <c r="P365" i="5"/>
  <c r="Q365" i="5" s="1"/>
  <c r="P366" i="5"/>
  <c r="Q366" i="5" s="1"/>
  <c r="P367" i="5"/>
  <c r="Q367" i="5" s="1"/>
  <c r="P368" i="5"/>
  <c r="Q368" i="5" s="1"/>
  <c r="P369" i="5"/>
  <c r="Q369" i="5" s="1"/>
  <c r="P370" i="5"/>
  <c r="Q370" i="5" s="1"/>
  <c r="P371" i="5"/>
  <c r="Q371" i="5" s="1"/>
  <c r="P372" i="5"/>
  <c r="Q372" i="5" s="1"/>
  <c r="P373" i="5"/>
  <c r="Q373" i="5" s="1"/>
  <c r="P374" i="5"/>
  <c r="Q374" i="5" s="1"/>
  <c r="P375" i="5"/>
  <c r="Q375" i="5" s="1"/>
  <c r="P376" i="5"/>
  <c r="Q376" i="5" s="1"/>
  <c r="P377" i="5"/>
  <c r="Q377" i="5" s="1"/>
  <c r="P378" i="5"/>
  <c r="Q378" i="5" s="1"/>
  <c r="P379" i="5"/>
  <c r="Q379" i="5" s="1"/>
  <c r="P380" i="5"/>
  <c r="Q380" i="5" s="1"/>
  <c r="P381" i="5"/>
  <c r="Q381" i="5" s="1"/>
  <c r="P382" i="5"/>
  <c r="Q382" i="5" s="1"/>
  <c r="P384" i="5"/>
  <c r="Q384" i="5" s="1"/>
  <c r="P385" i="5"/>
  <c r="Q385" i="5" s="1"/>
  <c r="P386" i="5"/>
  <c r="Q386" i="5" s="1"/>
  <c r="P387" i="5"/>
  <c r="Q387" i="5" s="1"/>
  <c r="P388" i="5"/>
  <c r="Q388" i="5" s="1"/>
  <c r="P389" i="5"/>
  <c r="Q389" i="5" s="1"/>
  <c r="P390" i="5"/>
  <c r="Q390" i="5" s="1"/>
  <c r="P391" i="5"/>
  <c r="Q391" i="5" s="1"/>
  <c r="P392" i="5"/>
  <c r="Q392" i="5" s="1"/>
  <c r="P393" i="5"/>
  <c r="Q393" i="5" s="1"/>
  <c r="P394" i="5"/>
  <c r="Q394" i="5" s="1"/>
  <c r="P395" i="5"/>
  <c r="Q395" i="5" s="1"/>
  <c r="P396" i="5"/>
  <c r="Q396" i="5" s="1"/>
  <c r="P397" i="5"/>
  <c r="Q397" i="5" s="1"/>
  <c r="P398" i="5"/>
  <c r="Q398" i="5" s="1"/>
  <c r="P399" i="5"/>
  <c r="Q399" i="5" s="1"/>
  <c r="P400" i="5"/>
  <c r="Q400" i="5" s="1"/>
  <c r="P402" i="5"/>
  <c r="Q402" i="5" s="1"/>
  <c r="P403" i="5"/>
  <c r="Q403" i="5" s="1"/>
  <c r="P404" i="5"/>
  <c r="Q404" i="5" s="1"/>
  <c r="P405" i="5"/>
  <c r="Q405" i="5" s="1"/>
  <c r="P406" i="5"/>
  <c r="Q406" i="5" s="1"/>
  <c r="P407" i="5"/>
  <c r="Q407" i="5" s="1"/>
  <c r="P408" i="5"/>
  <c r="Q408" i="5" s="1"/>
  <c r="P409" i="5"/>
  <c r="Q409" i="5" s="1"/>
  <c r="P410" i="5"/>
  <c r="Q410" i="5" s="1"/>
  <c r="P411" i="5"/>
  <c r="Q411" i="5" s="1"/>
  <c r="P412" i="5"/>
  <c r="Q412" i="5" s="1"/>
  <c r="P413" i="5"/>
  <c r="Q413" i="5" s="1"/>
  <c r="P414" i="5"/>
  <c r="Q414" i="5" s="1"/>
  <c r="P415" i="5"/>
  <c r="Q415" i="5" s="1"/>
  <c r="P416" i="5"/>
  <c r="Q416" i="5" s="1"/>
  <c r="P417" i="5"/>
  <c r="Q417" i="5" s="1"/>
  <c r="P418" i="5"/>
  <c r="Q418" i="5" s="1"/>
  <c r="P419" i="5"/>
  <c r="Q419" i="5" s="1"/>
  <c r="P420" i="5"/>
  <c r="Q420" i="5" s="1"/>
  <c r="P421" i="5"/>
  <c r="Q421" i="5" s="1"/>
  <c r="P423" i="5"/>
  <c r="Q423" i="5" s="1"/>
  <c r="P424" i="5"/>
  <c r="Q424" i="5" s="1"/>
  <c r="P425" i="5"/>
  <c r="Q425" i="5" s="1"/>
  <c r="P426" i="5"/>
  <c r="Q426" i="5" s="1"/>
  <c r="P427" i="5"/>
  <c r="Q427" i="5" s="1"/>
  <c r="P428" i="5"/>
  <c r="Q428" i="5" s="1"/>
  <c r="P429" i="5"/>
  <c r="Q429" i="5" s="1"/>
  <c r="P430" i="5"/>
  <c r="Q430" i="5" s="1"/>
  <c r="P431" i="5"/>
  <c r="Q431" i="5" s="1"/>
  <c r="P432" i="5"/>
  <c r="Q432" i="5" s="1"/>
  <c r="P433" i="5"/>
  <c r="Q433" i="5" s="1"/>
  <c r="P434" i="5"/>
  <c r="Q434" i="5" s="1"/>
  <c r="P435" i="5"/>
  <c r="Q435" i="5" s="1"/>
  <c r="P436" i="5"/>
  <c r="Q436" i="5" s="1"/>
  <c r="P437" i="5"/>
  <c r="Q437" i="5" s="1"/>
  <c r="P438" i="5"/>
  <c r="Q438" i="5" s="1"/>
  <c r="P439" i="5"/>
  <c r="Q439" i="5" s="1"/>
  <c r="P440" i="5"/>
  <c r="Q440" i="5" s="1"/>
  <c r="P441" i="5"/>
  <c r="Q441" i="5" s="1"/>
  <c r="P442" i="5"/>
  <c r="Q442" i="5" s="1"/>
  <c r="P443" i="5"/>
  <c r="Q443" i="5" s="1"/>
  <c r="P444" i="5"/>
  <c r="Q444" i="5" s="1"/>
  <c r="P445" i="5"/>
  <c r="Q445" i="5" s="1"/>
  <c r="P446" i="5"/>
  <c r="Q446" i="5" s="1"/>
  <c r="P447" i="5"/>
  <c r="Q447" i="5" s="1"/>
  <c r="P449" i="5"/>
  <c r="Q449" i="5" s="1"/>
  <c r="P450" i="5"/>
  <c r="Q450" i="5" s="1"/>
  <c r="P451" i="5"/>
  <c r="Q451" i="5" s="1"/>
  <c r="P452" i="5"/>
  <c r="Q452" i="5" s="1"/>
  <c r="P453" i="5"/>
  <c r="Q453" i="5" s="1"/>
  <c r="P454" i="5"/>
  <c r="Q454" i="5" s="1"/>
  <c r="P455" i="5"/>
  <c r="Q455" i="5" s="1"/>
  <c r="P456" i="5"/>
  <c r="Q456" i="5" s="1"/>
  <c r="P457" i="5"/>
  <c r="Q457" i="5" s="1"/>
  <c r="P458" i="5"/>
  <c r="Q458" i="5" s="1"/>
  <c r="P459" i="5"/>
  <c r="Q459" i="5" s="1"/>
  <c r="P460" i="5"/>
  <c r="Q460" i="5" s="1"/>
  <c r="P461" i="5"/>
  <c r="Q461" i="5" s="1"/>
  <c r="P462" i="5"/>
  <c r="Q462" i="5" s="1"/>
  <c r="P463" i="5"/>
  <c r="Q463" i="5" s="1"/>
  <c r="P464" i="5"/>
  <c r="Q464" i="5" s="1"/>
  <c r="P465" i="5"/>
  <c r="Q465" i="5" s="1"/>
  <c r="P466" i="5"/>
  <c r="Q466" i="5" s="1"/>
  <c r="P467" i="5"/>
  <c r="Q467" i="5" s="1"/>
  <c r="P468" i="5"/>
  <c r="Q468" i="5" s="1"/>
  <c r="P469" i="5"/>
  <c r="Q469" i="5" s="1"/>
  <c r="P471" i="5"/>
  <c r="Q471" i="5" s="1"/>
  <c r="P472" i="5"/>
  <c r="Q472" i="5" s="1"/>
  <c r="P473" i="5"/>
  <c r="Q473" i="5" s="1"/>
  <c r="P474" i="5"/>
  <c r="Q474" i="5" s="1"/>
  <c r="P475" i="5"/>
  <c r="Q475" i="5" s="1"/>
  <c r="P476" i="5"/>
  <c r="Q476" i="5" s="1"/>
  <c r="P477" i="5"/>
  <c r="Q477" i="5" s="1"/>
  <c r="P478" i="5"/>
  <c r="Q478" i="5" s="1"/>
  <c r="P479" i="5"/>
  <c r="Q479" i="5" s="1"/>
  <c r="P480" i="5"/>
  <c r="Q480" i="5" s="1"/>
  <c r="P481" i="5"/>
  <c r="Q481" i="5" s="1"/>
  <c r="P482" i="5"/>
  <c r="Q482" i="5" s="1"/>
  <c r="P483" i="5"/>
  <c r="Q483" i="5" s="1"/>
  <c r="P484" i="5"/>
  <c r="Q484" i="5" s="1"/>
  <c r="P485" i="5"/>
  <c r="Q485" i="5" s="1"/>
  <c r="P486" i="5"/>
  <c r="Q486" i="5" s="1"/>
  <c r="P487" i="5"/>
  <c r="Q487" i="5" s="1"/>
  <c r="P489" i="5"/>
  <c r="Q489" i="5" s="1"/>
  <c r="P490" i="5"/>
  <c r="Q490" i="5" s="1"/>
  <c r="P491" i="5"/>
  <c r="Q491" i="5" s="1"/>
  <c r="P492" i="5"/>
  <c r="Q492" i="5" s="1"/>
  <c r="P493" i="5"/>
  <c r="Q493" i="5" s="1"/>
  <c r="P494" i="5"/>
  <c r="Q494" i="5" s="1"/>
  <c r="P495" i="5"/>
  <c r="Q495" i="5" s="1"/>
  <c r="P496" i="5"/>
  <c r="Q496" i="5" s="1"/>
  <c r="P497" i="5"/>
  <c r="Q497" i="5" s="1"/>
  <c r="P498" i="5"/>
  <c r="Q498" i="5" s="1"/>
  <c r="P499" i="5"/>
  <c r="Q499" i="5" s="1"/>
  <c r="P500" i="5"/>
  <c r="Q500" i="5" s="1"/>
  <c r="P501" i="5"/>
  <c r="Q501" i="5" s="1"/>
  <c r="P502" i="5"/>
  <c r="Q502" i="5" s="1"/>
  <c r="P503" i="5"/>
  <c r="Q503" i="5" s="1"/>
  <c r="P504" i="5"/>
  <c r="Q504" i="5" s="1"/>
  <c r="P505" i="5"/>
  <c r="Q505" i="5" s="1"/>
  <c r="P506" i="5"/>
  <c r="Q506" i="5" s="1"/>
  <c r="P507" i="5"/>
  <c r="Q507" i="5" s="1"/>
  <c r="P508" i="5"/>
  <c r="Q508" i="5" s="1"/>
  <c r="P509" i="5"/>
  <c r="Q509" i="5" s="1"/>
  <c r="P510" i="5"/>
  <c r="Q510" i="5" s="1"/>
  <c r="P511" i="5"/>
  <c r="Q511" i="5" s="1"/>
  <c r="P512" i="5"/>
  <c r="Q512" i="5" s="1"/>
  <c r="P513" i="5"/>
  <c r="Q513" i="5" s="1"/>
  <c r="P515" i="5"/>
  <c r="Q515" i="5" s="1"/>
  <c r="P516" i="5"/>
  <c r="Q516" i="5" s="1"/>
  <c r="P517" i="5"/>
  <c r="Q517" i="5" s="1"/>
  <c r="P518" i="5"/>
  <c r="Q518" i="5" s="1"/>
  <c r="P519" i="5"/>
  <c r="Q519" i="5" s="1"/>
  <c r="P520" i="5"/>
  <c r="Q520" i="5" s="1"/>
  <c r="P521" i="5"/>
  <c r="Q521" i="5" s="1"/>
  <c r="P522" i="5"/>
  <c r="Q522" i="5" s="1"/>
  <c r="P523" i="5"/>
  <c r="Q523" i="5" s="1"/>
  <c r="P524" i="5"/>
  <c r="Q524" i="5" s="1"/>
  <c r="P525" i="5"/>
  <c r="Q525" i="5" s="1"/>
  <c r="P526" i="5"/>
  <c r="Q526" i="5" s="1"/>
  <c r="P527" i="5"/>
  <c r="Q527" i="5" s="1"/>
  <c r="P528" i="5"/>
  <c r="Q528" i="5" s="1"/>
  <c r="P529" i="5"/>
  <c r="Q529" i="5" s="1"/>
  <c r="P530" i="5"/>
  <c r="Q530" i="5" s="1"/>
  <c r="P531" i="5"/>
  <c r="Q531" i="5" s="1"/>
  <c r="P532" i="5"/>
  <c r="Q532" i="5" s="1"/>
  <c r="P533" i="5"/>
  <c r="Q533" i="5" s="1"/>
  <c r="P534" i="5"/>
  <c r="Q534" i="5" s="1"/>
  <c r="P535" i="5"/>
  <c r="Q535" i="5" s="1"/>
  <c r="P537" i="5"/>
  <c r="Q537" i="5" s="1"/>
  <c r="P538" i="5"/>
  <c r="Q538" i="5" s="1"/>
  <c r="P539" i="5"/>
  <c r="Q539" i="5" s="1"/>
  <c r="P540" i="5"/>
  <c r="Q540" i="5" s="1"/>
  <c r="P541" i="5"/>
  <c r="Q541" i="5" s="1"/>
  <c r="P542" i="5"/>
  <c r="Q542" i="5" s="1"/>
  <c r="P543" i="5"/>
  <c r="Q543" i="5" s="1"/>
  <c r="P544" i="5"/>
  <c r="Q544" i="5" s="1"/>
  <c r="P545" i="5"/>
  <c r="Q545" i="5" s="1"/>
  <c r="P546" i="5"/>
  <c r="Q546" i="5" s="1"/>
  <c r="P547" i="5"/>
  <c r="Q547" i="5" s="1"/>
  <c r="P548" i="5"/>
  <c r="Q548" i="5" s="1"/>
  <c r="P549" i="5"/>
  <c r="Q549" i="5" s="1"/>
  <c r="P550" i="5"/>
  <c r="Q550" i="5" s="1"/>
  <c r="P551" i="5"/>
  <c r="Q551" i="5" s="1"/>
  <c r="P552" i="5"/>
  <c r="Q552" i="5" s="1"/>
  <c r="P553" i="5"/>
  <c r="Q553" i="5" s="1"/>
  <c r="P555" i="5"/>
  <c r="Q555" i="5" s="1"/>
  <c r="P556" i="5"/>
  <c r="Q556" i="5" s="1"/>
  <c r="P557" i="5"/>
  <c r="Q557" i="5" s="1"/>
  <c r="P558" i="5"/>
  <c r="Q558" i="5" s="1"/>
  <c r="P559" i="5"/>
  <c r="Q559" i="5" s="1"/>
  <c r="P560" i="5"/>
  <c r="Q560" i="5" s="1"/>
  <c r="P561" i="5"/>
  <c r="Q561" i="5" s="1"/>
  <c r="P562" i="5"/>
  <c r="Q562" i="5" s="1"/>
  <c r="P563" i="5"/>
  <c r="Q563" i="5" s="1"/>
  <c r="P564" i="5"/>
  <c r="Q564" i="5" s="1"/>
  <c r="P565" i="5"/>
  <c r="Q565" i="5" s="1"/>
  <c r="P566" i="5"/>
  <c r="Q566" i="5" s="1"/>
  <c r="P567" i="5"/>
  <c r="Q567" i="5" s="1"/>
  <c r="P568" i="5"/>
  <c r="Q568" i="5" s="1"/>
  <c r="P569" i="5"/>
  <c r="Q569" i="5" s="1"/>
  <c r="P570" i="5"/>
  <c r="Q570" i="5" s="1"/>
  <c r="P571" i="5"/>
  <c r="Q571" i="5" s="1"/>
  <c r="P572" i="5"/>
  <c r="Q572" i="5" s="1"/>
  <c r="P573" i="5"/>
  <c r="Q573" i="5" s="1"/>
  <c r="P574" i="5"/>
  <c r="Q574" i="5" s="1"/>
  <c r="P576" i="5"/>
  <c r="Q576" i="5" s="1"/>
  <c r="P577" i="5"/>
  <c r="Q577" i="5" s="1"/>
  <c r="P578" i="5"/>
  <c r="Q578" i="5" s="1"/>
  <c r="P579" i="5"/>
  <c r="Q579" i="5" s="1"/>
  <c r="P580" i="5"/>
  <c r="Q580" i="5" s="1"/>
  <c r="P581" i="5"/>
  <c r="Q581" i="5" s="1"/>
  <c r="P582" i="5"/>
  <c r="Q582" i="5" s="1"/>
  <c r="P583" i="5"/>
  <c r="Q583" i="5" s="1"/>
  <c r="P584" i="5"/>
  <c r="Q584" i="5" s="1"/>
  <c r="P585" i="5"/>
  <c r="Q585" i="5" s="1"/>
  <c r="P586" i="5"/>
  <c r="Q586" i="5" s="1"/>
  <c r="P587" i="5"/>
  <c r="Q587" i="5" s="1"/>
  <c r="P588" i="5"/>
  <c r="Q588" i="5" s="1"/>
  <c r="P589" i="5"/>
  <c r="Q589" i="5" s="1"/>
  <c r="P590" i="5"/>
  <c r="Q590" i="5" s="1"/>
  <c r="P591" i="5"/>
  <c r="Q591" i="5" s="1"/>
  <c r="P592" i="5"/>
  <c r="Q592" i="5" s="1"/>
  <c r="P593" i="5"/>
  <c r="Q593" i="5" s="1"/>
  <c r="P594" i="5"/>
  <c r="Q594" i="5" s="1"/>
  <c r="P595" i="5"/>
  <c r="Q595" i="5" s="1"/>
  <c r="P596" i="5"/>
  <c r="Q596" i="5" s="1"/>
  <c r="P597" i="5"/>
  <c r="Q597" i="5" s="1"/>
  <c r="P598" i="5"/>
  <c r="Q598" i="5" s="1"/>
  <c r="P599" i="5"/>
  <c r="Q599" i="5" s="1"/>
  <c r="P600" i="5"/>
  <c r="Q600" i="5" s="1"/>
  <c r="P602" i="5"/>
  <c r="Q602" i="5" s="1"/>
  <c r="P603" i="5"/>
  <c r="Q603" i="5" s="1"/>
  <c r="P604" i="5"/>
  <c r="Q604" i="5" s="1"/>
  <c r="P605" i="5"/>
  <c r="Q605" i="5" s="1"/>
  <c r="P5" i="5"/>
  <c r="L6" i="5"/>
  <c r="M6" i="5" s="1"/>
  <c r="L7" i="5"/>
  <c r="M7" i="5" s="1"/>
  <c r="L8" i="5"/>
  <c r="M8" i="5" s="1"/>
  <c r="L9" i="5"/>
  <c r="M9" i="5" s="1"/>
  <c r="L10" i="5"/>
  <c r="M10" i="5" s="1"/>
  <c r="L11" i="5"/>
  <c r="M11" i="5" s="1"/>
  <c r="L12" i="5"/>
  <c r="M12" i="5" s="1"/>
  <c r="L13" i="5"/>
  <c r="M13" i="5" s="1"/>
  <c r="L14" i="5"/>
  <c r="M14" i="5" s="1"/>
  <c r="L15" i="5"/>
  <c r="M15" i="5" s="1"/>
  <c r="L16" i="5"/>
  <c r="M16" i="5" s="1"/>
  <c r="L17" i="5"/>
  <c r="M17" i="5" s="1"/>
  <c r="L18" i="5"/>
  <c r="M18" i="5" s="1"/>
  <c r="L19" i="5"/>
  <c r="M19" i="5" s="1"/>
  <c r="L20" i="5"/>
  <c r="M20" i="5" s="1"/>
  <c r="L21" i="5"/>
  <c r="M21" i="5" s="1"/>
  <c r="L22" i="5"/>
  <c r="M22" i="5" s="1"/>
  <c r="L23" i="5"/>
  <c r="M23" i="5" s="1"/>
  <c r="L24" i="5"/>
  <c r="M24" i="5" s="1"/>
  <c r="L25" i="5"/>
  <c r="M25" i="5" s="1"/>
  <c r="L26" i="5"/>
  <c r="M26" i="5" s="1"/>
  <c r="L27" i="5"/>
  <c r="M27" i="5" s="1"/>
  <c r="L28" i="5"/>
  <c r="M28" i="5" s="1"/>
  <c r="L29" i="5"/>
  <c r="M29" i="5" s="1"/>
  <c r="L30" i="5"/>
  <c r="M30" i="5" s="1"/>
  <c r="L31" i="5"/>
  <c r="M31" i="5" s="1"/>
  <c r="L32" i="5"/>
  <c r="M32" i="5" s="1"/>
  <c r="L33" i="5"/>
  <c r="M33" i="5" s="1"/>
  <c r="L34" i="5"/>
  <c r="M34" i="5" s="1"/>
  <c r="L35" i="5"/>
  <c r="M35" i="5" s="1"/>
  <c r="L36" i="5"/>
  <c r="M36" i="5" s="1"/>
  <c r="L37" i="5"/>
  <c r="M37" i="5" s="1"/>
  <c r="L38" i="5"/>
  <c r="M38" i="5" s="1"/>
  <c r="L39" i="5"/>
  <c r="M39" i="5" s="1"/>
  <c r="L40" i="5"/>
  <c r="M40" i="5" s="1"/>
  <c r="L41" i="5"/>
  <c r="M41" i="5" s="1"/>
  <c r="L42" i="5"/>
  <c r="M42" i="5" s="1"/>
  <c r="L43" i="5"/>
  <c r="M43" i="5" s="1"/>
  <c r="L44" i="5"/>
  <c r="M44" i="5" s="1"/>
  <c r="L45" i="5"/>
  <c r="M45" i="5" s="1"/>
  <c r="L46" i="5"/>
  <c r="M46" i="5" s="1"/>
  <c r="L47" i="5"/>
  <c r="M47" i="5" s="1"/>
  <c r="L48" i="5"/>
  <c r="M48" i="5" s="1"/>
  <c r="L49" i="5"/>
  <c r="M49" i="5" s="1"/>
  <c r="L50" i="5"/>
  <c r="M50" i="5" s="1"/>
  <c r="L51" i="5"/>
  <c r="M51" i="5" s="1"/>
  <c r="L52" i="5"/>
  <c r="M52" i="5" s="1"/>
  <c r="L53" i="5"/>
  <c r="M53" i="5" s="1"/>
  <c r="L54" i="5"/>
  <c r="M54" i="5" s="1"/>
  <c r="L55" i="5"/>
  <c r="M55" i="5" s="1"/>
  <c r="L56" i="5"/>
  <c r="M56" i="5" s="1"/>
  <c r="L57" i="5"/>
  <c r="M57" i="5" s="1"/>
  <c r="L58" i="5"/>
  <c r="M58" i="5" s="1"/>
  <c r="L59" i="5"/>
  <c r="M59" i="5" s="1"/>
  <c r="L60" i="5"/>
  <c r="M60" i="5" s="1"/>
  <c r="L61" i="5"/>
  <c r="M61" i="5" s="1"/>
  <c r="L62" i="5"/>
  <c r="M62" i="5" s="1"/>
  <c r="L63" i="5"/>
  <c r="M63" i="5" s="1"/>
  <c r="L64" i="5"/>
  <c r="M64" i="5" s="1"/>
  <c r="L65" i="5"/>
  <c r="M65" i="5" s="1"/>
  <c r="L66" i="5"/>
  <c r="M66" i="5" s="1"/>
  <c r="L67" i="5"/>
  <c r="M67" i="5" s="1"/>
  <c r="L68" i="5"/>
  <c r="M68" i="5" s="1"/>
  <c r="L69" i="5"/>
  <c r="M69" i="5" s="1"/>
  <c r="L70" i="5"/>
  <c r="M70" i="5" s="1"/>
  <c r="L71" i="5"/>
  <c r="M71" i="5" s="1"/>
  <c r="L72" i="5"/>
  <c r="M72" i="5" s="1"/>
  <c r="L73" i="5"/>
  <c r="M73" i="5" s="1"/>
  <c r="L74" i="5"/>
  <c r="M74" i="5" s="1"/>
  <c r="L75" i="5"/>
  <c r="M75" i="5" s="1"/>
  <c r="L76" i="5"/>
  <c r="M76" i="5" s="1"/>
  <c r="L77" i="5"/>
  <c r="M77" i="5" s="1"/>
  <c r="L78" i="5"/>
  <c r="M78" i="5" s="1"/>
  <c r="L79" i="5"/>
  <c r="M79" i="5" s="1"/>
  <c r="L80" i="5"/>
  <c r="M80" i="5" s="1"/>
  <c r="L81" i="5"/>
  <c r="M81" i="5" s="1"/>
  <c r="L82" i="5"/>
  <c r="M82" i="5" s="1"/>
  <c r="L83" i="5"/>
  <c r="M83" i="5" s="1"/>
  <c r="L84" i="5"/>
  <c r="M84" i="5" s="1"/>
  <c r="L85" i="5"/>
  <c r="M85" i="5" s="1"/>
  <c r="L86" i="5"/>
  <c r="M86" i="5" s="1"/>
  <c r="L87" i="5"/>
  <c r="M87" i="5" s="1"/>
  <c r="L88" i="5"/>
  <c r="M88" i="5" s="1"/>
  <c r="L89" i="5"/>
  <c r="M89" i="5" s="1"/>
  <c r="L90" i="5"/>
  <c r="M90" i="5" s="1"/>
  <c r="L91" i="5"/>
  <c r="M91" i="5" s="1"/>
  <c r="L92" i="5"/>
  <c r="M92" i="5" s="1"/>
  <c r="L93" i="5"/>
  <c r="M93" i="5" s="1"/>
  <c r="L94" i="5"/>
  <c r="M94" i="5" s="1"/>
  <c r="L95" i="5"/>
  <c r="M95" i="5" s="1"/>
  <c r="L96" i="5"/>
  <c r="M96" i="5" s="1"/>
  <c r="L97" i="5"/>
  <c r="M97" i="5" s="1"/>
  <c r="L98" i="5"/>
  <c r="M98" i="5" s="1"/>
  <c r="L99" i="5"/>
  <c r="M99" i="5" s="1"/>
  <c r="L100" i="5"/>
  <c r="M100" i="5" s="1"/>
  <c r="L101" i="5"/>
  <c r="M101" i="5" s="1"/>
  <c r="L102" i="5"/>
  <c r="M102" i="5" s="1"/>
  <c r="L103" i="5"/>
  <c r="M103" i="5" s="1"/>
  <c r="L104" i="5"/>
  <c r="M104" i="5" s="1"/>
  <c r="L105" i="5"/>
  <c r="M105" i="5" s="1"/>
  <c r="L106" i="5"/>
  <c r="M106" i="5" s="1"/>
  <c r="L107" i="5"/>
  <c r="M107" i="5" s="1"/>
  <c r="L108" i="5"/>
  <c r="M108" i="5" s="1"/>
  <c r="L109" i="5"/>
  <c r="M109" i="5" s="1"/>
  <c r="L110" i="5"/>
  <c r="M110" i="5" s="1"/>
  <c r="L111" i="5"/>
  <c r="M111" i="5" s="1"/>
  <c r="L112" i="5"/>
  <c r="M112" i="5" s="1"/>
  <c r="L113" i="5"/>
  <c r="M113" i="5" s="1"/>
  <c r="L114" i="5"/>
  <c r="M114" i="5" s="1"/>
  <c r="L115" i="5"/>
  <c r="M115" i="5" s="1"/>
  <c r="L116" i="5"/>
  <c r="M116" i="5" s="1"/>
  <c r="L117" i="5"/>
  <c r="M117" i="5" s="1"/>
  <c r="L118" i="5"/>
  <c r="M118" i="5" s="1"/>
  <c r="L119" i="5"/>
  <c r="M119" i="5" s="1"/>
  <c r="L120" i="5"/>
  <c r="M120" i="5" s="1"/>
  <c r="L121" i="5"/>
  <c r="M121" i="5" s="1"/>
  <c r="L123" i="5"/>
  <c r="M123" i="5" s="1"/>
  <c r="L124" i="5"/>
  <c r="M124" i="5" s="1"/>
  <c r="L125" i="5"/>
  <c r="M125" i="5" s="1"/>
  <c r="L126" i="5"/>
  <c r="M126" i="5" s="1"/>
  <c r="L127" i="5"/>
  <c r="M127" i="5" s="1"/>
  <c r="L128" i="5"/>
  <c r="M128" i="5" s="1"/>
  <c r="L129" i="5"/>
  <c r="M129" i="5" s="1"/>
  <c r="L130" i="5"/>
  <c r="M130" i="5" s="1"/>
  <c r="L131" i="5"/>
  <c r="M131" i="5" s="1"/>
  <c r="L132" i="5"/>
  <c r="M132" i="5" s="1"/>
  <c r="L133" i="5"/>
  <c r="M133" i="5" s="1"/>
  <c r="L134" i="5"/>
  <c r="M134" i="5" s="1"/>
  <c r="L135" i="5"/>
  <c r="M135" i="5" s="1"/>
  <c r="L136" i="5"/>
  <c r="M136" i="5" s="1"/>
  <c r="L137" i="5"/>
  <c r="M137" i="5" s="1"/>
  <c r="L138" i="5"/>
  <c r="M138" i="5" s="1"/>
  <c r="L139" i="5"/>
  <c r="M139" i="5" s="1"/>
  <c r="L140" i="5"/>
  <c r="M140" i="5" s="1"/>
  <c r="L141" i="5"/>
  <c r="M141" i="5" s="1"/>
  <c r="L142" i="5"/>
  <c r="M142" i="5" s="1"/>
  <c r="L144" i="5"/>
  <c r="M144" i="5" s="1"/>
  <c r="L145" i="5"/>
  <c r="M145" i="5" s="1"/>
  <c r="L146" i="5"/>
  <c r="M146" i="5" s="1"/>
  <c r="L147" i="5"/>
  <c r="M147" i="5" s="1"/>
  <c r="L148" i="5"/>
  <c r="M148" i="5" s="1"/>
  <c r="L149" i="5"/>
  <c r="M149" i="5" s="1"/>
  <c r="L150" i="5"/>
  <c r="M150" i="5" s="1"/>
  <c r="L151" i="5"/>
  <c r="M151" i="5" s="1"/>
  <c r="L152" i="5"/>
  <c r="M152" i="5" s="1"/>
  <c r="L153" i="5"/>
  <c r="M153" i="5" s="1"/>
  <c r="L154" i="5"/>
  <c r="M154" i="5" s="1"/>
  <c r="L155" i="5"/>
  <c r="M155" i="5" s="1"/>
  <c r="L156" i="5"/>
  <c r="M156" i="5" s="1"/>
  <c r="L157" i="5"/>
  <c r="M157" i="5" s="1"/>
  <c r="L158" i="5"/>
  <c r="M158" i="5" s="1"/>
  <c r="L159" i="5"/>
  <c r="M159" i="5" s="1"/>
  <c r="L160" i="5"/>
  <c r="M160" i="5" s="1"/>
  <c r="L162" i="5"/>
  <c r="M162" i="5" s="1"/>
  <c r="L163" i="5"/>
  <c r="M163" i="5" s="1"/>
  <c r="L164" i="5"/>
  <c r="M164" i="5" s="1"/>
  <c r="L165" i="5"/>
  <c r="M165" i="5" s="1"/>
  <c r="L166" i="5"/>
  <c r="M166" i="5" s="1"/>
  <c r="L167" i="5"/>
  <c r="M167" i="5" s="1"/>
  <c r="L168" i="5"/>
  <c r="M168" i="5" s="1"/>
  <c r="L169" i="5"/>
  <c r="M169" i="5" s="1"/>
  <c r="L170" i="5"/>
  <c r="M170" i="5" s="1"/>
  <c r="L171" i="5"/>
  <c r="M171" i="5" s="1"/>
  <c r="L172" i="5"/>
  <c r="M172" i="5" s="1"/>
  <c r="L173" i="5"/>
  <c r="M173" i="5" s="1"/>
  <c r="L174" i="5"/>
  <c r="M174" i="5" s="1"/>
  <c r="L175" i="5"/>
  <c r="M175" i="5" s="1"/>
  <c r="L177" i="5"/>
  <c r="M177" i="5" s="1"/>
  <c r="L178" i="5"/>
  <c r="M178" i="5" s="1"/>
  <c r="L179" i="5"/>
  <c r="M179" i="5" s="1"/>
  <c r="L180" i="5"/>
  <c r="M180" i="5" s="1"/>
  <c r="L181" i="5"/>
  <c r="M181" i="5" s="1"/>
  <c r="L182" i="5"/>
  <c r="M182" i="5" s="1"/>
  <c r="L183" i="5"/>
  <c r="M183" i="5" s="1"/>
  <c r="L184" i="5"/>
  <c r="M184" i="5" s="1"/>
  <c r="L185" i="5"/>
  <c r="M185" i="5" s="1"/>
  <c r="L186" i="5"/>
  <c r="M186" i="5" s="1"/>
  <c r="L187" i="5"/>
  <c r="M187" i="5" s="1"/>
  <c r="L188" i="5"/>
  <c r="M188" i="5" s="1"/>
  <c r="L189" i="5"/>
  <c r="M189" i="5" s="1"/>
  <c r="L190" i="5"/>
  <c r="M190" i="5" s="1"/>
  <c r="L191" i="5"/>
  <c r="M191" i="5" s="1"/>
  <c r="L192" i="5"/>
  <c r="M192" i="5" s="1"/>
  <c r="L193" i="5"/>
  <c r="M193" i="5" s="1"/>
  <c r="L194" i="5"/>
  <c r="M194" i="5" s="1"/>
  <c r="L195" i="5"/>
  <c r="M195" i="5" s="1"/>
  <c r="L196" i="5"/>
  <c r="M196" i="5" s="1"/>
  <c r="L197" i="5"/>
  <c r="M197" i="5" s="1"/>
  <c r="L199" i="5"/>
  <c r="M199" i="5" s="1"/>
  <c r="L200" i="5"/>
  <c r="M200" i="5" s="1"/>
  <c r="L201" i="5"/>
  <c r="M201" i="5" s="1"/>
  <c r="L202" i="5"/>
  <c r="M202" i="5" s="1"/>
  <c r="L203" i="5"/>
  <c r="M203" i="5" s="1"/>
  <c r="L204" i="5"/>
  <c r="M204" i="5" s="1"/>
  <c r="L205" i="5"/>
  <c r="M205" i="5" s="1"/>
  <c r="L206" i="5"/>
  <c r="M206" i="5" s="1"/>
  <c r="L207" i="5"/>
  <c r="M207" i="5" s="1"/>
  <c r="L208" i="5"/>
  <c r="M208" i="5" s="1"/>
  <c r="L209" i="5"/>
  <c r="M209" i="5" s="1"/>
  <c r="L211" i="5"/>
  <c r="M211" i="5" s="1"/>
  <c r="L212" i="5"/>
  <c r="M212" i="5" s="1"/>
  <c r="L213" i="5"/>
  <c r="M213" i="5" s="1"/>
  <c r="L214" i="5"/>
  <c r="M214" i="5" s="1"/>
  <c r="L215" i="5"/>
  <c r="M215" i="5" s="1"/>
  <c r="L216" i="5"/>
  <c r="M216" i="5" s="1"/>
  <c r="L217" i="5"/>
  <c r="M217" i="5" s="1"/>
  <c r="L218" i="5"/>
  <c r="M218" i="5" s="1"/>
  <c r="L219" i="5"/>
  <c r="M219" i="5" s="1"/>
  <c r="L220" i="5"/>
  <c r="M220" i="5" s="1"/>
  <c r="L221" i="5"/>
  <c r="M221" i="5" s="1"/>
  <c r="L222" i="5"/>
  <c r="M222" i="5" s="1"/>
  <c r="L223" i="5"/>
  <c r="M223" i="5" s="1"/>
  <c r="L224" i="5"/>
  <c r="M224" i="5" s="1"/>
  <c r="L225" i="5"/>
  <c r="M225" i="5" s="1"/>
  <c r="L226" i="5"/>
  <c r="M226" i="5" s="1"/>
  <c r="L227" i="5"/>
  <c r="M227" i="5" s="1"/>
  <c r="L228" i="5"/>
  <c r="M228" i="5" s="1"/>
  <c r="L229" i="5"/>
  <c r="M229" i="5" s="1"/>
  <c r="L230" i="5"/>
  <c r="M230" i="5" s="1"/>
  <c r="L231" i="5"/>
  <c r="M231" i="5" s="1"/>
  <c r="L233" i="5"/>
  <c r="M233" i="5" s="1"/>
  <c r="L234" i="5"/>
  <c r="M234" i="5" s="1"/>
  <c r="L235" i="5"/>
  <c r="M235" i="5" s="1"/>
  <c r="L236" i="5"/>
  <c r="M236" i="5" s="1"/>
  <c r="L237" i="5"/>
  <c r="M237" i="5" s="1"/>
  <c r="L238" i="5"/>
  <c r="M238" i="5" s="1"/>
  <c r="L239" i="5"/>
  <c r="M239" i="5" s="1"/>
  <c r="L240" i="5"/>
  <c r="M240" i="5" s="1"/>
  <c r="L241" i="5"/>
  <c r="M241" i="5" s="1"/>
  <c r="L242" i="5"/>
  <c r="M242" i="5" s="1"/>
  <c r="L243" i="5"/>
  <c r="M243" i="5" s="1"/>
  <c r="L244" i="5"/>
  <c r="M244" i="5" s="1"/>
  <c r="L245" i="5"/>
  <c r="M245" i="5" s="1"/>
  <c r="L246" i="5"/>
  <c r="M246" i="5" s="1"/>
  <c r="L247" i="5"/>
  <c r="M247" i="5" s="1"/>
  <c r="L248" i="5"/>
  <c r="M248" i="5" s="1"/>
  <c r="L249" i="5"/>
  <c r="M249" i="5" s="1"/>
  <c r="L250" i="5"/>
  <c r="M250" i="5" s="1"/>
  <c r="L251" i="5"/>
  <c r="M251" i="5" s="1"/>
  <c r="L252" i="5"/>
  <c r="M252" i="5" s="1"/>
  <c r="L253" i="5"/>
  <c r="M253" i="5" s="1"/>
  <c r="L254" i="5"/>
  <c r="M254" i="5" s="1"/>
  <c r="L256" i="5"/>
  <c r="M256" i="5" s="1"/>
  <c r="L257" i="5"/>
  <c r="M257" i="5" s="1"/>
  <c r="L258" i="5"/>
  <c r="M258" i="5" s="1"/>
  <c r="L259" i="5"/>
  <c r="M259" i="5" s="1"/>
  <c r="L260" i="5"/>
  <c r="M260" i="5" s="1"/>
  <c r="L261" i="5"/>
  <c r="M261" i="5" s="1"/>
  <c r="L262" i="5"/>
  <c r="M262" i="5" s="1"/>
  <c r="L263" i="5"/>
  <c r="M263" i="5" s="1"/>
  <c r="L264" i="5"/>
  <c r="M264" i="5" s="1"/>
  <c r="L265" i="5"/>
  <c r="M265" i="5" s="1"/>
  <c r="L266" i="5"/>
  <c r="M266" i="5" s="1"/>
  <c r="L267" i="5"/>
  <c r="M267" i="5" s="1"/>
  <c r="L268" i="5"/>
  <c r="M268" i="5" s="1"/>
  <c r="L269" i="5"/>
  <c r="M269" i="5" s="1"/>
  <c r="L270" i="5"/>
  <c r="M270" i="5" s="1"/>
  <c r="L271" i="5"/>
  <c r="M271" i="5" s="1"/>
  <c r="L272" i="5"/>
  <c r="M272" i="5" s="1"/>
  <c r="L273" i="5"/>
  <c r="M273" i="5" s="1"/>
  <c r="L274" i="5"/>
  <c r="M274" i="5" s="1"/>
  <c r="L276" i="5"/>
  <c r="M276" i="5" s="1"/>
  <c r="L277" i="5"/>
  <c r="M277" i="5" s="1"/>
  <c r="L278" i="5"/>
  <c r="M278" i="5" s="1"/>
  <c r="L279" i="5"/>
  <c r="M279" i="5" s="1"/>
  <c r="L280" i="5"/>
  <c r="M280" i="5" s="1"/>
  <c r="L281" i="5"/>
  <c r="M281" i="5" s="1"/>
  <c r="L282" i="5"/>
  <c r="M282" i="5" s="1"/>
  <c r="L283" i="5"/>
  <c r="M283" i="5" s="1"/>
  <c r="L284" i="5"/>
  <c r="M284" i="5" s="1"/>
  <c r="L285" i="5"/>
  <c r="M285" i="5" s="1"/>
  <c r="L286" i="5"/>
  <c r="M286" i="5" s="1"/>
  <c r="L287" i="5"/>
  <c r="M287" i="5" s="1"/>
  <c r="L288" i="5"/>
  <c r="M288" i="5" s="1"/>
  <c r="L289" i="5"/>
  <c r="M289" i="5" s="1"/>
  <c r="L290" i="5"/>
  <c r="M290" i="5" s="1"/>
  <c r="L291" i="5"/>
  <c r="M291" i="5" s="1"/>
  <c r="L292" i="5"/>
  <c r="M292" i="5" s="1"/>
  <c r="L293" i="5"/>
  <c r="M293" i="5" s="1"/>
  <c r="L294" i="5"/>
  <c r="M294" i="5" s="1"/>
  <c r="L295" i="5"/>
  <c r="M295" i="5" s="1"/>
  <c r="L297" i="5"/>
  <c r="M297" i="5" s="1"/>
  <c r="L298" i="5"/>
  <c r="M298" i="5" s="1"/>
  <c r="L299" i="5"/>
  <c r="M299" i="5" s="1"/>
  <c r="L300" i="5"/>
  <c r="M300" i="5" s="1"/>
  <c r="L301" i="5"/>
  <c r="M301" i="5" s="1"/>
  <c r="L302" i="5"/>
  <c r="M302" i="5" s="1"/>
  <c r="L303" i="5"/>
  <c r="M303" i="5" s="1"/>
  <c r="L304" i="5"/>
  <c r="M304" i="5" s="1"/>
  <c r="L305" i="5"/>
  <c r="M305" i="5" s="1"/>
  <c r="L306" i="5"/>
  <c r="M306" i="5" s="1"/>
  <c r="L307" i="5"/>
  <c r="M307" i="5" s="1"/>
  <c r="L308" i="5"/>
  <c r="M308" i="5" s="1"/>
  <c r="L309" i="5"/>
  <c r="M309" i="5" s="1"/>
  <c r="L310" i="5"/>
  <c r="M310" i="5" s="1"/>
  <c r="L311" i="5"/>
  <c r="M311" i="5" s="1"/>
  <c r="L312" i="5"/>
  <c r="M312" i="5" s="1"/>
  <c r="L313" i="5"/>
  <c r="M313" i="5" s="1"/>
  <c r="L315" i="5"/>
  <c r="M315" i="5" s="1"/>
  <c r="L316" i="5"/>
  <c r="M316" i="5" s="1"/>
  <c r="L317" i="5"/>
  <c r="M317" i="5" s="1"/>
  <c r="L318" i="5"/>
  <c r="M318" i="5" s="1"/>
  <c r="L319" i="5"/>
  <c r="M319" i="5" s="1"/>
  <c r="L320" i="5"/>
  <c r="M320" i="5" s="1"/>
  <c r="L321" i="5"/>
  <c r="M321" i="5" s="1"/>
  <c r="L322" i="5"/>
  <c r="M322" i="5" s="1"/>
  <c r="L323" i="5"/>
  <c r="M323" i="5" s="1"/>
  <c r="L324" i="5"/>
  <c r="M324" i="5" s="1"/>
  <c r="L325" i="5"/>
  <c r="M325" i="5" s="1"/>
  <c r="L326" i="5"/>
  <c r="M326" i="5" s="1"/>
  <c r="L327" i="5"/>
  <c r="M327" i="5" s="1"/>
  <c r="L328" i="5"/>
  <c r="M328" i="5" s="1"/>
  <c r="L330" i="5"/>
  <c r="M330" i="5" s="1"/>
  <c r="L331" i="5"/>
  <c r="M331" i="5" s="1"/>
  <c r="L332" i="5"/>
  <c r="M332" i="5" s="1"/>
  <c r="L333" i="5"/>
  <c r="M333" i="5" s="1"/>
  <c r="L334" i="5"/>
  <c r="M334" i="5" s="1"/>
  <c r="L335" i="5"/>
  <c r="M335" i="5" s="1"/>
  <c r="L336" i="5"/>
  <c r="M336" i="5" s="1"/>
  <c r="L337" i="5"/>
  <c r="M337" i="5" s="1"/>
  <c r="L338" i="5"/>
  <c r="M338" i="5" s="1"/>
  <c r="L339" i="5"/>
  <c r="M339" i="5" s="1"/>
  <c r="L340" i="5"/>
  <c r="M340" i="5" s="1"/>
  <c r="L341" i="5"/>
  <c r="M341" i="5" s="1"/>
  <c r="L342" i="5"/>
  <c r="M342" i="5" s="1"/>
  <c r="L343" i="5"/>
  <c r="M343" i="5" s="1"/>
  <c r="L344" i="5"/>
  <c r="M344" i="5" s="1"/>
  <c r="L345" i="5"/>
  <c r="M345" i="5" s="1"/>
  <c r="L346" i="5"/>
  <c r="M346" i="5" s="1"/>
  <c r="L347" i="5"/>
  <c r="M347" i="5" s="1"/>
  <c r="L348" i="5"/>
  <c r="M348" i="5" s="1"/>
  <c r="L349" i="5"/>
  <c r="M349" i="5" s="1"/>
  <c r="L350" i="5"/>
  <c r="M350" i="5" s="1"/>
  <c r="L352" i="5"/>
  <c r="M352" i="5" s="1"/>
  <c r="L353" i="5"/>
  <c r="M353" i="5" s="1"/>
  <c r="L354" i="5"/>
  <c r="M354" i="5" s="1"/>
  <c r="L355" i="5"/>
  <c r="M355" i="5" s="1"/>
  <c r="L356" i="5"/>
  <c r="M356" i="5" s="1"/>
  <c r="L357" i="5"/>
  <c r="M357" i="5" s="1"/>
  <c r="L358" i="5"/>
  <c r="M358" i="5" s="1"/>
  <c r="L359" i="5"/>
  <c r="M359" i="5" s="1"/>
  <c r="L360" i="5"/>
  <c r="M360" i="5" s="1"/>
  <c r="L361" i="5"/>
  <c r="M361" i="5" s="1"/>
  <c r="L362" i="5"/>
  <c r="M362" i="5" s="1"/>
  <c r="L364" i="5"/>
  <c r="M364" i="5" s="1"/>
  <c r="L365" i="5"/>
  <c r="M365" i="5" s="1"/>
  <c r="L366" i="5"/>
  <c r="M366" i="5" s="1"/>
  <c r="L367" i="5"/>
  <c r="M367" i="5" s="1"/>
  <c r="L368" i="5"/>
  <c r="M368" i="5" s="1"/>
  <c r="L369" i="5"/>
  <c r="M369" i="5" s="1"/>
  <c r="L370" i="5"/>
  <c r="M370" i="5" s="1"/>
  <c r="L371" i="5"/>
  <c r="M371" i="5" s="1"/>
  <c r="L372" i="5"/>
  <c r="M372" i="5" s="1"/>
  <c r="L373" i="5"/>
  <c r="M373" i="5" s="1"/>
  <c r="L374" i="5"/>
  <c r="M374" i="5" s="1"/>
  <c r="L375" i="5"/>
  <c r="M375" i="5" s="1"/>
  <c r="L376" i="5"/>
  <c r="M376" i="5" s="1"/>
  <c r="L377" i="5"/>
  <c r="M377" i="5" s="1"/>
  <c r="L378" i="5"/>
  <c r="M378" i="5" s="1"/>
  <c r="L379" i="5"/>
  <c r="M379" i="5" s="1"/>
  <c r="L380" i="5"/>
  <c r="M380" i="5" s="1"/>
  <c r="L381" i="5"/>
  <c r="M381" i="5" s="1"/>
  <c r="L382" i="5"/>
  <c r="M382" i="5" s="1"/>
  <c r="L383" i="5"/>
  <c r="M383" i="5" s="1"/>
  <c r="L384" i="5"/>
  <c r="M384" i="5" s="1"/>
  <c r="L386" i="5"/>
  <c r="M386" i="5" s="1"/>
  <c r="L387" i="5"/>
  <c r="M387" i="5" s="1"/>
  <c r="L388" i="5"/>
  <c r="M388" i="5" s="1"/>
  <c r="L389" i="5"/>
  <c r="M389" i="5" s="1"/>
  <c r="L390" i="5"/>
  <c r="M390" i="5" s="1"/>
  <c r="L391" i="5"/>
  <c r="M391" i="5" s="1"/>
  <c r="L392" i="5"/>
  <c r="M392" i="5" s="1"/>
  <c r="L393" i="5"/>
  <c r="M393" i="5" s="1"/>
  <c r="L394" i="5"/>
  <c r="M394" i="5" s="1"/>
  <c r="L395" i="5"/>
  <c r="M395" i="5" s="1"/>
  <c r="L396" i="5"/>
  <c r="M396" i="5" s="1"/>
  <c r="L397" i="5"/>
  <c r="M397" i="5" s="1"/>
  <c r="L398" i="5"/>
  <c r="M398" i="5" s="1"/>
  <c r="L399" i="5"/>
  <c r="M399" i="5" s="1"/>
  <c r="L400" i="5"/>
  <c r="M400" i="5" s="1"/>
  <c r="L401" i="5"/>
  <c r="M401" i="5" s="1"/>
  <c r="L402" i="5"/>
  <c r="M402" i="5" s="1"/>
  <c r="L403" i="5"/>
  <c r="M403" i="5" s="1"/>
  <c r="L404" i="5"/>
  <c r="M404" i="5" s="1"/>
  <c r="L405" i="5"/>
  <c r="M405" i="5" s="1"/>
  <c r="L406" i="5"/>
  <c r="M406" i="5" s="1"/>
  <c r="L407" i="5"/>
  <c r="M407" i="5" s="1"/>
  <c r="L409" i="5"/>
  <c r="M409" i="5" s="1"/>
  <c r="L410" i="5"/>
  <c r="M410" i="5" s="1"/>
  <c r="L411" i="5"/>
  <c r="M411" i="5" s="1"/>
  <c r="L412" i="5"/>
  <c r="M412" i="5" s="1"/>
  <c r="L413" i="5"/>
  <c r="M413" i="5" s="1"/>
  <c r="L414" i="5"/>
  <c r="M414" i="5" s="1"/>
  <c r="L415" i="5"/>
  <c r="M415" i="5" s="1"/>
  <c r="L416" i="5"/>
  <c r="M416" i="5" s="1"/>
  <c r="L417" i="5"/>
  <c r="M417" i="5" s="1"/>
  <c r="L418" i="5"/>
  <c r="M418" i="5" s="1"/>
  <c r="L419" i="5"/>
  <c r="M419" i="5" s="1"/>
  <c r="L420" i="5"/>
  <c r="M420" i="5" s="1"/>
  <c r="L421" i="5"/>
  <c r="M421" i="5" s="1"/>
  <c r="L422" i="5"/>
  <c r="M422" i="5" s="1"/>
  <c r="L423" i="5"/>
  <c r="M423" i="5" s="1"/>
  <c r="L424" i="5"/>
  <c r="M424" i="5" s="1"/>
  <c r="L425" i="5"/>
  <c r="M425" i="5" s="1"/>
  <c r="L426" i="5"/>
  <c r="M426" i="5" s="1"/>
  <c r="L427" i="5"/>
  <c r="M427" i="5" s="1"/>
  <c r="L429" i="5"/>
  <c r="M429" i="5" s="1"/>
  <c r="L430" i="5"/>
  <c r="M430" i="5" s="1"/>
  <c r="L431" i="5"/>
  <c r="M431" i="5" s="1"/>
  <c r="L432" i="5"/>
  <c r="M432" i="5" s="1"/>
  <c r="L433" i="5"/>
  <c r="M433" i="5" s="1"/>
  <c r="L434" i="5"/>
  <c r="M434" i="5" s="1"/>
  <c r="L435" i="5"/>
  <c r="M435" i="5" s="1"/>
  <c r="L436" i="5"/>
  <c r="M436" i="5" s="1"/>
  <c r="L437" i="5"/>
  <c r="M437" i="5" s="1"/>
  <c r="L438" i="5"/>
  <c r="M438" i="5" s="1"/>
  <c r="L439" i="5"/>
  <c r="M439" i="5" s="1"/>
  <c r="L440" i="5"/>
  <c r="M440" i="5" s="1"/>
  <c r="L441" i="5"/>
  <c r="M441" i="5" s="1"/>
  <c r="L442" i="5"/>
  <c r="M442" i="5" s="1"/>
  <c r="L443" i="5"/>
  <c r="M443" i="5" s="1"/>
  <c r="L444" i="5"/>
  <c r="M444" i="5" s="1"/>
  <c r="L445" i="5"/>
  <c r="M445" i="5" s="1"/>
  <c r="L446" i="5"/>
  <c r="M446" i="5" s="1"/>
  <c r="L447" i="5"/>
  <c r="M447" i="5" s="1"/>
  <c r="L448" i="5"/>
  <c r="M448" i="5" s="1"/>
  <c r="L450" i="5"/>
  <c r="M450" i="5" s="1"/>
  <c r="L451" i="5"/>
  <c r="M451" i="5" s="1"/>
  <c r="L452" i="5"/>
  <c r="M452" i="5" s="1"/>
  <c r="L453" i="5"/>
  <c r="M453" i="5" s="1"/>
  <c r="L454" i="5"/>
  <c r="M454" i="5" s="1"/>
  <c r="L455" i="5"/>
  <c r="M455" i="5" s="1"/>
  <c r="L456" i="5"/>
  <c r="M456" i="5" s="1"/>
  <c r="L457" i="5"/>
  <c r="M457" i="5" s="1"/>
  <c r="L458" i="5"/>
  <c r="M458" i="5" s="1"/>
  <c r="L459" i="5"/>
  <c r="M459" i="5" s="1"/>
  <c r="L460" i="5"/>
  <c r="M460" i="5" s="1"/>
  <c r="L461" i="5"/>
  <c r="M461" i="5" s="1"/>
  <c r="L462" i="5"/>
  <c r="M462" i="5" s="1"/>
  <c r="L463" i="5"/>
  <c r="M463" i="5" s="1"/>
  <c r="L464" i="5"/>
  <c r="M464" i="5" s="1"/>
  <c r="L465" i="5"/>
  <c r="M465" i="5" s="1"/>
  <c r="L466" i="5"/>
  <c r="M466" i="5" s="1"/>
  <c r="L468" i="5"/>
  <c r="M468" i="5" s="1"/>
  <c r="L469" i="5"/>
  <c r="M469" i="5" s="1"/>
  <c r="L470" i="5"/>
  <c r="M470" i="5" s="1"/>
  <c r="L471" i="5"/>
  <c r="M471" i="5" s="1"/>
  <c r="L472" i="5"/>
  <c r="M472" i="5" s="1"/>
  <c r="L473" i="5"/>
  <c r="M473" i="5" s="1"/>
  <c r="L474" i="5"/>
  <c r="M474" i="5" s="1"/>
  <c r="L475" i="5"/>
  <c r="M475" i="5" s="1"/>
  <c r="L476" i="5"/>
  <c r="M476" i="5" s="1"/>
  <c r="L477" i="5"/>
  <c r="M477" i="5" s="1"/>
  <c r="L478" i="5"/>
  <c r="M478" i="5" s="1"/>
  <c r="L479" i="5"/>
  <c r="M479" i="5" s="1"/>
  <c r="L480" i="5"/>
  <c r="M480" i="5" s="1"/>
  <c r="L481" i="5"/>
  <c r="M481" i="5" s="1"/>
  <c r="L483" i="5"/>
  <c r="M483" i="5" s="1"/>
  <c r="L484" i="5"/>
  <c r="M484" i="5" s="1"/>
  <c r="L485" i="5"/>
  <c r="M485" i="5" s="1"/>
  <c r="L486" i="5"/>
  <c r="M486" i="5" s="1"/>
  <c r="L487" i="5"/>
  <c r="M487" i="5" s="1"/>
  <c r="L488" i="5"/>
  <c r="M488" i="5" s="1"/>
  <c r="L489" i="5"/>
  <c r="M489" i="5" s="1"/>
  <c r="L490" i="5"/>
  <c r="M490" i="5" s="1"/>
  <c r="L491" i="5"/>
  <c r="M491" i="5" s="1"/>
  <c r="L492" i="5"/>
  <c r="M492" i="5" s="1"/>
  <c r="L493" i="5"/>
  <c r="M493" i="5" s="1"/>
  <c r="L494" i="5"/>
  <c r="M494" i="5" s="1"/>
  <c r="L495" i="5"/>
  <c r="M495" i="5" s="1"/>
  <c r="L496" i="5"/>
  <c r="M496" i="5" s="1"/>
  <c r="L497" i="5"/>
  <c r="M497" i="5" s="1"/>
  <c r="L498" i="5"/>
  <c r="M498" i="5" s="1"/>
  <c r="L499" i="5"/>
  <c r="M499" i="5" s="1"/>
  <c r="L500" i="5"/>
  <c r="M500" i="5" s="1"/>
  <c r="L501" i="5"/>
  <c r="M501" i="5" s="1"/>
  <c r="L502" i="5"/>
  <c r="M502" i="5" s="1"/>
  <c r="L503" i="5"/>
  <c r="M503" i="5" s="1"/>
  <c r="L505" i="5"/>
  <c r="M505" i="5" s="1"/>
  <c r="L506" i="5"/>
  <c r="M506" i="5" s="1"/>
  <c r="L507" i="5"/>
  <c r="M507" i="5" s="1"/>
  <c r="L508" i="5"/>
  <c r="M508" i="5" s="1"/>
  <c r="L509" i="5"/>
  <c r="M509" i="5" s="1"/>
  <c r="L510" i="5"/>
  <c r="M510" i="5" s="1"/>
  <c r="L511" i="5"/>
  <c r="M511" i="5" s="1"/>
  <c r="L512" i="5"/>
  <c r="M512" i="5" s="1"/>
  <c r="L513" i="5"/>
  <c r="M513" i="5" s="1"/>
  <c r="L514" i="5"/>
  <c r="M514" i="5" s="1"/>
  <c r="L515" i="5"/>
  <c r="M515" i="5" s="1"/>
  <c r="L517" i="5"/>
  <c r="M517" i="5" s="1"/>
  <c r="L518" i="5"/>
  <c r="M518" i="5" s="1"/>
  <c r="L519" i="5"/>
  <c r="M519" i="5" s="1"/>
  <c r="L520" i="5"/>
  <c r="M520" i="5" s="1"/>
  <c r="L521" i="5"/>
  <c r="M521" i="5" s="1"/>
  <c r="L522" i="5"/>
  <c r="M522" i="5" s="1"/>
  <c r="L523" i="5"/>
  <c r="M523" i="5" s="1"/>
  <c r="L524" i="5"/>
  <c r="M524" i="5" s="1"/>
  <c r="L525" i="5"/>
  <c r="M525" i="5" s="1"/>
  <c r="L526" i="5"/>
  <c r="M526" i="5" s="1"/>
  <c r="L527" i="5"/>
  <c r="M527" i="5" s="1"/>
  <c r="L528" i="5"/>
  <c r="M528" i="5" s="1"/>
  <c r="L529" i="5"/>
  <c r="M529" i="5" s="1"/>
  <c r="L530" i="5"/>
  <c r="M530" i="5" s="1"/>
  <c r="L531" i="5"/>
  <c r="M531" i="5" s="1"/>
  <c r="L532" i="5"/>
  <c r="M532" i="5" s="1"/>
  <c r="L533" i="5"/>
  <c r="M533" i="5" s="1"/>
  <c r="L534" i="5"/>
  <c r="M534" i="5" s="1"/>
  <c r="L535" i="5"/>
  <c r="M535" i="5" s="1"/>
  <c r="L536" i="5"/>
  <c r="M536" i="5" s="1"/>
  <c r="L537" i="5"/>
  <c r="M537" i="5" s="1"/>
  <c r="L539" i="5"/>
  <c r="M539" i="5" s="1"/>
  <c r="L540" i="5"/>
  <c r="M540" i="5" s="1"/>
  <c r="L541" i="5"/>
  <c r="M541" i="5" s="1"/>
  <c r="L542" i="5"/>
  <c r="M542" i="5" s="1"/>
  <c r="L543" i="5"/>
  <c r="M543" i="5" s="1"/>
  <c r="L544" i="5"/>
  <c r="M544" i="5" s="1"/>
  <c r="L545" i="5"/>
  <c r="M545" i="5" s="1"/>
  <c r="L546" i="5"/>
  <c r="M546" i="5" s="1"/>
  <c r="L547" i="5"/>
  <c r="M547" i="5" s="1"/>
  <c r="L548" i="5"/>
  <c r="M548" i="5" s="1"/>
  <c r="L549" i="5"/>
  <c r="M549" i="5" s="1"/>
  <c r="L550" i="5"/>
  <c r="M550" i="5" s="1"/>
  <c r="L551" i="5"/>
  <c r="M551" i="5" s="1"/>
  <c r="L552" i="5"/>
  <c r="M552" i="5" s="1"/>
  <c r="L553" i="5"/>
  <c r="M553" i="5" s="1"/>
  <c r="L554" i="5"/>
  <c r="M554" i="5" s="1"/>
  <c r="L555" i="5"/>
  <c r="M555" i="5" s="1"/>
  <c r="L556" i="5"/>
  <c r="M556" i="5" s="1"/>
  <c r="L557" i="5"/>
  <c r="M557" i="5" s="1"/>
  <c r="L558" i="5"/>
  <c r="M558" i="5" s="1"/>
  <c r="L559" i="5"/>
  <c r="M559" i="5" s="1"/>
  <c r="L560" i="5"/>
  <c r="M560" i="5" s="1"/>
  <c r="L562" i="5"/>
  <c r="M562" i="5" s="1"/>
  <c r="L563" i="5"/>
  <c r="M563" i="5" s="1"/>
  <c r="L564" i="5"/>
  <c r="M564" i="5" s="1"/>
  <c r="L565" i="5"/>
  <c r="M565" i="5" s="1"/>
  <c r="L566" i="5"/>
  <c r="M566" i="5" s="1"/>
  <c r="L567" i="5"/>
  <c r="M567" i="5" s="1"/>
  <c r="L568" i="5"/>
  <c r="M568" i="5" s="1"/>
  <c r="L569" i="5"/>
  <c r="M569" i="5" s="1"/>
  <c r="L570" i="5"/>
  <c r="M570" i="5" s="1"/>
  <c r="L571" i="5"/>
  <c r="M571" i="5" s="1"/>
  <c r="L572" i="5"/>
  <c r="M572" i="5" s="1"/>
  <c r="L573" i="5"/>
  <c r="M573" i="5" s="1"/>
  <c r="L574" i="5"/>
  <c r="M574" i="5" s="1"/>
  <c r="L575" i="5"/>
  <c r="M575" i="5" s="1"/>
  <c r="L576" i="5"/>
  <c r="M576" i="5" s="1"/>
  <c r="L577" i="5"/>
  <c r="M577" i="5" s="1"/>
  <c r="L578" i="5"/>
  <c r="M578" i="5" s="1"/>
  <c r="L579" i="5"/>
  <c r="M579" i="5" s="1"/>
  <c r="L580" i="5"/>
  <c r="M580" i="5" s="1"/>
  <c r="L582" i="5"/>
  <c r="M582" i="5" s="1"/>
  <c r="L583" i="5"/>
  <c r="M583" i="5" s="1"/>
  <c r="L584" i="5"/>
  <c r="M584" i="5" s="1"/>
  <c r="L585" i="5"/>
  <c r="M585" i="5" s="1"/>
  <c r="L586" i="5"/>
  <c r="M586" i="5" s="1"/>
  <c r="L587" i="5"/>
  <c r="M587" i="5" s="1"/>
  <c r="L588" i="5"/>
  <c r="M588" i="5" s="1"/>
  <c r="L589" i="5"/>
  <c r="M589" i="5" s="1"/>
  <c r="L590" i="5"/>
  <c r="M590" i="5" s="1"/>
  <c r="L591" i="5"/>
  <c r="M591" i="5" s="1"/>
  <c r="L592" i="5"/>
  <c r="M592" i="5" s="1"/>
  <c r="L593" i="5"/>
  <c r="M593" i="5" s="1"/>
  <c r="L594" i="5"/>
  <c r="M594" i="5" s="1"/>
  <c r="L595" i="5"/>
  <c r="M595" i="5" s="1"/>
  <c r="L596" i="5"/>
  <c r="M596" i="5" s="1"/>
  <c r="L597" i="5"/>
  <c r="M597" i="5" s="1"/>
  <c r="L598" i="5"/>
  <c r="M598" i="5" s="1"/>
  <c r="L599" i="5"/>
  <c r="M599" i="5" s="1"/>
  <c r="L600" i="5"/>
  <c r="M600" i="5" s="1"/>
  <c r="L601" i="5"/>
  <c r="M601" i="5" s="1"/>
  <c r="L603" i="5"/>
  <c r="M603" i="5" s="1"/>
  <c r="L604" i="5"/>
  <c r="M604" i="5" s="1"/>
  <c r="L605" i="5"/>
  <c r="M605" i="5" s="1"/>
  <c r="L5" i="5"/>
  <c r="J6" i="5"/>
  <c r="K6" i="5" s="1"/>
  <c r="J7" i="5"/>
  <c r="K7" i="5" s="1"/>
  <c r="J8" i="5"/>
  <c r="K8" i="5" s="1"/>
  <c r="J9" i="5"/>
  <c r="K9" i="5" s="1"/>
  <c r="J10" i="5"/>
  <c r="K10" i="5" s="1"/>
  <c r="J11" i="5"/>
  <c r="K11" i="5" s="1"/>
  <c r="J12" i="5"/>
  <c r="K12" i="5" s="1"/>
  <c r="J13" i="5"/>
  <c r="K13" i="5" s="1"/>
  <c r="J14" i="5"/>
  <c r="K14" i="5" s="1"/>
  <c r="J15" i="5"/>
  <c r="K15" i="5" s="1"/>
  <c r="J16" i="5"/>
  <c r="K16" i="5" s="1"/>
  <c r="J17" i="5"/>
  <c r="K17" i="5" s="1"/>
  <c r="J18" i="5"/>
  <c r="K18" i="5" s="1"/>
  <c r="J19" i="5"/>
  <c r="K19" i="5" s="1"/>
  <c r="J20" i="5"/>
  <c r="K20" i="5" s="1"/>
  <c r="J21" i="5"/>
  <c r="K21" i="5" s="1"/>
  <c r="J22" i="5"/>
  <c r="K22" i="5" s="1"/>
  <c r="J23" i="5"/>
  <c r="K23" i="5" s="1"/>
  <c r="J24" i="5"/>
  <c r="K24" i="5" s="1"/>
  <c r="J25" i="5"/>
  <c r="K25" i="5" s="1"/>
  <c r="J26" i="5"/>
  <c r="K26" i="5" s="1"/>
  <c r="J27" i="5"/>
  <c r="K27" i="5" s="1"/>
  <c r="J28" i="5"/>
  <c r="K28" i="5" s="1"/>
  <c r="J29" i="5"/>
  <c r="K29" i="5" s="1"/>
  <c r="J30" i="5"/>
  <c r="K30" i="5" s="1"/>
  <c r="J31" i="5"/>
  <c r="K31" i="5" s="1"/>
  <c r="J32" i="5"/>
  <c r="K32" i="5" s="1"/>
  <c r="J33" i="5"/>
  <c r="K33" i="5" s="1"/>
  <c r="J34" i="5"/>
  <c r="K34" i="5" s="1"/>
  <c r="J35" i="5"/>
  <c r="K35" i="5" s="1"/>
  <c r="J36" i="5"/>
  <c r="K36" i="5" s="1"/>
  <c r="J37" i="5"/>
  <c r="K37" i="5" s="1"/>
  <c r="J38" i="5"/>
  <c r="K38" i="5" s="1"/>
  <c r="J39" i="5"/>
  <c r="K39" i="5" s="1"/>
  <c r="J40" i="5"/>
  <c r="K40" i="5" s="1"/>
  <c r="J41" i="5"/>
  <c r="K41" i="5" s="1"/>
  <c r="J42" i="5"/>
  <c r="K42" i="5" s="1"/>
  <c r="J43" i="5"/>
  <c r="K43" i="5" s="1"/>
  <c r="J44" i="5"/>
  <c r="K44" i="5" s="1"/>
  <c r="J45" i="5"/>
  <c r="K45" i="5" s="1"/>
  <c r="J46" i="5"/>
  <c r="K46" i="5" s="1"/>
  <c r="J47" i="5"/>
  <c r="K47" i="5" s="1"/>
  <c r="J48" i="5"/>
  <c r="K48" i="5" s="1"/>
  <c r="J49" i="5"/>
  <c r="K49" i="5" s="1"/>
  <c r="J50" i="5"/>
  <c r="K50" i="5" s="1"/>
  <c r="J51" i="5"/>
  <c r="K51" i="5" s="1"/>
  <c r="J52" i="5"/>
  <c r="K52" i="5" s="1"/>
  <c r="J53" i="5"/>
  <c r="K53" i="5" s="1"/>
  <c r="J54" i="5"/>
  <c r="K54" i="5" s="1"/>
  <c r="J55" i="5"/>
  <c r="K55" i="5" s="1"/>
  <c r="J56" i="5"/>
  <c r="K56" i="5" s="1"/>
  <c r="J57" i="5"/>
  <c r="K57" i="5" s="1"/>
  <c r="J58" i="5"/>
  <c r="K58" i="5" s="1"/>
  <c r="J59" i="5"/>
  <c r="K59" i="5" s="1"/>
  <c r="J60" i="5"/>
  <c r="K60" i="5" s="1"/>
  <c r="J61" i="5"/>
  <c r="K61" i="5" s="1"/>
  <c r="J62" i="5"/>
  <c r="K62" i="5" s="1"/>
  <c r="J63" i="5"/>
  <c r="K63" i="5" s="1"/>
  <c r="J64" i="5"/>
  <c r="K64" i="5" s="1"/>
  <c r="J65" i="5"/>
  <c r="K65" i="5" s="1"/>
  <c r="J66" i="5"/>
  <c r="K66" i="5" s="1"/>
  <c r="J67" i="5"/>
  <c r="K67" i="5" s="1"/>
  <c r="J68" i="5"/>
  <c r="K68" i="5" s="1"/>
  <c r="J69" i="5"/>
  <c r="K69" i="5" s="1"/>
  <c r="J70" i="5"/>
  <c r="K70" i="5" s="1"/>
  <c r="J71" i="5"/>
  <c r="K71" i="5" s="1"/>
  <c r="J72" i="5"/>
  <c r="K72" i="5" s="1"/>
  <c r="J73" i="5"/>
  <c r="K73" i="5" s="1"/>
  <c r="J74" i="5"/>
  <c r="K74" i="5" s="1"/>
  <c r="J75" i="5"/>
  <c r="K75" i="5" s="1"/>
  <c r="J76" i="5"/>
  <c r="K76" i="5" s="1"/>
  <c r="J77" i="5"/>
  <c r="K77" i="5" s="1"/>
  <c r="J78" i="5"/>
  <c r="K78" i="5" s="1"/>
  <c r="J79" i="5"/>
  <c r="K79" i="5" s="1"/>
  <c r="J80" i="5"/>
  <c r="K80" i="5" s="1"/>
  <c r="J81" i="5"/>
  <c r="K81" i="5" s="1"/>
  <c r="J82" i="5"/>
  <c r="K82" i="5" s="1"/>
  <c r="J83" i="5"/>
  <c r="K83" i="5" s="1"/>
  <c r="J84" i="5"/>
  <c r="K84" i="5" s="1"/>
  <c r="J85" i="5"/>
  <c r="K85" i="5" s="1"/>
  <c r="J86" i="5"/>
  <c r="K86" i="5" s="1"/>
  <c r="J87" i="5"/>
  <c r="K87" i="5" s="1"/>
  <c r="J88" i="5"/>
  <c r="K88" i="5" s="1"/>
  <c r="J89" i="5"/>
  <c r="K89" i="5" s="1"/>
  <c r="J90" i="5"/>
  <c r="K90" i="5" s="1"/>
  <c r="J91" i="5"/>
  <c r="K91" i="5" s="1"/>
  <c r="J92" i="5"/>
  <c r="K92" i="5" s="1"/>
  <c r="J93" i="5"/>
  <c r="K93" i="5" s="1"/>
  <c r="J94" i="5"/>
  <c r="K94" i="5" s="1"/>
  <c r="J95" i="5"/>
  <c r="K95" i="5" s="1"/>
  <c r="J96" i="5"/>
  <c r="K96" i="5" s="1"/>
  <c r="J97" i="5"/>
  <c r="K97" i="5" s="1"/>
  <c r="J98" i="5"/>
  <c r="K98" i="5" s="1"/>
  <c r="J99" i="5"/>
  <c r="K99" i="5" s="1"/>
  <c r="J100" i="5"/>
  <c r="K100" i="5" s="1"/>
  <c r="J101" i="5"/>
  <c r="K101" i="5" s="1"/>
  <c r="J102" i="5"/>
  <c r="K102" i="5" s="1"/>
  <c r="J103" i="5"/>
  <c r="K103" i="5" s="1"/>
  <c r="J104" i="5"/>
  <c r="K104" i="5" s="1"/>
  <c r="J105" i="5"/>
  <c r="K105" i="5" s="1"/>
  <c r="J106" i="5"/>
  <c r="K106" i="5" s="1"/>
  <c r="J107" i="5"/>
  <c r="K107" i="5" s="1"/>
  <c r="J108" i="5"/>
  <c r="K108" i="5" s="1"/>
  <c r="J109" i="5"/>
  <c r="K109" i="5" s="1"/>
  <c r="J110" i="5"/>
  <c r="K110" i="5" s="1"/>
  <c r="J111" i="5"/>
  <c r="K111" i="5" s="1"/>
  <c r="J112" i="5"/>
  <c r="K112" i="5" s="1"/>
  <c r="J113" i="5"/>
  <c r="K113" i="5" s="1"/>
  <c r="J114" i="5"/>
  <c r="K114" i="5" s="1"/>
  <c r="J115" i="5"/>
  <c r="K115" i="5" s="1"/>
  <c r="J116" i="5"/>
  <c r="K116" i="5" s="1"/>
  <c r="J117" i="5"/>
  <c r="K117" i="5" s="1"/>
  <c r="J118" i="5"/>
  <c r="K118" i="5" s="1"/>
  <c r="J119" i="5"/>
  <c r="K119" i="5" s="1"/>
  <c r="J120" i="5"/>
  <c r="K120" i="5" s="1"/>
  <c r="J121" i="5"/>
  <c r="K121" i="5" s="1"/>
  <c r="J122" i="5"/>
  <c r="K122" i="5" s="1"/>
  <c r="J123" i="5"/>
  <c r="K123" i="5" s="1"/>
  <c r="J124" i="5"/>
  <c r="K124" i="5" s="1"/>
  <c r="J125" i="5"/>
  <c r="K125" i="5" s="1"/>
  <c r="J126" i="5"/>
  <c r="K126" i="5" s="1"/>
  <c r="J127" i="5"/>
  <c r="K127" i="5" s="1"/>
  <c r="J128" i="5"/>
  <c r="K128" i="5" s="1"/>
  <c r="J130" i="5"/>
  <c r="K130" i="5" s="1"/>
  <c r="J131" i="5"/>
  <c r="K131" i="5" s="1"/>
  <c r="J132" i="5"/>
  <c r="K132" i="5" s="1"/>
  <c r="J133" i="5"/>
  <c r="K133" i="5" s="1"/>
  <c r="J134" i="5"/>
  <c r="K134" i="5" s="1"/>
  <c r="J135" i="5"/>
  <c r="K135" i="5" s="1"/>
  <c r="J136" i="5"/>
  <c r="K136" i="5" s="1"/>
  <c r="J137" i="5"/>
  <c r="K137" i="5" s="1"/>
  <c r="J138" i="5"/>
  <c r="K138" i="5" s="1"/>
  <c r="J139" i="5"/>
  <c r="K139" i="5" s="1"/>
  <c r="J140" i="5"/>
  <c r="K140" i="5" s="1"/>
  <c r="J141" i="5"/>
  <c r="K141" i="5" s="1"/>
  <c r="J142" i="5"/>
  <c r="K142" i="5" s="1"/>
  <c r="J143" i="5"/>
  <c r="K143" i="5" s="1"/>
  <c r="J144" i="5"/>
  <c r="K144" i="5" s="1"/>
  <c r="J145" i="5"/>
  <c r="K145" i="5" s="1"/>
  <c r="J146" i="5"/>
  <c r="K146" i="5" s="1"/>
  <c r="J147" i="5"/>
  <c r="K147" i="5" s="1"/>
  <c r="J148" i="5"/>
  <c r="K148" i="5" s="1"/>
  <c r="J149" i="5"/>
  <c r="K149" i="5" s="1"/>
  <c r="J150" i="5"/>
  <c r="K150" i="5" s="1"/>
  <c r="J151" i="5"/>
  <c r="K151" i="5" s="1"/>
  <c r="J152" i="5"/>
  <c r="K152" i="5" s="1"/>
  <c r="J153" i="5"/>
  <c r="K153" i="5" s="1"/>
  <c r="J154" i="5"/>
  <c r="K154" i="5" s="1"/>
  <c r="J155" i="5"/>
  <c r="K155" i="5" s="1"/>
  <c r="J156" i="5"/>
  <c r="K156" i="5" s="1"/>
  <c r="J157" i="5"/>
  <c r="K157" i="5" s="1"/>
  <c r="J159" i="5"/>
  <c r="K159" i="5" s="1"/>
  <c r="J160" i="5"/>
  <c r="K160" i="5" s="1"/>
  <c r="J161" i="5"/>
  <c r="K161" i="5" s="1"/>
  <c r="J162" i="5"/>
  <c r="K162" i="5" s="1"/>
  <c r="J163" i="5"/>
  <c r="K163" i="5" s="1"/>
  <c r="J164" i="5"/>
  <c r="K164" i="5" s="1"/>
  <c r="J165" i="5"/>
  <c r="K165" i="5" s="1"/>
  <c r="J166" i="5"/>
  <c r="K166" i="5" s="1"/>
  <c r="J167" i="5"/>
  <c r="K167" i="5" s="1"/>
  <c r="J168" i="5"/>
  <c r="K168" i="5" s="1"/>
  <c r="J170" i="5"/>
  <c r="K170" i="5" s="1"/>
  <c r="J171" i="5"/>
  <c r="K171" i="5" s="1"/>
  <c r="J172" i="5"/>
  <c r="K172" i="5" s="1"/>
  <c r="J173" i="5"/>
  <c r="K173" i="5" s="1"/>
  <c r="J174" i="5"/>
  <c r="K174" i="5" s="1"/>
  <c r="J175" i="5"/>
  <c r="K175" i="5" s="1"/>
  <c r="J176" i="5"/>
  <c r="K176" i="5" s="1"/>
  <c r="J177" i="5"/>
  <c r="K177" i="5" s="1"/>
  <c r="J178" i="5"/>
  <c r="K178" i="5" s="1"/>
  <c r="J179" i="5"/>
  <c r="K179" i="5" s="1"/>
  <c r="J180" i="5"/>
  <c r="K180" i="5" s="1"/>
  <c r="J181" i="5"/>
  <c r="K181" i="5" s="1"/>
  <c r="J182" i="5"/>
  <c r="K182" i="5" s="1"/>
  <c r="J183" i="5"/>
  <c r="K183" i="5" s="1"/>
  <c r="J184" i="5"/>
  <c r="K184" i="5" s="1"/>
  <c r="J185" i="5"/>
  <c r="K185" i="5" s="1"/>
  <c r="J186" i="5"/>
  <c r="K186" i="5" s="1"/>
  <c r="J188" i="5"/>
  <c r="K188" i="5" s="1"/>
  <c r="J189" i="5"/>
  <c r="K189" i="5" s="1"/>
  <c r="J190" i="5"/>
  <c r="K190" i="5" s="1"/>
  <c r="J191" i="5"/>
  <c r="K191" i="5" s="1"/>
  <c r="J192" i="5"/>
  <c r="K192" i="5" s="1"/>
  <c r="J193" i="5"/>
  <c r="K193" i="5" s="1"/>
  <c r="J194" i="5"/>
  <c r="K194" i="5" s="1"/>
  <c r="J195" i="5"/>
  <c r="K195" i="5" s="1"/>
  <c r="J196" i="5"/>
  <c r="K196" i="5" s="1"/>
  <c r="J197" i="5"/>
  <c r="K197" i="5" s="1"/>
  <c r="J198" i="5"/>
  <c r="K198" i="5" s="1"/>
  <c r="J199" i="5"/>
  <c r="K199" i="5" s="1"/>
  <c r="J200" i="5"/>
  <c r="K200" i="5" s="1"/>
  <c r="J201" i="5"/>
  <c r="K201" i="5" s="1"/>
  <c r="J202" i="5"/>
  <c r="K202" i="5" s="1"/>
  <c r="J204" i="5"/>
  <c r="K204" i="5" s="1"/>
  <c r="J205" i="5"/>
  <c r="K205" i="5" s="1"/>
  <c r="J206" i="5"/>
  <c r="K206" i="5" s="1"/>
  <c r="J207" i="5"/>
  <c r="K207" i="5" s="1"/>
  <c r="J208" i="5"/>
  <c r="K208" i="5" s="1"/>
  <c r="J209" i="5"/>
  <c r="K209" i="5" s="1"/>
  <c r="J210" i="5"/>
  <c r="K210" i="5" s="1"/>
  <c r="J211" i="5"/>
  <c r="K211" i="5" s="1"/>
  <c r="J212" i="5"/>
  <c r="K212" i="5" s="1"/>
  <c r="J213" i="5"/>
  <c r="K213" i="5" s="1"/>
  <c r="J214" i="5"/>
  <c r="K214" i="5" s="1"/>
  <c r="J215" i="5"/>
  <c r="K215" i="5" s="1"/>
  <c r="J216" i="5"/>
  <c r="K216" i="5" s="1"/>
  <c r="J217" i="5"/>
  <c r="K217" i="5" s="1"/>
  <c r="J218" i="5"/>
  <c r="K218" i="5" s="1"/>
  <c r="J219" i="5"/>
  <c r="K219" i="5" s="1"/>
  <c r="J220" i="5"/>
  <c r="K220" i="5" s="1"/>
  <c r="J221" i="5"/>
  <c r="K221" i="5" s="1"/>
  <c r="J222" i="5"/>
  <c r="K222" i="5" s="1"/>
  <c r="J223" i="5"/>
  <c r="K223" i="5" s="1"/>
  <c r="J224" i="5"/>
  <c r="K224" i="5" s="1"/>
  <c r="J226" i="5"/>
  <c r="K226" i="5" s="1"/>
  <c r="J227" i="5"/>
  <c r="K227" i="5" s="1"/>
  <c r="J228" i="5"/>
  <c r="K228" i="5" s="1"/>
  <c r="J229" i="5"/>
  <c r="K229" i="5" s="1"/>
  <c r="J230" i="5"/>
  <c r="K230" i="5" s="1"/>
  <c r="J231" i="5"/>
  <c r="K231" i="5" s="1"/>
  <c r="J232" i="5"/>
  <c r="K232" i="5" s="1"/>
  <c r="J233" i="5"/>
  <c r="K233" i="5" s="1"/>
  <c r="J234" i="5"/>
  <c r="K234" i="5" s="1"/>
  <c r="J235" i="5"/>
  <c r="K235" i="5" s="1"/>
  <c r="J236" i="5"/>
  <c r="K236" i="5" s="1"/>
  <c r="J237" i="5"/>
  <c r="K237" i="5" s="1"/>
  <c r="J238" i="5"/>
  <c r="K238" i="5" s="1"/>
  <c r="J240" i="5"/>
  <c r="K240" i="5" s="1"/>
  <c r="J241" i="5"/>
  <c r="K241" i="5" s="1"/>
  <c r="J242" i="5"/>
  <c r="K242" i="5" s="1"/>
  <c r="J243" i="5"/>
  <c r="K243" i="5" s="1"/>
  <c r="J244" i="5"/>
  <c r="K244" i="5" s="1"/>
  <c r="J245" i="5"/>
  <c r="K245" i="5" s="1"/>
  <c r="J246" i="5"/>
  <c r="K246" i="5" s="1"/>
  <c r="J247" i="5"/>
  <c r="K247" i="5" s="1"/>
  <c r="J248" i="5"/>
  <c r="K248" i="5" s="1"/>
  <c r="J249" i="5"/>
  <c r="K249" i="5" s="1"/>
  <c r="J250" i="5"/>
  <c r="K250" i="5" s="1"/>
  <c r="J251" i="5"/>
  <c r="K251" i="5" s="1"/>
  <c r="J252" i="5"/>
  <c r="K252" i="5" s="1"/>
  <c r="J253" i="5"/>
  <c r="K253" i="5" s="1"/>
  <c r="J254" i="5"/>
  <c r="K254" i="5" s="1"/>
  <c r="J255" i="5"/>
  <c r="K255" i="5" s="1"/>
  <c r="J256" i="5"/>
  <c r="K256" i="5" s="1"/>
  <c r="J257" i="5"/>
  <c r="K257" i="5" s="1"/>
  <c r="J258" i="5"/>
  <c r="K258" i="5" s="1"/>
  <c r="J259" i="5"/>
  <c r="K259" i="5" s="1"/>
  <c r="J260" i="5"/>
  <c r="K260" i="5" s="1"/>
  <c r="J261" i="5"/>
  <c r="K261" i="5" s="1"/>
  <c r="J263" i="5"/>
  <c r="K263" i="5" s="1"/>
  <c r="J264" i="5"/>
  <c r="K264" i="5" s="1"/>
  <c r="J265" i="5"/>
  <c r="K265" i="5" s="1"/>
  <c r="J266" i="5"/>
  <c r="K266" i="5" s="1"/>
  <c r="J267" i="5"/>
  <c r="K267" i="5" s="1"/>
  <c r="J268" i="5"/>
  <c r="K268" i="5" s="1"/>
  <c r="J269" i="5"/>
  <c r="K269" i="5" s="1"/>
  <c r="J270" i="5"/>
  <c r="K270" i="5" s="1"/>
  <c r="J271" i="5"/>
  <c r="K271" i="5" s="1"/>
  <c r="J272" i="5"/>
  <c r="K272" i="5" s="1"/>
  <c r="J273" i="5"/>
  <c r="K273" i="5" s="1"/>
  <c r="J274" i="5"/>
  <c r="K274" i="5" s="1"/>
  <c r="J275" i="5"/>
  <c r="K275" i="5" s="1"/>
  <c r="J276" i="5"/>
  <c r="K276" i="5" s="1"/>
  <c r="J277" i="5"/>
  <c r="K277" i="5" s="1"/>
  <c r="J278" i="5"/>
  <c r="K278" i="5" s="1"/>
  <c r="J279" i="5"/>
  <c r="K279" i="5" s="1"/>
  <c r="J280" i="5"/>
  <c r="K280" i="5" s="1"/>
  <c r="J281" i="5"/>
  <c r="K281" i="5" s="1"/>
  <c r="J283" i="5"/>
  <c r="K283" i="5" s="1"/>
  <c r="J284" i="5"/>
  <c r="K284" i="5" s="1"/>
  <c r="J285" i="5"/>
  <c r="K285" i="5" s="1"/>
  <c r="J286" i="5"/>
  <c r="K286" i="5" s="1"/>
  <c r="J287" i="5"/>
  <c r="K287" i="5" s="1"/>
  <c r="J288" i="5"/>
  <c r="K288" i="5" s="1"/>
  <c r="J289" i="5"/>
  <c r="K289" i="5" s="1"/>
  <c r="J290" i="5"/>
  <c r="K290" i="5" s="1"/>
  <c r="J291" i="5"/>
  <c r="K291" i="5" s="1"/>
  <c r="J292" i="5"/>
  <c r="K292" i="5" s="1"/>
  <c r="J293" i="5"/>
  <c r="K293" i="5" s="1"/>
  <c r="J294" i="5"/>
  <c r="K294" i="5" s="1"/>
  <c r="J295" i="5"/>
  <c r="K295" i="5" s="1"/>
  <c r="K296" i="5"/>
  <c r="J297" i="5"/>
  <c r="K297" i="5" s="1"/>
  <c r="J298" i="5"/>
  <c r="K298" i="5" s="1"/>
  <c r="J299" i="5"/>
  <c r="K299" i="5" s="1"/>
  <c r="J300" i="5"/>
  <c r="K300" i="5" s="1"/>
  <c r="J301" i="5"/>
  <c r="K301" i="5" s="1"/>
  <c r="J302" i="5"/>
  <c r="K302" i="5" s="1"/>
  <c r="J303" i="5"/>
  <c r="K303" i="5" s="1"/>
  <c r="J304" i="5"/>
  <c r="K304" i="5" s="1"/>
  <c r="J305" i="5"/>
  <c r="K305" i="5" s="1"/>
  <c r="J306" i="5"/>
  <c r="K306" i="5" s="1"/>
  <c r="J307" i="5"/>
  <c r="K307" i="5" s="1"/>
  <c r="J308" i="5"/>
  <c r="K308" i="5" s="1"/>
  <c r="J309" i="5"/>
  <c r="K309" i="5" s="1"/>
  <c r="J310" i="5"/>
  <c r="K310" i="5" s="1"/>
  <c r="J312" i="5"/>
  <c r="K312" i="5" s="1"/>
  <c r="J313" i="5"/>
  <c r="K313" i="5" s="1"/>
  <c r="J314" i="5"/>
  <c r="K314" i="5" s="1"/>
  <c r="J315" i="5"/>
  <c r="K315" i="5" s="1"/>
  <c r="J316" i="5"/>
  <c r="K316" i="5" s="1"/>
  <c r="J317" i="5"/>
  <c r="K317" i="5" s="1"/>
  <c r="J318" i="5"/>
  <c r="K318" i="5" s="1"/>
  <c r="J319" i="5"/>
  <c r="K319" i="5" s="1"/>
  <c r="J320" i="5"/>
  <c r="K320" i="5" s="1"/>
  <c r="J321" i="5"/>
  <c r="K321" i="5" s="1"/>
  <c r="J323" i="5"/>
  <c r="K323" i="5" s="1"/>
  <c r="J324" i="5"/>
  <c r="K324" i="5" s="1"/>
  <c r="J325" i="5"/>
  <c r="K325" i="5" s="1"/>
  <c r="J326" i="5"/>
  <c r="K326" i="5" s="1"/>
  <c r="J327" i="5"/>
  <c r="K327" i="5" s="1"/>
  <c r="J328" i="5"/>
  <c r="K328" i="5" s="1"/>
  <c r="J329" i="5"/>
  <c r="K329" i="5" s="1"/>
  <c r="J330" i="5"/>
  <c r="K330" i="5" s="1"/>
  <c r="J331" i="5"/>
  <c r="K331" i="5" s="1"/>
  <c r="J332" i="5"/>
  <c r="K332" i="5" s="1"/>
  <c r="J333" i="5"/>
  <c r="K333" i="5" s="1"/>
  <c r="J334" i="5"/>
  <c r="K334" i="5" s="1"/>
  <c r="J335" i="5"/>
  <c r="K335" i="5" s="1"/>
  <c r="J336" i="5"/>
  <c r="K336" i="5" s="1"/>
  <c r="J337" i="5"/>
  <c r="K337" i="5" s="1"/>
  <c r="J338" i="5"/>
  <c r="K338" i="5" s="1"/>
  <c r="J339" i="5"/>
  <c r="K339" i="5" s="1"/>
  <c r="J341" i="5"/>
  <c r="K341" i="5" s="1"/>
  <c r="J342" i="5"/>
  <c r="K342" i="5" s="1"/>
  <c r="J343" i="5"/>
  <c r="K343" i="5" s="1"/>
  <c r="J344" i="5"/>
  <c r="K344" i="5" s="1"/>
  <c r="J345" i="5"/>
  <c r="K345" i="5" s="1"/>
  <c r="J346" i="5"/>
  <c r="K346" i="5" s="1"/>
  <c r="J347" i="5"/>
  <c r="K347" i="5" s="1"/>
  <c r="J348" i="5"/>
  <c r="K348" i="5" s="1"/>
  <c r="J349" i="5"/>
  <c r="K349" i="5" s="1"/>
  <c r="J350" i="5"/>
  <c r="K350" i="5" s="1"/>
  <c r="J351" i="5"/>
  <c r="K351" i="5" s="1"/>
  <c r="J352" i="5"/>
  <c r="K352" i="5" s="1"/>
  <c r="J353" i="5"/>
  <c r="K353" i="5" s="1"/>
  <c r="J354" i="5"/>
  <c r="K354" i="5" s="1"/>
  <c r="J355" i="5"/>
  <c r="K355" i="5" s="1"/>
  <c r="J357" i="5"/>
  <c r="K357" i="5" s="1"/>
  <c r="J358" i="5"/>
  <c r="K358" i="5" s="1"/>
  <c r="J359" i="5"/>
  <c r="K359" i="5" s="1"/>
  <c r="J360" i="5"/>
  <c r="K360" i="5" s="1"/>
  <c r="J361" i="5"/>
  <c r="K361" i="5" s="1"/>
  <c r="J362" i="5"/>
  <c r="K362" i="5" s="1"/>
  <c r="J363" i="5"/>
  <c r="K363" i="5" s="1"/>
  <c r="J364" i="5"/>
  <c r="K364" i="5" s="1"/>
  <c r="J365" i="5"/>
  <c r="K365" i="5" s="1"/>
  <c r="J366" i="5"/>
  <c r="K366" i="5" s="1"/>
  <c r="J367" i="5"/>
  <c r="K367" i="5" s="1"/>
  <c r="J368" i="5"/>
  <c r="K368" i="5" s="1"/>
  <c r="J369" i="5"/>
  <c r="K369" i="5" s="1"/>
  <c r="J370" i="5"/>
  <c r="K370" i="5" s="1"/>
  <c r="J371" i="5"/>
  <c r="K371" i="5" s="1"/>
  <c r="J372" i="5"/>
  <c r="K372" i="5" s="1"/>
  <c r="J373" i="5"/>
  <c r="K373" i="5" s="1"/>
  <c r="J374" i="5"/>
  <c r="K374" i="5" s="1"/>
  <c r="J375" i="5"/>
  <c r="K375" i="5" s="1"/>
  <c r="J376" i="5"/>
  <c r="K376" i="5" s="1"/>
  <c r="J377" i="5"/>
  <c r="K377" i="5" s="1"/>
  <c r="J379" i="5"/>
  <c r="K379" i="5" s="1"/>
  <c r="J380" i="5"/>
  <c r="K380" i="5" s="1"/>
  <c r="J381" i="5"/>
  <c r="K381" i="5" s="1"/>
  <c r="J382" i="5"/>
  <c r="K382" i="5" s="1"/>
  <c r="J383" i="5"/>
  <c r="K383" i="5" s="1"/>
  <c r="J384" i="5"/>
  <c r="K384" i="5" s="1"/>
  <c r="J385" i="5"/>
  <c r="K385" i="5" s="1"/>
  <c r="J386" i="5"/>
  <c r="K386" i="5" s="1"/>
  <c r="J387" i="5"/>
  <c r="K387" i="5" s="1"/>
  <c r="J388" i="5"/>
  <c r="K388" i="5" s="1"/>
  <c r="J389" i="5"/>
  <c r="K389" i="5" s="1"/>
  <c r="J390" i="5"/>
  <c r="K390" i="5" s="1"/>
  <c r="J391" i="5"/>
  <c r="K391" i="5" s="1"/>
  <c r="J393" i="5"/>
  <c r="K393" i="5" s="1"/>
  <c r="J394" i="5"/>
  <c r="K394" i="5" s="1"/>
  <c r="J395" i="5"/>
  <c r="K395" i="5" s="1"/>
  <c r="J396" i="5"/>
  <c r="K396" i="5" s="1"/>
  <c r="J397" i="5"/>
  <c r="K397" i="5" s="1"/>
  <c r="J398" i="5"/>
  <c r="K398" i="5" s="1"/>
  <c r="J399" i="5"/>
  <c r="K399" i="5" s="1"/>
  <c r="J400" i="5"/>
  <c r="K400" i="5" s="1"/>
  <c r="J401" i="5"/>
  <c r="K401" i="5" s="1"/>
  <c r="J402" i="5"/>
  <c r="K402" i="5" s="1"/>
  <c r="J403" i="5"/>
  <c r="K403" i="5" s="1"/>
  <c r="J404" i="5"/>
  <c r="K404" i="5" s="1"/>
  <c r="J405" i="5"/>
  <c r="K405" i="5" s="1"/>
  <c r="J406" i="5"/>
  <c r="K406" i="5" s="1"/>
  <c r="J407" i="5"/>
  <c r="K407" i="5" s="1"/>
  <c r="J408" i="5"/>
  <c r="K408" i="5" s="1"/>
  <c r="J409" i="5"/>
  <c r="K409" i="5" s="1"/>
  <c r="J410" i="5"/>
  <c r="K410" i="5" s="1"/>
  <c r="J411" i="5"/>
  <c r="K411" i="5" s="1"/>
  <c r="J412" i="5"/>
  <c r="K412" i="5" s="1"/>
  <c r="J413" i="5"/>
  <c r="K413" i="5" s="1"/>
  <c r="J414" i="5"/>
  <c r="K414" i="5" s="1"/>
  <c r="J416" i="5"/>
  <c r="K416" i="5" s="1"/>
  <c r="J417" i="5"/>
  <c r="K417" i="5" s="1"/>
  <c r="J418" i="5"/>
  <c r="K418" i="5" s="1"/>
  <c r="J419" i="5"/>
  <c r="K419" i="5" s="1"/>
  <c r="J420" i="5"/>
  <c r="K420" i="5" s="1"/>
  <c r="J421" i="5"/>
  <c r="K421" i="5" s="1"/>
  <c r="J422" i="5"/>
  <c r="K422" i="5" s="1"/>
  <c r="J423" i="5"/>
  <c r="K423" i="5" s="1"/>
  <c r="J424" i="5"/>
  <c r="K424" i="5" s="1"/>
  <c r="J425" i="5"/>
  <c r="K425" i="5" s="1"/>
  <c r="J426" i="5"/>
  <c r="K426" i="5" s="1"/>
  <c r="J427" i="5"/>
  <c r="K427" i="5" s="1"/>
  <c r="J428" i="5"/>
  <c r="K428" i="5" s="1"/>
  <c r="J429" i="5"/>
  <c r="K429" i="5" s="1"/>
  <c r="J430" i="5"/>
  <c r="K430" i="5" s="1"/>
  <c r="J431" i="5"/>
  <c r="K431" i="5" s="1"/>
  <c r="J432" i="5"/>
  <c r="K432" i="5" s="1"/>
  <c r="J433" i="5"/>
  <c r="K433" i="5" s="1"/>
  <c r="J434" i="5"/>
  <c r="K434" i="5" s="1"/>
  <c r="J436" i="5"/>
  <c r="K436" i="5" s="1"/>
  <c r="J437" i="5"/>
  <c r="K437" i="5" s="1"/>
  <c r="J438" i="5"/>
  <c r="K438" i="5" s="1"/>
  <c r="J439" i="5"/>
  <c r="K439" i="5" s="1"/>
  <c r="J440" i="5"/>
  <c r="K440" i="5" s="1"/>
  <c r="J441" i="5"/>
  <c r="K441" i="5" s="1"/>
  <c r="J442" i="5"/>
  <c r="K442" i="5" s="1"/>
  <c r="J443" i="5"/>
  <c r="K443" i="5" s="1"/>
  <c r="J444" i="5"/>
  <c r="K444" i="5" s="1"/>
  <c r="J445" i="5"/>
  <c r="K445" i="5" s="1"/>
  <c r="J446" i="5"/>
  <c r="K446" i="5" s="1"/>
  <c r="J447" i="5"/>
  <c r="K447" i="5" s="1"/>
  <c r="J448" i="5"/>
  <c r="K448" i="5" s="1"/>
  <c r="J449" i="5"/>
  <c r="K449" i="5" s="1"/>
  <c r="J450" i="5"/>
  <c r="K450" i="5" s="1"/>
  <c r="J451" i="5"/>
  <c r="K451" i="5" s="1"/>
  <c r="J452" i="5"/>
  <c r="K452" i="5" s="1"/>
  <c r="J453" i="5"/>
  <c r="K453" i="5" s="1"/>
  <c r="J454" i="5"/>
  <c r="K454" i="5" s="1"/>
  <c r="J455" i="5"/>
  <c r="K455" i="5" s="1"/>
  <c r="J456" i="5"/>
  <c r="K456" i="5" s="1"/>
  <c r="J457" i="5"/>
  <c r="K457" i="5" s="1"/>
  <c r="J458" i="5"/>
  <c r="K458" i="5" s="1"/>
  <c r="J459" i="5"/>
  <c r="K459" i="5" s="1"/>
  <c r="J460" i="5"/>
  <c r="K460" i="5" s="1"/>
  <c r="J461" i="5"/>
  <c r="K461" i="5" s="1"/>
  <c r="J462" i="5"/>
  <c r="K462" i="5" s="1"/>
  <c r="J463" i="5"/>
  <c r="K463" i="5" s="1"/>
  <c r="J465" i="5"/>
  <c r="K465" i="5" s="1"/>
  <c r="J466" i="5"/>
  <c r="K466" i="5" s="1"/>
  <c r="J467" i="5"/>
  <c r="K467" i="5" s="1"/>
  <c r="J468" i="5"/>
  <c r="K468" i="5" s="1"/>
  <c r="J469" i="5"/>
  <c r="K469" i="5" s="1"/>
  <c r="J470" i="5"/>
  <c r="K470" i="5" s="1"/>
  <c r="J471" i="5"/>
  <c r="K471" i="5" s="1"/>
  <c r="J472" i="5"/>
  <c r="K472" i="5" s="1"/>
  <c r="J473" i="5"/>
  <c r="K473" i="5" s="1"/>
  <c r="J474" i="5"/>
  <c r="K474" i="5" s="1"/>
  <c r="J476" i="5"/>
  <c r="K476" i="5" s="1"/>
  <c r="J477" i="5"/>
  <c r="K477" i="5" s="1"/>
  <c r="J478" i="5"/>
  <c r="K478" i="5" s="1"/>
  <c r="J479" i="5"/>
  <c r="K479" i="5" s="1"/>
  <c r="J480" i="5"/>
  <c r="K480" i="5" s="1"/>
  <c r="J481" i="5"/>
  <c r="K481" i="5" s="1"/>
  <c r="J482" i="5"/>
  <c r="K482" i="5" s="1"/>
  <c r="J483" i="5"/>
  <c r="K483" i="5" s="1"/>
  <c r="J484" i="5"/>
  <c r="K484" i="5" s="1"/>
  <c r="J485" i="5"/>
  <c r="K485" i="5" s="1"/>
  <c r="J486" i="5"/>
  <c r="K486" i="5" s="1"/>
  <c r="J487" i="5"/>
  <c r="K487" i="5" s="1"/>
  <c r="J488" i="5"/>
  <c r="K488" i="5" s="1"/>
  <c r="J489" i="5"/>
  <c r="K489" i="5" s="1"/>
  <c r="J490" i="5"/>
  <c r="K490" i="5" s="1"/>
  <c r="J491" i="5"/>
  <c r="K491" i="5" s="1"/>
  <c r="J492" i="5"/>
  <c r="K492" i="5" s="1"/>
  <c r="J494" i="5"/>
  <c r="K494" i="5" s="1"/>
  <c r="J495" i="5"/>
  <c r="K495" i="5" s="1"/>
  <c r="J496" i="5"/>
  <c r="K496" i="5" s="1"/>
  <c r="J497" i="5"/>
  <c r="K497" i="5" s="1"/>
  <c r="J498" i="5"/>
  <c r="K498" i="5" s="1"/>
  <c r="J499" i="5"/>
  <c r="K499" i="5" s="1"/>
  <c r="J500" i="5"/>
  <c r="K500" i="5" s="1"/>
  <c r="J501" i="5"/>
  <c r="K501" i="5" s="1"/>
  <c r="J502" i="5"/>
  <c r="K502" i="5" s="1"/>
  <c r="J503" i="5"/>
  <c r="K503" i="5" s="1"/>
  <c r="J504" i="5"/>
  <c r="K504" i="5" s="1"/>
  <c r="J505" i="5"/>
  <c r="K505" i="5" s="1"/>
  <c r="J506" i="5"/>
  <c r="K506" i="5" s="1"/>
  <c r="J507" i="5"/>
  <c r="K507" i="5" s="1"/>
  <c r="J508" i="5"/>
  <c r="K508" i="5" s="1"/>
  <c r="J510" i="5"/>
  <c r="K510" i="5" s="1"/>
  <c r="J511" i="5"/>
  <c r="K511" i="5" s="1"/>
  <c r="J512" i="5"/>
  <c r="K512" i="5" s="1"/>
  <c r="J513" i="5"/>
  <c r="K513" i="5" s="1"/>
  <c r="J514" i="5"/>
  <c r="K514" i="5" s="1"/>
  <c r="J515" i="5"/>
  <c r="K515" i="5" s="1"/>
  <c r="J516" i="5"/>
  <c r="K516" i="5" s="1"/>
  <c r="J517" i="5"/>
  <c r="K517" i="5" s="1"/>
  <c r="J518" i="5"/>
  <c r="K518" i="5" s="1"/>
  <c r="J519" i="5"/>
  <c r="K519" i="5" s="1"/>
  <c r="J520" i="5"/>
  <c r="K520" i="5" s="1"/>
  <c r="J521" i="5"/>
  <c r="K521" i="5" s="1"/>
  <c r="J522" i="5"/>
  <c r="K522" i="5" s="1"/>
  <c r="J523" i="5"/>
  <c r="K523" i="5" s="1"/>
  <c r="J524" i="5"/>
  <c r="K524" i="5" s="1"/>
  <c r="J525" i="5"/>
  <c r="K525" i="5" s="1"/>
  <c r="J526" i="5"/>
  <c r="K526" i="5" s="1"/>
  <c r="J527" i="5"/>
  <c r="K527" i="5" s="1"/>
  <c r="J528" i="5"/>
  <c r="K528" i="5" s="1"/>
  <c r="J529" i="5"/>
  <c r="K529" i="5" s="1"/>
  <c r="J530" i="5"/>
  <c r="K530" i="5" s="1"/>
  <c r="J532" i="5"/>
  <c r="K532" i="5" s="1"/>
  <c r="J533" i="5"/>
  <c r="K533" i="5" s="1"/>
  <c r="J534" i="5"/>
  <c r="K534" i="5" s="1"/>
  <c r="J535" i="5"/>
  <c r="K535" i="5" s="1"/>
  <c r="J536" i="5"/>
  <c r="K536" i="5" s="1"/>
  <c r="J537" i="5"/>
  <c r="K537" i="5" s="1"/>
  <c r="J538" i="5"/>
  <c r="K538" i="5" s="1"/>
  <c r="J539" i="5"/>
  <c r="K539" i="5" s="1"/>
  <c r="J540" i="5"/>
  <c r="K540" i="5" s="1"/>
  <c r="J541" i="5"/>
  <c r="K541" i="5" s="1"/>
  <c r="J542" i="5"/>
  <c r="K542" i="5" s="1"/>
  <c r="J543" i="5"/>
  <c r="K543" i="5" s="1"/>
  <c r="J544" i="5"/>
  <c r="K544" i="5" s="1"/>
  <c r="J546" i="5"/>
  <c r="K546" i="5" s="1"/>
  <c r="J547" i="5"/>
  <c r="K547" i="5" s="1"/>
  <c r="J548" i="5"/>
  <c r="K548" i="5" s="1"/>
  <c r="J549" i="5"/>
  <c r="K549" i="5" s="1"/>
  <c r="J550" i="5"/>
  <c r="K550" i="5" s="1"/>
  <c r="J551" i="5"/>
  <c r="K551" i="5" s="1"/>
  <c r="J552" i="5"/>
  <c r="K552" i="5" s="1"/>
  <c r="J553" i="5"/>
  <c r="K553" i="5" s="1"/>
  <c r="J554" i="5"/>
  <c r="K554" i="5" s="1"/>
  <c r="J555" i="5"/>
  <c r="K555" i="5" s="1"/>
  <c r="J556" i="5"/>
  <c r="K556" i="5" s="1"/>
  <c r="J557" i="5"/>
  <c r="K557" i="5" s="1"/>
  <c r="J558" i="5"/>
  <c r="K558" i="5" s="1"/>
  <c r="J559" i="5"/>
  <c r="K559" i="5" s="1"/>
  <c r="J560" i="5"/>
  <c r="K560" i="5" s="1"/>
  <c r="J561" i="5"/>
  <c r="K561" i="5" s="1"/>
  <c r="J562" i="5"/>
  <c r="K562" i="5" s="1"/>
  <c r="J563" i="5"/>
  <c r="K563" i="5" s="1"/>
  <c r="J564" i="5"/>
  <c r="K564" i="5" s="1"/>
  <c r="J565" i="5"/>
  <c r="K565" i="5" s="1"/>
  <c r="J566" i="5"/>
  <c r="K566" i="5" s="1"/>
  <c r="J567" i="5"/>
  <c r="K567" i="5" s="1"/>
  <c r="J569" i="5"/>
  <c r="K569" i="5" s="1"/>
  <c r="J570" i="5"/>
  <c r="K570" i="5" s="1"/>
  <c r="J571" i="5"/>
  <c r="K571" i="5" s="1"/>
  <c r="J572" i="5"/>
  <c r="K572" i="5" s="1"/>
  <c r="J573" i="5"/>
  <c r="K573" i="5" s="1"/>
  <c r="J574" i="5"/>
  <c r="K574" i="5" s="1"/>
  <c r="J575" i="5"/>
  <c r="K575" i="5" s="1"/>
  <c r="J576" i="5"/>
  <c r="K576" i="5" s="1"/>
  <c r="J577" i="5"/>
  <c r="K577" i="5" s="1"/>
  <c r="J578" i="5"/>
  <c r="K578" i="5" s="1"/>
  <c r="J579" i="5"/>
  <c r="K579" i="5" s="1"/>
  <c r="J580" i="5"/>
  <c r="K580" i="5" s="1"/>
  <c r="J581" i="5"/>
  <c r="K581" i="5" s="1"/>
  <c r="J582" i="5"/>
  <c r="K582" i="5" s="1"/>
  <c r="J583" i="5"/>
  <c r="K583" i="5" s="1"/>
  <c r="J584" i="5"/>
  <c r="K584" i="5" s="1"/>
  <c r="J585" i="5"/>
  <c r="K585" i="5" s="1"/>
  <c r="J586" i="5"/>
  <c r="K586" i="5" s="1"/>
  <c r="J587" i="5"/>
  <c r="K587" i="5" s="1"/>
  <c r="J589" i="5"/>
  <c r="K589" i="5" s="1"/>
  <c r="J590" i="5"/>
  <c r="K590" i="5" s="1"/>
  <c r="J591" i="5"/>
  <c r="K591" i="5" s="1"/>
  <c r="J592" i="5"/>
  <c r="K592" i="5" s="1"/>
  <c r="J593" i="5"/>
  <c r="K593" i="5" s="1"/>
  <c r="J594" i="5"/>
  <c r="K594" i="5" s="1"/>
  <c r="J595" i="5"/>
  <c r="K595" i="5" s="1"/>
  <c r="J596" i="5"/>
  <c r="K596" i="5" s="1"/>
  <c r="J597" i="5"/>
  <c r="K597" i="5" s="1"/>
  <c r="J598" i="5"/>
  <c r="K598" i="5" s="1"/>
  <c r="J599" i="5"/>
  <c r="K599" i="5" s="1"/>
  <c r="J600" i="5"/>
  <c r="K600" i="5" s="1"/>
  <c r="J601" i="5"/>
  <c r="K601" i="5" s="1"/>
  <c r="J602" i="5"/>
  <c r="K602" i="5" s="1"/>
  <c r="J603" i="5"/>
  <c r="K603" i="5" s="1"/>
  <c r="J604" i="5"/>
  <c r="K604" i="5" s="1"/>
  <c r="J605" i="5"/>
  <c r="K605" i="5" s="1"/>
  <c r="J5" i="5"/>
  <c r="K5" i="5" l="1"/>
  <c r="A113" i="5"/>
  <c r="AF111" i="5"/>
  <c r="N111" i="5"/>
  <c r="M5" i="5"/>
  <c r="Q5" i="5"/>
  <c r="W5" i="5"/>
  <c r="AC5" i="5"/>
  <c r="AI5" i="5"/>
  <c r="S5" i="5"/>
  <c r="Y5" i="5"/>
  <c r="AE5" i="5"/>
  <c r="AK5" i="5"/>
  <c r="A114" i="5" l="1"/>
  <c r="AF112" i="5"/>
  <c r="N112" i="5"/>
  <c r="AJ113" i="5"/>
  <c r="AK113" i="5" l="1"/>
  <c r="A115" i="5"/>
  <c r="AF113" i="5"/>
  <c r="N113" i="5"/>
  <c r="A116" i="5" l="1"/>
  <c r="AF114" i="5"/>
  <c r="N114" i="5"/>
  <c r="A117" i="5" l="1"/>
  <c r="AF115" i="5"/>
  <c r="N115" i="5"/>
  <c r="P116" i="5"/>
  <c r="Q116" i="5" l="1"/>
  <c r="A118" i="5"/>
  <c r="AF116" i="5"/>
  <c r="T116" i="5"/>
  <c r="N116" i="5"/>
  <c r="X117" i="5"/>
  <c r="Y117" i="5" l="1"/>
  <c r="A119" i="5"/>
  <c r="AF117" i="5"/>
  <c r="T117" i="5"/>
  <c r="A120" i="5" l="1"/>
  <c r="AF118" i="5"/>
  <c r="T118" i="5"/>
  <c r="A121" i="5" l="1"/>
  <c r="AF119" i="5"/>
  <c r="T119" i="5"/>
  <c r="AH120" i="5"/>
  <c r="AI120" i="5" l="1"/>
  <c r="A122" i="5"/>
  <c r="AF120" i="5"/>
  <c r="T120" i="5"/>
  <c r="A123" i="5" l="1"/>
  <c r="AF121" i="5"/>
  <c r="T121" i="5"/>
  <c r="L122" i="5"/>
  <c r="M122" i="5" l="1"/>
  <c r="A124" i="5"/>
  <c r="T122" i="5"/>
  <c r="A125" i="5" l="1"/>
  <c r="T123" i="5"/>
  <c r="A126" i="5" l="1"/>
  <c r="T124" i="5"/>
  <c r="A127" i="5" l="1"/>
  <c r="T125" i="5"/>
  <c r="A128" i="5" l="1"/>
  <c r="T126" i="5"/>
  <c r="A129" i="5" l="1"/>
  <c r="T127" i="5"/>
  <c r="AD128" i="5"/>
  <c r="AE128" i="5" l="1"/>
  <c r="A130" i="5"/>
  <c r="J129" i="5"/>
  <c r="K129" i="5" l="1"/>
  <c r="A131" i="5"/>
  <c r="N129" i="5"/>
  <c r="V130" i="5"/>
  <c r="A132" i="5" l="1"/>
  <c r="N130" i="5"/>
  <c r="W130" i="5"/>
  <c r="A133" i="5" l="1"/>
  <c r="N131" i="5"/>
  <c r="A134" i="5" l="1"/>
  <c r="N132" i="5"/>
  <c r="R133" i="5"/>
  <c r="S133" i="5" l="1"/>
  <c r="A135" i="5"/>
  <c r="N133" i="5"/>
  <c r="A136" i="5" l="1"/>
  <c r="N134" i="5"/>
  <c r="AB135" i="5"/>
  <c r="AC135" i="5" l="1"/>
  <c r="A137" i="5"/>
  <c r="AF135" i="5"/>
  <c r="N135" i="5"/>
  <c r="A138" i="5" l="1"/>
  <c r="AF136" i="5"/>
  <c r="N136" i="5"/>
  <c r="A139" i="5" l="1"/>
  <c r="AF137" i="5"/>
  <c r="N137" i="5"/>
  <c r="AJ138" i="5"/>
  <c r="AK138" i="5" l="1"/>
  <c r="A140" i="5"/>
  <c r="AF138" i="5"/>
  <c r="A141" i="5" l="1"/>
  <c r="AF139" i="5"/>
  <c r="A142" i="5" l="1"/>
  <c r="AF140" i="5"/>
  <c r="A143" i="5" l="1"/>
  <c r="AF141" i="5"/>
  <c r="P142" i="5"/>
  <c r="Q142" i="5" l="1"/>
  <c r="A144" i="5"/>
  <c r="AF142" i="5"/>
  <c r="T142" i="5"/>
  <c r="L143" i="5"/>
  <c r="M143" i="5" l="1"/>
  <c r="A145" i="5"/>
  <c r="AF143" i="5"/>
  <c r="T143" i="5"/>
  <c r="A146" i="5" l="1"/>
  <c r="AF144" i="5"/>
  <c r="T144" i="5"/>
  <c r="A147" i="5" l="1"/>
  <c r="AF145" i="5"/>
  <c r="T145" i="5"/>
  <c r="A148" i="5" l="1"/>
  <c r="AF146" i="5"/>
  <c r="T146" i="5"/>
  <c r="A149" i="5" l="1"/>
  <c r="AF147" i="5"/>
  <c r="T147" i="5"/>
  <c r="X148" i="5"/>
  <c r="Y148" i="5" l="1"/>
  <c r="A150" i="5"/>
  <c r="T148" i="5"/>
  <c r="A151" i="5" l="1"/>
  <c r="T149" i="5"/>
  <c r="A152" i="5" l="1"/>
  <c r="T150" i="5"/>
  <c r="A153" i="5" l="1"/>
  <c r="T151" i="5"/>
  <c r="A154" i="5" l="1"/>
  <c r="A155" i="5" s="1"/>
  <c r="A156" i="5" s="1"/>
  <c r="A157" i="5" s="1"/>
  <c r="T152" i="5"/>
  <c r="AD153" i="5"/>
  <c r="AE153" i="5" l="1"/>
  <c r="A158" i="5"/>
  <c r="R157" i="5"/>
  <c r="S157" i="5" l="1"/>
  <c r="A159" i="5"/>
  <c r="J158" i="5"/>
  <c r="K158" i="5" l="1"/>
  <c r="A160" i="5"/>
  <c r="AB159" i="5"/>
  <c r="AC159" i="5" l="1"/>
  <c r="A161" i="5"/>
  <c r="AF159" i="5"/>
  <c r="V160" i="5"/>
  <c r="W160" i="5" l="1"/>
  <c r="A162" i="5"/>
  <c r="AF160" i="5"/>
  <c r="L161" i="5"/>
  <c r="A163" i="5" l="1"/>
  <c r="AF161" i="5"/>
  <c r="M161" i="5"/>
  <c r="A164" i="5" l="1"/>
  <c r="AF162" i="5"/>
  <c r="X163" i="5"/>
  <c r="Y163" i="5" l="1"/>
  <c r="A165" i="5"/>
  <c r="AF163" i="5"/>
  <c r="P164" i="5"/>
  <c r="Q164" i="5" l="1"/>
  <c r="A166" i="5"/>
  <c r="T164" i="5"/>
  <c r="A167" i="5" l="1"/>
  <c r="T165" i="5"/>
  <c r="A168" i="5" l="1"/>
  <c r="T166" i="5"/>
  <c r="AD167" i="5"/>
  <c r="AE167" i="5" l="1"/>
  <c r="A169" i="5"/>
  <c r="T167" i="5"/>
  <c r="A170" i="5" l="1"/>
  <c r="J169" i="5"/>
  <c r="K169" i="5" l="1"/>
  <c r="A171" i="5"/>
  <c r="N169" i="5"/>
  <c r="AH170" i="5"/>
  <c r="AI170" i="5" l="1"/>
  <c r="A172" i="5"/>
  <c r="N170" i="5"/>
  <c r="R171" i="5"/>
  <c r="A173" i="5" l="1"/>
  <c r="N171" i="5"/>
  <c r="S171" i="5"/>
  <c r="A174" i="5" l="1"/>
  <c r="A175" i="5" l="1"/>
  <c r="A176" i="5" l="1"/>
  <c r="V175" i="5"/>
  <c r="A177" i="5" l="1"/>
  <c r="L176" i="5"/>
  <c r="M176" i="5" s="1"/>
  <c r="W175" i="5"/>
  <c r="A178" i="5" l="1"/>
  <c r="A179" i="5" l="1"/>
  <c r="A180" i="5" l="1"/>
  <c r="A181" i="5" l="1"/>
  <c r="AJ180" i="5"/>
  <c r="A182" i="5" l="1"/>
  <c r="AB181" i="5"/>
  <c r="AK180" i="5"/>
  <c r="A183" i="5" l="1"/>
  <c r="AF181" i="5"/>
  <c r="P182" i="5"/>
  <c r="Q182" i="5" s="1"/>
  <c r="AC181" i="5"/>
  <c r="A184" i="5" l="1"/>
  <c r="AF182" i="5"/>
  <c r="T182" i="5"/>
  <c r="A185" i="5" l="1"/>
  <c r="AF183" i="5"/>
  <c r="T183" i="5"/>
  <c r="X184" i="5"/>
  <c r="Y184" i="5" s="1"/>
  <c r="A186" i="5" l="1"/>
  <c r="T184" i="5"/>
  <c r="A187" i="5" l="1"/>
  <c r="T185" i="5"/>
  <c r="A188" i="5" l="1"/>
  <c r="T186" i="5"/>
  <c r="J187" i="5"/>
  <c r="K187" i="5" l="1"/>
  <c r="A189" i="5"/>
  <c r="T187" i="5"/>
  <c r="N187" i="5"/>
  <c r="AD188" i="5"/>
  <c r="AE188" i="5" s="1"/>
  <c r="A190" i="5" l="1"/>
  <c r="T188" i="5"/>
  <c r="N188" i="5"/>
  <c r="AH189" i="5"/>
  <c r="AI189" i="5" l="1"/>
  <c r="A191" i="5"/>
  <c r="N189" i="5"/>
  <c r="A192" i="5" l="1"/>
  <c r="N190" i="5"/>
  <c r="A193" i="5" l="1"/>
  <c r="N191" i="5"/>
  <c r="A194" i="5" l="1"/>
  <c r="N192" i="5"/>
  <c r="R193" i="5"/>
  <c r="S193" i="5" s="1"/>
  <c r="A195" i="5" l="1"/>
  <c r="A196" i="5" l="1"/>
  <c r="A197" i="5" l="1"/>
  <c r="A198" i="5" l="1"/>
  <c r="A199" i="5" l="1"/>
  <c r="L198" i="5"/>
  <c r="M198" i="5" s="1"/>
  <c r="A200" i="5" l="1"/>
  <c r="V199" i="5"/>
  <c r="W199" i="5" s="1"/>
  <c r="A201" i="5" l="1"/>
  <c r="A202" i="5" l="1"/>
  <c r="A203" i="5" l="1"/>
  <c r="AJ202" i="5"/>
  <c r="AK202" i="5" s="1"/>
  <c r="A204" i="5" l="1"/>
  <c r="J203" i="5"/>
  <c r="K203" i="5" s="1"/>
  <c r="A205" i="5" l="1"/>
  <c r="N203" i="5"/>
  <c r="AB204" i="5"/>
  <c r="AC204" i="5" s="1"/>
  <c r="A206" i="5" l="1"/>
  <c r="AF204" i="5"/>
  <c r="N204" i="5"/>
  <c r="A207" i="5" l="1"/>
  <c r="AF205" i="5"/>
  <c r="N205" i="5"/>
  <c r="X206" i="5"/>
  <c r="Y206" i="5" s="1"/>
  <c r="A208" i="5" l="1"/>
  <c r="AF206" i="5"/>
  <c r="A209" i="5" l="1"/>
  <c r="AF207" i="5"/>
  <c r="P208" i="5"/>
  <c r="Q208" i="5" s="1"/>
  <c r="A210" i="5" l="1"/>
  <c r="AF208" i="5"/>
  <c r="T208" i="5"/>
  <c r="A211" i="5" l="1"/>
  <c r="AF209" i="5"/>
  <c r="T209" i="5"/>
  <c r="L210" i="5"/>
  <c r="M210" i="5" s="1"/>
  <c r="A212" i="5" l="1"/>
  <c r="T210" i="5"/>
  <c r="A213" i="5" l="1"/>
  <c r="T211" i="5"/>
  <c r="A214" i="5" l="1"/>
  <c r="T212" i="5"/>
  <c r="A215" i="5" l="1"/>
  <c r="T213" i="5"/>
  <c r="AD214" i="5"/>
  <c r="AE214" i="5" s="1"/>
  <c r="A216" i="5" l="1"/>
  <c r="AH215" i="5"/>
  <c r="AI215" i="5" s="1"/>
  <c r="A217" i="5" l="1"/>
  <c r="A218" i="5" l="1"/>
  <c r="A219" i="5" l="1"/>
  <c r="A220" i="5" l="1"/>
  <c r="A221" i="5" s="1"/>
  <c r="R219" i="5"/>
  <c r="S219" i="5" s="1"/>
  <c r="A222" i="5" l="1"/>
  <c r="V221" i="5"/>
  <c r="W221" i="5" s="1"/>
  <c r="A223" i="5" l="1"/>
  <c r="A224" i="5" l="1"/>
  <c r="AJ223" i="5"/>
  <c r="AK223" i="5" s="1"/>
  <c r="A225" i="5" l="1"/>
  <c r="A226" i="5" l="1"/>
  <c r="J225" i="5"/>
  <c r="K225" i="5" s="1"/>
  <c r="A227" i="5" l="1"/>
  <c r="N225" i="5"/>
  <c r="A228" i="5" l="1"/>
  <c r="N226" i="5"/>
  <c r="A229" i="5" l="1"/>
  <c r="N227" i="5"/>
  <c r="X228" i="5"/>
  <c r="Y228" i="5" s="1"/>
  <c r="A230" i="5" l="1"/>
  <c r="AB229" i="5"/>
  <c r="AC229" i="5" s="1"/>
  <c r="A231" i="5" l="1"/>
  <c r="AF229" i="5"/>
  <c r="P230" i="5"/>
  <c r="Q230" i="5" s="1"/>
  <c r="A232" i="5" l="1"/>
  <c r="AF230" i="5"/>
  <c r="T230" i="5"/>
  <c r="A233" i="5" l="1"/>
  <c r="AF231" i="5"/>
  <c r="T231" i="5"/>
  <c r="L232" i="5"/>
  <c r="M232" i="5" s="1"/>
  <c r="A234" i="5" l="1"/>
  <c r="AF232" i="5"/>
  <c r="T232" i="5"/>
  <c r="A235" i="5" l="1"/>
  <c r="T233" i="5"/>
  <c r="A236" i="5" l="1"/>
  <c r="T234" i="5"/>
  <c r="AH235" i="5"/>
  <c r="AI235" i="5" s="1"/>
  <c r="A237" i="5" l="1"/>
  <c r="T235" i="5"/>
  <c r="A238" i="5" l="1"/>
  <c r="T236" i="5"/>
  <c r="V237" i="5"/>
  <c r="W237" i="5" s="1"/>
  <c r="A239" i="5" l="1"/>
  <c r="AD238" i="5"/>
  <c r="AE238" i="5" s="1"/>
  <c r="A240" i="5" l="1"/>
  <c r="J239" i="5"/>
  <c r="K239" i="5" s="1"/>
  <c r="A241" i="5" l="1"/>
  <c r="N239" i="5"/>
  <c r="A242" i="5" l="1"/>
  <c r="N240" i="5"/>
  <c r="R241" i="5"/>
  <c r="S241" i="5" s="1"/>
  <c r="A243" i="5" l="1"/>
  <c r="N241" i="5"/>
  <c r="A244" i="5" l="1"/>
  <c r="N242" i="5"/>
  <c r="A245" i="5" l="1"/>
  <c r="N243" i="5"/>
  <c r="A246" i="5" l="1"/>
  <c r="N244" i="5"/>
  <c r="A247" i="5" l="1"/>
  <c r="N245" i="5"/>
  <c r="AJ246" i="5"/>
  <c r="AK246" i="5" s="1"/>
  <c r="A248" i="5" l="1"/>
  <c r="N246" i="5"/>
  <c r="AB247" i="5"/>
  <c r="AC247" i="5" s="1"/>
  <c r="A249" i="5" l="1"/>
  <c r="AF247" i="5"/>
  <c r="N247" i="5"/>
  <c r="P248" i="5"/>
  <c r="Q248" i="5" s="1"/>
  <c r="A250" i="5" l="1"/>
  <c r="AF248" i="5"/>
  <c r="T248" i="5"/>
  <c r="N248" i="5"/>
  <c r="A251" i="5" l="1"/>
  <c r="AF249" i="5"/>
  <c r="T249" i="5"/>
  <c r="N249" i="5"/>
  <c r="AH250" i="5"/>
  <c r="AI250" i="5" s="1"/>
  <c r="A252" i="5" l="1"/>
  <c r="AF250" i="5"/>
  <c r="T250" i="5"/>
  <c r="N250" i="5"/>
  <c r="X251" i="5"/>
  <c r="Y251" i="5" s="1"/>
  <c r="A253" i="5" l="1"/>
  <c r="AF251" i="5"/>
  <c r="T251" i="5"/>
  <c r="A254" i="5" l="1"/>
  <c r="AF252" i="5"/>
  <c r="T252" i="5"/>
  <c r="A255" i="5" l="1"/>
  <c r="AF253" i="5"/>
  <c r="T253" i="5"/>
  <c r="A256" i="5" l="1"/>
  <c r="AF254" i="5"/>
  <c r="T254" i="5"/>
  <c r="L255" i="5"/>
  <c r="M255" i="5" s="1"/>
  <c r="A257" i="5" l="1"/>
  <c r="T255" i="5"/>
  <c r="V256" i="5"/>
  <c r="W256" i="5" s="1"/>
  <c r="A258" i="5" l="1"/>
  <c r="T256" i="5"/>
  <c r="A259" i="5" l="1"/>
  <c r="T257" i="5"/>
  <c r="A260" i="5" l="1"/>
  <c r="T258" i="5"/>
  <c r="AD259" i="5"/>
  <c r="AE259" i="5" s="1"/>
  <c r="A261" i="5" l="1"/>
  <c r="A262" i="5" l="1"/>
  <c r="A263" i="5" l="1"/>
  <c r="J262" i="5"/>
  <c r="K262" i="5" s="1"/>
  <c r="A264" i="5" l="1"/>
  <c r="N262" i="5"/>
  <c r="R263" i="5"/>
  <c r="S263" i="5" s="1"/>
  <c r="A265" i="5" l="1"/>
  <c r="N263" i="5"/>
  <c r="AB264" i="5"/>
  <c r="AC264" i="5" s="1"/>
  <c r="A266" i="5" l="1"/>
  <c r="AF264" i="5"/>
  <c r="N264" i="5"/>
  <c r="A267" i="5" l="1"/>
  <c r="AF265" i="5"/>
  <c r="N265" i="5"/>
  <c r="AJ266" i="5"/>
  <c r="AK266" i="5" s="1"/>
  <c r="A268" i="5" l="1"/>
  <c r="AF266" i="5"/>
  <c r="N266" i="5"/>
  <c r="A269" i="5" l="1"/>
  <c r="AF267" i="5"/>
  <c r="N267" i="5"/>
  <c r="A270" i="5" l="1"/>
  <c r="AF268" i="5"/>
  <c r="N268" i="5"/>
  <c r="P269" i="5"/>
  <c r="Q269" i="5" s="1"/>
  <c r="A271" i="5" l="1"/>
  <c r="AF269" i="5"/>
  <c r="T269" i="5"/>
  <c r="N269" i="5"/>
  <c r="X270" i="5"/>
  <c r="Y270" i="5" s="1"/>
  <c r="A272" i="5" l="1"/>
  <c r="AF270" i="5"/>
  <c r="T270" i="5"/>
  <c r="A273" i="5" l="1"/>
  <c r="AF271" i="5"/>
  <c r="T271" i="5"/>
  <c r="A274" i="5" l="1"/>
  <c r="AF272" i="5"/>
  <c r="T272" i="5"/>
  <c r="AH273" i="5"/>
  <c r="AI273" i="5" s="1"/>
  <c r="A275" i="5" l="1"/>
  <c r="AF273" i="5"/>
  <c r="T273" i="5"/>
  <c r="A276" i="5" l="1"/>
  <c r="AF274" i="5"/>
  <c r="T274" i="5"/>
  <c r="L275" i="5"/>
  <c r="M275" i="5" s="1"/>
  <c r="A277" i="5" l="1"/>
  <c r="T275" i="5"/>
  <c r="A278" i="5" l="1"/>
  <c r="T276" i="5"/>
  <c r="A279" i="5" l="1"/>
  <c r="T277" i="5"/>
  <c r="A280" i="5" l="1"/>
  <c r="T278" i="5"/>
  <c r="A281" i="5" l="1"/>
  <c r="T279" i="5"/>
  <c r="A282" i="5" l="1"/>
  <c r="T280" i="5"/>
  <c r="AD281" i="5"/>
  <c r="AE281" i="5" s="1"/>
  <c r="A283" i="5" l="1"/>
  <c r="J282" i="5"/>
  <c r="K282" i="5" s="1"/>
  <c r="A284" i="5" l="1"/>
  <c r="N282" i="5"/>
  <c r="V283" i="5"/>
  <c r="W283" i="5" s="1"/>
  <c r="A285" i="5" l="1"/>
  <c r="N283" i="5"/>
  <c r="A286" i="5" l="1"/>
  <c r="N284" i="5"/>
  <c r="A287" i="5" l="1"/>
  <c r="N285" i="5"/>
  <c r="R286" i="5"/>
  <c r="S286" i="5" s="1"/>
  <c r="A288" i="5" l="1"/>
  <c r="N286" i="5"/>
  <c r="A289" i="5" l="1"/>
  <c r="N287" i="5"/>
  <c r="AB288" i="5"/>
  <c r="AC288" i="5" s="1"/>
  <c r="A290" i="5" l="1"/>
  <c r="AF288" i="5"/>
  <c r="N288" i="5"/>
  <c r="A291" i="5" l="1"/>
  <c r="AF289" i="5"/>
  <c r="N289" i="5"/>
  <c r="A292" i="5" l="1"/>
  <c r="AF290" i="5"/>
  <c r="N290" i="5"/>
  <c r="AJ291" i="5"/>
  <c r="AK291" i="5" s="1"/>
  <c r="A293" i="5" l="1"/>
  <c r="AF291" i="5"/>
  <c r="A294" i="5" l="1"/>
  <c r="AF292" i="5"/>
  <c r="A295" i="5" l="1"/>
  <c r="AF293" i="5"/>
  <c r="A296" i="5" l="1"/>
  <c r="AF294" i="5"/>
  <c r="P295" i="5"/>
  <c r="Q295" i="5" s="1"/>
  <c r="A297" i="5" l="1"/>
  <c r="AF295" i="5"/>
  <c r="T295" i="5"/>
  <c r="L296" i="5"/>
  <c r="M296" i="5" s="1"/>
  <c r="A298" i="5" l="1"/>
  <c r="AF296" i="5"/>
  <c r="T296" i="5"/>
  <c r="A299" i="5" l="1"/>
  <c r="AF297" i="5"/>
  <c r="T297" i="5"/>
  <c r="A300" i="5" l="1"/>
  <c r="AF298" i="5"/>
  <c r="T298" i="5"/>
  <c r="A301" i="5" l="1"/>
  <c r="AF299" i="5"/>
  <c r="T299" i="5"/>
  <c r="A302" i="5" l="1"/>
  <c r="AF300" i="5"/>
  <c r="T300" i="5"/>
  <c r="X301" i="5"/>
  <c r="Y301" i="5" s="1"/>
  <c r="A303" i="5" l="1"/>
  <c r="T301" i="5"/>
  <c r="A304" i="5" l="1"/>
  <c r="T302" i="5"/>
  <c r="A305" i="5" l="1"/>
  <c r="T303" i="5"/>
  <c r="A306" i="5" l="1"/>
  <c r="T304" i="5"/>
  <c r="A307" i="5" l="1"/>
  <c r="A308" i="5" s="1"/>
  <c r="A309" i="5" s="1"/>
  <c r="A310" i="5" s="1"/>
  <c r="T305" i="5"/>
  <c r="AD306" i="5"/>
  <c r="AE306" i="5" s="1"/>
  <c r="A311" i="5" l="1"/>
  <c r="R310" i="5"/>
  <c r="S310" i="5" s="1"/>
  <c r="A312" i="5" l="1"/>
  <c r="J311" i="5"/>
  <c r="K311" i="5" s="1"/>
  <c r="A313" i="5" l="1"/>
  <c r="AB312" i="5"/>
  <c r="AC312" i="5" s="1"/>
  <c r="A314" i="5" l="1"/>
  <c r="AF312" i="5"/>
  <c r="V313" i="5"/>
  <c r="W313" i="5" s="1"/>
  <c r="A315" i="5" l="1"/>
  <c r="AF313" i="5"/>
  <c r="L314" i="5"/>
  <c r="M314" i="5" s="1"/>
  <c r="A316" i="5" l="1"/>
  <c r="AF314" i="5"/>
  <c r="A317" i="5" l="1"/>
  <c r="AF315" i="5"/>
  <c r="X316" i="5"/>
  <c r="Y316" i="5" s="1"/>
  <c r="A318" i="5" l="1"/>
  <c r="AF316" i="5"/>
  <c r="P317" i="5"/>
  <c r="Q317" i="5" s="1"/>
  <c r="A319" i="5" l="1"/>
  <c r="T317" i="5"/>
  <c r="A320" i="5" l="1"/>
  <c r="T318" i="5"/>
  <c r="A321" i="5" l="1"/>
  <c r="T319" i="5"/>
  <c r="AD320" i="5"/>
  <c r="AE320" i="5" s="1"/>
  <c r="A322" i="5" l="1"/>
  <c r="T320" i="5"/>
  <c r="A323" i="5" l="1"/>
  <c r="J322" i="5"/>
  <c r="K322" i="5" s="1"/>
  <c r="A324" i="5" l="1"/>
  <c r="N322" i="5"/>
  <c r="AH323" i="5"/>
  <c r="AI323" i="5" s="1"/>
  <c r="A325" i="5" l="1"/>
  <c r="N323" i="5"/>
  <c r="R324" i="5"/>
  <c r="S324" i="5" s="1"/>
  <c r="A326" i="5" l="1"/>
  <c r="N324" i="5"/>
  <c r="A327" i="5" l="1"/>
  <c r="A328" i="5" l="1"/>
  <c r="A329" i="5" l="1"/>
  <c r="V328" i="5"/>
  <c r="W328" i="5" s="1"/>
  <c r="A330" i="5" l="1"/>
  <c r="L329" i="5"/>
  <c r="M329" i="5" s="1"/>
  <c r="A331" i="5" l="1"/>
  <c r="A332" i="5" l="1"/>
  <c r="A333" i="5" l="1"/>
  <c r="A334" i="5" l="1"/>
  <c r="AJ333" i="5"/>
  <c r="AK333" i="5" s="1"/>
  <c r="A335" i="5" l="1"/>
  <c r="AB334" i="5"/>
  <c r="AC334" i="5" s="1"/>
  <c r="A336" i="5" l="1"/>
  <c r="AF334" i="5"/>
  <c r="P335" i="5"/>
  <c r="Q335" i="5" s="1"/>
  <c r="A337" i="5" l="1"/>
  <c r="AF335" i="5"/>
  <c r="T335" i="5"/>
  <c r="A338" i="5" l="1"/>
  <c r="AF336" i="5"/>
  <c r="T336" i="5"/>
  <c r="X337" i="5"/>
  <c r="Y337" i="5" s="1"/>
  <c r="A339" i="5" l="1"/>
  <c r="T337" i="5"/>
  <c r="A340" i="5" l="1"/>
  <c r="T338" i="5"/>
  <c r="A341" i="5" l="1"/>
  <c r="T339" i="5"/>
  <c r="J340" i="5"/>
  <c r="K340" i="5" s="1"/>
  <c r="A342" i="5" l="1"/>
  <c r="T340" i="5"/>
  <c r="N340" i="5"/>
  <c r="AD341" i="5"/>
  <c r="AE341" i="5" s="1"/>
  <c r="A343" i="5" l="1"/>
  <c r="T341" i="5"/>
  <c r="N341" i="5"/>
  <c r="AH342" i="5"/>
  <c r="AI342" i="5" s="1"/>
  <c r="A344" i="5" l="1"/>
  <c r="N342" i="5"/>
  <c r="A345" i="5" l="1"/>
  <c r="N343" i="5"/>
  <c r="A346" i="5" l="1"/>
  <c r="N344" i="5"/>
  <c r="A347" i="5" l="1"/>
  <c r="N345" i="5"/>
  <c r="R346" i="5"/>
  <c r="S346" i="5" s="1"/>
  <c r="A348" i="5" l="1"/>
  <c r="A349" i="5" l="1"/>
  <c r="A350" i="5" l="1"/>
  <c r="A351" i="5" l="1"/>
  <c r="A352" i="5" l="1"/>
  <c r="L351" i="5"/>
  <c r="M351" i="5" s="1"/>
  <c r="A353" i="5" l="1"/>
  <c r="V352" i="5"/>
  <c r="W352" i="5" s="1"/>
  <c r="A354" i="5" l="1"/>
  <c r="A355" i="5" l="1"/>
  <c r="A356" i="5" l="1"/>
  <c r="AJ355" i="5"/>
  <c r="AK355" i="5" s="1"/>
  <c r="A357" i="5" l="1"/>
  <c r="J356" i="5"/>
  <c r="K356" i="5" s="1"/>
  <c r="A358" i="5" l="1"/>
  <c r="N356" i="5"/>
  <c r="AB357" i="5"/>
  <c r="AC357" i="5" s="1"/>
  <c r="A359" i="5" l="1"/>
  <c r="AF357" i="5"/>
  <c r="N357" i="5"/>
  <c r="A360" i="5" l="1"/>
  <c r="AF358" i="5"/>
  <c r="N358" i="5"/>
  <c r="X359" i="5"/>
  <c r="Y359" i="5" s="1"/>
  <c r="A361" i="5" l="1"/>
  <c r="AF359" i="5"/>
  <c r="A362" i="5" l="1"/>
  <c r="AF360" i="5"/>
  <c r="P361" i="5"/>
  <c r="Q361" i="5" s="1"/>
  <c r="A363" i="5" l="1"/>
  <c r="AF361" i="5"/>
  <c r="T361" i="5"/>
  <c r="A364" i="5" l="1"/>
  <c r="AF362" i="5"/>
  <c r="T362" i="5"/>
  <c r="L363" i="5"/>
  <c r="M363" i="5" s="1"/>
  <c r="A365" i="5" l="1"/>
  <c r="T363" i="5"/>
  <c r="A366" i="5" l="1"/>
  <c r="T364" i="5"/>
  <c r="A367" i="5" l="1"/>
  <c r="T365" i="5"/>
  <c r="A368" i="5" l="1"/>
  <c r="T366" i="5"/>
  <c r="AD367" i="5"/>
  <c r="AE367" i="5" s="1"/>
  <c r="A369" i="5" l="1"/>
  <c r="AH368" i="5"/>
  <c r="AI368" i="5" s="1"/>
  <c r="A370" i="5" l="1"/>
  <c r="A371" i="5" l="1"/>
  <c r="A372" i="5" l="1"/>
  <c r="A373" i="5" l="1"/>
  <c r="A374" i="5" s="1"/>
  <c r="R372" i="5"/>
  <c r="S372" i="5" s="1"/>
  <c r="A375" i="5" l="1"/>
  <c r="V374" i="5"/>
  <c r="W374" i="5" s="1"/>
  <c r="A376" i="5" l="1"/>
  <c r="A377" i="5" l="1"/>
  <c r="AJ376" i="5"/>
  <c r="AK376" i="5" s="1"/>
  <c r="A378" i="5" l="1"/>
  <c r="A379" i="5" l="1"/>
  <c r="J378" i="5"/>
  <c r="K378" i="5" s="1"/>
  <c r="A380" i="5" l="1"/>
  <c r="N378" i="5"/>
  <c r="A381" i="5" l="1"/>
  <c r="N379" i="5"/>
  <c r="A382" i="5" l="1"/>
  <c r="N380" i="5"/>
  <c r="X381" i="5"/>
  <c r="Y381" i="5" s="1"/>
  <c r="A383" i="5" l="1"/>
  <c r="AB382" i="5"/>
  <c r="AC382" i="5" s="1"/>
  <c r="A384" i="5" l="1"/>
  <c r="AF382" i="5"/>
  <c r="P383" i="5"/>
  <c r="Q383" i="5" s="1"/>
  <c r="A385" i="5" l="1"/>
  <c r="AF383" i="5"/>
  <c r="T383" i="5"/>
  <c r="A386" i="5" l="1"/>
  <c r="AF384" i="5"/>
  <c r="T384" i="5"/>
  <c r="L385" i="5"/>
  <c r="M385" i="5" s="1"/>
  <c r="A387" i="5" l="1"/>
  <c r="AF385" i="5"/>
  <c r="T385" i="5"/>
  <c r="A388" i="5" l="1"/>
  <c r="T386" i="5"/>
  <c r="A389" i="5" l="1"/>
  <c r="T387" i="5"/>
  <c r="AH388" i="5"/>
  <c r="AI388" i="5" s="1"/>
  <c r="A390" i="5" l="1"/>
  <c r="T388" i="5"/>
  <c r="A391" i="5" l="1"/>
  <c r="T389" i="5"/>
  <c r="V390" i="5"/>
  <c r="W390" i="5" s="1"/>
  <c r="A392" i="5" l="1"/>
  <c r="AD391" i="5"/>
  <c r="AE391" i="5" s="1"/>
  <c r="A393" i="5" l="1"/>
  <c r="J392" i="5"/>
  <c r="K392" i="5" s="1"/>
  <c r="A394" i="5" l="1"/>
  <c r="N392" i="5"/>
  <c r="A395" i="5" l="1"/>
  <c r="N393" i="5"/>
  <c r="R394" i="5"/>
  <c r="S394" i="5" s="1"/>
  <c r="A396" i="5" l="1"/>
  <c r="N394" i="5"/>
  <c r="A397" i="5" l="1"/>
  <c r="N395" i="5"/>
  <c r="A398" i="5" l="1"/>
  <c r="N396" i="5"/>
  <c r="A399" i="5" l="1"/>
  <c r="N397" i="5"/>
  <c r="A400" i="5" l="1"/>
  <c r="N398" i="5"/>
  <c r="AJ399" i="5"/>
  <c r="AK399" i="5" s="1"/>
  <c r="A401" i="5" l="1"/>
  <c r="N399" i="5"/>
  <c r="AB400" i="5"/>
  <c r="AC400" i="5" s="1"/>
  <c r="A402" i="5" l="1"/>
  <c r="AF400" i="5"/>
  <c r="N400" i="5"/>
  <c r="P401" i="5"/>
  <c r="Q401" i="5" s="1"/>
  <c r="A403" i="5" l="1"/>
  <c r="AF401" i="5"/>
  <c r="T401" i="5"/>
  <c r="N401" i="5"/>
  <c r="A404" i="5" l="1"/>
  <c r="AF402" i="5"/>
  <c r="T402" i="5"/>
  <c r="N402" i="5"/>
  <c r="AH403" i="5"/>
  <c r="AI403" i="5" s="1"/>
  <c r="A405" i="5" l="1"/>
  <c r="AF403" i="5"/>
  <c r="T403" i="5"/>
  <c r="N403" i="5"/>
  <c r="X404" i="5"/>
  <c r="Y404" i="5" s="1"/>
  <c r="A406" i="5" l="1"/>
  <c r="AF404" i="5"/>
  <c r="T404" i="5"/>
  <c r="A407" i="5" l="1"/>
  <c r="AF405" i="5"/>
  <c r="T405" i="5"/>
  <c r="A408" i="5" l="1"/>
  <c r="AF406" i="5"/>
  <c r="T406" i="5"/>
  <c r="A409" i="5" l="1"/>
  <c r="AF407" i="5"/>
  <c r="T407" i="5"/>
  <c r="L408" i="5"/>
  <c r="M408" i="5" s="1"/>
  <c r="A410" i="5" l="1"/>
  <c r="T408" i="5"/>
  <c r="V409" i="5"/>
  <c r="W409" i="5" s="1"/>
  <c r="A411" i="5" l="1"/>
  <c r="T409" i="5"/>
  <c r="A412" i="5" l="1"/>
  <c r="T410" i="5"/>
  <c r="A413" i="5" l="1"/>
  <c r="T411" i="5"/>
  <c r="AD412" i="5"/>
  <c r="AE412" i="5" s="1"/>
  <c r="A414" i="5" l="1"/>
  <c r="A415" i="5" l="1"/>
  <c r="A416" i="5" l="1"/>
  <c r="J415" i="5"/>
  <c r="K415" i="5" s="1"/>
  <c r="A417" i="5" l="1"/>
  <c r="N415" i="5"/>
  <c r="R416" i="5"/>
  <c r="S416" i="5" s="1"/>
  <c r="A418" i="5" l="1"/>
  <c r="N416" i="5"/>
  <c r="AB417" i="5"/>
  <c r="AC417" i="5" s="1"/>
  <c r="A419" i="5" l="1"/>
  <c r="AF417" i="5"/>
  <c r="N417" i="5"/>
  <c r="A420" i="5" l="1"/>
  <c r="AF418" i="5"/>
  <c r="N418" i="5"/>
  <c r="AJ419" i="5"/>
  <c r="AK419" i="5" s="1"/>
  <c r="A421" i="5" l="1"/>
  <c r="AF419" i="5"/>
  <c r="N419" i="5"/>
  <c r="A422" i="5" l="1"/>
  <c r="AF420" i="5"/>
  <c r="N420" i="5"/>
  <c r="A423" i="5" l="1"/>
  <c r="AF421" i="5"/>
  <c r="N421" i="5"/>
  <c r="P422" i="5"/>
  <c r="Q422" i="5" s="1"/>
  <c r="A424" i="5" l="1"/>
  <c r="AF422" i="5"/>
  <c r="T422" i="5"/>
  <c r="N422" i="5"/>
  <c r="X423" i="5"/>
  <c r="Y423" i="5" s="1"/>
  <c r="A425" i="5" l="1"/>
  <c r="AF423" i="5"/>
  <c r="T423" i="5"/>
  <c r="A426" i="5" l="1"/>
  <c r="AF424" i="5"/>
  <c r="T424" i="5"/>
  <c r="A427" i="5" l="1"/>
  <c r="AF425" i="5"/>
  <c r="T425" i="5"/>
  <c r="AH426" i="5"/>
  <c r="AI426" i="5" s="1"/>
  <c r="A428" i="5" l="1"/>
  <c r="AF426" i="5"/>
  <c r="T426" i="5"/>
  <c r="A429" i="5" l="1"/>
  <c r="AF427" i="5"/>
  <c r="T427" i="5"/>
  <c r="L428" i="5"/>
  <c r="M428" i="5" s="1"/>
  <c r="A430" i="5" l="1"/>
  <c r="T428" i="5"/>
  <c r="A431" i="5" l="1"/>
  <c r="T429" i="5"/>
  <c r="A432" i="5" l="1"/>
  <c r="T430" i="5"/>
  <c r="A433" i="5" l="1"/>
  <c r="T431" i="5"/>
  <c r="A434" i="5" l="1"/>
  <c r="T432" i="5"/>
  <c r="A435" i="5" l="1"/>
  <c r="T433" i="5"/>
  <c r="AD434" i="5"/>
  <c r="AE434" i="5" s="1"/>
  <c r="A436" i="5" l="1"/>
  <c r="J435" i="5"/>
  <c r="K435" i="5" s="1"/>
  <c r="A437" i="5" l="1"/>
  <c r="N435" i="5"/>
  <c r="V436" i="5"/>
  <c r="W436" i="5" s="1"/>
  <c r="A438" i="5" l="1"/>
  <c r="N436" i="5"/>
  <c r="A439" i="5" l="1"/>
  <c r="N437" i="5"/>
  <c r="A440" i="5" l="1"/>
  <c r="N438" i="5"/>
  <c r="R439" i="5"/>
  <c r="S439" i="5" s="1"/>
  <c r="A441" i="5" l="1"/>
  <c r="N439" i="5"/>
  <c r="A442" i="5" l="1"/>
  <c r="N440" i="5"/>
  <c r="AB441" i="5"/>
  <c r="AC441" i="5" s="1"/>
  <c r="A443" i="5" l="1"/>
  <c r="AF441" i="5"/>
  <c r="N441" i="5"/>
  <c r="A444" i="5" l="1"/>
  <c r="AF442" i="5"/>
  <c r="N442" i="5"/>
  <c r="A445" i="5" l="1"/>
  <c r="AF443" i="5"/>
  <c r="N443" i="5"/>
  <c r="AJ444" i="5"/>
  <c r="AK444" i="5" s="1"/>
  <c r="A446" i="5" l="1"/>
  <c r="AF444" i="5"/>
  <c r="A447" i="5" l="1"/>
  <c r="AF445" i="5"/>
  <c r="A448" i="5" l="1"/>
  <c r="AF446" i="5"/>
  <c r="A449" i="5" l="1"/>
  <c r="AF447" i="5"/>
  <c r="P448" i="5"/>
  <c r="Q448" i="5" s="1"/>
  <c r="A450" i="5" l="1"/>
  <c r="AF448" i="5"/>
  <c r="T448" i="5"/>
  <c r="L449" i="5"/>
  <c r="M449" i="5" s="1"/>
  <c r="A451" i="5" l="1"/>
  <c r="AF449" i="5"/>
  <c r="T449" i="5"/>
  <c r="A452" i="5" l="1"/>
  <c r="AF450" i="5"/>
  <c r="T450" i="5"/>
  <c r="A453" i="5" l="1"/>
  <c r="AF451" i="5"/>
  <c r="T451" i="5"/>
  <c r="A454" i="5" l="1"/>
  <c r="AF452" i="5"/>
  <c r="T452" i="5"/>
  <c r="A455" i="5" l="1"/>
  <c r="AF453" i="5"/>
  <c r="T453" i="5"/>
  <c r="X454" i="5"/>
  <c r="Y454" i="5" s="1"/>
  <c r="A456" i="5" l="1"/>
  <c r="T454" i="5"/>
  <c r="A457" i="5" l="1"/>
  <c r="T455" i="5"/>
  <c r="A458" i="5" l="1"/>
  <c r="T456" i="5"/>
  <c r="A459" i="5" l="1"/>
  <c r="T457" i="5"/>
  <c r="A460" i="5" l="1"/>
  <c r="A461" i="5" s="1"/>
  <c r="A462" i="5" s="1"/>
  <c r="A463" i="5" s="1"/>
  <c r="T458" i="5"/>
  <c r="AD459" i="5"/>
  <c r="AE459" i="5" s="1"/>
  <c r="A464" i="5" l="1"/>
  <c r="R463" i="5"/>
  <c r="S463" i="5" s="1"/>
  <c r="A465" i="5" l="1"/>
  <c r="J464" i="5"/>
  <c r="K464" i="5" s="1"/>
  <c r="A466" i="5" l="1"/>
  <c r="AB465" i="5"/>
  <c r="AC465" i="5" s="1"/>
  <c r="A467" i="5" l="1"/>
  <c r="AF465" i="5"/>
  <c r="V466" i="5"/>
  <c r="W466" i="5" s="1"/>
  <c r="A468" i="5" l="1"/>
  <c r="AF466" i="5"/>
  <c r="L467" i="5"/>
  <c r="M467" i="5" s="1"/>
  <c r="A469" i="5" l="1"/>
  <c r="AF467" i="5"/>
  <c r="A470" i="5" l="1"/>
  <c r="AF468" i="5"/>
  <c r="X469" i="5"/>
  <c r="Y469" i="5" s="1"/>
  <c r="A471" i="5" l="1"/>
  <c r="AF469" i="5"/>
  <c r="P470" i="5"/>
  <c r="Q470" i="5" s="1"/>
  <c r="A472" i="5" l="1"/>
  <c r="T470" i="5"/>
  <c r="A473" i="5" l="1"/>
  <c r="T471" i="5"/>
  <c r="A474" i="5" l="1"/>
  <c r="T472" i="5"/>
  <c r="AD473" i="5"/>
  <c r="AE473" i="5" s="1"/>
  <c r="A475" i="5" l="1"/>
  <c r="T473" i="5"/>
  <c r="A476" i="5" l="1"/>
  <c r="J475" i="5"/>
  <c r="K475" i="5" s="1"/>
  <c r="A477" i="5" l="1"/>
  <c r="N475" i="5"/>
  <c r="AH476" i="5"/>
  <c r="AI476" i="5" s="1"/>
  <c r="A478" i="5" l="1"/>
  <c r="N476" i="5"/>
  <c r="R477" i="5"/>
  <c r="S477" i="5" s="1"/>
  <c r="A479" i="5" l="1"/>
  <c r="N477" i="5"/>
  <c r="A480" i="5" l="1"/>
  <c r="A481" i="5" l="1"/>
  <c r="A482" i="5" l="1"/>
  <c r="V481" i="5"/>
  <c r="W481" i="5" s="1"/>
  <c r="A483" i="5" l="1"/>
  <c r="L482" i="5"/>
  <c r="M482" i="5" s="1"/>
  <c r="A484" i="5" l="1"/>
  <c r="A485" i="5" l="1"/>
  <c r="A486" i="5" l="1"/>
  <c r="A487" i="5" l="1"/>
  <c r="AJ486" i="5"/>
  <c r="AK486" i="5" s="1"/>
  <c r="A488" i="5" l="1"/>
  <c r="AB487" i="5"/>
  <c r="AC487" i="5" s="1"/>
  <c r="A489" i="5" l="1"/>
  <c r="AF487" i="5"/>
  <c r="P488" i="5"/>
  <c r="Q488" i="5" s="1"/>
  <c r="A490" i="5" l="1"/>
  <c r="AF488" i="5"/>
  <c r="T488" i="5"/>
  <c r="A491" i="5" l="1"/>
  <c r="AF489" i="5"/>
  <c r="T489" i="5"/>
  <c r="X490" i="5"/>
  <c r="Y490" i="5" s="1"/>
  <c r="A492" i="5" l="1"/>
  <c r="T490" i="5"/>
  <c r="A493" i="5" l="1"/>
  <c r="T491" i="5"/>
  <c r="A494" i="5" l="1"/>
  <c r="T492" i="5"/>
  <c r="J493" i="5"/>
  <c r="K493" i="5" s="1"/>
  <c r="A495" i="5" l="1"/>
  <c r="T493" i="5"/>
  <c r="N493" i="5"/>
  <c r="AD494" i="5"/>
  <c r="AE494" i="5" s="1"/>
  <c r="A496" i="5" l="1"/>
  <c r="T494" i="5"/>
  <c r="N494" i="5"/>
  <c r="AH495" i="5"/>
  <c r="AI495" i="5" s="1"/>
  <c r="A497" i="5" l="1"/>
  <c r="N495" i="5"/>
  <c r="A498" i="5" l="1"/>
  <c r="N496" i="5"/>
  <c r="A499" i="5" l="1"/>
  <c r="N497" i="5"/>
  <c r="A500" i="5" l="1"/>
  <c r="N498" i="5"/>
  <c r="R499" i="5"/>
  <c r="S499" i="5" s="1"/>
  <c r="A501" i="5" l="1"/>
  <c r="A502" i="5" l="1"/>
  <c r="A503" i="5" l="1"/>
  <c r="A504" i="5" l="1"/>
  <c r="A505" i="5" l="1"/>
  <c r="L504" i="5"/>
  <c r="M504" i="5" s="1"/>
  <c r="A506" i="5" l="1"/>
  <c r="V505" i="5"/>
  <c r="W505" i="5" s="1"/>
  <c r="A507" i="5" l="1"/>
  <c r="A508" i="5" l="1"/>
  <c r="A509" i="5" l="1"/>
  <c r="AJ508" i="5"/>
  <c r="AK508" i="5" s="1"/>
  <c r="A510" i="5" l="1"/>
  <c r="J509" i="5"/>
  <c r="K509" i="5" s="1"/>
  <c r="A511" i="5" l="1"/>
  <c r="N509" i="5"/>
  <c r="AB510" i="5"/>
  <c r="AC510" i="5" s="1"/>
  <c r="A512" i="5" l="1"/>
  <c r="AF510" i="5"/>
  <c r="N510" i="5"/>
  <c r="A513" i="5" l="1"/>
  <c r="AF511" i="5"/>
  <c r="N511" i="5"/>
  <c r="X512" i="5"/>
  <c r="Y512" i="5" s="1"/>
  <c r="A514" i="5" l="1"/>
  <c r="AF512" i="5"/>
  <c r="A515" i="5" l="1"/>
  <c r="AF513" i="5"/>
  <c r="P514" i="5"/>
  <c r="Q514" i="5" s="1"/>
  <c r="A516" i="5" l="1"/>
  <c r="AF514" i="5"/>
  <c r="T514" i="5"/>
  <c r="A517" i="5" l="1"/>
  <c r="AF515" i="5"/>
  <c r="T515" i="5"/>
  <c r="L516" i="5"/>
  <c r="M516" i="5" s="1"/>
  <c r="A518" i="5" l="1"/>
  <c r="T516" i="5"/>
  <c r="A519" i="5" l="1"/>
  <c r="T517" i="5"/>
  <c r="A520" i="5" l="1"/>
  <c r="T518" i="5"/>
  <c r="A521" i="5" l="1"/>
  <c r="T519" i="5"/>
  <c r="AD520" i="5"/>
  <c r="AE520" i="5" s="1"/>
  <c r="A522" i="5" l="1"/>
  <c r="AH521" i="5"/>
  <c r="AI521" i="5" s="1"/>
  <c r="A523" i="5" l="1"/>
  <c r="A524" i="5" l="1"/>
  <c r="A525" i="5" l="1"/>
  <c r="A526" i="5" l="1"/>
  <c r="A527" i="5" s="1"/>
  <c r="R525" i="5"/>
  <c r="S525" i="5" s="1"/>
  <c r="A528" i="5" l="1"/>
  <c r="V527" i="5"/>
  <c r="W527" i="5" s="1"/>
  <c r="A529" i="5" l="1"/>
  <c r="A530" i="5" l="1"/>
  <c r="AJ529" i="5"/>
  <c r="AK529" i="5" s="1"/>
  <c r="A531" i="5" l="1"/>
  <c r="A532" i="5" l="1"/>
  <c r="J531" i="5"/>
  <c r="K531" i="5" s="1"/>
  <c r="A533" i="5" l="1"/>
  <c r="N531" i="5"/>
  <c r="A534" i="5" l="1"/>
  <c r="N532" i="5"/>
  <c r="A535" i="5" l="1"/>
  <c r="N533" i="5"/>
  <c r="X534" i="5"/>
  <c r="Y534" i="5" s="1"/>
  <c r="A536" i="5" l="1"/>
  <c r="AB535" i="5"/>
  <c r="AC535" i="5" s="1"/>
  <c r="A537" i="5" l="1"/>
  <c r="AF535" i="5"/>
  <c r="P536" i="5"/>
  <c r="Q536" i="5" s="1"/>
  <c r="A538" i="5" l="1"/>
  <c r="AF536" i="5"/>
  <c r="T536" i="5"/>
  <c r="A539" i="5" l="1"/>
  <c r="AF537" i="5"/>
  <c r="T537" i="5"/>
  <c r="L538" i="5"/>
  <c r="M538" i="5" s="1"/>
  <c r="A540" i="5" l="1"/>
  <c r="AF538" i="5"/>
  <c r="T538" i="5"/>
  <c r="A541" i="5" l="1"/>
  <c r="T539" i="5"/>
  <c r="A542" i="5" l="1"/>
  <c r="T540" i="5"/>
  <c r="AH541" i="5"/>
  <c r="AI541" i="5" s="1"/>
  <c r="A543" i="5" l="1"/>
  <c r="T541" i="5"/>
  <c r="A544" i="5" l="1"/>
  <c r="T542" i="5"/>
  <c r="V543" i="5"/>
  <c r="W543" i="5" s="1"/>
  <c r="A545" i="5" l="1"/>
  <c r="AD544" i="5"/>
  <c r="AE544" i="5" s="1"/>
  <c r="A546" i="5" l="1"/>
  <c r="J545" i="5"/>
  <c r="K545" i="5" s="1"/>
  <c r="A547" i="5" l="1"/>
  <c r="N545" i="5"/>
  <c r="A548" i="5" l="1"/>
  <c r="N546" i="5"/>
  <c r="R547" i="5"/>
  <c r="S547" i="5" s="1"/>
  <c r="A549" i="5" l="1"/>
  <c r="N547" i="5"/>
  <c r="A550" i="5" l="1"/>
  <c r="N548" i="5"/>
  <c r="A551" i="5" l="1"/>
  <c r="N549" i="5"/>
  <c r="A552" i="5" l="1"/>
  <c r="N550" i="5"/>
  <c r="A553" i="5" l="1"/>
  <c r="N551" i="5"/>
  <c r="AJ552" i="5"/>
  <c r="AK552" i="5" s="1"/>
  <c r="A554" i="5" l="1"/>
  <c r="N552" i="5"/>
  <c r="AB553" i="5"/>
  <c r="AC553" i="5" s="1"/>
  <c r="A555" i="5" l="1"/>
  <c r="AF553" i="5"/>
  <c r="N553" i="5"/>
  <c r="P554" i="5"/>
  <c r="Q554" i="5" s="1"/>
  <c r="A556" i="5" l="1"/>
  <c r="AF554" i="5"/>
  <c r="T554" i="5"/>
  <c r="N554" i="5"/>
  <c r="A557" i="5" l="1"/>
  <c r="AF555" i="5"/>
  <c r="T555" i="5"/>
  <c r="N555" i="5"/>
  <c r="AH556" i="5"/>
  <c r="AI556" i="5" s="1"/>
  <c r="A558" i="5" l="1"/>
  <c r="AF556" i="5"/>
  <c r="T556" i="5"/>
  <c r="N556" i="5"/>
  <c r="X557" i="5"/>
  <c r="Y557" i="5" s="1"/>
  <c r="A559" i="5" l="1"/>
  <c r="AF557" i="5"/>
  <c r="T557" i="5"/>
  <c r="A560" i="5" l="1"/>
  <c r="AF558" i="5"/>
  <c r="T558" i="5"/>
  <c r="A561" i="5" l="1"/>
  <c r="AF559" i="5"/>
  <c r="T559" i="5"/>
  <c r="A562" i="5" l="1"/>
  <c r="AF560" i="5"/>
  <c r="T560" i="5"/>
  <c r="L561" i="5"/>
  <c r="M561" i="5" s="1"/>
  <c r="A563" i="5" l="1"/>
  <c r="T561" i="5"/>
  <c r="V562" i="5"/>
  <c r="W562" i="5" s="1"/>
  <c r="A564" i="5" l="1"/>
  <c r="T562" i="5"/>
  <c r="A565" i="5" l="1"/>
  <c r="T563" i="5"/>
  <c r="A566" i="5" l="1"/>
  <c r="T564" i="5"/>
  <c r="AD565" i="5"/>
  <c r="AE565" i="5" s="1"/>
  <c r="A567" i="5" l="1"/>
  <c r="A568" i="5" l="1"/>
  <c r="A569" i="5" l="1"/>
  <c r="J568" i="5"/>
  <c r="K568" i="5" s="1"/>
  <c r="A570" i="5" l="1"/>
  <c r="N568" i="5"/>
  <c r="R569" i="5"/>
  <c r="S569" i="5" s="1"/>
  <c r="A571" i="5" l="1"/>
  <c r="N569" i="5"/>
  <c r="AB570" i="5"/>
  <c r="AC570" i="5" s="1"/>
  <c r="A572" i="5" l="1"/>
  <c r="AF570" i="5"/>
  <c r="N570" i="5"/>
  <c r="A573" i="5" l="1"/>
  <c r="AF571" i="5"/>
  <c r="N571" i="5"/>
  <c r="AJ572" i="5"/>
  <c r="AK572" i="5" s="1"/>
  <c r="A574" i="5" l="1"/>
  <c r="AF572" i="5"/>
  <c r="N572" i="5"/>
  <c r="A575" i="5" l="1"/>
  <c r="AF573" i="5"/>
  <c r="N573" i="5"/>
  <c r="A576" i="5" l="1"/>
  <c r="AF574" i="5"/>
  <c r="N574" i="5"/>
  <c r="P575" i="5"/>
  <c r="Q575" i="5" s="1"/>
  <c r="A577" i="5" l="1"/>
  <c r="AF575" i="5"/>
  <c r="T575" i="5"/>
  <c r="N575" i="5"/>
  <c r="X576" i="5"/>
  <c r="Y576" i="5" s="1"/>
  <c r="A578" i="5" l="1"/>
  <c r="AF576" i="5"/>
  <c r="T576" i="5"/>
  <c r="A579" i="5" l="1"/>
  <c r="AF577" i="5"/>
  <c r="T577" i="5"/>
  <c r="A580" i="5" l="1"/>
  <c r="AF578" i="5"/>
  <c r="T578" i="5"/>
  <c r="AH579" i="5"/>
  <c r="AI579" i="5" s="1"/>
  <c r="A581" i="5" l="1"/>
  <c r="AF579" i="5"/>
  <c r="T579" i="5"/>
  <c r="A582" i="5" l="1"/>
  <c r="AF580" i="5"/>
  <c r="T580" i="5"/>
  <c r="L581" i="5"/>
  <c r="M581" i="5" s="1"/>
  <c r="A583" i="5" l="1"/>
  <c r="T581" i="5"/>
  <c r="A584" i="5" l="1"/>
  <c r="T582" i="5"/>
  <c r="A585" i="5" l="1"/>
  <c r="T583" i="5"/>
  <c r="A586" i="5" l="1"/>
  <c r="T584" i="5"/>
  <c r="A587" i="5" l="1"/>
  <c r="T585" i="5"/>
  <c r="A588" i="5" l="1"/>
  <c r="T586" i="5"/>
  <c r="AD587" i="5"/>
  <c r="AE587" i="5" s="1"/>
  <c r="A589" i="5" l="1"/>
  <c r="J588" i="5"/>
  <c r="K588" i="5" s="1"/>
  <c r="A590" i="5" l="1"/>
  <c r="N588" i="5"/>
  <c r="V589" i="5"/>
  <c r="W589" i="5" s="1"/>
  <c r="A591" i="5" l="1"/>
  <c r="N589" i="5"/>
  <c r="A592" i="5" l="1"/>
  <c r="N590" i="5"/>
  <c r="A593" i="5" l="1"/>
  <c r="N591" i="5"/>
  <c r="R592" i="5"/>
  <c r="S592" i="5" s="1"/>
  <c r="A594" i="5" l="1"/>
  <c r="N592" i="5"/>
  <c r="A595" i="5" l="1"/>
  <c r="N593" i="5"/>
  <c r="AB594" i="5"/>
  <c r="AC594" i="5" s="1"/>
  <c r="A596" i="5" l="1"/>
  <c r="AF594" i="5"/>
  <c r="N594" i="5"/>
  <c r="A597" i="5" l="1"/>
  <c r="AF595" i="5"/>
  <c r="N595" i="5"/>
  <c r="A598" i="5" l="1"/>
  <c r="AF596" i="5"/>
  <c r="N596" i="5"/>
  <c r="AJ597" i="5"/>
  <c r="AK597" i="5" s="1"/>
  <c r="A599" i="5" l="1"/>
  <c r="AF597" i="5"/>
  <c r="A600" i="5" l="1"/>
  <c r="AF598" i="5"/>
  <c r="A601" i="5" l="1"/>
  <c r="AF599" i="5"/>
  <c r="A602" i="5" l="1"/>
  <c r="AF600" i="5"/>
  <c r="P601" i="5"/>
  <c r="Q601" i="5" s="1"/>
  <c r="A603" i="5" l="1"/>
  <c r="AF601" i="5"/>
  <c r="T601" i="5"/>
  <c r="L602" i="5"/>
  <c r="M602" i="5" s="1"/>
  <c r="A604" i="5" l="1"/>
  <c r="AF602" i="5"/>
  <c r="T602" i="5"/>
  <c r="A605" i="5" l="1"/>
  <c r="AF603" i="5"/>
  <c r="T603" i="5"/>
  <c r="A606" i="5" l="1"/>
  <c r="AF604" i="5"/>
  <c r="T604" i="5"/>
  <c r="A607" i="5" l="1"/>
  <c r="AF605" i="5"/>
  <c r="T605" i="5"/>
  <c r="A608" i="5" l="1"/>
  <c r="AF606" i="5"/>
  <c r="T606" i="5"/>
  <c r="X607" i="5"/>
  <c r="Y607" i="5" s="1"/>
  <c r="A609" i="5" l="1"/>
  <c r="T607" i="5"/>
  <c r="A610" i="5" l="1"/>
  <c r="T608" i="5"/>
  <c r="A611" i="5" l="1"/>
  <c r="T609" i="5"/>
  <c r="A612" i="5" l="1"/>
  <c r="T610" i="5"/>
  <c r="A613" i="5" l="1"/>
  <c r="A614" i="5" s="1"/>
  <c r="A615" i="5" s="1"/>
  <c r="A616" i="5" s="1"/>
  <c r="T611" i="5"/>
  <c r="AD612" i="5"/>
  <c r="AE612" i="5" s="1"/>
  <c r="A617" i="5" l="1"/>
  <c r="R616" i="5"/>
  <c r="S616" i="5" s="1"/>
  <c r="A618" i="5" l="1"/>
  <c r="J617" i="5"/>
  <c r="K617" i="5" s="1"/>
  <c r="A619" i="5" l="1"/>
  <c r="AB618" i="5"/>
  <c r="AC618" i="5" s="1"/>
  <c r="A620" i="5" l="1"/>
  <c r="AF618" i="5"/>
  <c r="V619" i="5"/>
  <c r="W619" i="5" s="1"/>
  <c r="A621" i="5" l="1"/>
  <c r="AF619" i="5"/>
  <c r="L620" i="5"/>
  <c r="M620" i="5" s="1"/>
  <c r="A622" i="5" l="1"/>
  <c r="AF620" i="5"/>
  <c r="A623" i="5" l="1"/>
  <c r="AF621" i="5"/>
  <c r="X622" i="5"/>
  <c r="Y622" i="5" s="1"/>
  <c r="A624" i="5" l="1"/>
  <c r="AF622" i="5"/>
  <c r="P623" i="5"/>
  <c r="Q623" i="5" s="1"/>
  <c r="A625" i="5" l="1"/>
  <c r="T623" i="5"/>
  <c r="A626" i="5" l="1"/>
  <c r="T624" i="5"/>
  <c r="A627" i="5" l="1"/>
  <c r="T625" i="5"/>
  <c r="AD626" i="5"/>
  <c r="AE626" i="5" s="1"/>
  <c r="A628" i="5" l="1"/>
  <c r="T626" i="5"/>
  <c r="A629" i="5" l="1"/>
  <c r="J628" i="5"/>
  <c r="K628" i="5" s="1"/>
  <c r="A630" i="5" l="1"/>
  <c r="N628" i="5"/>
  <c r="AH629" i="5"/>
  <c r="AI629" i="5" s="1"/>
  <c r="A631" i="5" l="1"/>
  <c r="N629" i="5"/>
  <c r="R630" i="5"/>
  <c r="S630" i="5" s="1"/>
  <c r="A632" i="5" l="1"/>
  <c r="N630" i="5"/>
  <c r="A633" i="5" l="1"/>
  <c r="A634" i="5" l="1"/>
  <c r="A635" i="5" l="1"/>
  <c r="V634" i="5"/>
  <c r="W634" i="5" s="1"/>
  <c r="A636" i="5" l="1"/>
  <c r="L635" i="5"/>
  <c r="M635" i="5" s="1"/>
  <c r="A637" i="5" l="1"/>
  <c r="A638" i="5" l="1"/>
  <c r="A639" i="5" l="1"/>
  <c r="A640" i="5" l="1"/>
  <c r="AJ639" i="5"/>
  <c r="AK639" i="5" s="1"/>
  <c r="A641" i="5" l="1"/>
  <c r="AB640" i="5"/>
  <c r="AC640" i="5" s="1"/>
  <c r="A642" i="5" l="1"/>
  <c r="AF640" i="5"/>
  <c r="P641" i="5"/>
  <c r="Q641" i="5" s="1"/>
  <c r="A643" i="5" l="1"/>
  <c r="AF641" i="5"/>
  <c r="T641" i="5"/>
  <c r="A644" i="5" l="1"/>
  <c r="AF642" i="5"/>
  <c r="T642" i="5"/>
  <c r="X643" i="5"/>
  <c r="Y643" i="5" s="1"/>
  <c r="A645" i="5" l="1"/>
  <c r="T643" i="5"/>
  <c r="A646" i="5" l="1"/>
  <c r="T644" i="5"/>
  <c r="A647" i="5" l="1"/>
  <c r="T645" i="5"/>
  <c r="J646" i="5"/>
  <c r="K646" i="5" s="1"/>
  <c r="A648" i="5" l="1"/>
  <c r="T646" i="5"/>
  <c r="AD647" i="5"/>
  <c r="AE647" i="5" s="1"/>
  <c r="N646" i="5"/>
  <c r="A649" i="5" l="1"/>
  <c r="T647" i="5"/>
  <c r="AH648" i="5"/>
  <c r="AI648" i="5" s="1"/>
  <c r="N647" i="5"/>
  <c r="A650" i="5" l="1"/>
  <c r="N648" i="5"/>
  <c r="A651" i="5" l="1"/>
  <c r="N649" i="5"/>
  <c r="A652" i="5" l="1"/>
  <c r="N650" i="5"/>
  <c r="A653" i="5" l="1"/>
  <c r="R652" i="5"/>
  <c r="S652" i="5" s="1"/>
  <c r="N651" i="5"/>
  <c r="A654" i="5" l="1"/>
  <c r="A655" i="5" l="1"/>
  <c r="A656" i="5" l="1"/>
  <c r="A657" i="5" l="1"/>
  <c r="A658" i="5" l="1"/>
  <c r="L657" i="5"/>
  <c r="M657" i="5" s="1"/>
  <c r="A659" i="5" l="1"/>
  <c r="V658" i="5"/>
  <c r="W658" i="5" s="1"/>
  <c r="A660" i="5" l="1"/>
  <c r="A661" i="5" l="1"/>
  <c r="A662" i="5" l="1"/>
  <c r="AJ661" i="5"/>
  <c r="AK661" i="5" s="1"/>
  <c r="A663" i="5" l="1"/>
  <c r="J662" i="5"/>
  <c r="K662" i="5" s="1"/>
  <c r="A664" i="5" l="1"/>
  <c r="N662" i="5"/>
  <c r="AB663" i="5"/>
  <c r="AC663" i="5" s="1"/>
  <c r="A665" i="5" l="1"/>
  <c r="AF663" i="5"/>
  <c r="N663" i="5"/>
  <c r="A666" i="5" l="1"/>
  <c r="AF664" i="5"/>
  <c r="N664" i="5"/>
  <c r="X665" i="5"/>
  <c r="Y665" i="5" s="1"/>
  <c r="A667" i="5" l="1"/>
  <c r="AF665" i="5"/>
  <c r="A668" i="5" l="1"/>
  <c r="AF666" i="5"/>
  <c r="P667" i="5"/>
  <c r="Q667" i="5" s="1"/>
  <c r="A669" i="5" l="1"/>
  <c r="AF667" i="5"/>
  <c r="T667" i="5"/>
  <c r="A670" i="5" l="1"/>
  <c r="AF668" i="5"/>
  <c r="T668" i="5"/>
  <c r="L669" i="5"/>
  <c r="M669" i="5" s="1"/>
  <c r="A671" i="5" l="1"/>
  <c r="T669" i="5"/>
  <c r="A672" i="5" l="1"/>
  <c r="T670" i="5"/>
  <c r="A673" i="5" l="1"/>
  <c r="T671" i="5"/>
  <c r="A674" i="5" l="1"/>
  <c r="T672" i="5"/>
  <c r="AD673" i="5"/>
  <c r="AE673" i="5" s="1"/>
  <c r="A675" i="5" l="1"/>
  <c r="AH674" i="5"/>
  <c r="AI674" i="5" s="1"/>
  <c r="A676" i="5" l="1"/>
  <c r="A677" i="5" l="1"/>
  <c r="A678" i="5" l="1"/>
  <c r="A679" i="5" l="1"/>
  <c r="A680" i="5" s="1"/>
  <c r="R678" i="5"/>
  <c r="S678" i="5" s="1"/>
  <c r="A681" i="5" l="1"/>
  <c r="V680" i="5"/>
  <c r="W680" i="5" s="1"/>
  <c r="A682" i="5" l="1"/>
  <c r="A683" i="5" l="1"/>
  <c r="AJ682" i="5"/>
  <c r="AK682" i="5" s="1"/>
  <c r="A684" i="5" l="1"/>
  <c r="A685" i="5" l="1"/>
  <c r="J684" i="5"/>
  <c r="K684" i="5" s="1"/>
  <c r="A686" i="5" l="1"/>
  <c r="N684" i="5"/>
  <c r="A687" i="5" l="1"/>
  <c r="N685" i="5"/>
  <c r="A688" i="5" l="1"/>
  <c r="N686" i="5"/>
  <c r="X687" i="5"/>
  <c r="Y687" i="5" s="1"/>
  <c r="A689" i="5" l="1"/>
  <c r="AB688" i="5"/>
  <c r="AC688" i="5" s="1"/>
  <c r="A690" i="5" l="1"/>
  <c r="AF688" i="5"/>
  <c r="P689" i="5"/>
  <c r="Q689" i="5" s="1"/>
  <c r="A691" i="5" l="1"/>
  <c r="AF689" i="5"/>
  <c r="T689" i="5"/>
  <c r="A692" i="5" l="1"/>
  <c r="AF690" i="5"/>
  <c r="T690" i="5"/>
  <c r="L691" i="5"/>
  <c r="M691" i="5" s="1"/>
  <c r="A693" i="5" l="1"/>
  <c r="AF691" i="5"/>
  <c r="T691" i="5"/>
  <c r="A694" i="5" l="1"/>
  <c r="T692" i="5"/>
  <c r="A695" i="5" l="1"/>
  <c r="T693" i="5"/>
  <c r="AH694" i="5"/>
  <c r="AI694" i="5" s="1"/>
  <c r="A696" i="5" l="1"/>
  <c r="T694" i="5"/>
  <c r="A697" i="5" l="1"/>
  <c r="T695" i="5"/>
  <c r="V696" i="5"/>
  <c r="W696" i="5" s="1"/>
  <c r="A698" i="5" l="1"/>
  <c r="AD697" i="5"/>
  <c r="AE697" i="5" s="1"/>
  <c r="A699" i="5" l="1"/>
  <c r="J698" i="5"/>
  <c r="K698" i="5" s="1"/>
  <c r="A700" i="5" l="1"/>
  <c r="N698" i="5"/>
  <c r="A701" i="5" l="1"/>
  <c r="N699" i="5"/>
  <c r="R700" i="5"/>
  <c r="S700" i="5" s="1"/>
  <c r="A702" i="5" l="1"/>
  <c r="N700" i="5"/>
  <c r="A703" i="5" l="1"/>
  <c r="N701" i="5"/>
  <c r="A704" i="5" l="1"/>
  <c r="N702" i="5"/>
  <c r="A705" i="5" l="1"/>
  <c r="N703" i="5"/>
  <c r="A706" i="5" l="1"/>
  <c r="N704" i="5"/>
  <c r="AJ705" i="5"/>
  <c r="AK705" i="5" s="1"/>
  <c r="A707" i="5" l="1"/>
  <c r="N705" i="5"/>
  <c r="AB706" i="5"/>
  <c r="AC706" i="5" s="1"/>
  <c r="A708" i="5" l="1"/>
  <c r="AF706" i="5"/>
  <c r="N706" i="5"/>
  <c r="P707" i="5"/>
  <c r="Q707" i="5" s="1"/>
  <c r="A709" i="5" l="1"/>
  <c r="AF707" i="5"/>
  <c r="T707" i="5"/>
  <c r="N707" i="5"/>
  <c r="A710" i="5" l="1"/>
  <c r="AF708" i="5"/>
  <c r="T708" i="5"/>
  <c r="N708" i="5"/>
  <c r="AH709" i="5"/>
  <c r="AI709" i="5" s="1"/>
  <c r="A711" i="5" l="1"/>
  <c r="AF709" i="5"/>
  <c r="T709" i="5"/>
  <c r="N709" i="5"/>
  <c r="X710" i="5"/>
  <c r="Y710" i="5" s="1"/>
  <c r="A712" i="5" l="1"/>
  <c r="AF710" i="5"/>
  <c r="T710" i="5"/>
  <c r="A713" i="5" l="1"/>
  <c r="AF711" i="5"/>
  <c r="T711" i="5"/>
  <c r="A714" i="5" l="1"/>
  <c r="AF712" i="5"/>
  <c r="T712" i="5"/>
  <c r="A715" i="5" l="1"/>
  <c r="AF713" i="5"/>
  <c r="T713" i="5"/>
  <c r="L714" i="5"/>
  <c r="M714" i="5" s="1"/>
  <c r="A716" i="5" l="1"/>
  <c r="T714" i="5"/>
  <c r="V715" i="5"/>
  <c r="W715" i="5" s="1"/>
  <c r="A717" i="5" l="1"/>
  <c r="T715" i="5"/>
  <c r="A718" i="5" l="1"/>
  <c r="T716" i="5"/>
  <c r="A719" i="5" l="1"/>
  <c r="T717" i="5"/>
  <c r="AD718" i="5"/>
  <c r="AE718" i="5" s="1"/>
  <c r="A720" i="5" l="1"/>
  <c r="A721" i="5" l="1"/>
  <c r="A722" i="5" l="1"/>
  <c r="J721" i="5"/>
  <c r="K721" i="5" s="1"/>
  <c r="A723" i="5" l="1"/>
  <c r="N721" i="5"/>
  <c r="R722" i="5"/>
  <c r="S722" i="5" s="1"/>
  <c r="A724" i="5" l="1"/>
  <c r="N722" i="5"/>
  <c r="AB723" i="5"/>
  <c r="AC723" i="5" s="1"/>
  <c r="A725" i="5" l="1"/>
  <c r="AF723" i="5"/>
  <c r="N723" i="5"/>
  <c r="A726" i="5" l="1"/>
  <c r="AF724" i="5"/>
  <c r="N724" i="5"/>
  <c r="AJ725" i="5"/>
  <c r="AK725" i="5" s="1"/>
  <c r="A727" i="5" l="1"/>
  <c r="AF725" i="5"/>
  <c r="N725" i="5"/>
  <c r="A728" i="5" l="1"/>
  <c r="AF726" i="5"/>
  <c r="N726" i="5"/>
  <c r="A729" i="5" l="1"/>
  <c r="AF727" i="5"/>
  <c r="N727" i="5"/>
  <c r="P728" i="5"/>
  <c r="Q728" i="5" s="1"/>
  <c r="A730" i="5" l="1"/>
  <c r="AF728" i="5"/>
  <c r="T728" i="5"/>
  <c r="N728" i="5"/>
  <c r="X729" i="5"/>
  <c r="Y729" i="5" s="1"/>
  <c r="A731" i="5" l="1"/>
  <c r="AF729" i="5"/>
  <c r="T729" i="5"/>
  <c r="A732" i="5" l="1"/>
  <c r="AF730" i="5"/>
  <c r="T730" i="5"/>
  <c r="A733" i="5" l="1"/>
  <c r="AF731" i="5"/>
  <c r="T731" i="5"/>
  <c r="AH732" i="5"/>
  <c r="AI732" i="5" s="1"/>
  <c r="A734" i="5" l="1"/>
  <c r="AF732" i="5"/>
  <c r="T732" i="5"/>
  <c r="A735" i="5" l="1"/>
  <c r="AF733" i="5"/>
  <c r="T733" i="5"/>
  <c r="L734" i="5"/>
  <c r="M734" i="5" s="1"/>
  <c r="A736" i="5" l="1"/>
  <c r="T734" i="5"/>
  <c r="A737" i="5" l="1"/>
  <c r="T735" i="5"/>
  <c r="A738" i="5" l="1"/>
  <c r="T736" i="5"/>
  <c r="A739" i="5" l="1"/>
  <c r="T737" i="5"/>
  <c r="A740" i="5" l="1"/>
  <c r="T738" i="5"/>
  <c r="A741" i="5" l="1"/>
  <c r="T739" i="5"/>
  <c r="AD740" i="5"/>
  <c r="AE740" i="5" s="1"/>
  <c r="A742" i="5" l="1"/>
  <c r="J741" i="5"/>
  <c r="K741" i="5" s="1"/>
  <c r="A743" i="5" l="1"/>
  <c r="N741" i="5"/>
  <c r="V742" i="5"/>
  <c r="W742" i="5" s="1"/>
  <c r="A744" i="5" l="1"/>
  <c r="N742" i="5"/>
  <c r="A745" i="5" l="1"/>
  <c r="N743" i="5"/>
  <c r="A746" i="5" l="1"/>
  <c r="N744" i="5"/>
  <c r="R745" i="5"/>
  <c r="S745" i="5" s="1"/>
  <c r="A747" i="5" l="1"/>
  <c r="N745" i="5"/>
  <c r="A748" i="5" l="1"/>
  <c r="N746" i="5"/>
  <c r="AB747" i="5"/>
  <c r="AC747" i="5" s="1"/>
  <c r="A749" i="5" l="1"/>
  <c r="AF747" i="5"/>
  <c r="N747" i="5"/>
  <c r="A750" i="5" l="1"/>
  <c r="AF748" i="5"/>
  <c r="N748" i="5"/>
  <c r="A751" i="5" l="1"/>
  <c r="AF749" i="5"/>
  <c r="N749" i="5"/>
  <c r="AJ750" i="5"/>
  <c r="AK750" i="5" s="1"/>
  <c r="A752" i="5" l="1"/>
  <c r="AF750" i="5"/>
  <c r="A753" i="5" l="1"/>
  <c r="AF751" i="5"/>
  <c r="A754" i="5" l="1"/>
  <c r="AF752" i="5"/>
  <c r="A755" i="5" l="1"/>
  <c r="AF753" i="5"/>
  <c r="P754" i="5"/>
  <c r="Q754" i="5" s="1"/>
  <c r="A756" i="5" l="1"/>
  <c r="AF754" i="5"/>
  <c r="T754" i="5"/>
  <c r="L755" i="5"/>
  <c r="M755" i="5" s="1"/>
  <c r="A757" i="5" l="1"/>
  <c r="AF755" i="5"/>
  <c r="T755" i="5"/>
  <c r="A758" i="5" l="1"/>
  <c r="AF756" i="5"/>
  <c r="T756" i="5"/>
  <c r="A759" i="5" l="1"/>
  <c r="AF757" i="5"/>
  <c r="T757" i="5"/>
  <c r="A760" i="5" l="1"/>
  <c r="AF758" i="5"/>
  <c r="T758" i="5"/>
  <c r="A761" i="5" l="1"/>
  <c r="AF759" i="5"/>
  <c r="T759" i="5"/>
  <c r="X760" i="5"/>
  <c r="Y760" i="5" s="1"/>
  <c r="A762" i="5" l="1"/>
  <c r="T760" i="5"/>
  <c r="A763" i="5" l="1"/>
  <c r="T761" i="5"/>
  <c r="A764" i="5" l="1"/>
  <c r="T762" i="5"/>
  <c r="A765" i="5" l="1"/>
  <c r="T763" i="5"/>
  <c r="A766" i="5" l="1"/>
  <c r="A767" i="5" s="1"/>
  <c r="A768" i="5" s="1"/>
  <c r="A769" i="5" s="1"/>
  <c r="T764" i="5"/>
  <c r="AD765" i="5"/>
  <c r="AE765" i="5" s="1"/>
  <c r="A770" i="5" l="1"/>
  <c r="R769" i="5"/>
  <c r="S769" i="5" s="1"/>
  <c r="A771" i="5" l="1"/>
  <c r="J770" i="5"/>
  <c r="K770" i="5" s="1"/>
  <c r="A772" i="5" l="1"/>
  <c r="AB771" i="5"/>
  <c r="AC771" i="5" s="1"/>
  <c r="A773" i="5" l="1"/>
  <c r="AF771" i="5"/>
  <c r="V772" i="5"/>
  <c r="W772" i="5" s="1"/>
  <c r="A774" i="5" l="1"/>
  <c r="AF772" i="5"/>
  <c r="L773" i="5"/>
  <c r="M773" i="5" s="1"/>
  <c r="A775" i="5" l="1"/>
  <c r="AF773" i="5"/>
  <c r="A776" i="5" l="1"/>
  <c r="AF774" i="5"/>
  <c r="X775" i="5"/>
  <c r="Y775" i="5" s="1"/>
  <c r="A777" i="5" l="1"/>
  <c r="AF775" i="5"/>
  <c r="P776" i="5"/>
  <c r="Q776" i="5" s="1"/>
  <c r="A778" i="5" l="1"/>
  <c r="T776" i="5"/>
  <c r="A779" i="5" l="1"/>
  <c r="T777" i="5"/>
  <c r="A780" i="5" l="1"/>
  <c r="T778" i="5"/>
  <c r="AD779" i="5"/>
  <c r="AE779" i="5" s="1"/>
  <c r="A781" i="5" l="1"/>
  <c r="T779" i="5"/>
  <c r="A782" i="5" l="1"/>
  <c r="J781" i="5"/>
  <c r="K781" i="5" s="1"/>
  <c r="A783" i="5" l="1"/>
  <c r="N781" i="5"/>
  <c r="AH782" i="5"/>
  <c r="AI782" i="5" s="1"/>
  <c r="A784" i="5" l="1"/>
  <c r="N782" i="5"/>
  <c r="R783" i="5"/>
  <c r="S783" i="5" s="1"/>
  <c r="A785" i="5" l="1"/>
  <c r="N783" i="5"/>
  <c r="A786" i="5" l="1"/>
  <c r="A787" i="5" l="1"/>
  <c r="A788" i="5" l="1"/>
  <c r="V787" i="5"/>
  <c r="W787" i="5" s="1"/>
  <c r="A789" i="5" l="1"/>
  <c r="L788" i="5"/>
  <c r="M788" i="5" s="1"/>
  <c r="A790" i="5" l="1"/>
  <c r="A791" i="5" l="1"/>
  <c r="A792" i="5" l="1"/>
  <c r="A793" i="5" l="1"/>
  <c r="AJ792" i="5"/>
  <c r="AK792" i="5" s="1"/>
  <c r="A794" i="5" l="1"/>
  <c r="AB793" i="5"/>
  <c r="AC793" i="5" s="1"/>
  <c r="A795" i="5" l="1"/>
  <c r="AF793" i="5"/>
  <c r="P794" i="5"/>
  <c r="Q794" i="5" s="1"/>
  <c r="A796" i="5" l="1"/>
  <c r="AF794" i="5"/>
  <c r="T794" i="5"/>
  <c r="A797" i="5" l="1"/>
  <c r="AF795" i="5"/>
  <c r="T795" i="5"/>
  <c r="X796" i="5"/>
  <c r="Y796" i="5" s="1"/>
  <c r="A798" i="5" l="1"/>
  <c r="T796" i="5"/>
  <c r="A799" i="5" l="1"/>
  <c r="T797" i="5"/>
  <c r="A800" i="5" l="1"/>
  <c r="T798" i="5"/>
  <c r="J799" i="5"/>
  <c r="K799" i="5" s="1"/>
  <c r="A801" i="5" l="1"/>
  <c r="T799" i="5"/>
  <c r="N799" i="5"/>
  <c r="AD800" i="5"/>
  <c r="AE800" i="5" s="1"/>
  <c r="A802" i="5" l="1"/>
  <c r="T800" i="5"/>
  <c r="N800" i="5"/>
  <c r="AH801" i="5"/>
  <c r="AI801" i="5" s="1"/>
  <c r="A803" i="5" l="1"/>
  <c r="N801" i="5"/>
  <c r="A804" i="5" l="1"/>
  <c r="N802" i="5"/>
  <c r="A805" i="5" l="1"/>
  <c r="N803" i="5"/>
  <c r="A806" i="5" l="1"/>
  <c r="N804" i="5"/>
  <c r="R805" i="5"/>
  <c r="S805" i="5" s="1"/>
  <c r="A807" i="5" l="1"/>
  <c r="A808" i="5" l="1"/>
  <c r="A809" i="5" l="1"/>
  <c r="A810" i="5" l="1"/>
  <c r="A811" i="5" l="1"/>
  <c r="L810" i="5"/>
  <c r="M810" i="5" s="1"/>
  <c r="A812" i="5" l="1"/>
  <c r="V811" i="5"/>
  <c r="W811" i="5" s="1"/>
  <c r="A813" i="5" l="1"/>
  <c r="A814" i="5" l="1"/>
  <c r="A815" i="5" l="1"/>
  <c r="AJ814" i="5"/>
  <c r="AK814" i="5" s="1"/>
  <c r="A816" i="5" l="1"/>
  <c r="J815" i="5"/>
  <c r="K815" i="5" s="1"/>
  <c r="A817" i="5" l="1"/>
  <c r="N815" i="5"/>
  <c r="AB816" i="5"/>
  <c r="AC816" i="5" s="1"/>
  <c r="A818" i="5" l="1"/>
  <c r="AF816" i="5"/>
  <c r="N816" i="5"/>
  <c r="A819" i="5" l="1"/>
  <c r="AF817" i="5"/>
  <c r="N817" i="5"/>
  <c r="X818" i="5"/>
  <c r="Y818" i="5" s="1"/>
  <c r="A820" i="5" l="1"/>
  <c r="AF818" i="5"/>
  <c r="A821" i="5" l="1"/>
  <c r="AF819" i="5"/>
  <c r="P820" i="5"/>
  <c r="Q820" i="5" s="1"/>
  <c r="A822" i="5" l="1"/>
  <c r="AF820" i="5"/>
  <c r="T820" i="5"/>
  <c r="A823" i="5" l="1"/>
  <c r="AF821" i="5"/>
  <c r="T821" i="5"/>
  <c r="L822" i="5"/>
  <c r="M822" i="5" s="1"/>
  <c r="A824" i="5" l="1"/>
  <c r="T822" i="5"/>
  <c r="A825" i="5" l="1"/>
  <c r="T823" i="5"/>
  <c r="A826" i="5" l="1"/>
  <c r="T824" i="5"/>
  <c r="A827" i="5" l="1"/>
  <c r="T825" i="5"/>
  <c r="AD826" i="5"/>
  <c r="AE826" i="5" s="1"/>
  <c r="A828" i="5" l="1"/>
  <c r="AH827" i="5"/>
  <c r="AI827" i="5" s="1"/>
  <c r="A829" i="5" l="1"/>
  <c r="A830" i="5" l="1"/>
  <c r="A831" i="5" l="1"/>
  <c r="A832" i="5" l="1"/>
  <c r="A833" i="5" s="1"/>
  <c r="R831" i="5"/>
  <c r="S831" i="5" s="1"/>
  <c r="A834" i="5" l="1"/>
  <c r="V833" i="5"/>
  <c r="W833" i="5" s="1"/>
  <c r="A835" i="5" l="1"/>
  <c r="A836" i="5" l="1"/>
  <c r="AJ835" i="5"/>
  <c r="AK835" i="5" s="1"/>
  <c r="A837" i="5" l="1"/>
  <c r="A838" i="5" l="1"/>
  <c r="J837" i="5"/>
  <c r="K837" i="5" s="1"/>
  <c r="A839" i="5" l="1"/>
  <c r="N837" i="5"/>
  <c r="A840" i="5" l="1"/>
  <c r="N838" i="5"/>
  <c r="A841" i="5" l="1"/>
  <c r="N839" i="5"/>
  <c r="X840" i="5"/>
  <c r="Y840" i="5" s="1"/>
  <c r="A842" i="5" l="1"/>
  <c r="AB841" i="5"/>
  <c r="AC841" i="5" s="1"/>
  <c r="A843" i="5" l="1"/>
  <c r="AF841" i="5"/>
  <c r="P842" i="5"/>
  <c r="Q842" i="5" s="1"/>
  <c r="A844" i="5" l="1"/>
  <c r="AF842" i="5"/>
  <c r="T842" i="5"/>
  <c r="A845" i="5" l="1"/>
  <c r="AF843" i="5"/>
  <c r="T843" i="5"/>
  <c r="L844" i="5"/>
  <c r="M844" i="5" s="1"/>
  <c r="A846" i="5" l="1"/>
  <c r="AF844" i="5"/>
  <c r="T844" i="5"/>
  <c r="A847" i="5" l="1"/>
  <c r="T845" i="5"/>
  <c r="A848" i="5" l="1"/>
  <c r="T846" i="5"/>
  <c r="AH847" i="5"/>
  <c r="AI847" i="5" s="1"/>
  <c r="A849" i="5" l="1"/>
  <c r="T847" i="5"/>
  <c r="A850" i="5" l="1"/>
  <c r="T848" i="5"/>
  <c r="V849" i="5"/>
  <c r="W849" i="5" s="1"/>
  <c r="A851" i="5" l="1"/>
  <c r="AD850" i="5"/>
  <c r="AE850" i="5" s="1"/>
  <c r="A852" i="5" l="1"/>
  <c r="J851" i="5"/>
  <c r="K851" i="5" s="1"/>
  <c r="A853" i="5" l="1"/>
  <c r="N851" i="5"/>
  <c r="A854" i="5" l="1"/>
  <c r="N852" i="5"/>
  <c r="R853" i="5"/>
  <c r="S853" i="5" s="1"/>
  <c r="A855" i="5" l="1"/>
  <c r="N853" i="5"/>
  <c r="A856" i="5" l="1"/>
  <c r="N854" i="5"/>
  <c r="A857" i="5" l="1"/>
  <c r="N855" i="5"/>
  <c r="A858" i="5" l="1"/>
  <c r="N856" i="5"/>
  <c r="A859" i="5" l="1"/>
  <c r="N857" i="5"/>
  <c r="AJ858" i="5"/>
  <c r="AK858" i="5" s="1"/>
  <c r="A860" i="5" l="1"/>
  <c r="N858" i="5"/>
  <c r="AB859" i="5"/>
  <c r="AC859" i="5" s="1"/>
  <c r="A861" i="5" l="1"/>
  <c r="AF859" i="5"/>
  <c r="N859" i="5"/>
  <c r="P860" i="5"/>
  <c r="Q860" i="5" s="1"/>
  <c r="A862" i="5" l="1"/>
  <c r="AF860" i="5"/>
  <c r="T860" i="5"/>
  <c r="N860" i="5"/>
  <c r="A863" i="5" l="1"/>
  <c r="AF861" i="5"/>
  <c r="T861" i="5"/>
  <c r="N861" i="5"/>
  <c r="AH862" i="5"/>
  <c r="AI862" i="5" s="1"/>
  <c r="A864" i="5" l="1"/>
  <c r="AF862" i="5"/>
  <c r="T862" i="5"/>
  <c r="N862" i="5"/>
  <c r="X863" i="5"/>
  <c r="Y863" i="5" s="1"/>
  <c r="A865" i="5" l="1"/>
  <c r="AF863" i="5"/>
  <c r="T863" i="5"/>
  <c r="A866" i="5" l="1"/>
  <c r="AF864" i="5"/>
  <c r="T864" i="5"/>
  <c r="A867" i="5" l="1"/>
  <c r="AF865" i="5"/>
  <c r="T865" i="5"/>
  <c r="A868" i="5" l="1"/>
  <c r="AF866" i="5"/>
  <c r="T866" i="5"/>
  <c r="L867" i="5"/>
  <c r="M867" i="5" s="1"/>
  <c r="A869" i="5" l="1"/>
  <c r="T867" i="5"/>
  <c r="V868" i="5"/>
  <c r="W868" i="5" s="1"/>
  <c r="A870" i="5" l="1"/>
  <c r="T868" i="5"/>
  <c r="A871" i="5" l="1"/>
  <c r="T869" i="5"/>
  <c r="A872" i="5" l="1"/>
  <c r="T870" i="5"/>
  <c r="AD871" i="5"/>
  <c r="AE871" i="5" s="1"/>
  <c r="A873" i="5" l="1"/>
  <c r="A874" i="5" l="1"/>
  <c r="A875" i="5" l="1"/>
  <c r="J874" i="5"/>
  <c r="K874" i="5" s="1"/>
  <c r="A876" i="5" l="1"/>
  <c r="N874" i="5"/>
  <c r="R875" i="5"/>
  <c r="S875" i="5" s="1"/>
  <c r="A877" i="5" l="1"/>
  <c r="N875" i="5"/>
  <c r="AB876" i="5"/>
  <c r="AC876" i="5" s="1"/>
  <c r="A878" i="5" l="1"/>
  <c r="AF876" i="5"/>
  <c r="N876" i="5"/>
  <c r="A879" i="5" l="1"/>
  <c r="AF877" i="5"/>
  <c r="N877" i="5"/>
  <c r="AJ878" i="5"/>
  <c r="AK878" i="5" s="1"/>
  <c r="A880" i="5" l="1"/>
  <c r="AF878" i="5"/>
  <c r="N878" i="5"/>
  <c r="A881" i="5" l="1"/>
  <c r="AF879" i="5"/>
  <c r="N879" i="5"/>
  <c r="A882" i="5" l="1"/>
  <c r="AF880" i="5"/>
  <c r="N880" i="5"/>
  <c r="P881" i="5"/>
  <c r="Q881" i="5" s="1"/>
  <c r="A883" i="5" l="1"/>
  <c r="AF881" i="5"/>
  <c r="T881" i="5"/>
  <c r="N881" i="5"/>
  <c r="X882" i="5"/>
  <c r="Y882" i="5" s="1"/>
  <c r="A884" i="5" l="1"/>
  <c r="AF882" i="5"/>
  <c r="T882" i="5"/>
  <c r="A885" i="5" l="1"/>
  <c r="AF883" i="5"/>
  <c r="T883" i="5"/>
  <c r="A886" i="5" l="1"/>
  <c r="AF884" i="5"/>
  <c r="T884" i="5"/>
  <c r="AH885" i="5"/>
  <c r="AI885" i="5" s="1"/>
  <c r="A887" i="5" l="1"/>
  <c r="AF885" i="5"/>
  <c r="T885" i="5"/>
  <c r="A888" i="5" l="1"/>
  <c r="AF886" i="5"/>
  <c r="T886" i="5"/>
  <c r="L887" i="5"/>
  <c r="M887" i="5" s="1"/>
  <c r="A889" i="5" l="1"/>
  <c r="T887" i="5"/>
  <c r="A890" i="5" l="1"/>
  <c r="T888" i="5"/>
  <c r="A891" i="5" l="1"/>
  <c r="T889" i="5"/>
  <c r="A892" i="5" l="1"/>
  <c r="T890" i="5"/>
  <c r="A893" i="5" l="1"/>
  <c r="T891" i="5"/>
  <c r="A894" i="5" l="1"/>
  <c r="T892" i="5"/>
  <c r="AD893" i="5"/>
  <c r="AE893" i="5" s="1"/>
  <c r="A895" i="5" l="1"/>
  <c r="J894" i="5"/>
  <c r="K894" i="5" s="1"/>
  <c r="A896" i="5" l="1"/>
  <c r="N894" i="5"/>
  <c r="V895" i="5"/>
  <c r="W895" i="5" s="1"/>
  <c r="A897" i="5" l="1"/>
  <c r="N895" i="5"/>
  <c r="A898" i="5" l="1"/>
  <c r="N896" i="5"/>
  <c r="A899" i="5" l="1"/>
  <c r="N897" i="5"/>
  <c r="R898" i="5"/>
  <c r="S898" i="5" s="1"/>
  <c r="A900" i="5" l="1"/>
  <c r="N898" i="5"/>
  <c r="A901" i="5" l="1"/>
  <c r="N899" i="5"/>
  <c r="AB900" i="5"/>
  <c r="AC900" i="5" s="1"/>
  <c r="A902" i="5" l="1"/>
  <c r="AF900" i="5"/>
  <c r="N900" i="5"/>
  <c r="A903" i="5" l="1"/>
  <c r="AF901" i="5"/>
  <c r="N901" i="5"/>
  <c r="A904" i="5" l="1"/>
  <c r="AF902" i="5"/>
  <c r="N902" i="5"/>
  <c r="AJ903" i="5"/>
  <c r="AK903" i="5" s="1"/>
  <c r="A905" i="5" l="1"/>
  <c r="AF903" i="5"/>
  <c r="A906" i="5" l="1"/>
  <c r="AF904" i="5"/>
  <c r="A907" i="5" l="1"/>
  <c r="AF905" i="5"/>
  <c r="A908" i="5" l="1"/>
  <c r="AF906" i="5"/>
  <c r="P907" i="5"/>
  <c r="Q907" i="5" s="1"/>
  <c r="A909" i="5" l="1"/>
  <c r="AF907" i="5"/>
  <c r="T907" i="5"/>
  <c r="L908" i="5"/>
  <c r="M908" i="5" s="1"/>
  <c r="A910" i="5" l="1"/>
  <c r="AF908" i="5"/>
  <c r="T908" i="5"/>
  <c r="A911" i="5" l="1"/>
  <c r="AF909" i="5"/>
  <c r="T909" i="5"/>
  <c r="A912" i="5" l="1"/>
  <c r="AF910" i="5"/>
  <c r="T910" i="5"/>
  <c r="A913" i="5" l="1"/>
  <c r="AF911" i="5"/>
  <c r="T911" i="5"/>
  <c r="A914" i="5" l="1"/>
  <c r="AF912" i="5"/>
  <c r="T912" i="5"/>
  <c r="X913" i="5"/>
  <c r="Y913" i="5" s="1"/>
  <c r="A915" i="5" l="1"/>
  <c r="T913" i="5"/>
  <c r="A916" i="5" l="1"/>
  <c r="T914" i="5"/>
  <c r="A917" i="5" l="1"/>
  <c r="T915" i="5"/>
  <c r="A918" i="5" l="1"/>
  <c r="T916" i="5"/>
  <c r="A919" i="5" l="1"/>
  <c r="A920" i="5" s="1"/>
  <c r="A921" i="5" s="1"/>
  <c r="A922" i="5" s="1"/>
  <c r="T917" i="5"/>
  <c r="AD918" i="5"/>
  <c r="AE918" i="5" s="1"/>
  <c r="A923" i="5" l="1"/>
  <c r="R922" i="5"/>
  <c r="S922" i="5" s="1"/>
  <c r="A924" i="5" l="1"/>
  <c r="J923" i="5"/>
  <c r="K923" i="5" s="1"/>
  <c r="A925" i="5" l="1"/>
  <c r="AB924" i="5"/>
  <c r="AC924" i="5" s="1"/>
  <c r="A926" i="5" l="1"/>
  <c r="AF924" i="5"/>
  <c r="V925" i="5"/>
  <c r="W925" i="5" s="1"/>
  <c r="A927" i="5" l="1"/>
  <c r="AF925" i="5"/>
  <c r="L926" i="5"/>
  <c r="M926" i="5" s="1"/>
  <c r="A928" i="5" l="1"/>
  <c r="AF926" i="5"/>
  <c r="A929" i="5" l="1"/>
  <c r="AF927" i="5"/>
  <c r="X928" i="5"/>
  <c r="Y928" i="5" s="1"/>
  <c r="A930" i="5" l="1"/>
  <c r="AF928" i="5"/>
  <c r="P929" i="5"/>
  <c r="Q929" i="5" s="1"/>
  <c r="A931" i="5" l="1"/>
  <c r="T929" i="5"/>
  <c r="A932" i="5" l="1"/>
  <c r="T930" i="5"/>
  <c r="A933" i="5" l="1"/>
  <c r="T931" i="5"/>
  <c r="AD932" i="5"/>
  <c r="AE932" i="5" s="1"/>
  <c r="A934" i="5" l="1"/>
  <c r="T932" i="5"/>
  <c r="A935" i="5" l="1"/>
  <c r="J934" i="5"/>
  <c r="K934" i="5" s="1"/>
  <c r="A936" i="5" l="1"/>
  <c r="N934" i="5"/>
  <c r="AH935" i="5"/>
  <c r="AI935" i="5" s="1"/>
  <c r="A937" i="5" l="1"/>
  <c r="N935" i="5"/>
  <c r="R936" i="5"/>
  <c r="S936" i="5" s="1"/>
  <c r="A938" i="5" l="1"/>
  <c r="N936" i="5"/>
  <c r="A939" i="5" l="1"/>
  <c r="A940" i="5" l="1"/>
  <c r="A941" i="5" l="1"/>
  <c r="V940" i="5"/>
  <c r="W940" i="5" s="1"/>
  <c r="A942" i="5" l="1"/>
  <c r="L941" i="5"/>
  <c r="M941" i="5" s="1"/>
  <c r="A943" i="5" l="1"/>
  <c r="A944" i="5" l="1"/>
  <c r="A945" i="5" l="1"/>
  <c r="A946" i="5" l="1"/>
  <c r="AJ945" i="5"/>
  <c r="AK945" i="5" s="1"/>
  <c r="A947" i="5" l="1"/>
  <c r="AB946" i="5"/>
  <c r="AC946" i="5" s="1"/>
  <c r="A948" i="5" l="1"/>
  <c r="AF946" i="5"/>
  <c r="P947" i="5"/>
  <c r="Q947" i="5" s="1"/>
  <c r="A949" i="5" l="1"/>
  <c r="AF947" i="5"/>
  <c r="T947" i="5"/>
  <c r="A950" i="5" l="1"/>
  <c r="AF948" i="5"/>
  <c r="T948" i="5"/>
  <c r="X949" i="5"/>
  <c r="Y949" i="5" s="1"/>
  <c r="A951" i="5" l="1"/>
  <c r="T949" i="5"/>
  <c r="A952" i="5" l="1"/>
  <c r="T950" i="5"/>
  <c r="A953" i="5" l="1"/>
  <c r="T951" i="5"/>
  <c r="J952" i="5"/>
  <c r="K952" i="5" s="1"/>
  <c r="A954" i="5" l="1"/>
  <c r="T952" i="5"/>
  <c r="N952" i="5"/>
  <c r="AD953" i="5"/>
  <c r="AE953" i="5" s="1"/>
  <c r="A955" i="5" l="1"/>
  <c r="T953" i="5"/>
  <c r="N953" i="5"/>
  <c r="AH954" i="5"/>
  <c r="AI954" i="5" s="1"/>
  <c r="A956" i="5" l="1"/>
  <c r="N954" i="5"/>
  <c r="A957" i="5" l="1"/>
  <c r="N955" i="5"/>
  <c r="A958" i="5" l="1"/>
  <c r="N956" i="5"/>
  <c r="A959" i="5" l="1"/>
  <c r="N957" i="5"/>
  <c r="R958" i="5"/>
  <c r="S958" i="5" s="1"/>
  <c r="A960" i="5" l="1"/>
  <c r="A961" i="5" l="1"/>
  <c r="A962" i="5" l="1"/>
  <c r="A963" i="5" l="1"/>
  <c r="A964" i="5" l="1"/>
  <c r="L963" i="5"/>
  <c r="M963" i="5" s="1"/>
  <c r="A965" i="5" l="1"/>
  <c r="V964" i="5"/>
  <c r="W964" i="5" s="1"/>
  <c r="A966" i="5" l="1"/>
  <c r="A967" i="5" l="1"/>
  <c r="A968" i="5" l="1"/>
  <c r="AJ967" i="5"/>
  <c r="AK967" i="5" s="1"/>
  <c r="A969" i="5" l="1"/>
  <c r="J968" i="5"/>
  <c r="K968" i="5" s="1"/>
  <c r="A970" i="5" l="1"/>
  <c r="N968" i="5"/>
  <c r="AB969" i="5"/>
  <c r="AC969" i="5" s="1"/>
  <c r="A971" i="5" l="1"/>
  <c r="AF969" i="5"/>
  <c r="N969" i="5"/>
  <c r="A972" i="5" l="1"/>
  <c r="AF970" i="5"/>
  <c r="N970" i="5"/>
  <c r="X971" i="5"/>
  <c r="Y971" i="5" s="1"/>
  <c r="A973" i="5" l="1"/>
  <c r="AF971" i="5"/>
  <c r="A974" i="5" l="1"/>
  <c r="AF972" i="5"/>
  <c r="P973" i="5"/>
  <c r="Q973" i="5" s="1"/>
  <c r="A975" i="5" l="1"/>
  <c r="AF973" i="5"/>
  <c r="T973" i="5"/>
  <c r="A976" i="5" l="1"/>
  <c r="AF974" i="5"/>
  <c r="T974" i="5"/>
  <c r="L975" i="5"/>
  <c r="M975" i="5" s="1"/>
  <c r="A977" i="5" l="1"/>
  <c r="T975" i="5"/>
  <c r="A978" i="5" l="1"/>
  <c r="T976" i="5"/>
  <c r="A979" i="5" l="1"/>
  <c r="T977" i="5"/>
  <c r="A980" i="5" l="1"/>
  <c r="T978" i="5"/>
  <c r="AD979" i="5"/>
  <c r="AE979" i="5" s="1"/>
  <c r="A981" i="5" l="1"/>
  <c r="AH980" i="5"/>
  <c r="AI980" i="5" s="1"/>
  <c r="A982" i="5" l="1"/>
  <c r="A983" i="5" l="1"/>
  <c r="A984" i="5" l="1"/>
  <c r="A985" i="5" l="1"/>
  <c r="A986" i="5" s="1"/>
  <c r="R984" i="5"/>
  <c r="S984" i="5" s="1"/>
  <c r="A987" i="5" l="1"/>
  <c r="V986" i="5"/>
  <c r="W986" i="5" s="1"/>
  <c r="A988" i="5" l="1"/>
  <c r="A989" i="5" l="1"/>
  <c r="AJ988" i="5"/>
  <c r="AK988" i="5" s="1"/>
  <c r="A990" i="5" l="1"/>
  <c r="A991" i="5" l="1"/>
  <c r="J990" i="5"/>
  <c r="K990" i="5" s="1"/>
  <c r="A992" i="5" l="1"/>
  <c r="N990" i="5"/>
  <c r="A993" i="5" l="1"/>
  <c r="N991" i="5"/>
  <c r="A994" i="5" l="1"/>
  <c r="N992" i="5"/>
  <c r="X993" i="5"/>
  <c r="Y993" i="5" s="1"/>
  <c r="A995" i="5" l="1"/>
  <c r="AB994" i="5"/>
  <c r="AC994" i="5" s="1"/>
  <c r="A996" i="5" l="1"/>
  <c r="AF994" i="5"/>
  <c r="P995" i="5"/>
  <c r="Q995" i="5" s="1"/>
  <c r="A997" i="5" l="1"/>
  <c r="AF995" i="5"/>
  <c r="T995" i="5"/>
  <c r="A998" i="5" l="1"/>
  <c r="AF996" i="5"/>
  <c r="T996" i="5"/>
  <c r="L997" i="5"/>
  <c r="M997" i="5" s="1"/>
  <c r="A999" i="5" l="1"/>
  <c r="AF997" i="5"/>
  <c r="T997" i="5"/>
  <c r="A1000" i="5" l="1"/>
  <c r="T998" i="5"/>
  <c r="A1001" i="5" l="1"/>
  <c r="T999" i="5"/>
  <c r="AH1000" i="5"/>
  <c r="AI1000" i="5" s="1"/>
  <c r="A1002" i="5" l="1"/>
  <c r="T1000" i="5"/>
  <c r="A1003" i="5" l="1"/>
  <c r="T1001" i="5"/>
  <c r="V1002" i="5"/>
  <c r="W1002" i="5" s="1"/>
  <c r="A1004" i="5" l="1"/>
  <c r="AD1003" i="5"/>
  <c r="AE1003" i="5" s="1"/>
  <c r="A1005" i="5" l="1"/>
  <c r="J1004" i="5"/>
  <c r="K1004" i="5" s="1"/>
  <c r="A1006" i="5" l="1"/>
  <c r="N1004" i="5"/>
  <c r="A1007" i="5" l="1"/>
  <c r="N1005" i="5"/>
  <c r="R1006" i="5"/>
  <c r="S1006" i="5" s="1"/>
  <c r="A1008" i="5" l="1"/>
  <c r="N1006" i="5"/>
  <c r="A1009" i="5" l="1"/>
  <c r="N1007" i="5"/>
  <c r="A1010" i="5" l="1"/>
  <c r="N1008" i="5"/>
  <c r="A1011" i="5" l="1"/>
  <c r="N1009" i="5"/>
  <c r="A1012" i="5" l="1"/>
  <c r="N1010" i="5"/>
  <c r="AJ1011" i="5"/>
  <c r="AK1011" i="5" s="1"/>
  <c r="A1013" i="5" l="1"/>
  <c r="N1011" i="5"/>
  <c r="AB1012" i="5"/>
  <c r="AC1012" i="5" s="1"/>
  <c r="A1014" i="5" l="1"/>
  <c r="AF1012" i="5"/>
  <c r="N1012" i="5"/>
  <c r="P1013" i="5"/>
  <c r="Q1013" i="5" s="1"/>
  <c r="A1015" i="5" l="1"/>
  <c r="AF1013" i="5"/>
  <c r="T1013" i="5"/>
  <c r="N1013" i="5"/>
  <c r="A1016" i="5" l="1"/>
  <c r="AF1014" i="5"/>
  <c r="T1014" i="5"/>
  <c r="N1014" i="5"/>
  <c r="AH1015" i="5"/>
  <c r="AI1015" i="5" s="1"/>
  <c r="A1017" i="5" l="1"/>
  <c r="AF1015" i="5"/>
  <c r="T1015" i="5"/>
  <c r="N1015" i="5"/>
  <c r="X1016" i="5"/>
  <c r="Y1016" i="5" s="1"/>
  <c r="A1018" i="5" l="1"/>
  <c r="AF1016" i="5"/>
  <c r="T1016" i="5"/>
  <c r="A1019" i="5" l="1"/>
  <c r="AF1017" i="5"/>
  <c r="T1017" i="5"/>
  <c r="A1020" i="5" l="1"/>
  <c r="AF1018" i="5"/>
  <c r="T1018" i="5"/>
  <c r="A1021" i="5" l="1"/>
  <c r="AF1019" i="5"/>
  <c r="T1019" i="5"/>
  <c r="L1020" i="5"/>
  <c r="M1020" i="5" s="1"/>
  <c r="A1022" i="5" l="1"/>
  <c r="T1020" i="5"/>
  <c r="V1021" i="5"/>
  <c r="W1021" i="5" s="1"/>
  <c r="A1023" i="5" l="1"/>
  <c r="T1021" i="5"/>
  <c r="A1024" i="5" l="1"/>
  <c r="T1022" i="5"/>
  <c r="A1025" i="5" l="1"/>
  <c r="T1023" i="5"/>
  <c r="AD1024" i="5"/>
  <c r="AE1024" i="5" s="1"/>
  <c r="A1026" i="5" l="1"/>
  <c r="A1027" i="5" l="1"/>
  <c r="A1028" i="5" l="1"/>
  <c r="J1027" i="5"/>
  <c r="K1027" i="5" s="1"/>
  <c r="A1029" i="5" l="1"/>
  <c r="N1027" i="5"/>
  <c r="R1028" i="5"/>
  <c r="S1028" i="5" s="1"/>
  <c r="A1030" i="5" l="1"/>
  <c r="N1028" i="5"/>
  <c r="AB1029" i="5"/>
  <c r="AC1029" i="5" s="1"/>
  <c r="A1031" i="5" l="1"/>
  <c r="AF1029" i="5"/>
  <c r="N1029" i="5"/>
  <c r="A1032" i="5" l="1"/>
  <c r="AF1030" i="5"/>
  <c r="N1030" i="5"/>
  <c r="AJ1031" i="5"/>
  <c r="AK1031" i="5" s="1"/>
  <c r="A1033" i="5" l="1"/>
  <c r="AF1031" i="5"/>
  <c r="N1031" i="5"/>
  <c r="A1034" i="5" l="1"/>
  <c r="AF1032" i="5"/>
  <c r="N1032" i="5"/>
  <c r="A1035" i="5" l="1"/>
  <c r="AF1033" i="5"/>
  <c r="N1033" i="5"/>
  <c r="P1034" i="5"/>
  <c r="Q1034" i="5" s="1"/>
  <c r="A1036" i="5" l="1"/>
  <c r="AF1034" i="5"/>
  <c r="T1034" i="5"/>
  <c r="N1034" i="5"/>
  <c r="X1035" i="5"/>
  <c r="Y1035" i="5" s="1"/>
  <c r="A1037" i="5" l="1"/>
  <c r="AF1035" i="5"/>
  <c r="T1035" i="5"/>
  <c r="A1038" i="5" l="1"/>
  <c r="AF1036" i="5"/>
  <c r="T1036" i="5"/>
  <c r="A1039" i="5" l="1"/>
  <c r="AF1037" i="5"/>
  <c r="T1037" i="5"/>
  <c r="AH1038" i="5"/>
  <c r="AI1038" i="5" s="1"/>
  <c r="A1040" i="5" l="1"/>
  <c r="AF1038" i="5"/>
  <c r="T1038" i="5"/>
  <c r="A1041" i="5" l="1"/>
  <c r="AF1039" i="5"/>
  <c r="T1039" i="5"/>
  <c r="L1040" i="5"/>
  <c r="M1040" i="5" s="1"/>
  <c r="A1042" i="5" l="1"/>
  <c r="T1040" i="5"/>
  <c r="A1043" i="5" l="1"/>
  <c r="T1041" i="5"/>
  <c r="A1044" i="5" l="1"/>
  <c r="T1042" i="5"/>
  <c r="A1045" i="5" l="1"/>
  <c r="T1043" i="5"/>
  <c r="A1046" i="5" l="1"/>
  <c r="T1044" i="5"/>
  <c r="A1047" i="5" l="1"/>
  <c r="T1045" i="5"/>
  <c r="AD1046" i="5"/>
  <c r="AE1046" i="5" s="1"/>
  <c r="A1048" i="5" l="1"/>
  <c r="J1047" i="5"/>
  <c r="K1047" i="5" s="1"/>
  <c r="A1049" i="5" l="1"/>
  <c r="N1047" i="5"/>
  <c r="V1048" i="5"/>
  <c r="W1048" i="5" s="1"/>
  <c r="A1050" i="5" l="1"/>
  <c r="N1048" i="5"/>
  <c r="A1051" i="5" l="1"/>
  <c r="N1049" i="5"/>
  <c r="A1052" i="5" l="1"/>
  <c r="N1050" i="5"/>
  <c r="R1051" i="5"/>
  <c r="S1051" i="5" s="1"/>
  <c r="A1053" i="5" l="1"/>
  <c r="N1051" i="5"/>
  <c r="A1054" i="5" l="1"/>
  <c r="N1052" i="5"/>
  <c r="AB1053" i="5"/>
  <c r="AC1053" i="5" s="1"/>
  <c r="A1055" i="5" l="1"/>
  <c r="AF1053" i="5"/>
  <c r="N1053" i="5"/>
  <c r="A1056" i="5" l="1"/>
  <c r="AF1054" i="5"/>
  <c r="N1054" i="5"/>
  <c r="A1057" i="5" l="1"/>
  <c r="AF1055" i="5"/>
  <c r="N1055" i="5"/>
  <c r="AJ1056" i="5"/>
  <c r="AK1056" i="5" s="1"/>
  <c r="A1058" i="5" l="1"/>
  <c r="AF1056" i="5"/>
  <c r="A1059" i="5" l="1"/>
  <c r="AF1057" i="5"/>
  <c r="A1060" i="5" l="1"/>
  <c r="AF1058" i="5"/>
  <c r="A1061" i="5" l="1"/>
  <c r="AF1059" i="5"/>
  <c r="P1060" i="5"/>
  <c r="Q1060" i="5" s="1"/>
  <c r="A1062" i="5" l="1"/>
  <c r="AF1060" i="5"/>
  <c r="T1060" i="5"/>
  <c r="L1061" i="5"/>
  <c r="M1061" i="5" s="1"/>
  <c r="A1063" i="5" l="1"/>
  <c r="AF1061" i="5"/>
  <c r="T1061" i="5"/>
  <c r="A1064" i="5" l="1"/>
  <c r="AF1062" i="5"/>
  <c r="T1062" i="5"/>
  <c r="A1065" i="5" l="1"/>
  <c r="AF1063" i="5"/>
  <c r="T1063" i="5"/>
  <c r="A1066" i="5" l="1"/>
  <c r="AF1064" i="5"/>
  <c r="T1064" i="5"/>
  <c r="A1067" i="5" l="1"/>
  <c r="AF1065" i="5"/>
  <c r="T1065" i="5"/>
  <c r="X1066" i="5"/>
  <c r="Y1066" i="5" s="1"/>
  <c r="A1068" i="5" l="1"/>
  <c r="T1066" i="5"/>
  <c r="A1069" i="5" l="1"/>
  <c r="T1067" i="5"/>
  <c r="A1070" i="5" l="1"/>
  <c r="T1068" i="5"/>
  <c r="A1071" i="5" l="1"/>
  <c r="T1069" i="5"/>
  <c r="A1072" i="5" l="1"/>
  <c r="A1073" i="5" s="1"/>
  <c r="A1074" i="5" s="1"/>
  <c r="A1075" i="5" s="1"/>
  <c r="T1070" i="5"/>
  <c r="AD1071" i="5"/>
  <c r="AE1071" i="5" s="1"/>
  <c r="A1076" i="5" l="1"/>
  <c r="R1075" i="5"/>
  <c r="S1075" i="5" s="1"/>
  <c r="A1077" i="5" l="1"/>
  <c r="J1076" i="5"/>
  <c r="K1076" i="5" s="1"/>
  <c r="A1078" i="5" l="1"/>
  <c r="AB1077" i="5"/>
  <c r="AC1077" i="5" s="1"/>
  <c r="A1079" i="5" l="1"/>
  <c r="AF1077" i="5"/>
  <c r="V1078" i="5"/>
  <c r="W1078" i="5" s="1"/>
  <c r="A1080" i="5" l="1"/>
  <c r="AF1078" i="5"/>
  <c r="L1079" i="5"/>
  <c r="M1079" i="5" s="1"/>
  <c r="A1081" i="5" l="1"/>
  <c r="AF1079" i="5"/>
  <c r="A1082" i="5" l="1"/>
  <c r="AF1080" i="5"/>
  <c r="X1081" i="5"/>
  <c r="Y1081" i="5" s="1"/>
  <c r="A1083" i="5" l="1"/>
  <c r="AF1081" i="5"/>
  <c r="P1082" i="5"/>
  <c r="Q1082" i="5" s="1"/>
  <c r="A1084" i="5" l="1"/>
  <c r="T1082" i="5"/>
  <c r="A1085" i="5" l="1"/>
  <c r="T1083" i="5"/>
  <c r="A1086" i="5" l="1"/>
  <c r="T1084" i="5"/>
  <c r="AD1085" i="5"/>
  <c r="AE1085" i="5" s="1"/>
  <c r="A1087" i="5" l="1"/>
  <c r="T1085" i="5"/>
  <c r="A1088" i="5" l="1"/>
  <c r="J1087" i="5"/>
  <c r="K1087" i="5" s="1"/>
  <c r="A1089" i="5" l="1"/>
  <c r="N1087" i="5"/>
  <c r="AH1088" i="5"/>
  <c r="AI1088" i="5" s="1"/>
  <c r="A1090" i="5" l="1"/>
  <c r="N1088" i="5"/>
  <c r="R1089" i="5"/>
  <c r="S1089" i="5" s="1"/>
  <c r="A1091" i="5" l="1"/>
  <c r="N1089" i="5"/>
  <c r="A1092" i="5" l="1"/>
  <c r="A1093" i="5" l="1"/>
  <c r="A1094" i="5" l="1"/>
  <c r="V1093" i="5"/>
  <c r="W1093" i="5" s="1"/>
  <c r="A1095" i="5" l="1"/>
  <c r="L1094" i="5"/>
  <c r="M1094" i="5" s="1"/>
  <c r="A1096" i="5" l="1"/>
  <c r="A1097" i="5" l="1"/>
  <c r="A1098" i="5" l="1"/>
  <c r="A1099" i="5" l="1"/>
  <c r="AJ1098" i="5"/>
  <c r="AK1098" i="5" s="1"/>
  <c r="A1100" i="5" l="1"/>
  <c r="AB1099" i="5"/>
  <c r="AC1099" i="5" s="1"/>
  <c r="A1101" i="5" l="1"/>
  <c r="AF1099" i="5"/>
  <c r="P1100" i="5"/>
  <c r="Q1100" i="5" s="1"/>
  <c r="A1102" i="5" l="1"/>
  <c r="AF1100" i="5"/>
  <c r="T1100" i="5"/>
  <c r="A1103" i="5" l="1"/>
  <c r="AF1101" i="5"/>
  <c r="T1101" i="5"/>
  <c r="X1102" i="5"/>
  <c r="Y1102" i="5" s="1"/>
  <c r="A1104" i="5" l="1"/>
  <c r="T1102" i="5"/>
  <c r="A1105" i="5" l="1"/>
  <c r="T1103" i="5"/>
  <c r="A1106" i="5" l="1"/>
  <c r="T1104" i="5"/>
  <c r="J1105" i="5"/>
  <c r="K1105" i="5" s="1"/>
  <c r="A1107" i="5" l="1"/>
  <c r="T1105" i="5"/>
  <c r="N1105" i="5"/>
  <c r="AD1106" i="5"/>
  <c r="AE1106" i="5" s="1"/>
  <c r="A1108" i="5" l="1"/>
  <c r="T1106" i="5"/>
  <c r="N1106" i="5"/>
  <c r="AH1107" i="5"/>
  <c r="AI1107" i="5" s="1"/>
  <c r="A1109" i="5" l="1"/>
  <c r="N1107" i="5"/>
  <c r="A1110" i="5" l="1"/>
  <c r="N1108" i="5"/>
  <c r="A1111" i="5" l="1"/>
  <c r="N1109" i="5"/>
  <c r="A1112" i="5" l="1"/>
  <c r="N1110" i="5"/>
  <c r="R1111" i="5"/>
  <c r="S1111" i="5" s="1"/>
  <c r="A1113" i="5" l="1"/>
  <c r="A1114" i="5" l="1"/>
  <c r="A1115" i="5" l="1"/>
  <c r="A1116" i="5" l="1"/>
  <c r="A1117" i="5" l="1"/>
  <c r="L1116" i="5"/>
  <c r="M1116" i="5" s="1"/>
  <c r="A1118" i="5" l="1"/>
  <c r="V1117" i="5"/>
  <c r="W1117" i="5" s="1"/>
  <c r="A1119" i="5" l="1"/>
  <c r="A1120" i="5" l="1"/>
  <c r="A1121" i="5" l="1"/>
  <c r="AJ1120" i="5"/>
  <c r="AK1120" i="5" s="1"/>
  <c r="A1122" i="5" l="1"/>
  <c r="J1121" i="5"/>
  <c r="K1121" i="5" s="1"/>
  <c r="A1123" i="5" l="1"/>
  <c r="N1121" i="5"/>
  <c r="AB1122" i="5"/>
  <c r="AC1122" i="5" s="1"/>
  <c r="A1124" i="5" l="1"/>
  <c r="AF1122" i="5"/>
  <c r="N1122" i="5"/>
  <c r="A1125" i="5" l="1"/>
  <c r="AF1123" i="5"/>
  <c r="N1123" i="5"/>
  <c r="X1124" i="5"/>
  <c r="Y1124" i="5" s="1"/>
  <c r="A1126" i="5" l="1"/>
  <c r="AF1124" i="5"/>
  <c r="A1127" i="5" l="1"/>
  <c r="AF1125" i="5"/>
  <c r="P1126" i="5"/>
  <c r="Q1126" i="5" s="1"/>
  <c r="A1128" i="5" l="1"/>
  <c r="AF1126" i="5"/>
  <c r="T1126" i="5"/>
  <c r="A1129" i="5" l="1"/>
  <c r="AF1127" i="5"/>
  <c r="T1127" i="5"/>
  <c r="L1128" i="5"/>
  <c r="M1128" i="5" s="1"/>
  <c r="A1130" i="5" l="1"/>
  <c r="T1128" i="5"/>
  <c r="A1131" i="5" l="1"/>
  <c r="T1129" i="5"/>
  <c r="A1132" i="5" l="1"/>
  <c r="T1130" i="5"/>
  <c r="A1133" i="5" l="1"/>
  <c r="T1131" i="5"/>
  <c r="AD1132" i="5"/>
  <c r="AE1132" i="5" s="1"/>
  <c r="A1134" i="5" l="1"/>
  <c r="AH1133" i="5"/>
  <c r="AI1133" i="5" s="1"/>
  <c r="A1135" i="5" l="1"/>
  <c r="A1136" i="5" l="1"/>
  <c r="A1137" i="5" l="1"/>
  <c r="A1138" i="5" l="1"/>
  <c r="A1139" i="5" s="1"/>
  <c r="R1137" i="5"/>
  <c r="S1137" i="5" s="1"/>
  <c r="A1140" i="5" l="1"/>
  <c r="V1139" i="5"/>
  <c r="W1139" i="5" s="1"/>
  <c r="A1141" i="5" l="1"/>
  <c r="A1142" i="5" l="1"/>
  <c r="AJ1141" i="5"/>
  <c r="AK1141" i="5" s="1"/>
  <c r="A1143" i="5" l="1"/>
  <c r="A1144" i="5" l="1"/>
  <c r="J1143" i="5"/>
  <c r="K1143" i="5" s="1"/>
  <c r="A1145" i="5" l="1"/>
  <c r="N1143" i="5"/>
  <c r="A1146" i="5" l="1"/>
  <c r="N1144" i="5"/>
  <c r="A1147" i="5" l="1"/>
  <c r="N1145" i="5"/>
  <c r="X1146" i="5"/>
  <c r="Y1146" i="5" s="1"/>
  <c r="A1148" i="5" l="1"/>
  <c r="AB1147" i="5"/>
  <c r="AC1147" i="5" s="1"/>
  <c r="A1149" i="5" l="1"/>
  <c r="AF1147" i="5"/>
  <c r="P1148" i="5"/>
  <c r="Q1148" i="5" s="1"/>
  <c r="A1150" i="5" l="1"/>
  <c r="AF1148" i="5"/>
  <c r="T1148" i="5"/>
  <c r="A1151" i="5" l="1"/>
  <c r="AF1149" i="5"/>
  <c r="T1149" i="5"/>
  <c r="L1150" i="5"/>
  <c r="M1150" i="5" s="1"/>
  <c r="A1152" i="5" l="1"/>
  <c r="AF1150" i="5"/>
  <c r="T1150" i="5"/>
  <c r="A1153" i="5" l="1"/>
  <c r="T1151" i="5"/>
  <c r="A1154" i="5" l="1"/>
  <c r="T1152" i="5"/>
  <c r="AH1153" i="5"/>
  <c r="AI1153" i="5" s="1"/>
  <c r="A1155" i="5" l="1"/>
  <c r="T1153" i="5"/>
  <c r="A1156" i="5" l="1"/>
  <c r="T1154" i="5"/>
  <c r="V1155" i="5"/>
  <c r="W1155" i="5" s="1"/>
  <c r="A1157" i="5" l="1"/>
  <c r="AD1156" i="5"/>
  <c r="AE1156" i="5" s="1"/>
  <c r="A1158" i="5" l="1"/>
  <c r="J1157" i="5"/>
  <c r="K1157" i="5" s="1"/>
  <c r="A1159" i="5" l="1"/>
  <c r="N1157" i="5"/>
  <c r="A1160" i="5" l="1"/>
  <c r="N1158" i="5"/>
  <c r="R1159" i="5"/>
  <c r="S1159" i="5" s="1"/>
  <c r="A1161" i="5" l="1"/>
  <c r="N1159" i="5"/>
  <c r="A1162" i="5" l="1"/>
  <c r="N1160" i="5"/>
  <c r="A1163" i="5" l="1"/>
  <c r="N1161" i="5"/>
  <c r="A1164" i="5" l="1"/>
  <c r="N1162" i="5"/>
  <c r="A1165" i="5" l="1"/>
  <c r="N1163" i="5"/>
  <c r="AJ1164" i="5"/>
  <c r="AK1164" i="5" s="1"/>
  <c r="A1166" i="5" l="1"/>
  <c r="N1164" i="5"/>
  <c r="AB1165" i="5"/>
  <c r="AC1165" i="5" s="1"/>
  <c r="A1167" i="5" l="1"/>
  <c r="AF1165" i="5"/>
  <c r="N1165" i="5"/>
  <c r="P1166" i="5"/>
  <c r="Q1166" i="5" s="1"/>
  <c r="A1168" i="5" l="1"/>
  <c r="AF1166" i="5"/>
  <c r="T1166" i="5"/>
  <c r="N1166" i="5"/>
  <c r="A1169" i="5" l="1"/>
  <c r="AF1167" i="5"/>
  <c r="T1167" i="5"/>
  <c r="N1167" i="5"/>
  <c r="AH1168" i="5"/>
  <c r="AI1168" i="5" s="1"/>
  <c r="A1170" i="5" l="1"/>
  <c r="AF1168" i="5"/>
  <c r="T1168" i="5"/>
  <c r="N1168" i="5"/>
  <c r="X1169" i="5"/>
  <c r="Y1169" i="5" s="1"/>
  <c r="A1171" i="5" l="1"/>
  <c r="AF1169" i="5"/>
  <c r="T1169" i="5"/>
  <c r="A1172" i="5" l="1"/>
  <c r="AF1170" i="5"/>
  <c r="T1170" i="5"/>
  <c r="A1173" i="5" l="1"/>
  <c r="AF1171" i="5"/>
  <c r="T1171" i="5"/>
  <c r="A1174" i="5" l="1"/>
  <c r="AF1172" i="5"/>
  <c r="T1172" i="5"/>
  <c r="L1173" i="5"/>
  <c r="M1173" i="5" s="1"/>
  <c r="A1175" i="5" l="1"/>
  <c r="T1173" i="5"/>
  <c r="V1174" i="5"/>
  <c r="W1174" i="5" s="1"/>
  <c r="A1176" i="5" l="1"/>
  <c r="T1174" i="5"/>
  <c r="A1177" i="5" l="1"/>
  <c r="T1175" i="5"/>
  <c r="A1178" i="5" l="1"/>
  <c r="T1176" i="5"/>
  <c r="AD1177" i="5"/>
  <c r="AE1177" i="5" s="1"/>
  <c r="A1179" i="5" l="1"/>
  <c r="A1180" i="5" l="1"/>
  <c r="A1181" i="5" l="1"/>
  <c r="J1180" i="5"/>
  <c r="K1180" i="5" s="1"/>
  <c r="A1182" i="5" l="1"/>
  <c r="N1180" i="5"/>
  <c r="R1181" i="5"/>
  <c r="S1181" i="5" s="1"/>
  <c r="A1183" i="5" l="1"/>
  <c r="N1181" i="5"/>
  <c r="AB1182" i="5"/>
  <c r="AC1182" i="5" s="1"/>
  <c r="A1184" i="5" l="1"/>
  <c r="AF1182" i="5"/>
  <c r="N1182" i="5"/>
  <c r="A1185" i="5" l="1"/>
  <c r="AF1183" i="5"/>
  <c r="N1183" i="5"/>
  <c r="AJ1184" i="5"/>
  <c r="AK1184" i="5" s="1"/>
  <c r="A1186" i="5" l="1"/>
  <c r="AF1184" i="5"/>
  <c r="N1184" i="5"/>
  <c r="A1187" i="5" l="1"/>
  <c r="AF1185" i="5"/>
  <c r="N1185" i="5"/>
  <c r="A1188" i="5" l="1"/>
  <c r="AF1186" i="5"/>
  <c r="N1186" i="5"/>
  <c r="P1187" i="5"/>
  <c r="Q1187" i="5" s="1"/>
  <c r="A1189" i="5" l="1"/>
  <c r="AF1187" i="5"/>
  <c r="T1187" i="5"/>
  <c r="N1187" i="5"/>
  <c r="X1188" i="5"/>
  <c r="Y1188" i="5" s="1"/>
  <c r="A1190" i="5" l="1"/>
  <c r="AF1188" i="5"/>
  <c r="T1188" i="5"/>
  <c r="A1191" i="5" l="1"/>
  <c r="AF1189" i="5"/>
  <c r="T1189" i="5"/>
  <c r="A1192" i="5" l="1"/>
  <c r="AF1190" i="5"/>
  <c r="T1190" i="5"/>
  <c r="AH1191" i="5"/>
  <c r="AI1191" i="5" s="1"/>
  <c r="A1193" i="5" l="1"/>
  <c r="AF1191" i="5"/>
  <c r="T1191" i="5"/>
  <c r="A1194" i="5" l="1"/>
  <c r="AF1192" i="5"/>
  <c r="T1192" i="5"/>
  <c r="L1193" i="5"/>
  <c r="M1193" i="5" s="1"/>
  <c r="A1195" i="5" l="1"/>
  <c r="T1193" i="5"/>
  <c r="A1196" i="5" l="1"/>
  <c r="T1194" i="5"/>
  <c r="A1197" i="5" l="1"/>
  <c r="T1195" i="5"/>
  <c r="A1198" i="5" l="1"/>
  <c r="T1196" i="5"/>
  <c r="A1199" i="5" l="1"/>
  <c r="T1197" i="5"/>
  <c r="A1200" i="5" l="1"/>
  <c r="T1198" i="5"/>
  <c r="AD1199" i="5"/>
  <c r="AE1199" i="5" s="1"/>
  <c r="A1201" i="5" l="1"/>
  <c r="J1200" i="5"/>
  <c r="K1200" i="5" s="1"/>
  <c r="A1202" i="5" l="1"/>
  <c r="N1200" i="5"/>
  <c r="V1201" i="5"/>
  <c r="W1201" i="5" s="1"/>
  <c r="A1203" i="5" l="1"/>
  <c r="N1201" i="5"/>
  <c r="A1204" i="5" l="1"/>
  <c r="N1202" i="5"/>
  <c r="A1205" i="5" l="1"/>
  <c r="N1203" i="5"/>
  <c r="R1204" i="5"/>
  <c r="S1204" i="5" s="1"/>
  <c r="A1206" i="5" l="1"/>
  <c r="N1204" i="5"/>
  <c r="A1207" i="5" l="1"/>
  <c r="N1205" i="5"/>
  <c r="AB1206" i="5"/>
  <c r="AC1206" i="5" s="1"/>
  <c r="A1208" i="5" l="1"/>
  <c r="AF1206" i="5"/>
  <c r="N1206" i="5"/>
  <c r="A1209" i="5" l="1"/>
  <c r="AF1207" i="5"/>
  <c r="N1207" i="5"/>
  <c r="A1210" i="5" l="1"/>
  <c r="AF1208" i="5"/>
  <c r="N1208" i="5"/>
  <c r="AJ1209" i="5"/>
  <c r="AK1209" i="5" s="1"/>
  <c r="A1211" i="5" l="1"/>
  <c r="AF1209" i="5"/>
  <c r="A1212" i="5" l="1"/>
  <c r="AF1210" i="5"/>
  <c r="A1213" i="5" l="1"/>
  <c r="AF1211" i="5"/>
  <c r="A1214" i="5" l="1"/>
  <c r="AF1212" i="5"/>
  <c r="P1213" i="5"/>
  <c r="Q1213" i="5" s="1"/>
  <c r="A1215" i="5" l="1"/>
  <c r="AF1213" i="5"/>
  <c r="T1213" i="5"/>
  <c r="L1214" i="5"/>
  <c r="M1214" i="5" s="1"/>
  <c r="A1216" i="5" l="1"/>
  <c r="AF1214" i="5"/>
  <c r="T1214" i="5"/>
  <c r="A1217" i="5" l="1"/>
  <c r="AF1215" i="5"/>
  <c r="T1215" i="5"/>
  <c r="A1218" i="5" l="1"/>
  <c r="AF1216" i="5"/>
  <c r="T1216" i="5"/>
  <c r="A1219" i="5" l="1"/>
  <c r="AF1217" i="5"/>
  <c r="T1217" i="5"/>
  <c r="A1220" i="5" l="1"/>
  <c r="AF1218" i="5"/>
  <c r="T1218" i="5"/>
  <c r="X1219" i="5"/>
  <c r="Y1219" i="5" s="1"/>
  <c r="A1221" i="5" l="1"/>
  <c r="T1219" i="5"/>
  <c r="A1222" i="5" l="1"/>
  <c r="T1220" i="5"/>
  <c r="A1223" i="5" l="1"/>
  <c r="T1221" i="5"/>
  <c r="A1224" i="5" l="1"/>
  <c r="T1222" i="5"/>
  <c r="A1225" i="5" l="1"/>
  <c r="A1226" i="5" s="1"/>
  <c r="A1227" i="5" s="1"/>
  <c r="A1228" i="5" s="1"/>
  <c r="T1223" i="5"/>
  <c r="AD1224" i="5"/>
  <c r="AE1224" i="5" s="1"/>
  <c r="A1229" i="5" l="1"/>
  <c r="R1228" i="5"/>
  <c r="S1228" i="5" s="1"/>
  <c r="A1230" i="5" l="1"/>
  <c r="J1229" i="5"/>
  <c r="K1229" i="5" s="1"/>
  <c r="A1231" i="5" l="1"/>
  <c r="AB1230" i="5"/>
  <c r="AC1230" i="5" s="1"/>
  <c r="A1232" i="5" l="1"/>
  <c r="AF1230" i="5"/>
  <c r="V1231" i="5"/>
  <c r="W1231" i="5" s="1"/>
  <c r="A1233" i="5" l="1"/>
  <c r="AF1231" i="5"/>
  <c r="L1232" i="5"/>
  <c r="M1232" i="5" s="1"/>
  <c r="A1234" i="5" l="1"/>
  <c r="AF1232" i="5"/>
  <c r="A1235" i="5" l="1"/>
  <c r="AF1233" i="5"/>
  <c r="X1234" i="5"/>
  <c r="Y1234" i="5" s="1"/>
  <c r="A1236" i="5" l="1"/>
  <c r="AF1234" i="5"/>
  <c r="P1235" i="5"/>
  <c r="Q1235" i="5" s="1"/>
  <c r="A1237" i="5" l="1"/>
  <c r="T1235" i="5"/>
  <c r="A1238" i="5" l="1"/>
  <c r="T1236" i="5"/>
  <c r="A1239" i="5" l="1"/>
  <c r="T1237" i="5"/>
  <c r="AD1238" i="5"/>
  <c r="AE1238" i="5" s="1"/>
  <c r="A1240" i="5" l="1"/>
  <c r="T1238" i="5"/>
  <c r="A1241" i="5" l="1"/>
  <c r="J1240" i="5"/>
  <c r="K1240" i="5" s="1"/>
  <c r="A1242" i="5" l="1"/>
  <c r="N1240" i="5"/>
  <c r="AH1241" i="5"/>
  <c r="AI1241" i="5" s="1"/>
  <c r="A1243" i="5" l="1"/>
  <c r="N1241" i="5"/>
  <c r="R1242" i="5"/>
  <c r="S1242" i="5" s="1"/>
  <c r="A1244" i="5" l="1"/>
  <c r="N1242" i="5"/>
  <c r="A1245" i="5" l="1"/>
  <c r="A1246" i="5" l="1"/>
  <c r="A1247" i="5" l="1"/>
  <c r="V1246" i="5"/>
  <c r="W1246" i="5" s="1"/>
  <c r="A1248" i="5" l="1"/>
  <c r="L1247" i="5"/>
  <c r="M1247" i="5" s="1"/>
  <c r="A1249" i="5" l="1"/>
  <c r="A1250" i="5" l="1"/>
  <c r="A1251" i="5" l="1"/>
  <c r="A1252" i="5" l="1"/>
  <c r="AJ1251" i="5"/>
  <c r="AK1251" i="5" s="1"/>
  <c r="A1253" i="5" l="1"/>
  <c r="AB1252" i="5"/>
  <c r="AC1252" i="5" s="1"/>
  <c r="A1254" i="5" l="1"/>
  <c r="AF1252" i="5"/>
  <c r="P1253" i="5"/>
  <c r="Q1253" i="5" s="1"/>
  <c r="A1255" i="5" l="1"/>
  <c r="AF1253" i="5"/>
  <c r="T1253" i="5"/>
  <c r="A1256" i="5" l="1"/>
  <c r="AF1254" i="5"/>
  <c r="T1254" i="5"/>
  <c r="X1255" i="5"/>
  <c r="Y1255" i="5" s="1"/>
  <c r="A1257" i="5" l="1"/>
  <c r="T1255" i="5"/>
  <c r="A1258" i="5" l="1"/>
  <c r="T1256" i="5"/>
  <c r="A1259" i="5" l="1"/>
  <c r="T1257" i="5"/>
  <c r="J1258" i="5"/>
  <c r="K1258" i="5" s="1"/>
  <c r="A1260" i="5" l="1"/>
  <c r="T1258" i="5"/>
  <c r="N1258" i="5"/>
  <c r="AD1259" i="5"/>
  <c r="AE1259" i="5" s="1"/>
  <c r="A1261" i="5" l="1"/>
  <c r="T1259" i="5"/>
  <c r="N1259" i="5"/>
  <c r="AH1260" i="5"/>
  <c r="AI1260" i="5" s="1"/>
  <c r="A1262" i="5" l="1"/>
  <c r="N1260" i="5"/>
  <c r="A1263" i="5" l="1"/>
  <c r="N1261" i="5"/>
  <c r="A1264" i="5" l="1"/>
  <c r="N1262" i="5"/>
  <c r="A1265" i="5" l="1"/>
  <c r="N1263" i="5"/>
  <c r="R1264" i="5"/>
  <c r="S1264" i="5" s="1"/>
  <c r="A1266" i="5" l="1"/>
  <c r="A1267" i="5" l="1"/>
  <c r="A1268" i="5" l="1"/>
  <c r="A1269" i="5" l="1"/>
  <c r="A1270" i="5" l="1"/>
  <c r="L1269" i="5"/>
  <c r="M1269" i="5" s="1"/>
  <c r="A1271" i="5" l="1"/>
  <c r="V1270" i="5"/>
  <c r="W1270" i="5" s="1"/>
  <c r="A1272" i="5" l="1"/>
  <c r="A1273" i="5" l="1"/>
  <c r="A1274" i="5" l="1"/>
  <c r="AJ1273" i="5"/>
  <c r="AK1273" i="5" s="1"/>
  <c r="A1275" i="5" l="1"/>
  <c r="J1274" i="5"/>
  <c r="K1274" i="5" s="1"/>
  <c r="A1276" i="5" l="1"/>
  <c r="N1274" i="5"/>
  <c r="AB1275" i="5"/>
  <c r="AC1275" i="5" s="1"/>
  <c r="A1277" i="5" l="1"/>
  <c r="AF1275" i="5"/>
  <c r="N1275" i="5"/>
  <c r="A1278" i="5" l="1"/>
  <c r="AF1276" i="5"/>
  <c r="N1276" i="5"/>
  <c r="X1277" i="5"/>
  <c r="Y1277" i="5" s="1"/>
  <c r="A1279" i="5" l="1"/>
  <c r="AF1277" i="5"/>
  <c r="A1280" i="5" l="1"/>
  <c r="AF1278" i="5"/>
  <c r="P1279" i="5"/>
  <c r="Q1279" i="5" s="1"/>
  <c r="A1281" i="5" l="1"/>
  <c r="AF1279" i="5"/>
  <c r="T1279" i="5"/>
  <c r="A1282" i="5" l="1"/>
  <c r="AF1280" i="5"/>
  <c r="T1280" i="5"/>
  <c r="L1281" i="5"/>
  <c r="M1281" i="5" s="1"/>
  <c r="A1283" i="5" l="1"/>
  <c r="T1281" i="5"/>
  <c r="A1284" i="5" l="1"/>
  <c r="T1282" i="5"/>
  <c r="A1285" i="5" l="1"/>
  <c r="T1283" i="5"/>
  <c r="A1286" i="5" l="1"/>
  <c r="T1284" i="5"/>
  <c r="AD1285" i="5"/>
  <c r="AE1285" i="5" s="1"/>
  <c r="A1287" i="5" l="1"/>
  <c r="AH1286" i="5"/>
  <c r="AI1286" i="5" s="1"/>
  <c r="A1288" i="5" l="1"/>
  <c r="A1289" i="5" l="1"/>
  <c r="A1290" i="5" l="1"/>
  <c r="A1291" i="5" l="1"/>
  <c r="A1292" i="5" s="1"/>
  <c r="R1290" i="5"/>
  <c r="S1290" i="5" s="1"/>
  <c r="A1293" i="5" l="1"/>
  <c r="V1292" i="5"/>
  <c r="W1292" i="5" s="1"/>
  <c r="A1294" i="5" l="1"/>
  <c r="A1295" i="5" l="1"/>
  <c r="AJ1294" i="5"/>
  <c r="AK1294" i="5" s="1"/>
  <c r="A1296" i="5" l="1"/>
  <c r="A1297" i="5" l="1"/>
  <c r="J1296" i="5"/>
  <c r="K1296" i="5" s="1"/>
  <c r="A1298" i="5" l="1"/>
  <c r="N1296" i="5"/>
  <c r="A1299" i="5" l="1"/>
  <c r="N1297" i="5"/>
  <c r="A1300" i="5" l="1"/>
  <c r="N1298" i="5"/>
  <c r="X1299" i="5"/>
  <c r="Y1299" i="5" s="1"/>
  <c r="A1301" i="5" l="1"/>
  <c r="AB1300" i="5"/>
  <c r="AC1300" i="5" s="1"/>
  <c r="A1302" i="5" l="1"/>
  <c r="AF1300" i="5"/>
  <c r="P1301" i="5"/>
  <c r="Q1301" i="5" s="1"/>
  <c r="A1303" i="5" l="1"/>
  <c r="AF1301" i="5"/>
  <c r="T1301" i="5"/>
  <c r="A1304" i="5" l="1"/>
  <c r="AF1302" i="5"/>
  <c r="T1302" i="5"/>
  <c r="L1303" i="5"/>
  <c r="M1303" i="5" s="1"/>
  <c r="A1305" i="5" l="1"/>
  <c r="AF1303" i="5"/>
  <c r="T1303" i="5"/>
  <c r="A1306" i="5" l="1"/>
  <c r="T1304" i="5"/>
  <c r="A1307" i="5" l="1"/>
  <c r="T1305" i="5"/>
  <c r="AH1306" i="5"/>
  <c r="AI1306" i="5" s="1"/>
  <c r="A1308" i="5" l="1"/>
  <c r="T1306" i="5"/>
  <c r="A1309" i="5" l="1"/>
  <c r="T1307" i="5"/>
  <c r="V1308" i="5"/>
  <c r="W1308" i="5" s="1"/>
  <c r="A1310" i="5" l="1"/>
  <c r="AD1309" i="5"/>
  <c r="AE1309" i="5" s="1"/>
  <c r="A1311" i="5" l="1"/>
  <c r="J1310" i="5"/>
  <c r="K1310" i="5" s="1"/>
  <c r="A1312" i="5" l="1"/>
  <c r="N1310" i="5"/>
  <c r="A1313" i="5" l="1"/>
  <c r="N1311" i="5"/>
  <c r="R1312" i="5"/>
  <c r="S1312" i="5" s="1"/>
  <c r="A1314" i="5" l="1"/>
  <c r="N1312" i="5"/>
  <c r="A1315" i="5" l="1"/>
  <c r="N1313" i="5"/>
  <c r="A1316" i="5" l="1"/>
  <c r="N1314" i="5"/>
  <c r="A1317" i="5" l="1"/>
  <c r="N1315" i="5"/>
  <c r="A1318" i="5" l="1"/>
  <c r="N1316" i="5"/>
  <c r="AJ1317" i="5"/>
  <c r="AK1317" i="5" s="1"/>
  <c r="A1319" i="5" l="1"/>
  <c r="N1317" i="5"/>
  <c r="AB1318" i="5"/>
  <c r="AC1318" i="5" s="1"/>
  <c r="A1320" i="5" l="1"/>
  <c r="AF1318" i="5"/>
  <c r="N1318" i="5"/>
  <c r="P1319" i="5"/>
  <c r="Q1319" i="5" s="1"/>
  <c r="A1321" i="5" l="1"/>
  <c r="AF1319" i="5"/>
  <c r="T1319" i="5"/>
  <c r="N1319" i="5"/>
  <c r="A1322" i="5" l="1"/>
  <c r="AF1320" i="5"/>
  <c r="T1320" i="5"/>
  <c r="N1320" i="5"/>
  <c r="AH1321" i="5"/>
  <c r="AI1321" i="5" s="1"/>
  <c r="A1323" i="5" l="1"/>
  <c r="AF1321" i="5"/>
  <c r="T1321" i="5"/>
  <c r="N1321" i="5"/>
  <c r="X1322" i="5"/>
  <c r="Y1322" i="5" s="1"/>
  <c r="A1324" i="5" l="1"/>
  <c r="AF1322" i="5"/>
  <c r="T1322" i="5"/>
  <c r="A1325" i="5" l="1"/>
  <c r="AF1323" i="5"/>
  <c r="T1323" i="5"/>
  <c r="A1326" i="5" l="1"/>
  <c r="AF1324" i="5"/>
  <c r="T1324" i="5"/>
  <c r="A1327" i="5" l="1"/>
  <c r="AF1325" i="5"/>
  <c r="T1325" i="5"/>
  <c r="L1326" i="5"/>
  <c r="M1326" i="5" s="1"/>
  <c r="A1328" i="5" l="1"/>
  <c r="T1326" i="5"/>
  <c r="V1327" i="5"/>
  <c r="W1327" i="5" s="1"/>
  <c r="A1329" i="5" l="1"/>
  <c r="T1327" i="5"/>
  <c r="A1330" i="5" l="1"/>
  <c r="T1328" i="5"/>
  <c r="A1331" i="5" l="1"/>
  <c r="T1329" i="5"/>
  <c r="AD1330" i="5"/>
  <c r="AE1330" i="5" s="1"/>
  <c r="A1332" i="5" l="1"/>
  <c r="A1333" i="5" l="1"/>
  <c r="A1334" i="5" l="1"/>
  <c r="J1333" i="5"/>
  <c r="K1333" i="5" s="1"/>
  <c r="A1335" i="5" l="1"/>
  <c r="N1333" i="5"/>
  <c r="R1334" i="5"/>
  <c r="S1334" i="5" s="1"/>
  <c r="A1336" i="5" l="1"/>
  <c r="N1334" i="5"/>
  <c r="AB1335" i="5"/>
  <c r="AC1335" i="5" s="1"/>
  <c r="A1337" i="5" l="1"/>
  <c r="AF1335" i="5"/>
  <c r="N1335" i="5"/>
  <c r="A1338" i="5" l="1"/>
  <c r="AF1336" i="5"/>
  <c r="N1336" i="5"/>
  <c r="AJ1337" i="5"/>
  <c r="AK1337" i="5" s="1"/>
  <c r="A1339" i="5" l="1"/>
  <c r="AF1337" i="5"/>
  <c r="N1337" i="5"/>
  <c r="A1340" i="5" l="1"/>
  <c r="AF1338" i="5"/>
  <c r="N1338" i="5"/>
  <c r="A1341" i="5" l="1"/>
  <c r="AF1339" i="5"/>
  <c r="N1339" i="5"/>
  <c r="P1340" i="5"/>
  <c r="Q1340" i="5" s="1"/>
  <c r="A1342" i="5" l="1"/>
  <c r="AF1340" i="5"/>
  <c r="T1340" i="5"/>
  <c r="N1340" i="5"/>
  <c r="X1341" i="5"/>
  <c r="Y1341" i="5" s="1"/>
  <c r="A1343" i="5" l="1"/>
  <c r="AF1341" i="5"/>
  <c r="T1341" i="5"/>
  <c r="A1344" i="5" l="1"/>
  <c r="AF1342" i="5"/>
  <c r="T1342" i="5"/>
  <c r="A1345" i="5" l="1"/>
  <c r="AF1343" i="5"/>
  <c r="T1343" i="5"/>
  <c r="AH1344" i="5"/>
  <c r="AI1344" i="5" s="1"/>
  <c r="A1346" i="5" l="1"/>
  <c r="AF1344" i="5"/>
  <c r="T1344" i="5"/>
  <c r="A1347" i="5" l="1"/>
  <c r="AF1345" i="5"/>
  <c r="T1345" i="5"/>
  <c r="L1346" i="5"/>
  <c r="M1346" i="5" s="1"/>
  <c r="A1348" i="5" l="1"/>
  <c r="T1346" i="5"/>
  <c r="A1349" i="5" l="1"/>
  <c r="T1347" i="5"/>
  <c r="A1350" i="5" l="1"/>
  <c r="T1348" i="5"/>
  <c r="A1351" i="5" l="1"/>
  <c r="T1349" i="5"/>
  <c r="A1352" i="5" l="1"/>
  <c r="T1350" i="5"/>
  <c r="A1353" i="5" l="1"/>
  <c r="T1351" i="5"/>
  <c r="AD1352" i="5"/>
  <c r="AE1352" i="5" s="1"/>
  <c r="A1354" i="5" l="1"/>
  <c r="J1353" i="5"/>
  <c r="K1353" i="5" s="1"/>
  <c r="A1355" i="5" l="1"/>
  <c r="N1353" i="5"/>
  <c r="V1354" i="5"/>
  <c r="W1354" i="5" s="1"/>
  <c r="A1356" i="5" l="1"/>
  <c r="N1354" i="5"/>
  <c r="A1357" i="5" l="1"/>
  <c r="N1355" i="5"/>
  <c r="A1358" i="5" l="1"/>
  <c r="N1356" i="5"/>
  <c r="R1357" i="5"/>
  <c r="S1357" i="5" s="1"/>
  <c r="A1359" i="5" l="1"/>
  <c r="N1357" i="5"/>
  <c r="A1360" i="5" l="1"/>
  <c r="N1358" i="5"/>
  <c r="AB1359" i="5"/>
  <c r="AC1359" i="5" s="1"/>
  <c r="A1361" i="5" l="1"/>
  <c r="AF1359" i="5"/>
  <c r="N1359" i="5"/>
  <c r="A1362" i="5" l="1"/>
  <c r="AF1360" i="5"/>
  <c r="N1360" i="5"/>
  <c r="A1363" i="5" l="1"/>
  <c r="AF1361" i="5"/>
  <c r="N1361" i="5"/>
  <c r="AJ1362" i="5"/>
  <c r="AK1362" i="5" s="1"/>
  <c r="A1364" i="5" l="1"/>
  <c r="AF1362" i="5"/>
  <c r="A1365" i="5" l="1"/>
  <c r="AF1363" i="5"/>
  <c r="A1366" i="5" l="1"/>
  <c r="AF1364" i="5"/>
  <c r="A1367" i="5" l="1"/>
  <c r="AF1365" i="5"/>
  <c r="P1366" i="5"/>
  <c r="Q1366" i="5" s="1"/>
  <c r="A1368" i="5" l="1"/>
  <c r="AF1366" i="5"/>
  <c r="T1366" i="5"/>
  <c r="L1367" i="5"/>
  <c r="M1367" i="5" s="1"/>
  <c r="A1369" i="5" l="1"/>
  <c r="AF1367" i="5"/>
  <c r="T1367" i="5"/>
  <c r="A1370" i="5" l="1"/>
  <c r="AF1368" i="5"/>
  <c r="T1368" i="5"/>
  <c r="A1371" i="5" l="1"/>
  <c r="AF1369" i="5"/>
  <c r="T1369" i="5"/>
  <c r="A1372" i="5" l="1"/>
  <c r="AF1370" i="5"/>
  <c r="T1370" i="5"/>
  <c r="A1373" i="5" l="1"/>
  <c r="AF1371" i="5"/>
  <c r="T1371" i="5"/>
  <c r="X1372" i="5"/>
  <c r="Y1372" i="5" s="1"/>
  <c r="A1374" i="5" l="1"/>
  <c r="T1372" i="5"/>
  <c r="A1375" i="5" l="1"/>
  <c r="T1373" i="5"/>
  <c r="A1376" i="5" l="1"/>
  <c r="T1374" i="5"/>
  <c r="A1377" i="5" l="1"/>
  <c r="T1375" i="5"/>
  <c r="A1378" i="5" l="1"/>
  <c r="A1379" i="5" s="1"/>
  <c r="A1380" i="5" s="1"/>
  <c r="A1381" i="5" s="1"/>
  <c r="T1376" i="5"/>
  <c r="AD1377" i="5"/>
  <c r="AE1377" i="5" s="1"/>
  <c r="A1382" i="5" l="1"/>
  <c r="R1381" i="5"/>
  <c r="S1381" i="5" s="1"/>
  <c r="A1383" i="5" l="1"/>
  <c r="J1382" i="5"/>
  <c r="K1382" i="5" s="1"/>
  <c r="A1384" i="5" l="1"/>
  <c r="AB1383" i="5"/>
  <c r="AC1383" i="5" s="1"/>
  <c r="A1385" i="5" l="1"/>
  <c r="AF1383" i="5"/>
  <c r="V1384" i="5"/>
  <c r="W1384" i="5" s="1"/>
  <c r="A1386" i="5" l="1"/>
  <c r="AF1384" i="5"/>
  <c r="L1385" i="5"/>
  <c r="M1385" i="5" s="1"/>
  <c r="A1387" i="5" l="1"/>
  <c r="AF1385" i="5"/>
  <c r="A1388" i="5" l="1"/>
  <c r="AF1386" i="5"/>
  <c r="X1387" i="5"/>
  <c r="Y1387" i="5" s="1"/>
  <c r="A1389" i="5" l="1"/>
  <c r="AF1387" i="5"/>
  <c r="P1388" i="5"/>
  <c r="Q1388" i="5" s="1"/>
  <c r="A1390" i="5" l="1"/>
  <c r="T1388" i="5"/>
  <c r="A1391" i="5" l="1"/>
  <c r="T1389" i="5"/>
  <c r="A1392" i="5" l="1"/>
  <c r="T1390" i="5"/>
  <c r="AD1391" i="5"/>
  <c r="AE1391" i="5" s="1"/>
  <c r="A1393" i="5" l="1"/>
  <c r="T1391" i="5"/>
  <c r="A1394" i="5" l="1"/>
  <c r="J1393" i="5"/>
  <c r="K1393" i="5" s="1"/>
  <c r="A1395" i="5" l="1"/>
  <c r="N1393" i="5"/>
  <c r="AH1394" i="5"/>
  <c r="AI1394" i="5" s="1"/>
  <c r="A1396" i="5" l="1"/>
  <c r="N1394" i="5"/>
  <c r="R1395" i="5"/>
  <c r="S1395" i="5" s="1"/>
  <c r="A1397" i="5" l="1"/>
  <c r="N1395" i="5"/>
  <c r="A1398" i="5" l="1"/>
  <c r="A1399" i="5" l="1"/>
  <c r="A1400" i="5" l="1"/>
  <c r="V1399" i="5"/>
  <c r="W1399" i="5" s="1"/>
  <c r="A1401" i="5" l="1"/>
  <c r="L1400" i="5"/>
  <c r="M1400" i="5" s="1"/>
  <c r="A1402" i="5" l="1"/>
  <c r="A1403" i="5" l="1"/>
  <c r="A1404" i="5" l="1"/>
  <c r="A1405" i="5" l="1"/>
  <c r="AJ1404" i="5"/>
  <c r="AK1404" i="5" s="1"/>
  <c r="A1406" i="5" l="1"/>
  <c r="AB1405" i="5"/>
  <c r="AC1405" i="5" s="1"/>
  <c r="A1407" i="5" l="1"/>
  <c r="AF1405" i="5"/>
  <c r="P1406" i="5"/>
  <c r="Q1406" i="5" s="1"/>
  <c r="A1408" i="5" l="1"/>
  <c r="AF1406" i="5"/>
  <c r="T1406" i="5"/>
  <c r="A1409" i="5" l="1"/>
  <c r="AF1407" i="5"/>
  <c r="T1407" i="5"/>
  <c r="X1408" i="5"/>
  <c r="Y1408" i="5" s="1"/>
  <c r="A1410" i="5" l="1"/>
  <c r="T1408" i="5"/>
  <c r="A1411" i="5" l="1"/>
  <c r="T1409" i="5"/>
  <c r="A1412" i="5" l="1"/>
  <c r="T1410" i="5"/>
  <c r="J1411" i="5"/>
  <c r="K1411" i="5" s="1"/>
  <c r="A1413" i="5" l="1"/>
  <c r="T1411" i="5"/>
  <c r="N1411" i="5"/>
  <c r="AD1412" i="5"/>
  <c r="AE1412" i="5" s="1"/>
  <c r="A1414" i="5" l="1"/>
  <c r="T1412" i="5"/>
  <c r="N1412" i="5"/>
  <c r="AH1413" i="5"/>
  <c r="AI1413" i="5" s="1"/>
  <c r="A1415" i="5" l="1"/>
  <c r="N1413" i="5"/>
  <c r="A1416" i="5" l="1"/>
  <c r="N1414" i="5"/>
  <c r="A1417" i="5" l="1"/>
  <c r="N1415" i="5"/>
  <c r="A1418" i="5" l="1"/>
  <c r="N1416" i="5"/>
  <c r="R1417" i="5"/>
  <c r="S1417" i="5" s="1"/>
  <c r="A1419" i="5" l="1"/>
  <c r="A1420" i="5" l="1"/>
  <c r="A1421" i="5" l="1"/>
  <c r="A1422" i="5" l="1"/>
  <c r="A1423" i="5" l="1"/>
  <c r="L1422" i="5"/>
  <c r="M1422" i="5" s="1"/>
  <c r="A1424" i="5" l="1"/>
  <c r="V1423" i="5"/>
  <c r="W1423" i="5" s="1"/>
  <c r="A1425" i="5" l="1"/>
  <c r="A1426" i="5" l="1"/>
  <c r="A1427" i="5" l="1"/>
  <c r="AJ1426" i="5"/>
  <c r="AK1426" i="5" s="1"/>
  <c r="A1428" i="5" l="1"/>
  <c r="J1427" i="5"/>
  <c r="K1427" i="5" s="1"/>
  <c r="A1429" i="5" l="1"/>
  <c r="N1427" i="5"/>
  <c r="AB1428" i="5"/>
  <c r="AC1428" i="5" s="1"/>
  <c r="A1430" i="5" l="1"/>
  <c r="AF1428" i="5"/>
  <c r="N1428" i="5"/>
  <c r="A1431" i="5" l="1"/>
  <c r="AF1429" i="5"/>
  <c r="N1429" i="5"/>
  <c r="X1430" i="5"/>
  <c r="Y1430" i="5" s="1"/>
  <c r="A1432" i="5" l="1"/>
  <c r="AF1430" i="5"/>
  <c r="A1433" i="5" l="1"/>
  <c r="AF1431" i="5"/>
  <c r="P1432" i="5"/>
  <c r="Q1432" i="5" s="1"/>
  <c r="A1434" i="5" l="1"/>
  <c r="AF1432" i="5"/>
  <c r="T1432" i="5"/>
  <c r="A1435" i="5" l="1"/>
  <c r="AF1433" i="5"/>
  <c r="T1433" i="5"/>
  <c r="L1434" i="5"/>
  <c r="M1434" i="5" s="1"/>
  <c r="A1436" i="5" l="1"/>
  <c r="T1434" i="5"/>
  <c r="A1437" i="5" l="1"/>
  <c r="T1435" i="5"/>
  <c r="A1438" i="5" l="1"/>
  <c r="T1436" i="5"/>
  <c r="A1439" i="5" l="1"/>
  <c r="T1437" i="5"/>
  <c r="AD1438" i="5"/>
  <c r="AE1438" i="5" s="1"/>
  <c r="A1440" i="5" l="1"/>
  <c r="AH1439" i="5"/>
  <c r="AI1439" i="5" s="1"/>
  <c r="A1441" i="5" l="1"/>
  <c r="A1442" i="5" l="1"/>
  <c r="A1443" i="5" l="1"/>
  <c r="A1444" i="5" l="1"/>
  <c r="A1445" i="5" s="1"/>
  <c r="R1443" i="5"/>
  <c r="S1443" i="5" s="1"/>
  <c r="A1446" i="5" l="1"/>
  <c r="V1445" i="5"/>
  <c r="W1445" i="5" s="1"/>
  <c r="A1447" i="5" l="1"/>
  <c r="A1448" i="5" l="1"/>
  <c r="AJ1447" i="5"/>
  <c r="AK1447" i="5" s="1"/>
  <c r="A1449" i="5" l="1"/>
  <c r="A1450" i="5" l="1"/>
  <c r="J1449" i="5"/>
  <c r="K1449" i="5" s="1"/>
  <c r="A1451" i="5" l="1"/>
  <c r="N1449" i="5"/>
  <c r="A1452" i="5" l="1"/>
  <c r="N1450" i="5"/>
  <c r="A1453" i="5" l="1"/>
  <c r="N1451" i="5"/>
  <c r="X1452" i="5"/>
  <c r="Y1452" i="5" s="1"/>
  <c r="A1454" i="5" l="1"/>
  <c r="AB1453" i="5"/>
  <c r="AC1453" i="5" s="1"/>
  <c r="A1455" i="5" l="1"/>
  <c r="AF1453" i="5"/>
  <c r="P1454" i="5"/>
  <c r="Q1454" i="5" s="1"/>
  <c r="A1456" i="5" l="1"/>
  <c r="AF1454" i="5"/>
  <c r="T1454" i="5"/>
  <c r="A1457" i="5" l="1"/>
  <c r="AF1455" i="5"/>
  <c r="T1455" i="5"/>
  <c r="L1456" i="5"/>
  <c r="M1456" i="5" s="1"/>
  <c r="A1458" i="5" l="1"/>
  <c r="AF1456" i="5"/>
  <c r="T1456" i="5"/>
  <c r="A1459" i="5" l="1"/>
  <c r="T1457" i="5"/>
  <c r="A1460" i="5" l="1"/>
  <c r="T1458" i="5"/>
  <c r="AH1459" i="5"/>
  <c r="AI1459" i="5" s="1"/>
  <c r="A1461" i="5" l="1"/>
  <c r="T1459" i="5"/>
  <c r="A1462" i="5" l="1"/>
  <c r="T1460" i="5"/>
  <c r="V1461" i="5"/>
  <c r="W1461" i="5" s="1"/>
  <c r="A1463" i="5" l="1"/>
  <c r="AD1462" i="5"/>
  <c r="AE1462" i="5" s="1"/>
  <c r="A1464" i="5" l="1"/>
  <c r="J1463" i="5"/>
  <c r="K1463" i="5" s="1"/>
  <c r="A1465" i="5" l="1"/>
  <c r="N1463" i="5"/>
  <c r="A1466" i="5" l="1"/>
  <c r="N1464" i="5"/>
  <c r="R1465" i="5"/>
  <c r="S1465" i="5" s="1"/>
  <c r="A1467" i="5" l="1"/>
  <c r="N1465" i="5"/>
  <c r="A1468" i="5" l="1"/>
  <c r="N1466" i="5"/>
  <c r="A1469" i="5" l="1"/>
  <c r="N1467" i="5"/>
  <c r="A1470" i="5" l="1"/>
  <c r="N1468" i="5"/>
  <c r="A1471" i="5" l="1"/>
  <c r="N1469" i="5"/>
  <c r="AJ1470" i="5"/>
  <c r="AK1470" i="5" s="1"/>
  <c r="A1472" i="5" l="1"/>
  <c r="N1470" i="5"/>
  <c r="AB1471" i="5"/>
  <c r="AC1471" i="5" s="1"/>
  <c r="A1473" i="5" l="1"/>
  <c r="AF1471" i="5"/>
  <c r="N1471" i="5"/>
  <c r="P1472" i="5"/>
  <c r="Q1472" i="5" l="1"/>
  <c r="Q1506" i="5" s="1"/>
  <c r="P1506" i="5"/>
  <c r="A1474" i="5"/>
  <c r="AF1472" i="5"/>
  <c r="T1472" i="5"/>
  <c r="N1472" i="5"/>
  <c r="A1475" i="5" l="1"/>
  <c r="AF1473" i="5"/>
  <c r="T1473" i="5"/>
  <c r="N1473" i="5"/>
  <c r="AH1474" i="5"/>
  <c r="A1476" i="5" l="1"/>
  <c r="AF1474" i="5"/>
  <c r="T1474" i="5"/>
  <c r="N1474" i="5"/>
  <c r="X1475" i="5"/>
  <c r="Y1475" i="5" s="1"/>
  <c r="AI1474" i="5"/>
  <c r="AI1506" i="5" s="1"/>
  <c r="AH1506" i="5"/>
  <c r="A1477" i="5" l="1"/>
  <c r="AF1475" i="5"/>
  <c r="T1475" i="5"/>
  <c r="A1478" i="5" l="1"/>
  <c r="AF1476" i="5"/>
  <c r="T1476" i="5"/>
  <c r="A1479" i="5" l="1"/>
  <c r="AF1477" i="5"/>
  <c r="T1477" i="5"/>
  <c r="A1480" i="5" l="1"/>
  <c r="AF1478" i="5"/>
  <c r="T1478" i="5"/>
  <c r="L1479" i="5"/>
  <c r="M1479" i="5" s="1"/>
  <c r="A1481" i="5" l="1"/>
  <c r="T1479" i="5"/>
  <c r="V1480" i="5"/>
  <c r="W1480" i="5" l="1"/>
  <c r="W1506" i="5" s="1"/>
  <c r="V1506" i="5"/>
  <c r="A1482" i="5"/>
  <c r="T1480" i="5"/>
  <c r="A1483" i="5" l="1"/>
  <c r="T1481" i="5"/>
  <c r="A1484" i="5" l="1"/>
  <c r="T1482" i="5"/>
  <c r="T1506" i="5" s="1"/>
  <c r="R1512" i="5" s="1"/>
  <c r="AD1483" i="5"/>
  <c r="AE1483" i="5" s="1"/>
  <c r="A1485" i="5" l="1"/>
  <c r="A1486" i="5" l="1"/>
  <c r="A1487" i="5" l="1"/>
  <c r="AL1506" i="5"/>
  <c r="AJ1512" i="5" s="1"/>
  <c r="J1486" i="5"/>
  <c r="K1486" i="5" l="1"/>
  <c r="K1506" i="5" s="1"/>
  <c r="J1506" i="5"/>
  <c r="A1488" i="5"/>
  <c r="N1486" i="5"/>
  <c r="R1487" i="5"/>
  <c r="S1487" i="5" l="1"/>
  <c r="S1506" i="5" s="1"/>
  <c r="R1506" i="5"/>
  <c r="R1510" i="5" s="1"/>
  <c r="A1489" i="5"/>
  <c r="N1487" i="5"/>
  <c r="AB1488" i="5"/>
  <c r="AC1488" i="5" l="1"/>
  <c r="AC1506" i="5" s="1"/>
  <c r="AB1506" i="5"/>
  <c r="A1490" i="5"/>
  <c r="AF1488" i="5"/>
  <c r="N1488" i="5"/>
  <c r="R1517" i="5"/>
  <c r="R1518" i="5" l="1"/>
  <c r="H10" i="7" s="1"/>
  <c r="G987" i="7" s="1"/>
  <c r="H7" i="7"/>
  <c r="G553" i="7"/>
  <c r="G30" i="7"/>
  <c r="G758" i="7"/>
  <c r="G946" i="7"/>
  <c r="G534" i="7"/>
  <c r="G172" i="7"/>
  <c r="G348" i="7"/>
  <c r="G396" i="7"/>
  <c r="G428" i="7"/>
  <c r="G460" i="7"/>
  <c r="G492" i="7"/>
  <c r="G524" i="7"/>
  <c r="G556" i="7"/>
  <c r="G588" i="7"/>
  <c r="G604" i="7"/>
  <c r="G620" i="7"/>
  <c r="G636" i="7"/>
  <c r="G652" i="7"/>
  <c r="G668" i="7"/>
  <c r="G684" i="7"/>
  <c r="G700" i="7"/>
  <c r="G716" i="7"/>
  <c r="G732" i="7"/>
  <c r="G748" i="7"/>
  <c r="G764" i="7"/>
  <c r="G780" i="7"/>
  <c r="G796" i="7"/>
  <c r="G812" i="7"/>
  <c r="G828" i="7"/>
  <c r="G844" i="7"/>
  <c r="G860" i="7"/>
  <c r="G876" i="7"/>
  <c r="G892" i="7"/>
  <c r="G908" i="7"/>
  <c r="G924" i="7"/>
  <c r="G940" i="7"/>
  <c r="G956" i="7"/>
  <c r="G972" i="7"/>
  <c r="G988" i="7"/>
  <c r="G1004" i="7"/>
  <c r="G1020" i="7"/>
  <c r="G1036" i="7"/>
  <c r="G29" i="7"/>
  <c r="G45" i="7"/>
  <c r="G61" i="7"/>
  <c r="G77" i="7"/>
  <c r="G93" i="7"/>
  <c r="G109" i="7"/>
  <c r="G125" i="7"/>
  <c r="G141" i="7"/>
  <c r="G157" i="7"/>
  <c r="G173" i="7"/>
  <c r="G189" i="7"/>
  <c r="G205" i="7"/>
  <c r="G221" i="7"/>
  <c r="G237" i="7"/>
  <c r="G253" i="7"/>
  <c r="G269" i="7"/>
  <c r="G285" i="7"/>
  <c r="G301" i="7"/>
  <c r="G317" i="7"/>
  <c r="G333" i="7"/>
  <c r="G349" i="7"/>
  <c r="G365" i="7"/>
  <c r="G381" i="7"/>
  <c r="G397" i="7"/>
  <c r="G413" i="7"/>
  <c r="G429" i="7"/>
  <c r="G445" i="7"/>
  <c r="G461" i="7"/>
  <c r="G477" i="7"/>
  <c r="G493" i="7"/>
  <c r="G509" i="7"/>
  <c r="G525" i="7"/>
  <c r="G541" i="7"/>
  <c r="G557" i="7"/>
  <c r="G573" i="7"/>
  <c r="G589" i="7"/>
  <c r="G605" i="7"/>
  <c r="G621" i="7"/>
  <c r="G637" i="7"/>
  <c r="G653" i="7"/>
  <c r="G669" i="7"/>
  <c r="G685" i="7"/>
  <c r="G701" i="7"/>
  <c r="G717" i="7"/>
  <c r="G733" i="7"/>
  <c r="G749" i="7"/>
  <c r="G765" i="7"/>
  <c r="G781" i="7"/>
  <c r="G797" i="7"/>
  <c r="G813" i="7"/>
  <c r="G829" i="7"/>
  <c r="G845" i="7"/>
  <c r="G861" i="7"/>
  <c r="G877" i="7"/>
  <c r="G893" i="7"/>
  <c r="G909" i="7"/>
  <c r="G925" i="7"/>
  <c r="G941" i="7"/>
  <c r="G957" i="7"/>
  <c r="G973" i="7"/>
  <c r="G989" i="7"/>
  <c r="G1005" i="7"/>
  <c r="G1021" i="7"/>
  <c r="G1037" i="7"/>
  <c r="G74" i="7"/>
  <c r="G138" i="7"/>
  <c r="G202" i="7"/>
  <c r="G266" i="7"/>
  <c r="G330" i="7"/>
  <c r="G394" i="7"/>
  <c r="G458" i="7"/>
  <c r="G522" i="7"/>
  <c r="G586" i="7"/>
  <c r="G650" i="7"/>
  <c r="G714" i="7"/>
  <c r="G778" i="7"/>
  <c r="G842" i="7"/>
  <c r="G906" i="7"/>
  <c r="G970" i="7"/>
  <c r="G1034" i="7"/>
  <c r="G198" i="7"/>
  <c r="G406" i="7"/>
  <c r="G582" i="7"/>
  <c r="G790" i="7"/>
  <c r="G982" i="7"/>
  <c r="G46" i="7"/>
  <c r="G110" i="7"/>
  <c r="G174" i="7"/>
  <c r="G238" i="7"/>
  <c r="G302" i="7"/>
  <c r="G366" i="7"/>
  <c r="G430" i="7"/>
  <c r="G494" i="7"/>
  <c r="G558" i="7"/>
  <c r="G622" i="7"/>
  <c r="G686" i="7"/>
  <c r="G750" i="7"/>
  <c r="G814" i="7"/>
  <c r="G878" i="7"/>
  <c r="G942" i="7"/>
  <c r="G1006" i="7"/>
  <c r="G54" i="7"/>
  <c r="G230" i="7"/>
  <c r="G422" i="7"/>
  <c r="G614" i="7"/>
  <c r="G806" i="7"/>
  <c r="G998" i="7"/>
  <c r="G66" i="7"/>
  <c r="G130" i="7"/>
  <c r="G194" i="7"/>
  <c r="G258" i="7"/>
  <c r="G322" i="7"/>
  <c r="G386" i="7"/>
  <c r="G450" i="7"/>
  <c r="G514" i="7"/>
  <c r="G578" i="7"/>
  <c r="G642" i="7"/>
  <c r="G706" i="7"/>
  <c r="G770" i="7"/>
  <c r="G834" i="7"/>
  <c r="G898" i="7"/>
  <c r="G962" i="7"/>
  <c r="G1026" i="7"/>
  <c r="G214" i="7"/>
  <c r="G390" i="7"/>
  <c r="G598" i="7"/>
  <c r="G774" i="7"/>
  <c r="G966" i="7"/>
  <c r="G60" i="7"/>
  <c r="G124" i="7"/>
  <c r="G188" i="7"/>
  <c r="G252" i="7"/>
  <c r="G316" i="7"/>
  <c r="G336" i="7"/>
  <c r="G352" i="7"/>
  <c r="G368" i="7"/>
  <c r="G384" i="7"/>
  <c r="G400" i="7"/>
  <c r="G416" i="7"/>
  <c r="G432" i="7"/>
  <c r="G448" i="7"/>
  <c r="G464" i="7"/>
  <c r="G480" i="7"/>
  <c r="G496" i="7"/>
  <c r="G512" i="7"/>
  <c r="G528" i="7"/>
  <c r="G544" i="7"/>
  <c r="G560" i="7"/>
  <c r="G576" i="7"/>
  <c r="G592" i="7"/>
  <c r="G608" i="7"/>
  <c r="G624" i="7"/>
  <c r="G640" i="7"/>
  <c r="G656" i="7"/>
  <c r="G672" i="7"/>
  <c r="G688" i="7"/>
  <c r="G704" i="7"/>
  <c r="G720" i="7"/>
  <c r="G736" i="7"/>
  <c r="G752" i="7"/>
  <c r="G768" i="7"/>
  <c r="G784" i="7"/>
  <c r="G800" i="7"/>
  <c r="G816" i="7"/>
  <c r="G832" i="7"/>
  <c r="G848" i="7"/>
  <c r="G864" i="7"/>
  <c r="G880" i="7"/>
  <c r="G896" i="7"/>
  <c r="G912" i="7"/>
  <c r="G928" i="7"/>
  <c r="G944" i="7"/>
  <c r="G960" i="7"/>
  <c r="G976" i="7"/>
  <c r="G992" i="7"/>
  <c r="G1008" i="7"/>
  <c r="G1024" i="7"/>
  <c r="G17" i="7"/>
  <c r="G33" i="7"/>
  <c r="G49" i="7"/>
  <c r="G65" i="7"/>
  <c r="G81" i="7"/>
  <c r="G97" i="7"/>
  <c r="G113" i="7"/>
  <c r="G129" i="7"/>
  <c r="G145" i="7"/>
  <c r="G161" i="7"/>
  <c r="G177" i="7"/>
  <c r="G193" i="7"/>
  <c r="G209" i="7"/>
  <c r="G225" i="7"/>
  <c r="G241" i="7"/>
  <c r="G257" i="7"/>
  <c r="G273" i="7"/>
  <c r="G289" i="7"/>
  <c r="G305" i="7"/>
  <c r="G321" i="7"/>
  <c r="G337" i="7"/>
  <c r="G353" i="7"/>
  <c r="G369" i="7"/>
  <c r="G385" i="7"/>
  <c r="G401" i="7"/>
  <c r="G417" i="7"/>
  <c r="G433" i="7"/>
  <c r="G449" i="7"/>
  <c r="G465" i="7"/>
  <c r="G481" i="7"/>
  <c r="G497" i="7"/>
  <c r="G513" i="7"/>
  <c r="G529" i="7"/>
  <c r="G545" i="7"/>
  <c r="G561" i="7"/>
  <c r="G577" i="7"/>
  <c r="G593" i="7"/>
  <c r="G609" i="7"/>
  <c r="G625" i="7"/>
  <c r="G641" i="7"/>
  <c r="G657" i="7"/>
  <c r="G673" i="7"/>
  <c r="G689" i="7"/>
  <c r="G705" i="7"/>
  <c r="G721" i="7"/>
  <c r="G737" i="7"/>
  <c r="G753" i="7"/>
  <c r="G769" i="7"/>
  <c r="G785" i="7"/>
  <c r="G801" i="7"/>
  <c r="G817" i="7"/>
  <c r="G833" i="7"/>
  <c r="G849" i="7"/>
  <c r="G865" i="7"/>
  <c r="G881" i="7"/>
  <c r="G897" i="7"/>
  <c r="G913" i="7"/>
  <c r="G929" i="7"/>
  <c r="G945" i="7"/>
  <c r="G961" i="7"/>
  <c r="G977" i="7"/>
  <c r="G993" i="7"/>
  <c r="G1009" i="7"/>
  <c r="G1025" i="7"/>
  <c r="G26" i="7"/>
  <c r="G90" i="7"/>
  <c r="G154" i="7"/>
  <c r="G218" i="7"/>
  <c r="G282" i="7"/>
  <c r="G346" i="7"/>
  <c r="G410" i="7"/>
  <c r="G474" i="7"/>
  <c r="G538" i="7"/>
  <c r="G602" i="7"/>
  <c r="G666" i="7"/>
  <c r="G730" i="7"/>
  <c r="G794" i="7"/>
  <c r="G858" i="7"/>
  <c r="G922" i="7"/>
  <c r="G986" i="7"/>
  <c r="G38" i="7"/>
  <c r="G246" i="7"/>
  <c r="G454" i="7"/>
  <c r="G630" i="7"/>
  <c r="G838" i="7"/>
  <c r="G1014" i="7"/>
  <c r="G62" i="7"/>
  <c r="G126" i="7"/>
  <c r="G190" i="7"/>
  <c r="G254" i="7"/>
  <c r="G318" i="7"/>
  <c r="G382" i="7"/>
  <c r="G446" i="7"/>
  <c r="G510" i="7"/>
  <c r="G574" i="7"/>
  <c r="G638" i="7"/>
  <c r="G702" i="7"/>
  <c r="G766" i="7"/>
  <c r="G830" i="7"/>
  <c r="G894" i="7"/>
  <c r="G958" i="7"/>
  <c r="G1022" i="7"/>
  <c r="G86" i="7"/>
  <c r="G278" i="7"/>
  <c r="G470" i="7"/>
  <c r="G662" i="7"/>
  <c r="G854" i="7"/>
  <c r="G18" i="7"/>
  <c r="G82" i="7"/>
  <c r="G146" i="7"/>
  <c r="G210" i="7"/>
  <c r="G274" i="7"/>
  <c r="G338" i="7"/>
  <c r="G402" i="7"/>
  <c r="G466" i="7"/>
  <c r="G530" i="7"/>
  <c r="G594" i="7"/>
  <c r="G658" i="7"/>
  <c r="G722" i="7"/>
  <c r="G786" i="7"/>
  <c r="G850" i="7"/>
  <c r="G914" i="7"/>
  <c r="G978" i="7"/>
  <c r="G70" i="7"/>
  <c r="G262" i="7"/>
  <c r="G438" i="7"/>
  <c r="G646" i="7"/>
  <c r="G822" i="7"/>
  <c r="G1030" i="7"/>
  <c r="A1491" i="5"/>
  <c r="AF1489" i="5"/>
  <c r="Z1506" i="5"/>
  <c r="X1512" i="5" s="1"/>
  <c r="N1489" i="5"/>
  <c r="AJ1490" i="5"/>
  <c r="G572" i="7" l="1"/>
  <c r="G508" i="7"/>
  <c r="G444" i="7"/>
  <c r="G380" i="7"/>
  <c r="G918" i="7"/>
  <c r="G498" i="7"/>
  <c r="G1001" i="7"/>
  <c r="G540" i="7"/>
  <c r="G476" i="7"/>
  <c r="G412" i="7"/>
  <c r="G300" i="7"/>
  <c r="G166" i="7"/>
  <c r="G798" i="7"/>
  <c r="G364" i="7"/>
  <c r="G236" i="7"/>
  <c r="G726" i="7"/>
  <c r="G1010" i="7"/>
  <c r="G434" i="7"/>
  <c r="G286" i="7"/>
  <c r="G873" i="7"/>
  <c r="G332" i="7"/>
  <c r="G108" i="7"/>
  <c r="G358" i="7"/>
  <c r="G690" i="7"/>
  <c r="G22" i="7"/>
  <c r="G890" i="7"/>
  <c r="G754" i="7"/>
  <c r="G178" i="7"/>
  <c r="G542" i="7"/>
  <c r="G378" i="7"/>
  <c r="G783" i="7"/>
  <c r="G242" i="7"/>
  <c r="G182" i="7"/>
  <c r="G606" i="7"/>
  <c r="G94" i="7"/>
  <c r="G634" i="7"/>
  <c r="G937" i="7"/>
  <c r="G297" i="7"/>
  <c r="G950" i="7"/>
  <c r="G862" i="7"/>
  <c r="G350" i="7"/>
  <c r="G342" i="7"/>
  <c r="G122" i="7"/>
  <c r="G745" i="7"/>
  <c r="G954" i="7"/>
  <c r="G442" i="7"/>
  <c r="G1017" i="7"/>
  <c r="G889" i="7"/>
  <c r="G681" i="7"/>
  <c r="G952" i="7"/>
  <c r="G550" i="7"/>
  <c r="G698" i="7"/>
  <c r="G186" i="7"/>
  <c r="G953" i="7"/>
  <c r="G809" i="7"/>
  <c r="G425" i="7"/>
  <c r="G761" i="7"/>
  <c r="G617" i="7"/>
  <c r="G361" i="7"/>
  <c r="G696" i="7"/>
  <c r="G825" i="7"/>
  <c r="G697" i="7"/>
  <c r="G489" i="7"/>
  <c r="G185" i="7"/>
  <c r="G569" i="7"/>
  <c r="G441" i="7"/>
  <c r="G313" i="7"/>
  <c r="G57" i="7"/>
  <c r="G488" i="7"/>
  <c r="G633" i="7"/>
  <c r="G505" i="7"/>
  <c r="G377" i="7"/>
  <c r="G249" i="7"/>
  <c r="G824" i="7"/>
  <c r="G233" i="7"/>
  <c r="G1016" i="7"/>
  <c r="G760" i="7"/>
  <c r="G974" i="7"/>
  <c r="G121" i="7"/>
  <c r="G888" i="7"/>
  <c r="G632" i="7"/>
  <c r="G105" i="7"/>
  <c r="G1000" i="7"/>
  <c r="G872" i="7"/>
  <c r="G744" i="7"/>
  <c r="G616" i="7"/>
  <c r="G597" i="7"/>
  <c r="G169" i="7"/>
  <c r="G41" i="7"/>
  <c r="G936" i="7"/>
  <c r="G808" i="7"/>
  <c r="G680" i="7"/>
  <c r="G328" i="7"/>
  <c r="G552" i="7"/>
  <c r="G866" i="7"/>
  <c r="G596" i="7"/>
  <c r="G424" i="7"/>
  <c r="G298" i="7"/>
  <c r="G504" i="7"/>
  <c r="G360" i="7"/>
  <c r="G518" i="7"/>
  <c r="G725" i="7"/>
  <c r="G419" i="7"/>
  <c r="G568" i="7"/>
  <c r="G440" i="7"/>
  <c r="G310" i="7"/>
  <c r="G810" i="7"/>
  <c r="G916" i="7"/>
  <c r="G882" i="7"/>
  <c r="G626" i="7"/>
  <c r="G370" i="7"/>
  <c r="G114" i="7"/>
  <c r="G566" i="7"/>
  <c r="G990" i="7"/>
  <c r="G734" i="7"/>
  <c r="G478" i="7"/>
  <c r="G222" i="7"/>
  <c r="G934" i="7"/>
  <c r="G150" i="7"/>
  <c r="G826" i="7"/>
  <c r="G570" i="7"/>
  <c r="G314" i="7"/>
  <c r="G58" i="7"/>
  <c r="G985" i="7"/>
  <c r="G921" i="7"/>
  <c r="G857" i="7"/>
  <c r="G793" i="7"/>
  <c r="G729" i="7"/>
  <c r="G665" i="7"/>
  <c r="G601" i="7"/>
  <c r="G537" i="7"/>
  <c r="G473" i="7"/>
  <c r="G409" i="7"/>
  <c r="G345" i="7"/>
  <c r="G281" i="7"/>
  <c r="G217" i="7"/>
  <c r="G153" i="7"/>
  <c r="G89" i="7"/>
  <c r="G25" i="7"/>
  <c r="G984" i="7"/>
  <c r="G920" i="7"/>
  <c r="G856" i="7"/>
  <c r="G792" i="7"/>
  <c r="G728" i="7"/>
  <c r="G664" i="7"/>
  <c r="G600" i="7"/>
  <c r="G536" i="7"/>
  <c r="G472" i="7"/>
  <c r="G392" i="7"/>
  <c r="G284" i="7"/>
  <c r="G610" i="7"/>
  <c r="G206" i="7"/>
  <c r="G981" i="7"/>
  <c r="G341" i="7"/>
  <c r="G288" i="7"/>
  <c r="G79" i="7"/>
  <c r="G818" i="7"/>
  <c r="G562" i="7"/>
  <c r="G306" i="7"/>
  <c r="G50" i="7"/>
  <c r="G374" i="7"/>
  <c r="G926" i="7"/>
  <c r="G670" i="7"/>
  <c r="G414" i="7"/>
  <c r="G158" i="7"/>
  <c r="G742" i="7"/>
  <c r="G1018" i="7"/>
  <c r="G762" i="7"/>
  <c r="G506" i="7"/>
  <c r="G250" i="7"/>
  <c r="G1033" i="7"/>
  <c r="G969" i="7"/>
  <c r="G905" i="7"/>
  <c r="G841" i="7"/>
  <c r="G777" i="7"/>
  <c r="G713" i="7"/>
  <c r="G649" i="7"/>
  <c r="G585" i="7"/>
  <c r="G521" i="7"/>
  <c r="G457" i="7"/>
  <c r="G393" i="7"/>
  <c r="G329" i="7"/>
  <c r="G265" i="7"/>
  <c r="G201" i="7"/>
  <c r="G137" i="7"/>
  <c r="G73" i="7"/>
  <c r="G1032" i="7"/>
  <c r="G968" i="7"/>
  <c r="G904" i="7"/>
  <c r="G840" i="7"/>
  <c r="G776" i="7"/>
  <c r="G712" i="7"/>
  <c r="G648" i="7"/>
  <c r="G584" i="7"/>
  <c r="G520" i="7"/>
  <c r="G456" i="7"/>
  <c r="G376" i="7"/>
  <c r="G220" i="7"/>
  <c r="G98" i="7"/>
  <c r="G886" i="7"/>
  <c r="G917" i="7"/>
  <c r="G85" i="7"/>
  <c r="G995" i="7"/>
  <c r="G405" i="7"/>
  <c r="G980" i="7"/>
  <c r="G340" i="7"/>
  <c r="G547" i="7"/>
  <c r="G271" i="7"/>
  <c r="G661" i="7"/>
  <c r="G213" i="7"/>
  <c r="G660" i="7"/>
  <c r="G32" i="7"/>
  <c r="G975" i="7"/>
  <c r="G462" i="7"/>
  <c r="G554" i="7"/>
  <c r="G853" i="7"/>
  <c r="G469" i="7"/>
  <c r="G149" i="7"/>
  <c r="G852" i="7"/>
  <c r="G468" i="7"/>
  <c r="G224" i="7"/>
  <c r="G931" i="7"/>
  <c r="G227" i="7"/>
  <c r="G591" i="7"/>
  <c r="G248" i="7"/>
  <c r="G724" i="7"/>
  <c r="G404" i="7"/>
  <c r="G160" i="7"/>
  <c r="G739" i="7"/>
  <c r="G35" i="7"/>
  <c r="G463" i="7"/>
  <c r="G675" i="7"/>
  <c r="G291" i="7"/>
  <c r="G13" i="7"/>
  <c r="G719" i="7"/>
  <c r="G335" i="7"/>
  <c r="G15" i="7"/>
  <c r="G803" i="7"/>
  <c r="G483" i="7"/>
  <c r="G163" i="7"/>
  <c r="G847" i="7"/>
  <c r="G527" i="7"/>
  <c r="G207" i="7"/>
  <c r="G408" i="7"/>
  <c r="G344" i="7"/>
  <c r="G92" i="7"/>
  <c r="G354" i="7"/>
  <c r="G718" i="7"/>
  <c r="G102" i="7"/>
  <c r="G42" i="7"/>
  <c r="G789" i="7"/>
  <c r="G533" i="7"/>
  <c r="G277" i="7"/>
  <c r="G21" i="7"/>
  <c r="G788" i="7"/>
  <c r="G532" i="7"/>
  <c r="G140" i="7"/>
  <c r="G96" i="7"/>
  <c r="G867" i="7"/>
  <c r="G611" i="7"/>
  <c r="G355" i="7"/>
  <c r="G99" i="7"/>
  <c r="G911" i="7"/>
  <c r="G655" i="7"/>
  <c r="G399" i="7"/>
  <c r="G143" i="7"/>
  <c r="G23" i="7"/>
  <c r="G56" i="7"/>
  <c r="G280" i="7"/>
  <c r="G31" i="7"/>
  <c r="G95" i="7"/>
  <c r="G159" i="7"/>
  <c r="G223" i="7"/>
  <c r="G287" i="7"/>
  <c r="G351" i="7"/>
  <c r="G415" i="7"/>
  <c r="G479" i="7"/>
  <c r="G543" i="7"/>
  <c r="G607" i="7"/>
  <c r="G671" i="7"/>
  <c r="G735" i="7"/>
  <c r="G799" i="7"/>
  <c r="G863" i="7"/>
  <c r="G927" i="7"/>
  <c r="G991" i="7"/>
  <c r="G28" i="7"/>
  <c r="G51" i="7"/>
  <c r="G115" i="7"/>
  <c r="G179" i="7"/>
  <c r="G243" i="7"/>
  <c r="G307" i="7"/>
  <c r="G371" i="7"/>
  <c r="G435" i="7"/>
  <c r="G499" i="7"/>
  <c r="G563" i="7"/>
  <c r="G627" i="7"/>
  <c r="G691" i="7"/>
  <c r="G755" i="7"/>
  <c r="G819" i="7"/>
  <c r="G883" i="7"/>
  <c r="G947" i="7"/>
  <c r="G1011" i="7"/>
  <c r="G48" i="7"/>
  <c r="G112" i="7"/>
  <c r="G176" i="7"/>
  <c r="G240" i="7"/>
  <c r="G304" i="7"/>
  <c r="G204" i="7"/>
  <c r="G356" i="7"/>
  <c r="G420" i="7"/>
  <c r="G484" i="7"/>
  <c r="G548" i="7"/>
  <c r="G612" i="7"/>
  <c r="G676" i="7"/>
  <c r="G740" i="7"/>
  <c r="G804" i="7"/>
  <c r="G868" i="7"/>
  <c r="G932" i="7"/>
  <c r="G996" i="7"/>
  <c r="G37" i="7"/>
  <c r="G101" i="7"/>
  <c r="G165" i="7"/>
  <c r="G229" i="7"/>
  <c r="G293" i="7"/>
  <c r="G357" i="7"/>
  <c r="G421" i="7"/>
  <c r="G485" i="7"/>
  <c r="G549" i="7"/>
  <c r="G613" i="7"/>
  <c r="G677" i="7"/>
  <c r="G741" i="7"/>
  <c r="G805" i="7"/>
  <c r="G869" i="7"/>
  <c r="G933" i="7"/>
  <c r="G997" i="7"/>
  <c r="G106" i="7"/>
  <c r="G362" i="7"/>
  <c r="G618" i="7"/>
  <c r="G874" i="7"/>
  <c r="G294" i="7"/>
  <c r="G14" i="7"/>
  <c r="G270" i="7"/>
  <c r="G526" i="7"/>
  <c r="G782" i="7"/>
  <c r="G1038" i="7"/>
  <c r="G710" i="7"/>
  <c r="G162" i="7"/>
  <c r="G418" i="7"/>
  <c r="G674" i="7"/>
  <c r="G930" i="7"/>
  <c r="G486" i="7"/>
  <c r="G156" i="7"/>
  <c r="G667" i="7"/>
  <c r="G120" i="7"/>
  <c r="G296" i="7"/>
  <c r="G47" i="7"/>
  <c r="G111" i="7"/>
  <c r="G175" i="7"/>
  <c r="G239" i="7"/>
  <c r="G303" i="7"/>
  <c r="G367" i="7"/>
  <c r="G431" i="7"/>
  <c r="G495" i="7"/>
  <c r="G559" i="7"/>
  <c r="G623" i="7"/>
  <c r="G687" i="7"/>
  <c r="G751" i="7"/>
  <c r="G815" i="7"/>
  <c r="G879" i="7"/>
  <c r="G943" i="7"/>
  <c r="G1007" i="7"/>
  <c r="G44" i="7"/>
  <c r="G67" i="7"/>
  <c r="G131" i="7"/>
  <c r="G195" i="7"/>
  <c r="G259" i="7"/>
  <c r="G323" i="7"/>
  <c r="G387" i="7"/>
  <c r="G451" i="7"/>
  <c r="G515" i="7"/>
  <c r="G579" i="7"/>
  <c r="G643" i="7"/>
  <c r="G707" i="7"/>
  <c r="G771" i="7"/>
  <c r="G835" i="7"/>
  <c r="G899" i="7"/>
  <c r="G963" i="7"/>
  <c r="G1027" i="7"/>
  <c r="G64" i="7"/>
  <c r="G128" i="7"/>
  <c r="G192" i="7"/>
  <c r="G256" i="7"/>
  <c r="G320" i="7"/>
  <c r="G268" i="7"/>
  <c r="G372" i="7"/>
  <c r="G436" i="7"/>
  <c r="G500" i="7"/>
  <c r="G564" i="7"/>
  <c r="G628" i="7"/>
  <c r="G692" i="7"/>
  <c r="G756" i="7"/>
  <c r="G820" i="7"/>
  <c r="G884" i="7"/>
  <c r="G948" i="7"/>
  <c r="G1012" i="7"/>
  <c r="G53" i="7"/>
  <c r="G117" i="7"/>
  <c r="G181" i="7"/>
  <c r="G245" i="7"/>
  <c r="G309" i="7"/>
  <c r="G373" i="7"/>
  <c r="G437" i="7"/>
  <c r="G501" i="7"/>
  <c r="G565" i="7"/>
  <c r="G629" i="7"/>
  <c r="G693" i="7"/>
  <c r="G757" i="7"/>
  <c r="G821" i="7"/>
  <c r="G885" i="7"/>
  <c r="G949" i="7"/>
  <c r="G1013" i="7"/>
  <c r="G170" i="7"/>
  <c r="G426" i="7"/>
  <c r="G682" i="7"/>
  <c r="G938" i="7"/>
  <c r="G502" i="7"/>
  <c r="G78" i="7"/>
  <c r="G334" i="7"/>
  <c r="G590" i="7"/>
  <c r="G846" i="7"/>
  <c r="G134" i="7"/>
  <c r="G902" i="7"/>
  <c r="G226" i="7"/>
  <c r="G482" i="7"/>
  <c r="G738" i="7"/>
  <c r="G994" i="7"/>
  <c r="G694" i="7"/>
  <c r="G859" i="7"/>
  <c r="G184" i="7"/>
  <c r="G312" i="7"/>
  <c r="G63" i="7"/>
  <c r="G127" i="7"/>
  <c r="G191" i="7"/>
  <c r="G255" i="7"/>
  <c r="G319" i="7"/>
  <c r="G383" i="7"/>
  <c r="G447" i="7"/>
  <c r="G511" i="7"/>
  <c r="G575" i="7"/>
  <c r="G639" i="7"/>
  <c r="G703" i="7"/>
  <c r="G767" i="7"/>
  <c r="G831" i="7"/>
  <c r="G895" i="7"/>
  <c r="G959" i="7"/>
  <c r="G1023" i="7"/>
  <c r="G19" i="7"/>
  <c r="G83" i="7"/>
  <c r="G147" i="7"/>
  <c r="G211" i="7"/>
  <c r="G275" i="7"/>
  <c r="G339" i="7"/>
  <c r="G403" i="7"/>
  <c r="G467" i="7"/>
  <c r="G531" i="7"/>
  <c r="G595" i="7"/>
  <c r="G659" i="7"/>
  <c r="G723" i="7"/>
  <c r="G787" i="7"/>
  <c r="G851" i="7"/>
  <c r="G915" i="7"/>
  <c r="G979" i="7"/>
  <c r="G16" i="7"/>
  <c r="G80" i="7"/>
  <c r="G144" i="7"/>
  <c r="G208" i="7"/>
  <c r="G272" i="7"/>
  <c r="G76" i="7"/>
  <c r="G324" i="7"/>
  <c r="G388" i="7"/>
  <c r="G452" i="7"/>
  <c r="G516" i="7"/>
  <c r="G580" i="7"/>
  <c r="G644" i="7"/>
  <c r="G708" i="7"/>
  <c r="G772" i="7"/>
  <c r="G836" i="7"/>
  <c r="G900" i="7"/>
  <c r="G964" i="7"/>
  <c r="G1028" i="7"/>
  <c r="G69" i="7"/>
  <c r="G133" i="7"/>
  <c r="G197" i="7"/>
  <c r="G261" i="7"/>
  <c r="G325" i="7"/>
  <c r="G389" i="7"/>
  <c r="G453" i="7"/>
  <c r="G517" i="7"/>
  <c r="G581" i="7"/>
  <c r="G645" i="7"/>
  <c r="G709" i="7"/>
  <c r="G773" i="7"/>
  <c r="G837" i="7"/>
  <c r="G901" i="7"/>
  <c r="G965" i="7"/>
  <c r="G1029" i="7"/>
  <c r="G234" i="7"/>
  <c r="G490" i="7"/>
  <c r="G746" i="7"/>
  <c r="G1002" i="7"/>
  <c r="G678" i="7"/>
  <c r="G142" i="7"/>
  <c r="G398" i="7"/>
  <c r="G654" i="7"/>
  <c r="G910" i="7"/>
  <c r="G326" i="7"/>
  <c r="G34" i="7"/>
  <c r="G290" i="7"/>
  <c r="G546" i="7"/>
  <c r="G802" i="7"/>
  <c r="G118" i="7"/>
  <c r="G870" i="7"/>
  <c r="G264" i="7"/>
  <c r="G136" i="7"/>
  <c r="G1003" i="7"/>
  <c r="G699" i="7"/>
  <c r="G200" i="7"/>
  <c r="G72" i="7"/>
  <c r="G875" i="7"/>
  <c r="G232" i="7"/>
  <c r="G168" i="7"/>
  <c r="G104" i="7"/>
  <c r="G40" i="7"/>
  <c r="G939" i="7"/>
  <c r="G811" i="7"/>
  <c r="G475" i="7"/>
  <c r="G216" i="7"/>
  <c r="G152" i="7"/>
  <c r="G88" i="7"/>
  <c r="G24" i="7"/>
  <c r="G923" i="7"/>
  <c r="G795" i="7"/>
  <c r="G363" i="7"/>
  <c r="G1035" i="7"/>
  <c r="G971" i="7"/>
  <c r="G907" i="7"/>
  <c r="G843" i="7"/>
  <c r="G763" i="7"/>
  <c r="G603" i="7"/>
  <c r="G235" i="7"/>
  <c r="G1019" i="7"/>
  <c r="G955" i="7"/>
  <c r="G891" i="7"/>
  <c r="G827" i="7"/>
  <c r="G731" i="7"/>
  <c r="G539" i="7"/>
  <c r="G244" i="7"/>
  <c r="G747" i="7"/>
  <c r="G683" i="7"/>
  <c r="G555" i="7"/>
  <c r="G379" i="7"/>
  <c r="G276" i="7"/>
  <c r="G779" i="7"/>
  <c r="G715" i="7"/>
  <c r="G619" i="7"/>
  <c r="G491" i="7"/>
  <c r="G251" i="7"/>
  <c r="G651" i="7"/>
  <c r="G587" i="7"/>
  <c r="G523" i="7"/>
  <c r="G443" i="7"/>
  <c r="G315" i="7"/>
  <c r="G155" i="7"/>
  <c r="G919" i="7"/>
  <c r="G635" i="7"/>
  <c r="G571" i="7"/>
  <c r="G507" i="7"/>
  <c r="G427" i="7"/>
  <c r="G299" i="7"/>
  <c r="G139" i="7"/>
  <c r="G887" i="7"/>
  <c r="G411" i="7"/>
  <c r="G347" i="7"/>
  <c r="G283" i="7"/>
  <c r="G219" i="7"/>
  <c r="G91" i="7"/>
  <c r="G148" i="7"/>
  <c r="G663" i="7"/>
  <c r="G459" i="7"/>
  <c r="G395" i="7"/>
  <c r="G331" i="7"/>
  <c r="G267" i="7"/>
  <c r="G203" i="7"/>
  <c r="G75" i="7"/>
  <c r="G116" i="7"/>
  <c r="G631" i="7"/>
  <c r="G187" i="7"/>
  <c r="G123" i="7"/>
  <c r="G43" i="7"/>
  <c r="G212" i="7"/>
  <c r="G20" i="7"/>
  <c r="G791" i="7"/>
  <c r="G439" i="7"/>
  <c r="G171" i="7"/>
  <c r="G107" i="7"/>
  <c r="G308" i="7"/>
  <c r="G180" i="7"/>
  <c r="G1015" i="7"/>
  <c r="G759" i="7"/>
  <c r="G375" i="7"/>
  <c r="G84" i="7"/>
  <c r="G983" i="7"/>
  <c r="G855" i="7"/>
  <c r="G727" i="7"/>
  <c r="G567" i="7"/>
  <c r="G247" i="7"/>
  <c r="G52" i="7"/>
  <c r="G951" i="7"/>
  <c r="G823" i="7"/>
  <c r="G695" i="7"/>
  <c r="G503" i="7"/>
  <c r="G119" i="7"/>
  <c r="G27" i="7"/>
  <c r="G260" i="7"/>
  <c r="G196" i="7"/>
  <c r="G132" i="7"/>
  <c r="G68" i="7"/>
  <c r="G1031" i="7"/>
  <c r="G967" i="7"/>
  <c r="G903" i="7"/>
  <c r="G839" i="7"/>
  <c r="G775" i="7"/>
  <c r="G711" i="7"/>
  <c r="G647" i="7"/>
  <c r="G519" i="7"/>
  <c r="G391" i="7"/>
  <c r="G135" i="7"/>
  <c r="G59" i="7"/>
  <c r="G292" i="7"/>
  <c r="G228" i="7"/>
  <c r="G164" i="7"/>
  <c r="G100" i="7"/>
  <c r="G36" i="7"/>
  <c r="G999" i="7"/>
  <c r="G935" i="7"/>
  <c r="G871" i="7"/>
  <c r="G807" i="7"/>
  <c r="G743" i="7"/>
  <c r="G679" i="7"/>
  <c r="G583" i="7"/>
  <c r="G455" i="7"/>
  <c r="G263" i="7"/>
  <c r="G615" i="7"/>
  <c r="G551" i="7"/>
  <c r="G487" i="7"/>
  <c r="G423" i="7"/>
  <c r="G327" i="7"/>
  <c r="G199" i="7"/>
  <c r="G71" i="7"/>
  <c r="G599" i="7"/>
  <c r="G535" i="7"/>
  <c r="G471" i="7"/>
  <c r="G407" i="7"/>
  <c r="G311" i="7"/>
  <c r="G183" i="7"/>
  <c r="G55" i="7"/>
  <c r="G359" i="7"/>
  <c r="G295" i="7"/>
  <c r="G231" i="7"/>
  <c r="G167" i="7"/>
  <c r="G103" i="7"/>
  <c r="G39" i="7"/>
  <c r="G343" i="7"/>
  <c r="G279" i="7"/>
  <c r="G215" i="7"/>
  <c r="G151" i="7"/>
  <c r="G87" i="7"/>
  <c r="A1492" i="5"/>
  <c r="AF1490" i="5"/>
  <c r="N1490" i="5"/>
  <c r="AK1490" i="5"/>
  <c r="AK1506" i="5" s="1"/>
  <c r="AJ1506" i="5"/>
  <c r="AJ1510" i="5" s="1"/>
  <c r="G7" i="7" l="1"/>
  <c r="G10" i="7" s="1"/>
  <c r="AJ1517" i="5"/>
  <c r="A1493" i="5"/>
  <c r="AF1491" i="5"/>
  <c r="N1491" i="5"/>
  <c r="AJ1518" i="5" l="1"/>
  <c r="W10" i="7" s="1"/>
  <c r="V80" i="7" s="1"/>
  <c r="W7" i="7"/>
  <c r="A1494" i="5"/>
  <c r="AF1492" i="5"/>
  <c r="N1492" i="5"/>
  <c r="V219" i="7"/>
  <c r="V17" i="7"/>
  <c r="V518" i="7"/>
  <c r="V391" i="7"/>
  <c r="V297" i="7"/>
  <c r="V396" i="7"/>
  <c r="V460" i="7"/>
  <c r="V524" i="7"/>
  <c r="V588" i="7"/>
  <c r="V457" i="7"/>
  <c r="V614" i="7"/>
  <c r="V646" i="7"/>
  <c r="V678" i="7"/>
  <c r="V710" i="7"/>
  <c r="V742" i="7"/>
  <c r="V774" i="7"/>
  <c r="V806" i="7"/>
  <c r="V838" i="7"/>
  <c r="V381" i="7"/>
  <c r="V509" i="7"/>
  <c r="V593" i="7"/>
  <c r="V627" i="7"/>
  <c r="V659" i="7"/>
  <c r="V691" i="7"/>
  <c r="V723" i="7"/>
  <c r="V755" i="7"/>
  <c r="V787" i="7"/>
  <c r="V819" i="7"/>
  <c r="V851" i="7"/>
  <c r="V883" i="7"/>
  <c r="V353" i="7"/>
  <c r="V481" i="7"/>
  <c r="V583" i="7"/>
  <c r="V620" i="7"/>
  <c r="V652" i="7"/>
  <c r="V684" i="7"/>
  <c r="V716" i="7"/>
  <c r="V748" i="7"/>
  <c r="V780" i="7"/>
  <c r="V812" i="7"/>
  <c r="V844" i="7"/>
  <c r="V876" i="7"/>
  <c r="V77" i="7"/>
  <c r="V633" i="7"/>
  <c r="V761" i="7"/>
  <c r="V865" i="7"/>
  <c r="V914" i="7"/>
  <c r="V946" i="7"/>
  <c r="V978" i="7"/>
  <c r="V1010" i="7"/>
  <c r="V141" i="7"/>
  <c r="V637" i="7"/>
  <c r="V765" i="7"/>
  <c r="V866" i="7"/>
  <c r="V915" i="7"/>
  <c r="V947" i="7"/>
  <c r="V963" i="7"/>
  <c r="V979" i="7"/>
  <c r="V1011" i="7"/>
  <c r="V1027" i="7"/>
  <c r="V205" i="7"/>
  <c r="V641" i="7"/>
  <c r="V705" i="7"/>
  <c r="V769" i="7"/>
  <c r="V833" i="7"/>
  <c r="V869" i="7"/>
  <c r="V898" i="7"/>
  <c r="V916" i="7"/>
  <c r="V932" i="7"/>
  <c r="V948" i="7"/>
  <c r="V964" i="7"/>
  <c r="V980" i="7"/>
  <c r="V996" i="7"/>
  <c r="V1012" i="7"/>
  <c r="V18" i="7"/>
  <c r="V34" i="7"/>
  <c r="V50" i="7"/>
  <c r="V66" i="7"/>
  <c r="V82" i="7"/>
  <c r="V98" i="7"/>
  <c r="V114" i="7"/>
  <c r="V130" i="7"/>
  <c r="V146" i="7"/>
  <c r="V162" i="7"/>
  <c r="V178" i="7"/>
  <c r="V194" i="7"/>
  <c r="V210" i="7"/>
  <c r="V226" i="7"/>
  <c r="V242" i="7"/>
  <c r="V258" i="7"/>
  <c r="V274" i="7"/>
  <c r="V290" i="7"/>
  <c r="V306" i="7"/>
  <c r="V322" i="7"/>
  <c r="V338" i="7"/>
  <c r="V15" i="7"/>
  <c r="V31" i="7"/>
  <c r="V47" i="7"/>
  <c r="V63" i="7"/>
  <c r="V79" i="7"/>
  <c r="V95" i="7"/>
  <c r="V111" i="7"/>
  <c r="V127" i="7"/>
  <c r="V143" i="7"/>
  <c r="V159" i="7"/>
  <c r="V175" i="7"/>
  <c r="V191" i="7"/>
  <c r="V207" i="7"/>
  <c r="V223" i="7"/>
  <c r="V239" i="7"/>
  <c r="V255" i="7"/>
  <c r="V271" i="7"/>
  <c r="V287" i="7"/>
  <c r="V303" i="7"/>
  <c r="V319" i="7"/>
  <c r="V335" i="7"/>
  <c r="V351" i="7"/>
  <c r="V28" i="7"/>
  <c r="V44" i="7"/>
  <c r="V60" i="7"/>
  <c r="V76" i="7"/>
  <c r="V92" i="7"/>
  <c r="V108" i="7"/>
  <c r="V124" i="7"/>
  <c r="V140" i="7"/>
  <c r="V156" i="7"/>
  <c r="V172" i="7"/>
  <c r="V188" i="7"/>
  <c r="V204" i="7"/>
  <c r="V220" i="7"/>
  <c r="V236" i="7"/>
  <c r="V252" i="7"/>
  <c r="V268" i="7"/>
  <c r="V284" i="7"/>
  <c r="V300" i="7"/>
  <c r="V316" i="7"/>
  <c r="V33" i="7"/>
  <c r="V97" i="7"/>
  <c r="V161" i="7"/>
  <c r="V225" i="7"/>
  <c r="V289" i="7"/>
  <c r="V340" i="7"/>
  <c r="V362" i="7"/>
  <c r="V378" i="7"/>
  <c r="V394" i="7"/>
  <c r="V410" i="7"/>
  <c r="V426" i="7"/>
  <c r="V442" i="7"/>
  <c r="V458" i="7"/>
  <c r="V474" i="7"/>
  <c r="V490" i="7"/>
  <c r="V506" i="7"/>
  <c r="V522" i="7"/>
  <c r="V538" i="7"/>
  <c r="V554" i="7"/>
  <c r="V570" i="7"/>
  <c r="V37" i="7"/>
  <c r="V101" i="7"/>
  <c r="V165" i="7"/>
  <c r="V229" i="7"/>
  <c r="V293" i="7"/>
  <c r="V341" i="7"/>
  <c r="V363" i="7"/>
  <c r="V379" i="7"/>
  <c r="V395" i="7"/>
  <c r="V411" i="7"/>
  <c r="V427" i="7"/>
  <c r="V443" i="7"/>
  <c r="V459" i="7"/>
  <c r="V475" i="7"/>
  <c r="V491" i="7"/>
  <c r="V507" i="7"/>
  <c r="V523" i="7"/>
  <c r="V539" i="7"/>
  <c r="V555" i="7"/>
  <c r="V57" i="7"/>
  <c r="V121" i="7"/>
  <c r="V185" i="7"/>
  <c r="V249" i="7"/>
  <c r="V313" i="7"/>
  <c r="V352" i="7"/>
  <c r="V368" i="7"/>
  <c r="V384" i="7"/>
  <c r="V400" i="7"/>
  <c r="V416" i="7"/>
  <c r="V432" i="7"/>
  <c r="V448" i="7"/>
  <c r="V464" i="7"/>
  <c r="V480" i="7"/>
  <c r="V496" i="7"/>
  <c r="V512" i="7"/>
  <c r="V528" i="7"/>
  <c r="V544" i="7"/>
  <c r="V560" i="7"/>
  <c r="V576" i="7"/>
  <c r="V592" i="7"/>
  <c r="V93" i="7"/>
  <c r="V337" i="7"/>
  <c r="V409" i="7"/>
  <c r="V473" i="7"/>
  <c r="V537" i="7"/>
  <c r="V581" i="7"/>
  <c r="V602" i="7"/>
  <c r="V618" i="7"/>
  <c r="V634" i="7"/>
  <c r="V650" i="7"/>
  <c r="V666" i="7"/>
  <c r="V682" i="7"/>
  <c r="V698" i="7"/>
  <c r="V714" i="7"/>
  <c r="V730" i="7"/>
  <c r="V746" i="7"/>
  <c r="V762" i="7"/>
  <c r="V778" i="7"/>
  <c r="V794" i="7"/>
  <c r="V810" i="7"/>
  <c r="V826" i="7"/>
  <c r="V45" i="7"/>
  <c r="V301" i="7"/>
  <c r="V397" i="7"/>
  <c r="V461" i="7"/>
  <c r="V525" i="7"/>
  <c r="V575" i="7"/>
  <c r="V598" i="7"/>
  <c r="V615" i="7"/>
  <c r="V631" i="7"/>
  <c r="V647" i="7"/>
  <c r="V663" i="7"/>
  <c r="V679" i="7"/>
  <c r="V695" i="7"/>
  <c r="V711" i="7"/>
  <c r="V727" i="7"/>
  <c r="V743" i="7"/>
  <c r="V759" i="7"/>
  <c r="V775" i="7"/>
  <c r="V791" i="7"/>
  <c r="V807" i="7"/>
  <c r="V823" i="7"/>
  <c r="V839" i="7"/>
  <c r="V855" i="7"/>
  <c r="V871" i="7"/>
  <c r="V887" i="7"/>
  <c r="V189" i="7"/>
  <c r="V369" i="7"/>
  <c r="V433" i="7"/>
  <c r="V497" i="7"/>
  <c r="V561" i="7"/>
  <c r="V589" i="7"/>
  <c r="V608" i="7"/>
  <c r="V624" i="7"/>
  <c r="V640" i="7"/>
  <c r="V656" i="7"/>
  <c r="V672" i="7"/>
  <c r="V688" i="7"/>
  <c r="V704" i="7"/>
  <c r="V720" i="7"/>
  <c r="V736" i="7"/>
  <c r="V752" i="7"/>
  <c r="V768" i="7"/>
  <c r="V784" i="7"/>
  <c r="V800" i="7"/>
  <c r="V816" i="7"/>
  <c r="V832" i="7"/>
  <c r="V848" i="7"/>
  <c r="V864" i="7"/>
  <c r="V880" i="7"/>
  <c r="V896" i="7"/>
  <c r="V329" i="7"/>
  <c r="V579" i="7"/>
  <c r="V649" i="7"/>
  <c r="V713" i="7"/>
  <c r="V777" i="7"/>
  <c r="V841" i="7"/>
  <c r="V873" i="7"/>
  <c r="V901" i="7"/>
  <c r="V918" i="7"/>
  <c r="V934" i="7"/>
  <c r="V950" i="7"/>
  <c r="V966" i="7"/>
  <c r="V982" i="7"/>
  <c r="V998" i="7"/>
  <c r="V1014" i="7"/>
  <c r="V1030" i="7"/>
  <c r="V357" i="7"/>
  <c r="V585" i="7"/>
  <c r="V653" i="7"/>
  <c r="V717" i="7"/>
  <c r="V781" i="7"/>
  <c r="V842" i="7"/>
  <c r="V874" i="7"/>
  <c r="V902" i="7"/>
  <c r="V919" i="7"/>
  <c r="V935" i="7"/>
  <c r="V951" i="7"/>
  <c r="V967" i="7"/>
  <c r="V983" i="7"/>
  <c r="V999" i="7"/>
  <c r="V1015" i="7"/>
  <c r="V1031" i="7"/>
  <c r="V373" i="7"/>
  <c r="V590" i="7"/>
  <c r="V657" i="7"/>
  <c r="V721" i="7"/>
  <c r="V785" i="7"/>
  <c r="V845" i="7"/>
  <c r="V877" i="7"/>
  <c r="V903" i="7"/>
  <c r="V920" i="7"/>
  <c r="V936" i="7"/>
  <c r="V952" i="7"/>
  <c r="V968" i="7"/>
  <c r="V984" i="7"/>
  <c r="V1000" i="7"/>
  <c r="V1016" i="7"/>
  <c r="V1032" i="7"/>
  <c r="V645" i="7"/>
  <c r="V870" i="7"/>
  <c r="V949" i="7"/>
  <c r="V1013" i="7"/>
  <c r="V661" i="7"/>
  <c r="V878" i="7"/>
  <c r="V953" i="7"/>
  <c r="V850" i="7"/>
  <c r="V939" i="7"/>
  <c r="V1003" i="7"/>
  <c r="V609" i="7"/>
  <c r="V853" i="7"/>
  <c r="V940" i="7"/>
  <c r="V1004" i="7"/>
  <c r="V1036" i="7"/>
  <c r="V773" i="7"/>
  <c r="V933" i="7"/>
  <c r="V1029" i="7"/>
  <c r="V789" i="7"/>
  <c r="V937" i="7"/>
  <c r="V1017" i="7"/>
  <c r="V677" i="7"/>
  <c r="V886" i="7"/>
  <c r="V957" i="7"/>
  <c r="V1021" i="7"/>
  <c r="V929" i="7"/>
  <c r="V945" i="7"/>
  <c r="V961" i="7"/>
  <c r="V977" i="7"/>
  <c r="V882" i="7"/>
  <c r="V955" i="7"/>
  <c r="V1019" i="7"/>
  <c r="V673" i="7"/>
  <c r="V885" i="7"/>
  <c r="V956" i="7"/>
  <c r="V1020" i="7"/>
  <c r="V269" i="7"/>
  <c r="V837" i="7"/>
  <c r="V965" i="7"/>
  <c r="V389" i="7"/>
  <c r="V846" i="7"/>
  <c r="V969" i="7"/>
  <c r="V1033" i="7"/>
  <c r="V741" i="7"/>
  <c r="V909" i="7"/>
  <c r="V973" i="7"/>
  <c r="V1037" i="7"/>
  <c r="V993" i="7"/>
  <c r="V1009" i="7"/>
  <c r="V1025" i="7"/>
  <c r="V907" i="7"/>
  <c r="V971" i="7"/>
  <c r="V1035" i="7"/>
  <c r="V737" i="7"/>
  <c r="V908" i="7"/>
  <c r="V972" i="7"/>
  <c r="V1024" i="7"/>
  <c r="V571" i="7"/>
  <c r="V899" i="7"/>
  <c r="V981" i="7"/>
  <c r="V595" i="7"/>
  <c r="V905" i="7"/>
  <c r="V985" i="7"/>
  <c r="V453" i="7"/>
  <c r="V805" i="7"/>
  <c r="V925" i="7"/>
  <c r="V989" i="7"/>
  <c r="V517" i="7"/>
  <c r="V629" i="7"/>
  <c r="V693" i="7"/>
  <c r="V757" i="7"/>
  <c r="V797" i="7"/>
  <c r="V923" i="7"/>
  <c r="V987" i="7"/>
  <c r="V437" i="7"/>
  <c r="V801" i="7"/>
  <c r="V924" i="7"/>
  <c r="V988" i="7"/>
  <c r="V1028" i="7"/>
  <c r="V709" i="7"/>
  <c r="V917" i="7"/>
  <c r="V997" i="7"/>
  <c r="V725" i="7"/>
  <c r="V921" i="7"/>
  <c r="V1001" i="7"/>
  <c r="V613" i="7"/>
  <c r="V854" i="7"/>
  <c r="V941" i="7"/>
  <c r="V1005" i="7"/>
  <c r="V821" i="7"/>
  <c r="V862" i="7"/>
  <c r="V894" i="7"/>
  <c r="V913" i="7"/>
  <c r="V72" i="7" l="1"/>
  <c r="V897" i="7"/>
  <c r="V701" i="7"/>
  <c r="V1026" i="7"/>
  <c r="V962" i="7"/>
  <c r="V895" i="7"/>
  <c r="V697" i="7"/>
  <c r="V892" i="7"/>
  <c r="V828" i="7"/>
  <c r="V764" i="7"/>
  <c r="V700" i="7"/>
  <c r="V636" i="7"/>
  <c r="V545" i="7"/>
  <c r="V125" i="7"/>
  <c r="V835" i="7"/>
  <c r="V771" i="7"/>
  <c r="V707" i="7"/>
  <c r="V643" i="7"/>
  <c r="V567" i="7"/>
  <c r="V237" i="7"/>
  <c r="V790" i="7"/>
  <c r="V726" i="7"/>
  <c r="V662" i="7"/>
  <c r="V521" i="7"/>
  <c r="V540" i="7"/>
  <c r="V412" i="7"/>
  <c r="V519" i="7"/>
  <c r="V273" i="7"/>
  <c r="V347" i="7"/>
  <c r="V563" i="7"/>
  <c r="V995" i="7"/>
  <c r="V931" i="7"/>
  <c r="V829" i="7"/>
  <c r="V549" i="7"/>
  <c r="V994" i="7"/>
  <c r="V930" i="7"/>
  <c r="V825" i="7"/>
  <c r="V533" i="7"/>
  <c r="V860" i="7"/>
  <c r="V796" i="7"/>
  <c r="V732" i="7"/>
  <c r="V668" i="7"/>
  <c r="V604" i="7"/>
  <c r="V417" i="7"/>
  <c r="V867" i="7"/>
  <c r="V803" i="7"/>
  <c r="V739" i="7"/>
  <c r="V675" i="7"/>
  <c r="V611" i="7"/>
  <c r="V445" i="7"/>
  <c r="V822" i="7"/>
  <c r="V758" i="7"/>
  <c r="V694" i="7"/>
  <c r="V630" i="7"/>
  <c r="V29" i="7"/>
  <c r="V476" i="7"/>
  <c r="V344" i="7"/>
  <c r="V21" i="7"/>
  <c r="V264" i="7"/>
  <c r="V685" i="7"/>
  <c r="V455" i="7"/>
  <c r="V454" i="7"/>
  <c r="V136" i="7"/>
  <c r="V155" i="7"/>
  <c r="V91" i="7"/>
  <c r="V302" i="7"/>
  <c r="V78" i="7"/>
  <c r="V206" i="7"/>
  <c r="V105" i="7"/>
  <c r="V277" i="7"/>
  <c r="V390" i="7"/>
  <c r="V200" i="7"/>
  <c r="V283" i="7"/>
  <c r="V27" i="7"/>
  <c r="V960" i="7"/>
  <c r="V689" i="7"/>
  <c r="V503" i="7"/>
  <c r="V375" i="7"/>
  <c r="V566" i="7"/>
  <c r="V438" i="7"/>
  <c r="V209" i="7"/>
  <c r="V248" i="7"/>
  <c r="V120" i="7"/>
  <c r="V331" i="7"/>
  <c r="V203" i="7"/>
  <c r="V75" i="7"/>
  <c r="V286" i="7"/>
  <c r="V30" i="7"/>
  <c r="V1023" i="7"/>
  <c r="V41" i="7"/>
  <c r="V439" i="7"/>
  <c r="V213" i="7"/>
  <c r="V502" i="7"/>
  <c r="V374" i="7"/>
  <c r="V312" i="7"/>
  <c r="V184" i="7"/>
  <c r="V56" i="7"/>
  <c r="V267" i="7"/>
  <c r="V139" i="7"/>
  <c r="V350" i="7"/>
  <c r="V158" i="7"/>
  <c r="V912" i="7"/>
  <c r="V888" i="7"/>
  <c r="V1022" i="7"/>
  <c r="V681" i="7"/>
  <c r="V577" i="7"/>
  <c r="V696" i="7"/>
  <c r="V597" i="7"/>
  <c r="V393" i="7"/>
  <c r="V572" i="7"/>
  <c r="V508" i="7"/>
  <c r="V444" i="7"/>
  <c r="V380" i="7"/>
  <c r="V233" i="7"/>
  <c r="V551" i="7"/>
  <c r="V487" i="7"/>
  <c r="V423" i="7"/>
  <c r="V359" i="7"/>
  <c r="V149" i="7"/>
  <c r="V550" i="7"/>
  <c r="V486" i="7"/>
  <c r="V422" i="7"/>
  <c r="V358" i="7"/>
  <c r="V145" i="7"/>
  <c r="V296" i="7"/>
  <c r="V232" i="7"/>
  <c r="V168" i="7"/>
  <c r="V104" i="7"/>
  <c r="V40" i="7"/>
  <c r="V315" i="7"/>
  <c r="V251" i="7"/>
  <c r="V187" i="7"/>
  <c r="V123" i="7"/>
  <c r="V59" i="7"/>
  <c r="V334" i="7"/>
  <c r="V270" i="7"/>
  <c r="V142" i="7"/>
  <c r="V14" i="7"/>
  <c r="V893" i="7"/>
  <c r="V959" i="7"/>
  <c r="V958" i="7"/>
  <c r="V824" i="7"/>
  <c r="V61" i="7"/>
  <c r="V573" i="7"/>
  <c r="V285" i="7"/>
  <c r="V556" i="7"/>
  <c r="V492" i="7"/>
  <c r="V428" i="7"/>
  <c r="V364" i="7"/>
  <c r="V169" i="7"/>
  <c r="V535" i="7"/>
  <c r="V471" i="7"/>
  <c r="V407" i="7"/>
  <c r="V333" i="7"/>
  <c r="V85" i="7"/>
  <c r="V534" i="7"/>
  <c r="V470" i="7"/>
  <c r="V406" i="7"/>
  <c r="V332" i="7"/>
  <c r="V81" i="7"/>
  <c r="V280" i="7"/>
  <c r="V216" i="7"/>
  <c r="V152" i="7"/>
  <c r="V88" i="7"/>
  <c r="V24" i="7"/>
  <c r="V299" i="7"/>
  <c r="V235" i="7"/>
  <c r="V171" i="7"/>
  <c r="V107" i="7"/>
  <c r="V43" i="7"/>
  <c r="V318" i="7"/>
  <c r="V222" i="7"/>
  <c r="V94" i="7"/>
  <c r="V976" i="7"/>
  <c r="V753" i="7"/>
  <c r="V890" i="7"/>
  <c r="V889" i="7"/>
  <c r="V760" i="7"/>
  <c r="V639" i="7"/>
  <c r="V831" i="7"/>
  <c r="V719" i="7"/>
  <c r="V557" i="7"/>
  <c r="V658" i="7"/>
  <c r="V13" i="7"/>
  <c r="V911" i="7"/>
  <c r="V1038" i="7"/>
  <c r="V910" i="7"/>
  <c r="V904" i="7"/>
  <c r="V776" i="7"/>
  <c r="V632" i="7"/>
  <c r="V847" i="7"/>
  <c r="V703" i="7"/>
  <c r="V786" i="7"/>
  <c r="V975" i="7"/>
  <c r="V749" i="7"/>
  <c r="V974" i="7"/>
  <c r="V745" i="7"/>
  <c r="V840" i="7"/>
  <c r="V712" i="7"/>
  <c r="V529" i="7"/>
  <c r="V767" i="7"/>
  <c r="V587" i="7"/>
  <c r="V100" i="7"/>
  <c r="V722" i="7"/>
  <c r="V377" i="7"/>
  <c r="V568" i="7"/>
  <c r="V376" i="7"/>
  <c r="V504" i="7"/>
  <c r="V547" i="7"/>
  <c r="V217" i="7"/>
  <c r="V648" i="7"/>
  <c r="V317" i="7"/>
  <c r="V783" i="7"/>
  <c r="V655" i="7"/>
  <c r="V173" i="7"/>
  <c r="V591" i="7"/>
  <c r="V440" i="7"/>
  <c r="V483" i="7"/>
  <c r="V419" i="7"/>
  <c r="V355" i="7"/>
  <c r="V133" i="7"/>
  <c r="V546" i="7"/>
  <c r="V482" i="7"/>
  <c r="V418" i="7"/>
  <c r="V354" i="7"/>
  <c r="V129" i="7"/>
  <c r="V228" i="7"/>
  <c r="V138" i="7"/>
  <c r="V311" i="7"/>
  <c r="V183" i="7"/>
  <c r="V55" i="7"/>
  <c r="V266" i="7"/>
  <c r="V802" i="7"/>
  <c r="V674" i="7"/>
  <c r="V441" i="7"/>
  <c r="V520" i="7"/>
  <c r="V392" i="7"/>
  <c r="V25" i="7"/>
  <c r="V435" i="7"/>
  <c r="V197" i="7"/>
  <c r="V498" i="7"/>
  <c r="V370" i="7"/>
  <c r="V308" i="7"/>
  <c r="V52" i="7"/>
  <c r="V135" i="7"/>
  <c r="V218" i="7"/>
  <c r="V365" i="7"/>
  <c r="V738" i="7"/>
  <c r="V610" i="7"/>
  <c r="V584" i="7"/>
  <c r="V456" i="7"/>
  <c r="V281" i="7"/>
  <c r="V499" i="7"/>
  <c r="V371" i="7"/>
  <c r="V562" i="7"/>
  <c r="V434" i="7"/>
  <c r="V193" i="7"/>
  <c r="V180" i="7"/>
  <c r="V263" i="7"/>
  <c r="V346" i="7"/>
  <c r="V733" i="7"/>
  <c r="V90" i="7"/>
  <c r="V421" i="7"/>
  <c r="V766" i="7"/>
  <c r="V970" i="7"/>
  <c r="V922" i="7"/>
  <c r="V292" i="7"/>
  <c r="V164" i="7"/>
  <c r="V36" i="7"/>
  <c r="V247" i="7"/>
  <c r="V119" i="7"/>
  <c r="V330" i="7"/>
  <c r="V202" i="7"/>
  <c r="V74" i="7"/>
  <c r="V1034" i="7"/>
  <c r="V729" i="7"/>
  <c r="V244" i="7"/>
  <c r="V116" i="7"/>
  <c r="V327" i="7"/>
  <c r="V199" i="7"/>
  <c r="V71" i="7"/>
  <c r="V282" i="7"/>
  <c r="V154" i="7"/>
  <c r="V26" i="7"/>
  <c r="V986" i="7"/>
  <c r="V836" i="7"/>
  <c r="V405" i="7"/>
  <c r="V788" i="7"/>
  <c r="V708" i="7"/>
  <c r="V660" i="7"/>
  <c r="V569" i="7"/>
  <c r="V385" i="7"/>
  <c r="V699" i="7"/>
  <c r="V782" i="7"/>
  <c r="V811" i="7"/>
  <c r="V548" i="7"/>
  <c r="V372" i="7"/>
  <c r="V288" i="7"/>
  <c r="V906" i="7"/>
  <c r="V900" i="7"/>
  <c r="V772" i="7"/>
  <c r="V644" i="7"/>
  <c r="V253" i="7"/>
  <c r="V683" i="7"/>
  <c r="V654" i="7"/>
  <c r="V415" i="7"/>
  <c r="V793" i="7"/>
  <c r="V852" i="7"/>
  <c r="V724" i="7"/>
  <c r="V594" i="7"/>
  <c r="V827" i="7"/>
  <c r="V541" i="7"/>
  <c r="V361" i="7"/>
  <c r="V526" i="7"/>
  <c r="V477" i="7"/>
  <c r="V638" i="7"/>
  <c r="V137" i="7"/>
  <c r="V22" i="7"/>
  <c r="V35" i="7"/>
  <c r="V49" i="7"/>
  <c r="V463" i="7"/>
  <c r="V420" i="7"/>
  <c r="V553" i="7"/>
  <c r="V702" i="7"/>
  <c r="V830" i="7"/>
  <c r="V619" i="7"/>
  <c r="V747" i="7"/>
  <c r="V875" i="7"/>
  <c r="V449" i="7"/>
  <c r="V612" i="7"/>
  <c r="V676" i="7"/>
  <c r="V740" i="7"/>
  <c r="V804" i="7"/>
  <c r="V868" i="7"/>
  <c r="V601" i="7"/>
  <c r="V849" i="7"/>
  <c r="V938" i="7"/>
  <c r="V1002" i="7"/>
  <c r="V605" i="7"/>
  <c r="V42" i="7"/>
  <c r="V106" i="7"/>
  <c r="V170" i="7"/>
  <c r="V234" i="7"/>
  <c r="V298" i="7"/>
  <c r="V23" i="7"/>
  <c r="V87" i="7"/>
  <c r="V151" i="7"/>
  <c r="V215" i="7"/>
  <c r="V279" i="7"/>
  <c r="V343" i="7"/>
  <c r="V68" i="7"/>
  <c r="V132" i="7"/>
  <c r="V196" i="7"/>
  <c r="V260" i="7"/>
  <c r="V324" i="7"/>
  <c r="V257" i="7"/>
  <c r="V386" i="7"/>
  <c r="V450" i="7"/>
  <c r="V514" i="7"/>
  <c r="V578" i="7"/>
  <c r="V261" i="7"/>
  <c r="V387" i="7"/>
  <c r="V451" i="7"/>
  <c r="V515" i="7"/>
  <c r="V89" i="7"/>
  <c r="V336" i="7"/>
  <c r="V408" i="7"/>
  <c r="V472" i="7"/>
  <c r="V536" i="7"/>
  <c r="V600" i="7"/>
  <c r="V505" i="7"/>
  <c r="V626" i="7"/>
  <c r="V690" i="7"/>
  <c r="V754" i="7"/>
  <c r="V818" i="7"/>
  <c r="V429" i="7"/>
  <c r="V607" i="7"/>
  <c r="V671" i="7"/>
  <c r="V735" i="7"/>
  <c r="V799" i="7"/>
  <c r="V863" i="7"/>
  <c r="V401" i="7"/>
  <c r="V599" i="7"/>
  <c r="V664" i="7"/>
  <c r="V728" i="7"/>
  <c r="V792" i="7"/>
  <c r="V856" i="7"/>
  <c r="V469" i="7"/>
  <c r="V809" i="7"/>
  <c r="V926" i="7"/>
  <c r="V990" i="7"/>
  <c r="V485" i="7"/>
  <c r="V813" i="7"/>
  <c r="V927" i="7"/>
  <c r="V991" i="7"/>
  <c r="V501" i="7"/>
  <c r="V817" i="7"/>
  <c r="V928" i="7"/>
  <c r="V992" i="7"/>
  <c r="V46" i="7"/>
  <c r="V110" i="7"/>
  <c r="V174" i="7"/>
  <c r="V238" i="7"/>
  <c r="V32" i="7"/>
  <c r="V478" i="7"/>
  <c r="V543" i="7"/>
  <c r="V500" i="7"/>
  <c r="V586" i="7"/>
  <c r="V718" i="7"/>
  <c r="V109" i="7"/>
  <c r="V635" i="7"/>
  <c r="V763" i="7"/>
  <c r="V891" i="7"/>
  <c r="V513" i="7"/>
  <c r="V628" i="7"/>
  <c r="V692" i="7"/>
  <c r="V756" i="7"/>
  <c r="V820" i="7"/>
  <c r="V884" i="7"/>
  <c r="V665" i="7"/>
  <c r="V881" i="7"/>
  <c r="V954" i="7"/>
  <c r="V1018" i="7"/>
  <c r="V669" i="7"/>
  <c r="V58" i="7"/>
  <c r="V122" i="7"/>
  <c r="V186" i="7"/>
  <c r="V250" i="7"/>
  <c r="V314" i="7"/>
  <c r="V39" i="7"/>
  <c r="V103" i="7"/>
  <c r="V167" i="7"/>
  <c r="V231" i="7"/>
  <c r="V295" i="7"/>
  <c r="V20" i="7"/>
  <c r="V84" i="7"/>
  <c r="V148" i="7"/>
  <c r="V212" i="7"/>
  <c r="V276" i="7"/>
  <c r="V65" i="7"/>
  <c r="V321" i="7"/>
  <c r="V402" i="7"/>
  <c r="V466" i="7"/>
  <c r="V530" i="7"/>
  <c r="V69" i="7"/>
  <c r="V325" i="7"/>
  <c r="V403" i="7"/>
  <c r="V467" i="7"/>
  <c r="V531" i="7"/>
  <c r="V153" i="7"/>
  <c r="V360" i="7"/>
  <c r="V424" i="7"/>
  <c r="V488" i="7"/>
  <c r="V552" i="7"/>
  <c r="V221" i="7"/>
  <c r="V565" i="7"/>
  <c r="V642" i="7"/>
  <c r="V706" i="7"/>
  <c r="V770" i="7"/>
  <c r="V834" i="7"/>
  <c r="V493" i="7"/>
  <c r="V623" i="7"/>
  <c r="V687" i="7"/>
  <c r="V751" i="7"/>
  <c r="V815" i="7"/>
  <c r="V879" i="7"/>
  <c r="V465" i="7"/>
  <c r="V616" i="7"/>
  <c r="V680" i="7"/>
  <c r="V744" i="7"/>
  <c r="V808" i="7"/>
  <c r="V872" i="7"/>
  <c r="V617" i="7"/>
  <c r="V857" i="7"/>
  <c r="V942" i="7"/>
  <c r="V1006" i="7"/>
  <c r="V621" i="7"/>
  <c r="V858" i="7"/>
  <c r="V943" i="7"/>
  <c r="V1007" i="7"/>
  <c r="V625" i="7"/>
  <c r="V861" i="7"/>
  <c r="V944" i="7"/>
  <c r="V1008" i="7"/>
  <c r="V62" i="7"/>
  <c r="V126" i="7"/>
  <c r="V190" i="7"/>
  <c r="V254" i="7"/>
  <c r="V157" i="7"/>
  <c r="V484" i="7"/>
  <c r="V356" i="7"/>
  <c r="V527" i="7"/>
  <c r="V309" i="7"/>
  <c r="V398" i="7"/>
  <c r="V208" i="7"/>
  <c r="V291" i="7"/>
  <c r="V564" i="7"/>
  <c r="V436" i="7"/>
  <c r="V201" i="7"/>
  <c r="V479" i="7"/>
  <c r="V117" i="7"/>
  <c r="V348" i="7"/>
  <c r="V160" i="7"/>
  <c r="V243" i="7"/>
  <c r="V163" i="7"/>
  <c r="V115" i="7"/>
  <c r="V399" i="7"/>
  <c r="V53" i="7"/>
  <c r="V462" i="7"/>
  <c r="V305" i="7"/>
  <c r="V272" i="7"/>
  <c r="V144" i="7"/>
  <c r="V16" i="7"/>
  <c r="V227" i="7"/>
  <c r="V99" i="7"/>
  <c r="V349" i="7"/>
  <c r="V542" i="7"/>
  <c r="V414" i="7"/>
  <c r="V113" i="7"/>
  <c r="V224" i="7"/>
  <c r="V96" i="7"/>
  <c r="V307" i="7"/>
  <c r="V179" i="7"/>
  <c r="V51" i="7"/>
  <c r="V859" i="7"/>
  <c r="V795" i="7"/>
  <c r="V731" i="7"/>
  <c r="V667" i="7"/>
  <c r="V603" i="7"/>
  <c r="V413" i="7"/>
  <c r="V814" i="7"/>
  <c r="V750" i="7"/>
  <c r="V686" i="7"/>
  <c r="V622" i="7"/>
  <c r="V489" i="7"/>
  <c r="V596" i="7"/>
  <c r="V532" i="7"/>
  <c r="V468" i="7"/>
  <c r="V404" i="7"/>
  <c r="V328" i="7"/>
  <c r="V73" i="7"/>
  <c r="V511" i="7"/>
  <c r="V447" i="7"/>
  <c r="V383" i="7"/>
  <c r="V245" i="7"/>
  <c r="V574" i="7"/>
  <c r="V510" i="7"/>
  <c r="V446" i="7"/>
  <c r="V382" i="7"/>
  <c r="V241" i="7"/>
  <c r="V320" i="7"/>
  <c r="V256" i="7"/>
  <c r="V192" i="7"/>
  <c r="V128" i="7"/>
  <c r="V64" i="7"/>
  <c r="V339" i="7"/>
  <c r="V275" i="7"/>
  <c r="V211" i="7"/>
  <c r="V147" i="7"/>
  <c r="V83" i="7"/>
  <c r="V19" i="7"/>
  <c r="V843" i="7"/>
  <c r="V779" i="7"/>
  <c r="V715" i="7"/>
  <c r="V651" i="7"/>
  <c r="V582" i="7"/>
  <c r="V345" i="7"/>
  <c r="V798" i="7"/>
  <c r="V734" i="7"/>
  <c r="V670" i="7"/>
  <c r="V606" i="7"/>
  <c r="V425" i="7"/>
  <c r="V580" i="7"/>
  <c r="V516" i="7"/>
  <c r="V452" i="7"/>
  <c r="V388" i="7"/>
  <c r="V265" i="7"/>
  <c r="V559" i="7"/>
  <c r="V495" i="7"/>
  <c r="V431" i="7"/>
  <c r="V367" i="7"/>
  <c r="V181" i="7"/>
  <c r="V558" i="7"/>
  <c r="V494" i="7"/>
  <c r="V430" i="7"/>
  <c r="V366" i="7"/>
  <c r="V177" i="7"/>
  <c r="V304" i="7"/>
  <c r="V240" i="7"/>
  <c r="V176" i="7"/>
  <c r="V112" i="7"/>
  <c r="V48" i="7"/>
  <c r="V323" i="7"/>
  <c r="V259" i="7"/>
  <c r="V195" i="7"/>
  <c r="V131" i="7"/>
  <c r="V67" i="7"/>
  <c r="V342" i="7"/>
  <c r="V326" i="7"/>
  <c r="V310" i="7"/>
  <c r="V246" i="7"/>
  <c r="V294" i="7"/>
  <c r="V230" i="7"/>
  <c r="V278" i="7"/>
  <c r="V198" i="7"/>
  <c r="V262" i="7"/>
  <c r="V166" i="7"/>
  <c r="V214" i="7"/>
  <c r="V150" i="7"/>
  <c r="V134" i="7"/>
  <c r="V182" i="7"/>
  <c r="V54" i="7"/>
  <c r="V118" i="7"/>
  <c r="V70" i="7"/>
  <c r="V102" i="7"/>
  <c r="V38" i="7"/>
  <c r="V86" i="7"/>
  <c r="A1495" i="5"/>
  <c r="AF1493" i="5"/>
  <c r="N1493" i="5"/>
  <c r="N1506" i="5" s="1"/>
  <c r="L1512" i="5" s="1"/>
  <c r="X1494" i="5"/>
  <c r="V7" i="7" l="1"/>
  <c r="V10" i="7" s="1"/>
  <c r="Y1494" i="5"/>
  <c r="Y1506" i="5" s="1"/>
  <c r="X1506" i="5"/>
  <c r="X1510" i="5" s="1"/>
  <c r="A1496" i="5"/>
  <c r="AF1494" i="5"/>
  <c r="A1497" i="5" l="1"/>
  <c r="AF1495" i="5"/>
  <c r="X1517" i="5"/>
  <c r="X1518" i="5" l="1"/>
  <c r="M10" i="7" s="1"/>
  <c r="L65" i="7" s="1"/>
  <c r="M7" i="7"/>
  <c r="L635" i="7"/>
  <c r="L1035" i="7"/>
  <c r="L248" i="7"/>
  <c r="L500" i="7"/>
  <c r="L580" i="7"/>
  <c r="L644" i="7"/>
  <c r="L708" i="7"/>
  <c r="L772" i="7"/>
  <c r="L836" i="7"/>
  <c r="L900" i="7"/>
  <c r="L964" i="7"/>
  <c r="L1028" i="7"/>
  <c r="L609" i="7"/>
  <c r="L737" i="7"/>
  <c r="L865" i="7"/>
  <c r="L993" i="7"/>
  <c r="L380" i="7"/>
  <c r="L613" i="7"/>
  <c r="L741" i="7"/>
  <c r="L869" i="7"/>
  <c r="L997" i="7"/>
  <c r="L140" i="7"/>
  <c r="L396" i="7"/>
  <c r="L550" i="7"/>
  <c r="L617" i="7"/>
  <c r="L681" i="7"/>
  <c r="L745" i="7"/>
  <c r="L809" i="7"/>
  <c r="L873" i="7"/>
  <c r="L937" i="7"/>
  <c r="L1001" i="7"/>
  <c r="L284" i="7"/>
  <c r="L717" i="7"/>
  <c r="L973" i="7"/>
  <c r="L701" i="7"/>
  <c r="L348" i="7"/>
  <c r="L733" i="7"/>
  <c r="L989" i="7"/>
  <c r="L621" i="7"/>
  <c r="L877" i="7"/>
  <c r="L573" i="7"/>
  <c r="L29" i="7"/>
  <c r="L45" i="7"/>
  <c r="L61" i="7"/>
  <c r="L77" i="7"/>
  <c r="L93" i="7"/>
  <c r="L109" i="7"/>
  <c r="L125" i="7"/>
  <c r="L141" i="7"/>
  <c r="L157" i="7"/>
  <c r="L173" i="7"/>
  <c r="L189" i="7"/>
  <c r="L205" i="7"/>
  <c r="L221" i="7"/>
  <c r="L237" i="7"/>
  <c r="L253" i="7"/>
  <c r="L269" i="7"/>
  <c r="L285" i="7"/>
  <c r="L301" i="7"/>
  <c r="L317" i="7"/>
  <c r="L333" i="7"/>
  <c r="L349" i="7"/>
  <c r="L365" i="7"/>
  <c r="L381" i="7"/>
  <c r="L397" i="7"/>
  <c r="L413" i="7"/>
  <c r="L429" i="7"/>
  <c r="L445" i="7"/>
  <c r="L461" i="7"/>
  <c r="L477" i="7"/>
  <c r="L493" i="7"/>
  <c r="L26" i="7"/>
  <c r="L42" i="7"/>
  <c r="L58" i="7"/>
  <c r="L74" i="7"/>
  <c r="L90" i="7"/>
  <c r="L106" i="7"/>
  <c r="L122" i="7"/>
  <c r="L138" i="7"/>
  <c r="L154" i="7"/>
  <c r="L170" i="7"/>
  <c r="L186" i="7"/>
  <c r="L202" i="7"/>
  <c r="L218" i="7"/>
  <c r="L234" i="7"/>
  <c r="L250" i="7"/>
  <c r="L266" i="7"/>
  <c r="L282" i="7"/>
  <c r="L298" i="7"/>
  <c r="L314" i="7"/>
  <c r="L330" i="7"/>
  <c r="L346" i="7"/>
  <c r="L362" i="7"/>
  <c r="L378" i="7"/>
  <c r="L394" i="7"/>
  <c r="L410" i="7"/>
  <c r="L426" i="7"/>
  <c r="L442" i="7"/>
  <c r="L458" i="7"/>
  <c r="L474" i="7"/>
  <c r="L490" i="7"/>
  <c r="L15" i="7"/>
  <c r="L31" i="7"/>
  <c r="L47" i="7"/>
  <c r="L63" i="7"/>
  <c r="L79" i="7"/>
  <c r="L95" i="7"/>
  <c r="L111" i="7"/>
  <c r="L127" i="7"/>
  <c r="L143" i="7"/>
  <c r="L159" i="7"/>
  <c r="L175" i="7"/>
  <c r="L191" i="7"/>
  <c r="L207" i="7"/>
  <c r="L223" i="7"/>
  <c r="L239" i="7"/>
  <c r="L255" i="7"/>
  <c r="L271" i="7"/>
  <c r="L287" i="7"/>
  <c r="L303" i="7"/>
  <c r="L319" i="7"/>
  <c r="L335" i="7"/>
  <c r="L351" i="7"/>
  <c r="L367" i="7"/>
  <c r="L383" i="7"/>
  <c r="L399" i="7"/>
  <c r="L415" i="7"/>
  <c r="L431" i="7"/>
  <c r="L447" i="7"/>
  <c r="L463" i="7"/>
  <c r="L479" i="7"/>
  <c r="L495" i="7"/>
  <c r="L511" i="7"/>
  <c r="L527" i="7"/>
  <c r="L543" i="7"/>
  <c r="L559" i="7"/>
  <c r="L64" i="7"/>
  <c r="L128" i="7"/>
  <c r="L192" i="7"/>
  <c r="L256" i="7"/>
  <c r="L320" i="7"/>
  <c r="L384" i="7"/>
  <c r="L448" i="7"/>
  <c r="L504" i="7"/>
  <c r="L525" i="7"/>
  <c r="L546" i="7"/>
  <c r="L566" i="7"/>
  <c r="L582" i="7"/>
  <c r="L598" i="7"/>
  <c r="L614" i="7"/>
  <c r="L630" i="7"/>
  <c r="L646" i="7"/>
  <c r="L662" i="7"/>
  <c r="L678" i="7"/>
  <c r="L694" i="7"/>
  <c r="L710" i="7"/>
  <c r="L726" i="7"/>
  <c r="L742" i="7"/>
  <c r="L758" i="7"/>
  <c r="L774" i="7"/>
  <c r="L790" i="7"/>
  <c r="L806" i="7"/>
  <c r="L822" i="7"/>
  <c r="L838" i="7"/>
  <c r="L854" i="7"/>
  <c r="L870" i="7"/>
  <c r="L886" i="7"/>
  <c r="L902" i="7"/>
  <c r="L918" i="7"/>
  <c r="L934" i="7"/>
  <c r="L950" i="7"/>
  <c r="L966" i="7"/>
  <c r="L982" i="7"/>
  <c r="L998" i="7"/>
  <c r="L1014" i="7"/>
  <c r="L1030" i="7"/>
  <c r="L36" i="7"/>
  <c r="L100" i="7"/>
  <c r="L164" i="7"/>
  <c r="L228" i="7"/>
  <c r="L292" i="7"/>
  <c r="L356" i="7"/>
  <c r="L420" i="7"/>
  <c r="L484" i="7"/>
  <c r="L516" i="7"/>
  <c r="L537" i="7"/>
  <c r="L558" i="7"/>
  <c r="L575" i="7"/>
  <c r="L591" i="7"/>
  <c r="L607" i="7"/>
  <c r="L623" i="7"/>
  <c r="L639" i="7"/>
  <c r="L655" i="7"/>
  <c r="L671" i="7"/>
  <c r="L687" i="7"/>
  <c r="L703" i="7"/>
  <c r="L719" i="7"/>
  <c r="L735" i="7"/>
  <c r="L751" i="7"/>
  <c r="L767" i="7"/>
  <c r="L783" i="7"/>
  <c r="L799" i="7"/>
  <c r="L815" i="7"/>
  <c r="L831" i="7"/>
  <c r="L847" i="7"/>
  <c r="L863" i="7"/>
  <c r="L879" i="7"/>
  <c r="L895" i="7"/>
  <c r="L911" i="7"/>
  <c r="L927" i="7"/>
  <c r="L943" i="7"/>
  <c r="L959" i="7"/>
  <c r="L975" i="7"/>
  <c r="L991" i="7"/>
  <c r="L1007" i="7"/>
  <c r="L1023" i="7"/>
  <c r="L13" i="7"/>
  <c r="L72" i="7"/>
  <c r="L136" i="7"/>
  <c r="L200" i="7"/>
  <c r="L264" i="7"/>
  <c r="L328" i="7"/>
  <c r="L392" i="7"/>
  <c r="L456" i="7"/>
  <c r="L506" i="7"/>
  <c r="L528" i="7"/>
  <c r="L549" i="7"/>
  <c r="L568" i="7"/>
  <c r="L584" i="7"/>
  <c r="L600" i="7"/>
  <c r="L616" i="7"/>
  <c r="L632" i="7"/>
  <c r="L648" i="7"/>
  <c r="L664" i="7"/>
  <c r="L680" i="7"/>
  <c r="L696" i="7"/>
  <c r="L712" i="7"/>
  <c r="L728" i="7"/>
  <c r="L744" i="7"/>
  <c r="L760" i="7"/>
  <c r="L776" i="7"/>
  <c r="L792" i="7"/>
  <c r="L808" i="7"/>
  <c r="L824" i="7"/>
  <c r="L840" i="7"/>
  <c r="L856" i="7"/>
  <c r="L872" i="7"/>
  <c r="L888" i="7"/>
  <c r="L904" i="7"/>
  <c r="L920" i="7"/>
  <c r="L936" i="7"/>
  <c r="L952" i="7"/>
  <c r="L968" i="7"/>
  <c r="L984" i="7"/>
  <c r="L1000" i="7"/>
  <c r="L1016" i="7"/>
  <c r="L1032" i="7"/>
  <c r="L172" i="7"/>
  <c r="L428" i="7"/>
  <c r="L561" i="7"/>
  <c r="L625" i="7"/>
  <c r="L689" i="7"/>
  <c r="L753" i="7"/>
  <c r="L817" i="7"/>
  <c r="L881" i="7"/>
  <c r="L945" i="7"/>
  <c r="L1009" i="7"/>
  <c r="L188" i="7"/>
  <c r="L444" i="7"/>
  <c r="L565" i="7"/>
  <c r="L629" i="7"/>
  <c r="L693" i="7"/>
  <c r="L757" i="7"/>
  <c r="L821" i="7"/>
  <c r="L885" i="7"/>
  <c r="L949" i="7"/>
  <c r="L1013" i="7"/>
  <c r="L204" i="7"/>
  <c r="L460" i="7"/>
  <c r="L569" i="7"/>
  <c r="L633" i="7"/>
  <c r="L697" i="7"/>
  <c r="L761" i="7"/>
  <c r="L825" i="7"/>
  <c r="L889" i="7"/>
  <c r="L953" i="7"/>
  <c r="L1017" i="7"/>
  <c r="L513" i="7"/>
  <c r="L781" i="7"/>
  <c r="L1037" i="7"/>
  <c r="L893" i="7"/>
  <c r="L534" i="7"/>
  <c r="L797" i="7"/>
  <c r="L156" i="7"/>
  <c r="L685" i="7"/>
  <c r="L941" i="7"/>
  <c r="L765" i="7"/>
  <c r="A1498" i="5"/>
  <c r="AF1496" i="5"/>
  <c r="L891" i="7" l="1"/>
  <c r="L763" i="7"/>
  <c r="L971" i="7"/>
  <c r="L805" i="7"/>
  <c r="L545" i="7"/>
  <c r="L929" i="7"/>
  <c r="L673" i="7"/>
  <c r="L996" i="7"/>
  <c r="L868" i="7"/>
  <c r="L740" i="7"/>
  <c r="L612" i="7"/>
  <c r="L376" i="7"/>
  <c r="L1003" i="7"/>
  <c r="L827" i="7"/>
  <c r="L468" i="7"/>
  <c r="L770" i="7"/>
  <c r="L933" i="7"/>
  <c r="L677" i="7"/>
  <c r="L124" i="7"/>
  <c r="L801" i="7"/>
  <c r="L364" i="7"/>
  <c r="L932" i="7"/>
  <c r="L804" i="7"/>
  <c r="L676" i="7"/>
  <c r="L544" i="7"/>
  <c r="L120" i="7"/>
  <c r="L939" i="7"/>
  <c r="L699" i="7"/>
  <c r="L1026" i="7"/>
  <c r="L540" i="7"/>
  <c r="L1012" i="7"/>
  <c r="L948" i="7"/>
  <c r="L884" i="7"/>
  <c r="L820" i="7"/>
  <c r="L756" i="7"/>
  <c r="L692" i="7"/>
  <c r="L628" i="7"/>
  <c r="L564" i="7"/>
  <c r="L440" i="7"/>
  <c r="L184" i="7"/>
  <c r="L1019" i="7"/>
  <c r="L955" i="7"/>
  <c r="L859" i="7"/>
  <c r="L731" i="7"/>
  <c r="L571" i="7"/>
  <c r="L898" i="7"/>
  <c r="L108" i="7"/>
  <c r="L980" i="7"/>
  <c r="L916" i="7"/>
  <c r="L852" i="7"/>
  <c r="L788" i="7"/>
  <c r="L724" i="7"/>
  <c r="L660" i="7"/>
  <c r="L596" i="7"/>
  <c r="L522" i="7"/>
  <c r="L312" i="7"/>
  <c r="L56" i="7"/>
  <c r="L987" i="7"/>
  <c r="L923" i="7"/>
  <c r="L795" i="7"/>
  <c r="L667" i="7"/>
  <c r="L212" i="7"/>
  <c r="L368" i="7"/>
  <c r="L962" i="7"/>
  <c r="L642" i="7"/>
  <c r="L834" i="7"/>
  <c r="L489" i="7"/>
  <c r="L706" i="7"/>
  <c r="L395" i="7"/>
  <c r="L578" i="7"/>
  <c r="L267" i="7"/>
  <c r="L523" i="7"/>
  <c r="L907" i="7"/>
  <c r="L843" i="7"/>
  <c r="L779" i="7"/>
  <c r="L715" i="7"/>
  <c r="L651" i="7"/>
  <c r="L532" i="7"/>
  <c r="L84" i="7"/>
  <c r="L930" i="7"/>
  <c r="L802" i="7"/>
  <c r="L674" i="7"/>
  <c r="L541" i="7"/>
  <c r="L459" i="7"/>
  <c r="L203" i="7"/>
  <c r="L875" i="7"/>
  <c r="L811" i="7"/>
  <c r="L747" i="7"/>
  <c r="L683" i="7"/>
  <c r="L603" i="7"/>
  <c r="L340" i="7"/>
  <c r="L994" i="7"/>
  <c r="L866" i="7"/>
  <c r="L738" i="7"/>
  <c r="L610" i="7"/>
  <c r="L112" i="7"/>
  <c r="L331" i="7"/>
  <c r="L587" i="7"/>
  <c r="L510" i="7"/>
  <c r="L276" i="7"/>
  <c r="L20" i="7"/>
  <c r="L978" i="7"/>
  <c r="L914" i="7"/>
  <c r="L850" i="7"/>
  <c r="L786" i="7"/>
  <c r="L722" i="7"/>
  <c r="L658" i="7"/>
  <c r="L594" i="7"/>
  <c r="L496" i="7"/>
  <c r="L555" i="7"/>
  <c r="L427" i="7"/>
  <c r="L299" i="7"/>
  <c r="L171" i="7"/>
  <c r="L619" i="7"/>
  <c r="L553" i="7"/>
  <c r="L404" i="7"/>
  <c r="L148" i="7"/>
  <c r="L1010" i="7"/>
  <c r="L946" i="7"/>
  <c r="L882" i="7"/>
  <c r="L818" i="7"/>
  <c r="L754" i="7"/>
  <c r="L690" i="7"/>
  <c r="L626" i="7"/>
  <c r="L562" i="7"/>
  <c r="L240" i="7"/>
  <c r="L491" i="7"/>
  <c r="L363" i="7"/>
  <c r="L235" i="7"/>
  <c r="L470" i="7"/>
  <c r="L342" i="7"/>
  <c r="L107" i="7"/>
  <c r="L214" i="7"/>
  <c r="L406" i="7"/>
  <c r="L134" i="7"/>
  <c r="L43" i="7"/>
  <c r="L278" i="7"/>
  <c r="L520" i="7"/>
  <c r="L304" i="7"/>
  <c r="L48" i="7"/>
  <c r="L507" i="7"/>
  <c r="L443" i="7"/>
  <c r="L379" i="7"/>
  <c r="L315" i="7"/>
  <c r="L251" i="7"/>
  <c r="L187" i="7"/>
  <c r="L59" i="7"/>
  <c r="L422" i="7"/>
  <c r="L294" i="7"/>
  <c r="L166" i="7"/>
  <c r="L329" i="7"/>
  <c r="L265" i="7"/>
  <c r="L432" i="7"/>
  <c r="L176" i="7"/>
  <c r="L539" i="7"/>
  <c r="L475" i="7"/>
  <c r="L411" i="7"/>
  <c r="L347" i="7"/>
  <c r="L283" i="7"/>
  <c r="L219" i="7"/>
  <c r="L123" i="7"/>
  <c r="L486" i="7"/>
  <c r="L358" i="7"/>
  <c r="L230" i="7"/>
  <c r="L38" i="7"/>
  <c r="L155" i="7"/>
  <c r="L91" i="7"/>
  <c r="L27" i="7"/>
  <c r="L454" i="7"/>
  <c r="L390" i="7"/>
  <c r="L326" i="7"/>
  <c r="L262" i="7"/>
  <c r="L198" i="7"/>
  <c r="L102" i="7"/>
  <c r="L457" i="7"/>
  <c r="L137" i="7"/>
  <c r="L139" i="7"/>
  <c r="L75" i="7"/>
  <c r="L502" i="7"/>
  <c r="L438" i="7"/>
  <c r="L374" i="7"/>
  <c r="L310" i="7"/>
  <c r="L246" i="7"/>
  <c r="L182" i="7"/>
  <c r="L70" i="7"/>
  <c r="L393" i="7"/>
  <c r="L92" i="7"/>
  <c r="L425" i="7"/>
  <c r="L297" i="7"/>
  <c r="L41" i="7"/>
  <c r="L361" i="7"/>
  <c r="L201" i="7"/>
  <c r="L917" i="7"/>
  <c r="L233" i="7"/>
  <c r="L105" i="7"/>
  <c r="L28" i="7"/>
  <c r="L169" i="7"/>
  <c r="L813" i="7"/>
  <c r="L793" i="7"/>
  <c r="L529" i="7"/>
  <c r="L150" i="7"/>
  <c r="L86" i="7"/>
  <c r="L22" i="7"/>
  <c r="L441" i="7"/>
  <c r="L377" i="7"/>
  <c r="L313" i="7"/>
  <c r="L249" i="7"/>
  <c r="L185" i="7"/>
  <c r="L121" i="7"/>
  <c r="L957" i="7"/>
  <c r="L909" i="7"/>
  <c r="L665" i="7"/>
  <c r="L789" i="7"/>
  <c r="L657" i="7"/>
  <c r="L118" i="7"/>
  <c r="L54" i="7"/>
  <c r="L473" i="7"/>
  <c r="L409" i="7"/>
  <c r="L345" i="7"/>
  <c r="L281" i="7"/>
  <c r="L217" i="7"/>
  <c r="L153" i="7"/>
  <c r="L73" i="7"/>
  <c r="L925" i="7"/>
  <c r="L921" i="7"/>
  <c r="L76" i="7"/>
  <c r="L976" i="7"/>
  <c r="L661" i="7"/>
  <c r="L848" i="7"/>
  <c r="L524" i="7"/>
  <c r="L913" i="7"/>
  <c r="L912" i="7"/>
  <c r="L44" i="7"/>
  <c r="L784" i="7"/>
  <c r="L656" i="7"/>
  <c r="L57" i="7"/>
  <c r="L476" i="7"/>
  <c r="L669" i="7"/>
  <c r="L653" i="7"/>
  <c r="L857" i="7"/>
  <c r="L601" i="7"/>
  <c r="L981" i="7"/>
  <c r="L725" i="7"/>
  <c r="L60" i="7"/>
  <c r="L518" i="7"/>
  <c r="L944" i="7"/>
  <c r="L816" i="7"/>
  <c r="L592" i="7"/>
  <c r="L903" i="7"/>
  <c r="L89" i="7"/>
  <c r="L25" i="7"/>
  <c r="L556" i="7"/>
  <c r="L637" i="7"/>
  <c r="L985" i="7"/>
  <c r="L729" i="7"/>
  <c r="L332" i="7"/>
  <c r="L853" i="7"/>
  <c r="L597" i="7"/>
  <c r="L785" i="7"/>
  <c r="L1008" i="7"/>
  <c r="L880" i="7"/>
  <c r="L720" i="7"/>
  <c r="L688" i="7"/>
  <c r="L488" i="7"/>
  <c r="L752" i="7"/>
  <c r="L624" i="7"/>
  <c r="L1031" i="7"/>
  <c r="L560" i="7"/>
  <c r="L967" i="7"/>
  <c r="L232" i="7"/>
  <c r="L316" i="7"/>
  <c r="L849" i="7"/>
  <c r="L593" i="7"/>
  <c r="L1024" i="7"/>
  <c r="L960" i="7"/>
  <c r="L896" i="7"/>
  <c r="L832" i="7"/>
  <c r="L768" i="7"/>
  <c r="L704" i="7"/>
  <c r="L640" i="7"/>
  <c r="L576" i="7"/>
  <c r="L360" i="7"/>
  <c r="L999" i="7"/>
  <c r="L871" i="7"/>
  <c r="L839" i="7"/>
  <c r="L977" i="7"/>
  <c r="L721" i="7"/>
  <c r="L300" i="7"/>
  <c r="L992" i="7"/>
  <c r="L928" i="7"/>
  <c r="L864" i="7"/>
  <c r="L800" i="7"/>
  <c r="L736" i="7"/>
  <c r="L672" i="7"/>
  <c r="L608" i="7"/>
  <c r="L538" i="7"/>
  <c r="L104" i="7"/>
  <c r="L935" i="7"/>
  <c r="L807" i="7"/>
  <c r="L679" i="7"/>
  <c r="L743" i="7"/>
  <c r="L711" i="7"/>
  <c r="L775" i="7"/>
  <c r="L615" i="7"/>
  <c r="L926" i="7"/>
  <c r="L583" i="7"/>
  <c r="L647" i="7"/>
  <c r="L68" i="7"/>
  <c r="L990" i="7"/>
  <c r="L526" i="7"/>
  <c r="L324" i="7"/>
  <c r="L862" i="7"/>
  <c r="L424" i="7"/>
  <c r="L168" i="7"/>
  <c r="L1015" i="7"/>
  <c r="L951" i="7"/>
  <c r="L887" i="7"/>
  <c r="L823" i="7"/>
  <c r="L759" i="7"/>
  <c r="L695" i="7"/>
  <c r="L631" i="7"/>
  <c r="L567" i="7"/>
  <c r="L196" i="7"/>
  <c r="L958" i="7"/>
  <c r="L798" i="7"/>
  <c r="L402" i="7"/>
  <c r="L517" i="7"/>
  <c r="L296" i="7"/>
  <c r="L40" i="7"/>
  <c r="L983" i="7"/>
  <c r="L919" i="7"/>
  <c r="L855" i="7"/>
  <c r="L791" i="7"/>
  <c r="L727" i="7"/>
  <c r="L663" i="7"/>
  <c r="L599" i="7"/>
  <c r="L452" i="7"/>
  <c r="L1022" i="7"/>
  <c r="L894" i="7"/>
  <c r="L734" i="7"/>
  <c r="L830" i="7"/>
  <c r="L670" i="7"/>
  <c r="L766" i="7"/>
  <c r="L622" i="7"/>
  <c r="L702" i="7"/>
  <c r="L416" i="7"/>
  <c r="L407" i="7"/>
  <c r="L183" i="7"/>
  <c r="L535" i="7"/>
  <c r="L505" i="7"/>
  <c r="L260" i="7"/>
  <c r="L1038" i="7"/>
  <c r="L974" i="7"/>
  <c r="L910" i="7"/>
  <c r="L846" i="7"/>
  <c r="L782" i="7"/>
  <c r="L718" i="7"/>
  <c r="L654" i="7"/>
  <c r="L160" i="7"/>
  <c r="L311" i="7"/>
  <c r="L146" i="7"/>
  <c r="L277" i="7"/>
  <c r="L548" i="7"/>
  <c r="L388" i="7"/>
  <c r="L132" i="7"/>
  <c r="L1006" i="7"/>
  <c r="L942" i="7"/>
  <c r="L878" i="7"/>
  <c r="L814" i="7"/>
  <c r="L750" i="7"/>
  <c r="L686" i="7"/>
  <c r="L557" i="7"/>
  <c r="L471" i="7"/>
  <c r="L55" i="7"/>
  <c r="L606" i="7"/>
  <c r="L536" i="7"/>
  <c r="L352" i="7"/>
  <c r="L96" i="7"/>
  <c r="L519" i="7"/>
  <c r="L455" i="7"/>
  <c r="L391" i="7"/>
  <c r="L279" i="7"/>
  <c r="L151" i="7"/>
  <c r="L23" i="7"/>
  <c r="L338" i="7"/>
  <c r="L82" i="7"/>
  <c r="L149" i="7"/>
  <c r="L590" i="7"/>
  <c r="L514" i="7"/>
  <c r="L288" i="7"/>
  <c r="L32" i="7"/>
  <c r="L503" i="7"/>
  <c r="L439" i="7"/>
  <c r="L375" i="7"/>
  <c r="L247" i="7"/>
  <c r="L119" i="7"/>
  <c r="L482" i="7"/>
  <c r="L274" i="7"/>
  <c r="L18" i="7"/>
  <c r="L21" i="7"/>
  <c r="L638" i="7"/>
  <c r="L574" i="7"/>
  <c r="L480" i="7"/>
  <c r="L224" i="7"/>
  <c r="L551" i="7"/>
  <c r="L487" i="7"/>
  <c r="L423" i="7"/>
  <c r="L343" i="7"/>
  <c r="L215" i="7"/>
  <c r="L87" i="7"/>
  <c r="L450" i="7"/>
  <c r="L210" i="7"/>
  <c r="L405" i="7"/>
  <c r="L220" i="7"/>
  <c r="L327" i="7"/>
  <c r="L263" i="7"/>
  <c r="L199" i="7"/>
  <c r="L135" i="7"/>
  <c r="L71" i="7"/>
  <c r="L498" i="7"/>
  <c r="L434" i="7"/>
  <c r="L306" i="7"/>
  <c r="L178" i="7"/>
  <c r="L50" i="7"/>
  <c r="L341" i="7"/>
  <c r="L85" i="7"/>
  <c r="L713" i="7"/>
  <c r="L252" i="7"/>
  <c r="L359" i="7"/>
  <c r="L295" i="7"/>
  <c r="L231" i="7"/>
  <c r="L167" i="7"/>
  <c r="L103" i="7"/>
  <c r="L39" i="7"/>
  <c r="L466" i="7"/>
  <c r="L370" i="7"/>
  <c r="L242" i="7"/>
  <c r="L114" i="7"/>
  <c r="L469" i="7"/>
  <c r="L213" i="7"/>
  <c r="L412" i="7"/>
  <c r="L268" i="7"/>
  <c r="L969" i="7"/>
  <c r="L386" i="7"/>
  <c r="L322" i="7"/>
  <c r="L258" i="7"/>
  <c r="L194" i="7"/>
  <c r="L130" i="7"/>
  <c r="L66" i="7"/>
  <c r="L485" i="7"/>
  <c r="L373" i="7"/>
  <c r="L245" i="7"/>
  <c r="L117" i="7"/>
  <c r="L1005" i="7"/>
  <c r="L589" i="7"/>
  <c r="L585" i="7"/>
  <c r="L705" i="7"/>
  <c r="L700" i="7"/>
  <c r="L418" i="7"/>
  <c r="L354" i="7"/>
  <c r="L290" i="7"/>
  <c r="L226" i="7"/>
  <c r="L162" i="7"/>
  <c r="L98" i="7"/>
  <c r="L34" i="7"/>
  <c r="L437" i="7"/>
  <c r="L309" i="7"/>
  <c r="L181" i="7"/>
  <c r="L53" i="7"/>
  <c r="L605" i="7"/>
  <c r="L841" i="7"/>
  <c r="L837" i="7"/>
  <c r="L236" i="7"/>
  <c r="L956" i="7"/>
  <c r="L421" i="7"/>
  <c r="L357" i="7"/>
  <c r="L293" i="7"/>
  <c r="L229" i="7"/>
  <c r="L165" i="7"/>
  <c r="L101" i="7"/>
  <c r="L37" i="7"/>
  <c r="L749" i="7"/>
  <c r="L1021" i="7"/>
  <c r="L1033" i="7"/>
  <c r="L777" i="7"/>
  <c r="L508" i="7"/>
  <c r="L581" i="7"/>
  <c r="L577" i="7"/>
  <c r="L924" i="7"/>
  <c r="L453" i="7"/>
  <c r="L389" i="7"/>
  <c r="L325" i="7"/>
  <c r="L261" i="7"/>
  <c r="L197" i="7"/>
  <c r="L133" i="7"/>
  <c r="L69" i="7"/>
  <c r="L829" i="7"/>
  <c r="L861" i="7"/>
  <c r="L845" i="7"/>
  <c r="L905" i="7"/>
  <c r="L649" i="7"/>
  <c r="L965" i="7"/>
  <c r="L961" i="7"/>
  <c r="L988" i="7"/>
  <c r="L828" i="7"/>
  <c r="L796" i="7"/>
  <c r="L860" i="7"/>
  <c r="L152" i="7"/>
  <c r="L604" i="7"/>
  <c r="L732" i="7"/>
  <c r="L533" i="7"/>
  <c r="L668" i="7"/>
  <c r="L709" i="7"/>
  <c r="L833" i="7"/>
  <c r="L1020" i="7"/>
  <c r="L892" i="7"/>
  <c r="L764" i="7"/>
  <c r="L636" i="7"/>
  <c r="L915" i="7"/>
  <c r="L1029" i="7"/>
  <c r="L773" i="7"/>
  <c r="L501" i="7"/>
  <c r="L897" i="7"/>
  <c r="L641" i="7"/>
  <c r="L1036" i="7"/>
  <c r="L972" i="7"/>
  <c r="L908" i="7"/>
  <c r="L844" i="7"/>
  <c r="L780" i="7"/>
  <c r="L716" i="7"/>
  <c r="L652" i="7"/>
  <c r="L554" i="7"/>
  <c r="L995" i="7"/>
  <c r="L901" i="7"/>
  <c r="L645" i="7"/>
  <c r="L1025" i="7"/>
  <c r="L769" i="7"/>
  <c r="L492" i="7"/>
  <c r="L1004" i="7"/>
  <c r="L940" i="7"/>
  <c r="L876" i="7"/>
  <c r="L812" i="7"/>
  <c r="L748" i="7"/>
  <c r="L684" i="7"/>
  <c r="L620" i="7"/>
  <c r="L408" i="7"/>
  <c r="L835" i="7"/>
  <c r="L739" i="7"/>
  <c r="L659" i="7"/>
  <c r="L344" i="7"/>
  <c r="L979" i="7"/>
  <c r="L803" i="7"/>
  <c r="L643" i="7"/>
  <c r="L372" i="7"/>
  <c r="L88" i="7"/>
  <c r="L899" i="7"/>
  <c r="L723" i="7"/>
  <c r="L308" i="7"/>
  <c r="L579" i="7"/>
  <c r="L52" i="7"/>
  <c r="L542" i="7"/>
  <c r="L1034" i="7"/>
  <c r="L588" i="7"/>
  <c r="L512" i="7"/>
  <c r="L280" i="7"/>
  <c r="L24" i="7"/>
  <c r="L963" i="7"/>
  <c r="L867" i="7"/>
  <c r="L787" i="7"/>
  <c r="L707" i="7"/>
  <c r="L611" i="7"/>
  <c r="L521" i="7"/>
  <c r="L244" i="7"/>
  <c r="L986" i="7"/>
  <c r="L572" i="7"/>
  <c r="L472" i="7"/>
  <c r="L216" i="7"/>
  <c r="L1027" i="7"/>
  <c r="L931" i="7"/>
  <c r="L851" i="7"/>
  <c r="L771" i="7"/>
  <c r="L675" i="7"/>
  <c r="L595" i="7"/>
  <c r="L497" i="7"/>
  <c r="L116" i="7"/>
  <c r="L970" i="7"/>
  <c r="L938" i="7"/>
  <c r="L1002" i="7"/>
  <c r="L922" i="7"/>
  <c r="L906" i="7"/>
  <c r="L874" i="7"/>
  <c r="L858" i="7"/>
  <c r="L842" i="7"/>
  <c r="L746" i="7"/>
  <c r="L810" i="7"/>
  <c r="L730" i="7"/>
  <c r="L794" i="7"/>
  <c r="L714" i="7"/>
  <c r="L778" i="7"/>
  <c r="L682" i="7"/>
  <c r="L1011" i="7"/>
  <c r="L947" i="7"/>
  <c r="L883" i="7"/>
  <c r="L819" i="7"/>
  <c r="L755" i="7"/>
  <c r="L691" i="7"/>
  <c r="L627" i="7"/>
  <c r="L563" i="7"/>
  <c r="L436" i="7"/>
  <c r="L180" i="7"/>
  <c r="L1018" i="7"/>
  <c r="L954" i="7"/>
  <c r="L890" i="7"/>
  <c r="L826" i="7"/>
  <c r="L762" i="7"/>
  <c r="L698" i="7"/>
  <c r="L666" i="7"/>
  <c r="L650" i="7"/>
  <c r="L634" i="7"/>
  <c r="L618" i="7"/>
  <c r="L602" i="7"/>
  <c r="L530" i="7"/>
  <c r="L552" i="7"/>
  <c r="L586" i="7"/>
  <c r="L509" i="7"/>
  <c r="L570" i="7"/>
  <c r="L464" i="7"/>
  <c r="L400" i="7"/>
  <c r="L272" i="7"/>
  <c r="L16" i="7"/>
  <c r="L403" i="7"/>
  <c r="L208" i="7"/>
  <c r="L547" i="7"/>
  <c r="L387" i="7"/>
  <c r="L144" i="7"/>
  <c r="L483" i="7"/>
  <c r="L227" i="7"/>
  <c r="L336" i="7"/>
  <c r="L80" i="7"/>
  <c r="L467" i="7"/>
  <c r="L211" i="7"/>
  <c r="L323" i="7"/>
  <c r="L147" i="7"/>
  <c r="L291" i="7"/>
  <c r="L131" i="7"/>
  <c r="L51" i="7"/>
  <c r="L478" i="7"/>
  <c r="L531" i="7"/>
  <c r="L451" i="7"/>
  <c r="L355" i="7"/>
  <c r="L275" i="7"/>
  <c r="L195" i="7"/>
  <c r="L99" i="7"/>
  <c r="L462" i="7"/>
  <c r="L515" i="7"/>
  <c r="L419" i="7"/>
  <c r="L339" i="7"/>
  <c r="L259" i="7"/>
  <c r="L163" i="7"/>
  <c r="L83" i="7"/>
  <c r="L398" i="7"/>
  <c r="L499" i="7"/>
  <c r="L435" i="7"/>
  <c r="L371" i="7"/>
  <c r="L307" i="7"/>
  <c r="L243" i="7"/>
  <c r="L179" i="7"/>
  <c r="L115" i="7"/>
  <c r="L35" i="7"/>
  <c r="L366" i="7"/>
  <c r="L270" i="7"/>
  <c r="L238" i="7"/>
  <c r="L110" i="7"/>
  <c r="L465" i="7"/>
  <c r="L14" i="7"/>
  <c r="L142" i="7"/>
  <c r="L19" i="7"/>
  <c r="L446" i="7"/>
  <c r="L334" i="7"/>
  <c r="L206" i="7"/>
  <c r="L78" i="7"/>
  <c r="L433" i="7"/>
  <c r="L67" i="7"/>
  <c r="L494" i="7"/>
  <c r="L430" i="7"/>
  <c r="L302" i="7"/>
  <c r="L174" i="7"/>
  <c r="L46" i="7"/>
  <c r="L337" i="7"/>
  <c r="L241" i="7"/>
  <c r="L209" i="7"/>
  <c r="L369" i="7"/>
  <c r="L305" i="7"/>
  <c r="L113" i="7"/>
  <c r="L401" i="7"/>
  <c r="L273" i="7"/>
  <c r="L81" i="7"/>
  <c r="L177" i="7"/>
  <c r="L49" i="7"/>
  <c r="L145" i="7"/>
  <c r="L382" i="7"/>
  <c r="L318" i="7"/>
  <c r="L254" i="7"/>
  <c r="L190" i="7"/>
  <c r="L126" i="7"/>
  <c r="L62" i="7"/>
  <c r="L481" i="7"/>
  <c r="L417" i="7"/>
  <c r="L353" i="7"/>
  <c r="L289" i="7"/>
  <c r="L225" i="7"/>
  <c r="L161" i="7"/>
  <c r="L97" i="7"/>
  <c r="L33" i="7"/>
  <c r="L17" i="7"/>
  <c r="L414" i="7"/>
  <c r="L350" i="7"/>
  <c r="L286" i="7"/>
  <c r="L222" i="7"/>
  <c r="L158" i="7"/>
  <c r="L94" i="7"/>
  <c r="L30" i="7"/>
  <c r="L449" i="7"/>
  <c r="L385" i="7"/>
  <c r="L321" i="7"/>
  <c r="L257" i="7"/>
  <c r="L193" i="7"/>
  <c r="L129" i="7"/>
  <c r="A1499" i="5"/>
  <c r="AF1497" i="5"/>
  <c r="L7" i="7" l="1"/>
  <c r="L10" i="7" s="1"/>
  <c r="A1500" i="5"/>
  <c r="A1501" i="5" s="1"/>
  <c r="A1502" i="5" s="1"/>
  <c r="A1503" i="5" s="1"/>
  <c r="A1504" i="5" s="1"/>
  <c r="A1505" i="5" s="1"/>
  <c r="AF1498" i="5"/>
  <c r="AF1506" i="5" s="1"/>
  <c r="AD1512" i="5" s="1"/>
  <c r="B1510" i="5" s="1"/>
  <c r="L1499" i="5"/>
  <c r="AD1505" i="5" l="1"/>
  <c r="X1511" i="5"/>
  <c r="AJ1511" i="5"/>
  <c r="R1511" i="5"/>
  <c r="M1499" i="5"/>
  <c r="M1506" i="5" s="1"/>
  <c r="L1506" i="5"/>
  <c r="L1510" i="5" s="1"/>
  <c r="AJ1514" i="5" l="1"/>
  <c r="L1511" i="5"/>
  <c r="L1517" i="5"/>
  <c r="X1514" i="5"/>
  <c r="R1514" i="5"/>
  <c r="AE1505" i="5"/>
  <c r="AE1506" i="5" s="1"/>
  <c r="AD1506" i="5"/>
  <c r="AD1510" i="5" s="1"/>
  <c r="L1518" i="5" l="1"/>
  <c r="C10" i="7" s="1"/>
  <c r="B59" i="7" s="1"/>
  <c r="C7" i="7"/>
  <c r="X1515" i="5"/>
  <c r="M9" i="7" s="1"/>
  <c r="K68" i="7" s="1"/>
  <c r="M6" i="7"/>
  <c r="AJ1515" i="5"/>
  <c r="W9" i="7" s="1"/>
  <c r="W6" i="7"/>
  <c r="R1515" i="5"/>
  <c r="H9" i="7" s="1"/>
  <c r="H6" i="7"/>
  <c r="B27" i="7"/>
  <c r="B498" i="7"/>
  <c r="B205" i="7"/>
  <c r="B1030" i="7"/>
  <c r="B935" i="7"/>
  <c r="B753" i="7"/>
  <c r="B776" i="7"/>
  <c r="B657" i="7"/>
  <c r="B426" i="7"/>
  <c r="B19" i="7"/>
  <c r="B99" i="7"/>
  <c r="B179" i="7"/>
  <c r="B243" i="7"/>
  <c r="B275" i="7"/>
  <c r="B307" i="7"/>
  <c r="B339" i="7"/>
  <c r="B32" i="7"/>
  <c r="B64" i="7"/>
  <c r="B96" i="7"/>
  <c r="B128" i="7"/>
  <c r="B160" i="7"/>
  <c r="B192" i="7"/>
  <c r="B224" i="7"/>
  <c r="B256" i="7"/>
  <c r="B288" i="7"/>
  <c r="B14" i="7"/>
  <c r="B46" i="7"/>
  <c r="B78" i="7"/>
  <c r="B110" i="7"/>
  <c r="B142" i="7"/>
  <c r="B174" i="7"/>
  <c r="B206" i="7"/>
  <c r="B238" i="7"/>
  <c r="B270" i="7"/>
  <c r="B302" i="7"/>
  <c r="B324" i="7"/>
  <c r="B345" i="7"/>
  <c r="B363" i="7"/>
  <c r="B379" i="7"/>
  <c r="B395" i="7"/>
  <c r="B411" i="7"/>
  <c r="B427" i="7"/>
  <c r="B443" i="7"/>
  <c r="B459" i="7"/>
  <c r="B475" i="7"/>
  <c r="B491" i="7"/>
  <c r="B33" i="7"/>
  <c r="B65" i="7"/>
  <c r="B97" i="7"/>
  <c r="B129" i="7"/>
  <c r="B161" i="7"/>
  <c r="B193" i="7"/>
  <c r="B225" i="7"/>
  <c r="B257" i="7"/>
  <c r="B289" i="7"/>
  <c r="B314" i="7"/>
  <c r="B336" i="7"/>
  <c r="B356" i="7"/>
  <c r="B372" i="7"/>
  <c r="B388" i="7"/>
  <c r="B404" i="7"/>
  <c r="B420" i="7"/>
  <c r="B436" i="7"/>
  <c r="B452" i="7"/>
  <c r="B468" i="7"/>
  <c r="B484" i="7"/>
  <c r="B34" i="7"/>
  <c r="B66" i="7"/>
  <c r="B98" i="7"/>
  <c r="B130" i="7"/>
  <c r="B162" i="7"/>
  <c r="B194" i="7"/>
  <c r="B226" i="7"/>
  <c r="B258" i="7"/>
  <c r="B290" i="7"/>
  <c r="B316" i="7"/>
  <c r="B337" i="7"/>
  <c r="B357" i="7"/>
  <c r="B373" i="7"/>
  <c r="B389" i="7"/>
  <c r="B405" i="7"/>
  <c r="B421" i="7"/>
  <c r="B437" i="7"/>
  <c r="B453" i="7"/>
  <c r="B469" i="7"/>
  <c r="B485" i="7"/>
  <c r="B501" i="7"/>
  <c r="B53" i="7"/>
  <c r="B181" i="7"/>
  <c r="B306" i="7"/>
  <c r="B382" i="7"/>
  <c r="B446" i="7"/>
  <c r="B499" i="7"/>
  <c r="B518" i="7"/>
  <c r="B534" i="7"/>
  <c r="B550" i="7"/>
  <c r="B566" i="7"/>
  <c r="B582" i="7"/>
  <c r="B598" i="7"/>
  <c r="B614" i="7"/>
  <c r="B630" i="7"/>
  <c r="B646" i="7"/>
  <c r="B662" i="7"/>
  <c r="B678" i="7"/>
  <c r="B694" i="7"/>
  <c r="B710" i="7"/>
  <c r="B726" i="7"/>
  <c r="B742" i="7"/>
  <c r="B29" i="7"/>
  <c r="B157" i="7"/>
  <c r="B285" i="7"/>
  <c r="B370" i="7"/>
  <c r="B434" i="7"/>
  <c r="B494" i="7"/>
  <c r="B515" i="7"/>
  <c r="B531" i="7"/>
  <c r="B547" i="7"/>
  <c r="B563" i="7"/>
  <c r="B579" i="7"/>
  <c r="B595" i="7"/>
  <c r="B611" i="7"/>
  <c r="B627" i="7"/>
  <c r="B643" i="7"/>
  <c r="B659" i="7"/>
  <c r="B675" i="7"/>
  <c r="B691" i="7"/>
  <c r="B707" i="7"/>
  <c r="B723" i="7"/>
  <c r="B739" i="7"/>
  <c r="B755" i="7"/>
  <c r="B133" i="7"/>
  <c r="B261" i="7"/>
  <c r="B358" i="7"/>
  <c r="B422" i="7"/>
  <c r="B486" i="7"/>
  <c r="B512" i="7"/>
  <c r="B528" i="7"/>
  <c r="B544" i="7"/>
  <c r="B560" i="7"/>
  <c r="B576" i="7"/>
  <c r="B592" i="7"/>
  <c r="B608" i="7"/>
  <c r="B624" i="7"/>
  <c r="B640" i="7"/>
  <c r="B656" i="7"/>
  <c r="B672" i="7"/>
  <c r="B688" i="7"/>
  <c r="B704" i="7"/>
  <c r="B720" i="7"/>
  <c r="B736" i="7"/>
  <c r="B752" i="7"/>
  <c r="B301" i="7"/>
  <c r="B517" i="7"/>
  <c r="B581" i="7"/>
  <c r="B645" i="7"/>
  <c r="B709" i="7"/>
  <c r="B761" i="7"/>
  <c r="B777" i="7"/>
  <c r="B793" i="7"/>
  <c r="B809" i="7"/>
  <c r="B825" i="7"/>
  <c r="B841" i="7"/>
  <c r="B857" i="7"/>
  <c r="B873" i="7"/>
  <c r="B889" i="7"/>
  <c r="B905" i="7"/>
  <c r="B921" i="7"/>
  <c r="B937" i="7"/>
  <c r="B953" i="7"/>
  <c r="B969" i="7"/>
  <c r="B985" i="7"/>
  <c r="B1001" i="7"/>
  <c r="B1017" i="7"/>
  <c r="B1033" i="7"/>
  <c r="B322" i="7"/>
  <c r="B521" i="7"/>
  <c r="B585" i="7"/>
  <c r="B649" i="7"/>
  <c r="B713" i="7"/>
  <c r="B762" i="7"/>
  <c r="B778" i="7"/>
  <c r="B794" i="7"/>
  <c r="B810" i="7"/>
  <c r="B826" i="7"/>
  <c r="B842" i="7"/>
  <c r="B858" i="7"/>
  <c r="B874" i="7"/>
  <c r="B890" i="7"/>
  <c r="B906" i="7"/>
  <c r="B922" i="7"/>
  <c r="B938" i="7"/>
  <c r="B954" i="7"/>
  <c r="B970" i="7"/>
  <c r="B986" i="7"/>
  <c r="B1002" i="7"/>
  <c r="B1018" i="7"/>
  <c r="B1034" i="7"/>
  <c r="B344" i="7"/>
  <c r="B525" i="7"/>
  <c r="B589" i="7"/>
  <c r="B653" i="7"/>
  <c r="B717" i="7"/>
  <c r="B763" i="7"/>
  <c r="B779" i="7"/>
  <c r="B795" i="7"/>
  <c r="B811" i="7"/>
  <c r="B827" i="7"/>
  <c r="B843" i="7"/>
  <c r="B859" i="7"/>
  <c r="B875" i="7"/>
  <c r="B891" i="7"/>
  <c r="B907" i="7"/>
  <c r="B923" i="7"/>
  <c r="B939" i="7"/>
  <c r="B955" i="7"/>
  <c r="B971" i="7"/>
  <c r="B987" i="7"/>
  <c r="B1003" i="7"/>
  <c r="B1019" i="7"/>
  <c r="B1035" i="7"/>
  <c r="B561" i="7"/>
  <c r="B772" i="7"/>
  <c r="B836" i="7"/>
  <c r="B900" i="7"/>
  <c r="B964" i="7"/>
  <c r="B1028" i="7"/>
  <c r="B641" i="7"/>
  <c r="B792" i="7"/>
  <c r="B856" i="7"/>
  <c r="B920" i="7"/>
  <c r="B984" i="7"/>
  <c r="B362" i="7"/>
  <c r="B721" i="7"/>
  <c r="B812" i="7"/>
  <c r="B876" i="7"/>
  <c r="B940" i="7"/>
  <c r="B1004" i="7"/>
  <c r="B737" i="7"/>
  <c r="B1008" i="7"/>
  <c r="B832" i="7"/>
  <c r="B673" i="7"/>
  <c r="B848" i="7"/>
  <c r="B928" i="7"/>
  <c r="B23" i="7"/>
  <c r="B39" i="7"/>
  <c r="B55" i="7"/>
  <c r="B71" i="7"/>
  <c r="B87" i="7"/>
  <c r="B103" i="7"/>
  <c r="B119" i="7"/>
  <c r="B135" i="7"/>
  <c r="B151" i="7"/>
  <c r="B167" i="7"/>
  <c r="B183" i="7"/>
  <c r="B199" i="7"/>
  <c r="B215" i="7"/>
  <c r="B231" i="7"/>
  <c r="B247" i="7"/>
  <c r="B263" i="7"/>
  <c r="B279" i="7"/>
  <c r="B295" i="7"/>
  <c r="B311" i="7"/>
  <c r="B327" i="7"/>
  <c r="B343" i="7"/>
  <c r="B20" i="7"/>
  <c r="B36" i="7"/>
  <c r="B52" i="7"/>
  <c r="B68" i="7"/>
  <c r="B84" i="7"/>
  <c r="B100" i="7"/>
  <c r="B116" i="7"/>
  <c r="B132" i="7"/>
  <c r="B148" i="7"/>
  <c r="B164" i="7"/>
  <c r="B180" i="7"/>
  <c r="B196" i="7"/>
  <c r="B212" i="7"/>
  <c r="B228" i="7"/>
  <c r="B244" i="7"/>
  <c r="B260" i="7"/>
  <c r="B276" i="7"/>
  <c r="B292" i="7"/>
  <c r="B22" i="7"/>
  <c r="B54" i="7"/>
  <c r="B86" i="7"/>
  <c r="B118" i="7"/>
  <c r="B150" i="7"/>
  <c r="B182" i="7"/>
  <c r="B214" i="7"/>
  <c r="B246" i="7"/>
  <c r="B278" i="7"/>
  <c r="B308" i="7"/>
  <c r="B329" i="7"/>
  <c r="B350" i="7"/>
  <c r="B367" i="7"/>
  <c r="B383" i="7"/>
  <c r="B399" i="7"/>
  <c r="B415" i="7"/>
  <c r="B431" i="7"/>
  <c r="B447" i="7"/>
  <c r="B463" i="7"/>
  <c r="B479" i="7"/>
  <c r="B495" i="7"/>
  <c r="B41" i="7"/>
  <c r="B73" i="7"/>
  <c r="B105" i="7"/>
  <c r="B137" i="7"/>
  <c r="B169" i="7"/>
  <c r="B201" i="7"/>
  <c r="B233" i="7"/>
  <c r="B265" i="7"/>
  <c r="B297" i="7"/>
  <c r="B320" i="7"/>
  <c r="B341" i="7"/>
  <c r="B360" i="7"/>
  <c r="B376" i="7"/>
  <c r="B392" i="7"/>
  <c r="B408" i="7"/>
  <c r="B424" i="7"/>
  <c r="B440" i="7"/>
  <c r="B456" i="7"/>
  <c r="B472" i="7"/>
  <c r="B488" i="7"/>
  <c r="B42" i="7"/>
  <c r="B74" i="7"/>
  <c r="B106" i="7"/>
  <c r="B138" i="7"/>
  <c r="B170" i="7"/>
  <c r="B202" i="7"/>
  <c r="B234" i="7"/>
  <c r="B266" i="7"/>
  <c r="B298" i="7"/>
  <c r="B321" i="7"/>
  <c r="B342" i="7"/>
  <c r="B361" i="7"/>
  <c r="B377" i="7"/>
  <c r="B393" i="7"/>
  <c r="B409" i="7"/>
  <c r="B425" i="7"/>
  <c r="B441" i="7"/>
  <c r="B457" i="7"/>
  <c r="B473" i="7"/>
  <c r="B489" i="7"/>
  <c r="B505" i="7"/>
  <c r="B85" i="7"/>
  <c r="B213" i="7"/>
  <c r="B328" i="7"/>
  <c r="B398" i="7"/>
  <c r="B462" i="7"/>
  <c r="B504" i="7"/>
  <c r="B522" i="7"/>
  <c r="B538" i="7"/>
  <c r="B554" i="7"/>
  <c r="B570" i="7"/>
  <c r="B586" i="7"/>
  <c r="B602" i="7"/>
  <c r="B618" i="7"/>
  <c r="B634" i="7"/>
  <c r="B650" i="7"/>
  <c r="B666" i="7"/>
  <c r="B682" i="7"/>
  <c r="B698" i="7"/>
  <c r="B714" i="7"/>
  <c r="B730" i="7"/>
  <c r="B746" i="7"/>
  <c r="B61" i="7"/>
  <c r="B189" i="7"/>
  <c r="B312" i="7"/>
  <c r="B386" i="7"/>
  <c r="B450" i="7"/>
  <c r="B500" i="7"/>
  <c r="B519" i="7"/>
  <c r="B535" i="7"/>
  <c r="B551" i="7"/>
  <c r="B567" i="7"/>
  <c r="B583" i="7"/>
  <c r="B599" i="7"/>
  <c r="B615" i="7"/>
  <c r="B631" i="7"/>
  <c r="B647" i="7"/>
  <c r="B663" i="7"/>
  <c r="B679" i="7"/>
  <c r="B695" i="7"/>
  <c r="B711" i="7"/>
  <c r="B727" i="7"/>
  <c r="B743" i="7"/>
  <c r="B37" i="7"/>
  <c r="B165" i="7"/>
  <c r="B293" i="7"/>
  <c r="B374" i="7"/>
  <c r="B438" i="7"/>
  <c r="B496" i="7"/>
  <c r="B516" i="7"/>
  <c r="B532" i="7"/>
  <c r="B548" i="7"/>
  <c r="B564" i="7"/>
  <c r="B580" i="7"/>
  <c r="B596" i="7"/>
  <c r="B612" i="7"/>
  <c r="B628" i="7"/>
  <c r="B644" i="7"/>
  <c r="B660" i="7"/>
  <c r="B676" i="7"/>
  <c r="B692" i="7"/>
  <c r="B708" i="7"/>
  <c r="B724" i="7"/>
  <c r="B740" i="7"/>
  <c r="B756" i="7"/>
  <c r="B378" i="7"/>
  <c r="B533" i="7"/>
  <c r="B597" i="7"/>
  <c r="B661" i="7"/>
  <c r="B725" i="7"/>
  <c r="B765" i="7"/>
  <c r="B781" i="7"/>
  <c r="B797" i="7"/>
  <c r="B813" i="7"/>
  <c r="B829" i="7"/>
  <c r="B845" i="7"/>
  <c r="B861" i="7"/>
  <c r="B877" i="7"/>
  <c r="B893" i="7"/>
  <c r="B909" i="7"/>
  <c r="B925" i="7"/>
  <c r="B941" i="7"/>
  <c r="B957" i="7"/>
  <c r="B973" i="7"/>
  <c r="B989" i="7"/>
  <c r="B1005" i="7"/>
  <c r="B1021" i="7"/>
  <c r="B1037" i="7"/>
  <c r="B394" i="7"/>
  <c r="B537" i="7"/>
  <c r="B601" i="7"/>
  <c r="B665" i="7"/>
  <c r="B729" i="7"/>
  <c r="B766" i="7"/>
  <c r="B782" i="7"/>
  <c r="B798" i="7"/>
  <c r="B814" i="7"/>
  <c r="B830" i="7"/>
  <c r="B846" i="7"/>
  <c r="B862" i="7"/>
  <c r="B878" i="7"/>
  <c r="B894" i="7"/>
  <c r="B910" i="7"/>
  <c r="B926" i="7"/>
  <c r="B942" i="7"/>
  <c r="B958" i="7"/>
  <c r="B974" i="7"/>
  <c r="B990" i="7"/>
  <c r="B1006" i="7"/>
  <c r="B1022" i="7"/>
  <c r="B1038" i="7"/>
  <c r="B410" i="7"/>
  <c r="B541" i="7"/>
  <c r="B605" i="7"/>
  <c r="B669" i="7"/>
  <c r="B733" i="7"/>
  <c r="B767" i="7"/>
  <c r="B783" i="7"/>
  <c r="B799" i="7"/>
  <c r="B815" i="7"/>
  <c r="B831" i="7"/>
  <c r="B847" i="7"/>
  <c r="B863" i="7"/>
  <c r="B879" i="7"/>
  <c r="B895" i="7"/>
  <c r="B911" i="7"/>
  <c r="B927" i="7"/>
  <c r="B943" i="7"/>
  <c r="B959" i="7"/>
  <c r="B975" i="7"/>
  <c r="B991" i="7"/>
  <c r="B1007" i="7"/>
  <c r="B1023" i="7"/>
  <c r="B13" i="7"/>
  <c r="B625" i="7"/>
  <c r="B788" i="7"/>
  <c r="B852" i="7"/>
  <c r="B916" i="7"/>
  <c r="B980" i="7"/>
  <c r="B269" i="7"/>
  <c r="B705" i="7"/>
  <c r="B808" i="7"/>
  <c r="B872" i="7"/>
  <c r="B936" i="7"/>
  <c r="B1000" i="7"/>
  <c r="B529" i="7"/>
  <c r="B764" i="7"/>
  <c r="B828" i="7"/>
  <c r="B892" i="7"/>
  <c r="B956" i="7"/>
  <c r="B1020" i="7"/>
  <c r="B816" i="7"/>
  <c r="B864" i="7"/>
  <c r="B896" i="7"/>
  <c r="B992" i="7"/>
  <c r="B912" i="7"/>
  <c r="AD1517" i="5"/>
  <c r="AD1511" i="5"/>
  <c r="K100" i="7"/>
  <c r="K164" i="7"/>
  <c r="K180" i="7"/>
  <c r="K244" i="7"/>
  <c r="K292" i="7"/>
  <c r="K308" i="7"/>
  <c r="K372" i="7"/>
  <c r="K420" i="7"/>
  <c r="K436" i="7"/>
  <c r="K500" i="7"/>
  <c r="K45" i="7"/>
  <c r="K61" i="7"/>
  <c r="K125" i="7"/>
  <c r="K173" i="7"/>
  <c r="K189" i="7"/>
  <c r="K237" i="7"/>
  <c r="K253" i="7"/>
  <c r="K301" i="7"/>
  <c r="K317" i="7"/>
  <c r="K365" i="7"/>
  <c r="K381" i="7"/>
  <c r="K429" i="7"/>
  <c r="K445" i="7"/>
  <c r="K493" i="7"/>
  <c r="K509" i="7"/>
  <c r="K42" i="7"/>
  <c r="K58" i="7"/>
  <c r="K106" i="7"/>
  <c r="K122" i="7"/>
  <c r="K170" i="7"/>
  <c r="K186" i="7"/>
  <c r="K234" i="7"/>
  <c r="K250" i="7"/>
  <c r="K298" i="7"/>
  <c r="K314" i="7"/>
  <c r="K362" i="7"/>
  <c r="K378" i="7"/>
  <c r="K426" i="7"/>
  <c r="K442" i="7"/>
  <c r="K490" i="7"/>
  <c r="K506" i="7"/>
  <c r="K554" i="7"/>
  <c r="K570" i="7"/>
  <c r="K111" i="7"/>
  <c r="K175" i="7"/>
  <c r="K367" i="7"/>
  <c r="K431" i="7"/>
  <c r="K556" i="7"/>
  <c r="K577" i="7"/>
  <c r="K629" i="7"/>
  <c r="K645" i="7"/>
  <c r="K693" i="7"/>
  <c r="K709" i="7"/>
  <c r="K757" i="7"/>
  <c r="K773" i="7"/>
  <c r="K821" i="7"/>
  <c r="K837" i="7"/>
  <c r="K885" i="7"/>
  <c r="K901" i="7"/>
  <c r="K949" i="7"/>
  <c r="K965" i="7"/>
  <c r="K1013" i="7"/>
  <c r="K1029" i="7"/>
  <c r="K163" i="7"/>
  <c r="K227" i="7"/>
  <c r="K419" i="7"/>
  <c r="K483" i="7"/>
  <c r="K573" i="7"/>
  <c r="K594" i="7"/>
  <c r="K642" i="7"/>
  <c r="K658" i="7"/>
  <c r="K706" i="7"/>
  <c r="K722" i="7"/>
  <c r="K770" i="7"/>
  <c r="K786" i="7"/>
  <c r="K834" i="7"/>
  <c r="K850" i="7"/>
  <c r="K898" i="7"/>
  <c r="K914" i="7"/>
  <c r="K962" i="7"/>
  <c r="K978" i="7"/>
  <c r="K1026" i="7"/>
  <c r="K23" i="7"/>
  <c r="K215" i="7"/>
  <c r="K279" i="7"/>
  <c r="K471" i="7"/>
  <c r="K527" i="7"/>
  <c r="K591" i="7"/>
  <c r="K607" i="7"/>
  <c r="K655" i="7"/>
  <c r="K671" i="7"/>
  <c r="K687" i="7"/>
  <c r="K703" i="7"/>
  <c r="K719" i="7"/>
  <c r="K735" i="7"/>
  <c r="K751" i="7"/>
  <c r="K767" i="7"/>
  <c r="K783" i="7"/>
  <c r="K799" i="7"/>
  <c r="K815" i="7"/>
  <c r="K831" i="7"/>
  <c r="K847" i="7"/>
  <c r="K863" i="7"/>
  <c r="K879" i="7"/>
  <c r="K895" i="7"/>
  <c r="K911" i="7"/>
  <c r="K927" i="7"/>
  <c r="K943" i="7"/>
  <c r="K959" i="7"/>
  <c r="K975" i="7"/>
  <c r="K991" i="7"/>
  <c r="K1007" i="7"/>
  <c r="K1023" i="7"/>
  <c r="K13" i="7"/>
  <c r="K267" i="7"/>
  <c r="K520" i="7"/>
  <c r="K604" i="7"/>
  <c r="K668" i="7"/>
  <c r="K732" i="7"/>
  <c r="K796" i="7"/>
  <c r="K860" i="7"/>
  <c r="K924" i="7"/>
  <c r="K988" i="7"/>
  <c r="K123" i="7"/>
  <c r="K507" i="7"/>
  <c r="K600" i="7"/>
  <c r="K664" i="7"/>
  <c r="K728" i="7"/>
  <c r="K792" i="7"/>
  <c r="K856" i="7"/>
  <c r="K920" i="7"/>
  <c r="K91" i="7"/>
  <c r="K347" i="7"/>
  <c r="K549" i="7"/>
  <c r="K624" i="7"/>
  <c r="K688" i="7"/>
  <c r="K752" i="7"/>
  <c r="K816" i="7"/>
  <c r="K880" i="7"/>
  <c r="K944" i="7"/>
  <c r="K1008" i="7"/>
  <c r="K1000" i="7"/>
  <c r="K171" i="7"/>
  <c r="K427" i="7"/>
  <c r="K576" i="7"/>
  <c r="K644" i="7"/>
  <c r="K708" i="7"/>
  <c r="K772" i="7"/>
  <c r="K836" i="7"/>
  <c r="K900" i="7"/>
  <c r="K964" i="7"/>
  <c r="K1028" i="7"/>
  <c r="K1032" i="7"/>
  <c r="K24" i="7"/>
  <c r="K40" i="7"/>
  <c r="K56" i="7"/>
  <c r="K72" i="7"/>
  <c r="K88" i="7"/>
  <c r="K104" i="7"/>
  <c r="K120" i="7"/>
  <c r="K136" i="7"/>
  <c r="K152" i="7"/>
  <c r="K168" i="7"/>
  <c r="K184" i="7"/>
  <c r="K200" i="7"/>
  <c r="K216" i="7"/>
  <c r="K232" i="7"/>
  <c r="K248" i="7"/>
  <c r="K264" i="7"/>
  <c r="K280" i="7"/>
  <c r="K296" i="7"/>
  <c r="K312" i="7"/>
  <c r="K328" i="7"/>
  <c r="K344" i="7"/>
  <c r="K360" i="7"/>
  <c r="K376" i="7"/>
  <c r="K392" i="7"/>
  <c r="K408" i="7"/>
  <c r="K424" i="7"/>
  <c r="K440" i="7"/>
  <c r="K456" i="7"/>
  <c r="K472" i="7"/>
  <c r="K488" i="7"/>
  <c r="K504" i="7"/>
  <c r="K17" i="7"/>
  <c r="K33" i="7"/>
  <c r="K49" i="7"/>
  <c r="K65" i="7"/>
  <c r="K81" i="7"/>
  <c r="K97" i="7"/>
  <c r="K113" i="7"/>
  <c r="K129" i="7"/>
  <c r="K145" i="7"/>
  <c r="K161" i="7"/>
  <c r="K177" i="7"/>
  <c r="K193" i="7"/>
  <c r="K209" i="7"/>
  <c r="K225" i="7"/>
  <c r="K241" i="7"/>
  <c r="K257" i="7"/>
  <c r="K273" i="7"/>
  <c r="K289" i="7"/>
  <c r="K305" i="7"/>
  <c r="K321" i="7"/>
  <c r="K337" i="7"/>
  <c r="K353" i="7"/>
  <c r="K369" i="7"/>
  <c r="K385" i="7"/>
  <c r="K401" i="7"/>
  <c r="K417" i="7"/>
  <c r="K433" i="7"/>
  <c r="K449" i="7"/>
  <c r="K465" i="7"/>
  <c r="K481" i="7"/>
  <c r="K497" i="7"/>
  <c r="K513" i="7"/>
  <c r="K14" i="7"/>
  <c r="K30" i="7"/>
  <c r="K46" i="7"/>
  <c r="K62" i="7"/>
  <c r="K78" i="7"/>
  <c r="K94" i="7"/>
  <c r="K110" i="7"/>
  <c r="K126" i="7"/>
  <c r="K142" i="7"/>
  <c r="K158" i="7"/>
  <c r="K174" i="7"/>
  <c r="K190" i="7"/>
  <c r="K206" i="7"/>
  <c r="K222" i="7"/>
  <c r="K238" i="7"/>
  <c r="K254" i="7"/>
  <c r="K270" i="7"/>
  <c r="K286" i="7"/>
  <c r="K302" i="7"/>
  <c r="K318" i="7"/>
  <c r="K334" i="7"/>
  <c r="K350" i="7"/>
  <c r="K366" i="7"/>
  <c r="K382" i="7"/>
  <c r="K398" i="7"/>
  <c r="K414" i="7"/>
  <c r="K430" i="7"/>
  <c r="K446" i="7"/>
  <c r="K462" i="7"/>
  <c r="K478" i="7"/>
  <c r="K494" i="7"/>
  <c r="K510" i="7"/>
  <c r="K526" i="7"/>
  <c r="K542" i="7"/>
  <c r="K558" i="7"/>
  <c r="K574" i="7"/>
  <c r="K590" i="7"/>
  <c r="K63" i="7"/>
  <c r="K127" i="7"/>
  <c r="K191" i="7"/>
  <c r="K255" i="7"/>
  <c r="K319" i="7"/>
  <c r="K383" i="7"/>
  <c r="K447" i="7"/>
  <c r="K511" i="7"/>
  <c r="K540" i="7"/>
  <c r="K561" i="7"/>
  <c r="K583" i="7"/>
  <c r="K601" i="7"/>
  <c r="K617" i="7"/>
  <c r="K633" i="7"/>
  <c r="K649" i="7"/>
  <c r="K665" i="7"/>
  <c r="K681" i="7"/>
  <c r="K697" i="7"/>
  <c r="K713" i="7"/>
  <c r="K729" i="7"/>
  <c r="K745" i="7"/>
  <c r="K761" i="7"/>
  <c r="K777" i="7"/>
  <c r="K793" i="7"/>
  <c r="K809" i="7"/>
  <c r="K825" i="7"/>
  <c r="K841" i="7"/>
  <c r="K857" i="7"/>
  <c r="K873" i="7"/>
  <c r="K889" i="7"/>
  <c r="K905" i="7"/>
  <c r="K921" i="7"/>
  <c r="K937" i="7"/>
  <c r="K953" i="7"/>
  <c r="K969" i="7"/>
  <c r="K985" i="7"/>
  <c r="K1001" i="7"/>
  <c r="K1017" i="7"/>
  <c r="K1033" i="7"/>
  <c r="K51" i="7"/>
  <c r="K115" i="7"/>
  <c r="K179" i="7"/>
  <c r="K243" i="7"/>
  <c r="K307" i="7"/>
  <c r="K371" i="7"/>
  <c r="K435" i="7"/>
  <c r="K499" i="7"/>
  <c r="K536" i="7"/>
  <c r="K557" i="7"/>
  <c r="K579" i="7"/>
  <c r="K598" i="7"/>
  <c r="K614" i="7"/>
  <c r="K630" i="7"/>
  <c r="K646" i="7"/>
  <c r="K662" i="7"/>
  <c r="K678" i="7"/>
  <c r="K694" i="7"/>
  <c r="K710" i="7"/>
  <c r="K726" i="7"/>
  <c r="K742" i="7"/>
  <c r="K758" i="7"/>
  <c r="K774" i="7"/>
  <c r="K790" i="7"/>
  <c r="K806" i="7"/>
  <c r="K822" i="7"/>
  <c r="K838" i="7"/>
  <c r="K854" i="7"/>
  <c r="K870" i="7"/>
  <c r="K886" i="7"/>
  <c r="K902" i="7"/>
  <c r="K918" i="7"/>
  <c r="K934" i="7"/>
  <c r="K950" i="7"/>
  <c r="K966" i="7"/>
  <c r="K982" i="7"/>
  <c r="K998" i="7"/>
  <c r="K1014" i="7"/>
  <c r="K1030" i="7"/>
  <c r="K39" i="7"/>
  <c r="K103" i="7"/>
  <c r="K167" i="7"/>
  <c r="K231" i="7"/>
  <c r="K295" i="7"/>
  <c r="K359" i="7"/>
  <c r="K423" i="7"/>
  <c r="K487" i="7"/>
  <c r="K532" i="7"/>
  <c r="K553" i="7"/>
  <c r="K575" i="7"/>
  <c r="K595" i="7"/>
  <c r="K611" i="7"/>
  <c r="K627" i="7"/>
  <c r="K643" i="7"/>
  <c r="K659" i="7"/>
  <c r="K675" i="7"/>
  <c r="K691" i="7"/>
  <c r="K707" i="7"/>
  <c r="K723" i="7"/>
  <c r="K739" i="7"/>
  <c r="K755" i="7"/>
  <c r="K771" i="7"/>
  <c r="K787" i="7"/>
  <c r="K803" i="7"/>
  <c r="K819" i="7"/>
  <c r="K835" i="7"/>
  <c r="K851" i="7"/>
  <c r="K867" i="7"/>
  <c r="K883" i="7"/>
  <c r="K899" i="7"/>
  <c r="K915" i="7"/>
  <c r="K931" i="7"/>
  <c r="K947" i="7"/>
  <c r="K963" i="7"/>
  <c r="K979" i="7"/>
  <c r="K995" i="7"/>
  <c r="K1011" i="7"/>
  <c r="K1027" i="7"/>
  <c r="K75" i="7"/>
  <c r="K331" i="7"/>
  <c r="K544" i="7"/>
  <c r="K620" i="7"/>
  <c r="K684" i="7"/>
  <c r="K748" i="7"/>
  <c r="K812" i="7"/>
  <c r="K876" i="7"/>
  <c r="K940" i="7"/>
  <c r="K1004" i="7"/>
  <c r="K251" i="7"/>
  <c r="K539" i="7"/>
  <c r="K616" i="7"/>
  <c r="K680" i="7"/>
  <c r="K744" i="7"/>
  <c r="K808" i="7"/>
  <c r="K872" i="7"/>
  <c r="K936" i="7"/>
  <c r="K155" i="7"/>
  <c r="K411" i="7"/>
  <c r="K571" i="7"/>
  <c r="K640" i="7"/>
  <c r="K704" i="7"/>
  <c r="K768" i="7"/>
  <c r="K832" i="7"/>
  <c r="K896" i="7"/>
  <c r="K960" i="7"/>
  <c r="K1024" i="7"/>
  <c r="K1016" i="7"/>
  <c r="K235" i="7"/>
  <c r="K491" i="7"/>
  <c r="K596" i="7"/>
  <c r="K660" i="7"/>
  <c r="K724" i="7"/>
  <c r="K788" i="7"/>
  <c r="K852" i="7"/>
  <c r="K916" i="7"/>
  <c r="K980" i="7"/>
  <c r="K59" i="7"/>
  <c r="K28" i="7"/>
  <c r="K44" i="7"/>
  <c r="K60" i="7"/>
  <c r="K76" i="7"/>
  <c r="K92" i="7"/>
  <c r="K108" i="7"/>
  <c r="K124" i="7"/>
  <c r="K140" i="7"/>
  <c r="K156" i="7"/>
  <c r="K172" i="7"/>
  <c r="K188" i="7"/>
  <c r="K204" i="7"/>
  <c r="K220" i="7"/>
  <c r="K236" i="7"/>
  <c r="K252" i="7"/>
  <c r="K268" i="7"/>
  <c r="K284" i="7"/>
  <c r="K300" i="7"/>
  <c r="K316" i="7"/>
  <c r="K332" i="7"/>
  <c r="K348" i="7"/>
  <c r="K364" i="7"/>
  <c r="K380" i="7"/>
  <c r="K396" i="7"/>
  <c r="K412" i="7"/>
  <c r="K428" i="7"/>
  <c r="K444" i="7"/>
  <c r="K460" i="7"/>
  <c r="K476" i="7"/>
  <c r="K492" i="7"/>
  <c r="K508" i="7"/>
  <c r="K21" i="7"/>
  <c r="K37" i="7"/>
  <c r="K53" i="7"/>
  <c r="K69" i="7"/>
  <c r="K85" i="7"/>
  <c r="K101" i="7"/>
  <c r="K117" i="7"/>
  <c r="K133" i="7"/>
  <c r="K149" i="7"/>
  <c r="K165" i="7"/>
  <c r="K181" i="7"/>
  <c r="K197" i="7"/>
  <c r="K213" i="7"/>
  <c r="K229" i="7"/>
  <c r="K245" i="7"/>
  <c r="K261" i="7"/>
  <c r="K277" i="7"/>
  <c r="K293" i="7"/>
  <c r="K309" i="7"/>
  <c r="K325" i="7"/>
  <c r="K341" i="7"/>
  <c r="K357" i="7"/>
  <c r="K373" i="7"/>
  <c r="K389" i="7"/>
  <c r="K405" i="7"/>
  <c r="K421" i="7"/>
  <c r="K437" i="7"/>
  <c r="K453" i="7"/>
  <c r="K469" i="7"/>
  <c r="K485" i="7"/>
  <c r="K501" i="7"/>
  <c r="K517" i="7"/>
  <c r="K18" i="7"/>
  <c r="K34" i="7"/>
  <c r="K50" i="7"/>
  <c r="K66" i="7"/>
  <c r="K82" i="7"/>
  <c r="K98" i="7"/>
  <c r="K114" i="7"/>
  <c r="K130" i="7"/>
  <c r="K146" i="7"/>
  <c r="K162" i="7"/>
  <c r="K178" i="7"/>
  <c r="K194" i="7"/>
  <c r="K210" i="7"/>
  <c r="K226" i="7"/>
  <c r="K242" i="7"/>
  <c r="K258" i="7"/>
  <c r="K274" i="7"/>
  <c r="K290" i="7"/>
  <c r="K306" i="7"/>
  <c r="K322" i="7"/>
  <c r="K338" i="7"/>
  <c r="K354" i="7"/>
  <c r="K370" i="7"/>
  <c r="K386" i="7"/>
  <c r="K402" i="7"/>
  <c r="K418" i="7"/>
  <c r="K434" i="7"/>
  <c r="K450" i="7"/>
  <c r="K466" i="7"/>
  <c r="K482" i="7"/>
  <c r="K498" i="7"/>
  <c r="K514" i="7"/>
  <c r="K530" i="7"/>
  <c r="K546" i="7"/>
  <c r="K562" i="7"/>
  <c r="K578" i="7"/>
  <c r="K15" i="7"/>
  <c r="K79" i="7"/>
  <c r="K143" i="7"/>
  <c r="K207" i="7"/>
  <c r="K271" i="7"/>
  <c r="K335" i="7"/>
  <c r="K399" i="7"/>
  <c r="K463" i="7"/>
  <c r="K523" i="7"/>
  <c r="K545" i="7"/>
  <c r="K567" i="7"/>
  <c r="K588" i="7"/>
  <c r="K605" i="7"/>
  <c r="K621" i="7"/>
  <c r="K637" i="7"/>
  <c r="K653" i="7"/>
  <c r="K669" i="7"/>
  <c r="K685" i="7"/>
  <c r="K701" i="7"/>
  <c r="K717" i="7"/>
  <c r="K733" i="7"/>
  <c r="K749" i="7"/>
  <c r="K765" i="7"/>
  <c r="K781" i="7"/>
  <c r="K797" i="7"/>
  <c r="K813" i="7"/>
  <c r="K829" i="7"/>
  <c r="K845" i="7"/>
  <c r="K861" i="7"/>
  <c r="K877" i="7"/>
  <c r="K893" i="7"/>
  <c r="K909" i="7"/>
  <c r="K925" i="7"/>
  <c r="K941" i="7"/>
  <c r="K957" i="7"/>
  <c r="K973" i="7"/>
  <c r="K989" i="7"/>
  <c r="K1005" i="7"/>
  <c r="K1021" i="7"/>
  <c r="K1037" i="7"/>
  <c r="K67" i="7"/>
  <c r="K131" i="7"/>
  <c r="K195" i="7"/>
  <c r="K259" i="7"/>
  <c r="K323" i="7"/>
  <c r="K387" i="7"/>
  <c r="K451" i="7"/>
  <c r="K515" i="7"/>
  <c r="K541" i="7"/>
  <c r="K563" i="7"/>
  <c r="K584" i="7"/>
  <c r="K602" i="7"/>
  <c r="K618" i="7"/>
  <c r="K634" i="7"/>
  <c r="K650" i="7"/>
  <c r="K666" i="7"/>
  <c r="K682" i="7"/>
  <c r="K698" i="7"/>
  <c r="K714" i="7"/>
  <c r="K730" i="7"/>
  <c r="K746" i="7"/>
  <c r="K762" i="7"/>
  <c r="K778" i="7"/>
  <c r="K794" i="7"/>
  <c r="K810" i="7"/>
  <c r="K826" i="7"/>
  <c r="K842" i="7"/>
  <c r="K858" i="7"/>
  <c r="K874" i="7"/>
  <c r="K890" i="7"/>
  <c r="K906" i="7"/>
  <c r="K922" i="7"/>
  <c r="K938" i="7"/>
  <c r="K954" i="7"/>
  <c r="K970" i="7"/>
  <c r="K986" i="7"/>
  <c r="K1002" i="7"/>
  <c r="K1018" i="7"/>
  <c r="K1034" i="7"/>
  <c r="K55" i="7"/>
  <c r="K119" i="7"/>
  <c r="K183" i="7"/>
  <c r="K247" i="7"/>
  <c r="K311" i="7"/>
  <c r="K375" i="7"/>
  <c r="K439" i="7"/>
  <c r="K503" i="7"/>
  <c r="K537" i="7"/>
  <c r="K559" i="7"/>
  <c r="K580" i="7"/>
  <c r="K599" i="7"/>
  <c r="K615" i="7"/>
  <c r="K631" i="7"/>
  <c r="K647" i="7"/>
  <c r="K663" i="7"/>
  <c r="K679" i="7"/>
  <c r="K695" i="7"/>
  <c r="K711" i="7"/>
  <c r="K727" i="7"/>
  <c r="K743" i="7"/>
  <c r="K759" i="7"/>
  <c r="K775" i="7"/>
  <c r="K791" i="7"/>
  <c r="K807" i="7"/>
  <c r="K823" i="7"/>
  <c r="K839" i="7"/>
  <c r="K855" i="7"/>
  <c r="K871" i="7"/>
  <c r="K887" i="7"/>
  <c r="K903" i="7"/>
  <c r="K919" i="7"/>
  <c r="K935" i="7"/>
  <c r="K951" i="7"/>
  <c r="K967" i="7"/>
  <c r="K983" i="7"/>
  <c r="K999" i="7"/>
  <c r="K1015" i="7"/>
  <c r="K1031" i="7"/>
  <c r="K139" i="7"/>
  <c r="K395" i="7"/>
  <c r="K565" i="7"/>
  <c r="K636" i="7"/>
  <c r="K700" i="7"/>
  <c r="K764" i="7"/>
  <c r="K828" i="7"/>
  <c r="K892" i="7"/>
  <c r="K956" i="7"/>
  <c r="K1020" i="7"/>
  <c r="K379" i="7"/>
  <c r="K560" i="7"/>
  <c r="K632" i="7"/>
  <c r="K696" i="7"/>
  <c r="K760" i="7"/>
  <c r="K824" i="7"/>
  <c r="K888" i="7"/>
  <c r="K952" i="7"/>
  <c r="K219" i="7"/>
  <c r="K475" i="7"/>
  <c r="K592" i="7"/>
  <c r="K656" i="7"/>
  <c r="K720" i="7"/>
  <c r="K784" i="7"/>
  <c r="K848" i="7"/>
  <c r="K912" i="7"/>
  <c r="K976" i="7"/>
  <c r="K968" i="7"/>
  <c r="K43" i="7"/>
  <c r="K299" i="7"/>
  <c r="K533" i="7"/>
  <c r="K612" i="7"/>
  <c r="K676" i="7"/>
  <c r="K740" i="7"/>
  <c r="K804" i="7"/>
  <c r="K868" i="7"/>
  <c r="K932" i="7"/>
  <c r="K996" i="7"/>
  <c r="K187" i="7"/>
  <c r="K16" i="7"/>
  <c r="K32" i="7"/>
  <c r="K48" i="7"/>
  <c r="K64" i="7"/>
  <c r="K80" i="7"/>
  <c r="K96" i="7"/>
  <c r="K112" i="7"/>
  <c r="K128" i="7"/>
  <c r="K144" i="7"/>
  <c r="K160" i="7"/>
  <c r="K176" i="7"/>
  <c r="K192" i="7"/>
  <c r="K208" i="7"/>
  <c r="K224" i="7"/>
  <c r="K240" i="7"/>
  <c r="K256" i="7"/>
  <c r="K272" i="7"/>
  <c r="K288" i="7"/>
  <c r="K304" i="7"/>
  <c r="K320" i="7"/>
  <c r="K336" i="7"/>
  <c r="K352" i="7"/>
  <c r="K368" i="7"/>
  <c r="K384" i="7"/>
  <c r="K400" i="7"/>
  <c r="K416" i="7"/>
  <c r="K432" i="7"/>
  <c r="K448" i="7"/>
  <c r="K464" i="7"/>
  <c r="K480" i="7"/>
  <c r="K496" i="7"/>
  <c r="K512" i="7"/>
  <c r="K25" i="7"/>
  <c r="K41" i="7"/>
  <c r="K57" i="7"/>
  <c r="K73" i="7"/>
  <c r="K89" i="7"/>
  <c r="K105" i="7"/>
  <c r="K121" i="7"/>
  <c r="K137" i="7"/>
  <c r="K153" i="7"/>
  <c r="K169" i="7"/>
  <c r="K185" i="7"/>
  <c r="K201" i="7"/>
  <c r="K217" i="7"/>
  <c r="K233" i="7"/>
  <c r="K249" i="7"/>
  <c r="K265" i="7"/>
  <c r="K281" i="7"/>
  <c r="K297" i="7"/>
  <c r="K313" i="7"/>
  <c r="K329" i="7"/>
  <c r="K345" i="7"/>
  <c r="K361" i="7"/>
  <c r="K377" i="7"/>
  <c r="K393" i="7"/>
  <c r="K409" i="7"/>
  <c r="K425" i="7"/>
  <c r="K441" i="7"/>
  <c r="K457" i="7"/>
  <c r="K473" i="7"/>
  <c r="K489" i="7"/>
  <c r="K505" i="7"/>
  <c r="K521" i="7"/>
  <c r="K22" i="7"/>
  <c r="K38" i="7"/>
  <c r="K54" i="7"/>
  <c r="K70" i="7"/>
  <c r="K86" i="7"/>
  <c r="K102" i="7"/>
  <c r="K118" i="7"/>
  <c r="K134" i="7"/>
  <c r="K150" i="7"/>
  <c r="K166" i="7"/>
  <c r="K182" i="7"/>
  <c r="K198" i="7"/>
  <c r="K214" i="7"/>
  <c r="K230" i="7"/>
  <c r="K246" i="7"/>
  <c r="K262" i="7"/>
  <c r="K278" i="7"/>
  <c r="K294" i="7"/>
  <c r="K310" i="7"/>
  <c r="K326" i="7"/>
  <c r="K342" i="7"/>
  <c r="K358" i="7"/>
  <c r="K374" i="7"/>
  <c r="K390" i="7"/>
  <c r="K406" i="7"/>
  <c r="K422" i="7"/>
  <c r="K438" i="7"/>
  <c r="K454" i="7"/>
  <c r="K470" i="7"/>
  <c r="K486" i="7"/>
  <c r="K502" i="7"/>
  <c r="K518" i="7"/>
  <c r="K534" i="7"/>
  <c r="K550" i="7"/>
  <c r="K566" i="7"/>
  <c r="K582" i="7"/>
  <c r="K31" i="7"/>
  <c r="K95" i="7"/>
  <c r="K159" i="7"/>
  <c r="K223" i="7"/>
  <c r="K287" i="7"/>
  <c r="K351" i="7"/>
  <c r="K415" i="7"/>
  <c r="K479" i="7"/>
  <c r="K529" i="7"/>
  <c r="K551" i="7"/>
  <c r="K572" i="7"/>
  <c r="K593" i="7"/>
  <c r="K609" i="7"/>
  <c r="K625" i="7"/>
  <c r="K641" i="7"/>
  <c r="K657" i="7"/>
  <c r="K673" i="7"/>
  <c r="K689" i="7"/>
  <c r="K705" i="7"/>
  <c r="K721" i="7"/>
  <c r="K737" i="7"/>
  <c r="K753" i="7"/>
  <c r="K769" i="7"/>
  <c r="K785" i="7"/>
  <c r="K801" i="7"/>
  <c r="K817" i="7"/>
  <c r="K833" i="7"/>
  <c r="K849" i="7"/>
  <c r="K865" i="7"/>
  <c r="K881" i="7"/>
  <c r="K897" i="7"/>
  <c r="K913" i="7"/>
  <c r="K929" i="7"/>
  <c r="K945" i="7"/>
  <c r="K961" i="7"/>
  <c r="K977" i="7"/>
  <c r="K993" i="7"/>
  <c r="K1009" i="7"/>
  <c r="K1025" i="7"/>
  <c r="K19" i="7"/>
  <c r="K83" i="7"/>
  <c r="K147" i="7"/>
  <c r="K211" i="7"/>
  <c r="K275" i="7"/>
  <c r="K339" i="7"/>
  <c r="K403" i="7"/>
  <c r="K467" i="7"/>
  <c r="K524" i="7"/>
  <c r="K547" i="7"/>
  <c r="K568" i="7"/>
  <c r="K589" i="7"/>
  <c r="K606" i="7"/>
  <c r="K622" i="7"/>
  <c r="K638" i="7"/>
  <c r="K654" i="7"/>
  <c r="K670" i="7"/>
  <c r="K686" i="7"/>
  <c r="K702" i="7"/>
  <c r="K718" i="7"/>
  <c r="K734" i="7"/>
  <c r="K750" i="7"/>
  <c r="K766" i="7"/>
  <c r="K782" i="7"/>
  <c r="K798" i="7"/>
  <c r="K814" i="7"/>
  <c r="K830" i="7"/>
  <c r="K846" i="7"/>
  <c r="K862" i="7"/>
  <c r="K878" i="7"/>
  <c r="K894" i="7"/>
  <c r="K910" i="7"/>
  <c r="K926" i="7"/>
  <c r="K942" i="7"/>
  <c r="K958" i="7"/>
  <c r="K974" i="7"/>
  <c r="K990" i="7"/>
  <c r="K1006" i="7"/>
  <c r="K1022" i="7"/>
  <c r="K1038" i="7"/>
  <c r="K71" i="7"/>
  <c r="K135" i="7"/>
  <c r="K199" i="7"/>
  <c r="K263" i="7"/>
  <c r="K327" i="7"/>
  <c r="K391" i="7"/>
  <c r="K455" i="7"/>
  <c r="K519" i="7"/>
  <c r="K543" i="7"/>
  <c r="K564" i="7"/>
  <c r="K585" i="7"/>
  <c r="K603" i="7"/>
  <c r="K619" i="7"/>
  <c r="K635" i="7"/>
  <c r="K651" i="7"/>
  <c r="K667" i="7"/>
  <c r="K683" i="7"/>
  <c r="K699" i="7"/>
  <c r="K715" i="7"/>
  <c r="K731" i="7"/>
  <c r="K747" i="7"/>
  <c r="K763" i="7"/>
  <c r="K779" i="7"/>
  <c r="K795" i="7"/>
  <c r="K811" i="7"/>
  <c r="K827" i="7"/>
  <c r="K843" i="7"/>
  <c r="K859" i="7"/>
  <c r="K875" i="7"/>
  <c r="K891" i="7"/>
  <c r="K907" i="7"/>
  <c r="K923" i="7"/>
  <c r="K939" i="7"/>
  <c r="K955" i="7"/>
  <c r="K971" i="7"/>
  <c r="K987" i="7"/>
  <c r="K1003" i="7"/>
  <c r="K1019" i="7"/>
  <c r="K1035" i="7"/>
  <c r="K203" i="7"/>
  <c r="K459" i="7"/>
  <c r="K587" i="7"/>
  <c r="K652" i="7"/>
  <c r="K716" i="7"/>
  <c r="K780" i="7"/>
  <c r="K844" i="7"/>
  <c r="K908" i="7"/>
  <c r="K972" i="7"/>
  <c r="K1036" i="7"/>
  <c r="K443" i="7"/>
  <c r="K581" i="7"/>
  <c r="K648" i="7"/>
  <c r="K712" i="7"/>
  <c r="K776" i="7"/>
  <c r="K840" i="7"/>
  <c r="K904" i="7"/>
  <c r="K27" i="7"/>
  <c r="K283" i="7"/>
  <c r="K528" i="7"/>
  <c r="K608" i="7"/>
  <c r="K672" i="7"/>
  <c r="K736" i="7"/>
  <c r="K800" i="7"/>
  <c r="K864" i="7"/>
  <c r="K928" i="7"/>
  <c r="K992" i="7"/>
  <c r="K984" i="7"/>
  <c r="K107" i="7"/>
  <c r="K363" i="7"/>
  <c r="K555" i="7"/>
  <c r="K628" i="7"/>
  <c r="K692" i="7"/>
  <c r="K756" i="7"/>
  <c r="K820" i="7"/>
  <c r="K884" i="7"/>
  <c r="K948" i="7"/>
  <c r="K1012" i="7"/>
  <c r="K315" i="7"/>
  <c r="L1514" i="5"/>
  <c r="U20" i="7"/>
  <c r="U36" i="7"/>
  <c r="U52" i="7"/>
  <c r="U68" i="7"/>
  <c r="U84" i="7"/>
  <c r="U100" i="7"/>
  <c r="U116" i="7"/>
  <c r="U132" i="7"/>
  <c r="U148" i="7"/>
  <c r="U164" i="7"/>
  <c r="U180" i="7"/>
  <c r="U196" i="7"/>
  <c r="U212" i="7"/>
  <c r="U228" i="7"/>
  <c r="U244" i="7"/>
  <c r="U260" i="7"/>
  <c r="U276" i="7"/>
  <c r="U292" i="7"/>
  <c r="U308" i="7"/>
  <c r="U324" i="7"/>
  <c r="U340" i="7"/>
  <c r="U356" i="7"/>
  <c r="U372" i="7"/>
  <c r="U388" i="7"/>
  <c r="U404" i="7"/>
  <c r="U420" i="7"/>
  <c r="U436" i="7"/>
  <c r="U29" i="7"/>
  <c r="U45" i="7"/>
  <c r="U61" i="7"/>
  <c r="U77" i="7"/>
  <c r="U93" i="7"/>
  <c r="U109" i="7"/>
  <c r="U125" i="7"/>
  <c r="U141" i="7"/>
  <c r="U157" i="7"/>
  <c r="U173" i="7"/>
  <c r="U189" i="7"/>
  <c r="U205" i="7"/>
  <c r="U221" i="7"/>
  <c r="U237" i="7"/>
  <c r="U253" i="7"/>
  <c r="U269" i="7"/>
  <c r="U285" i="7"/>
  <c r="U301" i="7"/>
  <c r="U317" i="7"/>
  <c r="U333" i="7"/>
  <c r="U349" i="7"/>
  <c r="U365" i="7"/>
  <c r="U381" i="7"/>
  <c r="U397" i="7"/>
  <c r="U413" i="7"/>
  <c r="U429" i="7"/>
  <c r="U18" i="7"/>
  <c r="U34" i="7"/>
  <c r="U50" i="7"/>
  <c r="U66" i="7"/>
  <c r="U82" i="7"/>
  <c r="U98" i="7"/>
  <c r="U114" i="7"/>
  <c r="U130" i="7"/>
  <c r="U146" i="7"/>
  <c r="U162" i="7"/>
  <c r="U178" i="7"/>
  <c r="U194" i="7"/>
  <c r="U210" i="7"/>
  <c r="U226" i="7"/>
  <c r="U242" i="7"/>
  <c r="U258" i="7"/>
  <c r="U274" i="7"/>
  <c r="U290" i="7"/>
  <c r="U306" i="7"/>
  <c r="U322" i="7"/>
  <c r="U338" i="7"/>
  <c r="U354" i="7"/>
  <c r="U370" i="7"/>
  <c r="U386" i="7"/>
  <c r="U402" i="7"/>
  <c r="U418" i="7"/>
  <c r="U35" i="7"/>
  <c r="U99" i="7"/>
  <c r="U163" i="7"/>
  <c r="U227" i="7"/>
  <c r="U291" i="7"/>
  <c r="U355" i="7"/>
  <c r="U419" i="7"/>
  <c r="U447" i="7"/>
  <c r="U463" i="7"/>
  <c r="U479" i="7"/>
  <c r="U495" i="7"/>
  <c r="U511" i="7"/>
  <c r="U527" i="7"/>
  <c r="U543" i="7"/>
  <c r="U559" i="7"/>
  <c r="U575" i="7"/>
  <c r="U591" i="7"/>
  <c r="U607" i="7"/>
  <c r="U623" i="7"/>
  <c r="U639" i="7"/>
  <c r="U655" i="7"/>
  <c r="U671" i="7"/>
  <c r="U687" i="7"/>
  <c r="U703" i="7"/>
  <c r="U719" i="7"/>
  <c r="U735" i="7"/>
  <c r="U751" i="7"/>
  <c r="U767" i="7"/>
  <c r="U783" i="7"/>
  <c r="U799" i="7"/>
  <c r="U815" i="7"/>
  <c r="U831" i="7"/>
  <c r="U847" i="7"/>
  <c r="U863" i="7"/>
  <c r="U879" i="7"/>
  <c r="U71" i="7"/>
  <c r="U135" i="7"/>
  <c r="U199" i="7"/>
  <c r="U263" i="7"/>
  <c r="U327" i="7"/>
  <c r="U391" i="7"/>
  <c r="U440" i="7"/>
  <c r="U456" i="7"/>
  <c r="U472" i="7"/>
  <c r="U488" i="7"/>
  <c r="U504" i="7"/>
  <c r="U520" i="7"/>
  <c r="U536" i="7"/>
  <c r="U552" i="7"/>
  <c r="U568" i="7"/>
  <c r="U584" i="7"/>
  <c r="U600" i="7"/>
  <c r="U616" i="7"/>
  <c r="U632" i="7"/>
  <c r="U648" i="7"/>
  <c r="U664" i="7"/>
  <c r="U680" i="7"/>
  <c r="U696" i="7"/>
  <c r="U712" i="7"/>
  <c r="U728" i="7"/>
  <c r="U744" i="7"/>
  <c r="U760" i="7"/>
  <c r="U776" i="7"/>
  <c r="U792" i="7"/>
  <c r="U808" i="7"/>
  <c r="U824" i="7"/>
  <c r="U840" i="7"/>
  <c r="U856" i="7"/>
  <c r="U872" i="7"/>
  <c r="U43" i="7"/>
  <c r="U107" i="7"/>
  <c r="U171" i="7"/>
  <c r="U235" i="7"/>
  <c r="U299" i="7"/>
  <c r="U363" i="7"/>
  <c r="U427" i="7"/>
  <c r="U449" i="7"/>
  <c r="U465" i="7"/>
  <c r="U481" i="7"/>
  <c r="U497" i="7"/>
  <c r="U513" i="7"/>
  <c r="U529" i="7"/>
  <c r="U545" i="7"/>
  <c r="U561" i="7"/>
  <c r="U577" i="7"/>
  <c r="U593" i="7"/>
  <c r="U609" i="7"/>
  <c r="U625" i="7"/>
  <c r="U641" i="7"/>
  <c r="U657" i="7"/>
  <c r="U673" i="7"/>
  <c r="U689" i="7"/>
  <c r="U705" i="7"/>
  <c r="U721" i="7"/>
  <c r="U737" i="7"/>
  <c r="U753" i="7"/>
  <c r="U769" i="7"/>
  <c r="U785" i="7"/>
  <c r="U801" i="7"/>
  <c r="U817" i="7"/>
  <c r="U833" i="7"/>
  <c r="U849" i="7"/>
  <c r="U865" i="7"/>
  <c r="U881" i="7"/>
  <c r="U897" i="7"/>
  <c r="U913" i="7"/>
  <c r="U929" i="7"/>
  <c r="U945" i="7"/>
  <c r="U223" i="7"/>
  <c r="U446" i="7"/>
  <c r="U510" i="7"/>
  <c r="U574" i="7"/>
  <c r="U638" i="7"/>
  <c r="U702" i="7"/>
  <c r="U766" i="7"/>
  <c r="U830" i="7"/>
  <c r="U886" i="7"/>
  <c r="U907" i="7"/>
  <c r="U928" i="7"/>
  <c r="U949" i="7"/>
  <c r="U965" i="7"/>
  <c r="U981" i="7"/>
  <c r="U997" i="7"/>
  <c r="U1013" i="7"/>
  <c r="U1029" i="7"/>
  <c r="U111" i="7"/>
  <c r="U367" i="7"/>
  <c r="U482" i="7"/>
  <c r="U546" i="7"/>
  <c r="U610" i="7"/>
  <c r="U674" i="7"/>
  <c r="U738" i="7"/>
  <c r="U802" i="7"/>
  <c r="U866" i="7"/>
  <c r="U898" i="7"/>
  <c r="U919" i="7"/>
  <c r="U940" i="7"/>
  <c r="U958" i="7"/>
  <c r="U974" i="7"/>
  <c r="U990" i="7"/>
  <c r="U1006" i="7"/>
  <c r="U1022" i="7"/>
  <c r="U1038" i="7"/>
  <c r="U255" i="7"/>
  <c r="U454" i="7"/>
  <c r="U518" i="7"/>
  <c r="U582" i="7"/>
  <c r="U646" i="7"/>
  <c r="U710" i="7"/>
  <c r="U774" i="7"/>
  <c r="U838" i="7"/>
  <c r="U888" i="7"/>
  <c r="U910" i="7"/>
  <c r="U931" i="7"/>
  <c r="U951" i="7"/>
  <c r="U967" i="7"/>
  <c r="U983" i="7"/>
  <c r="U999" i="7"/>
  <c r="U1015" i="7"/>
  <c r="U1031" i="7"/>
  <c r="U335" i="7"/>
  <c r="U666" i="7"/>
  <c r="U895" i="7"/>
  <c r="U972" i="7"/>
  <c r="U1036" i="7"/>
  <c r="U554" i="7"/>
  <c r="U810" i="7"/>
  <c r="U943" i="7"/>
  <c r="U1008" i="7"/>
  <c r="U506" i="7"/>
  <c r="U762" i="7"/>
  <c r="U927" i="7"/>
  <c r="U996" i="7"/>
  <c r="U586" i="7"/>
  <c r="U271" i="7"/>
  <c r="U1032" i="7"/>
  <c r="U984" i="7"/>
  <c r="U1000" i="7"/>
  <c r="U24" i="7"/>
  <c r="U40" i="7"/>
  <c r="U56" i="7"/>
  <c r="U72" i="7"/>
  <c r="U88" i="7"/>
  <c r="U104" i="7"/>
  <c r="U120" i="7"/>
  <c r="U136" i="7"/>
  <c r="U152" i="7"/>
  <c r="U168" i="7"/>
  <c r="U184" i="7"/>
  <c r="U200" i="7"/>
  <c r="U216" i="7"/>
  <c r="U232" i="7"/>
  <c r="U248" i="7"/>
  <c r="U264" i="7"/>
  <c r="U280" i="7"/>
  <c r="U296" i="7"/>
  <c r="U312" i="7"/>
  <c r="U328" i="7"/>
  <c r="U344" i="7"/>
  <c r="U360" i="7"/>
  <c r="U376" i="7"/>
  <c r="U392" i="7"/>
  <c r="U408" i="7"/>
  <c r="U424" i="7"/>
  <c r="U17" i="7"/>
  <c r="U33" i="7"/>
  <c r="U49" i="7"/>
  <c r="U65" i="7"/>
  <c r="U81" i="7"/>
  <c r="U97" i="7"/>
  <c r="U113" i="7"/>
  <c r="U129" i="7"/>
  <c r="U145" i="7"/>
  <c r="U161" i="7"/>
  <c r="U177" i="7"/>
  <c r="U193" i="7"/>
  <c r="U209" i="7"/>
  <c r="U225" i="7"/>
  <c r="U241" i="7"/>
  <c r="U257" i="7"/>
  <c r="U273" i="7"/>
  <c r="U289" i="7"/>
  <c r="U305" i="7"/>
  <c r="U321" i="7"/>
  <c r="U337" i="7"/>
  <c r="U353" i="7"/>
  <c r="U369" i="7"/>
  <c r="U385" i="7"/>
  <c r="U401" i="7"/>
  <c r="U417" i="7"/>
  <c r="U433" i="7"/>
  <c r="U22" i="7"/>
  <c r="U38" i="7"/>
  <c r="U54" i="7"/>
  <c r="U70" i="7"/>
  <c r="U86" i="7"/>
  <c r="U102" i="7"/>
  <c r="U118" i="7"/>
  <c r="U134" i="7"/>
  <c r="U150" i="7"/>
  <c r="U166" i="7"/>
  <c r="U182" i="7"/>
  <c r="U198" i="7"/>
  <c r="U214" i="7"/>
  <c r="U230" i="7"/>
  <c r="U246" i="7"/>
  <c r="U262" i="7"/>
  <c r="U278" i="7"/>
  <c r="U294" i="7"/>
  <c r="U310" i="7"/>
  <c r="U326" i="7"/>
  <c r="U342" i="7"/>
  <c r="U358" i="7"/>
  <c r="U374" i="7"/>
  <c r="U390" i="7"/>
  <c r="U406" i="7"/>
  <c r="U422" i="7"/>
  <c r="U51" i="7"/>
  <c r="U115" i="7"/>
  <c r="U179" i="7"/>
  <c r="U243" i="7"/>
  <c r="U307" i="7"/>
  <c r="U371" i="7"/>
  <c r="U431" i="7"/>
  <c r="U451" i="7"/>
  <c r="U467" i="7"/>
  <c r="U483" i="7"/>
  <c r="U499" i="7"/>
  <c r="U515" i="7"/>
  <c r="U531" i="7"/>
  <c r="U547" i="7"/>
  <c r="U563" i="7"/>
  <c r="U579" i="7"/>
  <c r="U595" i="7"/>
  <c r="U611" i="7"/>
  <c r="U627" i="7"/>
  <c r="U643" i="7"/>
  <c r="U659" i="7"/>
  <c r="U675" i="7"/>
  <c r="U691" i="7"/>
  <c r="U707" i="7"/>
  <c r="U723" i="7"/>
  <c r="U739" i="7"/>
  <c r="U755" i="7"/>
  <c r="U771" i="7"/>
  <c r="U787" i="7"/>
  <c r="U803" i="7"/>
  <c r="U819" i="7"/>
  <c r="U835" i="7"/>
  <c r="U851" i="7"/>
  <c r="U867" i="7"/>
  <c r="U23" i="7"/>
  <c r="U87" i="7"/>
  <c r="U151" i="7"/>
  <c r="U215" i="7"/>
  <c r="U279" i="7"/>
  <c r="U343" i="7"/>
  <c r="U407" i="7"/>
  <c r="U444" i="7"/>
  <c r="U460" i="7"/>
  <c r="U476" i="7"/>
  <c r="U492" i="7"/>
  <c r="U508" i="7"/>
  <c r="U524" i="7"/>
  <c r="U540" i="7"/>
  <c r="U556" i="7"/>
  <c r="U572" i="7"/>
  <c r="U588" i="7"/>
  <c r="U604" i="7"/>
  <c r="U620" i="7"/>
  <c r="U636" i="7"/>
  <c r="U652" i="7"/>
  <c r="U668" i="7"/>
  <c r="U684" i="7"/>
  <c r="U700" i="7"/>
  <c r="U716" i="7"/>
  <c r="U732" i="7"/>
  <c r="U748" i="7"/>
  <c r="U764" i="7"/>
  <c r="U780" i="7"/>
  <c r="U796" i="7"/>
  <c r="U812" i="7"/>
  <c r="U828" i="7"/>
  <c r="U844" i="7"/>
  <c r="U860" i="7"/>
  <c r="U876" i="7"/>
  <c r="U59" i="7"/>
  <c r="U123" i="7"/>
  <c r="U187" i="7"/>
  <c r="U251" i="7"/>
  <c r="U315" i="7"/>
  <c r="U379" i="7"/>
  <c r="U435" i="7"/>
  <c r="U453" i="7"/>
  <c r="U469" i="7"/>
  <c r="U485" i="7"/>
  <c r="U501" i="7"/>
  <c r="U517" i="7"/>
  <c r="U533" i="7"/>
  <c r="U549" i="7"/>
  <c r="U565" i="7"/>
  <c r="U581" i="7"/>
  <c r="U597" i="7"/>
  <c r="U613" i="7"/>
  <c r="U629" i="7"/>
  <c r="U645" i="7"/>
  <c r="U661" i="7"/>
  <c r="U677" i="7"/>
  <c r="U693" i="7"/>
  <c r="U709" i="7"/>
  <c r="U725" i="7"/>
  <c r="U741" i="7"/>
  <c r="U757" i="7"/>
  <c r="U773" i="7"/>
  <c r="U789" i="7"/>
  <c r="U805" i="7"/>
  <c r="U821" i="7"/>
  <c r="U837" i="7"/>
  <c r="U853" i="7"/>
  <c r="U869" i="7"/>
  <c r="U885" i="7"/>
  <c r="U901" i="7"/>
  <c r="U917" i="7"/>
  <c r="U933" i="7"/>
  <c r="U31" i="7"/>
  <c r="U287" i="7"/>
  <c r="U462" i="7"/>
  <c r="U526" i="7"/>
  <c r="U590" i="7"/>
  <c r="U654" i="7"/>
  <c r="U718" i="7"/>
  <c r="U782" i="7"/>
  <c r="U846" i="7"/>
  <c r="U891" i="7"/>
  <c r="U912" i="7"/>
  <c r="U934" i="7"/>
  <c r="U953" i="7"/>
  <c r="U969" i="7"/>
  <c r="U985" i="7"/>
  <c r="U1001" i="7"/>
  <c r="U1017" i="7"/>
  <c r="U1033" i="7"/>
  <c r="U175" i="7"/>
  <c r="U430" i="7"/>
  <c r="U498" i="7"/>
  <c r="U562" i="7"/>
  <c r="U626" i="7"/>
  <c r="U690" i="7"/>
  <c r="U754" i="7"/>
  <c r="U818" i="7"/>
  <c r="U882" i="7"/>
  <c r="U903" i="7"/>
  <c r="U924" i="7"/>
  <c r="U946" i="7"/>
  <c r="U962" i="7"/>
  <c r="U978" i="7"/>
  <c r="U994" i="7"/>
  <c r="U1010" i="7"/>
  <c r="U1026" i="7"/>
  <c r="U63" i="7"/>
  <c r="U319" i="7"/>
  <c r="U470" i="7"/>
  <c r="U534" i="7"/>
  <c r="U598" i="7"/>
  <c r="U662" i="7"/>
  <c r="U726" i="7"/>
  <c r="U790" i="7"/>
  <c r="U854" i="7"/>
  <c r="U894" i="7"/>
  <c r="U915" i="7"/>
  <c r="U936" i="7"/>
  <c r="U955" i="7"/>
  <c r="U971" i="7"/>
  <c r="U987" i="7"/>
  <c r="U1003" i="7"/>
  <c r="U1019" i="7"/>
  <c r="U1035" i="7"/>
  <c r="U474" i="7"/>
  <c r="U730" i="7"/>
  <c r="U916" i="7"/>
  <c r="U988" i="7"/>
  <c r="U143" i="7"/>
  <c r="U618" i="7"/>
  <c r="U874" i="7"/>
  <c r="U960" i="7"/>
  <c r="U1024" i="7"/>
  <c r="U570" i="7"/>
  <c r="U826" i="7"/>
  <c r="U948" i="7"/>
  <c r="U1012" i="7"/>
  <c r="U842" i="7"/>
  <c r="U650" i="7"/>
  <c r="U458" i="7"/>
  <c r="U522" i="7"/>
  <c r="U28" i="7"/>
  <c r="U44" i="7"/>
  <c r="U60" i="7"/>
  <c r="U76" i="7"/>
  <c r="U92" i="7"/>
  <c r="U108" i="7"/>
  <c r="U124" i="7"/>
  <c r="U140" i="7"/>
  <c r="U156" i="7"/>
  <c r="U172" i="7"/>
  <c r="U188" i="7"/>
  <c r="U204" i="7"/>
  <c r="U220" i="7"/>
  <c r="U236" i="7"/>
  <c r="U252" i="7"/>
  <c r="U268" i="7"/>
  <c r="U284" i="7"/>
  <c r="U300" i="7"/>
  <c r="U316" i="7"/>
  <c r="U332" i="7"/>
  <c r="U348" i="7"/>
  <c r="U364" i="7"/>
  <c r="U380" i="7"/>
  <c r="U396" i="7"/>
  <c r="U412" i="7"/>
  <c r="U428" i="7"/>
  <c r="U21" i="7"/>
  <c r="U37" i="7"/>
  <c r="U53" i="7"/>
  <c r="U69" i="7"/>
  <c r="U85" i="7"/>
  <c r="U101" i="7"/>
  <c r="U117" i="7"/>
  <c r="U133" i="7"/>
  <c r="U149" i="7"/>
  <c r="U165" i="7"/>
  <c r="U181" i="7"/>
  <c r="U197" i="7"/>
  <c r="U213" i="7"/>
  <c r="U229" i="7"/>
  <c r="U245" i="7"/>
  <c r="U261" i="7"/>
  <c r="U277" i="7"/>
  <c r="U293" i="7"/>
  <c r="U309" i="7"/>
  <c r="U325" i="7"/>
  <c r="U341" i="7"/>
  <c r="U357" i="7"/>
  <c r="U373" i="7"/>
  <c r="U389" i="7"/>
  <c r="U405" i="7"/>
  <c r="U421" i="7"/>
  <c r="U437" i="7"/>
  <c r="U26" i="7"/>
  <c r="U42" i="7"/>
  <c r="U58" i="7"/>
  <c r="U74" i="7"/>
  <c r="U90" i="7"/>
  <c r="U106" i="7"/>
  <c r="U122" i="7"/>
  <c r="U138" i="7"/>
  <c r="U154" i="7"/>
  <c r="U170" i="7"/>
  <c r="U186" i="7"/>
  <c r="U202" i="7"/>
  <c r="U218" i="7"/>
  <c r="U234" i="7"/>
  <c r="U250" i="7"/>
  <c r="U266" i="7"/>
  <c r="U282" i="7"/>
  <c r="U298" i="7"/>
  <c r="U314" i="7"/>
  <c r="U330" i="7"/>
  <c r="U346" i="7"/>
  <c r="U362" i="7"/>
  <c r="U378" i="7"/>
  <c r="U394" i="7"/>
  <c r="U410" i="7"/>
  <c r="U426" i="7"/>
  <c r="U67" i="7"/>
  <c r="U131" i="7"/>
  <c r="U195" i="7"/>
  <c r="U259" i="7"/>
  <c r="U323" i="7"/>
  <c r="U387" i="7"/>
  <c r="U439" i="7"/>
  <c r="U455" i="7"/>
  <c r="U471" i="7"/>
  <c r="U487" i="7"/>
  <c r="U503" i="7"/>
  <c r="U519" i="7"/>
  <c r="U535" i="7"/>
  <c r="U551" i="7"/>
  <c r="U567" i="7"/>
  <c r="U583" i="7"/>
  <c r="U599" i="7"/>
  <c r="U615" i="7"/>
  <c r="U631" i="7"/>
  <c r="U647" i="7"/>
  <c r="U663" i="7"/>
  <c r="U679" i="7"/>
  <c r="U695" i="7"/>
  <c r="U711" i="7"/>
  <c r="U727" i="7"/>
  <c r="U743" i="7"/>
  <c r="U759" i="7"/>
  <c r="U775" i="7"/>
  <c r="U791" i="7"/>
  <c r="U807" i="7"/>
  <c r="U823" i="7"/>
  <c r="U839" i="7"/>
  <c r="U855" i="7"/>
  <c r="U871" i="7"/>
  <c r="U39" i="7"/>
  <c r="U103" i="7"/>
  <c r="U167" i="7"/>
  <c r="U231" i="7"/>
  <c r="U295" i="7"/>
  <c r="U359" i="7"/>
  <c r="U423" i="7"/>
  <c r="U448" i="7"/>
  <c r="U464" i="7"/>
  <c r="U480" i="7"/>
  <c r="U496" i="7"/>
  <c r="U512" i="7"/>
  <c r="U528" i="7"/>
  <c r="U544" i="7"/>
  <c r="U560" i="7"/>
  <c r="U576" i="7"/>
  <c r="U592" i="7"/>
  <c r="U608" i="7"/>
  <c r="U624" i="7"/>
  <c r="U640" i="7"/>
  <c r="U656" i="7"/>
  <c r="U672" i="7"/>
  <c r="U688" i="7"/>
  <c r="U704" i="7"/>
  <c r="U720" i="7"/>
  <c r="U736" i="7"/>
  <c r="U752" i="7"/>
  <c r="U768" i="7"/>
  <c r="U784" i="7"/>
  <c r="U800" i="7"/>
  <c r="U816" i="7"/>
  <c r="U832" i="7"/>
  <c r="U848" i="7"/>
  <c r="U864" i="7"/>
  <c r="U880" i="7"/>
  <c r="U75" i="7"/>
  <c r="U139" i="7"/>
  <c r="U203" i="7"/>
  <c r="U267" i="7"/>
  <c r="U331" i="7"/>
  <c r="U395" i="7"/>
  <c r="U441" i="7"/>
  <c r="U457" i="7"/>
  <c r="U473" i="7"/>
  <c r="U489" i="7"/>
  <c r="U505" i="7"/>
  <c r="U521" i="7"/>
  <c r="U537" i="7"/>
  <c r="U553" i="7"/>
  <c r="U569" i="7"/>
  <c r="U585" i="7"/>
  <c r="U601" i="7"/>
  <c r="U617" i="7"/>
  <c r="U633" i="7"/>
  <c r="U649" i="7"/>
  <c r="U665" i="7"/>
  <c r="U681" i="7"/>
  <c r="U697" i="7"/>
  <c r="U713" i="7"/>
  <c r="U729" i="7"/>
  <c r="U745" i="7"/>
  <c r="U761" i="7"/>
  <c r="U777" i="7"/>
  <c r="U793" i="7"/>
  <c r="U809" i="7"/>
  <c r="U825" i="7"/>
  <c r="U841" i="7"/>
  <c r="U857" i="7"/>
  <c r="U873" i="7"/>
  <c r="U889" i="7"/>
  <c r="U905" i="7"/>
  <c r="U921" i="7"/>
  <c r="U937" i="7"/>
  <c r="U95" i="7"/>
  <c r="U351" i="7"/>
  <c r="U478" i="7"/>
  <c r="U542" i="7"/>
  <c r="U606" i="7"/>
  <c r="U670" i="7"/>
  <c r="U734" i="7"/>
  <c r="U798" i="7"/>
  <c r="U862" i="7"/>
  <c r="U896" i="7"/>
  <c r="U918" i="7"/>
  <c r="U939" i="7"/>
  <c r="U957" i="7"/>
  <c r="U973" i="7"/>
  <c r="U989" i="7"/>
  <c r="U1005" i="7"/>
  <c r="U1021" i="7"/>
  <c r="U1037" i="7"/>
  <c r="U239" i="7"/>
  <c r="U450" i="7"/>
  <c r="U514" i="7"/>
  <c r="U578" i="7"/>
  <c r="U642" i="7"/>
  <c r="U706" i="7"/>
  <c r="U770" i="7"/>
  <c r="U834" i="7"/>
  <c r="U887" i="7"/>
  <c r="U908" i="7"/>
  <c r="U930" i="7"/>
  <c r="U950" i="7"/>
  <c r="U966" i="7"/>
  <c r="U982" i="7"/>
  <c r="U998" i="7"/>
  <c r="U1014" i="7"/>
  <c r="U1030" i="7"/>
  <c r="U127" i="7"/>
  <c r="U383" i="7"/>
  <c r="U486" i="7"/>
  <c r="U550" i="7"/>
  <c r="U614" i="7"/>
  <c r="U678" i="7"/>
  <c r="U742" i="7"/>
  <c r="U806" i="7"/>
  <c r="U870" i="7"/>
  <c r="U899" i="7"/>
  <c r="U920" i="7"/>
  <c r="U942" i="7"/>
  <c r="U959" i="7"/>
  <c r="U975" i="7"/>
  <c r="U991" i="7"/>
  <c r="U1007" i="7"/>
  <c r="U1023" i="7"/>
  <c r="U13" i="7"/>
  <c r="U538" i="7"/>
  <c r="U794" i="7"/>
  <c r="U938" i="7"/>
  <c r="U1004" i="7"/>
  <c r="U399" i="7"/>
  <c r="U682" i="7"/>
  <c r="U900" i="7"/>
  <c r="U976" i="7"/>
  <c r="U207" i="7"/>
  <c r="U634" i="7"/>
  <c r="U884" i="7"/>
  <c r="U964" i="7"/>
  <c r="U1028" i="7"/>
  <c r="U952" i="7"/>
  <c r="U890" i="7"/>
  <c r="U714" i="7"/>
  <c r="U778" i="7"/>
  <c r="U16" i="7"/>
  <c r="U32" i="7"/>
  <c r="U48" i="7"/>
  <c r="U64" i="7"/>
  <c r="U80" i="7"/>
  <c r="U96" i="7"/>
  <c r="U112" i="7"/>
  <c r="U128" i="7"/>
  <c r="U144" i="7"/>
  <c r="U160" i="7"/>
  <c r="U176" i="7"/>
  <c r="U192" i="7"/>
  <c r="U208" i="7"/>
  <c r="U224" i="7"/>
  <c r="U240" i="7"/>
  <c r="U256" i="7"/>
  <c r="U272" i="7"/>
  <c r="U288" i="7"/>
  <c r="U304" i="7"/>
  <c r="U320" i="7"/>
  <c r="U336" i="7"/>
  <c r="U352" i="7"/>
  <c r="U368" i="7"/>
  <c r="U384" i="7"/>
  <c r="U400" i="7"/>
  <c r="U416" i="7"/>
  <c r="U432" i="7"/>
  <c r="U25" i="7"/>
  <c r="U41" i="7"/>
  <c r="U57" i="7"/>
  <c r="U73" i="7"/>
  <c r="U89" i="7"/>
  <c r="U105" i="7"/>
  <c r="U121" i="7"/>
  <c r="U137" i="7"/>
  <c r="U153" i="7"/>
  <c r="U169" i="7"/>
  <c r="U185" i="7"/>
  <c r="U201" i="7"/>
  <c r="U217" i="7"/>
  <c r="U233" i="7"/>
  <c r="U249" i="7"/>
  <c r="U265" i="7"/>
  <c r="U281" i="7"/>
  <c r="U297" i="7"/>
  <c r="U313" i="7"/>
  <c r="U329" i="7"/>
  <c r="U345" i="7"/>
  <c r="U361" i="7"/>
  <c r="U377" i="7"/>
  <c r="U393" i="7"/>
  <c r="U409" i="7"/>
  <c r="U425" i="7"/>
  <c r="U14" i="7"/>
  <c r="U30" i="7"/>
  <c r="U46" i="7"/>
  <c r="U62" i="7"/>
  <c r="U78" i="7"/>
  <c r="U94" i="7"/>
  <c r="U110" i="7"/>
  <c r="U126" i="7"/>
  <c r="U142" i="7"/>
  <c r="U158" i="7"/>
  <c r="U174" i="7"/>
  <c r="U190" i="7"/>
  <c r="U206" i="7"/>
  <c r="U222" i="7"/>
  <c r="U238" i="7"/>
  <c r="U254" i="7"/>
  <c r="U270" i="7"/>
  <c r="U286" i="7"/>
  <c r="U302" i="7"/>
  <c r="U318" i="7"/>
  <c r="U334" i="7"/>
  <c r="U350" i="7"/>
  <c r="U366" i="7"/>
  <c r="U382" i="7"/>
  <c r="U398" i="7"/>
  <c r="U414" i="7"/>
  <c r="U19" i="7"/>
  <c r="U83" i="7"/>
  <c r="U147" i="7"/>
  <c r="U211" i="7"/>
  <c r="U275" i="7"/>
  <c r="U339" i="7"/>
  <c r="U403" i="7"/>
  <c r="U443" i="7"/>
  <c r="U459" i="7"/>
  <c r="U475" i="7"/>
  <c r="U491" i="7"/>
  <c r="U507" i="7"/>
  <c r="U523" i="7"/>
  <c r="U539" i="7"/>
  <c r="U555" i="7"/>
  <c r="U571" i="7"/>
  <c r="U587" i="7"/>
  <c r="U603" i="7"/>
  <c r="U619" i="7"/>
  <c r="U635" i="7"/>
  <c r="U651" i="7"/>
  <c r="U667" i="7"/>
  <c r="U683" i="7"/>
  <c r="U699" i="7"/>
  <c r="U715" i="7"/>
  <c r="U731" i="7"/>
  <c r="U747" i="7"/>
  <c r="U763" i="7"/>
  <c r="U779" i="7"/>
  <c r="U795" i="7"/>
  <c r="U811" i="7"/>
  <c r="U827" i="7"/>
  <c r="U843" i="7"/>
  <c r="U859" i="7"/>
  <c r="U875" i="7"/>
  <c r="U55" i="7"/>
  <c r="U119" i="7"/>
  <c r="U183" i="7"/>
  <c r="U247" i="7"/>
  <c r="U311" i="7"/>
  <c r="U375" i="7"/>
  <c r="U434" i="7"/>
  <c r="U452" i="7"/>
  <c r="U468" i="7"/>
  <c r="U484" i="7"/>
  <c r="U500" i="7"/>
  <c r="U516" i="7"/>
  <c r="U532" i="7"/>
  <c r="U548" i="7"/>
  <c r="U564" i="7"/>
  <c r="U580" i="7"/>
  <c r="U596" i="7"/>
  <c r="U612" i="7"/>
  <c r="U628" i="7"/>
  <c r="U644" i="7"/>
  <c r="U660" i="7"/>
  <c r="U676" i="7"/>
  <c r="U692" i="7"/>
  <c r="U708" i="7"/>
  <c r="U724" i="7"/>
  <c r="U740" i="7"/>
  <c r="U756" i="7"/>
  <c r="U772" i="7"/>
  <c r="U788" i="7"/>
  <c r="U804" i="7"/>
  <c r="U820" i="7"/>
  <c r="U836" i="7"/>
  <c r="U852" i="7"/>
  <c r="U868" i="7"/>
  <c r="U27" i="7"/>
  <c r="U91" i="7"/>
  <c r="U155" i="7"/>
  <c r="U219" i="7"/>
  <c r="U283" i="7"/>
  <c r="U347" i="7"/>
  <c r="U411" i="7"/>
  <c r="U445" i="7"/>
  <c r="U461" i="7"/>
  <c r="U477" i="7"/>
  <c r="U493" i="7"/>
  <c r="U509" i="7"/>
  <c r="U525" i="7"/>
  <c r="U541" i="7"/>
  <c r="U557" i="7"/>
  <c r="U573" i="7"/>
  <c r="U589" i="7"/>
  <c r="U605" i="7"/>
  <c r="U621" i="7"/>
  <c r="U637" i="7"/>
  <c r="U653" i="7"/>
  <c r="U669" i="7"/>
  <c r="U685" i="7"/>
  <c r="U701" i="7"/>
  <c r="U717" i="7"/>
  <c r="U733" i="7"/>
  <c r="U749" i="7"/>
  <c r="U765" i="7"/>
  <c r="U781" i="7"/>
  <c r="U797" i="7"/>
  <c r="U813" i="7"/>
  <c r="U829" i="7"/>
  <c r="U845" i="7"/>
  <c r="U861" i="7"/>
  <c r="U877" i="7"/>
  <c r="U893" i="7"/>
  <c r="U909" i="7"/>
  <c r="U925" i="7"/>
  <c r="U941" i="7"/>
  <c r="U159" i="7"/>
  <c r="U415" i="7"/>
  <c r="U494" i="7"/>
  <c r="U558" i="7"/>
  <c r="U622" i="7"/>
  <c r="U686" i="7"/>
  <c r="U750" i="7"/>
  <c r="U814" i="7"/>
  <c r="U878" i="7"/>
  <c r="U902" i="7"/>
  <c r="U923" i="7"/>
  <c r="U944" i="7"/>
  <c r="U961" i="7"/>
  <c r="U977" i="7"/>
  <c r="U993" i="7"/>
  <c r="U1009" i="7"/>
  <c r="U1025" i="7"/>
  <c r="U47" i="7"/>
  <c r="U303" i="7"/>
  <c r="U466" i="7"/>
  <c r="U530" i="7"/>
  <c r="U594" i="7"/>
  <c r="U658" i="7"/>
  <c r="U722" i="7"/>
  <c r="U786" i="7"/>
  <c r="U850" i="7"/>
  <c r="U892" i="7"/>
  <c r="U914" i="7"/>
  <c r="U935" i="7"/>
  <c r="U954" i="7"/>
  <c r="U970" i="7"/>
  <c r="U986" i="7"/>
  <c r="U1002" i="7"/>
  <c r="U1018" i="7"/>
  <c r="U1034" i="7"/>
  <c r="U191" i="7"/>
  <c r="U438" i="7"/>
  <c r="U502" i="7"/>
  <c r="U566" i="7"/>
  <c r="U630" i="7"/>
  <c r="U694" i="7"/>
  <c r="U758" i="7"/>
  <c r="U822" i="7"/>
  <c r="U883" i="7"/>
  <c r="U904" i="7"/>
  <c r="U926" i="7"/>
  <c r="U947" i="7"/>
  <c r="U963" i="7"/>
  <c r="U979" i="7"/>
  <c r="U995" i="7"/>
  <c r="U1011" i="7"/>
  <c r="U1027" i="7"/>
  <c r="U79" i="7"/>
  <c r="U602" i="7"/>
  <c r="U858" i="7"/>
  <c r="U956" i="7"/>
  <c r="U1020" i="7"/>
  <c r="U490" i="7"/>
  <c r="U746" i="7"/>
  <c r="U922" i="7"/>
  <c r="U992" i="7"/>
  <c r="U442" i="7"/>
  <c r="U698" i="7"/>
  <c r="U906" i="7"/>
  <c r="U980" i="7"/>
  <c r="U15" i="7"/>
  <c r="U1016" i="7"/>
  <c r="U968" i="7"/>
  <c r="U911" i="7"/>
  <c r="U932" i="7"/>
  <c r="F29" i="7"/>
  <c r="F45" i="7"/>
  <c r="F61" i="7"/>
  <c r="F77" i="7"/>
  <c r="F93" i="7"/>
  <c r="F109" i="7"/>
  <c r="F125" i="7"/>
  <c r="F141" i="7"/>
  <c r="F157" i="7"/>
  <c r="F173" i="7"/>
  <c r="F189" i="7"/>
  <c r="F205" i="7"/>
  <c r="F221" i="7"/>
  <c r="F237" i="7"/>
  <c r="F253" i="7"/>
  <c r="F269" i="7"/>
  <c r="F285" i="7"/>
  <c r="F301" i="7"/>
  <c r="F317" i="7"/>
  <c r="F333" i="7"/>
  <c r="F349" i="7"/>
  <c r="F365" i="7"/>
  <c r="F381" i="7"/>
  <c r="F397" i="7"/>
  <c r="F413" i="7"/>
  <c r="F429" i="7"/>
  <c r="F445" i="7"/>
  <c r="F461" i="7"/>
  <c r="F477" i="7"/>
  <c r="F493" i="7"/>
  <c r="F509" i="7"/>
  <c r="F525" i="7"/>
  <c r="F541" i="7"/>
  <c r="F557" i="7"/>
  <c r="F573" i="7"/>
  <c r="F589" i="7"/>
  <c r="F605" i="7"/>
  <c r="F621" i="7"/>
  <c r="F637" i="7"/>
  <c r="F653" i="7"/>
  <c r="F669" i="7"/>
  <c r="F685" i="7"/>
  <c r="F701" i="7"/>
  <c r="F717" i="7"/>
  <c r="F22" i="7"/>
  <c r="F38" i="7"/>
  <c r="F54" i="7"/>
  <c r="F70" i="7"/>
  <c r="F86" i="7"/>
  <c r="F102" i="7"/>
  <c r="F118" i="7"/>
  <c r="F134" i="7"/>
  <c r="F150" i="7"/>
  <c r="F166" i="7"/>
  <c r="F182" i="7"/>
  <c r="F198" i="7"/>
  <c r="F214" i="7"/>
  <c r="F230" i="7"/>
  <c r="F246" i="7"/>
  <c r="F262" i="7"/>
  <c r="F278" i="7"/>
  <c r="F294" i="7"/>
  <c r="F310" i="7"/>
  <c r="F326" i="7"/>
  <c r="F342" i="7"/>
  <c r="F358" i="7"/>
  <c r="F374" i="7"/>
  <c r="F390" i="7"/>
  <c r="F406" i="7"/>
  <c r="F422" i="7"/>
  <c r="F438" i="7"/>
  <c r="F454" i="7"/>
  <c r="F470" i="7"/>
  <c r="F486" i="7"/>
  <c r="F502" i="7"/>
  <c r="F518" i="7"/>
  <c r="F534" i="7"/>
  <c r="F550" i="7"/>
  <c r="F566" i="7"/>
  <c r="F582" i="7"/>
  <c r="F598" i="7"/>
  <c r="F614" i="7"/>
  <c r="F630" i="7"/>
  <c r="F646" i="7"/>
  <c r="F662" i="7"/>
  <c r="F678" i="7"/>
  <c r="F694" i="7"/>
  <c r="F710" i="7"/>
  <c r="F726" i="7"/>
  <c r="F742" i="7"/>
  <c r="F758" i="7"/>
  <c r="F23" i="7"/>
  <c r="F39" i="7"/>
  <c r="F55" i="7"/>
  <c r="F71" i="7"/>
  <c r="F87" i="7"/>
  <c r="F103" i="7"/>
  <c r="F119" i="7"/>
  <c r="F135" i="7"/>
  <c r="F151" i="7"/>
  <c r="F167" i="7"/>
  <c r="F183" i="7"/>
  <c r="F199" i="7"/>
  <c r="F215" i="7"/>
  <c r="F231" i="7"/>
  <c r="F247" i="7"/>
  <c r="F263" i="7"/>
  <c r="F279" i="7"/>
  <c r="F295" i="7"/>
  <c r="F311" i="7"/>
  <c r="F327" i="7"/>
  <c r="F343" i="7"/>
  <c r="F359" i="7"/>
  <c r="F375" i="7"/>
  <c r="F391" i="7"/>
  <c r="F407" i="7"/>
  <c r="F423" i="7"/>
  <c r="F439" i="7"/>
  <c r="F455" i="7"/>
  <c r="F471" i="7"/>
  <c r="F487" i="7"/>
  <c r="F503" i="7"/>
  <c r="F519" i="7"/>
  <c r="F535" i="7"/>
  <c r="F551" i="7"/>
  <c r="F567" i="7"/>
  <c r="F583" i="7"/>
  <c r="F599" i="7"/>
  <c r="F615" i="7"/>
  <c r="F631" i="7"/>
  <c r="F647" i="7"/>
  <c r="F663" i="7"/>
  <c r="F679" i="7"/>
  <c r="F695" i="7"/>
  <c r="F711" i="7"/>
  <c r="F727" i="7"/>
  <c r="F743" i="7"/>
  <c r="F759" i="7"/>
  <c r="F775" i="7"/>
  <c r="F791" i="7"/>
  <c r="F807" i="7"/>
  <c r="F823" i="7"/>
  <c r="F839" i="7"/>
  <c r="F855" i="7"/>
  <c r="F871" i="7"/>
  <c r="F56" i="7"/>
  <c r="F120" i="7"/>
  <c r="F184" i="7"/>
  <c r="F248" i="7"/>
  <c r="F312" i="7"/>
  <c r="F376" i="7"/>
  <c r="F440" i="7"/>
  <c r="F504" i="7"/>
  <c r="F568" i="7"/>
  <c r="F632" i="7"/>
  <c r="F696" i="7"/>
  <c r="F741" i="7"/>
  <c r="F770" i="7"/>
  <c r="F792" i="7"/>
  <c r="F813" i="7"/>
  <c r="F834" i="7"/>
  <c r="F856" i="7"/>
  <c r="F877" i="7"/>
  <c r="F893" i="7"/>
  <c r="F909" i="7"/>
  <c r="F925" i="7"/>
  <c r="F941" i="7"/>
  <c r="F957" i="7"/>
  <c r="F973" i="7"/>
  <c r="F989" i="7"/>
  <c r="F1005" i="7"/>
  <c r="F1021" i="7"/>
  <c r="F1037" i="7"/>
  <c r="F196" i="7"/>
  <c r="F388" i="7"/>
  <c r="F580" i="7"/>
  <c r="F748" i="7"/>
  <c r="F812" i="7"/>
  <c r="F876" i="7"/>
  <c r="F924" i="7"/>
  <c r="F972" i="7"/>
  <c r="F1020" i="7"/>
  <c r="F60" i="7"/>
  <c r="F124" i="7"/>
  <c r="F188" i="7"/>
  <c r="F252" i="7"/>
  <c r="F316" i="7"/>
  <c r="F380" i="7"/>
  <c r="F444" i="7"/>
  <c r="F508" i="7"/>
  <c r="F572" i="7"/>
  <c r="F636" i="7"/>
  <c r="F700" i="7"/>
  <c r="F744" i="7"/>
  <c r="F772" i="7"/>
  <c r="F793" i="7"/>
  <c r="F814" i="7"/>
  <c r="F836" i="7"/>
  <c r="F857" i="7"/>
  <c r="F878" i="7"/>
  <c r="F894" i="7"/>
  <c r="F910" i="7"/>
  <c r="F926" i="7"/>
  <c r="F942" i="7"/>
  <c r="F958" i="7"/>
  <c r="F974" i="7"/>
  <c r="F990" i="7"/>
  <c r="F1006" i="7"/>
  <c r="F1022" i="7"/>
  <c r="F1038" i="7"/>
  <c r="F164" i="7"/>
  <c r="F356" i="7"/>
  <c r="F548" i="7"/>
  <c r="F732" i="7"/>
  <c r="F817" i="7"/>
  <c r="F880" i="7"/>
  <c r="F928" i="7"/>
  <c r="F976" i="7"/>
  <c r="F1024" i="7"/>
  <c r="F64" i="7"/>
  <c r="F128" i="7"/>
  <c r="F192" i="7"/>
  <c r="F256" i="7"/>
  <c r="F320" i="7"/>
  <c r="F384" i="7"/>
  <c r="F448" i="7"/>
  <c r="F512" i="7"/>
  <c r="F576" i="7"/>
  <c r="F640" i="7"/>
  <c r="F704" i="7"/>
  <c r="F745" i="7"/>
  <c r="F773" i="7"/>
  <c r="F794" i="7"/>
  <c r="F816" i="7"/>
  <c r="F837" i="7"/>
  <c r="F858" i="7"/>
  <c r="F879" i="7"/>
  <c r="F895" i="7"/>
  <c r="F911" i="7"/>
  <c r="F927" i="7"/>
  <c r="F943" i="7"/>
  <c r="F959" i="7"/>
  <c r="F975" i="7"/>
  <c r="F991" i="7"/>
  <c r="F1007" i="7"/>
  <c r="F1023" i="7"/>
  <c r="F13" i="7"/>
  <c r="F180" i="7"/>
  <c r="F372" i="7"/>
  <c r="F564" i="7"/>
  <c r="F740" i="7"/>
  <c r="F806" i="7"/>
  <c r="F870" i="7"/>
  <c r="F920" i="7"/>
  <c r="F968" i="7"/>
  <c r="F1016" i="7"/>
  <c r="F17" i="7"/>
  <c r="F33" i="7"/>
  <c r="F49" i="7"/>
  <c r="F65" i="7"/>
  <c r="F81" i="7"/>
  <c r="F97" i="7"/>
  <c r="F113" i="7"/>
  <c r="F129" i="7"/>
  <c r="F145" i="7"/>
  <c r="F161" i="7"/>
  <c r="F177" i="7"/>
  <c r="F193" i="7"/>
  <c r="F209" i="7"/>
  <c r="F225" i="7"/>
  <c r="F241" i="7"/>
  <c r="F257" i="7"/>
  <c r="F273" i="7"/>
  <c r="F289" i="7"/>
  <c r="F305" i="7"/>
  <c r="F321" i="7"/>
  <c r="F337" i="7"/>
  <c r="F353" i="7"/>
  <c r="F369" i="7"/>
  <c r="F385" i="7"/>
  <c r="F401" i="7"/>
  <c r="F417" i="7"/>
  <c r="F433" i="7"/>
  <c r="F449" i="7"/>
  <c r="F465" i="7"/>
  <c r="F481" i="7"/>
  <c r="F497" i="7"/>
  <c r="F513" i="7"/>
  <c r="F529" i="7"/>
  <c r="F545" i="7"/>
  <c r="F561" i="7"/>
  <c r="F577" i="7"/>
  <c r="F593" i="7"/>
  <c r="F609" i="7"/>
  <c r="F625" i="7"/>
  <c r="F641" i="7"/>
  <c r="F657" i="7"/>
  <c r="F673" i="7"/>
  <c r="F689" i="7"/>
  <c r="F705" i="7"/>
  <c r="F721" i="7"/>
  <c r="F26" i="7"/>
  <c r="F42" i="7"/>
  <c r="F58" i="7"/>
  <c r="F74" i="7"/>
  <c r="F90" i="7"/>
  <c r="F106" i="7"/>
  <c r="F122" i="7"/>
  <c r="F138" i="7"/>
  <c r="F154" i="7"/>
  <c r="F170" i="7"/>
  <c r="F186" i="7"/>
  <c r="F202" i="7"/>
  <c r="F218" i="7"/>
  <c r="F234" i="7"/>
  <c r="F250" i="7"/>
  <c r="F266" i="7"/>
  <c r="F282" i="7"/>
  <c r="F298" i="7"/>
  <c r="F314" i="7"/>
  <c r="F330" i="7"/>
  <c r="F346" i="7"/>
  <c r="F362" i="7"/>
  <c r="F378" i="7"/>
  <c r="F394" i="7"/>
  <c r="F410" i="7"/>
  <c r="F426" i="7"/>
  <c r="F442" i="7"/>
  <c r="F458" i="7"/>
  <c r="F474" i="7"/>
  <c r="F490" i="7"/>
  <c r="F506" i="7"/>
  <c r="F522" i="7"/>
  <c r="F538" i="7"/>
  <c r="F554" i="7"/>
  <c r="F570" i="7"/>
  <c r="F586" i="7"/>
  <c r="F602" i="7"/>
  <c r="F618" i="7"/>
  <c r="F634" i="7"/>
  <c r="F650" i="7"/>
  <c r="F666" i="7"/>
  <c r="F682" i="7"/>
  <c r="F698" i="7"/>
  <c r="F714" i="7"/>
  <c r="F730" i="7"/>
  <c r="F746" i="7"/>
  <c r="F762" i="7"/>
  <c r="F27" i="7"/>
  <c r="F43" i="7"/>
  <c r="F59" i="7"/>
  <c r="F75" i="7"/>
  <c r="F91" i="7"/>
  <c r="F107" i="7"/>
  <c r="F123" i="7"/>
  <c r="F139" i="7"/>
  <c r="F155" i="7"/>
  <c r="F171" i="7"/>
  <c r="F187" i="7"/>
  <c r="F203" i="7"/>
  <c r="F219" i="7"/>
  <c r="F235" i="7"/>
  <c r="F251" i="7"/>
  <c r="F267" i="7"/>
  <c r="F283" i="7"/>
  <c r="F299" i="7"/>
  <c r="F315" i="7"/>
  <c r="F331" i="7"/>
  <c r="F347" i="7"/>
  <c r="F363" i="7"/>
  <c r="F379" i="7"/>
  <c r="F395" i="7"/>
  <c r="F411" i="7"/>
  <c r="F427" i="7"/>
  <c r="F443" i="7"/>
  <c r="F459" i="7"/>
  <c r="F475" i="7"/>
  <c r="F491" i="7"/>
  <c r="F507" i="7"/>
  <c r="F523" i="7"/>
  <c r="F539" i="7"/>
  <c r="F555" i="7"/>
  <c r="F571" i="7"/>
  <c r="F587" i="7"/>
  <c r="F603" i="7"/>
  <c r="F619" i="7"/>
  <c r="F635" i="7"/>
  <c r="F651" i="7"/>
  <c r="F667" i="7"/>
  <c r="F683" i="7"/>
  <c r="F699" i="7"/>
  <c r="F715" i="7"/>
  <c r="F731" i="7"/>
  <c r="F747" i="7"/>
  <c r="F763" i="7"/>
  <c r="F779" i="7"/>
  <c r="F795" i="7"/>
  <c r="F811" i="7"/>
  <c r="F827" i="7"/>
  <c r="F843" i="7"/>
  <c r="F859" i="7"/>
  <c r="F875" i="7"/>
  <c r="F72" i="7"/>
  <c r="F136" i="7"/>
  <c r="F200" i="7"/>
  <c r="F264" i="7"/>
  <c r="F328" i="7"/>
  <c r="F392" i="7"/>
  <c r="F456" i="7"/>
  <c r="F520" i="7"/>
  <c r="F584" i="7"/>
  <c r="F648" i="7"/>
  <c r="F712" i="7"/>
  <c r="F749" i="7"/>
  <c r="F776" i="7"/>
  <c r="F797" i="7"/>
  <c r="F818" i="7"/>
  <c r="F840" i="7"/>
  <c r="F861" i="7"/>
  <c r="F881" i="7"/>
  <c r="F897" i="7"/>
  <c r="F913" i="7"/>
  <c r="F929" i="7"/>
  <c r="F945" i="7"/>
  <c r="F961" i="7"/>
  <c r="F977" i="7"/>
  <c r="F993" i="7"/>
  <c r="F1009" i="7"/>
  <c r="F1025" i="7"/>
  <c r="F52" i="7"/>
  <c r="F244" i="7"/>
  <c r="F436" i="7"/>
  <c r="F628" i="7"/>
  <c r="F769" i="7"/>
  <c r="F828" i="7"/>
  <c r="F888" i="7"/>
  <c r="F936" i="7"/>
  <c r="F984" i="7"/>
  <c r="F1032" i="7"/>
  <c r="F76" i="7"/>
  <c r="F140" i="7"/>
  <c r="F204" i="7"/>
  <c r="F268" i="7"/>
  <c r="F332" i="7"/>
  <c r="F396" i="7"/>
  <c r="F460" i="7"/>
  <c r="F524" i="7"/>
  <c r="F588" i="7"/>
  <c r="F652" i="7"/>
  <c r="F716" i="7"/>
  <c r="F752" i="7"/>
  <c r="F777" i="7"/>
  <c r="F798" i="7"/>
  <c r="F820" i="7"/>
  <c r="F841" i="7"/>
  <c r="F862" i="7"/>
  <c r="F882" i="7"/>
  <c r="F898" i="7"/>
  <c r="F914" i="7"/>
  <c r="F930" i="7"/>
  <c r="F946" i="7"/>
  <c r="F962" i="7"/>
  <c r="F978" i="7"/>
  <c r="F994" i="7"/>
  <c r="F1010" i="7"/>
  <c r="F1026" i="7"/>
  <c r="F20" i="7"/>
  <c r="F212" i="7"/>
  <c r="F404" i="7"/>
  <c r="F596" i="7"/>
  <c r="F764" i="7"/>
  <c r="F833" i="7"/>
  <c r="F892" i="7"/>
  <c r="F940" i="7"/>
  <c r="F988" i="7"/>
  <c r="F16" i="7"/>
  <c r="F80" i="7"/>
  <c r="F144" i="7"/>
  <c r="F208" i="7"/>
  <c r="F272" i="7"/>
  <c r="F336" i="7"/>
  <c r="F400" i="7"/>
  <c r="F464" i="7"/>
  <c r="F528" i="7"/>
  <c r="F592" i="7"/>
  <c r="F656" i="7"/>
  <c r="F720" i="7"/>
  <c r="F753" i="7"/>
  <c r="F778" i="7"/>
  <c r="F800" i="7"/>
  <c r="F821" i="7"/>
  <c r="F842" i="7"/>
  <c r="F864" i="7"/>
  <c r="F883" i="7"/>
  <c r="F899" i="7"/>
  <c r="F915" i="7"/>
  <c r="F931" i="7"/>
  <c r="F947" i="7"/>
  <c r="F963" i="7"/>
  <c r="F979" i="7"/>
  <c r="F995" i="7"/>
  <c r="F1011" i="7"/>
  <c r="F1027" i="7"/>
  <c r="F36" i="7"/>
  <c r="F228" i="7"/>
  <c r="F420" i="7"/>
  <c r="F612" i="7"/>
  <c r="F756" i="7"/>
  <c r="F822" i="7"/>
  <c r="F884" i="7"/>
  <c r="F932" i="7"/>
  <c r="F980" i="7"/>
  <c r="F1028" i="7"/>
  <c r="F21" i="7"/>
  <c r="F37" i="7"/>
  <c r="F53" i="7"/>
  <c r="F69" i="7"/>
  <c r="F85" i="7"/>
  <c r="F101" i="7"/>
  <c r="F117" i="7"/>
  <c r="F133" i="7"/>
  <c r="F149" i="7"/>
  <c r="F165" i="7"/>
  <c r="F181" i="7"/>
  <c r="F197" i="7"/>
  <c r="F213" i="7"/>
  <c r="F229" i="7"/>
  <c r="F245" i="7"/>
  <c r="F261" i="7"/>
  <c r="F277" i="7"/>
  <c r="F293" i="7"/>
  <c r="F309" i="7"/>
  <c r="F325" i="7"/>
  <c r="F341" i="7"/>
  <c r="F357" i="7"/>
  <c r="F373" i="7"/>
  <c r="F389" i="7"/>
  <c r="F405" i="7"/>
  <c r="F421" i="7"/>
  <c r="F437" i="7"/>
  <c r="F453" i="7"/>
  <c r="F469" i="7"/>
  <c r="F485" i="7"/>
  <c r="F501" i="7"/>
  <c r="F517" i="7"/>
  <c r="F533" i="7"/>
  <c r="F549" i="7"/>
  <c r="F565" i="7"/>
  <c r="F581" i="7"/>
  <c r="F597" i="7"/>
  <c r="F613" i="7"/>
  <c r="F629" i="7"/>
  <c r="F645" i="7"/>
  <c r="F661" i="7"/>
  <c r="F677" i="7"/>
  <c r="F693" i="7"/>
  <c r="F709" i="7"/>
  <c r="F14" i="7"/>
  <c r="F30" i="7"/>
  <c r="F46" i="7"/>
  <c r="F62" i="7"/>
  <c r="F78" i="7"/>
  <c r="F94" i="7"/>
  <c r="F110" i="7"/>
  <c r="F126" i="7"/>
  <c r="F142" i="7"/>
  <c r="F158" i="7"/>
  <c r="F174" i="7"/>
  <c r="F190" i="7"/>
  <c r="F206" i="7"/>
  <c r="F222" i="7"/>
  <c r="F238" i="7"/>
  <c r="F254" i="7"/>
  <c r="F270" i="7"/>
  <c r="F286" i="7"/>
  <c r="F302" i="7"/>
  <c r="F318" i="7"/>
  <c r="F334" i="7"/>
  <c r="F350" i="7"/>
  <c r="F366" i="7"/>
  <c r="F382" i="7"/>
  <c r="F398" i="7"/>
  <c r="F414" i="7"/>
  <c r="F430" i="7"/>
  <c r="F446" i="7"/>
  <c r="F462" i="7"/>
  <c r="F478" i="7"/>
  <c r="F494" i="7"/>
  <c r="F510" i="7"/>
  <c r="F526" i="7"/>
  <c r="F542" i="7"/>
  <c r="F558" i="7"/>
  <c r="F574" i="7"/>
  <c r="F590" i="7"/>
  <c r="F606" i="7"/>
  <c r="F622" i="7"/>
  <c r="F638" i="7"/>
  <c r="F654" i="7"/>
  <c r="F670" i="7"/>
  <c r="F686" i="7"/>
  <c r="F702" i="7"/>
  <c r="F718" i="7"/>
  <c r="F734" i="7"/>
  <c r="F750" i="7"/>
  <c r="F15" i="7"/>
  <c r="F31" i="7"/>
  <c r="F47" i="7"/>
  <c r="F63" i="7"/>
  <c r="F79" i="7"/>
  <c r="F95" i="7"/>
  <c r="F111" i="7"/>
  <c r="F127" i="7"/>
  <c r="F143" i="7"/>
  <c r="F159" i="7"/>
  <c r="F175" i="7"/>
  <c r="F191" i="7"/>
  <c r="F207" i="7"/>
  <c r="F223" i="7"/>
  <c r="F239" i="7"/>
  <c r="F255" i="7"/>
  <c r="F271" i="7"/>
  <c r="F287" i="7"/>
  <c r="F303" i="7"/>
  <c r="F319" i="7"/>
  <c r="F335" i="7"/>
  <c r="F351" i="7"/>
  <c r="F367" i="7"/>
  <c r="F383" i="7"/>
  <c r="F399" i="7"/>
  <c r="F415" i="7"/>
  <c r="F431" i="7"/>
  <c r="F447" i="7"/>
  <c r="F463" i="7"/>
  <c r="F479" i="7"/>
  <c r="F495" i="7"/>
  <c r="F511" i="7"/>
  <c r="F527" i="7"/>
  <c r="F543" i="7"/>
  <c r="F559" i="7"/>
  <c r="F575" i="7"/>
  <c r="F591" i="7"/>
  <c r="F607" i="7"/>
  <c r="F623" i="7"/>
  <c r="F639" i="7"/>
  <c r="F655" i="7"/>
  <c r="F671" i="7"/>
  <c r="F687" i="7"/>
  <c r="F703" i="7"/>
  <c r="F719" i="7"/>
  <c r="F735" i="7"/>
  <c r="F751" i="7"/>
  <c r="F767" i="7"/>
  <c r="F783" i="7"/>
  <c r="F799" i="7"/>
  <c r="F815" i="7"/>
  <c r="F831" i="7"/>
  <c r="F847" i="7"/>
  <c r="F863" i="7"/>
  <c r="F24" i="7"/>
  <c r="F88" i="7"/>
  <c r="F152" i="7"/>
  <c r="F216" i="7"/>
  <c r="F280" i="7"/>
  <c r="F344" i="7"/>
  <c r="F408" i="7"/>
  <c r="F472" i="7"/>
  <c r="F536" i="7"/>
  <c r="F600" i="7"/>
  <c r="F664" i="7"/>
  <c r="F725" i="7"/>
  <c r="F757" i="7"/>
  <c r="F781" i="7"/>
  <c r="F802" i="7"/>
  <c r="F824" i="7"/>
  <c r="F845" i="7"/>
  <c r="F866" i="7"/>
  <c r="F885" i="7"/>
  <c r="F901" i="7"/>
  <c r="F917" i="7"/>
  <c r="F933" i="7"/>
  <c r="F949" i="7"/>
  <c r="F965" i="7"/>
  <c r="F981" i="7"/>
  <c r="F997" i="7"/>
  <c r="F1013" i="7"/>
  <c r="F1029" i="7"/>
  <c r="F84" i="7"/>
  <c r="F292" i="7"/>
  <c r="F484" i="7"/>
  <c r="F676" i="7"/>
  <c r="F780" i="7"/>
  <c r="F844" i="7"/>
  <c r="F900" i="7"/>
  <c r="F948" i="7"/>
  <c r="F996" i="7"/>
  <c r="F28" i="7"/>
  <c r="F92" i="7"/>
  <c r="F156" i="7"/>
  <c r="F220" i="7"/>
  <c r="F284" i="7"/>
  <c r="F348" i="7"/>
  <c r="F412" i="7"/>
  <c r="F476" i="7"/>
  <c r="F540" i="7"/>
  <c r="F604" i="7"/>
  <c r="F668" i="7"/>
  <c r="F728" i="7"/>
  <c r="F760" i="7"/>
  <c r="F782" i="7"/>
  <c r="F804" i="7"/>
  <c r="F825" i="7"/>
  <c r="F846" i="7"/>
  <c r="F868" i="7"/>
  <c r="F886" i="7"/>
  <c r="F902" i="7"/>
  <c r="F918" i="7"/>
  <c r="F934" i="7"/>
  <c r="F950" i="7"/>
  <c r="F966" i="7"/>
  <c r="F982" i="7"/>
  <c r="F998" i="7"/>
  <c r="F1014" i="7"/>
  <c r="F1030" i="7"/>
  <c r="F68" i="7"/>
  <c r="F260" i="7"/>
  <c r="F452" i="7"/>
  <c r="F644" i="7"/>
  <c r="F785" i="7"/>
  <c r="F849" i="7"/>
  <c r="F904" i="7"/>
  <c r="F952" i="7"/>
  <c r="F1000" i="7"/>
  <c r="F32" i="7"/>
  <c r="F96" i="7"/>
  <c r="F160" i="7"/>
  <c r="F224" i="7"/>
  <c r="F288" i="7"/>
  <c r="F352" i="7"/>
  <c r="F416" i="7"/>
  <c r="F480" i="7"/>
  <c r="F544" i="7"/>
  <c r="F608" i="7"/>
  <c r="F672" i="7"/>
  <c r="F729" i="7"/>
  <c r="F761" i="7"/>
  <c r="F784" i="7"/>
  <c r="F805" i="7"/>
  <c r="F826" i="7"/>
  <c r="F848" i="7"/>
  <c r="F869" i="7"/>
  <c r="F887" i="7"/>
  <c r="F903" i="7"/>
  <c r="F919" i="7"/>
  <c r="F935" i="7"/>
  <c r="F951" i="7"/>
  <c r="F967" i="7"/>
  <c r="F983" i="7"/>
  <c r="F999" i="7"/>
  <c r="F1015" i="7"/>
  <c r="F1031" i="7"/>
  <c r="F100" i="7"/>
  <c r="F276" i="7"/>
  <c r="F468" i="7"/>
  <c r="F660" i="7"/>
  <c r="F774" i="7"/>
  <c r="F838" i="7"/>
  <c r="F896" i="7"/>
  <c r="F944" i="7"/>
  <c r="F992" i="7"/>
  <c r="F1036" i="7"/>
  <c r="F25" i="7"/>
  <c r="F41" i="7"/>
  <c r="F57" i="7"/>
  <c r="F73" i="7"/>
  <c r="F89" i="7"/>
  <c r="F105" i="7"/>
  <c r="F121" i="7"/>
  <c r="F137" i="7"/>
  <c r="F153" i="7"/>
  <c r="F169" i="7"/>
  <c r="F185" i="7"/>
  <c r="F201" i="7"/>
  <c r="F217" i="7"/>
  <c r="F233" i="7"/>
  <c r="F249" i="7"/>
  <c r="F265" i="7"/>
  <c r="F281" i="7"/>
  <c r="F297" i="7"/>
  <c r="F313" i="7"/>
  <c r="F329" i="7"/>
  <c r="F345" i="7"/>
  <c r="F361" i="7"/>
  <c r="F377" i="7"/>
  <c r="F393" i="7"/>
  <c r="F409" i="7"/>
  <c r="F425" i="7"/>
  <c r="F441" i="7"/>
  <c r="F457" i="7"/>
  <c r="F473" i="7"/>
  <c r="F489" i="7"/>
  <c r="F505" i="7"/>
  <c r="F521" i="7"/>
  <c r="F537" i="7"/>
  <c r="F553" i="7"/>
  <c r="F569" i="7"/>
  <c r="F585" i="7"/>
  <c r="F601" i="7"/>
  <c r="F617" i="7"/>
  <c r="F633" i="7"/>
  <c r="F649" i="7"/>
  <c r="F665" i="7"/>
  <c r="F681" i="7"/>
  <c r="F697" i="7"/>
  <c r="F713" i="7"/>
  <c r="F18" i="7"/>
  <c r="F34" i="7"/>
  <c r="F50" i="7"/>
  <c r="F66" i="7"/>
  <c r="F82" i="7"/>
  <c r="F98" i="7"/>
  <c r="F114" i="7"/>
  <c r="F130" i="7"/>
  <c r="F146" i="7"/>
  <c r="F162" i="7"/>
  <c r="F178" i="7"/>
  <c r="F194" i="7"/>
  <c r="F210" i="7"/>
  <c r="F226" i="7"/>
  <c r="F242" i="7"/>
  <c r="F258" i="7"/>
  <c r="F274" i="7"/>
  <c r="F290" i="7"/>
  <c r="F306" i="7"/>
  <c r="F322" i="7"/>
  <c r="F338" i="7"/>
  <c r="F354" i="7"/>
  <c r="F370" i="7"/>
  <c r="F386" i="7"/>
  <c r="F402" i="7"/>
  <c r="F418" i="7"/>
  <c r="F434" i="7"/>
  <c r="F450" i="7"/>
  <c r="F466" i="7"/>
  <c r="F482" i="7"/>
  <c r="F498" i="7"/>
  <c r="F514" i="7"/>
  <c r="F530" i="7"/>
  <c r="F546" i="7"/>
  <c r="F562" i="7"/>
  <c r="F578" i="7"/>
  <c r="F594" i="7"/>
  <c r="F610" i="7"/>
  <c r="F626" i="7"/>
  <c r="F642" i="7"/>
  <c r="F658" i="7"/>
  <c r="F674" i="7"/>
  <c r="F690" i="7"/>
  <c r="F706" i="7"/>
  <c r="F722" i="7"/>
  <c r="F738" i="7"/>
  <c r="F754" i="7"/>
  <c r="F19" i="7"/>
  <c r="F35" i="7"/>
  <c r="F51" i="7"/>
  <c r="F67" i="7"/>
  <c r="F83" i="7"/>
  <c r="F99" i="7"/>
  <c r="F115" i="7"/>
  <c r="F131" i="7"/>
  <c r="F147" i="7"/>
  <c r="F163" i="7"/>
  <c r="F179" i="7"/>
  <c r="F195" i="7"/>
  <c r="F211" i="7"/>
  <c r="F227" i="7"/>
  <c r="F243" i="7"/>
  <c r="F259" i="7"/>
  <c r="F275" i="7"/>
  <c r="F291" i="7"/>
  <c r="F307" i="7"/>
  <c r="F323" i="7"/>
  <c r="F339" i="7"/>
  <c r="F355" i="7"/>
  <c r="F371" i="7"/>
  <c r="F387" i="7"/>
  <c r="F403" i="7"/>
  <c r="F419" i="7"/>
  <c r="F435" i="7"/>
  <c r="F451" i="7"/>
  <c r="F467" i="7"/>
  <c r="F483" i="7"/>
  <c r="F499" i="7"/>
  <c r="F515" i="7"/>
  <c r="F531" i="7"/>
  <c r="F547" i="7"/>
  <c r="F563" i="7"/>
  <c r="F579" i="7"/>
  <c r="F595" i="7"/>
  <c r="F611" i="7"/>
  <c r="F627" i="7"/>
  <c r="F643" i="7"/>
  <c r="F659" i="7"/>
  <c r="F675" i="7"/>
  <c r="F691" i="7"/>
  <c r="F707" i="7"/>
  <c r="F723" i="7"/>
  <c r="F739" i="7"/>
  <c r="F755" i="7"/>
  <c r="F771" i="7"/>
  <c r="F787" i="7"/>
  <c r="F803" i="7"/>
  <c r="F819" i="7"/>
  <c r="F835" i="7"/>
  <c r="F851" i="7"/>
  <c r="F867" i="7"/>
  <c r="F40" i="7"/>
  <c r="F104" i="7"/>
  <c r="F168" i="7"/>
  <c r="F232" i="7"/>
  <c r="F296" i="7"/>
  <c r="F360" i="7"/>
  <c r="F424" i="7"/>
  <c r="F488" i="7"/>
  <c r="F552" i="7"/>
  <c r="F616" i="7"/>
  <c r="F680" i="7"/>
  <c r="F733" i="7"/>
  <c r="F765" i="7"/>
  <c r="F786" i="7"/>
  <c r="F808" i="7"/>
  <c r="F829" i="7"/>
  <c r="F850" i="7"/>
  <c r="F872" i="7"/>
  <c r="F889" i="7"/>
  <c r="F905" i="7"/>
  <c r="F921" i="7"/>
  <c r="F937" i="7"/>
  <c r="F953" i="7"/>
  <c r="F969" i="7"/>
  <c r="F985" i="7"/>
  <c r="F1001" i="7"/>
  <c r="F1017" i="7"/>
  <c r="F1033" i="7"/>
  <c r="F148" i="7"/>
  <c r="F340" i="7"/>
  <c r="F532" i="7"/>
  <c r="F708" i="7"/>
  <c r="F796" i="7"/>
  <c r="F860" i="7"/>
  <c r="F912" i="7"/>
  <c r="F960" i="7"/>
  <c r="F1008" i="7"/>
  <c r="F44" i="7"/>
  <c r="F108" i="7"/>
  <c r="F172" i="7"/>
  <c r="F236" i="7"/>
  <c r="F300" i="7"/>
  <c r="F364" i="7"/>
  <c r="F428" i="7"/>
  <c r="F492" i="7"/>
  <c r="F556" i="7"/>
  <c r="F620" i="7"/>
  <c r="F684" i="7"/>
  <c r="F736" i="7"/>
  <c r="F766" i="7"/>
  <c r="F788" i="7"/>
  <c r="F809" i="7"/>
  <c r="F830" i="7"/>
  <c r="F852" i="7"/>
  <c r="F873" i="7"/>
  <c r="F890" i="7"/>
  <c r="F906" i="7"/>
  <c r="F922" i="7"/>
  <c r="F938" i="7"/>
  <c r="F954" i="7"/>
  <c r="F970" i="7"/>
  <c r="F986" i="7"/>
  <c r="F1002" i="7"/>
  <c r="F1018" i="7"/>
  <c r="F1034" i="7"/>
  <c r="F116" i="7"/>
  <c r="F308" i="7"/>
  <c r="F500" i="7"/>
  <c r="F692" i="7"/>
  <c r="F801" i="7"/>
  <c r="F865" i="7"/>
  <c r="F916" i="7"/>
  <c r="F964" i="7"/>
  <c r="F1012" i="7"/>
  <c r="F48" i="7"/>
  <c r="F112" i="7"/>
  <c r="F176" i="7"/>
  <c r="F240" i="7"/>
  <c r="F304" i="7"/>
  <c r="F368" i="7"/>
  <c r="F432" i="7"/>
  <c r="F496" i="7"/>
  <c r="F560" i="7"/>
  <c r="F624" i="7"/>
  <c r="F688" i="7"/>
  <c r="F737" i="7"/>
  <c r="F768" i="7"/>
  <c r="F789" i="7"/>
  <c r="F810" i="7"/>
  <c r="F832" i="7"/>
  <c r="F853" i="7"/>
  <c r="F874" i="7"/>
  <c r="F891" i="7"/>
  <c r="F907" i="7"/>
  <c r="F923" i="7"/>
  <c r="F939" i="7"/>
  <c r="F955" i="7"/>
  <c r="F971" i="7"/>
  <c r="F987" i="7"/>
  <c r="F1003" i="7"/>
  <c r="F1019" i="7"/>
  <c r="F1035" i="7"/>
  <c r="F132" i="7"/>
  <c r="F324" i="7"/>
  <c r="F516" i="7"/>
  <c r="F724" i="7"/>
  <c r="F790" i="7"/>
  <c r="F854" i="7"/>
  <c r="F908" i="7"/>
  <c r="F956" i="7"/>
  <c r="F1004" i="7"/>
  <c r="B272" i="7" l="1"/>
  <c r="B208" i="7"/>
  <c r="B144" i="7"/>
  <c r="B80" i="7"/>
  <c r="B16" i="7"/>
  <c r="B291" i="7"/>
  <c r="B227" i="7"/>
  <c r="B51" i="7"/>
  <c r="B924" i="7"/>
  <c r="B948" i="7"/>
  <c r="B823" i="7"/>
  <c r="B885" i="7"/>
  <c r="B240" i="7"/>
  <c r="B176" i="7"/>
  <c r="B112" i="7"/>
  <c r="B48" i="7"/>
  <c r="B323" i="7"/>
  <c r="B259" i="7"/>
  <c r="B147" i="7"/>
  <c r="B1024" i="7"/>
  <c r="B904" i="7"/>
  <c r="B1031" i="7"/>
  <c r="B838" i="7"/>
  <c r="B620" i="7"/>
  <c r="B163" i="7"/>
  <c r="B83" i="7"/>
  <c r="B784" i="7"/>
  <c r="B988" i="7"/>
  <c r="B1032" i="7"/>
  <c r="B1012" i="7"/>
  <c r="B490" i="7"/>
  <c r="B903" i="7"/>
  <c r="B934" i="7"/>
  <c r="B949" i="7"/>
  <c r="B716" i="7"/>
  <c r="B211" i="7"/>
  <c r="B115" i="7"/>
  <c r="B35" i="7"/>
  <c r="B768" i="7"/>
  <c r="B796" i="7"/>
  <c r="B840" i="7"/>
  <c r="B884" i="7"/>
  <c r="B983" i="7"/>
  <c r="B637" i="7"/>
  <c r="B774" i="7"/>
  <c r="B789" i="7"/>
  <c r="B524" i="7"/>
  <c r="B999" i="7"/>
  <c r="B919" i="7"/>
  <c r="B791" i="7"/>
  <c r="B966" i="7"/>
  <c r="B806" i="7"/>
  <c r="B1013" i="7"/>
  <c r="B821" i="7"/>
  <c r="B748" i="7"/>
  <c r="B588" i="7"/>
  <c r="B967" i="7"/>
  <c r="B855" i="7"/>
  <c r="B508" i="7"/>
  <c r="B902" i="7"/>
  <c r="B569" i="7"/>
  <c r="B917" i="7"/>
  <c r="B757" i="7"/>
  <c r="B652" i="7"/>
  <c r="B623" i="7"/>
  <c r="B195" i="7"/>
  <c r="B131" i="7"/>
  <c r="B67" i="7"/>
  <c r="B800" i="7"/>
  <c r="B944" i="7"/>
  <c r="B860" i="7"/>
  <c r="B968" i="7"/>
  <c r="B577" i="7"/>
  <c r="B820" i="7"/>
  <c r="B1015" i="7"/>
  <c r="B951" i="7"/>
  <c r="B887" i="7"/>
  <c r="B759" i="7"/>
  <c r="B998" i="7"/>
  <c r="B870" i="7"/>
  <c r="B697" i="7"/>
  <c r="B981" i="7"/>
  <c r="B853" i="7"/>
  <c r="B629" i="7"/>
  <c r="B684" i="7"/>
  <c r="B556" i="7"/>
  <c r="B338" i="7"/>
  <c r="B511" i="7"/>
  <c r="B610" i="7"/>
  <c r="B687" i="7"/>
  <c r="B464" i="7"/>
  <c r="B871" i="7"/>
  <c r="B807" i="7"/>
  <c r="B701" i="7"/>
  <c r="B237" i="7"/>
  <c r="B982" i="7"/>
  <c r="B918" i="7"/>
  <c r="B854" i="7"/>
  <c r="B790" i="7"/>
  <c r="B633" i="7"/>
  <c r="B1029" i="7"/>
  <c r="B965" i="7"/>
  <c r="B901" i="7"/>
  <c r="B837" i="7"/>
  <c r="B773" i="7"/>
  <c r="B565" i="7"/>
  <c r="B732" i="7"/>
  <c r="B668" i="7"/>
  <c r="B604" i="7"/>
  <c r="B540" i="7"/>
  <c r="B751" i="7"/>
  <c r="B527" i="7"/>
  <c r="B594" i="7"/>
  <c r="B839" i="7"/>
  <c r="B775" i="7"/>
  <c r="B573" i="7"/>
  <c r="B1014" i="7"/>
  <c r="B950" i="7"/>
  <c r="B886" i="7"/>
  <c r="B822" i="7"/>
  <c r="B758" i="7"/>
  <c r="B503" i="7"/>
  <c r="B997" i="7"/>
  <c r="B933" i="7"/>
  <c r="B869" i="7"/>
  <c r="B805" i="7"/>
  <c r="B693" i="7"/>
  <c r="B173" i="7"/>
  <c r="B700" i="7"/>
  <c r="B636" i="7"/>
  <c r="B572" i="7"/>
  <c r="B406" i="7"/>
  <c r="B671" i="7"/>
  <c r="B738" i="7"/>
  <c r="B908" i="7"/>
  <c r="B735" i="7"/>
  <c r="B607" i="7"/>
  <c r="B722" i="7"/>
  <c r="B400" i="7"/>
  <c r="B507" i="7"/>
  <c r="B229" i="7"/>
  <c r="B719" i="7"/>
  <c r="B655" i="7"/>
  <c r="B591" i="7"/>
  <c r="B354" i="7"/>
  <c r="B674" i="7"/>
  <c r="B430" i="7"/>
  <c r="B230" i="7"/>
  <c r="B470" i="7"/>
  <c r="B101" i="7"/>
  <c r="B703" i="7"/>
  <c r="B639" i="7"/>
  <c r="B575" i="7"/>
  <c r="B253" i="7"/>
  <c r="B658" i="7"/>
  <c r="B366" i="7"/>
  <c r="B102" i="7"/>
  <c r="B559" i="7"/>
  <c r="B482" i="7"/>
  <c r="B125" i="7"/>
  <c r="B706" i="7"/>
  <c r="B642" i="7"/>
  <c r="B546" i="7"/>
  <c r="B401" i="7"/>
  <c r="B89" i="7"/>
  <c r="B92" i="7"/>
  <c r="B543" i="7"/>
  <c r="B418" i="7"/>
  <c r="B754" i="7"/>
  <c r="B690" i="7"/>
  <c r="B626" i="7"/>
  <c r="B530" i="7"/>
  <c r="B332" i="7"/>
  <c r="B471" i="7"/>
  <c r="B303" i="7"/>
  <c r="B578" i="7"/>
  <c r="B514" i="7"/>
  <c r="B149" i="7"/>
  <c r="B218" i="7"/>
  <c r="B330" i="7"/>
  <c r="B407" i="7"/>
  <c r="B284" i="7"/>
  <c r="B175" i="7"/>
  <c r="B562" i="7"/>
  <c r="B492" i="7"/>
  <c r="B465" i="7"/>
  <c r="B90" i="7"/>
  <c r="B217" i="7"/>
  <c r="B340" i="7"/>
  <c r="B220" i="7"/>
  <c r="B47" i="7"/>
  <c r="B433" i="7"/>
  <c r="B282" i="7"/>
  <c r="B26" i="7"/>
  <c r="B368" i="7"/>
  <c r="B153" i="7"/>
  <c r="B439" i="7"/>
  <c r="B294" i="7"/>
  <c r="B38" i="7"/>
  <c r="B156" i="7"/>
  <c r="B239" i="7"/>
  <c r="B609" i="7"/>
  <c r="B497" i="7"/>
  <c r="B369" i="7"/>
  <c r="B154" i="7"/>
  <c r="B432" i="7"/>
  <c r="B281" i="7"/>
  <c r="B25" i="7"/>
  <c r="B375" i="7"/>
  <c r="B166" i="7"/>
  <c r="B252" i="7"/>
  <c r="B28" i="7"/>
  <c r="B111" i="7"/>
  <c r="B932" i="7"/>
  <c r="K109" i="7"/>
  <c r="K484" i="7"/>
  <c r="K356" i="7"/>
  <c r="K228" i="7"/>
  <c r="K52" i="7"/>
  <c r="B21" i="7"/>
  <c r="B449" i="7"/>
  <c r="B385" i="7"/>
  <c r="B310" i="7"/>
  <c r="B186" i="7"/>
  <c r="B58" i="7"/>
  <c r="B448" i="7"/>
  <c r="B384" i="7"/>
  <c r="B309" i="7"/>
  <c r="B185" i="7"/>
  <c r="B57" i="7"/>
  <c r="B455" i="7"/>
  <c r="B391" i="7"/>
  <c r="B318" i="7"/>
  <c r="B198" i="7"/>
  <c r="B70" i="7"/>
  <c r="B268" i="7"/>
  <c r="B188" i="7"/>
  <c r="B60" i="7"/>
  <c r="B271" i="7"/>
  <c r="B143" i="7"/>
  <c r="B15" i="7"/>
  <c r="B1016" i="7"/>
  <c r="B277" i="7"/>
  <c r="B481" i="7"/>
  <c r="B417" i="7"/>
  <c r="B353" i="7"/>
  <c r="B250" i="7"/>
  <c r="B122" i="7"/>
  <c r="B480" i="7"/>
  <c r="B416" i="7"/>
  <c r="B352" i="7"/>
  <c r="B249" i="7"/>
  <c r="B121" i="7"/>
  <c r="B487" i="7"/>
  <c r="B423" i="7"/>
  <c r="B359" i="7"/>
  <c r="B262" i="7"/>
  <c r="B134" i="7"/>
  <c r="B300" i="7"/>
  <c r="B236" i="7"/>
  <c r="B124" i="7"/>
  <c r="B335" i="7"/>
  <c r="B207" i="7"/>
  <c r="B79" i="7"/>
  <c r="B545" i="7"/>
  <c r="B931" i="7"/>
  <c r="B204" i="7"/>
  <c r="B140" i="7"/>
  <c r="B76" i="7"/>
  <c r="B351" i="7"/>
  <c r="B287" i="7"/>
  <c r="B223" i="7"/>
  <c r="B159" i="7"/>
  <c r="B95" i="7"/>
  <c r="B31" i="7"/>
  <c r="B960" i="7"/>
  <c r="B593" i="7"/>
  <c r="B868" i="7"/>
  <c r="B172" i="7"/>
  <c r="B108" i="7"/>
  <c r="B44" i="7"/>
  <c r="B319" i="7"/>
  <c r="B255" i="7"/>
  <c r="B191" i="7"/>
  <c r="B127" i="7"/>
  <c r="B63" i="7"/>
  <c r="B976" i="7"/>
  <c r="B972" i="7"/>
  <c r="B760" i="7"/>
  <c r="B883" i="7"/>
  <c r="B824" i="7"/>
  <c r="B141" i="7"/>
  <c r="B474" i="7"/>
  <c r="B1011" i="7"/>
  <c r="B745" i="7"/>
  <c r="B381" i="7"/>
  <c r="B880" i="7"/>
  <c r="B844" i="7"/>
  <c r="B952" i="7"/>
  <c r="B513" i="7"/>
  <c r="B804" i="7"/>
  <c r="B995" i="7"/>
  <c r="B819" i="7"/>
  <c r="B617" i="7"/>
  <c r="B1036" i="7"/>
  <c r="B780" i="7"/>
  <c r="B888" i="7"/>
  <c r="B996" i="7"/>
  <c r="B689" i="7"/>
  <c r="B947" i="7"/>
  <c r="B803" i="7"/>
  <c r="B696" i="7"/>
  <c r="B867" i="7"/>
  <c r="B109" i="7"/>
  <c r="B664" i="7"/>
  <c r="B979" i="7"/>
  <c r="B915" i="7"/>
  <c r="B851" i="7"/>
  <c r="B749" i="7"/>
  <c r="B946" i="7"/>
  <c r="B865" i="7"/>
  <c r="B197" i="7"/>
  <c r="B1027" i="7"/>
  <c r="B963" i="7"/>
  <c r="B899" i="7"/>
  <c r="B835" i="7"/>
  <c r="B685" i="7"/>
  <c r="B914" i="7"/>
  <c r="B833" i="7"/>
  <c r="B747" i="7"/>
  <c r="B787" i="7"/>
  <c r="B621" i="7"/>
  <c r="B1010" i="7"/>
  <c r="B882" i="7"/>
  <c r="B993" i="7"/>
  <c r="B677" i="7"/>
  <c r="B568" i="7"/>
  <c r="B587" i="7"/>
  <c r="B771" i="7"/>
  <c r="B557" i="7"/>
  <c r="B978" i="7"/>
  <c r="B850" i="7"/>
  <c r="B961" i="7"/>
  <c r="B549" i="7"/>
  <c r="B536" i="7"/>
  <c r="B523" i="7"/>
  <c r="B818" i="7"/>
  <c r="B458" i="7"/>
  <c r="B929" i="7"/>
  <c r="B801" i="7"/>
  <c r="B45" i="7"/>
  <c r="B632" i="7"/>
  <c r="B502" i="7"/>
  <c r="B715" i="7"/>
  <c r="B734" i="7"/>
  <c r="B786" i="7"/>
  <c r="B1025" i="7"/>
  <c r="B897" i="7"/>
  <c r="B769" i="7"/>
  <c r="B728" i="7"/>
  <c r="B600" i="7"/>
  <c r="B390" i="7"/>
  <c r="B651" i="7"/>
  <c r="B606" i="7"/>
  <c r="B1026" i="7"/>
  <c r="B962" i="7"/>
  <c r="B898" i="7"/>
  <c r="B834" i="7"/>
  <c r="B770" i="7"/>
  <c r="B553" i="7"/>
  <c r="B1009" i="7"/>
  <c r="B945" i="7"/>
  <c r="B881" i="7"/>
  <c r="B817" i="7"/>
  <c r="B741" i="7"/>
  <c r="B442" i="7"/>
  <c r="B712" i="7"/>
  <c r="B648" i="7"/>
  <c r="B584" i="7"/>
  <c r="B520" i="7"/>
  <c r="B317" i="7"/>
  <c r="B731" i="7"/>
  <c r="B603" i="7"/>
  <c r="B750" i="7"/>
  <c r="B397" i="7"/>
  <c r="B994" i="7"/>
  <c r="B930" i="7"/>
  <c r="B866" i="7"/>
  <c r="B802" i="7"/>
  <c r="B681" i="7"/>
  <c r="B77" i="7"/>
  <c r="B977" i="7"/>
  <c r="B913" i="7"/>
  <c r="B849" i="7"/>
  <c r="B785" i="7"/>
  <c r="B613" i="7"/>
  <c r="B744" i="7"/>
  <c r="B680" i="7"/>
  <c r="B616" i="7"/>
  <c r="B552" i="7"/>
  <c r="B454" i="7"/>
  <c r="B69" i="7"/>
  <c r="B667" i="7"/>
  <c r="B539" i="7"/>
  <c r="B622" i="7"/>
  <c r="B43" i="7"/>
  <c r="B699" i="7"/>
  <c r="B635" i="7"/>
  <c r="B571" i="7"/>
  <c r="B402" i="7"/>
  <c r="B686" i="7"/>
  <c r="B414" i="7"/>
  <c r="B82" i="7"/>
  <c r="B683" i="7"/>
  <c r="B619" i="7"/>
  <c r="B555" i="7"/>
  <c r="B333" i="7"/>
  <c r="B670" i="7"/>
  <c r="B349" i="7"/>
  <c r="B460" i="7"/>
  <c r="B506" i="7"/>
  <c r="B221" i="7"/>
  <c r="B718" i="7"/>
  <c r="B654" i="7"/>
  <c r="B558" i="7"/>
  <c r="B493" i="7"/>
  <c r="B305" i="7"/>
  <c r="B241" i="7"/>
  <c r="B466" i="7"/>
  <c r="B93" i="7"/>
  <c r="B702" i="7"/>
  <c r="B638" i="7"/>
  <c r="B542" i="7"/>
  <c r="B461" i="7"/>
  <c r="B274" i="7"/>
  <c r="B209" i="7"/>
  <c r="B590" i="7"/>
  <c r="B526" i="7"/>
  <c r="B117" i="7"/>
  <c r="B445" i="7"/>
  <c r="B365" i="7"/>
  <c r="B210" i="7"/>
  <c r="B412" i="7"/>
  <c r="B334" i="7"/>
  <c r="B574" i="7"/>
  <c r="B478" i="7"/>
  <c r="B509" i="7"/>
  <c r="B429" i="7"/>
  <c r="B326" i="7"/>
  <c r="B114" i="7"/>
  <c r="B396" i="7"/>
  <c r="B313" i="7"/>
  <c r="K36" i="7"/>
  <c r="K116" i="7"/>
  <c r="B510" i="7"/>
  <c r="B245" i="7"/>
  <c r="B477" i="7"/>
  <c r="B413" i="7"/>
  <c r="B348" i="7"/>
  <c r="B242" i="7"/>
  <c r="B476" i="7"/>
  <c r="B346" i="7"/>
  <c r="B17" i="7"/>
  <c r="B216" i="7"/>
  <c r="B325" i="7"/>
  <c r="B483" i="7"/>
  <c r="B200" i="7"/>
  <c r="B178" i="7"/>
  <c r="B50" i="7"/>
  <c r="B444" i="7"/>
  <c r="B380" i="7"/>
  <c r="B304" i="7"/>
  <c r="B145" i="7"/>
  <c r="B435" i="7"/>
  <c r="B94" i="7"/>
  <c r="B299" i="7"/>
  <c r="B146" i="7"/>
  <c r="B18" i="7"/>
  <c r="B428" i="7"/>
  <c r="B364" i="7"/>
  <c r="B273" i="7"/>
  <c r="B113" i="7"/>
  <c r="B419" i="7"/>
  <c r="B62" i="7"/>
  <c r="B283" i="7"/>
  <c r="B81" i="7"/>
  <c r="B467" i="7"/>
  <c r="B403" i="7"/>
  <c r="B222" i="7"/>
  <c r="B280" i="7"/>
  <c r="B88" i="7"/>
  <c r="B171" i="7"/>
  <c r="B177" i="7"/>
  <c r="B49" i="7"/>
  <c r="B451" i="7"/>
  <c r="B387" i="7"/>
  <c r="B190" i="7"/>
  <c r="B264" i="7"/>
  <c r="B72" i="7"/>
  <c r="B155" i="7"/>
  <c r="B371" i="7"/>
  <c r="B286" i="7"/>
  <c r="B158" i="7"/>
  <c r="B30" i="7"/>
  <c r="B248" i="7"/>
  <c r="B152" i="7"/>
  <c r="B24" i="7"/>
  <c r="B235" i="7"/>
  <c r="B107" i="7"/>
  <c r="B355" i="7"/>
  <c r="B254" i="7"/>
  <c r="B126" i="7"/>
  <c r="B296" i="7"/>
  <c r="B232" i="7"/>
  <c r="B136" i="7"/>
  <c r="B347" i="7"/>
  <c r="B219" i="7"/>
  <c r="B91" i="7"/>
  <c r="B184" i="7"/>
  <c r="B120" i="7"/>
  <c r="B56" i="7"/>
  <c r="B331" i="7"/>
  <c r="B267" i="7"/>
  <c r="B203" i="7"/>
  <c r="B139" i="7"/>
  <c r="B75" i="7"/>
  <c r="B168" i="7"/>
  <c r="B104" i="7"/>
  <c r="B40" i="7"/>
  <c r="B315" i="7"/>
  <c r="B251" i="7"/>
  <c r="B187" i="7"/>
  <c r="B123" i="7"/>
  <c r="K639" i="7"/>
  <c r="K569" i="7"/>
  <c r="K407" i="7"/>
  <c r="K151" i="7"/>
  <c r="K1010" i="7"/>
  <c r="K946" i="7"/>
  <c r="K882" i="7"/>
  <c r="K818" i="7"/>
  <c r="K754" i="7"/>
  <c r="K690" i="7"/>
  <c r="K626" i="7"/>
  <c r="K552" i="7"/>
  <c r="K355" i="7"/>
  <c r="K99" i="7"/>
  <c r="K997" i="7"/>
  <c r="K933" i="7"/>
  <c r="K869" i="7"/>
  <c r="K805" i="7"/>
  <c r="K741" i="7"/>
  <c r="K677" i="7"/>
  <c r="K613" i="7"/>
  <c r="K535" i="7"/>
  <c r="K303" i="7"/>
  <c r="K47" i="7"/>
  <c r="K538" i="7"/>
  <c r="K474" i="7"/>
  <c r="K410" i="7"/>
  <c r="K346" i="7"/>
  <c r="K282" i="7"/>
  <c r="K218" i="7"/>
  <c r="K154" i="7"/>
  <c r="K90" i="7"/>
  <c r="K26" i="7"/>
  <c r="K477" i="7"/>
  <c r="K413" i="7"/>
  <c r="K349" i="7"/>
  <c r="K285" i="7"/>
  <c r="K221" i="7"/>
  <c r="K157" i="7"/>
  <c r="K93" i="7"/>
  <c r="K29" i="7"/>
  <c r="K468" i="7"/>
  <c r="K404" i="7"/>
  <c r="K340" i="7"/>
  <c r="K276" i="7"/>
  <c r="K212" i="7"/>
  <c r="K148" i="7"/>
  <c r="K84" i="7"/>
  <c r="K20" i="7"/>
  <c r="K623" i="7"/>
  <c r="K548" i="7"/>
  <c r="K343" i="7"/>
  <c r="K87" i="7"/>
  <c r="K994" i="7"/>
  <c r="K930" i="7"/>
  <c r="K866" i="7"/>
  <c r="K802" i="7"/>
  <c r="K738" i="7"/>
  <c r="K674" i="7"/>
  <c r="K610" i="7"/>
  <c r="K531" i="7"/>
  <c r="K291" i="7"/>
  <c r="K35" i="7"/>
  <c r="K981" i="7"/>
  <c r="K917" i="7"/>
  <c r="K853" i="7"/>
  <c r="K789" i="7"/>
  <c r="K725" i="7"/>
  <c r="K661" i="7"/>
  <c r="K597" i="7"/>
  <c r="K495" i="7"/>
  <c r="K239" i="7"/>
  <c r="K586" i="7"/>
  <c r="K522" i="7"/>
  <c r="K458" i="7"/>
  <c r="K394" i="7"/>
  <c r="K330" i="7"/>
  <c r="K266" i="7"/>
  <c r="K202" i="7"/>
  <c r="K138" i="7"/>
  <c r="K74" i="7"/>
  <c r="K525" i="7"/>
  <c r="K461" i="7"/>
  <c r="K397" i="7"/>
  <c r="K333" i="7"/>
  <c r="K269" i="7"/>
  <c r="K205" i="7"/>
  <c r="K141" i="7"/>
  <c r="K77" i="7"/>
  <c r="K516" i="7"/>
  <c r="K452" i="7"/>
  <c r="K388" i="7"/>
  <c r="K324" i="7"/>
  <c r="K260" i="7"/>
  <c r="K196" i="7"/>
  <c r="K132" i="7"/>
  <c r="AD1518" i="5"/>
  <c r="R10" i="7" s="1"/>
  <c r="Q99" i="7" s="1"/>
  <c r="R7" i="7"/>
  <c r="L1515" i="5"/>
  <c r="C9" i="7" s="1"/>
  <c r="A255" i="7" s="1"/>
  <c r="C6" i="7"/>
  <c r="W13" i="7"/>
  <c r="X13" i="7" s="1"/>
  <c r="W14" i="7" s="1"/>
  <c r="X14" i="7" s="1"/>
  <c r="W15" i="7" s="1"/>
  <c r="X15" i="7" s="1"/>
  <c r="W16" i="7" s="1"/>
  <c r="X16" i="7" s="1"/>
  <c r="W17" i="7" s="1"/>
  <c r="X17" i="7" s="1"/>
  <c r="W18" i="7" s="1"/>
  <c r="X18" i="7" s="1"/>
  <c r="W19" i="7" s="1"/>
  <c r="X19" i="7" s="1"/>
  <c r="W20" i="7" s="1"/>
  <c r="X20" i="7" s="1"/>
  <c r="W21" i="7" s="1"/>
  <c r="X21" i="7" s="1"/>
  <c r="W22" i="7" s="1"/>
  <c r="X22" i="7" s="1"/>
  <c r="W23" i="7" s="1"/>
  <c r="X23" i="7" s="1"/>
  <c r="W24" i="7" s="1"/>
  <c r="X24" i="7" s="1"/>
  <c r="W25" i="7" s="1"/>
  <c r="X25" i="7" s="1"/>
  <c r="W26" i="7" s="1"/>
  <c r="X26" i="7" s="1"/>
  <c r="W27" i="7" s="1"/>
  <c r="X27" i="7" s="1"/>
  <c r="W28" i="7" s="1"/>
  <c r="X28" i="7" s="1"/>
  <c r="W29" i="7" s="1"/>
  <c r="X29" i="7" s="1"/>
  <c r="W30" i="7" s="1"/>
  <c r="X30" i="7" s="1"/>
  <c r="W31" i="7" s="1"/>
  <c r="X31" i="7" s="1"/>
  <c r="W32" i="7" s="1"/>
  <c r="X32" i="7" s="1"/>
  <c r="W33" i="7" s="1"/>
  <c r="X33" i="7" s="1"/>
  <c r="W34" i="7" s="1"/>
  <c r="X34" i="7" s="1"/>
  <c r="W35" i="7" s="1"/>
  <c r="X35" i="7" s="1"/>
  <c r="W36" i="7" s="1"/>
  <c r="X36" i="7" s="1"/>
  <c r="W37" i="7" s="1"/>
  <c r="X37" i="7" s="1"/>
  <c r="W38" i="7" s="1"/>
  <c r="X38" i="7" s="1"/>
  <c r="W39" i="7" s="1"/>
  <c r="X39" i="7" s="1"/>
  <c r="W40" i="7" s="1"/>
  <c r="X40" i="7" s="1"/>
  <c r="W41" i="7" s="1"/>
  <c r="X41" i="7" s="1"/>
  <c r="W42" i="7" s="1"/>
  <c r="X42" i="7" s="1"/>
  <c r="W43" i="7" s="1"/>
  <c r="X43" i="7" s="1"/>
  <c r="W44" i="7" s="1"/>
  <c r="X44" i="7" s="1"/>
  <c r="W45" i="7" s="1"/>
  <c r="X45" i="7" s="1"/>
  <c r="W46" i="7" s="1"/>
  <c r="X46" i="7" s="1"/>
  <c r="W47" i="7" s="1"/>
  <c r="X47" i="7" s="1"/>
  <c r="W48" i="7" s="1"/>
  <c r="X48" i="7" s="1"/>
  <c r="W49" i="7" s="1"/>
  <c r="X49" i="7" s="1"/>
  <c r="W50" i="7" s="1"/>
  <c r="X50" i="7" s="1"/>
  <c r="W51" i="7" s="1"/>
  <c r="X51" i="7" s="1"/>
  <c r="W52" i="7" s="1"/>
  <c r="X52" i="7" s="1"/>
  <c r="W53" i="7" s="1"/>
  <c r="X53" i="7" s="1"/>
  <c r="W54" i="7" s="1"/>
  <c r="X54" i="7" s="1"/>
  <c r="W55" i="7" s="1"/>
  <c r="X55" i="7" s="1"/>
  <c r="W56" i="7" s="1"/>
  <c r="X56" i="7" s="1"/>
  <c r="W57" i="7" s="1"/>
  <c r="X57" i="7" s="1"/>
  <c r="W58" i="7" s="1"/>
  <c r="X58" i="7" s="1"/>
  <c r="W59" i="7" s="1"/>
  <c r="X59" i="7" s="1"/>
  <c r="W60" i="7" s="1"/>
  <c r="X60" i="7" s="1"/>
  <c r="W61" i="7" s="1"/>
  <c r="X61" i="7" s="1"/>
  <c r="W62" i="7" s="1"/>
  <c r="X62" i="7" s="1"/>
  <c r="W63" i="7" s="1"/>
  <c r="X63" i="7" s="1"/>
  <c r="W64" i="7" s="1"/>
  <c r="X64" i="7" s="1"/>
  <c r="W65" i="7" s="1"/>
  <c r="X65" i="7" s="1"/>
  <c r="W66" i="7" s="1"/>
  <c r="X66" i="7" s="1"/>
  <c r="W67" i="7" s="1"/>
  <c r="X67" i="7" s="1"/>
  <c r="W68" i="7" s="1"/>
  <c r="X68" i="7" s="1"/>
  <c r="W69" i="7" s="1"/>
  <c r="X69" i="7" s="1"/>
  <c r="W70" i="7" s="1"/>
  <c r="X70" i="7" s="1"/>
  <c r="W71" i="7" s="1"/>
  <c r="X71" i="7" s="1"/>
  <c r="W72" i="7" s="1"/>
  <c r="X72" i="7" s="1"/>
  <c r="W73" i="7" s="1"/>
  <c r="X73" i="7" s="1"/>
  <c r="W74" i="7" s="1"/>
  <c r="X74" i="7" s="1"/>
  <c r="W75" i="7" s="1"/>
  <c r="X75" i="7" s="1"/>
  <c r="W76" i="7" s="1"/>
  <c r="X76" i="7" s="1"/>
  <c r="W77" i="7" s="1"/>
  <c r="X77" i="7" s="1"/>
  <c r="W78" i="7" s="1"/>
  <c r="X78" i="7" s="1"/>
  <c r="W79" i="7" s="1"/>
  <c r="X79" i="7" s="1"/>
  <c r="W80" i="7" s="1"/>
  <c r="X80" i="7" s="1"/>
  <c r="W81" i="7" s="1"/>
  <c r="X81" i="7" s="1"/>
  <c r="W82" i="7" s="1"/>
  <c r="X82" i="7" s="1"/>
  <c r="W83" i="7" s="1"/>
  <c r="X83" i="7" s="1"/>
  <c r="W84" i="7" s="1"/>
  <c r="X84" i="7" s="1"/>
  <c r="W85" i="7" s="1"/>
  <c r="X85" i="7" s="1"/>
  <c r="W86" i="7" s="1"/>
  <c r="X86" i="7" s="1"/>
  <c r="W87" i="7" s="1"/>
  <c r="X87" i="7" s="1"/>
  <c r="W88" i="7" s="1"/>
  <c r="X88" i="7" s="1"/>
  <c r="W89" i="7" s="1"/>
  <c r="X89" i="7" s="1"/>
  <c r="W90" i="7" s="1"/>
  <c r="X90" i="7" s="1"/>
  <c r="W91" i="7" s="1"/>
  <c r="X91" i="7" s="1"/>
  <c r="W92" i="7" s="1"/>
  <c r="X92" i="7" s="1"/>
  <c r="W93" i="7" s="1"/>
  <c r="X93" i="7" s="1"/>
  <c r="W94" i="7" s="1"/>
  <c r="X94" i="7" s="1"/>
  <c r="W95" i="7" s="1"/>
  <c r="X95" i="7" s="1"/>
  <c r="W96" i="7" s="1"/>
  <c r="X96" i="7" s="1"/>
  <c r="W97" i="7" s="1"/>
  <c r="X97" i="7" s="1"/>
  <c r="W98" i="7" s="1"/>
  <c r="X98" i="7" s="1"/>
  <c r="W99" i="7" s="1"/>
  <c r="X99" i="7" s="1"/>
  <c r="W100" i="7" s="1"/>
  <c r="X100" i="7" s="1"/>
  <c r="W101" i="7" s="1"/>
  <c r="X101" i="7" s="1"/>
  <c r="W102" i="7" s="1"/>
  <c r="X102" i="7" s="1"/>
  <c r="W103" i="7" s="1"/>
  <c r="X103" i="7" s="1"/>
  <c r="W104" i="7" s="1"/>
  <c r="X104" i="7" s="1"/>
  <c r="W105" i="7" s="1"/>
  <c r="X105" i="7" s="1"/>
  <c r="W106" i="7" s="1"/>
  <c r="X106" i="7" s="1"/>
  <c r="W107" i="7" s="1"/>
  <c r="X107" i="7" s="1"/>
  <c r="W108" i="7" s="1"/>
  <c r="X108" i="7" s="1"/>
  <c r="W109" i="7" s="1"/>
  <c r="X109" i="7" s="1"/>
  <c r="W110" i="7" s="1"/>
  <c r="X110" i="7" s="1"/>
  <c r="W111" i="7" s="1"/>
  <c r="X111" i="7" s="1"/>
  <c r="W112" i="7" s="1"/>
  <c r="X112" i="7" s="1"/>
  <c r="W113" i="7" s="1"/>
  <c r="X113" i="7" s="1"/>
  <c r="W114" i="7" s="1"/>
  <c r="X114" i="7" s="1"/>
  <c r="W115" i="7" s="1"/>
  <c r="X115" i="7" s="1"/>
  <c r="W116" i="7" s="1"/>
  <c r="X116" i="7" s="1"/>
  <c r="W117" i="7" s="1"/>
  <c r="X117" i="7" s="1"/>
  <c r="W118" i="7" s="1"/>
  <c r="X118" i="7" s="1"/>
  <c r="W119" i="7" s="1"/>
  <c r="X119" i="7" s="1"/>
  <c r="W120" i="7" s="1"/>
  <c r="X120" i="7" s="1"/>
  <c r="W121" i="7" s="1"/>
  <c r="X121" i="7" s="1"/>
  <c r="W122" i="7" s="1"/>
  <c r="X122" i="7" s="1"/>
  <c r="W123" i="7" s="1"/>
  <c r="X123" i="7" s="1"/>
  <c r="W124" i="7" s="1"/>
  <c r="X124" i="7" s="1"/>
  <c r="W125" i="7" s="1"/>
  <c r="X125" i="7" s="1"/>
  <c r="W126" i="7" s="1"/>
  <c r="X126" i="7" s="1"/>
  <c r="W127" i="7" s="1"/>
  <c r="X127" i="7" s="1"/>
  <c r="W128" i="7" s="1"/>
  <c r="X128" i="7" s="1"/>
  <c r="W129" i="7" s="1"/>
  <c r="X129" i="7" s="1"/>
  <c r="W130" i="7" s="1"/>
  <c r="X130" i="7" s="1"/>
  <c r="W131" i="7" s="1"/>
  <c r="X131" i="7" s="1"/>
  <c r="W132" i="7" s="1"/>
  <c r="X132" i="7" s="1"/>
  <c r="W133" i="7" s="1"/>
  <c r="X133" i="7" s="1"/>
  <c r="W134" i="7" s="1"/>
  <c r="X134" i="7" s="1"/>
  <c r="W135" i="7" s="1"/>
  <c r="X135" i="7" s="1"/>
  <c r="W136" i="7" s="1"/>
  <c r="X136" i="7" s="1"/>
  <c r="W137" i="7" s="1"/>
  <c r="X137" i="7" s="1"/>
  <c r="W138" i="7" s="1"/>
  <c r="X138" i="7" s="1"/>
  <c r="W139" i="7" s="1"/>
  <c r="X139" i="7" s="1"/>
  <c r="W140" i="7" s="1"/>
  <c r="X140" i="7" s="1"/>
  <c r="W141" i="7" s="1"/>
  <c r="X141" i="7" s="1"/>
  <c r="W142" i="7" s="1"/>
  <c r="X142" i="7" s="1"/>
  <c r="W143" i="7" s="1"/>
  <c r="X143" i="7" s="1"/>
  <c r="W144" i="7" s="1"/>
  <c r="X144" i="7" s="1"/>
  <c r="W145" i="7" s="1"/>
  <c r="X145" i="7" s="1"/>
  <c r="W146" i="7" s="1"/>
  <c r="X146" i="7" s="1"/>
  <c r="W147" i="7" s="1"/>
  <c r="X147" i="7" s="1"/>
  <c r="W148" i="7" s="1"/>
  <c r="X148" i="7" s="1"/>
  <c r="W149" i="7" s="1"/>
  <c r="X149" i="7" s="1"/>
  <c r="W150" i="7" s="1"/>
  <c r="X150" i="7" s="1"/>
  <c r="W151" i="7" s="1"/>
  <c r="X151" i="7" s="1"/>
  <c r="W152" i="7" s="1"/>
  <c r="X152" i="7" s="1"/>
  <c r="W153" i="7" s="1"/>
  <c r="X153" i="7" s="1"/>
  <c r="W154" i="7" s="1"/>
  <c r="X154" i="7" s="1"/>
  <c r="W155" i="7" s="1"/>
  <c r="X155" i="7" s="1"/>
  <c r="W156" i="7" s="1"/>
  <c r="X156" i="7" s="1"/>
  <c r="W157" i="7" s="1"/>
  <c r="X157" i="7" s="1"/>
  <c r="W158" i="7" s="1"/>
  <c r="X158" i="7" s="1"/>
  <c r="W159" i="7" s="1"/>
  <c r="X159" i="7" s="1"/>
  <c r="W160" i="7" s="1"/>
  <c r="X160" i="7" s="1"/>
  <c r="W161" i="7" s="1"/>
  <c r="X161" i="7" s="1"/>
  <c r="W162" i="7" s="1"/>
  <c r="X162" i="7" s="1"/>
  <c r="W163" i="7" s="1"/>
  <c r="X163" i="7" s="1"/>
  <c r="W164" i="7" s="1"/>
  <c r="X164" i="7" s="1"/>
  <c r="W165" i="7" s="1"/>
  <c r="X165" i="7" s="1"/>
  <c r="W166" i="7" s="1"/>
  <c r="X166" i="7" s="1"/>
  <c r="W167" i="7" s="1"/>
  <c r="X167" i="7" s="1"/>
  <c r="W168" i="7" s="1"/>
  <c r="X168" i="7" s="1"/>
  <c r="W169" i="7" s="1"/>
  <c r="X169" i="7" s="1"/>
  <c r="W170" i="7" s="1"/>
  <c r="X170" i="7" s="1"/>
  <c r="W171" i="7" s="1"/>
  <c r="X171" i="7" s="1"/>
  <c r="W172" i="7" s="1"/>
  <c r="X172" i="7" s="1"/>
  <c r="W173" i="7" s="1"/>
  <c r="X173" i="7" s="1"/>
  <c r="W174" i="7" s="1"/>
  <c r="X174" i="7" s="1"/>
  <c r="W175" i="7" s="1"/>
  <c r="X175" i="7" s="1"/>
  <c r="W176" i="7" s="1"/>
  <c r="X176" i="7" s="1"/>
  <c r="W177" i="7" s="1"/>
  <c r="X177" i="7" s="1"/>
  <c r="W178" i="7" s="1"/>
  <c r="X178" i="7" s="1"/>
  <c r="W179" i="7" s="1"/>
  <c r="X179" i="7" s="1"/>
  <c r="W180" i="7" s="1"/>
  <c r="X180" i="7" s="1"/>
  <c r="W181" i="7" s="1"/>
  <c r="X181" i="7" s="1"/>
  <c r="W182" i="7" s="1"/>
  <c r="X182" i="7" s="1"/>
  <c r="W183" i="7" s="1"/>
  <c r="X183" i="7" s="1"/>
  <c r="W184" i="7" s="1"/>
  <c r="X184" i="7" s="1"/>
  <c r="W185" i="7" s="1"/>
  <c r="X185" i="7" s="1"/>
  <c r="W186" i="7" s="1"/>
  <c r="X186" i="7" s="1"/>
  <c r="W187" i="7" s="1"/>
  <c r="X187" i="7" s="1"/>
  <c r="W188" i="7" s="1"/>
  <c r="X188" i="7" s="1"/>
  <c r="W189" i="7" s="1"/>
  <c r="X189" i="7" s="1"/>
  <c r="W190" i="7" s="1"/>
  <c r="X190" i="7" s="1"/>
  <c r="W191" i="7" s="1"/>
  <c r="X191" i="7" s="1"/>
  <c r="W192" i="7" s="1"/>
  <c r="X192" i="7" s="1"/>
  <c r="W193" i="7" s="1"/>
  <c r="X193" i="7" s="1"/>
  <c r="W194" i="7" s="1"/>
  <c r="X194" i="7" s="1"/>
  <c r="W195" i="7" s="1"/>
  <c r="X195" i="7" s="1"/>
  <c r="W196" i="7" s="1"/>
  <c r="X196" i="7" s="1"/>
  <c r="W197" i="7" s="1"/>
  <c r="X197" i="7" s="1"/>
  <c r="W198" i="7" s="1"/>
  <c r="X198" i="7" s="1"/>
  <c r="W199" i="7" s="1"/>
  <c r="X199" i="7" s="1"/>
  <c r="W200" i="7" s="1"/>
  <c r="X200" i="7" s="1"/>
  <c r="W201" i="7" s="1"/>
  <c r="X201" i="7" s="1"/>
  <c r="W202" i="7" s="1"/>
  <c r="X202" i="7" s="1"/>
  <c r="W203" i="7" s="1"/>
  <c r="X203" i="7" s="1"/>
  <c r="W204" i="7" s="1"/>
  <c r="X204" i="7" s="1"/>
  <c r="W205" i="7" s="1"/>
  <c r="X205" i="7" s="1"/>
  <c r="W206" i="7" s="1"/>
  <c r="X206" i="7" s="1"/>
  <c r="W207" i="7" s="1"/>
  <c r="X207" i="7" s="1"/>
  <c r="W208" i="7" s="1"/>
  <c r="X208" i="7" s="1"/>
  <c r="W209" i="7" s="1"/>
  <c r="X209" i="7" s="1"/>
  <c r="W210" i="7" s="1"/>
  <c r="X210" i="7" s="1"/>
  <c r="W211" i="7" s="1"/>
  <c r="X211" i="7" s="1"/>
  <c r="W212" i="7" s="1"/>
  <c r="X212" i="7" s="1"/>
  <c r="W213" i="7" s="1"/>
  <c r="X213" i="7" s="1"/>
  <c r="W214" i="7" s="1"/>
  <c r="X214" i="7" s="1"/>
  <c r="W215" i="7" s="1"/>
  <c r="X215" i="7" s="1"/>
  <c r="W216" i="7" s="1"/>
  <c r="X216" i="7" s="1"/>
  <c r="W217" i="7" s="1"/>
  <c r="X217" i="7" s="1"/>
  <c r="W218" i="7" s="1"/>
  <c r="X218" i="7" s="1"/>
  <c r="W219" i="7" s="1"/>
  <c r="X219" i="7" s="1"/>
  <c r="W220" i="7" s="1"/>
  <c r="X220" i="7" s="1"/>
  <c r="W221" i="7" s="1"/>
  <c r="X221" i="7" s="1"/>
  <c r="W222" i="7" s="1"/>
  <c r="X222" i="7" s="1"/>
  <c r="W223" i="7" s="1"/>
  <c r="X223" i="7" s="1"/>
  <c r="W224" i="7" s="1"/>
  <c r="X224" i="7" s="1"/>
  <c r="W225" i="7" s="1"/>
  <c r="X225" i="7" s="1"/>
  <c r="W226" i="7" s="1"/>
  <c r="X226" i="7" s="1"/>
  <c r="W227" i="7" s="1"/>
  <c r="X227" i="7" s="1"/>
  <c r="W228" i="7" s="1"/>
  <c r="X228" i="7" s="1"/>
  <c r="W229" i="7" s="1"/>
  <c r="X229" i="7" s="1"/>
  <c r="W230" i="7" s="1"/>
  <c r="X230" i="7" s="1"/>
  <c r="W231" i="7" s="1"/>
  <c r="X231" i="7" s="1"/>
  <c r="W232" i="7" s="1"/>
  <c r="X232" i="7" s="1"/>
  <c r="W233" i="7" s="1"/>
  <c r="X233" i="7" s="1"/>
  <c r="W234" i="7" s="1"/>
  <c r="X234" i="7" s="1"/>
  <c r="W235" i="7" s="1"/>
  <c r="X235" i="7" s="1"/>
  <c r="W236" i="7" s="1"/>
  <c r="X236" i="7" s="1"/>
  <c r="W237" i="7" s="1"/>
  <c r="X237" i="7" s="1"/>
  <c r="W238" i="7" s="1"/>
  <c r="X238" i="7" s="1"/>
  <c r="W239" i="7" s="1"/>
  <c r="X239" i="7" s="1"/>
  <c r="W240" i="7" s="1"/>
  <c r="X240" i="7" s="1"/>
  <c r="W241" i="7" s="1"/>
  <c r="X241" i="7" s="1"/>
  <c r="W242" i="7" s="1"/>
  <c r="X242" i="7" s="1"/>
  <c r="W243" i="7" s="1"/>
  <c r="X243" i="7" s="1"/>
  <c r="W244" i="7" s="1"/>
  <c r="X244" i="7" s="1"/>
  <c r="W245" i="7" s="1"/>
  <c r="X245" i="7" s="1"/>
  <c r="W246" i="7" s="1"/>
  <c r="X246" i="7" s="1"/>
  <c r="W247" i="7" s="1"/>
  <c r="X247" i="7" s="1"/>
  <c r="W248" i="7" s="1"/>
  <c r="X248" i="7" s="1"/>
  <c r="W249" i="7" s="1"/>
  <c r="X249" i="7" s="1"/>
  <c r="W250" i="7" s="1"/>
  <c r="X250" i="7" s="1"/>
  <c r="W251" i="7" s="1"/>
  <c r="X251" i="7" s="1"/>
  <c r="W252" i="7" s="1"/>
  <c r="X252" i="7" s="1"/>
  <c r="W253" i="7" s="1"/>
  <c r="X253" i="7" s="1"/>
  <c r="W254" i="7" s="1"/>
  <c r="X254" i="7" s="1"/>
  <c r="W255" i="7" s="1"/>
  <c r="X255" i="7" s="1"/>
  <c r="W256" i="7" s="1"/>
  <c r="X256" i="7" s="1"/>
  <c r="W257" i="7" s="1"/>
  <c r="X257" i="7" s="1"/>
  <c r="W258" i="7" s="1"/>
  <c r="X258" i="7" s="1"/>
  <c r="W259" i="7" s="1"/>
  <c r="X259" i="7" s="1"/>
  <c r="W260" i="7" s="1"/>
  <c r="X260" i="7" s="1"/>
  <c r="W261" i="7" s="1"/>
  <c r="X261" i="7" s="1"/>
  <c r="W262" i="7" s="1"/>
  <c r="X262" i="7" s="1"/>
  <c r="W263" i="7" s="1"/>
  <c r="X263" i="7" s="1"/>
  <c r="W264" i="7" s="1"/>
  <c r="X264" i="7" s="1"/>
  <c r="W265" i="7" s="1"/>
  <c r="X265" i="7" s="1"/>
  <c r="W266" i="7" s="1"/>
  <c r="X266" i="7" s="1"/>
  <c r="W267" i="7" s="1"/>
  <c r="X267" i="7" s="1"/>
  <c r="W268" i="7" s="1"/>
  <c r="X268" i="7" s="1"/>
  <c r="W269" i="7" s="1"/>
  <c r="X269" i="7" s="1"/>
  <c r="W270" i="7" s="1"/>
  <c r="X270" i="7" s="1"/>
  <c r="W271" i="7" s="1"/>
  <c r="X271" i="7" s="1"/>
  <c r="W272" i="7" s="1"/>
  <c r="X272" i="7" s="1"/>
  <c r="W273" i="7" s="1"/>
  <c r="X273" i="7" s="1"/>
  <c r="W274" i="7" s="1"/>
  <c r="X274" i="7" s="1"/>
  <c r="W275" i="7" s="1"/>
  <c r="X275" i="7" s="1"/>
  <c r="W276" i="7" s="1"/>
  <c r="X276" i="7" s="1"/>
  <c r="W277" i="7" s="1"/>
  <c r="X277" i="7" s="1"/>
  <c r="W278" i="7" s="1"/>
  <c r="X278" i="7" s="1"/>
  <c r="W279" i="7" s="1"/>
  <c r="X279" i="7" s="1"/>
  <c r="W280" i="7" s="1"/>
  <c r="X280" i="7" s="1"/>
  <c r="W281" i="7" s="1"/>
  <c r="X281" i="7" s="1"/>
  <c r="W282" i="7" s="1"/>
  <c r="X282" i="7" s="1"/>
  <c r="W283" i="7" s="1"/>
  <c r="X283" i="7" s="1"/>
  <c r="W284" i="7" s="1"/>
  <c r="X284" i="7" s="1"/>
  <c r="W285" i="7" s="1"/>
  <c r="X285" i="7" s="1"/>
  <c r="W286" i="7" s="1"/>
  <c r="X286" i="7" s="1"/>
  <c r="W287" i="7" s="1"/>
  <c r="X287" i="7" s="1"/>
  <c r="W288" i="7" s="1"/>
  <c r="X288" i="7" s="1"/>
  <c r="W289" i="7" s="1"/>
  <c r="X289" i="7" s="1"/>
  <c r="W290" i="7" s="1"/>
  <c r="X290" i="7" s="1"/>
  <c r="W291" i="7" s="1"/>
  <c r="X291" i="7" s="1"/>
  <c r="W292" i="7" s="1"/>
  <c r="X292" i="7" s="1"/>
  <c r="W293" i="7" s="1"/>
  <c r="X293" i="7" s="1"/>
  <c r="W294" i="7" s="1"/>
  <c r="X294" i="7" s="1"/>
  <c r="W295" i="7" s="1"/>
  <c r="X295" i="7" s="1"/>
  <c r="W296" i="7" s="1"/>
  <c r="X296" i="7" s="1"/>
  <c r="W297" i="7" s="1"/>
  <c r="X297" i="7" s="1"/>
  <c r="W298" i="7" s="1"/>
  <c r="X298" i="7" s="1"/>
  <c r="W299" i="7" s="1"/>
  <c r="X299" i="7" s="1"/>
  <c r="W300" i="7" s="1"/>
  <c r="X300" i="7" s="1"/>
  <c r="W301" i="7" s="1"/>
  <c r="X301" i="7" s="1"/>
  <c r="W302" i="7" s="1"/>
  <c r="X302" i="7" s="1"/>
  <c r="W303" i="7" s="1"/>
  <c r="X303" i="7" s="1"/>
  <c r="W304" i="7" s="1"/>
  <c r="X304" i="7" s="1"/>
  <c r="W305" i="7" s="1"/>
  <c r="X305" i="7" s="1"/>
  <c r="W306" i="7" s="1"/>
  <c r="X306" i="7" s="1"/>
  <c r="W307" i="7" s="1"/>
  <c r="X307" i="7" s="1"/>
  <c r="W308" i="7" s="1"/>
  <c r="X308" i="7" s="1"/>
  <c r="W309" i="7" s="1"/>
  <c r="X309" i="7" s="1"/>
  <c r="W310" i="7" s="1"/>
  <c r="X310" i="7" s="1"/>
  <c r="W311" i="7" s="1"/>
  <c r="X311" i="7" s="1"/>
  <c r="W312" i="7" s="1"/>
  <c r="X312" i="7" s="1"/>
  <c r="W313" i="7" s="1"/>
  <c r="X313" i="7" s="1"/>
  <c r="W314" i="7" s="1"/>
  <c r="X314" i="7" s="1"/>
  <c r="W315" i="7" s="1"/>
  <c r="X315" i="7" s="1"/>
  <c r="W316" i="7" s="1"/>
  <c r="X316" i="7" s="1"/>
  <c r="W317" i="7" s="1"/>
  <c r="X317" i="7" s="1"/>
  <c r="W318" i="7" s="1"/>
  <c r="X318" i="7" s="1"/>
  <c r="W319" i="7" s="1"/>
  <c r="X319" i="7" s="1"/>
  <c r="W320" i="7" s="1"/>
  <c r="X320" i="7" s="1"/>
  <c r="W321" i="7" s="1"/>
  <c r="X321" i="7" s="1"/>
  <c r="W322" i="7" s="1"/>
  <c r="X322" i="7" s="1"/>
  <c r="W323" i="7" s="1"/>
  <c r="X323" i="7" s="1"/>
  <c r="W324" i="7" s="1"/>
  <c r="X324" i="7" s="1"/>
  <c r="W325" i="7" s="1"/>
  <c r="X325" i="7" s="1"/>
  <c r="W326" i="7" s="1"/>
  <c r="X326" i="7" s="1"/>
  <c r="W327" i="7" s="1"/>
  <c r="X327" i="7" s="1"/>
  <c r="W328" i="7" s="1"/>
  <c r="X328" i="7" s="1"/>
  <c r="W329" i="7" s="1"/>
  <c r="X329" i="7" s="1"/>
  <c r="W330" i="7" s="1"/>
  <c r="X330" i="7" s="1"/>
  <c r="W331" i="7" s="1"/>
  <c r="X331" i="7" s="1"/>
  <c r="W332" i="7" s="1"/>
  <c r="X332" i="7" s="1"/>
  <c r="W333" i="7" s="1"/>
  <c r="X333" i="7" s="1"/>
  <c r="W334" i="7" s="1"/>
  <c r="X334" i="7" s="1"/>
  <c r="W335" i="7" s="1"/>
  <c r="X335" i="7" s="1"/>
  <c r="W336" i="7" s="1"/>
  <c r="X336" i="7" s="1"/>
  <c r="W337" i="7" s="1"/>
  <c r="X337" i="7" s="1"/>
  <c r="W338" i="7" s="1"/>
  <c r="X338" i="7" s="1"/>
  <c r="W339" i="7" s="1"/>
  <c r="X339" i="7" s="1"/>
  <c r="W340" i="7" s="1"/>
  <c r="X340" i="7" s="1"/>
  <c r="W341" i="7" s="1"/>
  <c r="X341" i="7" s="1"/>
  <c r="W342" i="7" s="1"/>
  <c r="X342" i="7" s="1"/>
  <c r="W343" i="7" s="1"/>
  <c r="X343" i="7" s="1"/>
  <c r="W344" i="7" s="1"/>
  <c r="X344" i="7" s="1"/>
  <c r="W345" i="7" s="1"/>
  <c r="X345" i="7" s="1"/>
  <c r="W346" i="7" s="1"/>
  <c r="X346" i="7" s="1"/>
  <c r="W347" i="7" s="1"/>
  <c r="X347" i="7" s="1"/>
  <c r="W348" i="7" s="1"/>
  <c r="X348" i="7" s="1"/>
  <c r="W349" i="7" s="1"/>
  <c r="X349" i="7" s="1"/>
  <c r="W350" i="7" s="1"/>
  <c r="X350" i="7" s="1"/>
  <c r="W351" i="7" s="1"/>
  <c r="X351" i="7" s="1"/>
  <c r="W352" i="7" s="1"/>
  <c r="X352" i="7" s="1"/>
  <c r="W353" i="7" s="1"/>
  <c r="X353" i="7" s="1"/>
  <c r="W354" i="7" s="1"/>
  <c r="X354" i="7" s="1"/>
  <c r="W355" i="7" s="1"/>
  <c r="X355" i="7" s="1"/>
  <c r="W356" i="7" s="1"/>
  <c r="X356" i="7" s="1"/>
  <c r="W357" i="7" s="1"/>
  <c r="X357" i="7" s="1"/>
  <c r="W358" i="7" s="1"/>
  <c r="X358" i="7" s="1"/>
  <c r="W359" i="7" s="1"/>
  <c r="X359" i="7" s="1"/>
  <c r="W360" i="7" s="1"/>
  <c r="X360" i="7" s="1"/>
  <c r="W361" i="7" s="1"/>
  <c r="X361" i="7" s="1"/>
  <c r="W362" i="7" s="1"/>
  <c r="X362" i="7" s="1"/>
  <c r="W363" i="7" s="1"/>
  <c r="X363" i="7" s="1"/>
  <c r="W364" i="7" s="1"/>
  <c r="X364" i="7" s="1"/>
  <c r="W365" i="7" s="1"/>
  <c r="X365" i="7" s="1"/>
  <c r="W366" i="7" s="1"/>
  <c r="X366" i="7" s="1"/>
  <c r="W367" i="7" s="1"/>
  <c r="X367" i="7" s="1"/>
  <c r="W368" i="7" s="1"/>
  <c r="X368" i="7" s="1"/>
  <c r="W369" i="7" s="1"/>
  <c r="X369" i="7" s="1"/>
  <c r="W370" i="7" s="1"/>
  <c r="X370" i="7" s="1"/>
  <c r="W371" i="7" s="1"/>
  <c r="X371" i="7" s="1"/>
  <c r="W372" i="7" s="1"/>
  <c r="X372" i="7" s="1"/>
  <c r="W373" i="7" s="1"/>
  <c r="X373" i="7" s="1"/>
  <c r="W374" i="7" s="1"/>
  <c r="X374" i="7" s="1"/>
  <c r="W375" i="7" s="1"/>
  <c r="X375" i="7" s="1"/>
  <c r="W376" i="7" s="1"/>
  <c r="X376" i="7" s="1"/>
  <c r="W377" i="7" s="1"/>
  <c r="X377" i="7" s="1"/>
  <c r="W378" i="7" s="1"/>
  <c r="X378" i="7" s="1"/>
  <c r="W379" i="7" s="1"/>
  <c r="X379" i="7" s="1"/>
  <c r="W380" i="7" s="1"/>
  <c r="X380" i="7" s="1"/>
  <c r="W381" i="7" s="1"/>
  <c r="X381" i="7" s="1"/>
  <c r="W382" i="7" s="1"/>
  <c r="X382" i="7" s="1"/>
  <c r="W383" i="7" s="1"/>
  <c r="X383" i="7" s="1"/>
  <c r="W384" i="7" s="1"/>
  <c r="X384" i="7" s="1"/>
  <c r="W385" i="7" s="1"/>
  <c r="X385" i="7" s="1"/>
  <c r="W386" i="7" s="1"/>
  <c r="X386" i="7" s="1"/>
  <c r="W387" i="7" s="1"/>
  <c r="X387" i="7" s="1"/>
  <c r="W388" i="7" s="1"/>
  <c r="X388" i="7" s="1"/>
  <c r="W389" i="7" s="1"/>
  <c r="X389" i="7" s="1"/>
  <c r="W390" i="7" s="1"/>
  <c r="X390" i="7" s="1"/>
  <c r="W391" i="7" s="1"/>
  <c r="X391" i="7" s="1"/>
  <c r="W392" i="7" s="1"/>
  <c r="X392" i="7" s="1"/>
  <c r="W393" i="7" s="1"/>
  <c r="X393" i="7" s="1"/>
  <c r="W394" i="7" s="1"/>
  <c r="X394" i="7" s="1"/>
  <c r="W395" i="7" s="1"/>
  <c r="X395" i="7" s="1"/>
  <c r="W396" i="7" s="1"/>
  <c r="X396" i="7" s="1"/>
  <c r="W397" i="7" s="1"/>
  <c r="X397" i="7" s="1"/>
  <c r="W398" i="7" s="1"/>
  <c r="X398" i="7" s="1"/>
  <c r="W399" i="7" s="1"/>
  <c r="X399" i="7" s="1"/>
  <c r="W400" i="7" s="1"/>
  <c r="X400" i="7" s="1"/>
  <c r="W401" i="7" s="1"/>
  <c r="X401" i="7" s="1"/>
  <c r="W402" i="7" s="1"/>
  <c r="X402" i="7" s="1"/>
  <c r="W403" i="7" s="1"/>
  <c r="X403" i="7" s="1"/>
  <c r="W404" i="7" s="1"/>
  <c r="X404" i="7" s="1"/>
  <c r="W405" i="7" s="1"/>
  <c r="X405" i="7" s="1"/>
  <c r="W406" i="7" s="1"/>
  <c r="X406" i="7" s="1"/>
  <c r="W407" i="7" s="1"/>
  <c r="X407" i="7" s="1"/>
  <c r="W408" i="7" s="1"/>
  <c r="X408" i="7" s="1"/>
  <c r="W409" i="7" s="1"/>
  <c r="X409" i="7" s="1"/>
  <c r="W410" i="7" s="1"/>
  <c r="X410" i="7" s="1"/>
  <c r="W411" i="7" s="1"/>
  <c r="X411" i="7" s="1"/>
  <c r="W412" i="7" s="1"/>
  <c r="X412" i="7" s="1"/>
  <c r="W413" i="7" s="1"/>
  <c r="X413" i="7" s="1"/>
  <c r="W414" i="7" s="1"/>
  <c r="X414" i="7" s="1"/>
  <c r="W415" i="7" s="1"/>
  <c r="X415" i="7" s="1"/>
  <c r="W416" i="7" s="1"/>
  <c r="X416" i="7" s="1"/>
  <c r="W417" i="7" s="1"/>
  <c r="X417" i="7" s="1"/>
  <c r="W418" i="7" s="1"/>
  <c r="X418" i="7" s="1"/>
  <c r="W419" i="7" s="1"/>
  <c r="X419" i="7" s="1"/>
  <c r="W420" i="7" s="1"/>
  <c r="X420" i="7" s="1"/>
  <c r="W421" i="7" s="1"/>
  <c r="X421" i="7" s="1"/>
  <c r="W422" i="7" s="1"/>
  <c r="X422" i="7" s="1"/>
  <c r="W423" i="7" s="1"/>
  <c r="X423" i="7" s="1"/>
  <c r="W424" i="7" s="1"/>
  <c r="X424" i="7" s="1"/>
  <c r="W425" i="7" s="1"/>
  <c r="X425" i="7" s="1"/>
  <c r="W426" i="7" s="1"/>
  <c r="X426" i="7" s="1"/>
  <c r="W427" i="7" s="1"/>
  <c r="X427" i="7" s="1"/>
  <c r="W428" i="7" s="1"/>
  <c r="X428" i="7" s="1"/>
  <c r="W429" i="7" s="1"/>
  <c r="X429" i="7" s="1"/>
  <c r="W430" i="7" s="1"/>
  <c r="X430" i="7" s="1"/>
  <c r="W431" i="7" s="1"/>
  <c r="X431" i="7" s="1"/>
  <c r="W432" i="7" s="1"/>
  <c r="X432" i="7" s="1"/>
  <c r="W433" i="7" s="1"/>
  <c r="X433" i="7" s="1"/>
  <c r="W434" i="7" s="1"/>
  <c r="X434" i="7" s="1"/>
  <c r="W435" i="7" s="1"/>
  <c r="X435" i="7" s="1"/>
  <c r="W436" i="7" s="1"/>
  <c r="X436" i="7" s="1"/>
  <c r="W437" i="7" s="1"/>
  <c r="X437" i="7" s="1"/>
  <c r="W438" i="7" s="1"/>
  <c r="X438" i="7" s="1"/>
  <c r="W439" i="7" s="1"/>
  <c r="X439" i="7" s="1"/>
  <c r="W440" i="7" s="1"/>
  <c r="X440" i="7" s="1"/>
  <c r="W441" i="7" s="1"/>
  <c r="X441" i="7" s="1"/>
  <c r="W442" i="7" s="1"/>
  <c r="X442" i="7" s="1"/>
  <c r="W443" i="7" s="1"/>
  <c r="X443" i="7" s="1"/>
  <c r="W444" i="7" s="1"/>
  <c r="X444" i="7" s="1"/>
  <c r="W445" i="7" s="1"/>
  <c r="X445" i="7" s="1"/>
  <c r="W446" i="7" s="1"/>
  <c r="X446" i="7" s="1"/>
  <c r="W447" i="7" s="1"/>
  <c r="X447" i="7" s="1"/>
  <c r="W448" i="7" s="1"/>
  <c r="X448" i="7" s="1"/>
  <c r="W449" i="7" s="1"/>
  <c r="X449" i="7" s="1"/>
  <c r="W450" i="7" s="1"/>
  <c r="X450" i="7" s="1"/>
  <c r="W451" i="7" s="1"/>
  <c r="X451" i="7" s="1"/>
  <c r="W452" i="7" s="1"/>
  <c r="X452" i="7" s="1"/>
  <c r="W453" i="7" s="1"/>
  <c r="X453" i="7" s="1"/>
  <c r="W454" i="7" s="1"/>
  <c r="X454" i="7" s="1"/>
  <c r="W455" i="7" s="1"/>
  <c r="X455" i="7" s="1"/>
  <c r="W456" i="7" s="1"/>
  <c r="X456" i="7" s="1"/>
  <c r="W457" i="7" s="1"/>
  <c r="X457" i="7" s="1"/>
  <c r="W458" i="7" s="1"/>
  <c r="X458" i="7" s="1"/>
  <c r="W459" i="7" s="1"/>
  <c r="X459" i="7" s="1"/>
  <c r="W460" i="7" s="1"/>
  <c r="X460" i="7" s="1"/>
  <c r="W461" i="7" s="1"/>
  <c r="X461" i="7" s="1"/>
  <c r="W462" i="7" s="1"/>
  <c r="X462" i="7" s="1"/>
  <c r="W463" i="7" s="1"/>
  <c r="X463" i="7" s="1"/>
  <c r="W464" i="7" s="1"/>
  <c r="X464" i="7" s="1"/>
  <c r="W465" i="7" s="1"/>
  <c r="X465" i="7" s="1"/>
  <c r="W466" i="7" s="1"/>
  <c r="X466" i="7" s="1"/>
  <c r="W467" i="7" s="1"/>
  <c r="X467" i="7" s="1"/>
  <c r="W468" i="7" s="1"/>
  <c r="X468" i="7" s="1"/>
  <c r="W469" i="7" s="1"/>
  <c r="X469" i="7" s="1"/>
  <c r="W470" i="7" s="1"/>
  <c r="X470" i="7" s="1"/>
  <c r="W471" i="7" s="1"/>
  <c r="X471" i="7" s="1"/>
  <c r="W472" i="7" s="1"/>
  <c r="X472" i="7" s="1"/>
  <c r="W473" i="7" s="1"/>
  <c r="X473" i="7" s="1"/>
  <c r="W474" i="7" s="1"/>
  <c r="X474" i="7" s="1"/>
  <c r="W475" i="7" s="1"/>
  <c r="X475" i="7" s="1"/>
  <c r="W476" i="7" s="1"/>
  <c r="X476" i="7" s="1"/>
  <c r="W477" i="7" s="1"/>
  <c r="X477" i="7" s="1"/>
  <c r="W478" i="7" s="1"/>
  <c r="X478" i="7" s="1"/>
  <c r="W479" i="7" s="1"/>
  <c r="X479" i="7" s="1"/>
  <c r="W480" i="7" s="1"/>
  <c r="X480" i="7" s="1"/>
  <c r="W481" i="7" s="1"/>
  <c r="X481" i="7" s="1"/>
  <c r="W482" i="7" s="1"/>
  <c r="X482" i="7" s="1"/>
  <c r="W483" i="7" s="1"/>
  <c r="X483" i="7" s="1"/>
  <c r="W484" i="7" s="1"/>
  <c r="X484" i="7" s="1"/>
  <c r="W485" i="7" s="1"/>
  <c r="X485" i="7" s="1"/>
  <c r="W486" i="7" s="1"/>
  <c r="X486" i="7" s="1"/>
  <c r="W487" i="7" s="1"/>
  <c r="X487" i="7" s="1"/>
  <c r="W488" i="7" s="1"/>
  <c r="X488" i="7" s="1"/>
  <c r="W489" i="7" s="1"/>
  <c r="X489" i="7" s="1"/>
  <c r="W490" i="7" s="1"/>
  <c r="X490" i="7" s="1"/>
  <c r="W491" i="7" s="1"/>
  <c r="X491" i="7" s="1"/>
  <c r="W492" i="7" s="1"/>
  <c r="X492" i="7" s="1"/>
  <c r="W493" i="7" s="1"/>
  <c r="X493" i="7" s="1"/>
  <c r="W494" i="7" s="1"/>
  <c r="X494" i="7" s="1"/>
  <c r="W495" i="7" s="1"/>
  <c r="X495" i="7" s="1"/>
  <c r="W496" i="7" s="1"/>
  <c r="X496" i="7" s="1"/>
  <c r="W497" i="7" s="1"/>
  <c r="X497" i="7" s="1"/>
  <c r="W498" i="7" s="1"/>
  <c r="X498" i="7" s="1"/>
  <c r="W499" i="7" s="1"/>
  <c r="X499" i="7" s="1"/>
  <c r="W500" i="7" s="1"/>
  <c r="X500" i="7" s="1"/>
  <c r="W501" i="7" s="1"/>
  <c r="X501" i="7" s="1"/>
  <c r="W502" i="7" s="1"/>
  <c r="X502" i="7" s="1"/>
  <c r="W503" i="7" s="1"/>
  <c r="X503" i="7" s="1"/>
  <c r="W504" i="7" s="1"/>
  <c r="X504" i="7" s="1"/>
  <c r="W505" i="7" s="1"/>
  <c r="X505" i="7" s="1"/>
  <c r="W506" i="7" s="1"/>
  <c r="X506" i="7" s="1"/>
  <c r="W507" i="7" s="1"/>
  <c r="X507" i="7" s="1"/>
  <c r="W508" i="7" s="1"/>
  <c r="X508" i="7" s="1"/>
  <c r="W509" i="7" s="1"/>
  <c r="X509" i="7" s="1"/>
  <c r="W510" i="7" s="1"/>
  <c r="X510" i="7" s="1"/>
  <c r="W511" i="7" s="1"/>
  <c r="X511" i="7" s="1"/>
  <c r="W512" i="7" s="1"/>
  <c r="X512" i="7" s="1"/>
  <c r="W513" i="7" s="1"/>
  <c r="X513" i="7" s="1"/>
  <c r="W514" i="7" s="1"/>
  <c r="X514" i="7" s="1"/>
  <c r="W515" i="7" s="1"/>
  <c r="X515" i="7" s="1"/>
  <c r="W516" i="7" s="1"/>
  <c r="X516" i="7" s="1"/>
  <c r="W517" i="7" s="1"/>
  <c r="X517" i="7" s="1"/>
  <c r="W518" i="7" s="1"/>
  <c r="X518" i="7" s="1"/>
  <c r="W519" i="7" s="1"/>
  <c r="X519" i="7" s="1"/>
  <c r="W520" i="7" s="1"/>
  <c r="X520" i="7" s="1"/>
  <c r="W521" i="7" s="1"/>
  <c r="X521" i="7" s="1"/>
  <c r="W522" i="7" s="1"/>
  <c r="X522" i="7" s="1"/>
  <c r="W523" i="7" s="1"/>
  <c r="X523" i="7" s="1"/>
  <c r="W524" i="7" s="1"/>
  <c r="X524" i="7" s="1"/>
  <c r="W525" i="7" s="1"/>
  <c r="X525" i="7" s="1"/>
  <c r="W526" i="7" s="1"/>
  <c r="X526" i="7" s="1"/>
  <c r="W527" i="7" s="1"/>
  <c r="X527" i="7" s="1"/>
  <c r="W528" i="7" s="1"/>
  <c r="X528" i="7" s="1"/>
  <c r="W529" i="7" s="1"/>
  <c r="X529" i="7" s="1"/>
  <c r="W530" i="7" s="1"/>
  <c r="X530" i="7" s="1"/>
  <c r="W531" i="7" s="1"/>
  <c r="X531" i="7" s="1"/>
  <c r="W532" i="7" s="1"/>
  <c r="X532" i="7" s="1"/>
  <c r="W533" i="7" s="1"/>
  <c r="X533" i="7" s="1"/>
  <c r="W534" i="7" s="1"/>
  <c r="X534" i="7" s="1"/>
  <c r="W535" i="7" s="1"/>
  <c r="X535" i="7" s="1"/>
  <c r="W536" i="7" s="1"/>
  <c r="X536" i="7" s="1"/>
  <c r="W537" i="7" s="1"/>
  <c r="X537" i="7" s="1"/>
  <c r="W538" i="7" s="1"/>
  <c r="X538" i="7" s="1"/>
  <c r="W539" i="7" s="1"/>
  <c r="X539" i="7" s="1"/>
  <c r="W540" i="7" s="1"/>
  <c r="X540" i="7" s="1"/>
  <c r="W541" i="7" s="1"/>
  <c r="X541" i="7" s="1"/>
  <c r="W542" i="7" s="1"/>
  <c r="X542" i="7" s="1"/>
  <c r="W543" i="7" s="1"/>
  <c r="X543" i="7" s="1"/>
  <c r="W544" i="7" s="1"/>
  <c r="X544" i="7" s="1"/>
  <c r="W545" i="7" s="1"/>
  <c r="X545" i="7" s="1"/>
  <c r="W546" i="7" s="1"/>
  <c r="X546" i="7" s="1"/>
  <c r="W547" i="7" s="1"/>
  <c r="X547" i="7" s="1"/>
  <c r="W548" i="7" s="1"/>
  <c r="X548" i="7" s="1"/>
  <c r="W549" i="7" s="1"/>
  <c r="X549" i="7" s="1"/>
  <c r="W550" i="7" s="1"/>
  <c r="X550" i="7" s="1"/>
  <c r="W551" i="7" s="1"/>
  <c r="X551" i="7" s="1"/>
  <c r="W552" i="7" s="1"/>
  <c r="X552" i="7" s="1"/>
  <c r="W553" i="7" s="1"/>
  <c r="X553" i="7" s="1"/>
  <c r="W554" i="7" s="1"/>
  <c r="X554" i="7" s="1"/>
  <c r="W555" i="7" s="1"/>
  <c r="X555" i="7" s="1"/>
  <c r="W556" i="7" s="1"/>
  <c r="X556" i="7" s="1"/>
  <c r="W557" i="7" s="1"/>
  <c r="X557" i="7" s="1"/>
  <c r="W558" i="7" s="1"/>
  <c r="X558" i="7" s="1"/>
  <c r="W559" i="7" s="1"/>
  <c r="X559" i="7" s="1"/>
  <c r="W560" i="7" s="1"/>
  <c r="X560" i="7" s="1"/>
  <c r="W561" i="7" s="1"/>
  <c r="X561" i="7" s="1"/>
  <c r="W562" i="7" s="1"/>
  <c r="X562" i="7" s="1"/>
  <c r="W563" i="7" s="1"/>
  <c r="X563" i="7" s="1"/>
  <c r="W564" i="7" s="1"/>
  <c r="X564" i="7" s="1"/>
  <c r="W565" i="7" s="1"/>
  <c r="X565" i="7" s="1"/>
  <c r="W566" i="7" s="1"/>
  <c r="X566" i="7" s="1"/>
  <c r="W567" i="7" s="1"/>
  <c r="X567" i="7" s="1"/>
  <c r="W568" i="7" s="1"/>
  <c r="X568" i="7" s="1"/>
  <c r="W569" i="7" s="1"/>
  <c r="X569" i="7" s="1"/>
  <c r="W570" i="7" s="1"/>
  <c r="X570" i="7" s="1"/>
  <c r="W571" i="7" s="1"/>
  <c r="X571" i="7" s="1"/>
  <c r="W572" i="7" s="1"/>
  <c r="X572" i="7" s="1"/>
  <c r="W573" i="7" s="1"/>
  <c r="X573" i="7" s="1"/>
  <c r="W574" i="7" s="1"/>
  <c r="X574" i="7" s="1"/>
  <c r="W575" i="7" s="1"/>
  <c r="X575" i="7" s="1"/>
  <c r="W576" i="7" s="1"/>
  <c r="X576" i="7" s="1"/>
  <c r="W577" i="7" s="1"/>
  <c r="X577" i="7" s="1"/>
  <c r="W578" i="7" s="1"/>
  <c r="X578" i="7" s="1"/>
  <c r="W579" i="7" s="1"/>
  <c r="X579" i="7" s="1"/>
  <c r="W580" i="7" s="1"/>
  <c r="X580" i="7" s="1"/>
  <c r="W581" i="7" s="1"/>
  <c r="X581" i="7" s="1"/>
  <c r="W582" i="7" s="1"/>
  <c r="X582" i="7" s="1"/>
  <c r="W583" i="7" s="1"/>
  <c r="X583" i="7" s="1"/>
  <c r="W584" i="7" s="1"/>
  <c r="X584" i="7" s="1"/>
  <c r="W585" i="7" s="1"/>
  <c r="X585" i="7" s="1"/>
  <c r="W586" i="7" s="1"/>
  <c r="X586" i="7" s="1"/>
  <c r="W587" i="7" s="1"/>
  <c r="X587" i="7" s="1"/>
  <c r="W588" i="7" s="1"/>
  <c r="X588" i="7" s="1"/>
  <c r="W589" i="7" s="1"/>
  <c r="X589" i="7" s="1"/>
  <c r="W590" i="7" s="1"/>
  <c r="X590" i="7" s="1"/>
  <c r="W591" i="7" s="1"/>
  <c r="X591" i="7" s="1"/>
  <c r="W592" i="7" s="1"/>
  <c r="X592" i="7" s="1"/>
  <c r="W593" i="7" s="1"/>
  <c r="X593" i="7" s="1"/>
  <c r="W594" i="7" s="1"/>
  <c r="X594" i="7" s="1"/>
  <c r="W595" i="7" s="1"/>
  <c r="X595" i="7" s="1"/>
  <c r="W596" i="7" s="1"/>
  <c r="X596" i="7" s="1"/>
  <c r="W597" i="7" s="1"/>
  <c r="X597" i="7" s="1"/>
  <c r="W598" i="7" s="1"/>
  <c r="X598" i="7" s="1"/>
  <c r="W599" i="7" s="1"/>
  <c r="X599" i="7" s="1"/>
  <c r="W600" i="7" s="1"/>
  <c r="X600" i="7" s="1"/>
  <c r="W601" i="7" s="1"/>
  <c r="X601" i="7" s="1"/>
  <c r="W602" i="7" s="1"/>
  <c r="X602" i="7" s="1"/>
  <c r="W603" i="7" s="1"/>
  <c r="X603" i="7" s="1"/>
  <c r="W604" i="7" s="1"/>
  <c r="X604" i="7" s="1"/>
  <c r="W605" i="7" s="1"/>
  <c r="X605" i="7" s="1"/>
  <c r="W606" i="7" s="1"/>
  <c r="X606" i="7" s="1"/>
  <c r="W607" i="7" s="1"/>
  <c r="X607" i="7" s="1"/>
  <c r="W608" i="7" s="1"/>
  <c r="X608" i="7" s="1"/>
  <c r="W609" i="7" s="1"/>
  <c r="X609" i="7" s="1"/>
  <c r="W610" i="7" s="1"/>
  <c r="X610" i="7" s="1"/>
  <c r="W611" i="7" s="1"/>
  <c r="X611" i="7" s="1"/>
  <c r="W612" i="7" s="1"/>
  <c r="X612" i="7" s="1"/>
  <c r="W613" i="7" s="1"/>
  <c r="X613" i="7" s="1"/>
  <c r="W614" i="7" s="1"/>
  <c r="X614" i="7" s="1"/>
  <c r="W615" i="7" s="1"/>
  <c r="X615" i="7" s="1"/>
  <c r="W616" i="7" s="1"/>
  <c r="X616" i="7" s="1"/>
  <c r="W617" i="7" s="1"/>
  <c r="X617" i="7" s="1"/>
  <c r="W618" i="7" s="1"/>
  <c r="X618" i="7" s="1"/>
  <c r="W619" i="7" s="1"/>
  <c r="X619" i="7" s="1"/>
  <c r="W620" i="7" s="1"/>
  <c r="X620" i="7" s="1"/>
  <c r="W621" i="7" s="1"/>
  <c r="X621" i="7" s="1"/>
  <c r="W622" i="7" s="1"/>
  <c r="X622" i="7" s="1"/>
  <c r="W623" i="7" s="1"/>
  <c r="X623" i="7" s="1"/>
  <c r="W624" i="7" s="1"/>
  <c r="X624" i="7" s="1"/>
  <c r="W625" i="7" s="1"/>
  <c r="X625" i="7" s="1"/>
  <c r="W626" i="7" s="1"/>
  <c r="X626" i="7" s="1"/>
  <c r="W627" i="7" s="1"/>
  <c r="X627" i="7" s="1"/>
  <c r="W628" i="7" s="1"/>
  <c r="X628" i="7" s="1"/>
  <c r="W629" i="7" s="1"/>
  <c r="X629" i="7" s="1"/>
  <c r="W630" i="7" s="1"/>
  <c r="X630" i="7" s="1"/>
  <c r="W631" i="7" s="1"/>
  <c r="X631" i="7" s="1"/>
  <c r="W632" i="7" s="1"/>
  <c r="X632" i="7" s="1"/>
  <c r="W633" i="7" s="1"/>
  <c r="X633" i="7" s="1"/>
  <c r="W634" i="7" s="1"/>
  <c r="X634" i="7" s="1"/>
  <c r="W635" i="7" s="1"/>
  <c r="X635" i="7" s="1"/>
  <c r="W636" i="7" s="1"/>
  <c r="X636" i="7" s="1"/>
  <c r="W637" i="7" s="1"/>
  <c r="X637" i="7" s="1"/>
  <c r="W638" i="7" s="1"/>
  <c r="X638" i="7" s="1"/>
  <c r="W639" i="7" s="1"/>
  <c r="X639" i="7" s="1"/>
  <c r="W640" i="7" s="1"/>
  <c r="X640" i="7" s="1"/>
  <c r="W641" i="7" s="1"/>
  <c r="X641" i="7" s="1"/>
  <c r="W642" i="7" s="1"/>
  <c r="X642" i="7" s="1"/>
  <c r="W643" i="7" s="1"/>
  <c r="X643" i="7" s="1"/>
  <c r="W644" i="7" s="1"/>
  <c r="X644" i="7" s="1"/>
  <c r="W645" i="7" s="1"/>
  <c r="X645" i="7" s="1"/>
  <c r="W646" i="7" s="1"/>
  <c r="X646" i="7" s="1"/>
  <c r="W647" i="7" s="1"/>
  <c r="X647" i="7" s="1"/>
  <c r="W648" i="7" s="1"/>
  <c r="X648" i="7" s="1"/>
  <c r="W649" i="7" s="1"/>
  <c r="X649" i="7" s="1"/>
  <c r="W650" i="7" s="1"/>
  <c r="X650" i="7" s="1"/>
  <c r="W651" i="7" s="1"/>
  <c r="X651" i="7" s="1"/>
  <c r="W652" i="7" s="1"/>
  <c r="X652" i="7" s="1"/>
  <c r="W653" i="7" s="1"/>
  <c r="X653" i="7" s="1"/>
  <c r="W654" i="7" s="1"/>
  <c r="X654" i="7" s="1"/>
  <c r="W655" i="7" s="1"/>
  <c r="X655" i="7" s="1"/>
  <c r="W656" i="7" s="1"/>
  <c r="X656" i="7" s="1"/>
  <c r="W657" i="7" s="1"/>
  <c r="X657" i="7" s="1"/>
  <c r="W658" i="7" s="1"/>
  <c r="X658" i="7" s="1"/>
  <c r="W659" i="7" s="1"/>
  <c r="X659" i="7" s="1"/>
  <c r="W660" i="7" s="1"/>
  <c r="X660" i="7" s="1"/>
  <c r="W661" i="7" s="1"/>
  <c r="X661" i="7" s="1"/>
  <c r="W662" i="7" s="1"/>
  <c r="X662" i="7" s="1"/>
  <c r="W663" i="7" s="1"/>
  <c r="X663" i="7" s="1"/>
  <c r="W664" i="7" s="1"/>
  <c r="X664" i="7" s="1"/>
  <c r="W665" i="7" s="1"/>
  <c r="X665" i="7" s="1"/>
  <c r="W666" i="7" s="1"/>
  <c r="X666" i="7" s="1"/>
  <c r="W667" i="7" s="1"/>
  <c r="X667" i="7" s="1"/>
  <c r="W668" i="7" s="1"/>
  <c r="X668" i="7" s="1"/>
  <c r="W669" i="7" s="1"/>
  <c r="X669" i="7" s="1"/>
  <c r="W670" i="7" s="1"/>
  <c r="X670" i="7" s="1"/>
  <c r="W671" i="7" s="1"/>
  <c r="X671" i="7" s="1"/>
  <c r="W672" i="7" s="1"/>
  <c r="X672" i="7" s="1"/>
  <c r="W673" i="7" s="1"/>
  <c r="X673" i="7" s="1"/>
  <c r="W674" i="7" s="1"/>
  <c r="X674" i="7" s="1"/>
  <c r="W675" i="7" s="1"/>
  <c r="X675" i="7" s="1"/>
  <c r="W676" i="7" s="1"/>
  <c r="X676" i="7" s="1"/>
  <c r="W677" i="7" s="1"/>
  <c r="X677" i="7" s="1"/>
  <c r="W678" i="7" s="1"/>
  <c r="X678" i="7" s="1"/>
  <c r="W679" i="7" s="1"/>
  <c r="X679" i="7" s="1"/>
  <c r="W680" i="7" s="1"/>
  <c r="X680" i="7" s="1"/>
  <c r="W681" i="7" s="1"/>
  <c r="X681" i="7" s="1"/>
  <c r="W682" i="7" s="1"/>
  <c r="X682" i="7" s="1"/>
  <c r="W683" i="7" s="1"/>
  <c r="X683" i="7" s="1"/>
  <c r="W684" i="7" s="1"/>
  <c r="X684" i="7" s="1"/>
  <c r="W685" i="7" s="1"/>
  <c r="X685" i="7" s="1"/>
  <c r="W686" i="7" s="1"/>
  <c r="X686" i="7" s="1"/>
  <c r="W687" i="7" s="1"/>
  <c r="X687" i="7" s="1"/>
  <c r="W688" i="7" s="1"/>
  <c r="X688" i="7" s="1"/>
  <c r="W689" i="7" s="1"/>
  <c r="X689" i="7" s="1"/>
  <c r="W690" i="7" s="1"/>
  <c r="X690" i="7" s="1"/>
  <c r="W691" i="7" s="1"/>
  <c r="X691" i="7" s="1"/>
  <c r="W692" i="7" s="1"/>
  <c r="X692" i="7" s="1"/>
  <c r="W693" i="7" s="1"/>
  <c r="X693" i="7" s="1"/>
  <c r="W694" i="7" s="1"/>
  <c r="X694" i="7" s="1"/>
  <c r="W695" i="7" s="1"/>
  <c r="X695" i="7" s="1"/>
  <c r="W696" i="7" s="1"/>
  <c r="X696" i="7" s="1"/>
  <c r="W697" i="7" s="1"/>
  <c r="X697" i="7" s="1"/>
  <c r="W698" i="7" s="1"/>
  <c r="X698" i="7" s="1"/>
  <c r="W699" i="7" s="1"/>
  <c r="X699" i="7" s="1"/>
  <c r="W700" i="7" s="1"/>
  <c r="X700" i="7" s="1"/>
  <c r="W701" i="7" s="1"/>
  <c r="X701" i="7" s="1"/>
  <c r="W702" i="7" s="1"/>
  <c r="X702" i="7" s="1"/>
  <c r="W703" i="7" s="1"/>
  <c r="X703" i="7" s="1"/>
  <c r="W704" i="7" s="1"/>
  <c r="X704" i="7" s="1"/>
  <c r="W705" i="7" s="1"/>
  <c r="X705" i="7" s="1"/>
  <c r="W706" i="7" s="1"/>
  <c r="X706" i="7" s="1"/>
  <c r="W707" i="7" s="1"/>
  <c r="X707" i="7" s="1"/>
  <c r="W708" i="7" s="1"/>
  <c r="X708" i="7" s="1"/>
  <c r="W709" i="7" s="1"/>
  <c r="X709" i="7" s="1"/>
  <c r="W710" i="7" s="1"/>
  <c r="X710" i="7" s="1"/>
  <c r="W711" i="7" s="1"/>
  <c r="X711" i="7" s="1"/>
  <c r="W712" i="7" s="1"/>
  <c r="X712" i="7" s="1"/>
  <c r="W713" i="7" s="1"/>
  <c r="X713" i="7" s="1"/>
  <c r="W714" i="7" s="1"/>
  <c r="X714" i="7" s="1"/>
  <c r="W715" i="7" s="1"/>
  <c r="X715" i="7" s="1"/>
  <c r="W716" i="7" s="1"/>
  <c r="X716" i="7" s="1"/>
  <c r="W717" i="7" s="1"/>
  <c r="X717" i="7" s="1"/>
  <c r="W718" i="7" s="1"/>
  <c r="X718" i="7" s="1"/>
  <c r="W719" i="7" s="1"/>
  <c r="X719" i="7" s="1"/>
  <c r="W720" i="7" s="1"/>
  <c r="X720" i="7" s="1"/>
  <c r="W721" i="7" s="1"/>
  <c r="X721" i="7" s="1"/>
  <c r="W722" i="7" s="1"/>
  <c r="X722" i="7" s="1"/>
  <c r="W723" i="7" s="1"/>
  <c r="X723" i="7" s="1"/>
  <c r="W724" i="7" s="1"/>
  <c r="X724" i="7" s="1"/>
  <c r="W725" i="7" s="1"/>
  <c r="X725" i="7" s="1"/>
  <c r="W726" i="7" s="1"/>
  <c r="X726" i="7" s="1"/>
  <c r="W727" i="7" s="1"/>
  <c r="X727" i="7" s="1"/>
  <c r="W728" i="7" s="1"/>
  <c r="X728" i="7" s="1"/>
  <c r="W729" i="7" s="1"/>
  <c r="X729" i="7" s="1"/>
  <c r="W730" i="7" s="1"/>
  <c r="X730" i="7" s="1"/>
  <c r="W731" i="7" s="1"/>
  <c r="X731" i="7" s="1"/>
  <c r="W732" i="7" s="1"/>
  <c r="X732" i="7" s="1"/>
  <c r="W733" i="7" s="1"/>
  <c r="X733" i="7" s="1"/>
  <c r="W734" i="7" s="1"/>
  <c r="X734" i="7" s="1"/>
  <c r="W735" i="7" s="1"/>
  <c r="X735" i="7" s="1"/>
  <c r="W736" i="7" s="1"/>
  <c r="X736" i="7" s="1"/>
  <c r="W737" i="7" s="1"/>
  <c r="X737" i="7" s="1"/>
  <c r="W738" i="7" s="1"/>
  <c r="X738" i="7" s="1"/>
  <c r="W739" i="7" s="1"/>
  <c r="X739" i="7" s="1"/>
  <c r="W740" i="7" s="1"/>
  <c r="X740" i="7" s="1"/>
  <c r="W741" i="7" s="1"/>
  <c r="X741" i="7" s="1"/>
  <c r="W742" i="7" s="1"/>
  <c r="X742" i="7" s="1"/>
  <c r="W743" i="7" s="1"/>
  <c r="X743" i="7" s="1"/>
  <c r="W744" i="7" s="1"/>
  <c r="X744" i="7" s="1"/>
  <c r="W745" i="7" s="1"/>
  <c r="X745" i="7" s="1"/>
  <c r="W746" i="7" s="1"/>
  <c r="X746" i="7" s="1"/>
  <c r="W747" i="7" s="1"/>
  <c r="X747" i="7" s="1"/>
  <c r="W748" i="7" s="1"/>
  <c r="X748" i="7" s="1"/>
  <c r="W749" i="7" s="1"/>
  <c r="X749" i="7" s="1"/>
  <c r="W750" i="7" s="1"/>
  <c r="X750" i="7" s="1"/>
  <c r="W751" i="7" s="1"/>
  <c r="X751" i="7" s="1"/>
  <c r="W752" i="7" s="1"/>
  <c r="X752" i="7" s="1"/>
  <c r="W753" i="7" s="1"/>
  <c r="X753" i="7" s="1"/>
  <c r="W754" i="7" s="1"/>
  <c r="X754" i="7" s="1"/>
  <c r="W755" i="7" s="1"/>
  <c r="X755" i="7" s="1"/>
  <c r="W756" i="7" s="1"/>
  <c r="X756" i="7" s="1"/>
  <c r="W757" i="7" s="1"/>
  <c r="X757" i="7" s="1"/>
  <c r="W758" i="7" s="1"/>
  <c r="X758" i="7" s="1"/>
  <c r="W759" i="7" s="1"/>
  <c r="X759" i="7" s="1"/>
  <c r="W760" i="7" s="1"/>
  <c r="X760" i="7" s="1"/>
  <c r="W761" i="7" s="1"/>
  <c r="X761" i="7" s="1"/>
  <c r="W762" i="7" s="1"/>
  <c r="X762" i="7" s="1"/>
  <c r="W763" i="7" s="1"/>
  <c r="X763" i="7" s="1"/>
  <c r="W764" i="7" s="1"/>
  <c r="X764" i="7" s="1"/>
  <c r="W765" i="7" s="1"/>
  <c r="X765" i="7" s="1"/>
  <c r="W766" i="7" s="1"/>
  <c r="X766" i="7" s="1"/>
  <c r="W767" i="7" s="1"/>
  <c r="X767" i="7" s="1"/>
  <c r="W768" i="7" s="1"/>
  <c r="X768" i="7" s="1"/>
  <c r="W769" i="7" s="1"/>
  <c r="X769" i="7" s="1"/>
  <c r="W770" i="7" s="1"/>
  <c r="X770" i="7" s="1"/>
  <c r="W771" i="7" s="1"/>
  <c r="X771" i="7" s="1"/>
  <c r="W772" i="7" s="1"/>
  <c r="X772" i="7" s="1"/>
  <c r="W773" i="7" s="1"/>
  <c r="X773" i="7" s="1"/>
  <c r="W774" i="7" s="1"/>
  <c r="X774" i="7" s="1"/>
  <c r="W775" i="7" s="1"/>
  <c r="X775" i="7" s="1"/>
  <c r="W776" i="7" s="1"/>
  <c r="X776" i="7" s="1"/>
  <c r="W777" i="7" s="1"/>
  <c r="X777" i="7" s="1"/>
  <c r="W778" i="7" s="1"/>
  <c r="X778" i="7" s="1"/>
  <c r="W779" i="7" s="1"/>
  <c r="X779" i="7" s="1"/>
  <c r="W780" i="7" s="1"/>
  <c r="X780" i="7" s="1"/>
  <c r="W781" i="7" s="1"/>
  <c r="X781" i="7" s="1"/>
  <c r="W782" i="7" s="1"/>
  <c r="X782" i="7" s="1"/>
  <c r="W783" i="7" s="1"/>
  <c r="X783" i="7" s="1"/>
  <c r="W784" i="7" s="1"/>
  <c r="X784" i="7" s="1"/>
  <c r="W785" i="7" s="1"/>
  <c r="X785" i="7" s="1"/>
  <c r="W786" i="7" s="1"/>
  <c r="X786" i="7" s="1"/>
  <c r="W787" i="7" s="1"/>
  <c r="X787" i="7" s="1"/>
  <c r="W788" i="7" s="1"/>
  <c r="X788" i="7" s="1"/>
  <c r="W789" i="7" s="1"/>
  <c r="X789" i="7" s="1"/>
  <c r="W790" i="7" s="1"/>
  <c r="X790" i="7" s="1"/>
  <c r="W791" i="7" s="1"/>
  <c r="X791" i="7" s="1"/>
  <c r="W792" i="7" s="1"/>
  <c r="X792" i="7" s="1"/>
  <c r="W793" i="7" s="1"/>
  <c r="X793" i="7" s="1"/>
  <c r="W794" i="7" s="1"/>
  <c r="X794" i="7" s="1"/>
  <c r="W795" i="7" s="1"/>
  <c r="X795" i="7" s="1"/>
  <c r="W796" i="7" s="1"/>
  <c r="X796" i="7" s="1"/>
  <c r="W797" i="7" s="1"/>
  <c r="X797" i="7" s="1"/>
  <c r="W798" i="7" s="1"/>
  <c r="X798" i="7" s="1"/>
  <c r="W799" i="7" s="1"/>
  <c r="X799" i="7" s="1"/>
  <c r="W800" i="7" s="1"/>
  <c r="X800" i="7" s="1"/>
  <c r="W801" i="7" s="1"/>
  <c r="X801" i="7" s="1"/>
  <c r="W802" i="7" s="1"/>
  <c r="X802" i="7" s="1"/>
  <c r="W803" i="7" s="1"/>
  <c r="X803" i="7" s="1"/>
  <c r="W804" i="7" s="1"/>
  <c r="X804" i="7" s="1"/>
  <c r="W805" i="7" s="1"/>
  <c r="X805" i="7" s="1"/>
  <c r="W806" i="7" s="1"/>
  <c r="X806" i="7" s="1"/>
  <c r="W807" i="7" s="1"/>
  <c r="X807" i="7" s="1"/>
  <c r="W808" i="7" s="1"/>
  <c r="X808" i="7" s="1"/>
  <c r="W809" i="7" s="1"/>
  <c r="X809" i="7" s="1"/>
  <c r="W810" i="7" s="1"/>
  <c r="X810" i="7" s="1"/>
  <c r="W811" i="7" s="1"/>
  <c r="X811" i="7" s="1"/>
  <c r="W812" i="7" s="1"/>
  <c r="X812" i="7" s="1"/>
  <c r="W813" i="7" s="1"/>
  <c r="X813" i="7" s="1"/>
  <c r="W814" i="7" s="1"/>
  <c r="X814" i="7" s="1"/>
  <c r="W815" i="7" s="1"/>
  <c r="X815" i="7" s="1"/>
  <c r="W816" i="7" s="1"/>
  <c r="X816" i="7" s="1"/>
  <c r="W817" i="7" s="1"/>
  <c r="X817" i="7" s="1"/>
  <c r="W818" i="7" s="1"/>
  <c r="X818" i="7" s="1"/>
  <c r="W819" i="7" s="1"/>
  <c r="X819" i="7" s="1"/>
  <c r="W820" i="7" s="1"/>
  <c r="X820" i="7" s="1"/>
  <c r="W821" i="7" s="1"/>
  <c r="X821" i="7" s="1"/>
  <c r="W822" i="7" s="1"/>
  <c r="X822" i="7" s="1"/>
  <c r="W823" i="7" s="1"/>
  <c r="X823" i="7" s="1"/>
  <c r="W824" i="7" s="1"/>
  <c r="X824" i="7" s="1"/>
  <c r="W825" i="7" s="1"/>
  <c r="X825" i="7" s="1"/>
  <c r="W826" i="7" s="1"/>
  <c r="X826" i="7" s="1"/>
  <c r="W827" i="7" s="1"/>
  <c r="X827" i="7" s="1"/>
  <c r="W828" i="7" s="1"/>
  <c r="X828" i="7" s="1"/>
  <c r="W829" i="7" s="1"/>
  <c r="X829" i="7" s="1"/>
  <c r="W830" i="7" s="1"/>
  <c r="X830" i="7" s="1"/>
  <c r="W831" i="7" s="1"/>
  <c r="X831" i="7" s="1"/>
  <c r="W832" i="7" s="1"/>
  <c r="X832" i="7" s="1"/>
  <c r="W833" i="7" s="1"/>
  <c r="X833" i="7" s="1"/>
  <c r="W834" i="7" s="1"/>
  <c r="X834" i="7" s="1"/>
  <c r="W835" i="7" s="1"/>
  <c r="X835" i="7" s="1"/>
  <c r="W836" i="7" s="1"/>
  <c r="X836" i="7" s="1"/>
  <c r="W837" i="7" s="1"/>
  <c r="X837" i="7" s="1"/>
  <c r="W838" i="7" s="1"/>
  <c r="X838" i="7" s="1"/>
  <c r="W839" i="7" s="1"/>
  <c r="X839" i="7" s="1"/>
  <c r="W840" i="7" s="1"/>
  <c r="X840" i="7" s="1"/>
  <c r="W841" i="7" s="1"/>
  <c r="X841" i="7" s="1"/>
  <c r="W842" i="7" s="1"/>
  <c r="X842" i="7" s="1"/>
  <c r="W843" i="7" s="1"/>
  <c r="X843" i="7" s="1"/>
  <c r="W844" i="7" s="1"/>
  <c r="X844" i="7" s="1"/>
  <c r="W845" i="7" s="1"/>
  <c r="X845" i="7" s="1"/>
  <c r="W846" i="7" s="1"/>
  <c r="X846" i="7" s="1"/>
  <c r="W847" i="7" s="1"/>
  <c r="X847" i="7" s="1"/>
  <c r="W848" i="7" s="1"/>
  <c r="X848" i="7" s="1"/>
  <c r="W849" i="7" s="1"/>
  <c r="X849" i="7" s="1"/>
  <c r="W850" i="7" s="1"/>
  <c r="X850" i="7" s="1"/>
  <c r="W851" i="7" s="1"/>
  <c r="X851" i="7" s="1"/>
  <c r="W852" i="7" s="1"/>
  <c r="X852" i="7" s="1"/>
  <c r="W853" i="7" s="1"/>
  <c r="X853" i="7" s="1"/>
  <c r="W854" i="7" s="1"/>
  <c r="X854" i="7" s="1"/>
  <c r="W855" i="7" s="1"/>
  <c r="X855" i="7" s="1"/>
  <c r="W856" i="7" s="1"/>
  <c r="X856" i="7" s="1"/>
  <c r="W857" i="7" s="1"/>
  <c r="X857" i="7" s="1"/>
  <c r="W858" i="7" s="1"/>
  <c r="X858" i="7" s="1"/>
  <c r="W859" i="7" s="1"/>
  <c r="X859" i="7" s="1"/>
  <c r="W860" i="7" s="1"/>
  <c r="X860" i="7" s="1"/>
  <c r="W861" i="7" s="1"/>
  <c r="X861" i="7" s="1"/>
  <c r="W862" i="7" s="1"/>
  <c r="X862" i="7" s="1"/>
  <c r="W863" i="7" s="1"/>
  <c r="X863" i="7" s="1"/>
  <c r="W864" i="7" s="1"/>
  <c r="X864" i="7" s="1"/>
  <c r="W865" i="7" s="1"/>
  <c r="X865" i="7" s="1"/>
  <c r="W866" i="7" s="1"/>
  <c r="X866" i="7" s="1"/>
  <c r="W867" i="7" s="1"/>
  <c r="X867" i="7" s="1"/>
  <c r="W868" i="7" s="1"/>
  <c r="X868" i="7" s="1"/>
  <c r="W869" i="7" s="1"/>
  <c r="X869" i="7" s="1"/>
  <c r="W870" i="7" s="1"/>
  <c r="X870" i="7" s="1"/>
  <c r="W871" i="7" s="1"/>
  <c r="X871" i="7" s="1"/>
  <c r="W872" i="7" s="1"/>
  <c r="X872" i="7" s="1"/>
  <c r="W873" i="7" s="1"/>
  <c r="X873" i="7" s="1"/>
  <c r="W874" i="7" s="1"/>
  <c r="X874" i="7" s="1"/>
  <c r="W875" i="7" s="1"/>
  <c r="X875" i="7" s="1"/>
  <c r="W876" i="7" s="1"/>
  <c r="X876" i="7" s="1"/>
  <c r="W877" i="7" s="1"/>
  <c r="X877" i="7" s="1"/>
  <c r="W878" i="7" s="1"/>
  <c r="X878" i="7" s="1"/>
  <c r="W879" i="7" s="1"/>
  <c r="X879" i="7" s="1"/>
  <c r="W880" i="7" s="1"/>
  <c r="X880" i="7" s="1"/>
  <c r="W881" i="7" s="1"/>
  <c r="X881" i="7" s="1"/>
  <c r="W882" i="7" s="1"/>
  <c r="X882" i="7" s="1"/>
  <c r="W883" i="7" s="1"/>
  <c r="X883" i="7" s="1"/>
  <c r="W884" i="7" s="1"/>
  <c r="X884" i="7" s="1"/>
  <c r="W885" i="7" s="1"/>
  <c r="X885" i="7" s="1"/>
  <c r="W886" i="7" s="1"/>
  <c r="X886" i="7" s="1"/>
  <c r="W887" i="7" s="1"/>
  <c r="X887" i="7" s="1"/>
  <c r="W888" i="7" s="1"/>
  <c r="X888" i="7" s="1"/>
  <c r="W889" i="7" s="1"/>
  <c r="X889" i="7" s="1"/>
  <c r="W890" i="7" s="1"/>
  <c r="X890" i="7" s="1"/>
  <c r="W891" i="7" s="1"/>
  <c r="X891" i="7" s="1"/>
  <c r="W892" i="7" s="1"/>
  <c r="X892" i="7" s="1"/>
  <c r="W893" i="7" s="1"/>
  <c r="X893" i="7" s="1"/>
  <c r="W894" i="7" s="1"/>
  <c r="X894" i="7" s="1"/>
  <c r="W895" i="7" s="1"/>
  <c r="X895" i="7" s="1"/>
  <c r="W896" i="7" s="1"/>
  <c r="X896" i="7" s="1"/>
  <c r="W897" i="7" s="1"/>
  <c r="X897" i="7" s="1"/>
  <c r="W898" i="7" s="1"/>
  <c r="X898" i="7" s="1"/>
  <c r="W899" i="7" s="1"/>
  <c r="X899" i="7" s="1"/>
  <c r="W900" i="7" s="1"/>
  <c r="X900" i="7" s="1"/>
  <c r="W901" i="7" s="1"/>
  <c r="X901" i="7" s="1"/>
  <c r="W902" i="7" s="1"/>
  <c r="X902" i="7" s="1"/>
  <c r="W903" i="7" s="1"/>
  <c r="X903" i="7" s="1"/>
  <c r="W904" i="7" s="1"/>
  <c r="X904" i="7" s="1"/>
  <c r="W905" i="7" s="1"/>
  <c r="X905" i="7" s="1"/>
  <c r="W906" i="7" s="1"/>
  <c r="X906" i="7" s="1"/>
  <c r="W907" i="7" s="1"/>
  <c r="X907" i="7" s="1"/>
  <c r="W908" i="7" s="1"/>
  <c r="X908" i="7" s="1"/>
  <c r="W909" i="7" s="1"/>
  <c r="X909" i="7" s="1"/>
  <c r="W910" i="7" s="1"/>
  <c r="X910" i="7" s="1"/>
  <c r="W911" i="7" s="1"/>
  <c r="X911" i="7" s="1"/>
  <c r="W912" i="7" s="1"/>
  <c r="X912" i="7" s="1"/>
  <c r="W913" i="7" s="1"/>
  <c r="X913" i="7" s="1"/>
  <c r="W914" i="7" s="1"/>
  <c r="X914" i="7" s="1"/>
  <c r="W915" i="7" s="1"/>
  <c r="X915" i="7" s="1"/>
  <c r="W916" i="7" s="1"/>
  <c r="X916" i="7" s="1"/>
  <c r="W917" i="7" s="1"/>
  <c r="X917" i="7" s="1"/>
  <c r="W918" i="7" s="1"/>
  <c r="X918" i="7" s="1"/>
  <c r="W919" i="7" s="1"/>
  <c r="X919" i="7" s="1"/>
  <c r="W920" i="7" s="1"/>
  <c r="X920" i="7" s="1"/>
  <c r="W921" i="7" s="1"/>
  <c r="X921" i="7" s="1"/>
  <c r="W922" i="7" s="1"/>
  <c r="X922" i="7" s="1"/>
  <c r="W923" i="7" s="1"/>
  <c r="X923" i="7" s="1"/>
  <c r="W924" i="7" s="1"/>
  <c r="X924" i="7" s="1"/>
  <c r="W925" i="7" s="1"/>
  <c r="X925" i="7" s="1"/>
  <c r="W926" i="7" s="1"/>
  <c r="X926" i="7" s="1"/>
  <c r="W927" i="7" s="1"/>
  <c r="X927" i="7" s="1"/>
  <c r="W928" i="7" s="1"/>
  <c r="X928" i="7" s="1"/>
  <c r="W929" i="7" s="1"/>
  <c r="X929" i="7" s="1"/>
  <c r="W930" i="7" s="1"/>
  <c r="X930" i="7" s="1"/>
  <c r="W931" i="7" s="1"/>
  <c r="X931" i="7" s="1"/>
  <c r="W932" i="7" s="1"/>
  <c r="X932" i="7" s="1"/>
  <c r="W933" i="7" s="1"/>
  <c r="X933" i="7" s="1"/>
  <c r="W934" i="7" s="1"/>
  <c r="X934" i="7" s="1"/>
  <c r="W935" i="7" s="1"/>
  <c r="X935" i="7" s="1"/>
  <c r="W936" i="7" s="1"/>
  <c r="X936" i="7" s="1"/>
  <c r="W937" i="7" s="1"/>
  <c r="X937" i="7" s="1"/>
  <c r="W938" i="7" s="1"/>
  <c r="X938" i="7" s="1"/>
  <c r="W939" i="7" s="1"/>
  <c r="X939" i="7" s="1"/>
  <c r="W940" i="7" s="1"/>
  <c r="X940" i="7" s="1"/>
  <c r="W941" i="7" s="1"/>
  <c r="X941" i="7" s="1"/>
  <c r="W942" i="7" s="1"/>
  <c r="X942" i="7" s="1"/>
  <c r="W943" i="7" s="1"/>
  <c r="X943" i="7" s="1"/>
  <c r="W944" i="7" s="1"/>
  <c r="X944" i="7" s="1"/>
  <c r="W945" i="7" s="1"/>
  <c r="X945" i="7" s="1"/>
  <c r="W946" i="7" s="1"/>
  <c r="X946" i="7" s="1"/>
  <c r="W947" i="7" s="1"/>
  <c r="X947" i="7" s="1"/>
  <c r="W948" i="7" s="1"/>
  <c r="X948" i="7" s="1"/>
  <c r="W949" i="7" s="1"/>
  <c r="X949" i="7" s="1"/>
  <c r="W950" i="7" s="1"/>
  <c r="X950" i="7" s="1"/>
  <c r="W951" i="7" s="1"/>
  <c r="X951" i="7" s="1"/>
  <c r="W952" i="7" s="1"/>
  <c r="X952" i="7" s="1"/>
  <c r="W953" i="7" s="1"/>
  <c r="X953" i="7" s="1"/>
  <c r="W954" i="7" s="1"/>
  <c r="X954" i="7" s="1"/>
  <c r="W955" i="7" s="1"/>
  <c r="X955" i="7" s="1"/>
  <c r="W956" i="7" s="1"/>
  <c r="X956" i="7" s="1"/>
  <c r="W957" i="7" s="1"/>
  <c r="X957" i="7" s="1"/>
  <c r="W958" i="7" s="1"/>
  <c r="X958" i="7" s="1"/>
  <c r="W959" i="7" s="1"/>
  <c r="X959" i="7" s="1"/>
  <c r="W960" i="7" s="1"/>
  <c r="X960" i="7" s="1"/>
  <c r="W961" i="7" s="1"/>
  <c r="X961" i="7" s="1"/>
  <c r="W962" i="7" s="1"/>
  <c r="X962" i="7" s="1"/>
  <c r="W963" i="7" s="1"/>
  <c r="X963" i="7" s="1"/>
  <c r="W964" i="7" s="1"/>
  <c r="X964" i="7" s="1"/>
  <c r="W965" i="7" s="1"/>
  <c r="X965" i="7" s="1"/>
  <c r="W966" i="7" s="1"/>
  <c r="X966" i="7" s="1"/>
  <c r="W967" i="7" s="1"/>
  <c r="X967" i="7" s="1"/>
  <c r="W968" i="7" s="1"/>
  <c r="X968" i="7" s="1"/>
  <c r="W969" i="7" s="1"/>
  <c r="X969" i="7" s="1"/>
  <c r="W970" i="7" s="1"/>
  <c r="X970" i="7" s="1"/>
  <c r="W971" i="7" s="1"/>
  <c r="X971" i="7" s="1"/>
  <c r="W972" i="7" s="1"/>
  <c r="X972" i="7" s="1"/>
  <c r="W973" i="7" s="1"/>
  <c r="X973" i="7" s="1"/>
  <c r="W974" i="7" s="1"/>
  <c r="X974" i="7" s="1"/>
  <c r="W975" i="7" s="1"/>
  <c r="X975" i="7" s="1"/>
  <c r="W976" i="7" s="1"/>
  <c r="X976" i="7" s="1"/>
  <c r="W977" i="7" s="1"/>
  <c r="X977" i="7" s="1"/>
  <c r="W978" i="7" s="1"/>
  <c r="X978" i="7" s="1"/>
  <c r="W979" i="7" s="1"/>
  <c r="X979" i="7" s="1"/>
  <c r="W980" i="7" s="1"/>
  <c r="X980" i="7" s="1"/>
  <c r="W981" i="7" s="1"/>
  <c r="X981" i="7" s="1"/>
  <c r="W982" i="7" s="1"/>
  <c r="X982" i="7" s="1"/>
  <c r="W983" i="7" s="1"/>
  <c r="X983" i="7" s="1"/>
  <c r="W984" i="7" s="1"/>
  <c r="X984" i="7" s="1"/>
  <c r="W985" i="7" s="1"/>
  <c r="X985" i="7" s="1"/>
  <c r="W986" i="7" s="1"/>
  <c r="X986" i="7" s="1"/>
  <c r="W987" i="7" s="1"/>
  <c r="X987" i="7" s="1"/>
  <c r="W988" i="7" s="1"/>
  <c r="X988" i="7" s="1"/>
  <c r="W989" i="7" s="1"/>
  <c r="X989" i="7" s="1"/>
  <c r="W990" i="7" s="1"/>
  <c r="X990" i="7" s="1"/>
  <c r="W991" i="7" s="1"/>
  <c r="X991" i="7" s="1"/>
  <c r="W992" i="7" s="1"/>
  <c r="X992" i="7" s="1"/>
  <c r="W993" i="7" s="1"/>
  <c r="X993" i="7" s="1"/>
  <c r="W994" i="7" s="1"/>
  <c r="X994" i="7" s="1"/>
  <c r="W995" i="7" s="1"/>
  <c r="X995" i="7" s="1"/>
  <c r="W996" i="7" s="1"/>
  <c r="X996" i="7" s="1"/>
  <c r="W997" i="7" s="1"/>
  <c r="X997" i="7" s="1"/>
  <c r="W998" i="7" s="1"/>
  <c r="X998" i="7" s="1"/>
  <c r="W999" i="7" s="1"/>
  <c r="X999" i="7" s="1"/>
  <c r="W1000" i="7" s="1"/>
  <c r="X1000" i="7" s="1"/>
  <c r="W1001" i="7" s="1"/>
  <c r="X1001" i="7" s="1"/>
  <c r="W1002" i="7" s="1"/>
  <c r="X1002" i="7" s="1"/>
  <c r="W1003" i="7" s="1"/>
  <c r="X1003" i="7" s="1"/>
  <c r="W1004" i="7" s="1"/>
  <c r="X1004" i="7" s="1"/>
  <c r="W1005" i="7" s="1"/>
  <c r="X1005" i="7" s="1"/>
  <c r="W1006" i="7" s="1"/>
  <c r="X1006" i="7" s="1"/>
  <c r="W1007" i="7" s="1"/>
  <c r="X1007" i="7" s="1"/>
  <c r="W1008" i="7" s="1"/>
  <c r="X1008" i="7" s="1"/>
  <c r="W1009" i="7" s="1"/>
  <c r="X1009" i="7" s="1"/>
  <c r="W1010" i="7" s="1"/>
  <c r="X1010" i="7" s="1"/>
  <c r="W1011" i="7" s="1"/>
  <c r="X1011" i="7" s="1"/>
  <c r="W1012" i="7" s="1"/>
  <c r="X1012" i="7" s="1"/>
  <c r="W1013" i="7" s="1"/>
  <c r="X1013" i="7" s="1"/>
  <c r="W1014" i="7" s="1"/>
  <c r="X1014" i="7" s="1"/>
  <c r="W1015" i="7" s="1"/>
  <c r="X1015" i="7" s="1"/>
  <c r="W1016" i="7" s="1"/>
  <c r="X1016" i="7" s="1"/>
  <c r="W1017" i="7" s="1"/>
  <c r="X1017" i="7" s="1"/>
  <c r="W1018" i="7" s="1"/>
  <c r="X1018" i="7" s="1"/>
  <c r="W1019" i="7" s="1"/>
  <c r="X1019" i="7" s="1"/>
  <c r="W1020" i="7" s="1"/>
  <c r="X1020" i="7" s="1"/>
  <c r="W1021" i="7" s="1"/>
  <c r="X1021" i="7" s="1"/>
  <c r="W1022" i="7" s="1"/>
  <c r="X1022" i="7" s="1"/>
  <c r="W1023" i="7" s="1"/>
  <c r="X1023" i="7" s="1"/>
  <c r="W1024" i="7" s="1"/>
  <c r="X1024" i="7" s="1"/>
  <c r="W1025" i="7" s="1"/>
  <c r="X1025" i="7" s="1"/>
  <c r="W1026" i="7" s="1"/>
  <c r="X1026" i="7" s="1"/>
  <c r="W1027" i="7" s="1"/>
  <c r="X1027" i="7" s="1"/>
  <c r="W1028" i="7" s="1"/>
  <c r="X1028" i="7" s="1"/>
  <c r="W1029" i="7" s="1"/>
  <c r="X1029" i="7" s="1"/>
  <c r="W1030" i="7" s="1"/>
  <c r="X1030" i="7" s="1"/>
  <c r="W1031" i="7" s="1"/>
  <c r="X1031" i="7" s="1"/>
  <c r="W1032" i="7" s="1"/>
  <c r="X1032" i="7" s="1"/>
  <c r="W1033" i="7" s="1"/>
  <c r="X1033" i="7" s="1"/>
  <c r="W1034" i="7" s="1"/>
  <c r="X1034" i="7" s="1"/>
  <c r="W1035" i="7" s="1"/>
  <c r="X1035" i="7" s="1"/>
  <c r="W1036" i="7" s="1"/>
  <c r="X1036" i="7" s="1"/>
  <c r="W1037" i="7" s="1"/>
  <c r="X1037" i="7" s="1"/>
  <c r="W1038" i="7" s="1"/>
  <c r="X1038" i="7" s="1"/>
  <c r="V6" i="7"/>
  <c r="V9" i="7" s="1"/>
  <c r="M13" i="7"/>
  <c r="N13" i="7" s="1"/>
  <c r="M14" i="7" s="1"/>
  <c r="N14" i="7" s="1"/>
  <c r="M15" i="7" s="1"/>
  <c r="N15" i="7" s="1"/>
  <c r="M16" i="7" s="1"/>
  <c r="N16" i="7" s="1"/>
  <c r="M17" i="7" s="1"/>
  <c r="N17" i="7" s="1"/>
  <c r="M18" i="7" s="1"/>
  <c r="N18" i="7" s="1"/>
  <c r="M19" i="7" s="1"/>
  <c r="N19" i="7" s="1"/>
  <c r="H13" i="7"/>
  <c r="I13" i="7" s="1"/>
  <c r="H14" i="7" s="1"/>
  <c r="I14" i="7" s="1"/>
  <c r="H15" i="7" s="1"/>
  <c r="I15" i="7" s="1"/>
  <c r="H16" i="7" s="1"/>
  <c r="I16" i="7" s="1"/>
  <c r="H17" i="7" s="1"/>
  <c r="I17" i="7" s="1"/>
  <c r="H18" i="7" s="1"/>
  <c r="I18" i="7" s="1"/>
  <c r="H19" i="7" s="1"/>
  <c r="I19" i="7" s="1"/>
  <c r="H20" i="7" s="1"/>
  <c r="I20" i="7" s="1"/>
  <c r="H21" i="7" s="1"/>
  <c r="I21" i="7" s="1"/>
  <c r="H22" i="7" s="1"/>
  <c r="I22" i="7" s="1"/>
  <c r="H23" i="7" s="1"/>
  <c r="I23" i="7" s="1"/>
  <c r="H24" i="7" s="1"/>
  <c r="I24" i="7" s="1"/>
  <c r="H25" i="7" s="1"/>
  <c r="I25" i="7" s="1"/>
  <c r="H26" i="7" s="1"/>
  <c r="I26" i="7" s="1"/>
  <c r="H27" i="7" s="1"/>
  <c r="I27" i="7" s="1"/>
  <c r="H28" i="7" s="1"/>
  <c r="I28" i="7" s="1"/>
  <c r="H29" i="7" s="1"/>
  <c r="I29" i="7" s="1"/>
  <c r="H30" i="7" s="1"/>
  <c r="I30" i="7" s="1"/>
  <c r="H31" i="7" s="1"/>
  <c r="I31" i="7" s="1"/>
  <c r="H32" i="7" s="1"/>
  <c r="I32" i="7" s="1"/>
  <c r="H33" i="7" s="1"/>
  <c r="I33" i="7" s="1"/>
  <c r="H34" i="7" s="1"/>
  <c r="I34" i="7" s="1"/>
  <c r="H35" i="7" s="1"/>
  <c r="I35" i="7" s="1"/>
  <c r="H36" i="7" s="1"/>
  <c r="I36" i="7" s="1"/>
  <c r="H37" i="7" s="1"/>
  <c r="I37" i="7" s="1"/>
  <c r="H38" i="7" s="1"/>
  <c r="I38" i="7" s="1"/>
  <c r="H39" i="7" s="1"/>
  <c r="I39" i="7" s="1"/>
  <c r="H40" i="7" s="1"/>
  <c r="I40" i="7" s="1"/>
  <c r="H41" i="7" s="1"/>
  <c r="I41" i="7" s="1"/>
  <c r="H42" i="7" s="1"/>
  <c r="I42" i="7" s="1"/>
  <c r="H43" i="7" s="1"/>
  <c r="I43" i="7" s="1"/>
  <c r="H44" i="7" s="1"/>
  <c r="I44" i="7" s="1"/>
  <c r="H45" i="7" s="1"/>
  <c r="I45" i="7" s="1"/>
  <c r="H46" i="7" s="1"/>
  <c r="I46" i="7" s="1"/>
  <c r="H47" i="7" s="1"/>
  <c r="I47" i="7" s="1"/>
  <c r="H48" i="7" s="1"/>
  <c r="I48" i="7" s="1"/>
  <c r="H49" i="7" s="1"/>
  <c r="I49" i="7" s="1"/>
  <c r="H50" i="7" s="1"/>
  <c r="I50" i="7" s="1"/>
  <c r="H51" i="7" s="1"/>
  <c r="I51" i="7" s="1"/>
  <c r="H52" i="7" s="1"/>
  <c r="I52" i="7" s="1"/>
  <c r="H53" i="7" s="1"/>
  <c r="I53" i="7" s="1"/>
  <c r="H54" i="7" s="1"/>
  <c r="I54" i="7" s="1"/>
  <c r="H55" i="7" s="1"/>
  <c r="I55" i="7" s="1"/>
  <c r="H56" i="7" s="1"/>
  <c r="I56" i="7" s="1"/>
  <c r="H57" i="7" s="1"/>
  <c r="I57" i="7" s="1"/>
  <c r="H58" i="7" s="1"/>
  <c r="I58" i="7" s="1"/>
  <c r="H59" i="7" s="1"/>
  <c r="I59" i="7" s="1"/>
  <c r="H60" i="7" s="1"/>
  <c r="I60" i="7" s="1"/>
  <c r="H61" i="7" s="1"/>
  <c r="I61" i="7" s="1"/>
  <c r="H62" i="7" s="1"/>
  <c r="I62" i="7" s="1"/>
  <c r="H63" i="7" s="1"/>
  <c r="I63" i="7" s="1"/>
  <c r="H64" i="7" s="1"/>
  <c r="I64" i="7" s="1"/>
  <c r="H65" i="7" s="1"/>
  <c r="I65" i="7" s="1"/>
  <c r="H66" i="7" s="1"/>
  <c r="I66" i="7" s="1"/>
  <c r="H67" i="7" s="1"/>
  <c r="I67" i="7" s="1"/>
  <c r="H68" i="7" s="1"/>
  <c r="I68" i="7" s="1"/>
  <c r="H69" i="7" s="1"/>
  <c r="I69" i="7" s="1"/>
  <c r="H70" i="7" s="1"/>
  <c r="I70" i="7" s="1"/>
  <c r="H71" i="7" s="1"/>
  <c r="I71" i="7" s="1"/>
  <c r="H72" i="7" s="1"/>
  <c r="I72" i="7" s="1"/>
  <c r="H73" i="7" s="1"/>
  <c r="I73" i="7" s="1"/>
  <c r="H74" i="7" s="1"/>
  <c r="I74" i="7" s="1"/>
  <c r="H75" i="7" s="1"/>
  <c r="I75" i="7" s="1"/>
  <c r="H76" i="7" s="1"/>
  <c r="I76" i="7" s="1"/>
  <c r="H77" i="7" s="1"/>
  <c r="I77" i="7" s="1"/>
  <c r="H78" i="7" s="1"/>
  <c r="I78" i="7" s="1"/>
  <c r="H79" i="7" s="1"/>
  <c r="I79" i="7" s="1"/>
  <c r="H80" i="7" s="1"/>
  <c r="I80" i="7" s="1"/>
  <c r="H81" i="7" s="1"/>
  <c r="I81" i="7" s="1"/>
  <c r="H82" i="7" s="1"/>
  <c r="I82" i="7" s="1"/>
  <c r="H83" i="7" s="1"/>
  <c r="I83" i="7" s="1"/>
  <c r="H84" i="7" s="1"/>
  <c r="I84" i="7" s="1"/>
  <c r="H85" i="7" s="1"/>
  <c r="I85" i="7" s="1"/>
  <c r="H86" i="7" s="1"/>
  <c r="I86" i="7" s="1"/>
  <c r="H87" i="7" s="1"/>
  <c r="I87" i="7" s="1"/>
  <c r="H88" i="7" s="1"/>
  <c r="I88" i="7" s="1"/>
  <c r="H89" i="7" s="1"/>
  <c r="I89" i="7" s="1"/>
  <c r="H90" i="7" s="1"/>
  <c r="I90" i="7" s="1"/>
  <c r="H91" i="7" s="1"/>
  <c r="I91" i="7" s="1"/>
  <c r="H92" i="7" s="1"/>
  <c r="I92" i="7" s="1"/>
  <c r="H93" i="7" s="1"/>
  <c r="I93" i="7" s="1"/>
  <c r="H94" i="7" s="1"/>
  <c r="I94" i="7" s="1"/>
  <c r="H95" i="7" s="1"/>
  <c r="I95" i="7" s="1"/>
  <c r="H96" i="7" s="1"/>
  <c r="I96" i="7" s="1"/>
  <c r="H97" i="7" s="1"/>
  <c r="I97" i="7" s="1"/>
  <c r="H98" i="7" s="1"/>
  <c r="I98" i="7" s="1"/>
  <c r="H99" i="7" s="1"/>
  <c r="I99" i="7" s="1"/>
  <c r="H100" i="7" s="1"/>
  <c r="I100" i="7" s="1"/>
  <c r="H101" i="7" s="1"/>
  <c r="I101" i="7" s="1"/>
  <c r="H102" i="7" s="1"/>
  <c r="I102" i="7" s="1"/>
  <c r="H103" i="7" s="1"/>
  <c r="I103" i="7" s="1"/>
  <c r="H104" i="7" s="1"/>
  <c r="I104" i="7" s="1"/>
  <c r="H105" i="7" s="1"/>
  <c r="I105" i="7" s="1"/>
  <c r="H106" i="7" s="1"/>
  <c r="I106" i="7" s="1"/>
  <c r="H107" i="7" s="1"/>
  <c r="I107" i="7" s="1"/>
  <c r="H108" i="7" s="1"/>
  <c r="I108" i="7" s="1"/>
  <c r="H109" i="7" s="1"/>
  <c r="I109" i="7" s="1"/>
  <c r="H110" i="7" s="1"/>
  <c r="I110" i="7" s="1"/>
  <c r="H111" i="7" s="1"/>
  <c r="I111" i="7" s="1"/>
  <c r="H112" i="7" s="1"/>
  <c r="I112" i="7" s="1"/>
  <c r="H113" i="7" s="1"/>
  <c r="I113" i="7" s="1"/>
  <c r="H114" i="7" s="1"/>
  <c r="I114" i="7" s="1"/>
  <c r="H115" i="7" s="1"/>
  <c r="I115" i="7" s="1"/>
  <c r="H116" i="7" s="1"/>
  <c r="I116" i="7" s="1"/>
  <c r="H117" i="7" s="1"/>
  <c r="I117" i="7" s="1"/>
  <c r="H118" i="7" s="1"/>
  <c r="I118" i="7" s="1"/>
  <c r="H119" i="7" s="1"/>
  <c r="I119" i="7" s="1"/>
  <c r="H120" i="7" s="1"/>
  <c r="I120" i="7" s="1"/>
  <c r="H121" i="7" s="1"/>
  <c r="I121" i="7" s="1"/>
  <c r="H122" i="7" s="1"/>
  <c r="I122" i="7" s="1"/>
  <c r="H123" i="7" s="1"/>
  <c r="I123" i="7" s="1"/>
  <c r="H124" i="7" s="1"/>
  <c r="I124" i="7" s="1"/>
  <c r="H125" i="7" s="1"/>
  <c r="I125" i="7" s="1"/>
  <c r="H126" i="7" s="1"/>
  <c r="I126" i="7" s="1"/>
  <c r="H127" i="7" s="1"/>
  <c r="I127" i="7" s="1"/>
  <c r="H128" i="7" s="1"/>
  <c r="I128" i="7" s="1"/>
  <c r="H129" i="7" s="1"/>
  <c r="I129" i="7" s="1"/>
  <c r="H130" i="7" s="1"/>
  <c r="I130" i="7" s="1"/>
  <c r="H131" i="7" s="1"/>
  <c r="I131" i="7" s="1"/>
  <c r="H132" i="7" s="1"/>
  <c r="I132" i="7" s="1"/>
  <c r="H133" i="7" s="1"/>
  <c r="I133" i="7" s="1"/>
  <c r="H134" i="7" s="1"/>
  <c r="I134" i="7" s="1"/>
  <c r="H135" i="7" s="1"/>
  <c r="I135" i="7" s="1"/>
  <c r="H136" i="7" s="1"/>
  <c r="I136" i="7" s="1"/>
  <c r="H137" i="7" s="1"/>
  <c r="I137" i="7" s="1"/>
  <c r="H138" i="7" s="1"/>
  <c r="I138" i="7" s="1"/>
  <c r="H139" i="7" s="1"/>
  <c r="I139" i="7" s="1"/>
  <c r="H140" i="7" s="1"/>
  <c r="I140" i="7" s="1"/>
  <c r="H141" i="7" s="1"/>
  <c r="I141" i="7" s="1"/>
  <c r="H142" i="7" s="1"/>
  <c r="I142" i="7" s="1"/>
  <c r="H143" i="7" s="1"/>
  <c r="I143" i="7" s="1"/>
  <c r="H144" i="7" s="1"/>
  <c r="I144" i="7" s="1"/>
  <c r="H145" i="7" s="1"/>
  <c r="I145" i="7" s="1"/>
  <c r="H146" i="7" s="1"/>
  <c r="I146" i="7" s="1"/>
  <c r="H147" i="7" s="1"/>
  <c r="I147" i="7" s="1"/>
  <c r="H148" i="7" s="1"/>
  <c r="I148" i="7" s="1"/>
  <c r="H149" i="7" s="1"/>
  <c r="I149" i="7" s="1"/>
  <c r="H150" i="7" s="1"/>
  <c r="I150" i="7" s="1"/>
  <c r="H151" i="7" s="1"/>
  <c r="I151" i="7" s="1"/>
  <c r="H152" i="7" s="1"/>
  <c r="I152" i="7" s="1"/>
  <c r="H153" i="7" s="1"/>
  <c r="I153" i="7" s="1"/>
  <c r="H154" i="7" s="1"/>
  <c r="I154" i="7" s="1"/>
  <c r="H155" i="7" s="1"/>
  <c r="I155" i="7" s="1"/>
  <c r="H156" i="7" s="1"/>
  <c r="I156" i="7" s="1"/>
  <c r="H157" i="7" s="1"/>
  <c r="I157" i="7" s="1"/>
  <c r="H158" i="7" s="1"/>
  <c r="I158" i="7" s="1"/>
  <c r="H159" i="7" s="1"/>
  <c r="I159" i="7" s="1"/>
  <c r="H160" i="7" s="1"/>
  <c r="I160" i="7" s="1"/>
  <c r="H161" i="7" s="1"/>
  <c r="I161" i="7" s="1"/>
  <c r="H162" i="7" s="1"/>
  <c r="I162" i="7" s="1"/>
  <c r="H163" i="7" s="1"/>
  <c r="I163" i="7" s="1"/>
  <c r="H164" i="7" s="1"/>
  <c r="I164" i="7" s="1"/>
  <c r="H165" i="7" s="1"/>
  <c r="I165" i="7" s="1"/>
  <c r="H166" i="7" s="1"/>
  <c r="I166" i="7" s="1"/>
  <c r="H167" i="7" s="1"/>
  <c r="I167" i="7" s="1"/>
  <c r="H168" i="7" s="1"/>
  <c r="I168" i="7" s="1"/>
  <c r="H169" i="7" s="1"/>
  <c r="I169" i="7" s="1"/>
  <c r="H170" i="7" s="1"/>
  <c r="I170" i="7" s="1"/>
  <c r="H171" i="7" s="1"/>
  <c r="I171" i="7" s="1"/>
  <c r="H172" i="7" s="1"/>
  <c r="I172" i="7" s="1"/>
  <c r="H173" i="7" s="1"/>
  <c r="I173" i="7" s="1"/>
  <c r="H174" i="7" s="1"/>
  <c r="I174" i="7" s="1"/>
  <c r="H175" i="7" s="1"/>
  <c r="I175" i="7" s="1"/>
  <c r="H176" i="7" s="1"/>
  <c r="I176" i="7" s="1"/>
  <c r="H177" i="7" s="1"/>
  <c r="I177" i="7" s="1"/>
  <c r="H178" i="7" s="1"/>
  <c r="I178" i="7" s="1"/>
  <c r="H179" i="7" s="1"/>
  <c r="I179" i="7" s="1"/>
  <c r="H180" i="7" s="1"/>
  <c r="I180" i="7" s="1"/>
  <c r="H181" i="7" s="1"/>
  <c r="I181" i="7" s="1"/>
  <c r="H182" i="7" s="1"/>
  <c r="I182" i="7" s="1"/>
  <c r="H183" i="7" s="1"/>
  <c r="I183" i="7" s="1"/>
  <c r="H184" i="7" s="1"/>
  <c r="I184" i="7" s="1"/>
  <c r="H185" i="7" s="1"/>
  <c r="I185" i="7" s="1"/>
  <c r="H186" i="7" s="1"/>
  <c r="I186" i="7" s="1"/>
  <c r="H187" i="7" s="1"/>
  <c r="I187" i="7" s="1"/>
  <c r="H188" i="7" s="1"/>
  <c r="I188" i="7" s="1"/>
  <c r="H189" i="7" s="1"/>
  <c r="I189" i="7" s="1"/>
  <c r="H190" i="7" s="1"/>
  <c r="I190" i="7" s="1"/>
  <c r="H191" i="7" s="1"/>
  <c r="I191" i="7" s="1"/>
  <c r="H192" i="7" s="1"/>
  <c r="I192" i="7" s="1"/>
  <c r="H193" i="7" s="1"/>
  <c r="I193" i="7" s="1"/>
  <c r="H194" i="7" s="1"/>
  <c r="I194" i="7" s="1"/>
  <c r="H195" i="7" s="1"/>
  <c r="I195" i="7" s="1"/>
  <c r="H196" i="7" s="1"/>
  <c r="I196" i="7" s="1"/>
  <c r="H197" i="7" s="1"/>
  <c r="I197" i="7" s="1"/>
  <c r="H198" i="7" s="1"/>
  <c r="I198" i="7" s="1"/>
  <c r="H199" i="7" s="1"/>
  <c r="I199" i="7" s="1"/>
  <c r="H200" i="7" s="1"/>
  <c r="I200" i="7" s="1"/>
  <c r="H201" i="7" s="1"/>
  <c r="I201" i="7" s="1"/>
  <c r="H202" i="7" s="1"/>
  <c r="I202" i="7" s="1"/>
  <c r="H203" i="7" s="1"/>
  <c r="I203" i="7" s="1"/>
  <c r="H204" i="7" s="1"/>
  <c r="I204" i="7" s="1"/>
  <c r="H205" i="7" s="1"/>
  <c r="I205" i="7" s="1"/>
  <c r="H206" i="7" s="1"/>
  <c r="I206" i="7" s="1"/>
  <c r="H207" i="7" s="1"/>
  <c r="I207" i="7" s="1"/>
  <c r="H208" i="7" s="1"/>
  <c r="I208" i="7" s="1"/>
  <c r="H209" i="7" s="1"/>
  <c r="I209" i="7" s="1"/>
  <c r="H210" i="7" s="1"/>
  <c r="I210" i="7" s="1"/>
  <c r="H211" i="7" s="1"/>
  <c r="I211" i="7" s="1"/>
  <c r="H212" i="7" s="1"/>
  <c r="I212" i="7" s="1"/>
  <c r="H213" i="7" s="1"/>
  <c r="I213" i="7" s="1"/>
  <c r="H214" i="7" s="1"/>
  <c r="I214" i="7" s="1"/>
  <c r="H215" i="7" s="1"/>
  <c r="I215" i="7" s="1"/>
  <c r="H216" i="7" s="1"/>
  <c r="I216" i="7" s="1"/>
  <c r="H217" i="7" s="1"/>
  <c r="I217" i="7" s="1"/>
  <c r="H218" i="7" s="1"/>
  <c r="I218" i="7" s="1"/>
  <c r="H219" i="7" s="1"/>
  <c r="I219" i="7" s="1"/>
  <c r="H220" i="7" s="1"/>
  <c r="I220" i="7" s="1"/>
  <c r="H221" i="7" s="1"/>
  <c r="I221" i="7" s="1"/>
  <c r="H222" i="7" s="1"/>
  <c r="I222" i="7" s="1"/>
  <c r="H223" i="7" s="1"/>
  <c r="I223" i="7" s="1"/>
  <c r="H224" i="7" s="1"/>
  <c r="I224" i="7" s="1"/>
  <c r="H225" i="7" s="1"/>
  <c r="I225" i="7" s="1"/>
  <c r="H226" i="7" s="1"/>
  <c r="I226" i="7" s="1"/>
  <c r="H227" i="7" s="1"/>
  <c r="I227" i="7" s="1"/>
  <c r="H228" i="7" s="1"/>
  <c r="I228" i="7" s="1"/>
  <c r="H229" i="7" s="1"/>
  <c r="I229" i="7" s="1"/>
  <c r="H230" i="7" s="1"/>
  <c r="I230" i="7" s="1"/>
  <c r="H231" i="7" s="1"/>
  <c r="I231" i="7" s="1"/>
  <c r="H232" i="7" s="1"/>
  <c r="I232" i="7" s="1"/>
  <c r="H233" i="7" s="1"/>
  <c r="I233" i="7" s="1"/>
  <c r="H234" i="7" s="1"/>
  <c r="I234" i="7" s="1"/>
  <c r="H235" i="7" s="1"/>
  <c r="I235" i="7" s="1"/>
  <c r="H236" i="7" s="1"/>
  <c r="I236" i="7" s="1"/>
  <c r="H237" i="7" s="1"/>
  <c r="I237" i="7" s="1"/>
  <c r="H238" i="7" s="1"/>
  <c r="I238" i="7" s="1"/>
  <c r="H239" i="7" s="1"/>
  <c r="I239" i="7" s="1"/>
  <c r="H240" i="7" s="1"/>
  <c r="I240" i="7" s="1"/>
  <c r="H241" i="7" s="1"/>
  <c r="I241" i="7" s="1"/>
  <c r="H242" i="7" s="1"/>
  <c r="I242" i="7" s="1"/>
  <c r="H243" i="7" s="1"/>
  <c r="I243" i="7" s="1"/>
  <c r="H244" i="7" s="1"/>
  <c r="I244" i="7" s="1"/>
  <c r="H245" i="7" s="1"/>
  <c r="I245" i="7" s="1"/>
  <c r="H246" i="7" s="1"/>
  <c r="I246" i="7" s="1"/>
  <c r="H247" i="7" s="1"/>
  <c r="I247" i="7" s="1"/>
  <c r="H248" i="7" s="1"/>
  <c r="I248" i="7" s="1"/>
  <c r="H249" i="7" s="1"/>
  <c r="I249" i="7" s="1"/>
  <c r="H250" i="7" s="1"/>
  <c r="I250" i="7" s="1"/>
  <c r="H251" i="7" s="1"/>
  <c r="I251" i="7" s="1"/>
  <c r="H252" i="7" s="1"/>
  <c r="I252" i="7" s="1"/>
  <c r="H253" i="7" s="1"/>
  <c r="I253" i="7" s="1"/>
  <c r="H254" i="7" s="1"/>
  <c r="I254" i="7" s="1"/>
  <c r="H255" i="7" s="1"/>
  <c r="I255" i="7" s="1"/>
  <c r="H256" i="7" s="1"/>
  <c r="I256" i="7" s="1"/>
  <c r="H257" i="7" s="1"/>
  <c r="I257" i="7" s="1"/>
  <c r="H258" i="7" s="1"/>
  <c r="I258" i="7" s="1"/>
  <c r="H259" i="7" s="1"/>
  <c r="I259" i="7" s="1"/>
  <c r="H260" i="7" s="1"/>
  <c r="I260" i="7" s="1"/>
  <c r="H261" i="7" s="1"/>
  <c r="I261" i="7" s="1"/>
  <c r="H262" i="7" s="1"/>
  <c r="I262" i="7" s="1"/>
  <c r="H263" i="7" s="1"/>
  <c r="I263" i="7" s="1"/>
  <c r="H264" i="7" s="1"/>
  <c r="I264" i="7" s="1"/>
  <c r="H265" i="7" s="1"/>
  <c r="I265" i="7" s="1"/>
  <c r="H266" i="7" s="1"/>
  <c r="I266" i="7" s="1"/>
  <c r="H267" i="7" s="1"/>
  <c r="I267" i="7" s="1"/>
  <c r="H268" i="7" s="1"/>
  <c r="I268" i="7" s="1"/>
  <c r="H269" i="7" s="1"/>
  <c r="I269" i="7" s="1"/>
  <c r="H270" i="7" s="1"/>
  <c r="I270" i="7" s="1"/>
  <c r="H271" i="7" s="1"/>
  <c r="I271" i="7" s="1"/>
  <c r="H272" i="7" s="1"/>
  <c r="I272" i="7" s="1"/>
  <c r="H273" i="7" s="1"/>
  <c r="I273" i="7" s="1"/>
  <c r="H274" i="7" s="1"/>
  <c r="I274" i="7" s="1"/>
  <c r="H275" i="7" s="1"/>
  <c r="I275" i="7" s="1"/>
  <c r="H276" i="7" s="1"/>
  <c r="I276" i="7" s="1"/>
  <c r="H277" i="7" s="1"/>
  <c r="I277" i="7" s="1"/>
  <c r="H278" i="7" s="1"/>
  <c r="I278" i="7" s="1"/>
  <c r="H279" i="7" s="1"/>
  <c r="I279" i="7" s="1"/>
  <c r="H280" i="7" s="1"/>
  <c r="I280" i="7" s="1"/>
  <c r="H281" i="7" s="1"/>
  <c r="I281" i="7" s="1"/>
  <c r="H282" i="7" s="1"/>
  <c r="I282" i="7" s="1"/>
  <c r="H283" i="7" s="1"/>
  <c r="I283" i="7" s="1"/>
  <c r="H284" i="7" s="1"/>
  <c r="I284" i="7" s="1"/>
  <c r="H285" i="7" s="1"/>
  <c r="I285" i="7" s="1"/>
  <c r="H286" i="7" s="1"/>
  <c r="I286" i="7" s="1"/>
  <c r="H287" i="7" s="1"/>
  <c r="I287" i="7" s="1"/>
  <c r="H288" i="7" s="1"/>
  <c r="I288" i="7" s="1"/>
  <c r="H289" i="7" s="1"/>
  <c r="I289" i="7" s="1"/>
  <c r="H290" i="7" s="1"/>
  <c r="I290" i="7" s="1"/>
  <c r="H291" i="7" s="1"/>
  <c r="I291" i="7" s="1"/>
  <c r="H292" i="7" s="1"/>
  <c r="I292" i="7" s="1"/>
  <c r="H293" i="7" s="1"/>
  <c r="I293" i="7" s="1"/>
  <c r="H294" i="7" s="1"/>
  <c r="I294" i="7" s="1"/>
  <c r="H295" i="7" s="1"/>
  <c r="I295" i="7" s="1"/>
  <c r="H296" i="7" s="1"/>
  <c r="I296" i="7" s="1"/>
  <c r="H297" i="7" s="1"/>
  <c r="I297" i="7" s="1"/>
  <c r="H298" i="7" s="1"/>
  <c r="I298" i="7" s="1"/>
  <c r="H299" i="7" s="1"/>
  <c r="I299" i="7" s="1"/>
  <c r="H300" i="7" s="1"/>
  <c r="I300" i="7" s="1"/>
  <c r="H301" i="7" s="1"/>
  <c r="I301" i="7" s="1"/>
  <c r="H302" i="7" s="1"/>
  <c r="I302" i="7" s="1"/>
  <c r="H303" i="7" s="1"/>
  <c r="I303" i="7" s="1"/>
  <c r="H304" i="7" s="1"/>
  <c r="I304" i="7" s="1"/>
  <c r="H305" i="7" s="1"/>
  <c r="I305" i="7" s="1"/>
  <c r="H306" i="7" s="1"/>
  <c r="I306" i="7" s="1"/>
  <c r="H307" i="7" s="1"/>
  <c r="I307" i="7" s="1"/>
  <c r="H308" i="7" s="1"/>
  <c r="I308" i="7" s="1"/>
  <c r="H309" i="7" s="1"/>
  <c r="I309" i="7" s="1"/>
  <c r="H310" i="7" s="1"/>
  <c r="I310" i="7" s="1"/>
  <c r="H311" i="7" s="1"/>
  <c r="I311" i="7" s="1"/>
  <c r="H312" i="7" s="1"/>
  <c r="I312" i="7" s="1"/>
  <c r="H313" i="7" s="1"/>
  <c r="I313" i="7" s="1"/>
  <c r="H314" i="7" s="1"/>
  <c r="I314" i="7" s="1"/>
  <c r="H315" i="7" s="1"/>
  <c r="I315" i="7" s="1"/>
  <c r="H316" i="7" s="1"/>
  <c r="I316" i="7" s="1"/>
  <c r="H317" i="7" s="1"/>
  <c r="I317" i="7" s="1"/>
  <c r="H318" i="7" s="1"/>
  <c r="I318" i="7" s="1"/>
  <c r="H319" i="7" s="1"/>
  <c r="I319" i="7" s="1"/>
  <c r="H320" i="7" s="1"/>
  <c r="I320" i="7" s="1"/>
  <c r="H321" i="7" s="1"/>
  <c r="I321" i="7" s="1"/>
  <c r="H322" i="7" s="1"/>
  <c r="I322" i="7" s="1"/>
  <c r="H323" i="7" s="1"/>
  <c r="I323" i="7" s="1"/>
  <c r="H324" i="7" s="1"/>
  <c r="I324" i="7" s="1"/>
  <c r="H325" i="7" s="1"/>
  <c r="I325" i="7" s="1"/>
  <c r="H326" i="7" s="1"/>
  <c r="I326" i="7" s="1"/>
  <c r="H327" i="7" s="1"/>
  <c r="I327" i="7" s="1"/>
  <c r="H328" i="7" s="1"/>
  <c r="I328" i="7" s="1"/>
  <c r="H329" i="7" s="1"/>
  <c r="I329" i="7" s="1"/>
  <c r="H330" i="7" s="1"/>
  <c r="I330" i="7" s="1"/>
  <c r="H331" i="7" s="1"/>
  <c r="I331" i="7" s="1"/>
  <c r="H332" i="7" s="1"/>
  <c r="I332" i="7" s="1"/>
  <c r="H333" i="7" s="1"/>
  <c r="I333" i="7" s="1"/>
  <c r="H334" i="7" s="1"/>
  <c r="I334" i="7" s="1"/>
  <c r="H335" i="7" s="1"/>
  <c r="I335" i="7" s="1"/>
  <c r="H336" i="7" s="1"/>
  <c r="I336" i="7" s="1"/>
  <c r="H337" i="7" s="1"/>
  <c r="I337" i="7" s="1"/>
  <c r="H338" i="7" s="1"/>
  <c r="I338" i="7" s="1"/>
  <c r="H339" i="7" s="1"/>
  <c r="I339" i="7" s="1"/>
  <c r="H340" i="7" s="1"/>
  <c r="I340" i="7" s="1"/>
  <c r="H341" i="7" s="1"/>
  <c r="I341" i="7" s="1"/>
  <c r="H342" i="7" s="1"/>
  <c r="I342" i="7" s="1"/>
  <c r="H343" i="7" s="1"/>
  <c r="I343" i="7" s="1"/>
  <c r="H344" i="7" s="1"/>
  <c r="I344" i="7" s="1"/>
  <c r="H345" i="7" s="1"/>
  <c r="I345" i="7" s="1"/>
  <c r="H346" i="7" s="1"/>
  <c r="I346" i="7" s="1"/>
  <c r="H347" i="7" s="1"/>
  <c r="I347" i="7" s="1"/>
  <c r="H348" i="7" s="1"/>
  <c r="I348" i="7" s="1"/>
  <c r="H349" i="7" s="1"/>
  <c r="I349" i="7" s="1"/>
  <c r="H350" i="7" s="1"/>
  <c r="I350" i="7" s="1"/>
  <c r="H351" i="7" s="1"/>
  <c r="I351" i="7" s="1"/>
  <c r="H352" i="7" s="1"/>
  <c r="I352" i="7" s="1"/>
  <c r="H353" i="7" s="1"/>
  <c r="I353" i="7" s="1"/>
  <c r="H354" i="7" s="1"/>
  <c r="I354" i="7" s="1"/>
  <c r="H355" i="7" s="1"/>
  <c r="I355" i="7" s="1"/>
  <c r="H356" i="7" s="1"/>
  <c r="I356" i="7" s="1"/>
  <c r="H357" i="7" s="1"/>
  <c r="I357" i="7" s="1"/>
  <c r="H358" i="7" s="1"/>
  <c r="I358" i="7" s="1"/>
  <c r="H359" i="7" s="1"/>
  <c r="I359" i="7" s="1"/>
  <c r="H360" i="7" s="1"/>
  <c r="I360" i="7" s="1"/>
  <c r="H361" i="7" s="1"/>
  <c r="I361" i="7" s="1"/>
  <c r="H362" i="7" s="1"/>
  <c r="I362" i="7" s="1"/>
  <c r="H363" i="7" s="1"/>
  <c r="I363" i="7" s="1"/>
  <c r="H364" i="7" s="1"/>
  <c r="I364" i="7" s="1"/>
  <c r="H365" i="7" s="1"/>
  <c r="I365" i="7" s="1"/>
  <c r="H366" i="7" s="1"/>
  <c r="I366" i="7" s="1"/>
  <c r="H367" i="7" s="1"/>
  <c r="I367" i="7" s="1"/>
  <c r="H368" i="7" s="1"/>
  <c r="I368" i="7" s="1"/>
  <c r="H369" i="7" s="1"/>
  <c r="I369" i="7" s="1"/>
  <c r="H370" i="7" s="1"/>
  <c r="I370" i="7" s="1"/>
  <c r="H371" i="7" s="1"/>
  <c r="I371" i="7" s="1"/>
  <c r="H372" i="7" s="1"/>
  <c r="I372" i="7" s="1"/>
  <c r="H373" i="7" s="1"/>
  <c r="I373" i="7" s="1"/>
  <c r="H374" i="7" s="1"/>
  <c r="I374" i="7" s="1"/>
  <c r="H375" i="7" s="1"/>
  <c r="I375" i="7" s="1"/>
  <c r="H376" i="7" s="1"/>
  <c r="I376" i="7" s="1"/>
  <c r="H377" i="7" s="1"/>
  <c r="I377" i="7" s="1"/>
  <c r="H378" i="7" s="1"/>
  <c r="I378" i="7" s="1"/>
  <c r="H379" i="7" s="1"/>
  <c r="I379" i="7" s="1"/>
  <c r="H380" i="7" s="1"/>
  <c r="I380" i="7" s="1"/>
  <c r="H381" i="7" s="1"/>
  <c r="I381" i="7" s="1"/>
  <c r="H382" i="7" s="1"/>
  <c r="I382" i="7" s="1"/>
  <c r="H383" i="7" s="1"/>
  <c r="I383" i="7" s="1"/>
  <c r="H384" i="7" s="1"/>
  <c r="I384" i="7" s="1"/>
  <c r="H385" i="7" s="1"/>
  <c r="I385" i="7" s="1"/>
  <c r="H386" i="7" s="1"/>
  <c r="I386" i="7" s="1"/>
  <c r="H387" i="7" s="1"/>
  <c r="I387" i="7" s="1"/>
  <c r="H388" i="7" s="1"/>
  <c r="I388" i="7" s="1"/>
  <c r="H389" i="7" s="1"/>
  <c r="I389" i="7" s="1"/>
  <c r="H390" i="7" s="1"/>
  <c r="I390" i="7" s="1"/>
  <c r="H391" i="7" s="1"/>
  <c r="I391" i="7" s="1"/>
  <c r="H392" i="7" s="1"/>
  <c r="I392" i="7" s="1"/>
  <c r="H393" i="7" s="1"/>
  <c r="I393" i="7" s="1"/>
  <c r="H394" i="7" s="1"/>
  <c r="I394" i="7" s="1"/>
  <c r="H395" i="7" s="1"/>
  <c r="I395" i="7" s="1"/>
  <c r="H396" i="7" s="1"/>
  <c r="I396" i="7" s="1"/>
  <c r="H397" i="7" s="1"/>
  <c r="I397" i="7" s="1"/>
  <c r="H398" i="7" s="1"/>
  <c r="I398" i="7" s="1"/>
  <c r="H399" i="7" s="1"/>
  <c r="I399" i="7" s="1"/>
  <c r="H400" i="7" s="1"/>
  <c r="I400" i="7" s="1"/>
  <c r="H401" i="7" s="1"/>
  <c r="I401" i="7" s="1"/>
  <c r="H402" i="7" s="1"/>
  <c r="I402" i="7" s="1"/>
  <c r="H403" i="7" s="1"/>
  <c r="I403" i="7" s="1"/>
  <c r="H404" i="7" s="1"/>
  <c r="I404" i="7" s="1"/>
  <c r="H405" i="7" s="1"/>
  <c r="I405" i="7" s="1"/>
  <c r="H406" i="7" s="1"/>
  <c r="I406" i="7" s="1"/>
  <c r="H407" i="7" s="1"/>
  <c r="I407" i="7" s="1"/>
  <c r="H408" i="7" s="1"/>
  <c r="I408" i="7" s="1"/>
  <c r="H409" i="7" s="1"/>
  <c r="I409" i="7" s="1"/>
  <c r="H410" i="7" s="1"/>
  <c r="I410" i="7" s="1"/>
  <c r="H411" i="7" s="1"/>
  <c r="I411" i="7" s="1"/>
  <c r="H412" i="7" s="1"/>
  <c r="I412" i="7" s="1"/>
  <c r="H413" i="7" s="1"/>
  <c r="I413" i="7" s="1"/>
  <c r="H414" i="7" s="1"/>
  <c r="I414" i="7" s="1"/>
  <c r="H415" i="7" s="1"/>
  <c r="I415" i="7" s="1"/>
  <c r="H416" i="7" s="1"/>
  <c r="I416" i="7" s="1"/>
  <c r="H417" i="7" s="1"/>
  <c r="I417" i="7" s="1"/>
  <c r="H418" i="7" s="1"/>
  <c r="I418" i="7" s="1"/>
  <c r="H419" i="7" s="1"/>
  <c r="I419" i="7" s="1"/>
  <c r="H420" i="7" s="1"/>
  <c r="I420" i="7" s="1"/>
  <c r="H421" i="7" s="1"/>
  <c r="I421" i="7" s="1"/>
  <c r="H422" i="7" s="1"/>
  <c r="I422" i="7" s="1"/>
  <c r="H423" i="7" s="1"/>
  <c r="I423" i="7" s="1"/>
  <c r="H424" i="7" s="1"/>
  <c r="I424" i="7" s="1"/>
  <c r="H425" i="7" s="1"/>
  <c r="I425" i="7" s="1"/>
  <c r="H426" i="7" s="1"/>
  <c r="I426" i="7" s="1"/>
  <c r="H427" i="7" s="1"/>
  <c r="I427" i="7" s="1"/>
  <c r="H428" i="7" s="1"/>
  <c r="I428" i="7" s="1"/>
  <c r="H429" i="7" s="1"/>
  <c r="I429" i="7" s="1"/>
  <c r="H430" i="7" s="1"/>
  <c r="I430" i="7" s="1"/>
  <c r="H431" i="7" s="1"/>
  <c r="I431" i="7" s="1"/>
  <c r="H432" i="7" s="1"/>
  <c r="I432" i="7" s="1"/>
  <c r="H433" i="7" s="1"/>
  <c r="I433" i="7" s="1"/>
  <c r="H434" i="7" s="1"/>
  <c r="I434" i="7" s="1"/>
  <c r="H435" i="7" s="1"/>
  <c r="I435" i="7" s="1"/>
  <c r="H436" i="7" s="1"/>
  <c r="I436" i="7" s="1"/>
  <c r="H437" i="7" s="1"/>
  <c r="I437" i="7" s="1"/>
  <c r="H438" i="7" s="1"/>
  <c r="I438" i="7" s="1"/>
  <c r="H439" i="7" s="1"/>
  <c r="I439" i="7" s="1"/>
  <c r="H440" i="7" s="1"/>
  <c r="I440" i="7" s="1"/>
  <c r="H441" i="7" s="1"/>
  <c r="I441" i="7" s="1"/>
  <c r="H442" i="7" s="1"/>
  <c r="I442" i="7" s="1"/>
  <c r="H443" i="7" s="1"/>
  <c r="I443" i="7" s="1"/>
  <c r="H444" i="7" s="1"/>
  <c r="I444" i="7" s="1"/>
  <c r="H445" i="7" s="1"/>
  <c r="I445" i="7" s="1"/>
  <c r="H446" i="7" s="1"/>
  <c r="I446" i="7" s="1"/>
  <c r="H447" i="7" s="1"/>
  <c r="I447" i="7" s="1"/>
  <c r="H448" i="7" s="1"/>
  <c r="I448" i="7" s="1"/>
  <c r="H449" i="7" s="1"/>
  <c r="I449" i="7" s="1"/>
  <c r="H450" i="7" s="1"/>
  <c r="I450" i="7" s="1"/>
  <c r="H451" i="7" s="1"/>
  <c r="I451" i="7" s="1"/>
  <c r="H452" i="7" s="1"/>
  <c r="I452" i="7" s="1"/>
  <c r="H453" i="7" s="1"/>
  <c r="I453" i="7" s="1"/>
  <c r="H454" i="7" s="1"/>
  <c r="I454" i="7" s="1"/>
  <c r="H455" i="7" s="1"/>
  <c r="I455" i="7" s="1"/>
  <c r="H456" i="7" s="1"/>
  <c r="I456" i="7" s="1"/>
  <c r="H457" i="7" s="1"/>
  <c r="I457" i="7" s="1"/>
  <c r="H458" i="7" s="1"/>
  <c r="I458" i="7" s="1"/>
  <c r="H459" i="7" s="1"/>
  <c r="I459" i="7" s="1"/>
  <c r="H460" i="7" s="1"/>
  <c r="I460" i="7" s="1"/>
  <c r="H461" i="7" s="1"/>
  <c r="I461" i="7" s="1"/>
  <c r="H462" i="7" s="1"/>
  <c r="I462" i="7" s="1"/>
  <c r="H463" i="7" s="1"/>
  <c r="I463" i="7" s="1"/>
  <c r="H464" i="7" s="1"/>
  <c r="I464" i="7" s="1"/>
  <c r="H465" i="7" s="1"/>
  <c r="I465" i="7" s="1"/>
  <c r="H466" i="7" s="1"/>
  <c r="I466" i="7" s="1"/>
  <c r="H467" i="7" s="1"/>
  <c r="I467" i="7" s="1"/>
  <c r="H468" i="7" s="1"/>
  <c r="I468" i="7" s="1"/>
  <c r="H469" i="7" s="1"/>
  <c r="I469" i="7" s="1"/>
  <c r="H470" i="7" s="1"/>
  <c r="I470" i="7" s="1"/>
  <c r="H471" i="7" s="1"/>
  <c r="I471" i="7" s="1"/>
  <c r="H472" i="7" s="1"/>
  <c r="I472" i="7" s="1"/>
  <c r="H473" i="7" s="1"/>
  <c r="I473" i="7" s="1"/>
  <c r="H474" i="7" s="1"/>
  <c r="I474" i="7" s="1"/>
  <c r="H475" i="7" s="1"/>
  <c r="I475" i="7" s="1"/>
  <c r="H476" i="7" s="1"/>
  <c r="I476" i="7" s="1"/>
  <c r="H477" i="7" s="1"/>
  <c r="I477" i="7" s="1"/>
  <c r="H478" i="7" s="1"/>
  <c r="I478" i="7" s="1"/>
  <c r="H479" i="7" s="1"/>
  <c r="I479" i="7" s="1"/>
  <c r="H480" i="7" s="1"/>
  <c r="I480" i="7" s="1"/>
  <c r="H481" i="7" s="1"/>
  <c r="I481" i="7" s="1"/>
  <c r="H482" i="7" s="1"/>
  <c r="I482" i="7" s="1"/>
  <c r="H483" i="7" s="1"/>
  <c r="I483" i="7" s="1"/>
  <c r="H484" i="7" s="1"/>
  <c r="I484" i="7" s="1"/>
  <c r="H485" i="7" s="1"/>
  <c r="I485" i="7" s="1"/>
  <c r="H486" i="7" s="1"/>
  <c r="I486" i="7" s="1"/>
  <c r="H487" i="7" s="1"/>
  <c r="I487" i="7" s="1"/>
  <c r="H488" i="7" s="1"/>
  <c r="I488" i="7" s="1"/>
  <c r="H489" i="7" s="1"/>
  <c r="I489" i="7" s="1"/>
  <c r="H490" i="7" s="1"/>
  <c r="I490" i="7" s="1"/>
  <c r="H491" i="7" s="1"/>
  <c r="I491" i="7" s="1"/>
  <c r="H492" i="7" s="1"/>
  <c r="I492" i="7" s="1"/>
  <c r="H493" i="7" s="1"/>
  <c r="I493" i="7" s="1"/>
  <c r="H494" i="7" s="1"/>
  <c r="I494" i="7" s="1"/>
  <c r="H495" i="7" s="1"/>
  <c r="I495" i="7" s="1"/>
  <c r="H496" i="7" s="1"/>
  <c r="I496" i="7" s="1"/>
  <c r="H497" i="7" s="1"/>
  <c r="I497" i="7" s="1"/>
  <c r="H498" i="7" s="1"/>
  <c r="I498" i="7" s="1"/>
  <c r="H499" i="7" s="1"/>
  <c r="I499" i="7" s="1"/>
  <c r="H500" i="7" s="1"/>
  <c r="I500" i="7" s="1"/>
  <c r="H501" i="7" s="1"/>
  <c r="I501" i="7" s="1"/>
  <c r="H502" i="7" s="1"/>
  <c r="I502" i="7" s="1"/>
  <c r="H503" i="7" s="1"/>
  <c r="I503" i="7" s="1"/>
  <c r="H504" i="7" s="1"/>
  <c r="I504" i="7" s="1"/>
  <c r="H505" i="7" s="1"/>
  <c r="I505" i="7" s="1"/>
  <c r="H506" i="7" s="1"/>
  <c r="I506" i="7" s="1"/>
  <c r="H507" i="7" s="1"/>
  <c r="I507" i="7" s="1"/>
  <c r="H508" i="7" s="1"/>
  <c r="I508" i="7" s="1"/>
  <c r="H509" i="7" s="1"/>
  <c r="I509" i="7" s="1"/>
  <c r="H510" i="7" s="1"/>
  <c r="I510" i="7" s="1"/>
  <c r="H511" i="7" s="1"/>
  <c r="I511" i="7" s="1"/>
  <c r="H512" i="7" s="1"/>
  <c r="I512" i="7" s="1"/>
  <c r="H513" i="7" s="1"/>
  <c r="I513" i="7" s="1"/>
  <c r="H514" i="7" s="1"/>
  <c r="I514" i="7" s="1"/>
  <c r="H515" i="7" s="1"/>
  <c r="I515" i="7" s="1"/>
  <c r="H516" i="7" s="1"/>
  <c r="I516" i="7" s="1"/>
  <c r="H517" i="7" s="1"/>
  <c r="I517" i="7" s="1"/>
  <c r="H518" i="7" s="1"/>
  <c r="I518" i="7" s="1"/>
  <c r="H519" i="7" s="1"/>
  <c r="I519" i="7" s="1"/>
  <c r="H520" i="7" s="1"/>
  <c r="I520" i="7" s="1"/>
  <c r="H521" i="7" s="1"/>
  <c r="I521" i="7" s="1"/>
  <c r="H522" i="7" s="1"/>
  <c r="I522" i="7" s="1"/>
  <c r="H523" i="7" s="1"/>
  <c r="I523" i="7" s="1"/>
  <c r="H524" i="7" s="1"/>
  <c r="I524" i="7" s="1"/>
  <c r="H525" i="7" s="1"/>
  <c r="I525" i="7" s="1"/>
  <c r="H526" i="7" s="1"/>
  <c r="I526" i="7" s="1"/>
  <c r="H527" i="7" s="1"/>
  <c r="I527" i="7" s="1"/>
  <c r="H528" i="7" s="1"/>
  <c r="I528" i="7" s="1"/>
  <c r="H529" i="7" s="1"/>
  <c r="I529" i="7" s="1"/>
  <c r="H530" i="7" s="1"/>
  <c r="I530" i="7" s="1"/>
  <c r="H531" i="7" s="1"/>
  <c r="I531" i="7" s="1"/>
  <c r="H532" i="7" s="1"/>
  <c r="I532" i="7" s="1"/>
  <c r="H533" i="7" s="1"/>
  <c r="I533" i="7" s="1"/>
  <c r="H534" i="7" s="1"/>
  <c r="I534" i="7" s="1"/>
  <c r="H535" i="7" s="1"/>
  <c r="I535" i="7" s="1"/>
  <c r="H536" i="7" s="1"/>
  <c r="I536" i="7" s="1"/>
  <c r="H537" i="7" s="1"/>
  <c r="I537" i="7" s="1"/>
  <c r="H538" i="7" s="1"/>
  <c r="I538" i="7" s="1"/>
  <c r="H539" i="7" s="1"/>
  <c r="I539" i="7" s="1"/>
  <c r="H540" i="7" s="1"/>
  <c r="I540" i="7" s="1"/>
  <c r="H541" i="7" s="1"/>
  <c r="I541" i="7" s="1"/>
  <c r="H542" i="7" s="1"/>
  <c r="I542" i="7" s="1"/>
  <c r="H543" i="7" s="1"/>
  <c r="I543" i="7" s="1"/>
  <c r="H544" i="7" s="1"/>
  <c r="I544" i="7" s="1"/>
  <c r="H545" i="7" s="1"/>
  <c r="I545" i="7" s="1"/>
  <c r="H546" i="7" s="1"/>
  <c r="I546" i="7" s="1"/>
  <c r="H547" i="7" s="1"/>
  <c r="I547" i="7" s="1"/>
  <c r="H548" i="7" s="1"/>
  <c r="I548" i="7" s="1"/>
  <c r="H549" i="7" s="1"/>
  <c r="I549" i="7" s="1"/>
  <c r="H550" i="7" s="1"/>
  <c r="I550" i="7" s="1"/>
  <c r="H551" i="7" s="1"/>
  <c r="I551" i="7" s="1"/>
  <c r="H552" i="7" s="1"/>
  <c r="I552" i="7" s="1"/>
  <c r="H553" i="7" s="1"/>
  <c r="I553" i="7" s="1"/>
  <c r="H554" i="7" s="1"/>
  <c r="I554" i="7" s="1"/>
  <c r="H555" i="7" s="1"/>
  <c r="I555" i="7" s="1"/>
  <c r="H556" i="7" s="1"/>
  <c r="I556" i="7" s="1"/>
  <c r="H557" i="7" s="1"/>
  <c r="I557" i="7" s="1"/>
  <c r="H558" i="7" s="1"/>
  <c r="I558" i="7" s="1"/>
  <c r="H559" i="7" s="1"/>
  <c r="I559" i="7" s="1"/>
  <c r="H560" i="7" s="1"/>
  <c r="I560" i="7" s="1"/>
  <c r="H561" i="7" s="1"/>
  <c r="I561" i="7" s="1"/>
  <c r="H562" i="7" s="1"/>
  <c r="I562" i="7" s="1"/>
  <c r="H563" i="7" s="1"/>
  <c r="I563" i="7" s="1"/>
  <c r="H564" i="7" s="1"/>
  <c r="I564" i="7" s="1"/>
  <c r="H565" i="7" s="1"/>
  <c r="I565" i="7" s="1"/>
  <c r="H566" i="7" s="1"/>
  <c r="I566" i="7" s="1"/>
  <c r="H567" i="7" s="1"/>
  <c r="I567" i="7" s="1"/>
  <c r="H568" i="7" s="1"/>
  <c r="I568" i="7" s="1"/>
  <c r="H569" i="7" s="1"/>
  <c r="I569" i="7" s="1"/>
  <c r="H570" i="7" s="1"/>
  <c r="I570" i="7" s="1"/>
  <c r="H571" i="7" s="1"/>
  <c r="I571" i="7" s="1"/>
  <c r="H572" i="7" s="1"/>
  <c r="I572" i="7" s="1"/>
  <c r="H573" i="7" s="1"/>
  <c r="I573" i="7" s="1"/>
  <c r="H574" i="7" s="1"/>
  <c r="I574" i="7" s="1"/>
  <c r="H575" i="7" s="1"/>
  <c r="I575" i="7" s="1"/>
  <c r="H576" i="7" s="1"/>
  <c r="I576" i="7" s="1"/>
  <c r="H577" i="7" s="1"/>
  <c r="I577" i="7" s="1"/>
  <c r="H578" i="7" s="1"/>
  <c r="I578" i="7" s="1"/>
  <c r="H579" i="7" s="1"/>
  <c r="I579" i="7" s="1"/>
  <c r="H580" i="7" s="1"/>
  <c r="I580" i="7" s="1"/>
  <c r="H581" i="7" s="1"/>
  <c r="I581" i="7" s="1"/>
  <c r="H582" i="7" s="1"/>
  <c r="I582" i="7" s="1"/>
  <c r="H583" i="7" s="1"/>
  <c r="I583" i="7" s="1"/>
  <c r="H584" i="7" s="1"/>
  <c r="I584" i="7" s="1"/>
  <c r="H585" i="7" s="1"/>
  <c r="I585" i="7" s="1"/>
  <c r="H586" i="7" s="1"/>
  <c r="I586" i="7" s="1"/>
  <c r="H587" i="7" s="1"/>
  <c r="I587" i="7" s="1"/>
  <c r="H588" i="7" s="1"/>
  <c r="I588" i="7" s="1"/>
  <c r="H589" i="7" s="1"/>
  <c r="I589" i="7" s="1"/>
  <c r="H590" i="7" s="1"/>
  <c r="I590" i="7" s="1"/>
  <c r="H591" i="7" s="1"/>
  <c r="I591" i="7" s="1"/>
  <c r="H592" i="7" s="1"/>
  <c r="I592" i="7" s="1"/>
  <c r="H593" i="7" s="1"/>
  <c r="I593" i="7" s="1"/>
  <c r="H594" i="7" s="1"/>
  <c r="I594" i="7" s="1"/>
  <c r="H595" i="7" s="1"/>
  <c r="I595" i="7" s="1"/>
  <c r="H596" i="7" s="1"/>
  <c r="I596" i="7" s="1"/>
  <c r="H597" i="7" s="1"/>
  <c r="I597" i="7" s="1"/>
  <c r="H598" i="7" s="1"/>
  <c r="I598" i="7" s="1"/>
  <c r="H599" i="7" s="1"/>
  <c r="I599" i="7" s="1"/>
  <c r="H600" i="7" s="1"/>
  <c r="I600" i="7" s="1"/>
  <c r="H601" i="7" s="1"/>
  <c r="I601" i="7" s="1"/>
  <c r="H602" i="7" s="1"/>
  <c r="I602" i="7" s="1"/>
  <c r="H603" i="7" s="1"/>
  <c r="I603" i="7" s="1"/>
  <c r="H604" i="7" s="1"/>
  <c r="I604" i="7" s="1"/>
  <c r="H605" i="7" s="1"/>
  <c r="I605" i="7" s="1"/>
  <c r="H606" i="7" s="1"/>
  <c r="I606" i="7" s="1"/>
  <c r="H607" i="7" s="1"/>
  <c r="I607" i="7" s="1"/>
  <c r="H608" i="7" s="1"/>
  <c r="I608" i="7" s="1"/>
  <c r="H609" i="7" s="1"/>
  <c r="I609" i="7" s="1"/>
  <c r="H610" i="7" s="1"/>
  <c r="I610" i="7" s="1"/>
  <c r="H611" i="7" s="1"/>
  <c r="I611" i="7" s="1"/>
  <c r="H612" i="7" s="1"/>
  <c r="I612" i="7" s="1"/>
  <c r="H613" i="7" s="1"/>
  <c r="I613" i="7" s="1"/>
  <c r="H614" i="7" s="1"/>
  <c r="I614" i="7" s="1"/>
  <c r="H615" i="7" s="1"/>
  <c r="I615" i="7" s="1"/>
  <c r="H616" i="7" s="1"/>
  <c r="I616" i="7" s="1"/>
  <c r="H617" i="7" s="1"/>
  <c r="I617" i="7" s="1"/>
  <c r="H618" i="7" s="1"/>
  <c r="I618" i="7" s="1"/>
  <c r="H619" i="7" s="1"/>
  <c r="I619" i="7" s="1"/>
  <c r="H620" i="7" s="1"/>
  <c r="I620" i="7" s="1"/>
  <c r="H621" i="7" s="1"/>
  <c r="I621" i="7" s="1"/>
  <c r="H622" i="7" s="1"/>
  <c r="I622" i="7" s="1"/>
  <c r="H623" i="7" s="1"/>
  <c r="I623" i="7" s="1"/>
  <c r="H624" i="7" s="1"/>
  <c r="I624" i="7" s="1"/>
  <c r="H625" i="7" s="1"/>
  <c r="I625" i="7" s="1"/>
  <c r="H626" i="7" s="1"/>
  <c r="I626" i="7" s="1"/>
  <c r="H627" i="7" s="1"/>
  <c r="I627" i="7" s="1"/>
  <c r="H628" i="7" s="1"/>
  <c r="I628" i="7" s="1"/>
  <c r="H629" i="7" s="1"/>
  <c r="I629" i="7" s="1"/>
  <c r="H630" i="7" s="1"/>
  <c r="I630" i="7" s="1"/>
  <c r="H631" i="7" s="1"/>
  <c r="I631" i="7" s="1"/>
  <c r="H632" i="7" s="1"/>
  <c r="I632" i="7" s="1"/>
  <c r="H633" i="7" s="1"/>
  <c r="I633" i="7" s="1"/>
  <c r="H634" i="7" s="1"/>
  <c r="I634" i="7" s="1"/>
  <c r="H635" i="7" s="1"/>
  <c r="I635" i="7" s="1"/>
  <c r="H636" i="7" s="1"/>
  <c r="I636" i="7" s="1"/>
  <c r="H637" i="7" s="1"/>
  <c r="I637" i="7" s="1"/>
  <c r="H638" i="7" s="1"/>
  <c r="I638" i="7" s="1"/>
  <c r="H639" i="7" s="1"/>
  <c r="I639" i="7" s="1"/>
  <c r="H640" i="7" s="1"/>
  <c r="I640" i="7" s="1"/>
  <c r="H641" i="7" s="1"/>
  <c r="I641" i="7" s="1"/>
  <c r="H642" i="7" s="1"/>
  <c r="I642" i="7" s="1"/>
  <c r="H643" i="7" s="1"/>
  <c r="I643" i="7" s="1"/>
  <c r="H644" i="7" s="1"/>
  <c r="I644" i="7" s="1"/>
  <c r="H645" i="7" s="1"/>
  <c r="I645" i="7" s="1"/>
  <c r="H646" i="7" s="1"/>
  <c r="I646" i="7" s="1"/>
  <c r="H647" i="7" s="1"/>
  <c r="I647" i="7" s="1"/>
  <c r="H648" i="7" s="1"/>
  <c r="I648" i="7" s="1"/>
  <c r="H649" i="7" s="1"/>
  <c r="I649" i="7" s="1"/>
  <c r="H650" i="7" s="1"/>
  <c r="I650" i="7" s="1"/>
  <c r="H651" i="7" s="1"/>
  <c r="I651" i="7" s="1"/>
  <c r="H652" i="7" s="1"/>
  <c r="I652" i="7" s="1"/>
  <c r="H653" i="7" s="1"/>
  <c r="I653" i="7" s="1"/>
  <c r="H654" i="7" s="1"/>
  <c r="I654" i="7" s="1"/>
  <c r="H655" i="7" s="1"/>
  <c r="I655" i="7" s="1"/>
  <c r="H656" i="7" s="1"/>
  <c r="I656" i="7" s="1"/>
  <c r="H657" i="7" s="1"/>
  <c r="I657" i="7" s="1"/>
  <c r="H658" i="7" s="1"/>
  <c r="I658" i="7" s="1"/>
  <c r="H659" i="7" s="1"/>
  <c r="I659" i="7" s="1"/>
  <c r="H660" i="7" s="1"/>
  <c r="I660" i="7" s="1"/>
  <c r="H661" i="7" s="1"/>
  <c r="I661" i="7" s="1"/>
  <c r="H662" i="7" s="1"/>
  <c r="I662" i="7" s="1"/>
  <c r="H663" i="7" s="1"/>
  <c r="I663" i="7" s="1"/>
  <c r="H664" i="7" s="1"/>
  <c r="I664" i="7" s="1"/>
  <c r="H665" i="7" s="1"/>
  <c r="I665" i="7" s="1"/>
  <c r="H666" i="7" s="1"/>
  <c r="I666" i="7" s="1"/>
  <c r="H667" i="7" s="1"/>
  <c r="I667" i="7" s="1"/>
  <c r="H668" i="7" s="1"/>
  <c r="I668" i="7" s="1"/>
  <c r="H669" i="7" s="1"/>
  <c r="I669" i="7" s="1"/>
  <c r="H670" i="7" s="1"/>
  <c r="I670" i="7" s="1"/>
  <c r="H671" i="7" s="1"/>
  <c r="I671" i="7" s="1"/>
  <c r="H672" i="7" s="1"/>
  <c r="I672" i="7" s="1"/>
  <c r="H673" i="7" s="1"/>
  <c r="I673" i="7" s="1"/>
  <c r="H674" i="7" s="1"/>
  <c r="I674" i="7" s="1"/>
  <c r="H675" i="7" s="1"/>
  <c r="I675" i="7" s="1"/>
  <c r="H676" i="7" s="1"/>
  <c r="I676" i="7" s="1"/>
  <c r="H677" i="7" s="1"/>
  <c r="I677" i="7" s="1"/>
  <c r="H678" i="7" s="1"/>
  <c r="I678" i="7" s="1"/>
  <c r="H679" i="7" s="1"/>
  <c r="I679" i="7" s="1"/>
  <c r="H680" i="7" s="1"/>
  <c r="I680" i="7" s="1"/>
  <c r="H681" i="7" s="1"/>
  <c r="I681" i="7" s="1"/>
  <c r="H682" i="7" s="1"/>
  <c r="I682" i="7" s="1"/>
  <c r="H683" i="7" s="1"/>
  <c r="I683" i="7" s="1"/>
  <c r="H684" i="7" s="1"/>
  <c r="I684" i="7" s="1"/>
  <c r="H685" i="7" s="1"/>
  <c r="I685" i="7" s="1"/>
  <c r="H686" i="7" s="1"/>
  <c r="I686" i="7" s="1"/>
  <c r="H687" i="7" s="1"/>
  <c r="I687" i="7" s="1"/>
  <c r="H688" i="7" s="1"/>
  <c r="I688" i="7" s="1"/>
  <c r="H689" i="7" s="1"/>
  <c r="I689" i="7" s="1"/>
  <c r="H690" i="7" s="1"/>
  <c r="I690" i="7" s="1"/>
  <c r="H691" i="7" s="1"/>
  <c r="I691" i="7" s="1"/>
  <c r="H692" i="7" s="1"/>
  <c r="I692" i="7" s="1"/>
  <c r="H693" i="7" s="1"/>
  <c r="I693" i="7" s="1"/>
  <c r="H694" i="7" s="1"/>
  <c r="I694" i="7" s="1"/>
  <c r="H695" i="7" s="1"/>
  <c r="I695" i="7" s="1"/>
  <c r="H696" i="7" s="1"/>
  <c r="I696" i="7" s="1"/>
  <c r="H697" i="7" s="1"/>
  <c r="I697" i="7" s="1"/>
  <c r="H698" i="7" s="1"/>
  <c r="I698" i="7" s="1"/>
  <c r="H699" i="7" s="1"/>
  <c r="I699" i="7" s="1"/>
  <c r="H700" i="7" s="1"/>
  <c r="I700" i="7" s="1"/>
  <c r="H701" i="7" s="1"/>
  <c r="I701" i="7" s="1"/>
  <c r="H702" i="7" s="1"/>
  <c r="I702" i="7" s="1"/>
  <c r="H703" i="7" s="1"/>
  <c r="I703" i="7" s="1"/>
  <c r="H704" i="7" s="1"/>
  <c r="I704" i="7" s="1"/>
  <c r="H705" i="7" s="1"/>
  <c r="I705" i="7" s="1"/>
  <c r="H706" i="7" s="1"/>
  <c r="I706" i="7" s="1"/>
  <c r="H707" i="7" s="1"/>
  <c r="I707" i="7" s="1"/>
  <c r="H708" i="7" s="1"/>
  <c r="I708" i="7" s="1"/>
  <c r="H709" i="7" s="1"/>
  <c r="I709" i="7" s="1"/>
  <c r="H710" i="7" s="1"/>
  <c r="I710" i="7" s="1"/>
  <c r="H711" i="7" s="1"/>
  <c r="I711" i="7" s="1"/>
  <c r="H712" i="7" s="1"/>
  <c r="I712" i="7" s="1"/>
  <c r="H713" i="7" s="1"/>
  <c r="I713" i="7" s="1"/>
  <c r="H714" i="7" s="1"/>
  <c r="I714" i="7" s="1"/>
  <c r="H715" i="7" s="1"/>
  <c r="I715" i="7" s="1"/>
  <c r="H716" i="7" s="1"/>
  <c r="I716" i="7" s="1"/>
  <c r="H717" i="7" s="1"/>
  <c r="I717" i="7" s="1"/>
  <c r="H718" i="7" s="1"/>
  <c r="I718" i="7" s="1"/>
  <c r="H719" i="7" s="1"/>
  <c r="I719" i="7" s="1"/>
  <c r="H720" i="7" s="1"/>
  <c r="I720" i="7" s="1"/>
  <c r="H721" i="7" s="1"/>
  <c r="I721" i="7" s="1"/>
  <c r="H722" i="7" s="1"/>
  <c r="I722" i="7" s="1"/>
  <c r="H723" i="7" s="1"/>
  <c r="I723" i="7" s="1"/>
  <c r="H724" i="7" s="1"/>
  <c r="I724" i="7" s="1"/>
  <c r="H725" i="7" s="1"/>
  <c r="I725" i="7" s="1"/>
  <c r="H726" i="7" s="1"/>
  <c r="I726" i="7" s="1"/>
  <c r="H727" i="7" s="1"/>
  <c r="I727" i="7" s="1"/>
  <c r="H728" i="7" s="1"/>
  <c r="I728" i="7" s="1"/>
  <c r="H729" i="7" s="1"/>
  <c r="I729" i="7" s="1"/>
  <c r="H730" i="7" s="1"/>
  <c r="I730" i="7" s="1"/>
  <c r="H731" i="7" s="1"/>
  <c r="I731" i="7" s="1"/>
  <c r="H732" i="7" s="1"/>
  <c r="I732" i="7" s="1"/>
  <c r="H733" i="7" s="1"/>
  <c r="I733" i="7" s="1"/>
  <c r="H734" i="7" s="1"/>
  <c r="I734" i="7" s="1"/>
  <c r="H735" i="7" s="1"/>
  <c r="I735" i="7" s="1"/>
  <c r="H736" i="7" s="1"/>
  <c r="I736" i="7" s="1"/>
  <c r="H737" i="7" s="1"/>
  <c r="I737" i="7" s="1"/>
  <c r="H738" i="7" s="1"/>
  <c r="I738" i="7" s="1"/>
  <c r="H739" i="7" s="1"/>
  <c r="I739" i="7" s="1"/>
  <c r="H740" i="7" s="1"/>
  <c r="I740" i="7" s="1"/>
  <c r="H741" i="7" s="1"/>
  <c r="I741" i="7" s="1"/>
  <c r="H742" i="7" s="1"/>
  <c r="I742" i="7" s="1"/>
  <c r="H743" i="7" s="1"/>
  <c r="I743" i="7" s="1"/>
  <c r="H744" i="7" s="1"/>
  <c r="I744" i="7" s="1"/>
  <c r="H745" i="7" s="1"/>
  <c r="I745" i="7" s="1"/>
  <c r="H746" i="7" s="1"/>
  <c r="I746" i="7" s="1"/>
  <c r="H747" i="7" s="1"/>
  <c r="I747" i="7" s="1"/>
  <c r="H748" i="7" s="1"/>
  <c r="I748" i="7" s="1"/>
  <c r="H749" i="7" s="1"/>
  <c r="I749" i="7" s="1"/>
  <c r="H750" i="7" s="1"/>
  <c r="I750" i="7" s="1"/>
  <c r="H751" i="7" s="1"/>
  <c r="I751" i="7" s="1"/>
  <c r="H752" i="7" s="1"/>
  <c r="I752" i="7" s="1"/>
  <c r="H753" i="7" s="1"/>
  <c r="I753" i="7" s="1"/>
  <c r="H754" i="7" s="1"/>
  <c r="I754" i="7" s="1"/>
  <c r="H755" i="7" s="1"/>
  <c r="I755" i="7" s="1"/>
  <c r="H756" i="7" s="1"/>
  <c r="I756" i="7" s="1"/>
  <c r="H757" i="7" s="1"/>
  <c r="I757" i="7" s="1"/>
  <c r="H758" i="7" s="1"/>
  <c r="I758" i="7" s="1"/>
  <c r="H759" i="7" s="1"/>
  <c r="I759" i="7" s="1"/>
  <c r="H760" i="7" s="1"/>
  <c r="I760" i="7" s="1"/>
  <c r="H761" i="7" s="1"/>
  <c r="I761" i="7" s="1"/>
  <c r="H762" i="7" s="1"/>
  <c r="I762" i="7" s="1"/>
  <c r="H763" i="7" s="1"/>
  <c r="I763" i="7" s="1"/>
  <c r="H764" i="7" s="1"/>
  <c r="I764" i="7" s="1"/>
  <c r="H765" i="7" s="1"/>
  <c r="I765" i="7" s="1"/>
  <c r="H766" i="7" s="1"/>
  <c r="I766" i="7" s="1"/>
  <c r="H767" i="7" s="1"/>
  <c r="I767" i="7" s="1"/>
  <c r="H768" i="7" s="1"/>
  <c r="I768" i="7" s="1"/>
  <c r="H769" i="7" s="1"/>
  <c r="I769" i="7" s="1"/>
  <c r="H770" i="7" s="1"/>
  <c r="I770" i="7" s="1"/>
  <c r="H771" i="7" s="1"/>
  <c r="I771" i="7" s="1"/>
  <c r="H772" i="7" s="1"/>
  <c r="I772" i="7" s="1"/>
  <c r="H773" i="7" s="1"/>
  <c r="I773" i="7" s="1"/>
  <c r="H774" i="7" s="1"/>
  <c r="I774" i="7" s="1"/>
  <c r="H775" i="7" s="1"/>
  <c r="I775" i="7" s="1"/>
  <c r="H776" i="7" s="1"/>
  <c r="I776" i="7" s="1"/>
  <c r="H777" i="7" s="1"/>
  <c r="I777" i="7" s="1"/>
  <c r="H778" i="7" s="1"/>
  <c r="I778" i="7" s="1"/>
  <c r="H779" i="7" s="1"/>
  <c r="I779" i="7" s="1"/>
  <c r="H780" i="7" s="1"/>
  <c r="I780" i="7" s="1"/>
  <c r="H781" i="7" s="1"/>
  <c r="I781" i="7" s="1"/>
  <c r="H782" i="7" s="1"/>
  <c r="I782" i="7" s="1"/>
  <c r="H783" i="7" s="1"/>
  <c r="I783" i="7" s="1"/>
  <c r="H784" i="7" s="1"/>
  <c r="I784" i="7" s="1"/>
  <c r="H785" i="7" s="1"/>
  <c r="I785" i="7" s="1"/>
  <c r="H786" i="7" s="1"/>
  <c r="I786" i="7" s="1"/>
  <c r="H787" i="7" s="1"/>
  <c r="I787" i="7" s="1"/>
  <c r="H788" i="7" s="1"/>
  <c r="I788" i="7" s="1"/>
  <c r="H789" i="7" s="1"/>
  <c r="I789" i="7" s="1"/>
  <c r="H790" i="7" s="1"/>
  <c r="I790" i="7" s="1"/>
  <c r="H791" i="7" s="1"/>
  <c r="I791" i="7" s="1"/>
  <c r="H792" i="7" s="1"/>
  <c r="I792" i="7" s="1"/>
  <c r="H793" i="7" s="1"/>
  <c r="I793" i="7" s="1"/>
  <c r="H794" i="7" s="1"/>
  <c r="I794" i="7" s="1"/>
  <c r="H795" i="7" s="1"/>
  <c r="I795" i="7" s="1"/>
  <c r="H796" i="7" s="1"/>
  <c r="I796" i="7" s="1"/>
  <c r="H797" i="7" s="1"/>
  <c r="I797" i="7" s="1"/>
  <c r="H798" i="7" s="1"/>
  <c r="I798" i="7" s="1"/>
  <c r="H799" i="7" s="1"/>
  <c r="I799" i="7" s="1"/>
  <c r="H800" i="7" s="1"/>
  <c r="I800" i="7" s="1"/>
  <c r="H801" i="7" s="1"/>
  <c r="I801" i="7" s="1"/>
  <c r="H802" i="7" s="1"/>
  <c r="I802" i="7" s="1"/>
  <c r="H803" i="7" s="1"/>
  <c r="I803" i="7" s="1"/>
  <c r="H804" i="7" s="1"/>
  <c r="I804" i="7" s="1"/>
  <c r="H805" i="7" s="1"/>
  <c r="I805" i="7" s="1"/>
  <c r="H806" i="7" s="1"/>
  <c r="I806" i="7" s="1"/>
  <c r="H807" i="7" s="1"/>
  <c r="I807" i="7" s="1"/>
  <c r="H808" i="7" s="1"/>
  <c r="I808" i="7" s="1"/>
  <c r="H809" i="7" s="1"/>
  <c r="I809" i="7" s="1"/>
  <c r="H810" i="7" s="1"/>
  <c r="I810" i="7" s="1"/>
  <c r="H811" i="7" s="1"/>
  <c r="I811" i="7" s="1"/>
  <c r="H812" i="7" s="1"/>
  <c r="I812" i="7" s="1"/>
  <c r="H813" i="7" s="1"/>
  <c r="I813" i="7" s="1"/>
  <c r="H814" i="7" s="1"/>
  <c r="I814" i="7" s="1"/>
  <c r="H815" i="7" s="1"/>
  <c r="I815" i="7" s="1"/>
  <c r="H816" i="7" s="1"/>
  <c r="I816" i="7" s="1"/>
  <c r="H817" i="7" s="1"/>
  <c r="I817" i="7" s="1"/>
  <c r="H818" i="7" s="1"/>
  <c r="I818" i="7" s="1"/>
  <c r="H819" i="7" s="1"/>
  <c r="I819" i="7" s="1"/>
  <c r="H820" i="7" s="1"/>
  <c r="I820" i="7" s="1"/>
  <c r="H821" i="7" s="1"/>
  <c r="I821" i="7" s="1"/>
  <c r="H822" i="7" s="1"/>
  <c r="I822" i="7" s="1"/>
  <c r="H823" i="7" s="1"/>
  <c r="I823" i="7" s="1"/>
  <c r="H824" i="7" s="1"/>
  <c r="I824" i="7" s="1"/>
  <c r="H825" i="7" s="1"/>
  <c r="I825" i="7" s="1"/>
  <c r="H826" i="7" s="1"/>
  <c r="I826" i="7" s="1"/>
  <c r="H827" i="7" s="1"/>
  <c r="I827" i="7" s="1"/>
  <c r="H828" i="7" s="1"/>
  <c r="I828" i="7" s="1"/>
  <c r="H829" i="7" s="1"/>
  <c r="I829" i="7" s="1"/>
  <c r="H830" i="7" s="1"/>
  <c r="I830" i="7" s="1"/>
  <c r="H831" i="7" s="1"/>
  <c r="I831" i="7" s="1"/>
  <c r="H832" i="7" s="1"/>
  <c r="I832" i="7" s="1"/>
  <c r="H833" i="7" s="1"/>
  <c r="I833" i="7" s="1"/>
  <c r="H834" i="7" s="1"/>
  <c r="I834" i="7" s="1"/>
  <c r="H835" i="7" s="1"/>
  <c r="I835" i="7" s="1"/>
  <c r="H836" i="7" s="1"/>
  <c r="I836" i="7" s="1"/>
  <c r="H837" i="7" s="1"/>
  <c r="I837" i="7" s="1"/>
  <c r="H838" i="7" s="1"/>
  <c r="I838" i="7" s="1"/>
  <c r="H839" i="7" s="1"/>
  <c r="I839" i="7" s="1"/>
  <c r="H840" i="7" s="1"/>
  <c r="I840" i="7" s="1"/>
  <c r="H841" i="7" s="1"/>
  <c r="I841" i="7" s="1"/>
  <c r="H842" i="7" s="1"/>
  <c r="I842" i="7" s="1"/>
  <c r="H843" i="7" s="1"/>
  <c r="I843" i="7" s="1"/>
  <c r="H844" i="7" s="1"/>
  <c r="I844" i="7" s="1"/>
  <c r="H845" i="7" s="1"/>
  <c r="I845" i="7" s="1"/>
  <c r="H846" i="7" s="1"/>
  <c r="I846" i="7" s="1"/>
  <c r="H847" i="7" s="1"/>
  <c r="I847" i="7" s="1"/>
  <c r="H848" i="7" s="1"/>
  <c r="I848" i="7" s="1"/>
  <c r="H849" i="7" s="1"/>
  <c r="I849" i="7" s="1"/>
  <c r="H850" i="7" s="1"/>
  <c r="I850" i="7" s="1"/>
  <c r="H851" i="7" s="1"/>
  <c r="I851" i="7" s="1"/>
  <c r="H852" i="7" s="1"/>
  <c r="I852" i="7" s="1"/>
  <c r="H853" i="7" s="1"/>
  <c r="I853" i="7" s="1"/>
  <c r="H854" i="7" s="1"/>
  <c r="I854" i="7" s="1"/>
  <c r="H855" i="7" s="1"/>
  <c r="I855" i="7" s="1"/>
  <c r="H856" i="7" s="1"/>
  <c r="I856" i="7" s="1"/>
  <c r="H857" i="7" s="1"/>
  <c r="I857" i="7" s="1"/>
  <c r="H858" i="7" s="1"/>
  <c r="I858" i="7" s="1"/>
  <c r="H859" i="7" s="1"/>
  <c r="I859" i="7" s="1"/>
  <c r="H860" i="7" s="1"/>
  <c r="I860" i="7" s="1"/>
  <c r="H861" i="7" s="1"/>
  <c r="I861" i="7" s="1"/>
  <c r="H862" i="7" s="1"/>
  <c r="I862" i="7" s="1"/>
  <c r="H863" i="7" s="1"/>
  <c r="I863" i="7" s="1"/>
  <c r="H864" i="7" s="1"/>
  <c r="I864" i="7" s="1"/>
  <c r="H865" i="7" s="1"/>
  <c r="I865" i="7" s="1"/>
  <c r="H866" i="7" s="1"/>
  <c r="I866" i="7" s="1"/>
  <c r="H867" i="7" s="1"/>
  <c r="I867" i="7" s="1"/>
  <c r="H868" i="7" s="1"/>
  <c r="I868" i="7" s="1"/>
  <c r="H869" i="7" s="1"/>
  <c r="I869" i="7" s="1"/>
  <c r="H870" i="7" s="1"/>
  <c r="I870" i="7" s="1"/>
  <c r="H871" i="7" s="1"/>
  <c r="I871" i="7" s="1"/>
  <c r="H872" i="7" s="1"/>
  <c r="I872" i="7" s="1"/>
  <c r="H873" i="7" s="1"/>
  <c r="I873" i="7" s="1"/>
  <c r="H874" i="7" s="1"/>
  <c r="I874" i="7" s="1"/>
  <c r="H875" i="7" s="1"/>
  <c r="I875" i="7" s="1"/>
  <c r="H876" i="7" s="1"/>
  <c r="I876" i="7" s="1"/>
  <c r="H877" i="7" s="1"/>
  <c r="I877" i="7" s="1"/>
  <c r="H878" i="7" s="1"/>
  <c r="I878" i="7" s="1"/>
  <c r="H879" i="7" s="1"/>
  <c r="I879" i="7" s="1"/>
  <c r="H880" i="7" s="1"/>
  <c r="I880" i="7" s="1"/>
  <c r="H881" i="7" s="1"/>
  <c r="I881" i="7" s="1"/>
  <c r="H882" i="7" s="1"/>
  <c r="I882" i="7" s="1"/>
  <c r="H883" i="7" s="1"/>
  <c r="I883" i="7" s="1"/>
  <c r="H884" i="7" s="1"/>
  <c r="I884" i="7" s="1"/>
  <c r="H885" i="7" s="1"/>
  <c r="I885" i="7" s="1"/>
  <c r="H886" i="7" s="1"/>
  <c r="I886" i="7" s="1"/>
  <c r="H887" i="7" s="1"/>
  <c r="I887" i="7" s="1"/>
  <c r="H888" i="7" s="1"/>
  <c r="I888" i="7" s="1"/>
  <c r="H889" i="7" s="1"/>
  <c r="I889" i="7" s="1"/>
  <c r="H890" i="7" s="1"/>
  <c r="I890" i="7" s="1"/>
  <c r="H891" i="7" s="1"/>
  <c r="I891" i="7" s="1"/>
  <c r="H892" i="7" s="1"/>
  <c r="I892" i="7" s="1"/>
  <c r="H893" i="7" s="1"/>
  <c r="I893" i="7" s="1"/>
  <c r="H894" i="7" s="1"/>
  <c r="I894" i="7" s="1"/>
  <c r="H895" i="7" s="1"/>
  <c r="I895" i="7" s="1"/>
  <c r="H896" i="7" s="1"/>
  <c r="I896" i="7" s="1"/>
  <c r="H897" i="7" s="1"/>
  <c r="I897" i="7" s="1"/>
  <c r="H898" i="7" s="1"/>
  <c r="I898" i="7" s="1"/>
  <c r="H899" i="7" s="1"/>
  <c r="I899" i="7" s="1"/>
  <c r="H900" i="7" s="1"/>
  <c r="I900" i="7" s="1"/>
  <c r="H901" i="7" s="1"/>
  <c r="I901" i="7" s="1"/>
  <c r="H902" i="7" s="1"/>
  <c r="I902" i="7" s="1"/>
  <c r="H903" i="7" s="1"/>
  <c r="I903" i="7" s="1"/>
  <c r="H904" i="7" s="1"/>
  <c r="I904" i="7" s="1"/>
  <c r="H905" i="7" s="1"/>
  <c r="I905" i="7" s="1"/>
  <c r="H906" i="7" s="1"/>
  <c r="I906" i="7" s="1"/>
  <c r="H907" i="7" s="1"/>
  <c r="I907" i="7" s="1"/>
  <c r="H908" i="7" s="1"/>
  <c r="I908" i="7" s="1"/>
  <c r="H909" i="7" s="1"/>
  <c r="I909" i="7" s="1"/>
  <c r="H910" i="7" s="1"/>
  <c r="I910" i="7" s="1"/>
  <c r="H911" i="7" s="1"/>
  <c r="I911" i="7" s="1"/>
  <c r="H912" i="7" s="1"/>
  <c r="I912" i="7" s="1"/>
  <c r="H913" i="7" s="1"/>
  <c r="I913" i="7" s="1"/>
  <c r="H914" i="7" s="1"/>
  <c r="I914" i="7" s="1"/>
  <c r="H915" i="7" s="1"/>
  <c r="I915" i="7" s="1"/>
  <c r="H916" i="7" s="1"/>
  <c r="I916" i="7" s="1"/>
  <c r="H917" i="7" s="1"/>
  <c r="I917" i="7" s="1"/>
  <c r="H918" i="7" s="1"/>
  <c r="I918" i="7" s="1"/>
  <c r="H919" i="7" s="1"/>
  <c r="I919" i="7" s="1"/>
  <c r="H920" i="7" s="1"/>
  <c r="I920" i="7" s="1"/>
  <c r="H921" i="7" s="1"/>
  <c r="I921" i="7" s="1"/>
  <c r="H922" i="7" s="1"/>
  <c r="I922" i="7" s="1"/>
  <c r="H923" i="7" s="1"/>
  <c r="I923" i="7" s="1"/>
  <c r="H924" i="7" s="1"/>
  <c r="I924" i="7" s="1"/>
  <c r="H925" i="7" s="1"/>
  <c r="I925" i="7" s="1"/>
  <c r="H926" i="7" s="1"/>
  <c r="I926" i="7" s="1"/>
  <c r="H927" i="7" s="1"/>
  <c r="I927" i="7" s="1"/>
  <c r="H928" i="7" s="1"/>
  <c r="I928" i="7" s="1"/>
  <c r="H929" i="7" s="1"/>
  <c r="I929" i="7" s="1"/>
  <c r="H930" i="7" s="1"/>
  <c r="I930" i="7" s="1"/>
  <c r="H931" i="7" s="1"/>
  <c r="I931" i="7" s="1"/>
  <c r="H932" i="7" s="1"/>
  <c r="I932" i="7" s="1"/>
  <c r="H933" i="7" s="1"/>
  <c r="I933" i="7" s="1"/>
  <c r="H934" i="7" s="1"/>
  <c r="I934" i="7" s="1"/>
  <c r="H935" i="7" s="1"/>
  <c r="I935" i="7" s="1"/>
  <c r="H936" i="7" s="1"/>
  <c r="I936" i="7" s="1"/>
  <c r="H937" i="7" s="1"/>
  <c r="I937" i="7" s="1"/>
  <c r="H938" i="7" s="1"/>
  <c r="I938" i="7" s="1"/>
  <c r="H939" i="7" s="1"/>
  <c r="I939" i="7" s="1"/>
  <c r="H940" i="7" s="1"/>
  <c r="I940" i="7" s="1"/>
  <c r="H941" i="7" s="1"/>
  <c r="I941" i="7" s="1"/>
  <c r="H942" i="7" s="1"/>
  <c r="I942" i="7" s="1"/>
  <c r="H943" i="7" s="1"/>
  <c r="I943" i="7" s="1"/>
  <c r="H944" i="7" s="1"/>
  <c r="I944" i="7" s="1"/>
  <c r="H945" i="7" s="1"/>
  <c r="I945" i="7" s="1"/>
  <c r="H946" i="7" s="1"/>
  <c r="I946" i="7" s="1"/>
  <c r="H947" i="7" s="1"/>
  <c r="I947" i="7" s="1"/>
  <c r="H948" i="7" s="1"/>
  <c r="I948" i="7" s="1"/>
  <c r="H949" i="7" s="1"/>
  <c r="I949" i="7" s="1"/>
  <c r="H950" i="7" s="1"/>
  <c r="I950" i="7" s="1"/>
  <c r="H951" i="7" s="1"/>
  <c r="I951" i="7" s="1"/>
  <c r="H952" i="7" s="1"/>
  <c r="I952" i="7" s="1"/>
  <c r="H953" i="7" s="1"/>
  <c r="I953" i="7" s="1"/>
  <c r="H954" i="7" s="1"/>
  <c r="I954" i="7" s="1"/>
  <c r="H955" i="7" s="1"/>
  <c r="I955" i="7" s="1"/>
  <c r="H956" i="7" s="1"/>
  <c r="I956" i="7" s="1"/>
  <c r="H957" i="7" s="1"/>
  <c r="I957" i="7" s="1"/>
  <c r="H958" i="7" s="1"/>
  <c r="I958" i="7" s="1"/>
  <c r="H959" i="7" s="1"/>
  <c r="I959" i="7" s="1"/>
  <c r="H960" i="7" s="1"/>
  <c r="I960" i="7" s="1"/>
  <c r="H961" i="7" s="1"/>
  <c r="I961" i="7" s="1"/>
  <c r="H962" i="7" s="1"/>
  <c r="I962" i="7" s="1"/>
  <c r="H963" i="7" s="1"/>
  <c r="I963" i="7" s="1"/>
  <c r="H964" i="7" s="1"/>
  <c r="I964" i="7" s="1"/>
  <c r="H965" i="7" s="1"/>
  <c r="I965" i="7" s="1"/>
  <c r="H966" i="7" s="1"/>
  <c r="I966" i="7" s="1"/>
  <c r="H967" i="7" s="1"/>
  <c r="I967" i="7" s="1"/>
  <c r="H968" i="7" s="1"/>
  <c r="I968" i="7" s="1"/>
  <c r="H969" i="7" s="1"/>
  <c r="I969" i="7" s="1"/>
  <c r="H970" i="7" s="1"/>
  <c r="I970" i="7" s="1"/>
  <c r="H971" i="7" s="1"/>
  <c r="I971" i="7" s="1"/>
  <c r="H972" i="7" s="1"/>
  <c r="I972" i="7" s="1"/>
  <c r="H973" i="7" s="1"/>
  <c r="I973" i="7" s="1"/>
  <c r="H974" i="7" s="1"/>
  <c r="I974" i="7" s="1"/>
  <c r="H975" i="7" s="1"/>
  <c r="I975" i="7" s="1"/>
  <c r="H976" i="7" s="1"/>
  <c r="I976" i="7" s="1"/>
  <c r="H977" i="7" s="1"/>
  <c r="I977" i="7" s="1"/>
  <c r="H978" i="7" s="1"/>
  <c r="I978" i="7" s="1"/>
  <c r="H979" i="7" s="1"/>
  <c r="I979" i="7" s="1"/>
  <c r="H980" i="7" s="1"/>
  <c r="I980" i="7" s="1"/>
  <c r="H981" i="7" s="1"/>
  <c r="I981" i="7" s="1"/>
  <c r="H982" i="7" s="1"/>
  <c r="I982" i="7" s="1"/>
  <c r="H983" i="7" s="1"/>
  <c r="I983" i="7" s="1"/>
  <c r="H984" i="7" s="1"/>
  <c r="I984" i="7" s="1"/>
  <c r="H985" i="7" s="1"/>
  <c r="I985" i="7" s="1"/>
  <c r="H986" i="7" s="1"/>
  <c r="I986" i="7" s="1"/>
  <c r="H987" i="7" s="1"/>
  <c r="I987" i="7" s="1"/>
  <c r="H988" i="7" s="1"/>
  <c r="I988" i="7" s="1"/>
  <c r="H989" i="7" s="1"/>
  <c r="I989" i="7" s="1"/>
  <c r="H990" i="7" s="1"/>
  <c r="I990" i="7" s="1"/>
  <c r="H991" i="7" s="1"/>
  <c r="I991" i="7" s="1"/>
  <c r="H992" i="7" s="1"/>
  <c r="I992" i="7" s="1"/>
  <c r="H993" i="7" s="1"/>
  <c r="I993" i="7" s="1"/>
  <c r="H994" i="7" s="1"/>
  <c r="I994" i="7" s="1"/>
  <c r="H995" i="7" s="1"/>
  <c r="I995" i="7" s="1"/>
  <c r="H996" i="7" s="1"/>
  <c r="I996" i="7" s="1"/>
  <c r="H997" i="7" s="1"/>
  <c r="I997" i="7" s="1"/>
  <c r="H998" i="7" s="1"/>
  <c r="I998" i="7" s="1"/>
  <c r="H999" i="7" s="1"/>
  <c r="I999" i="7" s="1"/>
  <c r="H1000" i="7" s="1"/>
  <c r="I1000" i="7" s="1"/>
  <c r="H1001" i="7" s="1"/>
  <c r="I1001" i="7" s="1"/>
  <c r="H1002" i="7" s="1"/>
  <c r="I1002" i="7" s="1"/>
  <c r="H1003" i="7" s="1"/>
  <c r="I1003" i="7" s="1"/>
  <c r="H1004" i="7" s="1"/>
  <c r="I1004" i="7" s="1"/>
  <c r="H1005" i="7" s="1"/>
  <c r="I1005" i="7" s="1"/>
  <c r="H1006" i="7" s="1"/>
  <c r="I1006" i="7" s="1"/>
  <c r="H1007" i="7" s="1"/>
  <c r="I1007" i="7" s="1"/>
  <c r="H1008" i="7" s="1"/>
  <c r="I1008" i="7" s="1"/>
  <c r="H1009" i="7" s="1"/>
  <c r="I1009" i="7" s="1"/>
  <c r="H1010" i="7" s="1"/>
  <c r="I1010" i="7" s="1"/>
  <c r="H1011" i="7" s="1"/>
  <c r="I1011" i="7" s="1"/>
  <c r="H1012" i="7" s="1"/>
  <c r="I1012" i="7" s="1"/>
  <c r="H1013" i="7" s="1"/>
  <c r="I1013" i="7" s="1"/>
  <c r="H1014" i="7" s="1"/>
  <c r="I1014" i="7" s="1"/>
  <c r="H1015" i="7" s="1"/>
  <c r="I1015" i="7" s="1"/>
  <c r="H1016" i="7" s="1"/>
  <c r="I1016" i="7" s="1"/>
  <c r="H1017" i="7" s="1"/>
  <c r="I1017" i="7" s="1"/>
  <c r="H1018" i="7" s="1"/>
  <c r="I1018" i="7" s="1"/>
  <c r="H1019" i="7" s="1"/>
  <c r="I1019" i="7" s="1"/>
  <c r="H1020" i="7" s="1"/>
  <c r="I1020" i="7" s="1"/>
  <c r="H1021" i="7" s="1"/>
  <c r="I1021" i="7" s="1"/>
  <c r="H1022" i="7" s="1"/>
  <c r="I1022" i="7" s="1"/>
  <c r="H1023" i="7" s="1"/>
  <c r="I1023" i="7" s="1"/>
  <c r="H1024" i="7" s="1"/>
  <c r="I1024" i="7" s="1"/>
  <c r="H1025" i="7" s="1"/>
  <c r="I1025" i="7" s="1"/>
  <c r="H1026" i="7" s="1"/>
  <c r="I1026" i="7" s="1"/>
  <c r="H1027" i="7" s="1"/>
  <c r="I1027" i="7" s="1"/>
  <c r="H1028" i="7" s="1"/>
  <c r="I1028" i="7" s="1"/>
  <c r="H1029" i="7" s="1"/>
  <c r="I1029" i="7" s="1"/>
  <c r="H1030" i="7" s="1"/>
  <c r="I1030" i="7" s="1"/>
  <c r="H1031" i="7" s="1"/>
  <c r="I1031" i="7" s="1"/>
  <c r="H1032" i="7" s="1"/>
  <c r="I1032" i="7" s="1"/>
  <c r="H1033" i="7" s="1"/>
  <c r="I1033" i="7" s="1"/>
  <c r="H1034" i="7" s="1"/>
  <c r="I1034" i="7" s="1"/>
  <c r="H1035" i="7" s="1"/>
  <c r="I1035" i="7" s="1"/>
  <c r="H1036" i="7" s="1"/>
  <c r="I1036" i="7" s="1"/>
  <c r="H1037" i="7" s="1"/>
  <c r="I1037" i="7" s="1"/>
  <c r="H1038" i="7" s="1"/>
  <c r="I1038" i="7" s="1"/>
  <c r="G6" i="7"/>
  <c r="G9" i="7" s="1"/>
  <c r="AD1514" i="5"/>
  <c r="A814" i="7" l="1"/>
  <c r="A293" i="7"/>
  <c r="A848" i="7"/>
  <c r="A424" i="7"/>
  <c r="A174" i="7"/>
  <c r="A263" i="7"/>
  <c r="A964" i="7"/>
  <c r="A261" i="7"/>
  <c r="A993" i="7"/>
  <c r="A412" i="7"/>
  <c r="A1013" i="7"/>
  <c r="A724" i="7"/>
  <c r="A931" i="7"/>
  <c r="A337" i="7"/>
  <c r="A996" i="7"/>
  <c r="A767" i="7"/>
  <c r="A269" i="7"/>
  <c r="A854" i="7"/>
  <c r="A668" i="7"/>
  <c r="A299" i="7"/>
  <c r="A284" i="7"/>
  <c r="A984" i="7"/>
  <c r="A967" i="7"/>
  <c r="A714" i="7"/>
  <c r="A737" i="7"/>
  <c r="A547" i="7"/>
  <c r="A75" i="7"/>
  <c r="A781" i="7"/>
  <c r="A177" i="7"/>
  <c r="A929" i="7"/>
  <c r="A922" i="7"/>
  <c r="A867" i="7"/>
  <c r="A832" i="7"/>
  <c r="A417" i="7"/>
  <c r="A771" i="7"/>
  <c r="A101" i="7"/>
  <c r="A868" i="7"/>
  <c r="A605" i="7"/>
  <c r="A383" i="7"/>
  <c r="A958" i="7"/>
  <c r="A564" i="7"/>
  <c r="A202" i="7"/>
  <c r="A1008" i="7"/>
  <c r="A888" i="7"/>
  <c r="A968" i="7"/>
  <c r="A497" i="7"/>
  <c r="A508" i="7"/>
  <c r="A451" i="7"/>
  <c r="A100" i="7"/>
  <c r="A358" i="7"/>
  <c r="A981" i="7"/>
  <c r="A600" i="7"/>
  <c r="A114" i="7"/>
  <c r="A598" i="7"/>
  <c r="A425" i="7"/>
  <c r="A204" i="7"/>
  <c r="A318" i="7"/>
  <c r="A630" i="7"/>
  <c r="A950" i="7"/>
  <c r="A937" i="7"/>
  <c r="A673" i="7"/>
  <c r="A684" i="7"/>
  <c r="A38" i="7"/>
  <c r="A419" i="7"/>
  <c r="A196" i="7"/>
  <c r="A43" i="7"/>
  <c r="A378" i="7"/>
  <c r="A813" i="7"/>
  <c r="A170" i="7"/>
  <c r="A719" i="7"/>
  <c r="A96" i="7"/>
  <c r="A824" i="7"/>
  <c r="A558" i="7"/>
  <c r="A635" i="7"/>
  <c r="A646" i="7"/>
  <c r="A200" i="7"/>
  <c r="A963" i="7"/>
  <c r="A438" i="7"/>
  <c r="A458" i="7"/>
  <c r="A320" i="7"/>
  <c r="A590" i="7"/>
  <c r="A657" i="7"/>
  <c r="A812" i="7"/>
  <c r="A476" i="7"/>
  <c r="A643" i="7"/>
  <c r="A194" i="7"/>
  <c r="A53" i="7"/>
  <c r="A235" i="7"/>
  <c r="A742" i="7"/>
  <c r="A898" i="7"/>
  <c r="A852" i="7"/>
  <c r="A477" i="7"/>
  <c r="A504" i="7"/>
  <c r="A543" i="7"/>
  <c r="A144" i="7"/>
  <c r="A875" i="7"/>
  <c r="A843" i="7"/>
  <c r="A585" i="7"/>
  <c r="A134" i="7"/>
  <c r="A92" i="7"/>
  <c r="A709" i="7"/>
  <c r="A15" i="7"/>
  <c r="Q816" i="7"/>
  <c r="Q363" i="7"/>
  <c r="Q731" i="7"/>
  <c r="Q710" i="7"/>
  <c r="Q714" i="7"/>
  <c r="Q96" i="7"/>
  <c r="A30" i="7"/>
  <c r="A758" i="7"/>
  <c r="A908" i="7"/>
  <c r="A1030" i="7"/>
  <c r="A450" i="7"/>
  <c r="A921" i="7"/>
  <c r="A849" i="7"/>
  <c r="A529" i="7"/>
  <c r="A186" i="7"/>
  <c r="A636" i="7"/>
  <c r="A312" i="7"/>
  <c r="A611" i="7"/>
  <c r="A339" i="7"/>
  <c r="A133" i="7"/>
  <c r="A180" i="7"/>
  <c r="A171" i="7"/>
  <c r="A879" i="7"/>
  <c r="A506" i="7"/>
  <c r="A626" i="7"/>
  <c r="A574" i="7"/>
  <c r="A525" i="7"/>
  <c r="A728" i="7"/>
  <c r="A86" i="7"/>
  <c r="A463" i="7"/>
  <c r="A113" i="7"/>
  <c r="A55" i="7"/>
  <c r="A896" i="7"/>
  <c r="A674" i="7"/>
  <c r="A745" i="7"/>
  <c r="A644" i="7"/>
  <c r="A475" i="7"/>
  <c r="A1020" i="7"/>
  <c r="A338" i="7"/>
  <c r="A631" i="7"/>
  <c r="A979" i="7"/>
  <c r="A850" i="7"/>
  <c r="A374" i="7"/>
  <c r="A778" i="7"/>
  <c r="A982" i="7"/>
  <c r="A807" i="7"/>
  <c r="A1001" i="7"/>
  <c r="A782" i="7"/>
  <c r="A785" i="7"/>
  <c r="A561" i="7"/>
  <c r="A401" i="7"/>
  <c r="A764" i="7"/>
  <c r="A556" i="7"/>
  <c r="A348" i="7"/>
  <c r="A723" i="7"/>
  <c r="A515" i="7"/>
  <c r="A258" i="7"/>
  <c r="A197" i="7"/>
  <c r="A228" i="7"/>
  <c r="A52" i="7"/>
  <c r="A155" i="7"/>
  <c r="A927" i="7"/>
  <c r="A920" i="7"/>
  <c r="A1026" i="7"/>
  <c r="A294" i="7"/>
  <c r="A766" i="7"/>
  <c r="A685" i="7"/>
  <c r="A349" i="7"/>
  <c r="A680" i="7"/>
  <c r="A376" i="7"/>
  <c r="A591" i="7"/>
  <c r="A242" i="7"/>
  <c r="A49" i="7"/>
  <c r="A151" i="7"/>
  <c r="A786" i="7"/>
  <c r="A426" i="7"/>
  <c r="A904" i="7"/>
  <c r="A286" i="7"/>
  <c r="A361" i="7"/>
  <c r="A323" i="7"/>
  <c r="A226" i="7"/>
  <c r="A28" i="7"/>
  <c r="A602" i="7"/>
  <c r="A517" i="7"/>
  <c r="A146" i="7"/>
  <c r="A1027" i="7"/>
  <c r="A899" i="7"/>
  <c r="A694" i="7"/>
  <c r="A78" i="7"/>
  <c r="A835" i="7"/>
  <c r="A394" i="7"/>
  <c r="A918" i="7"/>
  <c r="A578" i="7"/>
  <c r="A1017" i="7"/>
  <c r="A889" i="7"/>
  <c r="A462" i="7"/>
  <c r="A753" i="7"/>
  <c r="A609" i="7"/>
  <c r="A433" i="7"/>
  <c r="A292" i="7"/>
  <c r="A748" i="7"/>
  <c r="A572" i="7"/>
  <c r="A428" i="7"/>
  <c r="A282" i="7"/>
  <c r="A675" i="7"/>
  <c r="A531" i="7"/>
  <c r="A387" i="7"/>
  <c r="A309" i="7"/>
  <c r="A181" i="7"/>
  <c r="A37" i="7"/>
  <c r="A116" i="7"/>
  <c r="A267" i="7"/>
  <c r="A139" i="7"/>
  <c r="A959" i="7"/>
  <c r="A550" i="7"/>
  <c r="A830" i="7"/>
  <c r="A946" i="7"/>
  <c r="A434" i="7"/>
  <c r="A933" i="7"/>
  <c r="A110" i="7"/>
  <c r="A653" i="7"/>
  <c r="A429" i="7"/>
  <c r="A760" i="7"/>
  <c r="A552" i="7"/>
  <c r="A344" i="7"/>
  <c r="A639" i="7"/>
  <c r="A415" i="7"/>
  <c r="A289" i="7"/>
  <c r="A208" i="7"/>
  <c r="A215" i="7"/>
  <c r="A987" i="7"/>
  <c r="A944" i="7"/>
  <c r="A1022" i="7"/>
  <c r="A546" i="7"/>
  <c r="A798" i="7"/>
  <c r="A649" i="7"/>
  <c r="A154" i="7"/>
  <c r="A404" i="7"/>
  <c r="A603" i="7"/>
  <c r="A141" i="7"/>
  <c r="A99" i="7"/>
  <c r="A912" i="7"/>
  <c r="A989" i="7"/>
  <c r="A528" i="7"/>
  <c r="A137" i="7"/>
  <c r="Q803" i="7"/>
  <c r="Q935" i="7"/>
  <c r="Q322" i="7"/>
  <c r="Q480" i="7"/>
  <c r="Q627" i="7"/>
  <c r="Q921" i="7"/>
  <c r="Q579" i="7"/>
  <c r="Q1023" i="7"/>
  <c r="Q418" i="7"/>
  <c r="Q781" i="7"/>
  <c r="Q229" i="7"/>
  <c r="Q214" i="7"/>
  <c r="Q988" i="7"/>
  <c r="Q642" i="7"/>
  <c r="Q511" i="7"/>
  <c r="Q906" i="7"/>
  <c r="Q398" i="7"/>
  <c r="Q292" i="7"/>
  <c r="Q471" i="7"/>
  <c r="Q417" i="7"/>
  <c r="A995" i="7"/>
  <c r="A915" i="7"/>
  <c r="A828" i="7"/>
  <c r="A502" i="7"/>
  <c r="A1004" i="7"/>
  <c r="A872" i="7"/>
  <c r="A522" i="7"/>
  <c r="A1014" i="7"/>
  <c r="A902" i="7"/>
  <c r="A642" i="7"/>
  <c r="A1012" i="7"/>
  <c r="A985" i="7"/>
  <c r="A857" i="7"/>
  <c r="A526" i="7"/>
  <c r="A817" i="7"/>
  <c r="A689" i="7"/>
  <c r="A593" i="7"/>
  <c r="A481" i="7"/>
  <c r="A353" i="7"/>
  <c r="A58" i="7"/>
  <c r="A732" i="7"/>
  <c r="A604" i="7"/>
  <c r="A492" i="7"/>
  <c r="A380" i="7"/>
  <c r="A102" i="7"/>
  <c r="A707" i="7"/>
  <c r="A595" i="7"/>
  <c r="A467" i="7"/>
  <c r="A355" i="7"/>
  <c r="A130" i="7"/>
  <c r="A229" i="7"/>
  <c r="A117" i="7"/>
  <c r="A260" i="7"/>
  <c r="A132" i="7"/>
  <c r="A36" i="7"/>
  <c r="A219" i="7"/>
  <c r="A91" i="7"/>
  <c r="A1007" i="7"/>
  <c r="A823" i="7"/>
  <c r="A14" i="7"/>
  <c r="A698" i="7"/>
  <c r="A978" i="7"/>
  <c r="A799" i="7"/>
  <c r="A960" i="7"/>
  <c r="A885" i="7"/>
  <c r="A446" i="7"/>
  <c r="A733" i="7"/>
  <c r="A557" i="7"/>
  <c r="A397" i="7"/>
  <c r="A808" i="7"/>
  <c r="A632" i="7"/>
  <c r="A472" i="7"/>
  <c r="A274" i="7"/>
  <c r="A671" i="7"/>
  <c r="A511" i="7"/>
  <c r="A335" i="7"/>
  <c r="A225" i="7"/>
  <c r="A17" i="7"/>
  <c r="A32" i="7"/>
  <c r="A87" i="7"/>
  <c r="A939" i="7"/>
  <c r="A342" i="7"/>
  <c r="A618" i="7"/>
  <c r="A910" i="7"/>
  <c r="A254" i="7"/>
  <c r="A865" i="7"/>
  <c r="A825" i="7"/>
  <c r="A505" i="7"/>
  <c r="A772" i="7"/>
  <c r="A500" i="7"/>
  <c r="A731" i="7"/>
  <c r="A363" i="7"/>
  <c r="A61" i="7"/>
  <c r="A227" i="7"/>
  <c r="A855" i="7"/>
  <c r="A222" i="7"/>
  <c r="A606" i="7"/>
  <c r="A656" i="7"/>
  <c r="A487" i="7"/>
  <c r="A111" i="7"/>
  <c r="A40" i="7"/>
  <c r="A25" i="7"/>
  <c r="A233" i="7"/>
  <c r="A375" i="7"/>
  <c r="A615" i="7"/>
  <c r="A182" i="7"/>
  <c r="A512" i="7"/>
  <c r="A736" i="7"/>
  <c r="A373" i="7"/>
  <c r="A597" i="7"/>
  <c r="A837" i="7"/>
  <c r="A861" i="7"/>
  <c r="A190" i="7"/>
  <c r="A874" i="7"/>
  <c r="A1018" i="7"/>
  <c r="A787" i="7"/>
  <c r="A142" i="7"/>
  <c r="A710" i="7"/>
  <c r="A903" i="7"/>
  <c r="A1031" i="7"/>
  <c r="A67" i="7"/>
  <c r="A179" i="7"/>
  <c r="A307" i="7"/>
  <c r="A124" i="7"/>
  <c r="A220" i="7"/>
  <c r="A93" i="7"/>
  <c r="A205" i="7"/>
  <c r="A317" i="7"/>
  <c r="A347" i="7"/>
  <c r="A443" i="7"/>
  <c r="A555" i="7"/>
  <c r="A667" i="7"/>
  <c r="A747" i="7"/>
  <c r="A198" i="7"/>
  <c r="A372" i="7"/>
  <c r="A452" i="7"/>
  <c r="A532" i="7"/>
  <c r="A628" i="7"/>
  <c r="A708" i="7"/>
  <c r="A788" i="7"/>
  <c r="A276" i="7"/>
  <c r="A377" i="7"/>
  <c r="A457" i="7"/>
  <c r="A553" i="7"/>
  <c r="A633" i="7"/>
  <c r="A713" i="7"/>
  <c r="A809" i="7"/>
  <c r="A366" i="7"/>
  <c r="A622" i="7"/>
  <c r="A826" i="7"/>
  <c r="A897" i="7"/>
  <c r="A961" i="7"/>
  <c r="A1025" i="7"/>
  <c r="A1036" i="7"/>
  <c r="A482" i="7"/>
  <c r="A738" i="7"/>
  <c r="A862" i="7"/>
  <c r="A926" i="7"/>
  <c r="A990" i="7"/>
  <c r="A278" i="7"/>
  <c r="A554" i="7"/>
  <c r="A795" i="7"/>
  <c r="A880" i="7"/>
  <c r="A980" i="7"/>
  <c r="A406" i="7"/>
  <c r="A662" i="7"/>
  <c r="A839" i="7"/>
  <c r="A907" i="7"/>
  <c r="A971" i="7"/>
  <c r="A1035" i="7"/>
  <c r="A39" i="7"/>
  <c r="A103" i="7"/>
  <c r="A167" i="7"/>
  <c r="A231" i="7"/>
  <c r="A295" i="7"/>
  <c r="A64" i="7"/>
  <c r="A128" i="7"/>
  <c r="A192" i="7"/>
  <c r="A256" i="7"/>
  <c r="A65" i="7"/>
  <c r="A129" i="7"/>
  <c r="A193" i="7"/>
  <c r="A257" i="7"/>
  <c r="A321" i="7"/>
  <c r="A143" i="7"/>
  <c r="A152" i="7"/>
  <c r="A153" i="7"/>
  <c r="A391" i="7"/>
  <c r="A711" i="7"/>
  <c r="A416" i="7"/>
  <c r="A768" i="7"/>
  <c r="A501" i="7"/>
  <c r="A757" i="7"/>
  <c r="A909" i="7"/>
  <c r="A722" i="7"/>
  <c r="A1002" i="7"/>
  <c r="A840" i="7"/>
  <c r="A454" i="7"/>
  <c r="A871" i="7"/>
  <c r="A948" i="7"/>
  <c r="A131" i="7"/>
  <c r="A259" i="7"/>
  <c r="A140" i="7"/>
  <c r="A29" i="7"/>
  <c r="A189" i="7"/>
  <c r="A98" i="7"/>
  <c r="A379" i="7"/>
  <c r="A539" i="7"/>
  <c r="A683" i="7"/>
  <c r="A70" i="7"/>
  <c r="A340" i="7"/>
  <c r="A468" i="7"/>
  <c r="A580" i="7"/>
  <c r="A692" i="7"/>
  <c r="A26" i="7"/>
  <c r="A329" i="7"/>
  <c r="A441" i="7"/>
  <c r="A569" i="7"/>
  <c r="A681" i="7"/>
  <c r="A777" i="7"/>
  <c r="A430" i="7"/>
  <c r="A750" i="7"/>
  <c r="A881" i="7"/>
  <c r="A977" i="7"/>
  <c r="A952" i="7"/>
  <c r="A418" i="7"/>
  <c r="A791" i="7"/>
  <c r="A894" i="7"/>
  <c r="A974" i="7"/>
  <c r="A362" i="7"/>
  <c r="A682" i="7"/>
  <c r="A864" i="7"/>
  <c r="A1028" i="7"/>
  <c r="A534" i="7"/>
  <c r="A818" i="7"/>
  <c r="A923" i="7"/>
  <c r="A1003" i="7"/>
  <c r="A23" i="7"/>
  <c r="A119" i="7"/>
  <c r="A199" i="7"/>
  <c r="A279" i="7"/>
  <c r="A80" i="7"/>
  <c r="A160" i="7"/>
  <c r="A240" i="7"/>
  <c r="A81" i="7"/>
  <c r="A161" i="7"/>
  <c r="A241" i="7"/>
  <c r="A50" i="7"/>
  <c r="A288" i="7"/>
  <c r="A367" i="7"/>
  <c r="A431" i="7"/>
  <c r="A495" i="7"/>
  <c r="A559" i="7"/>
  <c r="A623" i="7"/>
  <c r="A687" i="7"/>
  <c r="A751" i="7"/>
  <c r="A150" i="7"/>
  <c r="A328" i="7"/>
  <c r="A392" i="7"/>
  <c r="A456" i="7"/>
  <c r="A520" i="7"/>
  <c r="A584" i="7"/>
  <c r="A648" i="7"/>
  <c r="A712" i="7"/>
  <c r="A776" i="7"/>
  <c r="A106" i="7"/>
  <c r="A314" i="7"/>
  <c r="A381" i="7"/>
  <c r="A445" i="7"/>
  <c r="A509" i="7"/>
  <c r="A573" i="7"/>
  <c r="A637" i="7"/>
  <c r="A701" i="7"/>
  <c r="A765" i="7"/>
  <c r="A829" i="7"/>
  <c r="A382" i="7"/>
  <c r="A638" i="7"/>
  <c r="A831" i="7"/>
  <c r="A901" i="7"/>
  <c r="A965" i="7"/>
  <c r="A1029" i="7"/>
  <c r="A62" i="7"/>
  <c r="A498" i="7"/>
  <c r="A754" i="7"/>
  <c r="A866" i="7"/>
  <c r="A930" i="7"/>
  <c r="A994" i="7"/>
  <c r="A310" i="7"/>
  <c r="A570" i="7"/>
  <c r="A803" i="7"/>
  <c r="A884" i="7"/>
  <c r="A992" i="7"/>
  <c r="A422" i="7"/>
  <c r="A678" i="7"/>
  <c r="A844" i="7"/>
  <c r="A911" i="7"/>
  <c r="A975" i="7"/>
  <c r="A13" i="7"/>
  <c r="C13" i="7" s="1"/>
  <c r="D13" i="7" s="1"/>
  <c r="A59" i="7"/>
  <c r="A123" i="7"/>
  <c r="A187" i="7"/>
  <c r="A251" i="7"/>
  <c r="A20" i="7"/>
  <c r="A84" i="7"/>
  <c r="A148" i="7"/>
  <c r="A212" i="7"/>
  <c r="A21" i="7"/>
  <c r="A85" i="7"/>
  <c r="A149" i="7"/>
  <c r="A213" i="7"/>
  <c r="A277" i="7"/>
  <c r="A66" i="7"/>
  <c r="A296" i="7"/>
  <c r="A371" i="7"/>
  <c r="A435" i="7"/>
  <c r="A499" i="7"/>
  <c r="A563" i="7"/>
  <c r="A627" i="7"/>
  <c r="A691" i="7"/>
  <c r="A755" i="7"/>
  <c r="A166" i="7"/>
  <c r="A332" i="7"/>
  <c r="A396" i="7"/>
  <c r="A460" i="7"/>
  <c r="A524" i="7"/>
  <c r="A588" i="7"/>
  <c r="A652" i="7"/>
  <c r="A716" i="7"/>
  <c r="A780" i="7"/>
  <c r="A122" i="7"/>
  <c r="A319" i="7"/>
  <c r="A385" i="7"/>
  <c r="A449" i="7"/>
  <c r="A513" i="7"/>
  <c r="A577" i="7"/>
  <c r="A641" i="7"/>
  <c r="A705" i="7"/>
  <c r="A769" i="7"/>
  <c r="A833" i="7"/>
  <c r="A398" i="7"/>
  <c r="A654" i="7"/>
  <c r="A836" i="7"/>
  <c r="A905" i="7"/>
  <c r="A969" i="7"/>
  <c r="A1033" i="7"/>
  <c r="A126" i="7"/>
  <c r="A514" i="7"/>
  <c r="A770" i="7"/>
  <c r="A870" i="7"/>
  <c r="A934" i="7"/>
  <c r="A998" i="7"/>
  <c r="A330" i="7"/>
  <c r="A586" i="7"/>
  <c r="A811" i="7"/>
  <c r="A1011" i="7"/>
  <c r="A947" i="7"/>
  <c r="A883" i="7"/>
  <c r="A802" i="7"/>
  <c r="A566" i="7"/>
  <c r="A302" i="7"/>
  <c r="A928" i="7"/>
  <c r="A856" i="7"/>
  <c r="A650" i="7"/>
  <c r="A158" i="7"/>
  <c r="A966" i="7"/>
  <c r="A886" i="7"/>
  <c r="A706" i="7"/>
  <c r="A386" i="7"/>
  <c r="A932" i="7"/>
  <c r="A953" i="7"/>
  <c r="A873" i="7"/>
  <c r="A718" i="7"/>
  <c r="A334" i="7"/>
  <c r="A801" i="7"/>
  <c r="A721" i="7"/>
  <c r="A625" i="7"/>
  <c r="A545" i="7"/>
  <c r="A465" i="7"/>
  <c r="A369" i="7"/>
  <c r="A250" i="7"/>
  <c r="A796" i="7"/>
  <c r="A700" i="7"/>
  <c r="A620" i="7"/>
  <c r="A540" i="7"/>
  <c r="A444" i="7"/>
  <c r="A364" i="7"/>
  <c r="A230" i="7"/>
  <c r="A739" i="7"/>
  <c r="A659" i="7"/>
  <c r="A579" i="7"/>
  <c r="A483" i="7"/>
  <c r="A403" i="7"/>
  <c r="A322" i="7"/>
  <c r="A325" i="7"/>
  <c r="A245" i="7"/>
  <c r="A165" i="7"/>
  <c r="A69" i="7"/>
  <c r="A244" i="7"/>
  <c r="A164" i="7"/>
  <c r="A68" i="7"/>
  <c r="A283" i="7"/>
  <c r="A203" i="7"/>
  <c r="A107" i="7"/>
  <c r="A27" i="7"/>
  <c r="A991" i="7"/>
  <c r="A895" i="7"/>
  <c r="A794" i="7"/>
  <c r="A486" i="7"/>
  <c r="A956" i="7"/>
  <c r="A851" i="7"/>
  <c r="A634" i="7"/>
  <c r="A94" i="7"/>
  <c r="A962" i="7"/>
  <c r="A882" i="7"/>
  <c r="A690" i="7"/>
  <c r="A370" i="7"/>
  <c r="A924" i="7"/>
  <c r="A949" i="7"/>
  <c r="A869" i="7"/>
  <c r="A702" i="7"/>
  <c r="A315" i="7"/>
  <c r="A797" i="7"/>
  <c r="A717" i="7"/>
  <c r="A621" i="7"/>
  <c r="A541" i="7"/>
  <c r="A461" i="7"/>
  <c r="A365" i="7"/>
  <c r="A234" i="7"/>
  <c r="A792" i="7"/>
  <c r="A696" i="7"/>
  <c r="A616" i="7"/>
  <c r="A536" i="7"/>
  <c r="A440" i="7"/>
  <c r="A360" i="7"/>
  <c r="A214" i="7"/>
  <c r="A735" i="7"/>
  <c r="A655" i="7"/>
  <c r="A575" i="7"/>
  <c r="A479" i="7"/>
  <c r="A399" i="7"/>
  <c r="A316" i="7"/>
  <c r="A305" i="7"/>
  <c r="A209" i="7"/>
  <c r="A97" i="7"/>
  <c r="A224" i="7"/>
  <c r="A112" i="7"/>
  <c r="A16" i="7"/>
  <c r="A183" i="7"/>
  <c r="A71" i="7"/>
  <c r="A1019" i="7"/>
  <c r="A891" i="7"/>
  <c r="A726" i="7"/>
  <c r="A206" i="7"/>
  <c r="A846" i="7"/>
  <c r="A490" i="7"/>
  <c r="A1006" i="7"/>
  <c r="A878" i="7"/>
  <c r="A610" i="7"/>
  <c r="A988" i="7"/>
  <c r="A945" i="7"/>
  <c r="A847" i="7"/>
  <c r="A494" i="7"/>
  <c r="A761" i="7"/>
  <c r="A617" i="7"/>
  <c r="A489" i="7"/>
  <c r="A308" i="7"/>
  <c r="A756" i="7"/>
  <c r="A596" i="7"/>
  <c r="A436" i="7"/>
  <c r="A298" i="7"/>
  <c r="A699" i="7"/>
  <c r="A507" i="7"/>
  <c r="A280" i="7"/>
  <c r="A221" i="7"/>
  <c r="A268" i="7"/>
  <c r="A60" i="7"/>
  <c r="A163" i="7"/>
  <c r="A983" i="7"/>
  <c r="A774" i="7"/>
  <c r="A892" i="7"/>
  <c r="A938" i="7"/>
  <c r="A1021" i="7"/>
  <c r="A853" i="7"/>
  <c r="A405" i="7"/>
  <c r="A608" i="7"/>
  <c r="A743" i="7"/>
  <c r="A272" i="7"/>
  <c r="A41" i="7"/>
  <c r="A239" i="7"/>
  <c r="A1023" i="7"/>
  <c r="A943" i="7"/>
  <c r="A863" i="7"/>
  <c r="A614" i="7"/>
  <c r="A270" i="7"/>
  <c r="A900" i="7"/>
  <c r="A762" i="7"/>
  <c r="A442" i="7"/>
  <c r="A1010" i="7"/>
  <c r="A914" i="7"/>
  <c r="A827" i="7"/>
  <c r="A562" i="7"/>
  <c r="A1000" i="7"/>
  <c r="A997" i="7"/>
  <c r="A917" i="7"/>
  <c r="A806" i="7"/>
  <c r="A510" i="7"/>
  <c r="A845" i="7"/>
  <c r="A749" i="7"/>
  <c r="A669" i="7"/>
  <c r="A589" i="7"/>
  <c r="A493" i="7"/>
  <c r="A413" i="7"/>
  <c r="A333" i="7"/>
  <c r="A42" i="7"/>
  <c r="A744" i="7"/>
  <c r="A664" i="7"/>
  <c r="A568" i="7"/>
  <c r="A488" i="7"/>
  <c r="A408" i="7"/>
  <c r="A306" i="7"/>
  <c r="A22" i="7"/>
  <c r="A703" i="7"/>
  <c r="A607" i="7"/>
  <c r="A527" i="7"/>
  <c r="A447" i="7"/>
  <c r="A351" i="7"/>
  <c r="A178" i="7"/>
  <c r="A273" i="7"/>
  <c r="A145" i="7"/>
  <c r="A33" i="7"/>
  <c r="A176" i="7"/>
  <c r="A48" i="7"/>
  <c r="A247" i="7"/>
  <c r="A135" i="7"/>
  <c r="A1032" i="7"/>
  <c r="A955" i="7"/>
  <c r="A859" i="7"/>
  <c r="A470" i="7"/>
  <c r="A916" i="7"/>
  <c r="A746" i="7"/>
  <c r="A1038" i="7"/>
  <c r="A942" i="7"/>
  <c r="A822" i="7"/>
  <c r="A354" i="7"/>
  <c r="A1009" i="7"/>
  <c r="A913" i="7"/>
  <c r="A686" i="7"/>
  <c r="A841" i="7"/>
  <c r="A697" i="7"/>
  <c r="A521" i="7"/>
  <c r="A393" i="7"/>
  <c r="A90" i="7"/>
  <c r="A660" i="7"/>
  <c r="A516" i="7"/>
  <c r="A388" i="7"/>
  <c r="A763" i="7"/>
  <c r="A619" i="7"/>
  <c r="A427" i="7"/>
  <c r="A285" i="7"/>
  <c r="A125" i="7"/>
  <c r="A188" i="7"/>
  <c r="A243" i="7"/>
  <c r="A51" i="7"/>
  <c r="A935" i="7"/>
  <c r="A390" i="7"/>
  <c r="A538" i="7"/>
  <c r="A815" i="7"/>
  <c r="A670" i="7"/>
  <c r="A629" i="7"/>
  <c r="A138" i="7"/>
  <c r="A400" i="7"/>
  <c r="A519" i="7"/>
  <c r="A281" i="7"/>
  <c r="A72" i="7"/>
  <c r="Q223" i="7"/>
  <c r="Q201" i="7"/>
  <c r="Q628" i="7"/>
  <c r="Q406" i="7"/>
  <c r="Q865" i="7"/>
  <c r="Q558" i="7"/>
  <c r="Q439" i="7"/>
  <c r="Q783" i="7"/>
  <c r="Q163" i="7"/>
  <c r="Q268" i="7"/>
  <c r="Q333" i="7"/>
  <c r="Q600" i="7"/>
  <c r="Q984" i="7"/>
  <c r="Q597" i="7"/>
  <c r="Q901" i="7"/>
  <c r="Q434" i="7"/>
  <c r="Q690" i="7"/>
  <c r="Q850" i="7"/>
  <c r="Q978" i="7"/>
  <c r="Q583" i="7"/>
  <c r="Q262" i="7"/>
  <c r="Q40" i="7"/>
  <c r="Q281" i="7"/>
  <c r="Q804" i="7"/>
  <c r="Q529" i="7"/>
  <c r="Q929" i="7"/>
  <c r="Q718" i="7"/>
  <c r="Q823" i="7"/>
  <c r="Q13" i="7"/>
  <c r="Q339" i="7"/>
  <c r="Q380" i="7"/>
  <c r="Q397" i="7"/>
  <c r="Q728" i="7"/>
  <c r="Q110" i="7"/>
  <c r="Q645" i="7"/>
  <c r="Q981" i="7"/>
  <c r="Q514" i="7"/>
  <c r="Q754" i="7"/>
  <c r="Q898" i="7"/>
  <c r="Q1026" i="7"/>
  <c r="Q775" i="7"/>
  <c r="Q571" i="7"/>
  <c r="Q150" i="7"/>
  <c r="Q863" i="7"/>
  <c r="Q851" i="7"/>
  <c r="Q39" i="7"/>
  <c r="Q167" i="7"/>
  <c r="Q295" i="7"/>
  <c r="Q16" i="7"/>
  <c r="Q144" i="7"/>
  <c r="Q272" i="7"/>
  <c r="Q17" i="7"/>
  <c r="Q145" i="7"/>
  <c r="Q273" i="7"/>
  <c r="Q401" i="7"/>
  <c r="Q394" i="7"/>
  <c r="Q540" i="7"/>
  <c r="Q668" i="7"/>
  <c r="Q796" i="7"/>
  <c r="Q924" i="7"/>
  <c r="Q62" i="7"/>
  <c r="Q457" i="7"/>
  <c r="Q585" i="7"/>
  <c r="Q713" i="7"/>
  <c r="Q841" i="7"/>
  <c r="Q969" i="7"/>
  <c r="Q242" i="7"/>
  <c r="Q502" i="7"/>
  <c r="Q630" i="7"/>
  <c r="Q758" i="7"/>
  <c r="Q886" i="7"/>
  <c r="Q1014" i="7"/>
  <c r="Q727" i="7"/>
  <c r="Q523" i="7"/>
  <c r="Q1035" i="7"/>
  <c r="Q815" i="7"/>
  <c r="Q659" i="7"/>
  <c r="Q43" i="7"/>
  <c r="Q171" i="7"/>
  <c r="Q299" i="7"/>
  <c r="Q20" i="7"/>
  <c r="Q148" i="7"/>
  <c r="Q276" i="7"/>
  <c r="Q21" i="7"/>
  <c r="Q149" i="7"/>
  <c r="Q277" i="7"/>
  <c r="Q405" i="7"/>
  <c r="Q404" i="7"/>
  <c r="Q544" i="7"/>
  <c r="Q672" i="7"/>
  <c r="Q800" i="7"/>
  <c r="Q928" i="7"/>
  <c r="Q78" i="7"/>
  <c r="Q461" i="7"/>
  <c r="Q589" i="7"/>
  <c r="Q717" i="7"/>
  <c r="Q845" i="7"/>
  <c r="Q973" i="7"/>
  <c r="Q258" i="7"/>
  <c r="Q506" i="7"/>
  <c r="Q634" i="7"/>
  <c r="Q746" i="7"/>
  <c r="Q810" i="7"/>
  <c r="Q874" i="7"/>
  <c r="Q938" i="7"/>
  <c r="Q1002" i="7"/>
  <c r="Q152" i="7"/>
  <c r="Q916" i="7"/>
  <c r="Q274" i="7"/>
  <c r="Q198" i="7"/>
  <c r="Q28" i="7"/>
  <c r="Q456" i="7"/>
  <c r="Q302" i="7"/>
  <c r="Q1029" i="7"/>
  <c r="Q770" i="7"/>
  <c r="Q54" i="7"/>
  <c r="Q635" i="7"/>
  <c r="Q607" i="7"/>
  <c r="Q835" i="7"/>
  <c r="Q55" i="7"/>
  <c r="Q231" i="7"/>
  <c r="Q375" i="7"/>
  <c r="Q160" i="7"/>
  <c r="Q336" i="7"/>
  <c r="Q97" i="7"/>
  <c r="Q289" i="7"/>
  <c r="Q138" i="7"/>
  <c r="Q492" i="7"/>
  <c r="Q684" i="7"/>
  <c r="Q860" i="7"/>
  <c r="Q1004" i="7"/>
  <c r="Q473" i="7"/>
  <c r="Q649" i="7"/>
  <c r="Q793" i="7"/>
  <c r="Q985" i="7"/>
  <c r="Q438" i="7"/>
  <c r="Q582" i="7"/>
  <c r="Q774" i="7"/>
  <c r="Q950" i="7"/>
  <c r="Q535" i="7"/>
  <c r="Q587" i="7"/>
  <c r="Q559" i="7"/>
  <c r="Q643" i="7"/>
  <c r="Q59" i="7"/>
  <c r="Q235" i="7"/>
  <c r="Q379" i="7"/>
  <c r="Q164" i="7"/>
  <c r="Q340" i="7"/>
  <c r="Q101" i="7"/>
  <c r="Q293" i="7"/>
  <c r="Q154" i="7"/>
  <c r="Q496" i="7"/>
  <c r="Q688" i="7"/>
  <c r="Q864" i="7"/>
  <c r="Q1008" i="7"/>
  <c r="Q477" i="7"/>
  <c r="Q653" i="7"/>
  <c r="Q797" i="7"/>
  <c r="Q989" i="7"/>
  <c r="Q442" i="7"/>
  <c r="Q586" i="7"/>
  <c r="Q762" i="7"/>
  <c r="Q842" i="7"/>
  <c r="Q922" i="7"/>
  <c r="Q1018" i="7"/>
  <c r="Q487" i="7"/>
  <c r="Q743" i="7"/>
  <c r="Q999" i="7"/>
  <c r="Q539" i="7"/>
  <c r="Q795" i="7"/>
  <c r="Q22" i="7"/>
  <c r="Q575" i="7"/>
  <c r="Q831" i="7"/>
  <c r="Q451" i="7"/>
  <c r="Q723" i="7"/>
  <c r="Q563" i="7"/>
  <c r="Q593" i="7"/>
  <c r="Q830" i="7"/>
  <c r="Q435" i="7"/>
  <c r="Q808" i="7"/>
  <c r="Q562" i="7"/>
  <c r="Q839" i="7"/>
  <c r="Q927" i="7"/>
  <c r="Q119" i="7"/>
  <c r="Q80" i="7"/>
  <c r="Q33" i="7"/>
  <c r="Q353" i="7"/>
  <c r="Q604" i="7"/>
  <c r="Q940" i="7"/>
  <c r="Q537" i="7"/>
  <c r="Q905" i="7"/>
  <c r="Q25" i="7"/>
  <c r="Q980" i="7"/>
  <c r="Q494" i="7"/>
  <c r="Q86" i="7"/>
  <c r="Q92" i="7"/>
  <c r="Q552" i="7"/>
  <c r="Q517" i="7"/>
  <c r="Q290" i="7"/>
  <c r="Q834" i="7"/>
  <c r="Q519" i="7"/>
  <c r="Q827" i="7"/>
  <c r="Q671" i="7"/>
  <c r="Q410" i="7"/>
  <c r="Q103" i="7"/>
  <c r="Q247" i="7"/>
  <c r="Q32" i="7"/>
  <c r="Q208" i="7"/>
  <c r="Q352" i="7"/>
  <c r="Q161" i="7"/>
  <c r="Q337" i="7"/>
  <c r="Q202" i="7"/>
  <c r="Q556" i="7"/>
  <c r="Q732" i="7"/>
  <c r="Q876" i="7"/>
  <c r="Q126" i="7"/>
  <c r="Q521" i="7"/>
  <c r="Q665" i="7"/>
  <c r="Q857" i="7"/>
  <c r="Q1033" i="7"/>
  <c r="Q454" i="7"/>
  <c r="Q646" i="7"/>
  <c r="Q822" i="7"/>
  <c r="Q966" i="7"/>
  <c r="Q791" i="7"/>
  <c r="Q779" i="7"/>
  <c r="Q623" i="7"/>
  <c r="Q915" i="7"/>
  <c r="Q107" i="7"/>
  <c r="Q251" i="7"/>
  <c r="Q36" i="7"/>
  <c r="Q212" i="7"/>
  <c r="Q356" i="7"/>
  <c r="Q165" i="7"/>
  <c r="Q341" i="7"/>
  <c r="Q218" i="7"/>
  <c r="Q560" i="7"/>
  <c r="Q736" i="7"/>
  <c r="Q880" i="7"/>
  <c r="Q142" i="7"/>
  <c r="Q525" i="7"/>
  <c r="Q669" i="7"/>
  <c r="Q861" i="7"/>
  <c r="Q1037" i="7"/>
  <c r="Q458" i="7"/>
  <c r="Q650" i="7"/>
  <c r="Q778" i="7"/>
  <c r="Q858" i="7"/>
  <c r="Q954" i="7"/>
  <c r="Q1034" i="7"/>
  <c r="Q551" i="7"/>
  <c r="Q807" i="7"/>
  <c r="Q134" i="7"/>
  <c r="Q603" i="7"/>
  <c r="Q859" i="7"/>
  <c r="Q278" i="7"/>
  <c r="Q639" i="7"/>
  <c r="Q895" i="7"/>
  <c r="Q707" i="7"/>
  <c r="Q979" i="7"/>
  <c r="Q883" i="7"/>
  <c r="Q412" i="7"/>
  <c r="Q61" i="7"/>
  <c r="Q773" i="7"/>
  <c r="Q914" i="7"/>
  <c r="Q891" i="7"/>
  <c r="Q230" i="7"/>
  <c r="Q311" i="7"/>
  <c r="Q224" i="7"/>
  <c r="Q209" i="7"/>
  <c r="Q426" i="7"/>
  <c r="Q748" i="7"/>
  <c r="Q318" i="7"/>
  <c r="Q729" i="7"/>
  <c r="Q50" i="7"/>
  <c r="Q518" i="7"/>
  <c r="Q959" i="7"/>
  <c r="Q667" i="7"/>
  <c r="Q182" i="7"/>
  <c r="Q698" i="7"/>
  <c r="Q733" i="7"/>
  <c r="Q752" i="7"/>
  <c r="Q213" i="7"/>
  <c r="Q315" i="7"/>
  <c r="Q843" i="7"/>
  <c r="Q694" i="7"/>
  <c r="Q812" i="7"/>
  <c r="Q359" i="7"/>
  <c r="Q894" i="7"/>
  <c r="Q467" i="7"/>
  <c r="Q767" i="7"/>
  <c r="Q987" i="7"/>
  <c r="Q475" i="7"/>
  <c r="Q679" i="7"/>
  <c r="Q986" i="7"/>
  <c r="Q826" i="7"/>
  <c r="Q570" i="7"/>
  <c r="Q925" i="7"/>
  <c r="Q605" i="7"/>
  <c r="Q992" i="7"/>
  <c r="Q624" i="7"/>
  <c r="Q421" i="7"/>
  <c r="Q85" i="7"/>
  <c r="Q100" i="7"/>
  <c r="Q187" i="7"/>
  <c r="Q294" i="7"/>
  <c r="Q70" i="7"/>
  <c r="Q902" i="7"/>
  <c r="Q566" i="7"/>
  <c r="Q601" i="7"/>
  <c r="Q620" i="7"/>
  <c r="Q81" i="7"/>
  <c r="Q183" i="7"/>
  <c r="Q1031" i="7"/>
  <c r="Q856" i="7"/>
  <c r="Q769" i="7"/>
  <c r="Q547" i="7"/>
  <c r="Q447" i="7"/>
  <c r="Q871" i="7"/>
  <c r="Q890" i="7"/>
  <c r="Q66" i="7"/>
  <c r="Q334" i="7"/>
  <c r="Q431" i="7"/>
  <c r="Q228" i="7"/>
  <c r="Q995" i="7"/>
  <c r="Q1030" i="7"/>
  <c r="Q777" i="7"/>
  <c r="Q225" i="7"/>
  <c r="Q402" i="7"/>
  <c r="Q853" i="7"/>
  <c r="Q499" i="7"/>
  <c r="Q963" i="7"/>
  <c r="Q703" i="7"/>
  <c r="Q923" i="7"/>
  <c r="Q390" i="7"/>
  <c r="Q615" i="7"/>
  <c r="Q970" i="7"/>
  <c r="Q794" i="7"/>
  <c r="Q522" i="7"/>
  <c r="Q909" i="7"/>
  <c r="Q541" i="7"/>
  <c r="Q944" i="7"/>
  <c r="Q608" i="7"/>
  <c r="Q357" i="7"/>
  <c r="Q37" i="7"/>
  <c r="Q84" i="7"/>
  <c r="Q123" i="7"/>
  <c r="Q879" i="7"/>
  <c r="Q983" i="7"/>
  <c r="Q838" i="7"/>
  <c r="Q306" i="7"/>
  <c r="Q382" i="7"/>
  <c r="Q476" i="7"/>
  <c r="Q288" i="7"/>
  <c r="Q691" i="7"/>
  <c r="Q962" i="7"/>
  <c r="Q221" i="7"/>
  <c r="Q564" i="7"/>
  <c r="A31" i="7"/>
  <c r="A95" i="7"/>
  <c r="A159" i="7"/>
  <c r="A223" i="7"/>
  <c r="A287" i="7"/>
  <c r="A56" i="7"/>
  <c r="A120" i="7"/>
  <c r="A184" i="7"/>
  <c r="A248" i="7"/>
  <c r="A57" i="7"/>
  <c r="A121" i="7"/>
  <c r="A185" i="7"/>
  <c r="A249" i="7"/>
  <c r="A313" i="7"/>
  <c r="A210" i="7"/>
  <c r="A343" i="7"/>
  <c r="A407" i="7"/>
  <c r="A471" i="7"/>
  <c r="A535" i="7"/>
  <c r="A599" i="7"/>
  <c r="A663" i="7"/>
  <c r="A727" i="7"/>
  <c r="A54" i="7"/>
  <c r="A290" i="7"/>
  <c r="A368" i="7"/>
  <c r="A432" i="7"/>
  <c r="A496" i="7"/>
  <c r="A560" i="7"/>
  <c r="A624" i="7"/>
  <c r="A688" i="7"/>
  <c r="A752" i="7"/>
  <c r="A816" i="7"/>
  <c r="A266" i="7"/>
  <c r="A357" i="7"/>
  <c r="A421" i="7"/>
  <c r="A485" i="7"/>
  <c r="A549" i="7"/>
  <c r="A613" i="7"/>
  <c r="A677" i="7"/>
  <c r="A741" i="7"/>
  <c r="A805" i="7"/>
  <c r="A238" i="7"/>
  <c r="A542" i="7"/>
  <c r="A790" i="7"/>
  <c r="A877" i="7"/>
  <c r="A941" i="7"/>
  <c r="A1005" i="7"/>
  <c r="A976" i="7"/>
  <c r="A402" i="7"/>
  <c r="A658" i="7"/>
  <c r="A838" i="7"/>
  <c r="A906" i="7"/>
  <c r="A970" i="7"/>
  <c r="A1034" i="7"/>
  <c r="A474" i="7"/>
  <c r="A730" i="7"/>
  <c r="A860" i="7"/>
  <c r="A936" i="7"/>
  <c r="A326" i="7"/>
  <c r="A582" i="7"/>
  <c r="A810" i="7"/>
  <c r="A887" i="7"/>
  <c r="A951" i="7"/>
  <c r="A1015" i="7"/>
  <c r="A19" i="7"/>
  <c r="A83" i="7"/>
  <c r="A147" i="7"/>
  <c r="A211" i="7"/>
  <c r="A275" i="7"/>
  <c r="A44" i="7"/>
  <c r="A108" i="7"/>
  <c r="A172" i="7"/>
  <c r="A236" i="7"/>
  <c r="A45" i="7"/>
  <c r="A109" i="7"/>
  <c r="A173" i="7"/>
  <c r="A237" i="7"/>
  <c r="A301" i="7"/>
  <c r="A162" i="7"/>
  <c r="A331" i="7"/>
  <c r="A395" i="7"/>
  <c r="A459" i="7"/>
  <c r="A523" i="7"/>
  <c r="A587" i="7"/>
  <c r="A47" i="7"/>
  <c r="A127" i="7"/>
  <c r="A207" i="7"/>
  <c r="A303" i="7"/>
  <c r="A88" i="7"/>
  <c r="A168" i="7"/>
  <c r="A264" i="7"/>
  <c r="A89" i="7"/>
  <c r="A169" i="7"/>
  <c r="A265" i="7"/>
  <c r="A82" i="7"/>
  <c r="A327" i="7"/>
  <c r="A423" i="7"/>
  <c r="A503" i="7"/>
  <c r="A583" i="7"/>
  <c r="A679" i="7"/>
  <c r="A759" i="7"/>
  <c r="A246" i="7"/>
  <c r="A384" i="7"/>
  <c r="A464" i="7"/>
  <c r="A544" i="7"/>
  <c r="A640" i="7"/>
  <c r="A720" i="7"/>
  <c r="A800" i="7"/>
  <c r="A300" i="7"/>
  <c r="A389" i="7"/>
  <c r="A469" i="7"/>
  <c r="A565" i="7"/>
  <c r="A645" i="7"/>
  <c r="A725" i="7"/>
  <c r="A821" i="7"/>
  <c r="A414" i="7"/>
  <c r="A734" i="7"/>
  <c r="A893" i="7"/>
  <c r="A973" i="7"/>
  <c r="A940" i="7"/>
  <c r="A466" i="7"/>
  <c r="A783" i="7"/>
  <c r="A890" i="7"/>
  <c r="A986" i="7"/>
  <c r="A346" i="7"/>
  <c r="A666" i="7"/>
  <c r="A876" i="7"/>
  <c r="A1016" i="7"/>
  <c r="A518" i="7"/>
  <c r="A834" i="7"/>
  <c r="A919" i="7"/>
  <c r="A999" i="7"/>
  <c r="A35" i="7"/>
  <c r="A115" i="7"/>
  <c r="A195" i="7"/>
  <c r="A291" i="7"/>
  <c r="A76" i="7"/>
  <c r="A156" i="7"/>
  <c r="A252" i="7"/>
  <c r="A77" i="7"/>
  <c r="A157" i="7"/>
  <c r="A253" i="7"/>
  <c r="A34" i="7"/>
  <c r="A311" i="7"/>
  <c r="A411" i="7"/>
  <c r="A491" i="7"/>
  <c r="A571" i="7"/>
  <c r="A651" i="7"/>
  <c r="A715" i="7"/>
  <c r="A779" i="7"/>
  <c r="A262" i="7"/>
  <c r="A356" i="7"/>
  <c r="A420" i="7"/>
  <c r="A484" i="7"/>
  <c r="A548" i="7"/>
  <c r="A612" i="7"/>
  <c r="A676" i="7"/>
  <c r="A740" i="7"/>
  <c r="A804" i="7"/>
  <c r="A218" i="7"/>
  <c r="A345" i="7"/>
  <c r="A409" i="7"/>
  <c r="A473" i="7"/>
  <c r="A537" i="7"/>
  <c r="A601" i="7"/>
  <c r="A665" i="7"/>
  <c r="A729" i="7"/>
  <c r="A793" i="7"/>
  <c r="A46" i="7"/>
  <c r="A594" i="7"/>
  <c r="A1024" i="7"/>
  <c r="A957" i="7"/>
  <c r="A842" i="7"/>
  <c r="A478" i="7"/>
  <c r="A789" i="7"/>
  <c r="A693" i="7"/>
  <c r="A581" i="7"/>
  <c r="A453" i="7"/>
  <c r="A341" i="7"/>
  <c r="A74" i="7"/>
  <c r="A704" i="7"/>
  <c r="A592" i="7"/>
  <c r="A480" i="7"/>
  <c r="A352" i="7"/>
  <c r="A118" i="7"/>
  <c r="A695" i="7"/>
  <c r="A567" i="7"/>
  <c r="A455" i="7"/>
  <c r="A359" i="7"/>
  <c r="A18" i="7"/>
  <c r="A217" i="7"/>
  <c r="A105" i="7"/>
  <c r="A232" i="7"/>
  <c r="A136" i="7"/>
  <c r="A24" i="7"/>
  <c r="A191" i="7"/>
  <c r="A79" i="7"/>
  <c r="A972" i="7"/>
  <c r="A819" i="7"/>
  <c r="A410" i="7"/>
  <c r="A954" i="7"/>
  <c r="A858" i="7"/>
  <c r="A530" i="7"/>
  <c r="A1037" i="7"/>
  <c r="A925" i="7"/>
  <c r="A820" i="7"/>
  <c r="A350" i="7"/>
  <c r="A773" i="7"/>
  <c r="A661" i="7"/>
  <c r="A533" i="7"/>
  <c r="A437" i="7"/>
  <c r="A324" i="7"/>
  <c r="A784" i="7"/>
  <c r="A672" i="7"/>
  <c r="A576" i="7"/>
  <c r="A448" i="7"/>
  <c r="A336" i="7"/>
  <c r="A775" i="7"/>
  <c r="A647" i="7"/>
  <c r="A551" i="7"/>
  <c r="A439" i="7"/>
  <c r="A304" i="7"/>
  <c r="A297" i="7"/>
  <c r="A201" i="7"/>
  <c r="A73" i="7"/>
  <c r="A216" i="7"/>
  <c r="A104" i="7"/>
  <c r="A271" i="7"/>
  <c r="A175" i="7"/>
  <c r="A63" i="7"/>
  <c r="Q15" i="7"/>
  <c r="Q63" i="7"/>
  <c r="Q159" i="7"/>
  <c r="Q239" i="7"/>
  <c r="Q319" i="7"/>
  <c r="Q415" i="7"/>
  <c r="Q88" i="7"/>
  <c r="Q168" i="7"/>
  <c r="Q232" i="7"/>
  <c r="Q296" i="7"/>
  <c r="Q360" i="7"/>
  <c r="Q41" i="7"/>
  <c r="Q105" i="7"/>
  <c r="Q169" i="7"/>
  <c r="Q233" i="7"/>
  <c r="Q297" i="7"/>
  <c r="Q361" i="7"/>
  <c r="Q425" i="7"/>
  <c r="Q234" i="7"/>
  <c r="Q436" i="7"/>
  <c r="Q500" i="7"/>
  <c r="Q95" i="7"/>
  <c r="Q175" i="7"/>
  <c r="Q255" i="7"/>
  <c r="Q351" i="7"/>
  <c r="Q24" i="7"/>
  <c r="Q104" i="7"/>
  <c r="Q184" i="7"/>
  <c r="Q248" i="7"/>
  <c r="Q312" i="7"/>
  <c r="Q376" i="7"/>
  <c r="Q57" i="7"/>
  <c r="Q121" i="7"/>
  <c r="Q185" i="7"/>
  <c r="Q249" i="7"/>
  <c r="Q313" i="7"/>
  <c r="Q377" i="7"/>
  <c r="Q42" i="7"/>
  <c r="Q298" i="7"/>
  <c r="Q452" i="7"/>
  <c r="Q516" i="7"/>
  <c r="Q580" i="7"/>
  <c r="Q644" i="7"/>
  <c r="Q708" i="7"/>
  <c r="Q772" i="7"/>
  <c r="Q836" i="7"/>
  <c r="Q900" i="7"/>
  <c r="Q964" i="7"/>
  <c r="Q1028" i="7"/>
  <c r="Q222" i="7"/>
  <c r="Q432" i="7"/>
  <c r="Q497" i="7"/>
  <c r="Q561" i="7"/>
  <c r="Q625" i="7"/>
  <c r="Q689" i="7"/>
  <c r="Q753" i="7"/>
  <c r="Q817" i="7"/>
  <c r="Q881" i="7"/>
  <c r="Q945" i="7"/>
  <c r="Q1009" i="7"/>
  <c r="Q146" i="7"/>
  <c r="Q400" i="7"/>
  <c r="Q478" i="7"/>
  <c r="Q542" i="7"/>
  <c r="Q606" i="7"/>
  <c r="Q670" i="7"/>
  <c r="Q734" i="7"/>
  <c r="Q798" i="7"/>
  <c r="Q862" i="7"/>
  <c r="Q926" i="7"/>
  <c r="Q990" i="7"/>
  <c r="Q246" i="7"/>
  <c r="Q631" i="7"/>
  <c r="Q887" i="7"/>
  <c r="Q424" i="7"/>
  <c r="Q683" i="7"/>
  <c r="Q939" i="7"/>
  <c r="Q463" i="7"/>
  <c r="Q719" i="7"/>
  <c r="Q975" i="7"/>
  <c r="Q1027" i="7"/>
  <c r="Q611" i="7"/>
  <c r="Q755" i="7"/>
  <c r="Q67" i="7"/>
  <c r="Q131" i="7"/>
  <c r="Q195" i="7"/>
  <c r="Q259" i="7"/>
  <c r="Q323" i="7"/>
  <c r="Q387" i="7"/>
  <c r="Q44" i="7"/>
  <c r="Q108" i="7"/>
  <c r="Q172" i="7"/>
  <c r="Q236" i="7"/>
  <c r="Q300" i="7"/>
  <c r="Q364" i="7"/>
  <c r="Q45" i="7"/>
  <c r="Q109" i="7"/>
  <c r="Q173" i="7"/>
  <c r="Q237" i="7"/>
  <c r="Q301" i="7"/>
  <c r="Q365" i="7"/>
  <c r="Q429" i="7"/>
  <c r="Q250" i="7"/>
  <c r="Q440" i="7"/>
  <c r="Q504" i="7"/>
  <c r="Q127" i="7"/>
  <c r="Q303" i="7"/>
  <c r="Q72" i="7"/>
  <c r="Q216" i="7"/>
  <c r="Q344" i="7"/>
  <c r="Q89" i="7"/>
  <c r="Q217" i="7"/>
  <c r="Q345" i="7"/>
  <c r="Q170" i="7"/>
  <c r="Q484" i="7"/>
  <c r="Q596" i="7"/>
  <c r="Q676" i="7"/>
  <c r="Q756" i="7"/>
  <c r="Q852" i="7"/>
  <c r="Q932" i="7"/>
  <c r="Q1012" i="7"/>
  <c r="Q286" i="7"/>
  <c r="Q465" i="7"/>
  <c r="Q545" i="7"/>
  <c r="Q641" i="7"/>
  <c r="Q721" i="7"/>
  <c r="Q801" i="7"/>
  <c r="Q897" i="7"/>
  <c r="Q977" i="7"/>
  <c r="Q82" i="7"/>
  <c r="Q428" i="7"/>
  <c r="Q510" i="7"/>
  <c r="Q590" i="7"/>
  <c r="Q686" i="7"/>
  <c r="Q766" i="7"/>
  <c r="Q846" i="7"/>
  <c r="Q942" i="7"/>
  <c r="Q1022" i="7"/>
  <c r="Q567" i="7"/>
  <c r="Q951" i="7"/>
  <c r="Q555" i="7"/>
  <c r="Q875" i="7"/>
  <c r="Q527" i="7"/>
  <c r="Q847" i="7"/>
  <c r="Q771" i="7"/>
  <c r="Q867" i="7"/>
  <c r="Q35" i="7"/>
  <c r="Q115" i="7"/>
  <c r="Q211" i="7"/>
  <c r="Q291" i="7"/>
  <c r="Q371" i="7"/>
  <c r="Q60" i="7"/>
  <c r="Q140" i="7"/>
  <c r="Q220" i="7"/>
  <c r="Q316" i="7"/>
  <c r="Q396" i="7"/>
  <c r="Q93" i="7"/>
  <c r="Q189" i="7"/>
  <c r="Q269" i="7"/>
  <c r="Q349" i="7"/>
  <c r="Q58" i="7"/>
  <c r="Q378" i="7"/>
  <c r="Q488" i="7"/>
  <c r="Q568" i="7"/>
  <c r="Q632" i="7"/>
  <c r="Q696" i="7"/>
  <c r="Q760" i="7"/>
  <c r="Q824" i="7"/>
  <c r="Q888" i="7"/>
  <c r="Q952" i="7"/>
  <c r="Q1016" i="7"/>
  <c r="Q174" i="7"/>
  <c r="Q414" i="7"/>
  <c r="Q485" i="7"/>
  <c r="Q549" i="7"/>
  <c r="Q613" i="7"/>
  <c r="Q677" i="7"/>
  <c r="Q741" i="7"/>
  <c r="Q805" i="7"/>
  <c r="Q869" i="7"/>
  <c r="Q933" i="7"/>
  <c r="Q997" i="7"/>
  <c r="Q98" i="7"/>
  <c r="Q354" i="7"/>
  <c r="Q466" i="7"/>
  <c r="Q530" i="7"/>
  <c r="Q594" i="7"/>
  <c r="Q658" i="7"/>
  <c r="Q722" i="7"/>
  <c r="Q786" i="7"/>
  <c r="Q31" i="7"/>
  <c r="Q191" i="7"/>
  <c r="Q367" i="7"/>
  <c r="Q136" i="7"/>
  <c r="Q264" i="7"/>
  <c r="Q392" i="7"/>
  <c r="Q137" i="7"/>
  <c r="Q265" i="7"/>
  <c r="Q393" i="7"/>
  <c r="Q362" i="7"/>
  <c r="Q532" i="7"/>
  <c r="Q612" i="7"/>
  <c r="Q692" i="7"/>
  <c r="Q788" i="7"/>
  <c r="Q868" i="7"/>
  <c r="Q948" i="7"/>
  <c r="Q30" i="7"/>
  <c r="Q350" i="7"/>
  <c r="Q481" i="7"/>
  <c r="Q577" i="7"/>
  <c r="Q657" i="7"/>
  <c r="Q737" i="7"/>
  <c r="Q833" i="7"/>
  <c r="Q913" i="7"/>
  <c r="Q993" i="7"/>
  <c r="Q210" i="7"/>
  <c r="Q446" i="7"/>
  <c r="Q526" i="7"/>
  <c r="Q622" i="7"/>
  <c r="Q702" i="7"/>
  <c r="Q782" i="7"/>
  <c r="Q878" i="7"/>
  <c r="Q958" i="7"/>
  <c r="Q1038" i="7"/>
  <c r="Q695" i="7"/>
  <c r="Q1015" i="7"/>
  <c r="Q619" i="7"/>
  <c r="Q1003" i="7"/>
  <c r="Q591" i="7"/>
  <c r="Q911" i="7"/>
  <c r="Q531" i="7"/>
  <c r="Q819" i="7"/>
  <c r="Q51" i="7"/>
  <c r="Q147" i="7"/>
  <c r="Q227" i="7"/>
  <c r="Q307" i="7"/>
  <c r="Q403" i="7"/>
  <c r="Q76" i="7"/>
  <c r="Q156" i="7"/>
  <c r="Q252" i="7"/>
  <c r="Q332" i="7"/>
  <c r="Q29" i="7"/>
  <c r="Q125" i="7"/>
  <c r="Q205" i="7"/>
  <c r="Q285" i="7"/>
  <c r="Q381" i="7"/>
  <c r="Q122" i="7"/>
  <c r="Q420" i="7"/>
  <c r="Q520" i="7"/>
  <c r="Q584" i="7"/>
  <c r="Q648" i="7"/>
  <c r="Q712" i="7"/>
  <c r="Q776" i="7"/>
  <c r="Q840" i="7"/>
  <c r="Q904" i="7"/>
  <c r="Q968" i="7"/>
  <c r="Q1032" i="7"/>
  <c r="Q238" i="7"/>
  <c r="Q437" i="7"/>
  <c r="Q501" i="7"/>
  <c r="Q565" i="7"/>
  <c r="Q629" i="7"/>
  <c r="Q693" i="7"/>
  <c r="Q757" i="7"/>
  <c r="Q821" i="7"/>
  <c r="Q885" i="7"/>
  <c r="Q949" i="7"/>
  <c r="Q1013" i="7"/>
  <c r="Q162" i="7"/>
  <c r="Q408" i="7"/>
  <c r="Q482" i="7"/>
  <c r="Q546" i="7"/>
  <c r="Q610" i="7"/>
  <c r="Q674" i="7"/>
  <c r="Q287" i="7"/>
  <c r="Q200" i="7"/>
  <c r="Q73" i="7"/>
  <c r="Q329" i="7"/>
  <c r="Q468" i="7"/>
  <c r="Q660" i="7"/>
  <c r="Q820" i="7"/>
  <c r="Q996" i="7"/>
  <c r="Q449" i="7"/>
  <c r="Q609" i="7"/>
  <c r="Q785" i="7"/>
  <c r="Q961" i="7"/>
  <c r="Q338" i="7"/>
  <c r="Q574" i="7"/>
  <c r="Q750" i="7"/>
  <c r="Q910" i="7"/>
  <c r="Q503" i="7"/>
  <c r="Q491" i="7"/>
  <c r="Q342" i="7"/>
  <c r="Q515" i="7"/>
  <c r="Q19" i="7"/>
  <c r="Q179" i="7"/>
  <c r="Q355" i="7"/>
  <c r="Q124" i="7"/>
  <c r="Q284" i="7"/>
  <c r="Q77" i="7"/>
  <c r="Q253" i="7"/>
  <c r="Q413" i="7"/>
  <c r="Q472" i="7"/>
  <c r="Q616" i="7"/>
  <c r="Q744" i="7"/>
  <c r="Q872" i="7"/>
  <c r="Q1000" i="7"/>
  <c r="Q366" i="7"/>
  <c r="Q533" i="7"/>
  <c r="Q661" i="7"/>
  <c r="Q789" i="7"/>
  <c r="Q917" i="7"/>
  <c r="Q34" i="7"/>
  <c r="Q450" i="7"/>
  <c r="Q578" i="7"/>
  <c r="Q706" i="7"/>
  <c r="Q802" i="7"/>
  <c r="Q866" i="7"/>
  <c r="Q930" i="7"/>
  <c r="Q994" i="7"/>
  <c r="Q310" i="7"/>
  <c r="Q647" i="7"/>
  <c r="Q903" i="7"/>
  <c r="Q443" i="7"/>
  <c r="Q699" i="7"/>
  <c r="Q955" i="7"/>
  <c r="Q479" i="7"/>
  <c r="Q735" i="7"/>
  <c r="Q991" i="7"/>
  <c r="Q102" i="7"/>
  <c r="Q675" i="7"/>
  <c r="Q1011" i="7"/>
  <c r="Q71" i="7"/>
  <c r="Q135" i="7"/>
  <c r="Q199" i="7"/>
  <c r="Q263" i="7"/>
  <c r="Q327" i="7"/>
  <c r="Q391" i="7"/>
  <c r="Q48" i="7"/>
  <c r="Q112" i="7"/>
  <c r="Q176" i="7"/>
  <c r="Q240" i="7"/>
  <c r="Q304" i="7"/>
  <c r="Q368" i="7"/>
  <c r="Q49" i="7"/>
  <c r="Q113" i="7"/>
  <c r="Q177" i="7"/>
  <c r="Q241" i="7"/>
  <c r="Q305" i="7"/>
  <c r="Q369" i="7"/>
  <c r="Q433" i="7"/>
  <c r="Q266" i="7"/>
  <c r="Q444" i="7"/>
  <c r="Q508" i="7"/>
  <c r="Q572" i="7"/>
  <c r="Q636" i="7"/>
  <c r="Q700" i="7"/>
  <c r="Q764" i="7"/>
  <c r="Q828" i="7"/>
  <c r="Q892" i="7"/>
  <c r="Q956" i="7"/>
  <c r="Q1020" i="7"/>
  <c r="Q190" i="7"/>
  <c r="Q422" i="7"/>
  <c r="Q489" i="7"/>
  <c r="Q553" i="7"/>
  <c r="Q617" i="7"/>
  <c r="Q681" i="7"/>
  <c r="Q745" i="7"/>
  <c r="Q809" i="7"/>
  <c r="Q873" i="7"/>
  <c r="Q937" i="7"/>
  <c r="Q1001" i="7"/>
  <c r="Q114" i="7"/>
  <c r="Q370" i="7"/>
  <c r="Q470" i="7"/>
  <c r="Q534" i="7"/>
  <c r="Q598" i="7"/>
  <c r="Q662" i="7"/>
  <c r="Q726" i="7"/>
  <c r="Q790" i="7"/>
  <c r="Q854" i="7"/>
  <c r="Q918" i="7"/>
  <c r="Q982" i="7"/>
  <c r="Q118" i="7"/>
  <c r="Q599" i="7"/>
  <c r="Q855" i="7"/>
  <c r="Q326" i="7"/>
  <c r="Q651" i="7"/>
  <c r="Q907" i="7"/>
  <c r="Q430" i="7"/>
  <c r="Q687" i="7"/>
  <c r="Q943" i="7"/>
  <c r="Q899" i="7"/>
  <c r="Q483" i="7"/>
  <c r="Q947" i="7"/>
  <c r="Q75" i="7"/>
  <c r="Q139" i="7"/>
  <c r="Q203" i="7"/>
  <c r="Q267" i="7"/>
  <c r="Q331" i="7"/>
  <c r="Q395" i="7"/>
  <c r="Q52" i="7"/>
  <c r="Q116" i="7"/>
  <c r="Q180" i="7"/>
  <c r="Q244" i="7"/>
  <c r="Q308" i="7"/>
  <c r="Q372" i="7"/>
  <c r="Q53" i="7"/>
  <c r="Q117" i="7"/>
  <c r="Q181" i="7"/>
  <c r="Q245" i="7"/>
  <c r="Q309" i="7"/>
  <c r="Q373" i="7"/>
  <c r="Q26" i="7"/>
  <c r="Q282" i="7"/>
  <c r="Q448" i="7"/>
  <c r="Q512" i="7"/>
  <c r="Q576" i="7"/>
  <c r="Q640" i="7"/>
  <c r="Q704" i="7"/>
  <c r="Q768" i="7"/>
  <c r="Q832" i="7"/>
  <c r="Q896" i="7"/>
  <c r="Q960" i="7"/>
  <c r="Q1024" i="7"/>
  <c r="Q206" i="7"/>
  <c r="Q427" i="7"/>
  <c r="Q493" i="7"/>
  <c r="Q557" i="7"/>
  <c r="Q621" i="7"/>
  <c r="Q685" i="7"/>
  <c r="Q749" i="7"/>
  <c r="Q813" i="7"/>
  <c r="Q877" i="7"/>
  <c r="Q941" i="7"/>
  <c r="Q1005" i="7"/>
  <c r="Q130" i="7"/>
  <c r="Q386" i="7"/>
  <c r="Q474" i="7"/>
  <c r="Q538" i="7"/>
  <c r="Q602" i="7"/>
  <c r="Q666" i="7"/>
  <c r="Q730" i="7"/>
  <c r="Q47" i="7"/>
  <c r="Q383" i="7"/>
  <c r="Q280" i="7"/>
  <c r="Q153" i="7"/>
  <c r="Q409" i="7"/>
  <c r="Q548" i="7"/>
  <c r="Q724" i="7"/>
  <c r="Q884" i="7"/>
  <c r="Q94" i="7"/>
  <c r="Q513" i="7"/>
  <c r="Q673" i="7"/>
  <c r="Q849" i="7"/>
  <c r="Q1025" i="7"/>
  <c r="Q462" i="7"/>
  <c r="Q638" i="7"/>
  <c r="Q814" i="7"/>
  <c r="Q974" i="7"/>
  <c r="Q759" i="7"/>
  <c r="Q747" i="7"/>
  <c r="Q655" i="7"/>
  <c r="Q787" i="7"/>
  <c r="Q83" i="7"/>
  <c r="Q243" i="7"/>
  <c r="Q419" i="7"/>
  <c r="Q188" i="7"/>
  <c r="Q348" i="7"/>
  <c r="Q141" i="7"/>
  <c r="Q317" i="7"/>
  <c r="Q186" i="7"/>
  <c r="Q536" i="7"/>
  <c r="Q664" i="7"/>
  <c r="Q792" i="7"/>
  <c r="Q920" i="7"/>
  <c r="Q46" i="7"/>
  <c r="Q453" i="7"/>
  <c r="Q581" i="7"/>
  <c r="Q709" i="7"/>
  <c r="Q837" i="7"/>
  <c r="Q965" i="7"/>
  <c r="Q226" i="7"/>
  <c r="Q498" i="7"/>
  <c r="Q626" i="7"/>
  <c r="Q738" i="7"/>
  <c r="Q818" i="7"/>
  <c r="Q882" i="7"/>
  <c r="Q946" i="7"/>
  <c r="Q1010" i="7"/>
  <c r="Q455" i="7"/>
  <c r="Q711" i="7"/>
  <c r="Q967" i="7"/>
  <c r="Q507" i="7"/>
  <c r="Q763" i="7"/>
  <c r="Q1019" i="7"/>
  <c r="Q543" i="7"/>
  <c r="Q799" i="7"/>
  <c r="Q38" i="7"/>
  <c r="Q595" i="7"/>
  <c r="Q931" i="7"/>
  <c r="Q23" i="7"/>
  <c r="Q87" i="7"/>
  <c r="Q151" i="7"/>
  <c r="Q215" i="7"/>
  <c r="Q279" i="7"/>
  <c r="Q343" i="7"/>
  <c r="Q407" i="7"/>
  <c r="Q64" i="7"/>
  <c r="Q128" i="7"/>
  <c r="Q192" i="7"/>
  <c r="Q256" i="7"/>
  <c r="Q320" i="7"/>
  <c r="Q384" i="7"/>
  <c r="Q65" i="7"/>
  <c r="Q129" i="7"/>
  <c r="Q193" i="7"/>
  <c r="Q257" i="7"/>
  <c r="Q321" i="7"/>
  <c r="Q385" i="7"/>
  <c r="Q74" i="7"/>
  <c r="Q330" i="7"/>
  <c r="Q460" i="7"/>
  <c r="Q524" i="7"/>
  <c r="Q588" i="7"/>
  <c r="Q652" i="7"/>
  <c r="Q716" i="7"/>
  <c r="Q780" i="7"/>
  <c r="Q844" i="7"/>
  <c r="Q908" i="7"/>
  <c r="Q972" i="7"/>
  <c r="Q1036" i="7"/>
  <c r="Q254" i="7"/>
  <c r="Q441" i="7"/>
  <c r="Q505" i="7"/>
  <c r="Q569" i="7"/>
  <c r="Q633" i="7"/>
  <c r="Q697" i="7"/>
  <c r="Q761" i="7"/>
  <c r="Q825" i="7"/>
  <c r="Q889" i="7"/>
  <c r="Q953" i="7"/>
  <c r="Q1017" i="7"/>
  <c r="Q178" i="7"/>
  <c r="Q416" i="7"/>
  <c r="Q486" i="7"/>
  <c r="Q550" i="7"/>
  <c r="Q614" i="7"/>
  <c r="Q678" i="7"/>
  <c r="Q742" i="7"/>
  <c r="Q806" i="7"/>
  <c r="Q870" i="7"/>
  <c r="Q934" i="7"/>
  <c r="Q998" i="7"/>
  <c r="Q374" i="7"/>
  <c r="Q663" i="7"/>
  <c r="Q919" i="7"/>
  <c r="Q459" i="7"/>
  <c r="Q715" i="7"/>
  <c r="Q971" i="7"/>
  <c r="Q495" i="7"/>
  <c r="Q751" i="7"/>
  <c r="Q1007" i="7"/>
  <c r="Q358" i="7"/>
  <c r="Q739" i="7"/>
  <c r="Q27" i="7"/>
  <c r="Q91" i="7"/>
  <c r="Q155" i="7"/>
  <c r="Q219" i="7"/>
  <c r="Q283" i="7"/>
  <c r="Q347" i="7"/>
  <c r="Q411" i="7"/>
  <c r="Q68" i="7"/>
  <c r="Q132" i="7"/>
  <c r="Q196" i="7"/>
  <c r="Q260" i="7"/>
  <c r="Q324" i="7"/>
  <c r="Q388" i="7"/>
  <c r="Q69" i="7"/>
  <c r="Q133" i="7"/>
  <c r="Q197" i="7"/>
  <c r="Q261" i="7"/>
  <c r="Q325" i="7"/>
  <c r="Q389" i="7"/>
  <c r="Q90" i="7"/>
  <c r="Q346" i="7"/>
  <c r="Q464" i="7"/>
  <c r="Q528" i="7"/>
  <c r="Q592" i="7"/>
  <c r="Q656" i="7"/>
  <c r="Q720" i="7"/>
  <c r="Q784" i="7"/>
  <c r="Q848" i="7"/>
  <c r="Q912" i="7"/>
  <c r="Q976" i="7"/>
  <c r="Q14" i="7"/>
  <c r="Q270" i="7"/>
  <c r="Q445" i="7"/>
  <c r="Q509" i="7"/>
  <c r="Q573" i="7"/>
  <c r="Q637" i="7"/>
  <c r="Q701" i="7"/>
  <c r="Q765" i="7"/>
  <c r="Q829" i="7"/>
  <c r="Q893" i="7"/>
  <c r="Q957" i="7"/>
  <c r="Q1021" i="7"/>
  <c r="Q194" i="7"/>
  <c r="Q423" i="7"/>
  <c r="Q490" i="7"/>
  <c r="Q554" i="7"/>
  <c r="Q618" i="7"/>
  <c r="Q682" i="7"/>
  <c r="Q725" i="7"/>
  <c r="Q469" i="7"/>
  <c r="Q936" i="7"/>
  <c r="Q680" i="7"/>
  <c r="Q314" i="7"/>
  <c r="Q157" i="7"/>
  <c r="Q204" i="7"/>
  <c r="Q275" i="7"/>
  <c r="Q166" i="7"/>
  <c r="Q811" i="7"/>
  <c r="Q1006" i="7"/>
  <c r="Q654" i="7"/>
  <c r="Q18" i="7"/>
  <c r="Q705" i="7"/>
  <c r="Q158" i="7"/>
  <c r="Q740" i="7"/>
  <c r="Q106" i="7"/>
  <c r="Q328" i="7"/>
  <c r="Q111" i="7"/>
  <c r="B7" i="7"/>
  <c r="B10" i="7" s="1"/>
  <c r="M20" i="7"/>
  <c r="N20" i="7" s="1"/>
  <c r="M21" i="7" s="1"/>
  <c r="N21" i="7" s="1"/>
  <c r="M22" i="7" s="1"/>
  <c r="N22" i="7" s="1"/>
  <c r="M23" i="7" s="1"/>
  <c r="N23" i="7" s="1"/>
  <c r="M24" i="7" s="1"/>
  <c r="N24" i="7" s="1"/>
  <c r="M25" i="7" s="1"/>
  <c r="N25" i="7" s="1"/>
  <c r="M26" i="7" s="1"/>
  <c r="N26" i="7" s="1"/>
  <c r="M27" i="7" s="1"/>
  <c r="N27" i="7" s="1"/>
  <c r="M28" i="7" s="1"/>
  <c r="N28" i="7" s="1"/>
  <c r="M29" i="7" s="1"/>
  <c r="N29" i="7" s="1"/>
  <c r="M30" i="7" s="1"/>
  <c r="N30" i="7" s="1"/>
  <c r="M31" i="7" s="1"/>
  <c r="N31" i="7" s="1"/>
  <c r="M32" i="7" s="1"/>
  <c r="N32" i="7" s="1"/>
  <c r="M33" i="7" s="1"/>
  <c r="N33" i="7" s="1"/>
  <c r="M34" i="7" s="1"/>
  <c r="N34" i="7" s="1"/>
  <c r="M35" i="7" s="1"/>
  <c r="N35" i="7" s="1"/>
  <c r="M36" i="7" s="1"/>
  <c r="N36" i="7" s="1"/>
  <c r="M37" i="7" s="1"/>
  <c r="N37" i="7" s="1"/>
  <c r="M38" i="7" s="1"/>
  <c r="N38" i="7" s="1"/>
  <c r="M39" i="7" s="1"/>
  <c r="N39" i="7" s="1"/>
  <c r="M40" i="7" s="1"/>
  <c r="N40" i="7" s="1"/>
  <c r="M41" i="7" s="1"/>
  <c r="N41" i="7" s="1"/>
  <c r="M42" i="7" s="1"/>
  <c r="N42" i="7" s="1"/>
  <c r="M43" i="7" s="1"/>
  <c r="N43" i="7" s="1"/>
  <c r="M44" i="7" s="1"/>
  <c r="N44" i="7" s="1"/>
  <c r="M45" i="7" s="1"/>
  <c r="N45" i="7" s="1"/>
  <c r="M46" i="7" s="1"/>
  <c r="N46" i="7" s="1"/>
  <c r="M47" i="7" s="1"/>
  <c r="N47" i="7" s="1"/>
  <c r="M48" i="7" s="1"/>
  <c r="N48" i="7" s="1"/>
  <c r="M49" i="7" s="1"/>
  <c r="N49" i="7" s="1"/>
  <c r="M50" i="7" s="1"/>
  <c r="N50" i="7" s="1"/>
  <c r="M51" i="7" s="1"/>
  <c r="N51" i="7" s="1"/>
  <c r="M52" i="7" s="1"/>
  <c r="N52" i="7" s="1"/>
  <c r="M53" i="7" s="1"/>
  <c r="N53" i="7" s="1"/>
  <c r="M54" i="7" s="1"/>
  <c r="N54" i="7" s="1"/>
  <c r="M55" i="7" s="1"/>
  <c r="N55" i="7" s="1"/>
  <c r="M56" i="7" s="1"/>
  <c r="N56" i="7" s="1"/>
  <c r="M57" i="7" s="1"/>
  <c r="N57" i="7" s="1"/>
  <c r="M58" i="7" s="1"/>
  <c r="N58" i="7" s="1"/>
  <c r="M59" i="7" s="1"/>
  <c r="N59" i="7" s="1"/>
  <c r="M60" i="7" s="1"/>
  <c r="N60" i="7" s="1"/>
  <c r="M61" i="7" s="1"/>
  <c r="N61" i="7" s="1"/>
  <c r="M62" i="7" s="1"/>
  <c r="N62" i="7" s="1"/>
  <c r="M63" i="7" s="1"/>
  <c r="N63" i="7" s="1"/>
  <c r="M64" i="7" s="1"/>
  <c r="N64" i="7" s="1"/>
  <c r="M65" i="7" s="1"/>
  <c r="N65" i="7" s="1"/>
  <c r="M66" i="7" s="1"/>
  <c r="N66" i="7" s="1"/>
  <c r="M67" i="7" s="1"/>
  <c r="N67" i="7" s="1"/>
  <c r="M68" i="7" s="1"/>
  <c r="N68" i="7" s="1"/>
  <c r="M69" i="7" s="1"/>
  <c r="N69" i="7" s="1"/>
  <c r="M70" i="7" s="1"/>
  <c r="N70" i="7" s="1"/>
  <c r="M71" i="7" s="1"/>
  <c r="N71" i="7" s="1"/>
  <c r="M72" i="7" s="1"/>
  <c r="N72" i="7" s="1"/>
  <c r="M73" i="7" s="1"/>
  <c r="N73" i="7" s="1"/>
  <c r="M74" i="7" s="1"/>
  <c r="N74" i="7" s="1"/>
  <c r="M75" i="7" s="1"/>
  <c r="N75" i="7" s="1"/>
  <c r="M76" i="7" s="1"/>
  <c r="N76" i="7" s="1"/>
  <c r="M77" i="7" s="1"/>
  <c r="N77" i="7" s="1"/>
  <c r="M78" i="7" s="1"/>
  <c r="N78" i="7" s="1"/>
  <c r="M79" i="7" s="1"/>
  <c r="N79" i="7" s="1"/>
  <c r="M80" i="7" s="1"/>
  <c r="N80" i="7" s="1"/>
  <c r="M81" i="7" s="1"/>
  <c r="N81" i="7" s="1"/>
  <c r="M82" i="7" s="1"/>
  <c r="N82" i="7" s="1"/>
  <c r="M83" i="7" s="1"/>
  <c r="N83" i="7" s="1"/>
  <c r="M84" i="7" s="1"/>
  <c r="N84" i="7" s="1"/>
  <c r="M85" i="7" s="1"/>
  <c r="N85" i="7" s="1"/>
  <c r="M86" i="7" s="1"/>
  <c r="N86" i="7" s="1"/>
  <c r="M87" i="7" s="1"/>
  <c r="N87" i="7" s="1"/>
  <c r="M88" i="7" s="1"/>
  <c r="N88" i="7" s="1"/>
  <c r="M89" i="7" s="1"/>
  <c r="N89" i="7" s="1"/>
  <c r="M90" i="7" s="1"/>
  <c r="N90" i="7" s="1"/>
  <c r="M91" i="7" s="1"/>
  <c r="N91" i="7" s="1"/>
  <c r="M92" i="7" s="1"/>
  <c r="N92" i="7" s="1"/>
  <c r="M93" i="7" s="1"/>
  <c r="N93" i="7" s="1"/>
  <c r="M94" i="7" s="1"/>
  <c r="N94" i="7" s="1"/>
  <c r="M95" i="7" s="1"/>
  <c r="N95" i="7" s="1"/>
  <c r="M96" i="7" s="1"/>
  <c r="N96" i="7" s="1"/>
  <c r="M97" i="7" s="1"/>
  <c r="N97" i="7" s="1"/>
  <c r="M98" i="7" s="1"/>
  <c r="N98" i="7" s="1"/>
  <c r="M99" i="7" s="1"/>
  <c r="N99" i="7" s="1"/>
  <c r="M100" i="7" s="1"/>
  <c r="N100" i="7" s="1"/>
  <c r="M101" i="7" s="1"/>
  <c r="N101" i="7" s="1"/>
  <c r="M102" i="7" s="1"/>
  <c r="N102" i="7" s="1"/>
  <c r="M103" i="7" s="1"/>
  <c r="N103" i="7" s="1"/>
  <c r="M104" i="7" s="1"/>
  <c r="N104" i="7" s="1"/>
  <c r="M105" i="7" s="1"/>
  <c r="N105" i="7" s="1"/>
  <c r="M106" i="7" s="1"/>
  <c r="N106" i="7" s="1"/>
  <c r="M107" i="7" s="1"/>
  <c r="N107" i="7" s="1"/>
  <c r="M108" i="7" s="1"/>
  <c r="N108" i="7" s="1"/>
  <c r="M109" i="7" s="1"/>
  <c r="N109" i="7" s="1"/>
  <c r="M110" i="7" s="1"/>
  <c r="N110" i="7" s="1"/>
  <c r="M111" i="7" s="1"/>
  <c r="N111" i="7" s="1"/>
  <c r="M112" i="7" s="1"/>
  <c r="N112" i="7" s="1"/>
  <c r="M113" i="7" s="1"/>
  <c r="N113" i="7" s="1"/>
  <c r="M114" i="7" s="1"/>
  <c r="N114" i="7" s="1"/>
  <c r="M115" i="7" s="1"/>
  <c r="N115" i="7" s="1"/>
  <c r="M116" i="7" s="1"/>
  <c r="N116" i="7" s="1"/>
  <c r="M117" i="7" s="1"/>
  <c r="N117" i="7" s="1"/>
  <c r="M118" i="7" s="1"/>
  <c r="N118" i="7" s="1"/>
  <c r="M119" i="7" s="1"/>
  <c r="N119" i="7" s="1"/>
  <c r="M120" i="7" s="1"/>
  <c r="N120" i="7" s="1"/>
  <c r="M121" i="7" s="1"/>
  <c r="N121" i="7" s="1"/>
  <c r="M122" i="7" s="1"/>
  <c r="N122" i="7" s="1"/>
  <c r="M123" i="7" s="1"/>
  <c r="N123" i="7" s="1"/>
  <c r="M124" i="7" s="1"/>
  <c r="N124" i="7" s="1"/>
  <c r="M125" i="7" s="1"/>
  <c r="N125" i="7" s="1"/>
  <c r="M126" i="7" s="1"/>
  <c r="N126" i="7" s="1"/>
  <c r="M127" i="7" s="1"/>
  <c r="N127" i="7" s="1"/>
  <c r="M128" i="7" s="1"/>
  <c r="N128" i="7" s="1"/>
  <c r="M129" i="7" s="1"/>
  <c r="N129" i="7" s="1"/>
  <c r="M130" i="7" s="1"/>
  <c r="N130" i="7" s="1"/>
  <c r="M131" i="7" s="1"/>
  <c r="N131" i="7" s="1"/>
  <c r="M132" i="7" s="1"/>
  <c r="N132" i="7" s="1"/>
  <c r="M133" i="7" s="1"/>
  <c r="N133" i="7" s="1"/>
  <c r="M134" i="7" s="1"/>
  <c r="N134" i="7" s="1"/>
  <c r="M135" i="7" s="1"/>
  <c r="N135" i="7" s="1"/>
  <c r="M136" i="7" s="1"/>
  <c r="N136" i="7" s="1"/>
  <c r="M137" i="7" s="1"/>
  <c r="N137" i="7" s="1"/>
  <c r="M138" i="7" s="1"/>
  <c r="N138" i="7" s="1"/>
  <c r="M139" i="7" s="1"/>
  <c r="N139" i="7" s="1"/>
  <c r="M140" i="7" s="1"/>
  <c r="N140" i="7" s="1"/>
  <c r="M141" i="7" s="1"/>
  <c r="N141" i="7" s="1"/>
  <c r="M142" i="7" s="1"/>
  <c r="N142" i="7" s="1"/>
  <c r="M143" i="7" s="1"/>
  <c r="N143" i="7" s="1"/>
  <c r="M144" i="7" s="1"/>
  <c r="N144" i="7" s="1"/>
  <c r="M145" i="7" s="1"/>
  <c r="N145" i="7" s="1"/>
  <c r="M146" i="7" s="1"/>
  <c r="N146" i="7" s="1"/>
  <c r="M147" i="7" s="1"/>
  <c r="N147" i="7" s="1"/>
  <c r="M148" i="7" s="1"/>
  <c r="N148" i="7" s="1"/>
  <c r="M149" i="7" s="1"/>
  <c r="N149" i="7" s="1"/>
  <c r="M150" i="7" s="1"/>
  <c r="N150" i="7" s="1"/>
  <c r="M151" i="7" s="1"/>
  <c r="N151" i="7" s="1"/>
  <c r="M152" i="7" s="1"/>
  <c r="N152" i="7" s="1"/>
  <c r="M153" i="7" s="1"/>
  <c r="N153" i="7" s="1"/>
  <c r="M154" i="7" s="1"/>
  <c r="N154" i="7" s="1"/>
  <c r="M155" i="7" s="1"/>
  <c r="N155" i="7" s="1"/>
  <c r="M156" i="7" s="1"/>
  <c r="N156" i="7" s="1"/>
  <c r="M157" i="7" s="1"/>
  <c r="N157" i="7" s="1"/>
  <c r="M158" i="7" s="1"/>
  <c r="N158" i="7" s="1"/>
  <c r="M159" i="7" s="1"/>
  <c r="N159" i="7" s="1"/>
  <c r="M160" i="7" s="1"/>
  <c r="N160" i="7" s="1"/>
  <c r="M161" i="7" s="1"/>
  <c r="N161" i="7" s="1"/>
  <c r="M162" i="7" s="1"/>
  <c r="N162" i="7" s="1"/>
  <c r="M163" i="7" s="1"/>
  <c r="N163" i="7" s="1"/>
  <c r="M164" i="7" s="1"/>
  <c r="N164" i="7" s="1"/>
  <c r="M165" i="7" s="1"/>
  <c r="N165" i="7" s="1"/>
  <c r="M166" i="7" s="1"/>
  <c r="N166" i="7" s="1"/>
  <c r="M167" i="7" s="1"/>
  <c r="N167" i="7" s="1"/>
  <c r="M168" i="7" s="1"/>
  <c r="N168" i="7" s="1"/>
  <c r="M169" i="7" s="1"/>
  <c r="N169" i="7" s="1"/>
  <c r="M170" i="7" s="1"/>
  <c r="N170" i="7" s="1"/>
  <c r="M171" i="7" s="1"/>
  <c r="N171" i="7" s="1"/>
  <c r="M172" i="7" s="1"/>
  <c r="N172" i="7" s="1"/>
  <c r="M173" i="7" s="1"/>
  <c r="N173" i="7" s="1"/>
  <c r="M174" i="7" s="1"/>
  <c r="N174" i="7" s="1"/>
  <c r="M175" i="7" s="1"/>
  <c r="N175" i="7" s="1"/>
  <c r="M176" i="7" s="1"/>
  <c r="N176" i="7" s="1"/>
  <c r="M177" i="7" s="1"/>
  <c r="N177" i="7" s="1"/>
  <c r="M178" i="7" s="1"/>
  <c r="N178" i="7" s="1"/>
  <c r="M179" i="7" s="1"/>
  <c r="N179" i="7" s="1"/>
  <c r="M180" i="7" s="1"/>
  <c r="N180" i="7" s="1"/>
  <c r="M181" i="7" s="1"/>
  <c r="N181" i="7" s="1"/>
  <c r="M182" i="7" s="1"/>
  <c r="N182" i="7" s="1"/>
  <c r="M183" i="7" s="1"/>
  <c r="N183" i="7" s="1"/>
  <c r="M184" i="7" s="1"/>
  <c r="N184" i="7" s="1"/>
  <c r="M185" i="7" s="1"/>
  <c r="N185" i="7" s="1"/>
  <c r="M186" i="7" s="1"/>
  <c r="N186" i="7" s="1"/>
  <c r="M187" i="7" s="1"/>
  <c r="N187" i="7" s="1"/>
  <c r="M188" i="7" s="1"/>
  <c r="N188" i="7" s="1"/>
  <c r="M189" i="7" s="1"/>
  <c r="N189" i="7" s="1"/>
  <c r="M190" i="7" s="1"/>
  <c r="N190" i="7" s="1"/>
  <c r="M191" i="7" s="1"/>
  <c r="N191" i="7" s="1"/>
  <c r="M192" i="7" s="1"/>
  <c r="N192" i="7" s="1"/>
  <c r="M193" i="7" s="1"/>
  <c r="N193" i="7" s="1"/>
  <c r="M194" i="7" s="1"/>
  <c r="N194" i="7" s="1"/>
  <c r="M195" i="7" s="1"/>
  <c r="N195" i="7" s="1"/>
  <c r="M196" i="7" s="1"/>
  <c r="N196" i="7" s="1"/>
  <c r="M197" i="7" s="1"/>
  <c r="N197" i="7" s="1"/>
  <c r="M198" i="7" s="1"/>
  <c r="N198" i="7" s="1"/>
  <c r="M199" i="7" s="1"/>
  <c r="N199" i="7" s="1"/>
  <c r="M200" i="7" s="1"/>
  <c r="N200" i="7" s="1"/>
  <c r="M201" i="7" s="1"/>
  <c r="N201" i="7" s="1"/>
  <c r="M202" i="7" s="1"/>
  <c r="N202" i="7" s="1"/>
  <c r="M203" i="7" s="1"/>
  <c r="N203" i="7" s="1"/>
  <c r="M204" i="7" s="1"/>
  <c r="N204" i="7" s="1"/>
  <c r="M205" i="7" s="1"/>
  <c r="N205" i="7" s="1"/>
  <c r="M206" i="7" s="1"/>
  <c r="N206" i="7" s="1"/>
  <c r="M207" i="7" s="1"/>
  <c r="N207" i="7" s="1"/>
  <c r="M208" i="7" s="1"/>
  <c r="N208" i="7" s="1"/>
  <c r="M209" i="7" s="1"/>
  <c r="N209" i="7" s="1"/>
  <c r="M210" i="7" s="1"/>
  <c r="N210" i="7" s="1"/>
  <c r="M211" i="7" s="1"/>
  <c r="N211" i="7" s="1"/>
  <c r="M212" i="7" s="1"/>
  <c r="N212" i="7" s="1"/>
  <c r="M213" i="7" s="1"/>
  <c r="N213" i="7" s="1"/>
  <c r="M214" i="7" s="1"/>
  <c r="N214" i="7" s="1"/>
  <c r="M215" i="7" s="1"/>
  <c r="N215" i="7" s="1"/>
  <c r="M216" i="7" s="1"/>
  <c r="N216" i="7" s="1"/>
  <c r="M217" i="7" s="1"/>
  <c r="N217" i="7" s="1"/>
  <c r="M218" i="7" s="1"/>
  <c r="N218" i="7" s="1"/>
  <c r="M219" i="7" s="1"/>
  <c r="N219" i="7" s="1"/>
  <c r="M220" i="7" s="1"/>
  <c r="N220" i="7" s="1"/>
  <c r="M221" i="7" s="1"/>
  <c r="N221" i="7" s="1"/>
  <c r="M222" i="7" s="1"/>
  <c r="N222" i="7" s="1"/>
  <c r="M223" i="7" s="1"/>
  <c r="N223" i="7" s="1"/>
  <c r="M224" i="7" s="1"/>
  <c r="N224" i="7" s="1"/>
  <c r="M225" i="7" s="1"/>
  <c r="N225" i="7" s="1"/>
  <c r="M226" i="7" s="1"/>
  <c r="N226" i="7" s="1"/>
  <c r="M227" i="7" s="1"/>
  <c r="N227" i="7" s="1"/>
  <c r="M228" i="7" s="1"/>
  <c r="N228" i="7" s="1"/>
  <c r="M229" i="7" s="1"/>
  <c r="N229" i="7" s="1"/>
  <c r="M230" i="7" s="1"/>
  <c r="N230" i="7" s="1"/>
  <c r="M231" i="7" s="1"/>
  <c r="N231" i="7" s="1"/>
  <c r="M232" i="7" s="1"/>
  <c r="N232" i="7" s="1"/>
  <c r="M233" i="7" s="1"/>
  <c r="N233" i="7" s="1"/>
  <c r="M234" i="7" s="1"/>
  <c r="N234" i="7" s="1"/>
  <c r="M235" i="7" s="1"/>
  <c r="N235" i="7" s="1"/>
  <c r="M236" i="7" s="1"/>
  <c r="N236" i="7" s="1"/>
  <c r="M237" i="7" s="1"/>
  <c r="N237" i="7" s="1"/>
  <c r="M238" i="7" s="1"/>
  <c r="N238" i="7" s="1"/>
  <c r="M239" i="7" s="1"/>
  <c r="N239" i="7" s="1"/>
  <c r="M240" i="7" s="1"/>
  <c r="N240" i="7" s="1"/>
  <c r="M241" i="7" s="1"/>
  <c r="N241" i="7" s="1"/>
  <c r="M242" i="7" s="1"/>
  <c r="N242" i="7" s="1"/>
  <c r="M243" i="7" s="1"/>
  <c r="N243" i="7" s="1"/>
  <c r="M244" i="7" s="1"/>
  <c r="N244" i="7" s="1"/>
  <c r="M245" i="7" s="1"/>
  <c r="N245" i="7" s="1"/>
  <c r="M246" i="7" s="1"/>
  <c r="N246" i="7" s="1"/>
  <c r="M247" i="7" s="1"/>
  <c r="N247" i="7" s="1"/>
  <c r="M248" i="7" s="1"/>
  <c r="N248" i="7" s="1"/>
  <c r="M249" i="7" s="1"/>
  <c r="N249" i="7" s="1"/>
  <c r="M250" i="7" s="1"/>
  <c r="N250" i="7" s="1"/>
  <c r="M251" i="7" s="1"/>
  <c r="N251" i="7" s="1"/>
  <c r="M252" i="7" s="1"/>
  <c r="N252" i="7" s="1"/>
  <c r="M253" i="7" s="1"/>
  <c r="N253" i="7" s="1"/>
  <c r="M254" i="7" s="1"/>
  <c r="N254" i="7" s="1"/>
  <c r="M255" i="7" s="1"/>
  <c r="N255" i="7" s="1"/>
  <c r="M256" i="7" s="1"/>
  <c r="N256" i="7" s="1"/>
  <c r="M257" i="7" s="1"/>
  <c r="N257" i="7" s="1"/>
  <c r="M258" i="7" s="1"/>
  <c r="N258" i="7" s="1"/>
  <c r="M259" i="7" s="1"/>
  <c r="N259" i="7" s="1"/>
  <c r="M260" i="7" s="1"/>
  <c r="N260" i="7" s="1"/>
  <c r="M261" i="7" s="1"/>
  <c r="N261" i="7" s="1"/>
  <c r="M262" i="7" s="1"/>
  <c r="N262" i="7" s="1"/>
  <c r="M263" i="7" s="1"/>
  <c r="N263" i="7" s="1"/>
  <c r="M264" i="7" s="1"/>
  <c r="N264" i="7" s="1"/>
  <c r="M265" i="7" s="1"/>
  <c r="N265" i="7" s="1"/>
  <c r="M266" i="7" s="1"/>
  <c r="N266" i="7" s="1"/>
  <c r="M267" i="7" s="1"/>
  <c r="N267" i="7" s="1"/>
  <c r="M268" i="7" s="1"/>
  <c r="N268" i="7" s="1"/>
  <c r="M269" i="7" s="1"/>
  <c r="N269" i="7" s="1"/>
  <c r="M270" i="7" s="1"/>
  <c r="N270" i="7" s="1"/>
  <c r="M271" i="7" s="1"/>
  <c r="N271" i="7" s="1"/>
  <c r="M272" i="7" s="1"/>
  <c r="N272" i="7" s="1"/>
  <c r="M273" i="7" s="1"/>
  <c r="N273" i="7" s="1"/>
  <c r="M274" i="7" s="1"/>
  <c r="N274" i="7" s="1"/>
  <c r="M275" i="7" s="1"/>
  <c r="N275" i="7" s="1"/>
  <c r="M276" i="7" s="1"/>
  <c r="N276" i="7" s="1"/>
  <c r="M277" i="7" s="1"/>
  <c r="N277" i="7" s="1"/>
  <c r="M278" i="7" s="1"/>
  <c r="N278" i="7" s="1"/>
  <c r="M279" i="7" s="1"/>
  <c r="N279" i="7" s="1"/>
  <c r="M280" i="7" s="1"/>
  <c r="N280" i="7" s="1"/>
  <c r="M281" i="7" s="1"/>
  <c r="N281" i="7" s="1"/>
  <c r="M282" i="7" s="1"/>
  <c r="N282" i="7" s="1"/>
  <c r="M283" i="7" s="1"/>
  <c r="N283" i="7" s="1"/>
  <c r="M284" i="7" s="1"/>
  <c r="N284" i="7" s="1"/>
  <c r="M285" i="7" s="1"/>
  <c r="N285" i="7" s="1"/>
  <c r="M286" i="7" s="1"/>
  <c r="N286" i="7" s="1"/>
  <c r="M287" i="7" s="1"/>
  <c r="N287" i="7" s="1"/>
  <c r="M288" i="7" s="1"/>
  <c r="N288" i="7" s="1"/>
  <c r="M289" i="7" s="1"/>
  <c r="N289" i="7" s="1"/>
  <c r="M290" i="7" s="1"/>
  <c r="N290" i="7" s="1"/>
  <c r="M291" i="7" s="1"/>
  <c r="N291" i="7" s="1"/>
  <c r="M292" i="7" s="1"/>
  <c r="N292" i="7" s="1"/>
  <c r="M293" i="7" s="1"/>
  <c r="N293" i="7" s="1"/>
  <c r="M294" i="7" s="1"/>
  <c r="N294" i="7" s="1"/>
  <c r="M295" i="7" s="1"/>
  <c r="N295" i="7" s="1"/>
  <c r="M296" i="7" s="1"/>
  <c r="N296" i="7" s="1"/>
  <c r="M297" i="7" s="1"/>
  <c r="N297" i="7" s="1"/>
  <c r="M298" i="7" s="1"/>
  <c r="N298" i="7" s="1"/>
  <c r="M299" i="7" s="1"/>
  <c r="N299" i="7" s="1"/>
  <c r="M300" i="7" s="1"/>
  <c r="N300" i="7" s="1"/>
  <c r="M301" i="7" s="1"/>
  <c r="N301" i="7" s="1"/>
  <c r="M302" i="7" s="1"/>
  <c r="N302" i="7" s="1"/>
  <c r="M303" i="7" s="1"/>
  <c r="N303" i="7" s="1"/>
  <c r="M304" i="7" s="1"/>
  <c r="N304" i="7" s="1"/>
  <c r="M305" i="7" s="1"/>
  <c r="N305" i="7" s="1"/>
  <c r="M306" i="7" s="1"/>
  <c r="N306" i="7" s="1"/>
  <c r="M307" i="7" s="1"/>
  <c r="N307" i="7" s="1"/>
  <c r="M308" i="7" s="1"/>
  <c r="N308" i="7" s="1"/>
  <c r="M309" i="7" s="1"/>
  <c r="N309" i="7" s="1"/>
  <c r="M310" i="7" s="1"/>
  <c r="N310" i="7" s="1"/>
  <c r="M311" i="7" s="1"/>
  <c r="N311" i="7" s="1"/>
  <c r="M312" i="7" s="1"/>
  <c r="N312" i="7" s="1"/>
  <c r="M313" i="7" s="1"/>
  <c r="N313" i="7" s="1"/>
  <c r="M314" i="7" s="1"/>
  <c r="N314" i="7" s="1"/>
  <c r="M315" i="7" s="1"/>
  <c r="N315" i="7" s="1"/>
  <c r="M316" i="7" s="1"/>
  <c r="N316" i="7" s="1"/>
  <c r="M317" i="7" s="1"/>
  <c r="N317" i="7" s="1"/>
  <c r="M318" i="7" s="1"/>
  <c r="N318" i="7" s="1"/>
  <c r="M319" i="7" s="1"/>
  <c r="N319" i="7" s="1"/>
  <c r="M320" i="7" s="1"/>
  <c r="N320" i="7" s="1"/>
  <c r="M321" i="7" s="1"/>
  <c r="N321" i="7" s="1"/>
  <c r="M322" i="7" s="1"/>
  <c r="N322" i="7" s="1"/>
  <c r="M323" i="7" s="1"/>
  <c r="N323" i="7" s="1"/>
  <c r="M324" i="7" s="1"/>
  <c r="N324" i="7" s="1"/>
  <c r="M325" i="7" s="1"/>
  <c r="N325" i="7" s="1"/>
  <c r="M326" i="7" s="1"/>
  <c r="N326" i="7" s="1"/>
  <c r="M327" i="7" s="1"/>
  <c r="N327" i="7" s="1"/>
  <c r="M328" i="7" s="1"/>
  <c r="N328" i="7" s="1"/>
  <c r="M329" i="7" s="1"/>
  <c r="N329" i="7" s="1"/>
  <c r="M330" i="7" s="1"/>
  <c r="N330" i="7" s="1"/>
  <c r="M331" i="7" s="1"/>
  <c r="N331" i="7" s="1"/>
  <c r="M332" i="7" s="1"/>
  <c r="N332" i="7" s="1"/>
  <c r="M333" i="7" s="1"/>
  <c r="N333" i="7" s="1"/>
  <c r="M334" i="7" s="1"/>
  <c r="N334" i="7" s="1"/>
  <c r="M335" i="7" s="1"/>
  <c r="N335" i="7" s="1"/>
  <c r="M336" i="7" s="1"/>
  <c r="N336" i="7" s="1"/>
  <c r="M337" i="7" s="1"/>
  <c r="N337" i="7" s="1"/>
  <c r="M338" i="7" s="1"/>
  <c r="N338" i="7" s="1"/>
  <c r="M339" i="7" s="1"/>
  <c r="N339" i="7" s="1"/>
  <c r="M340" i="7" s="1"/>
  <c r="N340" i="7" s="1"/>
  <c r="M341" i="7" s="1"/>
  <c r="N341" i="7" s="1"/>
  <c r="M342" i="7" s="1"/>
  <c r="N342" i="7" s="1"/>
  <c r="M343" i="7" s="1"/>
  <c r="N343" i="7" s="1"/>
  <c r="M344" i="7" s="1"/>
  <c r="N344" i="7" s="1"/>
  <c r="M345" i="7" s="1"/>
  <c r="N345" i="7" s="1"/>
  <c r="M346" i="7" s="1"/>
  <c r="N346" i="7" s="1"/>
  <c r="M347" i="7" s="1"/>
  <c r="N347" i="7" s="1"/>
  <c r="M348" i="7" s="1"/>
  <c r="N348" i="7" s="1"/>
  <c r="M349" i="7" s="1"/>
  <c r="N349" i="7" s="1"/>
  <c r="M350" i="7" s="1"/>
  <c r="N350" i="7" s="1"/>
  <c r="M351" i="7" s="1"/>
  <c r="N351" i="7" s="1"/>
  <c r="M352" i="7" s="1"/>
  <c r="N352" i="7" s="1"/>
  <c r="M353" i="7" s="1"/>
  <c r="N353" i="7" s="1"/>
  <c r="M354" i="7" s="1"/>
  <c r="N354" i="7" s="1"/>
  <c r="M355" i="7" s="1"/>
  <c r="N355" i="7" s="1"/>
  <c r="M356" i="7" s="1"/>
  <c r="N356" i="7" s="1"/>
  <c r="M357" i="7" s="1"/>
  <c r="N357" i="7" s="1"/>
  <c r="M358" i="7" s="1"/>
  <c r="N358" i="7" s="1"/>
  <c r="M359" i="7" s="1"/>
  <c r="N359" i="7" s="1"/>
  <c r="M360" i="7" s="1"/>
  <c r="N360" i="7" s="1"/>
  <c r="M361" i="7" s="1"/>
  <c r="N361" i="7" s="1"/>
  <c r="M362" i="7" s="1"/>
  <c r="N362" i="7" s="1"/>
  <c r="M363" i="7" s="1"/>
  <c r="N363" i="7" s="1"/>
  <c r="M364" i="7" s="1"/>
  <c r="N364" i="7" s="1"/>
  <c r="M365" i="7" s="1"/>
  <c r="N365" i="7" s="1"/>
  <c r="M366" i="7" s="1"/>
  <c r="N366" i="7" s="1"/>
  <c r="M367" i="7" s="1"/>
  <c r="N367" i="7" s="1"/>
  <c r="M368" i="7" s="1"/>
  <c r="N368" i="7" s="1"/>
  <c r="M369" i="7" s="1"/>
  <c r="N369" i="7" s="1"/>
  <c r="M370" i="7" s="1"/>
  <c r="N370" i="7" s="1"/>
  <c r="M371" i="7" s="1"/>
  <c r="N371" i="7" s="1"/>
  <c r="M372" i="7" s="1"/>
  <c r="N372" i="7" s="1"/>
  <c r="M373" i="7" s="1"/>
  <c r="N373" i="7" s="1"/>
  <c r="M374" i="7" s="1"/>
  <c r="N374" i="7" s="1"/>
  <c r="M375" i="7" s="1"/>
  <c r="N375" i="7" s="1"/>
  <c r="M376" i="7" s="1"/>
  <c r="N376" i="7" s="1"/>
  <c r="M377" i="7" s="1"/>
  <c r="N377" i="7" s="1"/>
  <c r="M378" i="7" s="1"/>
  <c r="N378" i="7" s="1"/>
  <c r="M379" i="7" s="1"/>
  <c r="N379" i="7" s="1"/>
  <c r="M380" i="7" s="1"/>
  <c r="N380" i="7" s="1"/>
  <c r="M381" i="7" s="1"/>
  <c r="N381" i="7" s="1"/>
  <c r="M382" i="7" s="1"/>
  <c r="N382" i="7" s="1"/>
  <c r="M383" i="7" s="1"/>
  <c r="N383" i="7" s="1"/>
  <c r="M384" i="7" s="1"/>
  <c r="N384" i="7" s="1"/>
  <c r="M385" i="7" s="1"/>
  <c r="N385" i="7" s="1"/>
  <c r="M386" i="7" s="1"/>
  <c r="N386" i="7" s="1"/>
  <c r="M387" i="7" s="1"/>
  <c r="N387" i="7" s="1"/>
  <c r="M388" i="7" s="1"/>
  <c r="N388" i="7" s="1"/>
  <c r="M389" i="7" s="1"/>
  <c r="N389" i="7" s="1"/>
  <c r="M390" i="7" s="1"/>
  <c r="N390" i="7" s="1"/>
  <c r="M391" i="7" s="1"/>
  <c r="N391" i="7" s="1"/>
  <c r="M392" i="7" s="1"/>
  <c r="N392" i="7" s="1"/>
  <c r="M393" i="7" s="1"/>
  <c r="N393" i="7" s="1"/>
  <c r="M394" i="7" s="1"/>
  <c r="N394" i="7" s="1"/>
  <c r="M395" i="7" s="1"/>
  <c r="N395" i="7" s="1"/>
  <c r="M396" i="7" s="1"/>
  <c r="N396" i="7" s="1"/>
  <c r="M397" i="7" s="1"/>
  <c r="N397" i="7" s="1"/>
  <c r="M398" i="7" s="1"/>
  <c r="N398" i="7" s="1"/>
  <c r="M399" i="7" s="1"/>
  <c r="N399" i="7" s="1"/>
  <c r="M400" i="7" s="1"/>
  <c r="N400" i="7" s="1"/>
  <c r="M401" i="7" s="1"/>
  <c r="N401" i="7" s="1"/>
  <c r="M402" i="7" s="1"/>
  <c r="N402" i="7" s="1"/>
  <c r="M403" i="7" s="1"/>
  <c r="N403" i="7" s="1"/>
  <c r="M404" i="7" s="1"/>
  <c r="N404" i="7" s="1"/>
  <c r="M405" i="7" s="1"/>
  <c r="N405" i="7" s="1"/>
  <c r="M406" i="7" s="1"/>
  <c r="N406" i="7" s="1"/>
  <c r="M407" i="7" s="1"/>
  <c r="N407" i="7" s="1"/>
  <c r="M408" i="7" s="1"/>
  <c r="N408" i="7" s="1"/>
  <c r="M409" i="7" s="1"/>
  <c r="N409" i="7" s="1"/>
  <c r="M410" i="7" s="1"/>
  <c r="N410" i="7" s="1"/>
  <c r="M411" i="7" s="1"/>
  <c r="N411" i="7" s="1"/>
  <c r="M412" i="7" s="1"/>
  <c r="N412" i="7" s="1"/>
  <c r="M413" i="7" s="1"/>
  <c r="N413" i="7" s="1"/>
  <c r="M414" i="7" s="1"/>
  <c r="N414" i="7" s="1"/>
  <c r="M415" i="7" s="1"/>
  <c r="N415" i="7" s="1"/>
  <c r="M416" i="7" s="1"/>
  <c r="N416" i="7" s="1"/>
  <c r="M417" i="7" s="1"/>
  <c r="N417" i="7" s="1"/>
  <c r="M418" i="7" s="1"/>
  <c r="N418" i="7" s="1"/>
  <c r="M419" i="7" s="1"/>
  <c r="N419" i="7" s="1"/>
  <c r="M420" i="7" s="1"/>
  <c r="N420" i="7" s="1"/>
  <c r="M421" i="7" s="1"/>
  <c r="N421" i="7" s="1"/>
  <c r="M422" i="7" s="1"/>
  <c r="N422" i="7" s="1"/>
  <c r="M423" i="7" s="1"/>
  <c r="N423" i="7" s="1"/>
  <c r="M424" i="7" s="1"/>
  <c r="N424" i="7" s="1"/>
  <c r="M425" i="7" s="1"/>
  <c r="N425" i="7" s="1"/>
  <c r="M426" i="7" s="1"/>
  <c r="N426" i="7" s="1"/>
  <c r="M427" i="7" s="1"/>
  <c r="N427" i="7" s="1"/>
  <c r="M428" i="7" s="1"/>
  <c r="N428" i="7" s="1"/>
  <c r="M429" i="7" s="1"/>
  <c r="N429" i="7" s="1"/>
  <c r="M430" i="7" s="1"/>
  <c r="N430" i="7" s="1"/>
  <c r="M431" i="7" s="1"/>
  <c r="N431" i="7" s="1"/>
  <c r="M432" i="7" s="1"/>
  <c r="N432" i="7" s="1"/>
  <c r="M433" i="7" s="1"/>
  <c r="N433" i="7" s="1"/>
  <c r="M434" i="7" s="1"/>
  <c r="N434" i="7" s="1"/>
  <c r="M435" i="7" s="1"/>
  <c r="N435" i="7" s="1"/>
  <c r="M436" i="7" s="1"/>
  <c r="N436" i="7" s="1"/>
  <c r="M437" i="7" s="1"/>
  <c r="N437" i="7" s="1"/>
  <c r="M438" i="7" s="1"/>
  <c r="N438" i="7" s="1"/>
  <c r="M439" i="7" s="1"/>
  <c r="N439" i="7" s="1"/>
  <c r="M440" i="7" s="1"/>
  <c r="N440" i="7" s="1"/>
  <c r="M441" i="7" s="1"/>
  <c r="N441" i="7" s="1"/>
  <c r="M442" i="7" s="1"/>
  <c r="N442" i="7" s="1"/>
  <c r="M443" i="7" s="1"/>
  <c r="N443" i="7" s="1"/>
  <c r="M444" i="7" s="1"/>
  <c r="N444" i="7" s="1"/>
  <c r="M445" i="7" s="1"/>
  <c r="N445" i="7" s="1"/>
  <c r="M446" i="7" s="1"/>
  <c r="N446" i="7" s="1"/>
  <c r="M447" i="7" s="1"/>
  <c r="N447" i="7" s="1"/>
  <c r="M448" i="7" s="1"/>
  <c r="N448" i="7" s="1"/>
  <c r="M449" i="7" s="1"/>
  <c r="N449" i="7" s="1"/>
  <c r="M450" i="7" s="1"/>
  <c r="N450" i="7" s="1"/>
  <c r="M451" i="7" s="1"/>
  <c r="N451" i="7" s="1"/>
  <c r="M452" i="7" s="1"/>
  <c r="N452" i="7" s="1"/>
  <c r="M453" i="7" s="1"/>
  <c r="N453" i="7" s="1"/>
  <c r="M454" i="7" s="1"/>
  <c r="N454" i="7" s="1"/>
  <c r="M455" i="7" s="1"/>
  <c r="N455" i="7" s="1"/>
  <c r="M456" i="7" s="1"/>
  <c r="N456" i="7" s="1"/>
  <c r="M457" i="7" s="1"/>
  <c r="N457" i="7" s="1"/>
  <c r="M458" i="7" s="1"/>
  <c r="N458" i="7" s="1"/>
  <c r="M459" i="7" s="1"/>
  <c r="N459" i="7" s="1"/>
  <c r="M460" i="7" s="1"/>
  <c r="N460" i="7" s="1"/>
  <c r="M461" i="7" s="1"/>
  <c r="N461" i="7" s="1"/>
  <c r="M462" i="7" s="1"/>
  <c r="N462" i="7" s="1"/>
  <c r="M463" i="7" s="1"/>
  <c r="N463" i="7" s="1"/>
  <c r="M464" i="7" s="1"/>
  <c r="N464" i="7" s="1"/>
  <c r="M465" i="7" s="1"/>
  <c r="N465" i="7" s="1"/>
  <c r="M466" i="7" s="1"/>
  <c r="N466" i="7" s="1"/>
  <c r="M467" i="7" s="1"/>
  <c r="N467" i="7" s="1"/>
  <c r="M468" i="7" s="1"/>
  <c r="N468" i="7" s="1"/>
  <c r="M469" i="7" s="1"/>
  <c r="N469" i="7" s="1"/>
  <c r="M470" i="7" s="1"/>
  <c r="N470" i="7" s="1"/>
  <c r="M471" i="7" s="1"/>
  <c r="N471" i="7" s="1"/>
  <c r="M472" i="7" s="1"/>
  <c r="N472" i="7" s="1"/>
  <c r="M473" i="7" s="1"/>
  <c r="N473" i="7" s="1"/>
  <c r="M474" i="7" s="1"/>
  <c r="N474" i="7" s="1"/>
  <c r="M475" i="7" s="1"/>
  <c r="N475" i="7" s="1"/>
  <c r="M476" i="7" s="1"/>
  <c r="N476" i="7" s="1"/>
  <c r="M477" i="7" s="1"/>
  <c r="N477" i="7" s="1"/>
  <c r="M478" i="7" s="1"/>
  <c r="N478" i="7" s="1"/>
  <c r="M479" i="7" s="1"/>
  <c r="N479" i="7" s="1"/>
  <c r="M480" i="7" s="1"/>
  <c r="N480" i="7" s="1"/>
  <c r="M481" i="7" s="1"/>
  <c r="N481" i="7" s="1"/>
  <c r="M482" i="7" s="1"/>
  <c r="N482" i="7" s="1"/>
  <c r="M483" i="7" s="1"/>
  <c r="N483" i="7" s="1"/>
  <c r="M484" i="7" s="1"/>
  <c r="N484" i="7" s="1"/>
  <c r="M485" i="7" s="1"/>
  <c r="N485" i="7" s="1"/>
  <c r="M486" i="7" s="1"/>
  <c r="N486" i="7" s="1"/>
  <c r="M487" i="7" s="1"/>
  <c r="N487" i="7" s="1"/>
  <c r="M488" i="7" s="1"/>
  <c r="N488" i="7" s="1"/>
  <c r="M489" i="7" s="1"/>
  <c r="N489" i="7" s="1"/>
  <c r="M490" i="7" s="1"/>
  <c r="N490" i="7" s="1"/>
  <c r="M491" i="7" s="1"/>
  <c r="N491" i="7" s="1"/>
  <c r="M492" i="7" s="1"/>
  <c r="N492" i="7" s="1"/>
  <c r="M493" i="7" s="1"/>
  <c r="N493" i="7" s="1"/>
  <c r="M494" i="7" s="1"/>
  <c r="N494" i="7" s="1"/>
  <c r="M495" i="7" s="1"/>
  <c r="N495" i="7" s="1"/>
  <c r="M496" i="7" s="1"/>
  <c r="N496" i="7" s="1"/>
  <c r="M497" i="7" s="1"/>
  <c r="N497" i="7" s="1"/>
  <c r="M498" i="7" s="1"/>
  <c r="N498" i="7" s="1"/>
  <c r="M499" i="7" s="1"/>
  <c r="N499" i="7" s="1"/>
  <c r="M500" i="7" s="1"/>
  <c r="N500" i="7" s="1"/>
  <c r="M501" i="7" s="1"/>
  <c r="N501" i="7" s="1"/>
  <c r="M502" i="7" s="1"/>
  <c r="N502" i="7" s="1"/>
  <c r="M503" i="7" s="1"/>
  <c r="N503" i="7" s="1"/>
  <c r="M504" i="7" s="1"/>
  <c r="N504" i="7" s="1"/>
  <c r="M505" i="7" s="1"/>
  <c r="N505" i="7" s="1"/>
  <c r="M506" i="7" s="1"/>
  <c r="N506" i="7" s="1"/>
  <c r="M507" i="7" s="1"/>
  <c r="N507" i="7" s="1"/>
  <c r="M508" i="7" s="1"/>
  <c r="N508" i="7" s="1"/>
  <c r="M509" i="7" s="1"/>
  <c r="N509" i="7" s="1"/>
  <c r="M510" i="7" s="1"/>
  <c r="N510" i="7" s="1"/>
  <c r="M511" i="7" s="1"/>
  <c r="N511" i="7" s="1"/>
  <c r="M512" i="7" s="1"/>
  <c r="N512" i="7" s="1"/>
  <c r="M513" i="7" s="1"/>
  <c r="N513" i="7" s="1"/>
  <c r="M514" i="7" s="1"/>
  <c r="N514" i="7" s="1"/>
  <c r="M515" i="7" s="1"/>
  <c r="N515" i="7" s="1"/>
  <c r="M516" i="7" s="1"/>
  <c r="N516" i="7" s="1"/>
  <c r="M517" i="7" s="1"/>
  <c r="N517" i="7" s="1"/>
  <c r="M518" i="7" s="1"/>
  <c r="N518" i="7" s="1"/>
  <c r="M519" i="7" s="1"/>
  <c r="N519" i="7" s="1"/>
  <c r="M520" i="7" s="1"/>
  <c r="N520" i="7" s="1"/>
  <c r="M521" i="7" s="1"/>
  <c r="N521" i="7" s="1"/>
  <c r="M522" i="7" s="1"/>
  <c r="N522" i="7" s="1"/>
  <c r="M523" i="7" s="1"/>
  <c r="N523" i="7" s="1"/>
  <c r="M524" i="7" s="1"/>
  <c r="N524" i="7" s="1"/>
  <c r="M525" i="7" s="1"/>
  <c r="N525" i="7" s="1"/>
  <c r="M526" i="7" s="1"/>
  <c r="N526" i="7" s="1"/>
  <c r="M527" i="7" s="1"/>
  <c r="N527" i="7" s="1"/>
  <c r="M528" i="7" s="1"/>
  <c r="N528" i="7" s="1"/>
  <c r="M529" i="7" s="1"/>
  <c r="N529" i="7" s="1"/>
  <c r="M530" i="7" s="1"/>
  <c r="N530" i="7" s="1"/>
  <c r="M531" i="7" s="1"/>
  <c r="N531" i="7" s="1"/>
  <c r="M532" i="7" s="1"/>
  <c r="N532" i="7" s="1"/>
  <c r="M533" i="7" s="1"/>
  <c r="N533" i="7" s="1"/>
  <c r="M534" i="7" s="1"/>
  <c r="N534" i="7" s="1"/>
  <c r="M535" i="7" s="1"/>
  <c r="N535" i="7" s="1"/>
  <c r="M536" i="7" s="1"/>
  <c r="N536" i="7" s="1"/>
  <c r="M537" i="7" s="1"/>
  <c r="N537" i="7" s="1"/>
  <c r="M538" i="7" s="1"/>
  <c r="N538" i="7" s="1"/>
  <c r="M539" i="7" s="1"/>
  <c r="N539" i="7" s="1"/>
  <c r="M540" i="7" s="1"/>
  <c r="N540" i="7" s="1"/>
  <c r="M541" i="7" s="1"/>
  <c r="N541" i="7" s="1"/>
  <c r="M542" i="7" s="1"/>
  <c r="N542" i="7" s="1"/>
  <c r="M543" i="7" s="1"/>
  <c r="N543" i="7" s="1"/>
  <c r="M544" i="7" s="1"/>
  <c r="N544" i="7" s="1"/>
  <c r="M545" i="7" s="1"/>
  <c r="N545" i="7" s="1"/>
  <c r="M546" i="7" s="1"/>
  <c r="N546" i="7" s="1"/>
  <c r="M547" i="7" s="1"/>
  <c r="N547" i="7" s="1"/>
  <c r="M548" i="7" s="1"/>
  <c r="N548" i="7" s="1"/>
  <c r="M549" i="7" s="1"/>
  <c r="N549" i="7" s="1"/>
  <c r="M550" i="7" s="1"/>
  <c r="N550" i="7" s="1"/>
  <c r="M551" i="7" s="1"/>
  <c r="N551" i="7" s="1"/>
  <c r="M552" i="7" s="1"/>
  <c r="N552" i="7" s="1"/>
  <c r="M553" i="7" s="1"/>
  <c r="N553" i="7" s="1"/>
  <c r="M554" i="7" s="1"/>
  <c r="N554" i="7" s="1"/>
  <c r="M555" i="7" s="1"/>
  <c r="N555" i="7" s="1"/>
  <c r="M556" i="7" s="1"/>
  <c r="N556" i="7" s="1"/>
  <c r="M557" i="7" s="1"/>
  <c r="N557" i="7" s="1"/>
  <c r="M558" i="7" s="1"/>
  <c r="N558" i="7" s="1"/>
  <c r="M559" i="7" s="1"/>
  <c r="N559" i="7" s="1"/>
  <c r="M560" i="7" s="1"/>
  <c r="N560" i="7" s="1"/>
  <c r="M561" i="7" s="1"/>
  <c r="N561" i="7" s="1"/>
  <c r="M562" i="7" s="1"/>
  <c r="N562" i="7" s="1"/>
  <c r="M563" i="7" s="1"/>
  <c r="N563" i="7" s="1"/>
  <c r="M564" i="7" s="1"/>
  <c r="N564" i="7" s="1"/>
  <c r="M565" i="7" s="1"/>
  <c r="N565" i="7" s="1"/>
  <c r="M566" i="7" s="1"/>
  <c r="N566" i="7" s="1"/>
  <c r="M567" i="7" s="1"/>
  <c r="N567" i="7" s="1"/>
  <c r="M568" i="7" s="1"/>
  <c r="N568" i="7" s="1"/>
  <c r="M569" i="7" s="1"/>
  <c r="N569" i="7" s="1"/>
  <c r="M570" i="7" s="1"/>
  <c r="N570" i="7" s="1"/>
  <c r="M571" i="7" s="1"/>
  <c r="N571" i="7" s="1"/>
  <c r="M572" i="7" s="1"/>
  <c r="N572" i="7" s="1"/>
  <c r="M573" i="7" s="1"/>
  <c r="N573" i="7" s="1"/>
  <c r="M574" i="7" s="1"/>
  <c r="N574" i="7" s="1"/>
  <c r="M575" i="7" s="1"/>
  <c r="N575" i="7" s="1"/>
  <c r="M576" i="7" s="1"/>
  <c r="N576" i="7" s="1"/>
  <c r="M577" i="7" s="1"/>
  <c r="N577" i="7" s="1"/>
  <c r="M578" i="7" s="1"/>
  <c r="N578" i="7" s="1"/>
  <c r="M579" i="7" s="1"/>
  <c r="N579" i="7" s="1"/>
  <c r="M580" i="7" s="1"/>
  <c r="N580" i="7" s="1"/>
  <c r="M581" i="7" s="1"/>
  <c r="N581" i="7" s="1"/>
  <c r="M582" i="7" s="1"/>
  <c r="N582" i="7" s="1"/>
  <c r="M583" i="7" s="1"/>
  <c r="N583" i="7" s="1"/>
  <c r="M584" i="7" s="1"/>
  <c r="N584" i="7" s="1"/>
  <c r="M585" i="7" s="1"/>
  <c r="N585" i="7" s="1"/>
  <c r="M586" i="7" s="1"/>
  <c r="N586" i="7" s="1"/>
  <c r="M587" i="7" s="1"/>
  <c r="N587" i="7" s="1"/>
  <c r="M588" i="7" s="1"/>
  <c r="N588" i="7" s="1"/>
  <c r="M589" i="7" s="1"/>
  <c r="N589" i="7" s="1"/>
  <c r="M590" i="7" s="1"/>
  <c r="N590" i="7" s="1"/>
  <c r="M591" i="7" s="1"/>
  <c r="N591" i="7" s="1"/>
  <c r="M592" i="7" s="1"/>
  <c r="N592" i="7" s="1"/>
  <c r="M593" i="7" s="1"/>
  <c r="N593" i="7" s="1"/>
  <c r="M594" i="7" s="1"/>
  <c r="N594" i="7" s="1"/>
  <c r="M595" i="7" s="1"/>
  <c r="N595" i="7" s="1"/>
  <c r="M596" i="7" s="1"/>
  <c r="N596" i="7" s="1"/>
  <c r="M597" i="7" s="1"/>
  <c r="N597" i="7" s="1"/>
  <c r="M598" i="7" s="1"/>
  <c r="N598" i="7" s="1"/>
  <c r="M599" i="7" s="1"/>
  <c r="N599" i="7" s="1"/>
  <c r="M600" i="7" s="1"/>
  <c r="N600" i="7" s="1"/>
  <c r="M601" i="7" s="1"/>
  <c r="N601" i="7" s="1"/>
  <c r="M602" i="7" s="1"/>
  <c r="N602" i="7" s="1"/>
  <c r="M603" i="7" s="1"/>
  <c r="N603" i="7" s="1"/>
  <c r="M604" i="7" s="1"/>
  <c r="N604" i="7" s="1"/>
  <c r="M605" i="7" s="1"/>
  <c r="N605" i="7" s="1"/>
  <c r="M606" i="7" s="1"/>
  <c r="N606" i="7" s="1"/>
  <c r="M607" i="7" s="1"/>
  <c r="N607" i="7" s="1"/>
  <c r="M608" i="7" s="1"/>
  <c r="N608" i="7" s="1"/>
  <c r="M609" i="7" s="1"/>
  <c r="N609" i="7" s="1"/>
  <c r="M610" i="7" s="1"/>
  <c r="N610" i="7" s="1"/>
  <c r="M611" i="7" s="1"/>
  <c r="N611" i="7" s="1"/>
  <c r="M612" i="7" s="1"/>
  <c r="N612" i="7" s="1"/>
  <c r="M613" i="7" s="1"/>
  <c r="N613" i="7" s="1"/>
  <c r="M614" i="7" s="1"/>
  <c r="N614" i="7" s="1"/>
  <c r="M615" i="7" s="1"/>
  <c r="N615" i="7" s="1"/>
  <c r="M616" i="7" s="1"/>
  <c r="N616" i="7" s="1"/>
  <c r="M617" i="7" s="1"/>
  <c r="N617" i="7" s="1"/>
  <c r="M618" i="7" s="1"/>
  <c r="N618" i="7" s="1"/>
  <c r="M619" i="7" s="1"/>
  <c r="N619" i="7" s="1"/>
  <c r="M620" i="7" s="1"/>
  <c r="N620" i="7" s="1"/>
  <c r="M621" i="7" s="1"/>
  <c r="N621" i="7" s="1"/>
  <c r="M622" i="7" s="1"/>
  <c r="N622" i="7" s="1"/>
  <c r="M623" i="7" s="1"/>
  <c r="N623" i="7" s="1"/>
  <c r="M624" i="7" s="1"/>
  <c r="N624" i="7" s="1"/>
  <c r="M625" i="7" s="1"/>
  <c r="N625" i="7" s="1"/>
  <c r="M626" i="7" s="1"/>
  <c r="N626" i="7" s="1"/>
  <c r="M627" i="7" s="1"/>
  <c r="N627" i="7" s="1"/>
  <c r="M628" i="7" s="1"/>
  <c r="N628" i="7" s="1"/>
  <c r="M629" i="7" s="1"/>
  <c r="N629" i="7" s="1"/>
  <c r="M630" i="7" s="1"/>
  <c r="N630" i="7" s="1"/>
  <c r="M631" i="7" s="1"/>
  <c r="N631" i="7" s="1"/>
  <c r="M632" i="7" s="1"/>
  <c r="N632" i="7" s="1"/>
  <c r="M633" i="7" s="1"/>
  <c r="N633" i="7" s="1"/>
  <c r="M634" i="7" s="1"/>
  <c r="N634" i="7" s="1"/>
  <c r="M635" i="7" s="1"/>
  <c r="N635" i="7" s="1"/>
  <c r="M636" i="7" s="1"/>
  <c r="N636" i="7" s="1"/>
  <c r="M637" i="7" s="1"/>
  <c r="N637" i="7" s="1"/>
  <c r="M638" i="7" s="1"/>
  <c r="N638" i="7" s="1"/>
  <c r="M639" i="7" s="1"/>
  <c r="N639" i="7" s="1"/>
  <c r="M640" i="7" s="1"/>
  <c r="N640" i="7" s="1"/>
  <c r="M641" i="7" s="1"/>
  <c r="N641" i="7" s="1"/>
  <c r="M642" i="7" s="1"/>
  <c r="N642" i="7" s="1"/>
  <c r="M643" i="7" s="1"/>
  <c r="N643" i="7" s="1"/>
  <c r="M644" i="7" s="1"/>
  <c r="N644" i="7" s="1"/>
  <c r="M645" i="7" s="1"/>
  <c r="N645" i="7" s="1"/>
  <c r="M646" i="7" s="1"/>
  <c r="N646" i="7" s="1"/>
  <c r="M647" i="7" s="1"/>
  <c r="N647" i="7" s="1"/>
  <c r="M648" i="7" s="1"/>
  <c r="N648" i="7" s="1"/>
  <c r="M649" i="7" s="1"/>
  <c r="N649" i="7" s="1"/>
  <c r="M650" i="7" s="1"/>
  <c r="N650" i="7" s="1"/>
  <c r="M651" i="7" s="1"/>
  <c r="N651" i="7" s="1"/>
  <c r="M652" i="7" s="1"/>
  <c r="N652" i="7" s="1"/>
  <c r="M653" i="7" s="1"/>
  <c r="N653" i="7" s="1"/>
  <c r="M654" i="7" s="1"/>
  <c r="N654" i="7" s="1"/>
  <c r="M655" i="7" s="1"/>
  <c r="N655" i="7" s="1"/>
  <c r="M656" i="7" s="1"/>
  <c r="N656" i="7" s="1"/>
  <c r="M657" i="7" s="1"/>
  <c r="N657" i="7" s="1"/>
  <c r="M658" i="7" s="1"/>
  <c r="N658" i="7" s="1"/>
  <c r="M659" i="7" s="1"/>
  <c r="N659" i="7" s="1"/>
  <c r="M660" i="7" s="1"/>
  <c r="N660" i="7" s="1"/>
  <c r="M661" i="7" s="1"/>
  <c r="N661" i="7" s="1"/>
  <c r="M662" i="7" s="1"/>
  <c r="N662" i="7" s="1"/>
  <c r="M663" i="7" s="1"/>
  <c r="N663" i="7" s="1"/>
  <c r="M664" i="7" s="1"/>
  <c r="N664" i="7" s="1"/>
  <c r="M665" i="7" s="1"/>
  <c r="N665" i="7" s="1"/>
  <c r="M666" i="7" s="1"/>
  <c r="N666" i="7" s="1"/>
  <c r="M667" i="7" s="1"/>
  <c r="N667" i="7" s="1"/>
  <c r="M668" i="7" s="1"/>
  <c r="N668" i="7" s="1"/>
  <c r="M669" i="7" s="1"/>
  <c r="N669" i="7" s="1"/>
  <c r="M670" i="7" s="1"/>
  <c r="N670" i="7" s="1"/>
  <c r="M671" i="7" s="1"/>
  <c r="N671" i="7" s="1"/>
  <c r="M672" i="7" s="1"/>
  <c r="N672" i="7" s="1"/>
  <c r="M673" i="7" s="1"/>
  <c r="N673" i="7" s="1"/>
  <c r="M674" i="7" s="1"/>
  <c r="N674" i="7" s="1"/>
  <c r="M675" i="7" s="1"/>
  <c r="N675" i="7" s="1"/>
  <c r="M676" i="7" s="1"/>
  <c r="N676" i="7" s="1"/>
  <c r="M677" i="7" s="1"/>
  <c r="N677" i="7" s="1"/>
  <c r="M678" i="7" s="1"/>
  <c r="N678" i="7" s="1"/>
  <c r="M679" i="7" s="1"/>
  <c r="N679" i="7" s="1"/>
  <c r="M680" i="7" s="1"/>
  <c r="N680" i="7" s="1"/>
  <c r="M681" i="7" s="1"/>
  <c r="N681" i="7" s="1"/>
  <c r="M682" i="7" s="1"/>
  <c r="N682" i="7" s="1"/>
  <c r="M683" i="7" s="1"/>
  <c r="N683" i="7" s="1"/>
  <c r="M684" i="7" s="1"/>
  <c r="N684" i="7" s="1"/>
  <c r="M685" i="7" s="1"/>
  <c r="N685" i="7" s="1"/>
  <c r="M686" i="7" s="1"/>
  <c r="N686" i="7" s="1"/>
  <c r="M687" i="7" s="1"/>
  <c r="N687" i="7" s="1"/>
  <c r="M688" i="7" s="1"/>
  <c r="N688" i="7" s="1"/>
  <c r="M689" i="7" s="1"/>
  <c r="N689" i="7" s="1"/>
  <c r="M690" i="7" s="1"/>
  <c r="N690" i="7" s="1"/>
  <c r="M691" i="7" s="1"/>
  <c r="N691" i="7" s="1"/>
  <c r="M692" i="7" s="1"/>
  <c r="N692" i="7" s="1"/>
  <c r="M693" i="7" s="1"/>
  <c r="N693" i="7" s="1"/>
  <c r="M694" i="7" s="1"/>
  <c r="N694" i="7" s="1"/>
  <c r="M695" i="7" s="1"/>
  <c r="N695" i="7" s="1"/>
  <c r="M696" i="7" s="1"/>
  <c r="N696" i="7" s="1"/>
  <c r="M697" i="7" s="1"/>
  <c r="N697" i="7" s="1"/>
  <c r="M698" i="7" s="1"/>
  <c r="N698" i="7" s="1"/>
  <c r="M699" i="7" s="1"/>
  <c r="N699" i="7" s="1"/>
  <c r="M700" i="7" s="1"/>
  <c r="N700" i="7" s="1"/>
  <c r="M701" i="7" s="1"/>
  <c r="N701" i="7" s="1"/>
  <c r="M702" i="7" s="1"/>
  <c r="N702" i="7" s="1"/>
  <c r="M703" i="7" s="1"/>
  <c r="N703" i="7" s="1"/>
  <c r="M704" i="7" s="1"/>
  <c r="N704" i="7" s="1"/>
  <c r="M705" i="7" s="1"/>
  <c r="N705" i="7" s="1"/>
  <c r="M706" i="7" s="1"/>
  <c r="N706" i="7" s="1"/>
  <c r="M707" i="7" s="1"/>
  <c r="N707" i="7" s="1"/>
  <c r="M708" i="7" s="1"/>
  <c r="N708" i="7" s="1"/>
  <c r="M709" i="7" s="1"/>
  <c r="N709" i="7" s="1"/>
  <c r="M710" i="7" s="1"/>
  <c r="N710" i="7" s="1"/>
  <c r="M711" i="7" s="1"/>
  <c r="N711" i="7" s="1"/>
  <c r="M712" i="7" s="1"/>
  <c r="N712" i="7" s="1"/>
  <c r="M713" i="7" s="1"/>
  <c r="N713" i="7" s="1"/>
  <c r="M714" i="7" s="1"/>
  <c r="N714" i="7" s="1"/>
  <c r="M715" i="7" s="1"/>
  <c r="N715" i="7" s="1"/>
  <c r="M716" i="7" s="1"/>
  <c r="N716" i="7" s="1"/>
  <c r="M717" i="7" s="1"/>
  <c r="N717" i="7" s="1"/>
  <c r="M718" i="7" s="1"/>
  <c r="N718" i="7" s="1"/>
  <c r="M719" i="7" s="1"/>
  <c r="N719" i="7" s="1"/>
  <c r="M720" i="7" s="1"/>
  <c r="N720" i="7" s="1"/>
  <c r="M721" i="7" s="1"/>
  <c r="N721" i="7" s="1"/>
  <c r="M722" i="7" s="1"/>
  <c r="N722" i="7" s="1"/>
  <c r="M723" i="7" s="1"/>
  <c r="N723" i="7" s="1"/>
  <c r="M724" i="7" s="1"/>
  <c r="N724" i="7" s="1"/>
  <c r="M725" i="7" s="1"/>
  <c r="N725" i="7" s="1"/>
  <c r="M726" i="7" s="1"/>
  <c r="N726" i="7" s="1"/>
  <c r="M727" i="7" s="1"/>
  <c r="N727" i="7" s="1"/>
  <c r="M728" i="7" s="1"/>
  <c r="N728" i="7" s="1"/>
  <c r="M729" i="7" s="1"/>
  <c r="N729" i="7" s="1"/>
  <c r="M730" i="7" s="1"/>
  <c r="N730" i="7" s="1"/>
  <c r="M731" i="7" s="1"/>
  <c r="N731" i="7" s="1"/>
  <c r="M732" i="7" s="1"/>
  <c r="N732" i="7" s="1"/>
  <c r="M733" i="7" s="1"/>
  <c r="N733" i="7" s="1"/>
  <c r="M734" i="7" s="1"/>
  <c r="N734" i="7" s="1"/>
  <c r="M735" i="7" s="1"/>
  <c r="N735" i="7" s="1"/>
  <c r="M736" i="7" s="1"/>
  <c r="N736" i="7" s="1"/>
  <c r="M737" i="7" s="1"/>
  <c r="N737" i="7" s="1"/>
  <c r="M738" i="7" s="1"/>
  <c r="N738" i="7" s="1"/>
  <c r="M739" i="7" s="1"/>
  <c r="N739" i="7" s="1"/>
  <c r="M740" i="7" s="1"/>
  <c r="N740" i="7" s="1"/>
  <c r="M741" i="7" s="1"/>
  <c r="N741" i="7" s="1"/>
  <c r="M742" i="7" s="1"/>
  <c r="N742" i="7" s="1"/>
  <c r="M743" i="7" s="1"/>
  <c r="N743" i="7" s="1"/>
  <c r="M744" i="7" s="1"/>
  <c r="N744" i="7" s="1"/>
  <c r="M745" i="7" s="1"/>
  <c r="N745" i="7" s="1"/>
  <c r="M746" i="7" s="1"/>
  <c r="N746" i="7" s="1"/>
  <c r="M747" i="7" s="1"/>
  <c r="N747" i="7" s="1"/>
  <c r="M748" i="7" s="1"/>
  <c r="N748" i="7" s="1"/>
  <c r="M749" i="7" s="1"/>
  <c r="N749" i="7" s="1"/>
  <c r="M750" i="7" s="1"/>
  <c r="N750" i="7" s="1"/>
  <c r="M751" i="7" s="1"/>
  <c r="N751" i="7" s="1"/>
  <c r="M752" i="7" s="1"/>
  <c r="N752" i="7" s="1"/>
  <c r="M753" i="7" s="1"/>
  <c r="N753" i="7" s="1"/>
  <c r="M754" i="7" s="1"/>
  <c r="N754" i="7" s="1"/>
  <c r="M755" i="7" s="1"/>
  <c r="N755" i="7" s="1"/>
  <c r="M756" i="7" s="1"/>
  <c r="N756" i="7" s="1"/>
  <c r="M757" i="7" s="1"/>
  <c r="N757" i="7" s="1"/>
  <c r="M758" i="7" s="1"/>
  <c r="N758" i="7" s="1"/>
  <c r="M759" i="7" s="1"/>
  <c r="N759" i="7" s="1"/>
  <c r="M760" i="7" s="1"/>
  <c r="N760" i="7" s="1"/>
  <c r="M761" i="7" s="1"/>
  <c r="N761" i="7" s="1"/>
  <c r="M762" i="7" s="1"/>
  <c r="N762" i="7" s="1"/>
  <c r="M763" i="7" s="1"/>
  <c r="N763" i="7" s="1"/>
  <c r="M764" i="7" s="1"/>
  <c r="N764" i="7" s="1"/>
  <c r="M765" i="7" s="1"/>
  <c r="N765" i="7" s="1"/>
  <c r="M766" i="7" s="1"/>
  <c r="N766" i="7" s="1"/>
  <c r="M767" i="7" s="1"/>
  <c r="N767" i="7" s="1"/>
  <c r="M768" i="7" s="1"/>
  <c r="N768" i="7" s="1"/>
  <c r="M769" i="7" s="1"/>
  <c r="N769" i="7" s="1"/>
  <c r="M770" i="7" s="1"/>
  <c r="N770" i="7" s="1"/>
  <c r="M771" i="7" s="1"/>
  <c r="N771" i="7" s="1"/>
  <c r="M772" i="7" s="1"/>
  <c r="N772" i="7" s="1"/>
  <c r="M773" i="7" s="1"/>
  <c r="N773" i="7" s="1"/>
  <c r="M774" i="7" s="1"/>
  <c r="N774" i="7" s="1"/>
  <c r="M775" i="7" s="1"/>
  <c r="N775" i="7" s="1"/>
  <c r="M776" i="7" s="1"/>
  <c r="N776" i="7" s="1"/>
  <c r="M777" i="7" s="1"/>
  <c r="N777" i="7" s="1"/>
  <c r="M778" i="7" s="1"/>
  <c r="N778" i="7" s="1"/>
  <c r="M779" i="7" s="1"/>
  <c r="N779" i="7" s="1"/>
  <c r="M780" i="7" s="1"/>
  <c r="N780" i="7" s="1"/>
  <c r="M781" i="7" s="1"/>
  <c r="N781" i="7" s="1"/>
  <c r="M782" i="7" s="1"/>
  <c r="N782" i="7" s="1"/>
  <c r="M783" i="7" s="1"/>
  <c r="N783" i="7" s="1"/>
  <c r="M784" i="7" s="1"/>
  <c r="N784" i="7" s="1"/>
  <c r="M785" i="7" s="1"/>
  <c r="N785" i="7" s="1"/>
  <c r="M786" i="7" s="1"/>
  <c r="N786" i="7" s="1"/>
  <c r="M787" i="7" s="1"/>
  <c r="N787" i="7" s="1"/>
  <c r="M788" i="7" s="1"/>
  <c r="N788" i="7" s="1"/>
  <c r="M789" i="7" s="1"/>
  <c r="N789" i="7" s="1"/>
  <c r="M790" i="7" s="1"/>
  <c r="N790" i="7" s="1"/>
  <c r="M791" i="7" s="1"/>
  <c r="N791" i="7" s="1"/>
  <c r="M792" i="7" s="1"/>
  <c r="N792" i="7" s="1"/>
  <c r="M793" i="7" s="1"/>
  <c r="N793" i="7" s="1"/>
  <c r="M794" i="7" s="1"/>
  <c r="N794" i="7" s="1"/>
  <c r="M795" i="7" s="1"/>
  <c r="N795" i="7" s="1"/>
  <c r="M796" i="7" s="1"/>
  <c r="N796" i="7" s="1"/>
  <c r="M797" i="7" s="1"/>
  <c r="N797" i="7" s="1"/>
  <c r="M798" i="7" s="1"/>
  <c r="N798" i="7" s="1"/>
  <c r="M799" i="7" s="1"/>
  <c r="N799" i="7" s="1"/>
  <c r="M800" i="7" s="1"/>
  <c r="N800" i="7" s="1"/>
  <c r="M801" i="7" s="1"/>
  <c r="N801" i="7" s="1"/>
  <c r="M802" i="7" s="1"/>
  <c r="N802" i="7" s="1"/>
  <c r="M803" i="7" s="1"/>
  <c r="N803" i="7" s="1"/>
  <c r="M804" i="7" s="1"/>
  <c r="N804" i="7" s="1"/>
  <c r="M805" i="7" s="1"/>
  <c r="N805" i="7" s="1"/>
  <c r="M806" i="7" s="1"/>
  <c r="N806" i="7" s="1"/>
  <c r="M807" i="7" s="1"/>
  <c r="N807" i="7" s="1"/>
  <c r="M808" i="7" s="1"/>
  <c r="N808" i="7" s="1"/>
  <c r="M809" i="7" s="1"/>
  <c r="N809" i="7" s="1"/>
  <c r="M810" i="7" s="1"/>
  <c r="N810" i="7" s="1"/>
  <c r="M811" i="7" s="1"/>
  <c r="N811" i="7" s="1"/>
  <c r="M812" i="7" s="1"/>
  <c r="N812" i="7" s="1"/>
  <c r="M813" i="7" s="1"/>
  <c r="N813" i="7" s="1"/>
  <c r="M814" i="7" s="1"/>
  <c r="N814" i="7" s="1"/>
  <c r="M815" i="7" s="1"/>
  <c r="N815" i="7" s="1"/>
  <c r="M816" i="7" s="1"/>
  <c r="N816" i="7" s="1"/>
  <c r="M817" i="7" s="1"/>
  <c r="N817" i="7" s="1"/>
  <c r="M818" i="7" s="1"/>
  <c r="N818" i="7" s="1"/>
  <c r="M819" i="7" s="1"/>
  <c r="N819" i="7" s="1"/>
  <c r="M820" i="7" s="1"/>
  <c r="N820" i="7" s="1"/>
  <c r="M821" i="7" s="1"/>
  <c r="N821" i="7" s="1"/>
  <c r="M822" i="7" s="1"/>
  <c r="N822" i="7" s="1"/>
  <c r="M823" i="7" s="1"/>
  <c r="N823" i="7" s="1"/>
  <c r="M824" i="7" s="1"/>
  <c r="N824" i="7" s="1"/>
  <c r="M825" i="7" s="1"/>
  <c r="N825" i="7" s="1"/>
  <c r="M826" i="7" s="1"/>
  <c r="N826" i="7" s="1"/>
  <c r="M827" i="7" s="1"/>
  <c r="N827" i="7" s="1"/>
  <c r="M828" i="7" s="1"/>
  <c r="N828" i="7" s="1"/>
  <c r="M829" i="7" s="1"/>
  <c r="N829" i="7" s="1"/>
  <c r="M830" i="7" s="1"/>
  <c r="N830" i="7" s="1"/>
  <c r="M831" i="7" s="1"/>
  <c r="N831" i="7" s="1"/>
  <c r="M832" i="7" s="1"/>
  <c r="N832" i="7" s="1"/>
  <c r="M833" i="7" s="1"/>
  <c r="N833" i="7" s="1"/>
  <c r="M834" i="7" s="1"/>
  <c r="N834" i="7" s="1"/>
  <c r="M835" i="7" s="1"/>
  <c r="N835" i="7" s="1"/>
  <c r="M836" i="7" s="1"/>
  <c r="N836" i="7" s="1"/>
  <c r="M837" i="7" s="1"/>
  <c r="N837" i="7" s="1"/>
  <c r="M838" i="7" s="1"/>
  <c r="N838" i="7" s="1"/>
  <c r="M839" i="7" s="1"/>
  <c r="N839" i="7" s="1"/>
  <c r="M840" i="7" s="1"/>
  <c r="N840" i="7" s="1"/>
  <c r="M841" i="7" s="1"/>
  <c r="N841" i="7" s="1"/>
  <c r="M842" i="7" s="1"/>
  <c r="N842" i="7" s="1"/>
  <c r="M843" i="7" s="1"/>
  <c r="N843" i="7" s="1"/>
  <c r="M844" i="7" s="1"/>
  <c r="N844" i="7" s="1"/>
  <c r="M845" i="7" s="1"/>
  <c r="N845" i="7" s="1"/>
  <c r="M846" i="7" s="1"/>
  <c r="N846" i="7" s="1"/>
  <c r="M847" i="7" s="1"/>
  <c r="N847" i="7" s="1"/>
  <c r="M848" i="7" s="1"/>
  <c r="N848" i="7" s="1"/>
  <c r="M849" i="7" s="1"/>
  <c r="N849" i="7" s="1"/>
  <c r="M850" i="7" s="1"/>
  <c r="N850" i="7" s="1"/>
  <c r="M851" i="7" s="1"/>
  <c r="N851" i="7" s="1"/>
  <c r="M852" i="7" s="1"/>
  <c r="N852" i="7" s="1"/>
  <c r="M853" i="7" s="1"/>
  <c r="N853" i="7" s="1"/>
  <c r="M854" i="7" s="1"/>
  <c r="N854" i="7" s="1"/>
  <c r="M855" i="7" s="1"/>
  <c r="N855" i="7" s="1"/>
  <c r="M856" i="7" s="1"/>
  <c r="N856" i="7" s="1"/>
  <c r="M857" i="7" s="1"/>
  <c r="N857" i="7" s="1"/>
  <c r="M858" i="7" s="1"/>
  <c r="N858" i="7" s="1"/>
  <c r="M859" i="7" s="1"/>
  <c r="N859" i="7" s="1"/>
  <c r="M860" i="7" s="1"/>
  <c r="N860" i="7" s="1"/>
  <c r="M861" i="7" s="1"/>
  <c r="N861" i="7" s="1"/>
  <c r="M862" i="7" s="1"/>
  <c r="N862" i="7" s="1"/>
  <c r="M863" i="7" s="1"/>
  <c r="N863" i="7" s="1"/>
  <c r="M864" i="7" s="1"/>
  <c r="N864" i="7" s="1"/>
  <c r="M865" i="7" s="1"/>
  <c r="N865" i="7" s="1"/>
  <c r="M866" i="7" s="1"/>
  <c r="N866" i="7" s="1"/>
  <c r="M867" i="7" s="1"/>
  <c r="N867" i="7" s="1"/>
  <c r="M868" i="7" s="1"/>
  <c r="N868" i="7" s="1"/>
  <c r="M869" i="7" s="1"/>
  <c r="N869" i="7" s="1"/>
  <c r="M870" i="7" s="1"/>
  <c r="N870" i="7" s="1"/>
  <c r="M871" i="7" s="1"/>
  <c r="N871" i="7" s="1"/>
  <c r="M872" i="7" s="1"/>
  <c r="N872" i="7" s="1"/>
  <c r="M873" i="7" s="1"/>
  <c r="N873" i="7" s="1"/>
  <c r="M874" i="7" s="1"/>
  <c r="N874" i="7" s="1"/>
  <c r="M875" i="7" s="1"/>
  <c r="N875" i="7" s="1"/>
  <c r="M876" i="7" s="1"/>
  <c r="N876" i="7" s="1"/>
  <c r="M877" i="7" s="1"/>
  <c r="N877" i="7" s="1"/>
  <c r="M878" i="7" s="1"/>
  <c r="N878" i="7" s="1"/>
  <c r="M879" i="7" s="1"/>
  <c r="N879" i="7" s="1"/>
  <c r="M880" i="7" s="1"/>
  <c r="N880" i="7" s="1"/>
  <c r="M881" i="7" s="1"/>
  <c r="N881" i="7" s="1"/>
  <c r="M882" i="7" s="1"/>
  <c r="N882" i="7" s="1"/>
  <c r="M883" i="7" s="1"/>
  <c r="N883" i="7" s="1"/>
  <c r="M884" i="7" s="1"/>
  <c r="N884" i="7" s="1"/>
  <c r="M885" i="7" s="1"/>
  <c r="N885" i="7" s="1"/>
  <c r="M886" i="7" s="1"/>
  <c r="N886" i="7" s="1"/>
  <c r="M887" i="7" s="1"/>
  <c r="N887" i="7" s="1"/>
  <c r="M888" i="7" s="1"/>
  <c r="N888" i="7" s="1"/>
  <c r="M889" i="7" s="1"/>
  <c r="N889" i="7" s="1"/>
  <c r="M890" i="7" s="1"/>
  <c r="N890" i="7" s="1"/>
  <c r="M891" i="7" s="1"/>
  <c r="N891" i="7" s="1"/>
  <c r="M892" i="7" s="1"/>
  <c r="N892" i="7" s="1"/>
  <c r="M893" i="7" s="1"/>
  <c r="N893" i="7" s="1"/>
  <c r="M894" i="7" s="1"/>
  <c r="N894" i="7" s="1"/>
  <c r="M895" i="7" s="1"/>
  <c r="N895" i="7" s="1"/>
  <c r="M896" i="7" s="1"/>
  <c r="N896" i="7" s="1"/>
  <c r="M897" i="7" s="1"/>
  <c r="N897" i="7" s="1"/>
  <c r="M898" i="7" s="1"/>
  <c r="N898" i="7" s="1"/>
  <c r="M899" i="7" s="1"/>
  <c r="N899" i="7" s="1"/>
  <c r="M900" i="7" s="1"/>
  <c r="N900" i="7" s="1"/>
  <c r="M901" i="7" s="1"/>
  <c r="N901" i="7" s="1"/>
  <c r="M902" i="7" s="1"/>
  <c r="N902" i="7" s="1"/>
  <c r="M903" i="7" s="1"/>
  <c r="N903" i="7" s="1"/>
  <c r="M904" i="7" s="1"/>
  <c r="N904" i="7" s="1"/>
  <c r="M905" i="7" s="1"/>
  <c r="N905" i="7" s="1"/>
  <c r="M906" i="7" s="1"/>
  <c r="N906" i="7" s="1"/>
  <c r="M907" i="7" s="1"/>
  <c r="N907" i="7" s="1"/>
  <c r="M908" i="7" s="1"/>
  <c r="N908" i="7" s="1"/>
  <c r="M909" i="7" s="1"/>
  <c r="N909" i="7" s="1"/>
  <c r="M910" i="7" s="1"/>
  <c r="N910" i="7" s="1"/>
  <c r="M911" i="7" s="1"/>
  <c r="N911" i="7" s="1"/>
  <c r="M912" i="7" s="1"/>
  <c r="N912" i="7" s="1"/>
  <c r="M913" i="7" s="1"/>
  <c r="N913" i="7" s="1"/>
  <c r="M914" i="7" s="1"/>
  <c r="N914" i="7" s="1"/>
  <c r="M915" i="7" s="1"/>
  <c r="N915" i="7" s="1"/>
  <c r="M916" i="7" s="1"/>
  <c r="N916" i="7" s="1"/>
  <c r="M917" i="7" s="1"/>
  <c r="N917" i="7" s="1"/>
  <c r="M918" i="7" s="1"/>
  <c r="N918" i="7" s="1"/>
  <c r="M919" i="7" s="1"/>
  <c r="N919" i="7" s="1"/>
  <c r="M920" i="7" s="1"/>
  <c r="N920" i="7" s="1"/>
  <c r="M921" i="7" s="1"/>
  <c r="N921" i="7" s="1"/>
  <c r="M922" i="7" s="1"/>
  <c r="N922" i="7" s="1"/>
  <c r="M923" i="7" s="1"/>
  <c r="N923" i="7" s="1"/>
  <c r="M924" i="7" s="1"/>
  <c r="N924" i="7" s="1"/>
  <c r="M925" i="7" s="1"/>
  <c r="N925" i="7" s="1"/>
  <c r="M926" i="7" s="1"/>
  <c r="N926" i="7" s="1"/>
  <c r="M927" i="7" s="1"/>
  <c r="N927" i="7" s="1"/>
  <c r="M928" i="7" s="1"/>
  <c r="N928" i="7" s="1"/>
  <c r="M929" i="7" s="1"/>
  <c r="N929" i="7" s="1"/>
  <c r="M930" i="7" s="1"/>
  <c r="N930" i="7" s="1"/>
  <c r="M931" i="7" s="1"/>
  <c r="N931" i="7" s="1"/>
  <c r="M932" i="7" s="1"/>
  <c r="N932" i="7" s="1"/>
  <c r="M933" i="7" s="1"/>
  <c r="N933" i="7" s="1"/>
  <c r="M934" i="7" s="1"/>
  <c r="N934" i="7" s="1"/>
  <c r="M935" i="7" s="1"/>
  <c r="N935" i="7" s="1"/>
  <c r="M936" i="7" s="1"/>
  <c r="N936" i="7" s="1"/>
  <c r="M937" i="7" s="1"/>
  <c r="N937" i="7" s="1"/>
  <c r="M938" i="7" s="1"/>
  <c r="N938" i="7" s="1"/>
  <c r="M939" i="7" s="1"/>
  <c r="N939" i="7" s="1"/>
  <c r="M940" i="7" s="1"/>
  <c r="N940" i="7" s="1"/>
  <c r="M941" i="7" s="1"/>
  <c r="N941" i="7" s="1"/>
  <c r="M942" i="7" s="1"/>
  <c r="N942" i="7" s="1"/>
  <c r="M943" i="7" s="1"/>
  <c r="N943" i="7" s="1"/>
  <c r="M944" i="7" s="1"/>
  <c r="N944" i="7" s="1"/>
  <c r="M945" i="7" s="1"/>
  <c r="N945" i="7" s="1"/>
  <c r="M946" i="7" s="1"/>
  <c r="N946" i="7" s="1"/>
  <c r="M947" i="7" s="1"/>
  <c r="N947" i="7" s="1"/>
  <c r="M948" i="7" s="1"/>
  <c r="N948" i="7" s="1"/>
  <c r="M949" i="7" s="1"/>
  <c r="N949" i="7" s="1"/>
  <c r="M950" i="7" s="1"/>
  <c r="N950" i="7" s="1"/>
  <c r="M951" i="7" s="1"/>
  <c r="N951" i="7" s="1"/>
  <c r="M952" i="7" s="1"/>
  <c r="N952" i="7" s="1"/>
  <c r="M953" i="7" s="1"/>
  <c r="N953" i="7" s="1"/>
  <c r="M954" i="7" s="1"/>
  <c r="N954" i="7" s="1"/>
  <c r="M955" i="7" s="1"/>
  <c r="N955" i="7" s="1"/>
  <c r="M956" i="7" s="1"/>
  <c r="N956" i="7" s="1"/>
  <c r="M957" i="7" s="1"/>
  <c r="N957" i="7" s="1"/>
  <c r="M958" i="7" s="1"/>
  <c r="N958" i="7" s="1"/>
  <c r="M959" i="7" s="1"/>
  <c r="N959" i="7" s="1"/>
  <c r="M960" i="7" s="1"/>
  <c r="N960" i="7" s="1"/>
  <c r="M961" i="7" s="1"/>
  <c r="N961" i="7" s="1"/>
  <c r="M962" i="7" s="1"/>
  <c r="N962" i="7" s="1"/>
  <c r="M963" i="7" s="1"/>
  <c r="N963" i="7" s="1"/>
  <c r="M964" i="7" s="1"/>
  <c r="N964" i="7" s="1"/>
  <c r="M965" i="7" s="1"/>
  <c r="N965" i="7" s="1"/>
  <c r="M966" i="7" s="1"/>
  <c r="N966" i="7" s="1"/>
  <c r="M967" i="7" s="1"/>
  <c r="N967" i="7" s="1"/>
  <c r="M968" i="7" s="1"/>
  <c r="N968" i="7" s="1"/>
  <c r="M969" i="7" s="1"/>
  <c r="N969" i="7" s="1"/>
  <c r="M970" i="7" s="1"/>
  <c r="N970" i="7" s="1"/>
  <c r="M971" i="7" s="1"/>
  <c r="N971" i="7" s="1"/>
  <c r="M972" i="7" s="1"/>
  <c r="N972" i="7" s="1"/>
  <c r="M973" i="7" s="1"/>
  <c r="N973" i="7" s="1"/>
  <c r="M974" i="7" s="1"/>
  <c r="N974" i="7" s="1"/>
  <c r="M975" i="7" s="1"/>
  <c r="N975" i="7" s="1"/>
  <c r="M976" i="7" s="1"/>
  <c r="N976" i="7" s="1"/>
  <c r="M977" i="7" s="1"/>
  <c r="N977" i="7" s="1"/>
  <c r="M978" i="7" s="1"/>
  <c r="N978" i="7" s="1"/>
  <c r="M979" i="7" s="1"/>
  <c r="N979" i="7" s="1"/>
  <c r="M980" i="7" s="1"/>
  <c r="N980" i="7" s="1"/>
  <c r="M981" i="7" s="1"/>
  <c r="N981" i="7" s="1"/>
  <c r="M982" i="7" s="1"/>
  <c r="N982" i="7" s="1"/>
  <c r="M983" i="7" s="1"/>
  <c r="N983" i="7" s="1"/>
  <c r="M984" i="7" s="1"/>
  <c r="N984" i="7" s="1"/>
  <c r="M985" i="7" s="1"/>
  <c r="N985" i="7" s="1"/>
  <c r="M986" i="7" s="1"/>
  <c r="N986" i="7" s="1"/>
  <c r="M987" i="7" s="1"/>
  <c r="N987" i="7" s="1"/>
  <c r="M988" i="7" s="1"/>
  <c r="N988" i="7" s="1"/>
  <c r="M989" i="7" s="1"/>
  <c r="N989" i="7" s="1"/>
  <c r="M990" i="7" s="1"/>
  <c r="N990" i="7" s="1"/>
  <c r="M991" i="7" s="1"/>
  <c r="N991" i="7" s="1"/>
  <c r="M992" i="7" s="1"/>
  <c r="N992" i="7" s="1"/>
  <c r="M993" i="7" s="1"/>
  <c r="N993" i="7" s="1"/>
  <c r="M994" i="7" s="1"/>
  <c r="N994" i="7" s="1"/>
  <c r="M995" i="7" s="1"/>
  <c r="N995" i="7" s="1"/>
  <c r="M996" i="7" s="1"/>
  <c r="N996" i="7" s="1"/>
  <c r="M997" i="7" s="1"/>
  <c r="N997" i="7" s="1"/>
  <c r="M998" i="7" s="1"/>
  <c r="N998" i="7" s="1"/>
  <c r="M999" i="7" s="1"/>
  <c r="N999" i="7" s="1"/>
  <c r="M1000" i="7" s="1"/>
  <c r="N1000" i="7" s="1"/>
  <c r="M1001" i="7" s="1"/>
  <c r="N1001" i="7" s="1"/>
  <c r="M1002" i="7" s="1"/>
  <c r="N1002" i="7" s="1"/>
  <c r="M1003" i="7" s="1"/>
  <c r="N1003" i="7" s="1"/>
  <c r="M1004" i="7" s="1"/>
  <c r="N1004" i="7" s="1"/>
  <c r="M1005" i="7" s="1"/>
  <c r="N1005" i="7" s="1"/>
  <c r="M1006" i="7" s="1"/>
  <c r="N1006" i="7" s="1"/>
  <c r="M1007" i="7" s="1"/>
  <c r="N1007" i="7" s="1"/>
  <c r="M1008" i="7" s="1"/>
  <c r="N1008" i="7" s="1"/>
  <c r="M1009" i="7" s="1"/>
  <c r="N1009" i="7" s="1"/>
  <c r="M1010" i="7" s="1"/>
  <c r="N1010" i="7" s="1"/>
  <c r="M1011" i="7" s="1"/>
  <c r="N1011" i="7" s="1"/>
  <c r="M1012" i="7" s="1"/>
  <c r="N1012" i="7" s="1"/>
  <c r="M1013" i="7" s="1"/>
  <c r="N1013" i="7" s="1"/>
  <c r="M1014" i="7" s="1"/>
  <c r="N1014" i="7" s="1"/>
  <c r="M1015" i="7" s="1"/>
  <c r="N1015" i="7" s="1"/>
  <c r="M1016" i="7" s="1"/>
  <c r="N1016" i="7" s="1"/>
  <c r="M1017" i="7" s="1"/>
  <c r="N1017" i="7" s="1"/>
  <c r="M1018" i="7" s="1"/>
  <c r="N1018" i="7" s="1"/>
  <c r="M1019" i="7" s="1"/>
  <c r="N1019" i="7" s="1"/>
  <c r="M1020" i="7" s="1"/>
  <c r="N1020" i="7" s="1"/>
  <c r="M1021" i="7" s="1"/>
  <c r="N1021" i="7" s="1"/>
  <c r="M1022" i="7" s="1"/>
  <c r="N1022" i="7" s="1"/>
  <c r="M1023" i="7" s="1"/>
  <c r="N1023" i="7" s="1"/>
  <c r="M1024" i="7" s="1"/>
  <c r="N1024" i="7" s="1"/>
  <c r="M1025" i="7" s="1"/>
  <c r="N1025" i="7" s="1"/>
  <c r="M1026" i="7" s="1"/>
  <c r="N1026" i="7" s="1"/>
  <c r="M1027" i="7" s="1"/>
  <c r="N1027" i="7" s="1"/>
  <c r="M1028" i="7" s="1"/>
  <c r="N1028" i="7" s="1"/>
  <c r="M1029" i="7" s="1"/>
  <c r="N1029" i="7" s="1"/>
  <c r="M1030" i="7" s="1"/>
  <c r="N1030" i="7" s="1"/>
  <c r="M1031" i="7" s="1"/>
  <c r="N1031" i="7" s="1"/>
  <c r="M1032" i="7" s="1"/>
  <c r="N1032" i="7" s="1"/>
  <c r="M1033" i="7" s="1"/>
  <c r="N1033" i="7" s="1"/>
  <c r="M1034" i="7" s="1"/>
  <c r="N1034" i="7" s="1"/>
  <c r="M1035" i="7" s="1"/>
  <c r="N1035" i="7" s="1"/>
  <c r="M1036" i="7" s="1"/>
  <c r="N1036" i="7" s="1"/>
  <c r="M1037" i="7" s="1"/>
  <c r="N1037" i="7" s="1"/>
  <c r="M1038" i="7" s="1"/>
  <c r="N1038" i="7" s="1"/>
  <c r="Q120" i="7"/>
  <c r="Q56" i="7"/>
  <c r="Q399" i="7"/>
  <c r="Q335" i="7"/>
  <c r="Q271" i="7"/>
  <c r="Q207" i="7"/>
  <c r="Q143" i="7"/>
  <c r="Q79" i="7"/>
  <c r="L6" i="7"/>
  <c r="L9" i="7" s="1"/>
  <c r="AD1515" i="5"/>
  <c r="R9" i="7" s="1"/>
  <c r="P848" i="7" s="1"/>
  <c r="R6" i="7"/>
  <c r="C14" i="7" l="1"/>
  <c r="D14" i="7" s="1"/>
  <c r="C15" i="7" s="1"/>
  <c r="D15" i="7" s="1"/>
  <c r="C16" i="7" s="1"/>
  <c r="D16" i="7" s="1"/>
  <c r="C17" i="7" s="1"/>
  <c r="D17" i="7" s="1"/>
  <c r="C18" i="7" s="1"/>
  <c r="D18" i="7" s="1"/>
  <c r="C19" i="7" s="1"/>
  <c r="D19" i="7" s="1"/>
  <c r="C20" i="7" s="1"/>
  <c r="D20" i="7" s="1"/>
  <c r="C21" i="7" s="1"/>
  <c r="D21" i="7" s="1"/>
  <c r="C22" i="7" s="1"/>
  <c r="D22" i="7" s="1"/>
  <c r="C23" i="7" s="1"/>
  <c r="D23" i="7" s="1"/>
  <c r="C24" i="7" s="1"/>
  <c r="D24" i="7" s="1"/>
  <c r="C25" i="7" s="1"/>
  <c r="D25" i="7" s="1"/>
  <c r="C26" i="7" s="1"/>
  <c r="D26" i="7" s="1"/>
  <c r="C27" i="7" s="1"/>
  <c r="D27" i="7" s="1"/>
  <c r="C28" i="7" s="1"/>
  <c r="D28" i="7" s="1"/>
  <c r="C29" i="7" s="1"/>
  <c r="D29" i="7" s="1"/>
  <c r="C30" i="7" s="1"/>
  <c r="D30" i="7" s="1"/>
  <c r="C31" i="7" s="1"/>
  <c r="D31" i="7" s="1"/>
  <c r="C32" i="7" s="1"/>
  <c r="D32" i="7" s="1"/>
  <c r="C33" i="7" s="1"/>
  <c r="D33" i="7" s="1"/>
  <c r="C34" i="7" s="1"/>
  <c r="D34" i="7" s="1"/>
  <c r="C35" i="7" s="1"/>
  <c r="D35" i="7" s="1"/>
  <c r="C36" i="7" s="1"/>
  <c r="D36" i="7" s="1"/>
  <c r="C37" i="7" s="1"/>
  <c r="D37" i="7" s="1"/>
  <c r="C38" i="7" s="1"/>
  <c r="D38" i="7" s="1"/>
  <c r="C39" i="7" s="1"/>
  <c r="D39" i="7" s="1"/>
  <c r="C40" i="7" s="1"/>
  <c r="D40" i="7" s="1"/>
  <c r="C41" i="7" s="1"/>
  <c r="D41" i="7" s="1"/>
  <c r="C42" i="7" s="1"/>
  <c r="D42" i="7" s="1"/>
  <c r="C43" i="7" s="1"/>
  <c r="D43" i="7" s="1"/>
  <c r="C44" i="7" s="1"/>
  <c r="D44" i="7" s="1"/>
  <c r="C45" i="7" s="1"/>
  <c r="D45" i="7" s="1"/>
  <c r="C46" i="7" s="1"/>
  <c r="D46" i="7" s="1"/>
  <c r="C47" i="7" s="1"/>
  <c r="D47" i="7" s="1"/>
  <c r="C48" i="7" s="1"/>
  <c r="D48" i="7" s="1"/>
  <c r="C49" i="7" s="1"/>
  <c r="D49" i="7" s="1"/>
  <c r="C50" i="7" s="1"/>
  <c r="D50" i="7" s="1"/>
  <c r="C51" i="7" s="1"/>
  <c r="D51" i="7" s="1"/>
  <c r="C52" i="7" s="1"/>
  <c r="D52" i="7" s="1"/>
  <c r="C53" i="7" s="1"/>
  <c r="D53" i="7" s="1"/>
  <c r="C54" i="7" s="1"/>
  <c r="D54" i="7" s="1"/>
  <c r="C55" i="7" s="1"/>
  <c r="D55" i="7" s="1"/>
  <c r="C56" i="7" s="1"/>
  <c r="D56" i="7" s="1"/>
  <c r="C57" i="7" s="1"/>
  <c r="D57" i="7" s="1"/>
  <c r="C58" i="7" s="1"/>
  <c r="D58" i="7" s="1"/>
  <c r="C59" i="7" s="1"/>
  <c r="D59" i="7" s="1"/>
  <c r="C60" i="7" s="1"/>
  <c r="D60" i="7" s="1"/>
  <c r="C61" i="7" s="1"/>
  <c r="D61" i="7" s="1"/>
  <c r="C62" i="7" s="1"/>
  <c r="D62" i="7" s="1"/>
  <c r="C63" i="7" s="1"/>
  <c r="D63" i="7" s="1"/>
  <c r="C64" i="7" s="1"/>
  <c r="D64" i="7" s="1"/>
  <c r="C65" i="7" s="1"/>
  <c r="D65" i="7" s="1"/>
  <c r="C66" i="7" s="1"/>
  <c r="D66" i="7" s="1"/>
  <c r="C67" i="7" s="1"/>
  <c r="D67" i="7" s="1"/>
  <c r="C68" i="7" s="1"/>
  <c r="D68" i="7" s="1"/>
  <c r="C69" i="7" s="1"/>
  <c r="D69" i="7" s="1"/>
  <c r="C70" i="7" s="1"/>
  <c r="D70" i="7" s="1"/>
  <c r="C71" i="7" s="1"/>
  <c r="D71" i="7" s="1"/>
  <c r="C72" i="7" s="1"/>
  <c r="D72" i="7" s="1"/>
  <c r="C73" i="7" s="1"/>
  <c r="D73" i="7" s="1"/>
  <c r="C74" i="7" s="1"/>
  <c r="D74" i="7" s="1"/>
  <c r="C75" i="7" s="1"/>
  <c r="D75" i="7" s="1"/>
  <c r="C76" i="7" s="1"/>
  <c r="D76" i="7" s="1"/>
  <c r="C77" i="7" s="1"/>
  <c r="D77" i="7" s="1"/>
  <c r="C78" i="7" s="1"/>
  <c r="D78" i="7" s="1"/>
  <c r="C79" i="7" s="1"/>
  <c r="D79" i="7" s="1"/>
  <c r="C80" i="7" s="1"/>
  <c r="D80" i="7" s="1"/>
  <c r="C81" i="7" s="1"/>
  <c r="D81" i="7" s="1"/>
  <c r="C82" i="7" s="1"/>
  <c r="D82" i="7" s="1"/>
  <c r="C83" i="7" s="1"/>
  <c r="D83" i="7" s="1"/>
  <c r="C84" i="7" s="1"/>
  <c r="D84" i="7" s="1"/>
  <c r="C85" i="7" s="1"/>
  <c r="D85" i="7" s="1"/>
  <c r="C86" i="7" s="1"/>
  <c r="D86" i="7" s="1"/>
  <c r="C87" i="7" s="1"/>
  <c r="D87" i="7" s="1"/>
  <c r="C88" i="7" s="1"/>
  <c r="D88" i="7" s="1"/>
  <c r="C89" i="7" s="1"/>
  <c r="D89" i="7" s="1"/>
  <c r="C90" i="7" s="1"/>
  <c r="D90" i="7" s="1"/>
  <c r="C91" i="7" s="1"/>
  <c r="D91" i="7" s="1"/>
  <c r="C92" i="7" s="1"/>
  <c r="D92" i="7" s="1"/>
  <c r="C93" i="7" s="1"/>
  <c r="D93" i="7" s="1"/>
  <c r="C94" i="7" s="1"/>
  <c r="D94" i="7" s="1"/>
  <c r="C95" i="7" s="1"/>
  <c r="D95" i="7" s="1"/>
  <c r="C96" i="7" s="1"/>
  <c r="D96" i="7" s="1"/>
  <c r="C97" i="7" s="1"/>
  <c r="D97" i="7" s="1"/>
  <c r="C98" i="7" s="1"/>
  <c r="D98" i="7" s="1"/>
  <c r="C99" i="7" s="1"/>
  <c r="D99" i="7" s="1"/>
  <c r="C100" i="7" s="1"/>
  <c r="D100" i="7" s="1"/>
  <c r="C101" i="7" s="1"/>
  <c r="D101" i="7" s="1"/>
  <c r="C102" i="7" s="1"/>
  <c r="D102" i="7" s="1"/>
  <c r="C103" i="7" s="1"/>
  <c r="D103" i="7" s="1"/>
  <c r="C104" i="7" s="1"/>
  <c r="D104" i="7" s="1"/>
  <c r="C105" i="7" s="1"/>
  <c r="D105" i="7" s="1"/>
  <c r="C106" i="7" s="1"/>
  <c r="D106" i="7" s="1"/>
  <c r="C107" i="7" s="1"/>
  <c r="D107" i="7" s="1"/>
  <c r="C108" i="7" s="1"/>
  <c r="D108" i="7" s="1"/>
  <c r="C109" i="7" s="1"/>
  <c r="D109" i="7" s="1"/>
  <c r="C110" i="7" s="1"/>
  <c r="D110" i="7" s="1"/>
  <c r="C111" i="7" s="1"/>
  <c r="D111" i="7" s="1"/>
  <c r="C112" i="7" s="1"/>
  <c r="D112" i="7" s="1"/>
  <c r="C113" i="7" s="1"/>
  <c r="D113" i="7" s="1"/>
  <c r="C114" i="7" s="1"/>
  <c r="D114" i="7" s="1"/>
  <c r="C115" i="7" s="1"/>
  <c r="D115" i="7" s="1"/>
  <c r="C116" i="7" s="1"/>
  <c r="D116" i="7" s="1"/>
  <c r="C117" i="7" s="1"/>
  <c r="D117" i="7" s="1"/>
  <c r="C118" i="7" s="1"/>
  <c r="D118" i="7" s="1"/>
  <c r="C119" i="7" s="1"/>
  <c r="D119" i="7" s="1"/>
  <c r="C120" i="7" s="1"/>
  <c r="D120" i="7" s="1"/>
  <c r="C121" i="7" s="1"/>
  <c r="D121" i="7" s="1"/>
  <c r="C122" i="7" s="1"/>
  <c r="D122" i="7" s="1"/>
  <c r="C123" i="7" s="1"/>
  <c r="D123" i="7" s="1"/>
  <c r="C124" i="7" s="1"/>
  <c r="D124" i="7" s="1"/>
  <c r="C125" i="7" s="1"/>
  <c r="D125" i="7" s="1"/>
  <c r="C126" i="7" s="1"/>
  <c r="D126" i="7" s="1"/>
  <c r="C127" i="7" s="1"/>
  <c r="D127" i="7" s="1"/>
  <c r="C128" i="7" s="1"/>
  <c r="D128" i="7" s="1"/>
  <c r="C129" i="7" s="1"/>
  <c r="D129" i="7" s="1"/>
  <c r="C130" i="7" s="1"/>
  <c r="D130" i="7" s="1"/>
  <c r="C131" i="7" s="1"/>
  <c r="D131" i="7" s="1"/>
  <c r="C132" i="7" s="1"/>
  <c r="D132" i="7" s="1"/>
  <c r="C133" i="7" s="1"/>
  <c r="D133" i="7" s="1"/>
  <c r="C134" i="7" s="1"/>
  <c r="D134" i="7" s="1"/>
  <c r="C135" i="7" s="1"/>
  <c r="D135" i="7" s="1"/>
  <c r="C136" i="7" s="1"/>
  <c r="D136" i="7" s="1"/>
  <c r="C137" i="7" s="1"/>
  <c r="D137" i="7" s="1"/>
  <c r="C138" i="7" s="1"/>
  <c r="D138" i="7" s="1"/>
  <c r="C139" i="7" s="1"/>
  <c r="D139" i="7" s="1"/>
  <c r="C140" i="7" s="1"/>
  <c r="D140" i="7" s="1"/>
  <c r="C141" i="7" s="1"/>
  <c r="D141" i="7" s="1"/>
  <c r="C142" i="7" s="1"/>
  <c r="D142" i="7" s="1"/>
  <c r="C143" i="7" s="1"/>
  <c r="D143" i="7" s="1"/>
  <c r="C144" i="7" s="1"/>
  <c r="D144" i="7" s="1"/>
  <c r="C145" i="7" s="1"/>
  <c r="D145" i="7" s="1"/>
  <c r="C146" i="7" s="1"/>
  <c r="D146" i="7" s="1"/>
  <c r="C147" i="7" s="1"/>
  <c r="D147" i="7" s="1"/>
  <c r="C148" i="7" s="1"/>
  <c r="D148" i="7" s="1"/>
  <c r="C149" i="7" s="1"/>
  <c r="D149" i="7" s="1"/>
  <c r="C150" i="7" s="1"/>
  <c r="D150" i="7" s="1"/>
  <c r="C151" i="7" s="1"/>
  <c r="D151" i="7" s="1"/>
  <c r="C152" i="7" s="1"/>
  <c r="D152" i="7" s="1"/>
  <c r="C153" i="7" s="1"/>
  <c r="D153" i="7" s="1"/>
  <c r="C154" i="7" s="1"/>
  <c r="D154" i="7" s="1"/>
  <c r="C155" i="7" s="1"/>
  <c r="D155" i="7" s="1"/>
  <c r="C156" i="7" s="1"/>
  <c r="D156" i="7" s="1"/>
  <c r="C157" i="7" s="1"/>
  <c r="D157" i="7" s="1"/>
  <c r="C158" i="7" s="1"/>
  <c r="D158" i="7" s="1"/>
  <c r="C159" i="7" s="1"/>
  <c r="D159" i="7" s="1"/>
  <c r="C160" i="7" s="1"/>
  <c r="D160" i="7" s="1"/>
  <c r="C161" i="7" s="1"/>
  <c r="D161" i="7" s="1"/>
  <c r="C162" i="7" s="1"/>
  <c r="D162" i="7" s="1"/>
  <c r="C163" i="7" s="1"/>
  <c r="D163" i="7" s="1"/>
  <c r="C164" i="7" s="1"/>
  <c r="D164" i="7" s="1"/>
  <c r="C165" i="7" s="1"/>
  <c r="D165" i="7" s="1"/>
  <c r="C166" i="7" s="1"/>
  <c r="D166" i="7" s="1"/>
  <c r="C167" i="7" s="1"/>
  <c r="D167" i="7" s="1"/>
  <c r="C168" i="7" s="1"/>
  <c r="D168" i="7" s="1"/>
  <c r="C169" i="7" s="1"/>
  <c r="D169" i="7" s="1"/>
  <c r="C170" i="7" s="1"/>
  <c r="D170" i="7" s="1"/>
  <c r="C171" i="7" s="1"/>
  <c r="D171" i="7" s="1"/>
  <c r="C172" i="7" s="1"/>
  <c r="D172" i="7" s="1"/>
  <c r="C173" i="7" s="1"/>
  <c r="D173" i="7" s="1"/>
  <c r="C174" i="7" s="1"/>
  <c r="D174" i="7" s="1"/>
  <c r="C175" i="7" s="1"/>
  <c r="D175" i="7" s="1"/>
  <c r="C176" i="7" s="1"/>
  <c r="D176" i="7" s="1"/>
  <c r="C177" i="7" s="1"/>
  <c r="D177" i="7" s="1"/>
  <c r="C178" i="7" s="1"/>
  <c r="D178" i="7" s="1"/>
  <c r="C179" i="7" s="1"/>
  <c r="D179" i="7" s="1"/>
  <c r="C180" i="7" s="1"/>
  <c r="D180" i="7" s="1"/>
  <c r="C181" i="7" s="1"/>
  <c r="D181" i="7" s="1"/>
  <c r="C182" i="7" s="1"/>
  <c r="D182" i="7" s="1"/>
  <c r="C183" i="7" s="1"/>
  <c r="D183" i="7" s="1"/>
  <c r="C184" i="7" s="1"/>
  <c r="D184" i="7" s="1"/>
  <c r="C185" i="7" s="1"/>
  <c r="D185" i="7" s="1"/>
  <c r="C186" i="7" s="1"/>
  <c r="D186" i="7" s="1"/>
  <c r="C187" i="7" s="1"/>
  <c r="D187" i="7" s="1"/>
  <c r="C188" i="7" s="1"/>
  <c r="D188" i="7" s="1"/>
  <c r="C189" i="7" s="1"/>
  <c r="D189" i="7" s="1"/>
  <c r="C190" i="7" s="1"/>
  <c r="D190" i="7" s="1"/>
  <c r="C191" i="7" s="1"/>
  <c r="D191" i="7" s="1"/>
  <c r="C192" i="7" s="1"/>
  <c r="D192" i="7" s="1"/>
  <c r="C193" i="7" s="1"/>
  <c r="D193" i="7" s="1"/>
  <c r="C194" i="7" s="1"/>
  <c r="D194" i="7" s="1"/>
  <c r="C195" i="7" s="1"/>
  <c r="D195" i="7" s="1"/>
  <c r="C196" i="7" s="1"/>
  <c r="D196" i="7" s="1"/>
  <c r="C197" i="7" s="1"/>
  <c r="D197" i="7" s="1"/>
  <c r="C198" i="7" s="1"/>
  <c r="D198" i="7" s="1"/>
  <c r="C199" i="7" s="1"/>
  <c r="D199" i="7" s="1"/>
  <c r="C200" i="7" s="1"/>
  <c r="D200" i="7" s="1"/>
  <c r="C201" i="7" s="1"/>
  <c r="D201" i="7" s="1"/>
  <c r="C202" i="7" s="1"/>
  <c r="D202" i="7" s="1"/>
  <c r="C203" i="7" s="1"/>
  <c r="D203" i="7" s="1"/>
  <c r="C204" i="7" s="1"/>
  <c r="D204" i="7" s="1"/>
  <c r="C205" i="7" s="1"/>
  <c r="D205" i="7" s="1"/>
  <c r="C206" i="7" s="1"/>
  <c r="D206" i="7" s="1"/>
  <c r="C207" i="7" s="1"/>
  <c r="D207" i="7" s="1"/>
  <c r="C208" i="7" s="1"/>
  <c r="D208" i="7" s="1"/>
  <c r="C209" i="7" s="1"/>
  <c r="D209" i="7" s="1"/>
  <c r="C210" i="7" s="1"/>
  <c r="D210" i="7" s="1"/>
  <c r="C211" i="7" s="1"/>
  <c r="D211" i="7" s="1"/>
  <c r="C212" i="7" s="1"/>
  <c r="D212" i="7" s="1"/>
  <c r="C213" i="7" s="1"/>
  <c r="D213" i="7" s="1"/>
  <c r="C214" i="7" s="1"/>
  <c r="D214" i="7" s="1"/>
  <c r="C215" i="7" s="1"/>
  <c r="D215" i="7" s="1"/>
  <c r="C216" i="7" s="1"/>
  <c r="D216" i="7" s="1"/>
  <c r="C217" i="7" s="1"/>
  <c r="D217" i="7" s="1"/>
  <c r="C218" i="7" s="1"/>
  <c r="D218" i="7" s="1"/>
  <c r="C219" i="7" s="1"/>
  <c r="D219" i="7" s="1"/>
  <c r="C220" i="7" s="1"/>
  <c r="D220" i="7" s="1"/>
  <c r="C221" i="7" s="1"/>
  <c r="D221" i="7" s="1"/>
  <c r="C222" i="7" s="1"/>
  <c r="D222" i="7" s="1"/>
  <c r="C223" i="7" s="1"/>
  <c r="D223" i="7" s="1"/>
  <c r="C224" i="7" s="1"/>
  <c r="D224" i="7" s="1"/>
  <c r="C225" i="7" s="1"/>
  <c r="D225" i="7" s="1"/>
  <c r="C226" i="7" s="1"/>
  <c r="D226" i="7" s="1"/>
  <c r="C227" i="7" s="1"/>
  <c r="D227" i="7" s="1"/>
  <c r="C228" i="7" s="1"/>
  <c r="D228" i="7" s="1"/>
  <c r="C229" i="7" s="1"/>
  <c r="D229" i="7" s="1"/>
  <c r="C230" i="7" s="1"/>
  <c r="D230" i="7" s="1"/>
  <c r="C231" i="7" s="1"/>
  <c r="D231" i="7" s="1"/>
  <c r="C232" i="7" s="1"/>
  <c r="D232" i="7" s="1"/>
  <c r="C233" i="7" s="1"/>
  <c r="D233" i="7" s="1"/>
  <c r="C234" i="7" s="1"/>
  <c r="D234" i="7" s="1"/>
  <c r="C235" i="7" s="1"/>
  <c r="D235" i="7" s="1"/>
  <c r="C236" i="7" s="1"/>
  <c r="D236" i="7" s="1"/>
  <c r="C237" i="7" s="1"/>
  <c r="D237" i="7" s="1"/>
  <c r="C238" i="7" s="1"/>
  <c r="D238" i="7" s="1"/>
  <c r="C239" i="7" s="1"/>
  <c r="D239" i="7" s="1"/>
  <c r="C240" i="7" s="1"/>
  <c r="D240" i="7" s="1"/>
  <c r="C241" i="7" s="1"/>
  <c r="D241" i="7" s="1"/>
  <c r="C242" i="7" s="1"/>
  <c r="D242" i="7" s="1"/>
  <c r="C243" i="7" s="1"/>
  <c r="D243" i="7" s="1"/>
  <c r="C244" i="7" s="1"/>
  <c r="D244" i="7" s="1"/>
  <c r="C245" i="7" s="1"/>
  <c r="D245" i="7" s="1"/>
  <c r="C246" i="7" s="1"/>
  <c r="D246" i="7" s="1"/>
  <c r="C247" i="7" s="1"/>
  <c r="D247" i="7" s="1"/>
  <c r="C248" i="7" s="1"/>
  <c r="D248" i="7" s="1"/>
  <c r="C249" i="7" s="1"/>
  <c r="D249" i="7" s="1"/>
  <c r="C250" i="7" s="1"/>
  <c r="D250" i="7" s="1"/>
  <c r="C251" i="7" s="1"/>
  <c r="D251" i="7" s="1"/>
  <c r="C252" i="7" s="1"/>
  <c r="D252" i="7" s="1"/>
  <c r="C253" i="7" s="1"/>
  <c r="D253" i="7" s="1"/>
  <c r="C254" i="7" s="1"/>
  <c r="D254" i="7" s="1"/>
  <c r="C255" i="7" s="1"/>
  <c r="D255" i="7" s="1"/>
  <c r="C256" i="7" s="1"/>
  <c r="D256" i="7" s="1"/>
  <c r="C257" i="7" s="1"/>
  <c r="D257" i="7" s="1"/>
  <c r="C258" i="7" s="1"/>
  <c r="D258" i="7" s="1"/>
  <c r="C259" i="7" s="1"/>
  <c r="D259" i="7" s="1"/>
  <c r="C260" i="7" s="1"/>
  <c r="D260" i="7" s="1"/>
  <c r="C261" i="7" s="1"/>
  <c r="D261" i="7" s="1"/>
  <c r="C262" i="7" s="1"/>
  <c r="D262" i="7" s="1"/>
  <c r="C263" i="7" s="1"/>
  <c r="D263" i="7" s="1"/>
  <c r="C264" i="7" s="1"/>
  <c r="D264" i="7" s="1"/>
  <c r="C265" i="7" s="1"/>
  <c r="D265" i="7" s="1"/>
  <c r="C266" i="7" s="1"/>
  <c r="D266" i="7" s="1"/>
  <c r="C267" i="7" s="1"/>
  <c r="D267" i="7" s="1"/>
  <c r="C268" i="7" s="1"/>
  <c r="D268" i="7" s="1"/>
  <c r="C269" i="7" s="1"/>
  <c r="D269" i="7" s="1"/>
  <c r="C270" i="7" s="1"/>
  <c r="D270" i="7" s="1"/>
  <c r="C271" i="7" s="1"/>
  <c r="D271" i="7" s="1"/>
  <c r="C272" i="7" s="1"/>
  <c r="D272" i="7" s="1"/>
  <c r="C273" i="7" s="1"/>
  <c r="D273" i="7" s="1"/>
  <c r="C274" i="7" s="1"/>
  <c r="D274" i="7" s="1"/>
  <c r="C275" i="7" s="1"/>
  <c r="D275" i="7" s="1"/>
  <c r="C276" i="7" s="1"/>
  <c r="D276" i="7" s="1"/>
  <c r="C277" i="7" s="1"/>
  <c r="D277" i="7" s="1"/>
  <c r="C278" i="7" s="1"/>
  <c r="D278" i="7" s="1"/>
  <c r="C279" i="7" s="1"/>
  <c r="D279" i="7" s="1"/>
  <c r="C280" i="7" s="1"/>
  <c r="D280" i="7" s="1"/>
  <c r="C281" i="7" s="1"/>
  <c r="D281" i="7" s="1"/>
  <c r="C282" i="7" s="1"/>
  <c r="D282" i="7" s="1"/>
  <c r="C283" i="7" s="1"/>
  <c r="D283" i="7" s="1"/>
  <c r="C284" i="7" s="1"/>
  <c r="D284" i="7" s="1"/>
  <c r="C285" i="7" s="1"/>
  <c r="D285" i="7" s="1"/>
  <c r="C286" i="7" s="1"/>
  <c r="D286" i="7" s="1"/>
  <c r="C287" i="7" s="1"/>
  <c r="D287" i="7" s="1"/>
  <c r="C288" i="7" s="1"/>
  <c r="D288" i="7" s="1"/>
  <c r="C289" i="7" s="1"/>
  <c r="D289" i="7" s="1"/>
  <c r="C290" i="7" s="1"/>
  <c r="D290" i="7" s="1"/>
  <c r="C291" i="7" s="1"/>
  <c r="D291" i="7" s="1"/>
  <c r="C292" i="7" s="1"/>
  <c r="D292" i="7" s="1"/>
  <c r="C293" i="7" s="1"/>
  <c r="D293" i="7" s="1"/>
  <c r="C294" i="7" s="1"/>
  <c r="D294" i="7" s="1"/>
  <c r="C295" i="7" s="1"/>
  <c r="D295" i="7" s="1"/>
  <c r="C296" i="7" s="1"/>
  <c r="D296" i="7" s="1"/>
  <c r="C297" i="7" s="1"/>
  <c r="D297" i="7" s="1"/>
  <c r="C298" i="7" s="1"/>
  <c r="D298" i="7" s="1"/>
  <c r="C299" i="7" s="1"/>
  <c r="D299" i="7" s="1"/>
  <c r="C300" i="7" s="1"/>
  <c r="D300" i="7" s="1"/>
  <c r="C301" i="7" s="1"/>
  <c r="D301" i="7" s="1"/>
  <c r="C302" i="7" s="1"/>
  <c r="D302" i="7" s="1"/>
  <c r="C303" i="7" s="1"/>
  <c r="D303" i="7" s="1"/>
  <c r="C304" i="7" s="1"/>
  <c r="D304" i="7" s="1"/>
  <c r="C305" i="7" s="1"/>
  <c r="D305" i="7" s="1"/>
  <c r="C306" i="7" s="1"/>
  <c r="D306" i="7" s="1"/>
  <c r="C307" i="7" s="1"/>
  <c r="D307" i="7" s="1"/>
  <c r="C308" i="7" s="1"/>
  <c r="D308" i="7" s="1"/>
  <c r="C309" i="7" s="1"/>
  <c r="D309" i="7" s="1"/>
  <c r="C310" i="7" s="1"/>
  <c r="D310" i="7" s="1"/>
  <c r="C311" i="7" s="1"/>
  <c r="D311" i="7" s="1"/>
  <c r="C312" i="7" s="1"/>
  <c r="D312" i="7" s="1"/>
  <c r="C313" i="7" s="1"/>
  <c r="D313" i="7" s="1"/>
  <c r="C314" i="7" s="1"/>
  <c r="D314" i="7" s="1"/>
  <c r="C315" i="7" s="1"/>
  <c r="D315" i="7" s="1"/>
  <c r="C316" i="7" s="1"/>
  <c r="D316" i="7" s="1"/>
  <c r="C317" i="7" s="1"/>
  <c r="D317" i="7" s="1"/>
  <c r="C318" i="7" s="1"/>
  <c r="D318" i="7" s="1"/>
  <c r="C319" i="7" s="1"/>
  <c r="D319" i="7" s="1"/>
  <c r="C320" i="7" s="1"/>
  <c r="D320" i="7" s="1"/>
  <c r="C321" i="7" s="1"/>
  <c r="D321" i="7" s="1"/>
  <c r="C322" i="7" s="1"/>
  <c r="D322" i="7" s="1"/>
  <c r="C323" i="7" s="1"/>
  <c r="D323" i="7" s="1"/>
  <c r="C324" i="7" s="1"/>
  <c r="D324" i="7" s="1"/>
  <c r="C325" i="7" s="1"/>
  <c r="D325" i="7" s="1"/>
  <c r="C326" i="7" s="1"/>
  <c r="D326" i="7" s="1"/>
  <c r="C327" i="7" s="1"/>
  <c r="D327" i="7" s="1"/>
  <c r="C328" i="7" s="1"/>
  <c r="D328" i="7" s="1"/>
  <c r="C329" i="7" s="1"/>
  <c r="D329" i="7" s="1"/>
  <c r="C330" i="7" s="1"/>
  <c r="D330" i="7" s="1"/>
  <c r="C331" i="7" s="1"/>
  <c r="D331" i="7" s="1"/>
  <c r="C332" i="7" s="1"/>
  <c r="D332" i="7" s="1"/>
  <c r="C333" i="7" s="1"/>
  <c r="D333" i="7" s="1"/>
  <c r="C334" i="7" s="1"/>
  <c r="D334" i="7" s="1"/>
  <c r="C335" i="7" s="1"/>
  <c r="D335" i="7" s="1"/>
  <c r="C336" i="7" s="1"/>
  <c r="D336" i="7" s="1"/>
  <c r="C337" i="7" s="1"/>
  <c r="D337" i="7" s="1"/>
  <c r="C338" i="7" s="1"/>
  <c r="D338" i="7" s="1"/>
  <c r="C339" i="7" s="1"/>
  <c r="D339" i="7" s="1"/>
  <c r="C340" i="7" s="1"/>
  <c r="D340" i="7" s="1"/>
  <c r="C341" i="7" s="1"/>
  <c r="D341" i="7" s="1"/>
  <c r="C342" i="7" s="1"/>
  <c r="D342" i="7" s="1"/>
  <c r="C343" i="7" s="1"/>
  <c r="D343" i="7" s="1"/>
  <c r="C344" i="7" s="1"/>
  <c r="D344" i="7" s="1"/>
  <c r="C345" i="7" s="1"/>
  <c r="D345" i="7" s="1"/>
  <c r="C346" i="7" s="1"/>
  <c r="D346" i="7" s="1"/>
  <c r="C347" i="7" s="1"/>
  <c r="D347" i="7" s="1"/>
  <c r="C348" i="7" s="1"/>
  <c r="D348" i="7" s="1"/>
  <c r="C349" i="7" s="1"/>
  <c r="D349" i="7" s="1"/>
  <c r="C350" i="7" s="1"/>
  <c r="D350" i="7" s="1"/>
  <c r="C351" i="7" s="1"/>
  <c r="D351" i="7" s="1"/>
  <c r="C352" i="7" s="1"/>
  <c r="D352" i="7" s="1"/>
  <c r="C353" i="7" s="1"/>
  <c r="D353" i="7" s="1"/>
  <c r="C354" i="7" s="1"/>
  <c r="D354" i="7" s="1"/>
  <c r="C355" i="7" s="1"/>
  <c r="D355" i="7" s="1"/>
  <c r="C356" i="7" s="1"/>
  <c r="D356" i="7" s="1"/>
  <c r="C357" i="7" s="1"/>
  <c r="D357" i="7" s="1"/>
  <c r="C358" i="7" s="1"/>
  <c r="D358" i="7" s="1"/>
  <c r="C359" i="7" s="1"/>
  <c r="D359" i="7" s="1"/>
  <c r="C360" i="7" s="1"/>
  <c r="D360" i="7" s="1"/>
  <c r="C361" i="7" s="1"/>
  <c r="D361" i="7" s="1"/>
  <c r="C362" i="7" s="1"/>
  <c r="D362" i="7" s="1"/>
  <c r="C363" i="7" s="1"/>
  <c r="D363" i="7" s="1"/>
  <c r="C364" i="7" s="1"/>
  <c r="D364" i="7" s="1"/>
  <c r="C365" i="7" s="1"/>
  <c r="D365" i="7" s="1"/>
  <c r="C366" i="7" s="1"/>
  <c r="D366" i="7" s="1"/>
  <c r="C367" i="7" s="1"/>
  <c r="D367" i="7" s="1"/>
  <c r="C368" i="7" s="1"/>
  <c r="D368" i="7" s="1"/>
  <c r="C369" i="7" s="1"/>
  <c r="D369" i="7" s="1"/>
  <c r="C370" i="7" s="1"/>
  <c r="D370" i="7" s="1"/>
  <c r="C371" i="7" s="1"/>
  <c r="D371" i="7" s="1"/>
  <c r="C372" i="7" s="1"/>
  <c r="D372" i="7" s="1"/>
  <c r="C373" i="7" s="1"/>
  <c r="D373" i="7" s="1"/>
  <c r="C374" i="7" s="1"/>
  <c r="D374" i="7" s="1"/>
  <c r="C375" i="7" s="1"/>
  <c r="D375" i="7" s="1"/>
  <c r="C376" i="7" s="1"/>
  <c r="D376" i="7" s="1"/>
  <c r="C377" i="7" s="1"/>
  <c r="D377" i="7" s="1"/>
  <c r="C378" i="7" s="1"/>
  <c r="D378" i="7" s="1"/>
  <c r="C379" i="7" s="1"/>
  <c r="D379" i="7" s="1"/>
  <c r="C380" i="7" s="1"/>
  <c r="D380" i="7" s="1"/>
  <c r="C381" i="7" s="1"/>
  <c r="D381" i="7" s="1"/>
  <c r="C382" i="7" s="1"/>
  <c r="D382" i="7" s="1"/>
  <c r="C383" i="7" s="1"/>
  <c r="D383" i="7" s="1"/>
  <c r="C384" i="7" s="1"/>
  <c r="D384" i="7" s="1"/>
  <c r="C385" i="7" s="1"/>
  <c r="D385" i="7" s="1"/>
  <c r="C386" i="7" s="1"/>
  <c r="D386" i="7" s="1"/>
  <c r="C387" i="7" s="1"/>
  <c r="D387" i="7" s="1"/>
  <c r="C388" i="7" s="1"/>
  <c r="D388" i="7" s="1"/>
  <c r="C389" i="7" s="1"/>
  <c r="D389" i="7" s="1"/>
  <c r="C390" i="7" s="1"/>
  <c r="D390" i="7" s="1"/>
  <c r="C391" i="7" s="1"/>
  <c r="D391" i="7" s="1"/>
  <c r="C392" i="7" s="1"/>
  <c r="D392" i="7" s="1"/>
  <c r="C393" i="7" s="1"/>
  <c r="D393" i="7" s="1"/>
  <c r="C394" i="7" s="1"/>
  <c r="D394" i="7" s="1"/>
  <c r="C395" i="7" s="1"/>
  <c r="D395" i="7" s="1"/>
  <c r="C396" i="7" s="1"/>
  <c r="D396" i="7" s="1"/>
  <c r="C397" i="7" s="1"/>
  <c r="D397" i="7" s="1"/>
  <c r="C398" i="7" s="1"/>
  <c r="D398" i="7" s="1"/>
  <c r="C399" i="7" s="1"/>
  <c r="D399" i="7" s="1"/>
  <c r="C400" i="7" s="1"/>
  <c r="D400" i="7" s="1"/>
  <c r="C401" i="7" s="1"/>
  <c r="D401" i="7" s="1"/>
  <c r="C402" i="7" s="1"/>
  <c r="D402" i="7" s="1"/>
  <c r="C403" i="7" s="1"/>
  <c r="D403" i="7" s="1"/>
  <c r="C404" i="7" s="1"/>
  <c r="D404" i="7" s="1"/>
  <c r="C405" i="7" s="1"/>
  <c r="D405" i="7" s="1"/>
  <c r="C406" i="7" s="1"/>
  <c r="D406" i="7" s="1"/>
  <c r="C407" i="7" s="1"/>
  <c r="D407" i="7" s="1"/>
  <c r="C408" i="7" s="1"/>
  <c r="D408" i="7" s="1"/>
  <c r="C409" i="7" s="1"/>
  <c r="D409" i="7" s="1"/>
  <c r="C410" i="7" s="1"/>
  <c r="D410" i="7" s="1"/>
  <c r="C411" i="7" s="1"/>
  <c r="D411" i="7" s="1"/>
  <c r="C412" i="7" s="1"/>
  <c r="D412" i="7" s="1"/>
  <c r="C413" i="7" s="1"/>
  <c r="D413" i="7" s="1"/>
  <c r="C414" i="7" s="1"/>
  <c r="D414" i="7" s="1"/>
  <c r="C415" i="7" s="1"/>
  <c r="D415" i="7" s="1"/>
  <c r="C416" i="7" s="1"/>
  <c r="D416" i="7" s="1"/>
  <c r="C417" i="7" s="1"/>
  <c r="D417" i="7" s="1"/>
  <c r="C418" i="7" s="1"/>
  <c r="D418" i="7" s="1"/>
  <c r="C419" i="7" s="1"/>
  <c r="D419" i="7" s="1"/>
  <c r="C420" i="7" s="1"/>
  <c r="D420" i="7" s="1"/>
  <c r="C421" i="7" s="1"/>
  <c r="D421" i="7" s="1"/>
  <c r="C422" i="7" s="1"/>
  <c r="D422" i="7" s="1"/>
  <c r="C423" i="7" s="1"/>
  <c r="D423" i="7" s="1"/>
  <c r="C424" i="7" s="1"/>
  <c r="D424" i="7" s="1"/>
  <c r="C425" i="7" s="1"/>
  <c r="D425" i="7" s="1"/>
  <c r="C426" i="7" s="1"/>
  <c r="D426" i="7" s="1"/>
  <c r="C427" i="7" s="1"/>
  <c r="D427" i="7" s="1"/>
  <c r="C428" i="7" s="1"/>
  <c r="D428" i="7" s="1"/>
  <c r="C429" i="7" s="1"/>
  <c r="D429" i="7" s="1"/>
  <c r="C430" i="7" s="1"/>
  <c r="D430" i="7" s="1"/>
  <c r="C431" i="7" s="1"/>
  <c r="D431" i="7" s="1"/>
  <c r="C432" i="7" s="1"/>
  <c r="D432" i="7" s="1"/>
  <c r="C433" i="7" s="1"/>
  <c r="D433" i="7" s="1"/>
  <c r="C434" i="7" s="1"/>
  <c r="D434" i="7" s="1"/>
  <c r="C435" i="7" s="1"/>
  <c r="D435" i="7" s="1"/>
  <c r="C436" i="7" s="1"/>
  <c r="D436" i="7" s="1"/>
  <c r="C437" i="7" s="1"/>
  <c r="D437" i="7" s="1"/>
  <c r="C438" i="7" s="1"/>
  <c r="D438" i="7" s="1"/>
  <c r="C439" i="7" s="1"/>
  <c r="D439" i="7" s="1"/>
  <c r="C440" i="7" s="1"/>
  <c r="D440" i="7" s="1"/>
  <c r="C441" i="7" s="1"/>
  <c r="D441" i="7" s="1"/>
  <c r="C442" i="7" s="1"/>
  <c r="D442" i="7" s="1"/>
  <c r="C443" i="7" s="1"/>
  <c r="D443" i="7" s="1"/>
  <c r="C444" i="7" s="1"/>
  <c r="D444" i="7" s="1"/>
  <c r="C445" i="7" s="1"/>
  <c r="D445" i="7" s="1"/>
  <c r="C446" i="7" s="1"/>
  <c r="D446" i="7" s="1"/>
  <c r="C447" i="7" s="1"/>
  <c r="D447" i="7" s="1"/>
  <c r="C448" i="7" s="1"/>
  <c r="D448" i="7" s="1"/>
  <c r="C449" i="7" s="1"/>
  <c r="D449" i="7" s="1"/>
  <c r="C450" i="7" s="1"/>
  <c r="D450" i="7" s="1"/>
  <c r="C451" i="7" s="1"/>
  <c r="D451" i="7" s="1"/>
  <c r="C452" i="7" s="1"/>
  <c r="D452" i="7" s="1"/>
  <c r="C453" i="7" s="1"/>
  <c r="D453" i="7" s="1"/>
  <c r="C454" i="7" s="1"/>
  <c r="D454" i="7" s="1"/>
  <c r="C455" i="7" s="1"/>
  <c r="D455" i="7" s="1"/>
  <c r="C456" i="7" s="1"/>
  <c r="D456" i="7" s="1"/>
  <c r="C457" i="7" s="1"/>
  <c r="D457" i="7" s="1"/>
  <c r="C458" i="7" s="1"/>
  <c r="D458" i="7" s="1"/>
  <c r="C459" i="7" s="1"/>
  <c r="D459" i="7" s="1"/>
  <c r="C460" i="7" s="1"/>
  <c r="D460" i="7" s="1"/>
  <c r="C461" i="7" s="1"/>
  <c r="D461" i="7" s="1"/>
  <c r="C462" i="7" s="1"/>
  <c r="D462" i="7" s="1"/>
  <c r="C463" i="7" s="1"/>
  <c r="D463" i="7" s="1"/>
  <c r="C464" i="7" s="1"/>
  <c r="D464" i="7" s="1"/>
  <c r="C465" i="7" s="1"/>
  <c r="D465" i="7" s="1"/>
  <c r="C466" i="7" s="1"/>
  <c r="D466" i="7" s="1"/>
  <c r="C467" i="7" s="1"/>
  <c r="D467" i="7" s="1"/>
  <c r="C468" i="7" s="1"/>
  <c r="D468" i="7" s="1"/>
  <c r="C469" i="7" s="1"/>
  <c r="D469" i="7" s="1"/>
  <c r="C470" i="7" s="1"/>
  <c r="D470" i="7" s="1"/>
  <c r="C471" i="7" s="1"/>
  <c r="D471" i="7" s="1"/>
  <c r="C472" i="7" s="1"/>
  <c r="D472" i="7" s="1"/>
  <c r="C473" i="7" s="1"/>
  <c r="D473" i="7" s="1"/>
  <c r="C474" i="7" s="1"/>
  <c r="D474" i="7" s="1"/>
  <c r="C475" i="7" s="1"/>
  <c r="D475" i="7" s="1"/>
  <c r="C476" i="7" s="1"/>
  <c r="D476" i="7" s="1"/>
  <c r="C477" i="7" s="1"/>
  <c r="D477" i="7" s="1"/>
  <c r="C478" i="7" s="1"/>
  <c r="D478" i="7" s="1"/>
  <c r="C479" i="7" s="1"/>
  <c r="D479" i="7" s="1"/>
  <c r="C480" i="7" s="1"/>
  <c r="D480" i="7" s="1"/>
  <c r="C481" i="7" s="1"/>
  <c r="D481" i="7" s="1"/>
  <c r="C482" i="7" s="1"/>
  <c r="D482" i="7" s="1"/>
  <c r="C483" i="7" s="1"/>
  <c r="D483" i="7" s="1"/>
  <c r="C484" i="7" s="1"/>
  <c r="D484" i="7" s="1"/>
  <c r="C485" i="7" s="1"/>
  <c r="D485" i="7" s="1"/>
  <c r="C486" i="7" s="1"/>
  <c r="D486" i="7" s="1"/>
  <c r="C487" i="7" s="1"/>
  <c r="D487" i="7" s="1"/>
  <c r="C488" i="7" s="1"/>
  <c r="D488" i="7" s="1"/>
  <c r="C489" i="7" s="1"/>
  <c r="D489" i="7" s="1"/>
  <c r="C490" i="7" s="1"/>
  <c r="D490" i="7" s="1"/>
  <c r="C491" i="7" s="1"/>
  <c r="D491" i="7" s="1"/>
  <c r="C492" i="7" s="1"/>
  <c r="D492" i="7" s="1"/>
  <c r="C493" i="7" s="1"/>
  <c r="D493" i="7" s="1"/>
  <c r="C494" i="7" s="1"/>
  <c r="D494" i="7" s="1"/>
  <c r="C495" i="7" s="1"/>
  <c r="D495" i="7" s="1"/>
  <c r="C496" i="7" s="1"/>
  <c r="D496" i="7" s="1"/>
  <c r="C497" i="7" s="1"/>
  <c r="D497" i="7" s="1"/>
  <c r="C498" i="7" s="1"/>
  <c r="D498" i="7" s="1"/>
  <c r="C499" i="7" s="1"/>
  <c r="D499" i="7" s="1"/>
  <c r="C500" i="7" s="1"/>
  <c r="D500" i="7" s="1"/>
  <c r="C501" i="7" s="1"/>
  <c r="D501" i="7" s="1"/>
  <c r="C502" i="7" s="1"/>
  <c r="D502" i="7" s="1"/>
  <c r="C503" i="7" s="1"/>
  <c r="D503" i="7" s="1"/>
  <c r="C504" i="7" s="1"/>
  <c r="D504" i="7" s="1"/>
  <c r="C505" i="7" s="1"/>
  <c r="D505" i="7" s="1"/>
  <c r="C506" i="7" s="1"/>
  <c r="D506" i="7" s="1"/>
  <c r="C507" i="7" s="1"/>
  <c r="D507" i="7" s="1"/>
  <c r="C508" i="7" s="1"/>
  <c r="D508" i="7" s="1"/>
  <c r="C509" i="7" s="1"/>
  <c r="D509" i="7" s="1"/>
  <c r="C510" i="7" s="1"/>
  <c r="D510" i="7" s="1"/>
  <c r="C511" i="7" s="1"/>
  <c r="D511" i="7" s="1"/>
  <c r="C512" i="7" s="1"/>
  <c r="D512" i="7" s="1"/>
  <c r="C513" i="7" s="1"/>
  <c r="D513" i="7" s="1"/>
  <c r="C514" i="7" s="1"/>
  <c r="D514" i="7" s="1"/>
  <c r="C515" i="7" s="1"/>
  <c r="D515" i="7" s="1"/>
  <c r="C516" i="7" s="1"/>
  <c r="D516" i="7" s="1"/>
  <c r="C517" i="7" s="1"/>
  <c r="D517" i="7" s="1"/>
  <c r="C518" i="7" s="1"/>
  <c r="D518" i="7" s="1"/>
  <c r="C519" i="7" s="1"/>
  <c r="D519" i="7" s="1"/>
  <c r="C520" i="7" s="1"/>
  <c r="D520" i="7" s="1"/>
  <c r="C521" i="7" s="1"/>
  <c r="D521" i="7" s="1"/>
  <c r="C522" i="7" s="1"/>
  <c r="D522" i="7" s="1"/>
  <c r="C523" i="7" s="1"/>
  <c r="D523" i="7" s="1"/>
  <c r="C524" i="7" s="1"/>
  <c r="D524" i="7" s="1"/>
  <c r="C525" i="7" s="1"/>
  <c r="D525" i="7" s="1"/>
  <c r="C526" i="7" s="1"/>
  <c r="D526" i="7" s="1"/>
  <c r="C527" i="7" s="1"/>
  <c r="D527" i="7" s="1"/>
  <c r="C528" i="7" s="1"/>
  <c r="D528" i="7" s="1"/>
  <c r="C529" i="7" s="1"/>
  <c r="D529" i="7" s="1"/>
  <c r="C530" i="7" s="1"/>
  <c r="D530" i="7" s="1"/>
  <c r="C531" i="7" s="1"/>
  <c r="D531" i="7" s="1"/>
  <c r="C532" i="7" s="1"/>
  <c r="D532" i="7" s="1"/>
  <c r="C533" i="7" s="1"/>
  <c r="D533" i="7" s="1"/>
  <c r="C534" i="7" s="1"/>
  <c r="D534" i="7" s="1"/>
  <c r="C535" i="7" s="1"/>
  <c r="D535" i="7" s="1"/>
  <c r="C536" i="7" s="1"/>
  <c r="D536" i="7" s="1"/>
  <c r="C537" i="7" s="1"/>
  <c r="D537" i="7" s="1"/>
  <c r="C538" i="7" s="1"/>
  <c r="D538" i="7" s="1"/>
  <c r="C539" i="7" s="1"/>
  <c r="D539" i="7" s="1"/>
  <c r="C540" i="7" s="1"/>
  <c r="D540" i="7" s="1"/>
  <c r="C541" i="7" s="1"/>
  <c r="D541" i="7" s="1"/>
  <c r="C542" i="7" s="1"/>
  <c r="D542" i="7" s="1"/>
  <c r="C543" i="7" s="1"/>
  <c r="D543" i="7" s="1"/>
  <c r="C544" i="7" s="1"/>
  <c r="D544" i="7" s="1"/>
  <c r="C545" i="7" s="1"/>
  <c r="D545" i="7" s="1"/>
  <c r="C546" i="7" s="1"/>
  <c r="D546" i="7" s="1"/>
  <c r="C547" i="7" s="1"/>
  <c r="D547" i="7" s="1"/>
  <c r="C548" i="7" s="1"/>
  <c r="D548" i="7" s="1"/>
  <c r="C549" i="7" s="1"/>
  <c r="D549" i="7" s="1"/>
  <c r="C550" i="7" s="1"/>
  <c r="D550" i="7" s="1"/>
  <c r="C551" i="7" s="1"/>
  <c r="D551" i="7" s="1"/>
  <c r="C552" i="7" s="1"/>
  <c r="D552" i="7" s="1"/>
  <c r="C553" i="7" s="1"/>
  <c r="D553" i="7" s="1"/>
  <c r="C554" i="7" s="1"/>
  <c r="D554" i="7" s="1"/>
  <c r="C555" i="7" s="1"/>
  <c r="D555" i="7" s="1"/>
  <c r="C556" i="7" s="1"/>
  <c r="D556" i="7" s="1"/>
  <c r="C557" i="7" s="1"/>
  <c r="D557" i="7" s="1"/>
  <c r="C558" i="7" s="1"/>
  <c r="D558" i="7" s="1"/>
  <c r="C559" i="7" s="1"/>
  <c r="D559" i="7" s="1"/>
  <c r="C560" i="7" s="1"/>
  <c r="D560" i="7" s="1"/>
  <c r="C561" i="7" s="1"/>
  <c r="D561" i="7" s="1"/>
  <c r="C562" i="7" s="1"/>
  <c r="D562" i="7" s="1"/>
  <c r="C563" i="7" s="1"/>
  <c r="D563" i="7" s="1"/>
  <c r="C564" i="7" s="1"/>
  <c r="D564" i="7" s="1"/>
  <c r="C565" i="7" s="1"/>
  <c r="D565" i="7" s="1"/>
  <c r="C566" i="7" s="1"/>
  <c r="D566" i="7" s="1"/>
  <c r="C567" i="7" s="1"/>
  <c r="D567" i="7" s="1"/>
  <c r="C568" i="7" s="1"/>
  <c r="D568" i="7" s="1"/>
  <c r="C569" i="7" s="1"/>
  <c r="D569" i="7" s="1"/>
  <c r="C570" i="7" s="1"/>
  <c r="D570" i="7" s="1"/>
  <c r="C571" i="7" s="1"/>
  <c r="D571" i="7" s="1"/>
  <c r="C572" i="7" s="1"/>
  <c r="D572" i="7" s="1"/>
  <c r="C573" i="7" s="1"/>
  <c r="D573" i="7" s="1"/>
  <c r="C574" i="7" s="1"/>
  <c r="D574" i="7" s="1"/>
  <c r="C575" i="7" s="1"/>
  <c r="D575" i="7" s="1"/>
  <c r="C576" i="7" s="1"/>
  <c r="D576" i="7" s="1"/>
  <c r="C577" i="7" s="1"/>
  <c r="D577" i="7" s="1"/>
  <c r="C578" i="7" s="1"/>
  <c r="D578" i="7" s="1"/>
  <c r="C579" i="7" s="1"/>
  <c r="D579" i="7" s="1"/>
  <c r="C580" i="7" s="1"/>
  <c r="D580" i="7" s="1"/>
  <c r="C581" i="7" s="1"/>
  <c r="D581" i="7" s="1"/>
  <c r="C582" i="7" s="1"/>
  <c r="D582" i="7" s="1"/>
  <c r="C583" i="7" s="1"/>
  <c r="D583" i="7" s="1"/>
  <c r="C584" i="7" s="1"/>
  <c r="D584" i="7" s="1"/>
  <c r="C585" i="7" s="1"/>
  <c r="D585" i="7" s="1"/>
  <c r="C586" i="7" s="1"/>
  <c r="D586" i="7" s="1"/>
  <c r="C587" i="7" s="1"/>
  <c r="D587" i="7" s="1"/>
  <c r="C588" i="7" s="1"/>
  <c r="D588" i="7" s="1"/>
  <c r="C589" i="7" s="1"/>
  <c r="D589" i="7" s="1"/>
  <c r="C590" i="7" s="1"/>
  <c r="D590" i="7" s="1"/>
  <c r="C591" i="7" s="1"/>
  <c r="D591" i="7" s="1"/>
  <c r="C592" i="7" s="1"/>
  <c r="D592" i="7" s="1"/>
  <c r="C593" i="7" s="1"/>
  <c r="D593" i="7" s="1"/>
  <c r="C594" i="7" s="1"/>
  <c r="D594" i="7" s="1"/>
  <c r="C595" i="7" s="1"/>
  <c r="D595" i="7" s="1"/>
  <c r="C596" i="7" s="1"/>
  <c r="D596" i="7" s="1"/>
  <c r="C597" i="7" s="1"/>
  <c r="D597" i="7" s="1"/>
  <c r="C598" i="7" s="1"/>
  <c r="D598" i="7" s="1"/>
  <c r="C599" i="7" s="1"/>
  <c r="D599" i="7" s="1"/>
  <c r="C600" i="7" s="1"/>
  <c r="D600" i="7" s="1"/>
  <c r="C601" i="7" s="1"/>
  <c r="D601" i="7" s="1"/>
  <c r="C602" i="7" s="1"/>
  <c r="D602" i="7" s="1"/>
  <c r="C603" i="7" s="1"/>
  <c r="D603" i="7" s="1"/>
  <c r="C604" i="7" s="1"/>
  <c r="D604" i="7" s="1"/>
  <c r="C605" i="7" s="1"/>
  <c r="D605" i="7" s="1"/>
  <c r="C606" i="7" s="1"/>
  <c r="D606" i="7" s="1"/>
  <c r="C607" i="7" s="1"/>
  <c r="D607" i="7" s="1"/>
  <c r="C608" i="7" s="1"/>
  <c r="D608" i="7" s="1"/>
  <c r="C609" i="7" s="1"/>
  <c r="D609" i="7" s="1"/>
  <c r="C610" i="7" s="1"/>
  <c r="D610" i="7" s="1"/>
  <c r="C611" i="7" s="1"/>
  <c r="D611" i="7" s="1"/>
  <c r="C612" i="7" s="1"/>
  <c r="D612" i="7" s="1"/>
  <c r="C613" i="7" s="1"/>
  <c r="D613" i="7" s="1"/>
  <c r="C614" i="7" s="1"/>
  <c r="D614" i="7" s="1"/>
  <c r="C615" i="7" s="1"/>
  <c r="D615" i="7" s="1"/>
  <c r="C616" i="7" s="1"/>
  <c r="D616" i="7" s="1"/>
  <c r="C617" i="7" s="1"/>
  <c r="D617" i="7" s="1"/>
  <c r="C618" i="7" s="1"/>
  <c r="D618" i="7" s="1"/>
  <c r="C619" i="7" s="1"/>
  <c r="D619" i="7" s="1"/>
  <c r="C620" i="7" s="1"/>
  <c r="D620" i="7" s="1"/>
  <c r="C621" i="7" s="1"/>
  <c r="D621" i="7" s="1"/>
  <c r="C622" i="7" s="1"/>
  <c r="D622" i="7" s="1"/>
  <c r="C623" i="7" s="1"/>
  <c r="D623" i="7" s="1"/>
  <c r="C624" i="7" s="1"/>
  <c r="D624" i="7" s="1"/>
  <c r="C625" i="7" s="1"/>
  <c r="D625" i="7" s="1"/>
  <c r="C626" i="7" s="1"/>
  <c r="D626" i="7" s="1"/>
  <c r="C627" i="7" s="1"/>
  <c r="D627" i="7" s="1"/>
  <c r="C628" i="7" s="1"/>
  <c r="D628" i="7" s="1"/>
  <c r="C629" i="7" s="1"/>
  <c r="D629" i="7" s="1"/>
  <c r="C630" i="7" s="1"/>
  <c r="D630" i="7" s="1"/>
  <c r="C631" i="7" s="1"/>
  <c r="D631" i="7" s="1"/>
  <c r="C632" i="7" s="1"/>
  <c r="D632" i="7" s="1"/>
  <c r="C633" i="7" s="1"/>
  <c r="D633" i="7" s="1"/>
  <c r="C634" i="7" s="1"/>
  <c r="D634" i="7" s="1"/>
  <c r="C635" i="7" s="1"/>
  <c r="D635" i="7" s="1"/>
  <c r="C636" i="7" s="1"/>
  <c r="D636" i="7" s="1"/>
  <c r="C637" i="7" s="1"/>
  <c r="D637" i="7" s="1"/>
  <c r="C638" i="7" s="1"/>
  <c r="D638" i="7" s="1"/>
  <c r="C639" i="7" s="1"/>
  <c r="D639" i="7" s="1"/>
  <c r="C640" i="7" s="1"/>
  <c r="D640" i="7" s="1"/>
  <c r="C641" i="7" s="1"/>
  <c r="D641" i="7" s="1"/>
  <c r="C642" i="7" s="1"/>
  <c r="D642" i="7" s="1"/>
  <c r="C643" i="7" s="1"/>
  <c r="D643" i="7" s="1"/>
  <c r="C644" i="7" s="1"/>
  <c r="D644" i="7" s="1"/>
  <c r="C645" i="7" s="1"/>
  <c r="D645" i="7" s="1"/>
  <c r="C646" i="7" s="1"/>
  <c r="D646" i="7" s="1"/>
  <c r="C647" i="7" s="1"/>
  <c r="D647" i="7" s="1"/>
  <c r="C648" i="7" s="1"/>
  <c r="D648" i="7" s="1"/>
  <c r="C649" i="7" s="1"/>
  <c r="D649" i="7" s="1"/>
  <c r="C650" i="7" s="1"/>
  <c r="D650" i="7" s="1"/>
  <c r="C651" i="7" s="1"/>
  <c r="D651" i="7" s="1"/>
  <c r="C652" i="7" s="1"/>
  <c r="D652" i="7" s="1"/>
  <c r="C653" i="7" s="1"/>
  <c r="D653" i="7" s="1"/>
  <c r="C654" i="7" s="1"/>
  <c r="D654" i="7" s="1"/>
  <c r="C655" i="7" s="1"/>
  <c r="D655" i="7" s="1"/>
  <c r="C656" i="7" s="1"/>
  <c r="D656" i="7" s="1"/>
  <c r="C657" i="7" s="1"/>
  <c r="D657" i="7" s="1"/>
  <c r="C658" i="7" s="1"/>
  <c r="D658" i="7" s="1"/>
  <c r="C659" i="7" s="1"/>
  <c r="D659" i="7" s="1"/>
  <c r="C660" i="7" s="1"/>
  <c r="D660" i="7" s="1"/>
  <c r="C661" i="7" s="1"/>
  <c r="D661" i="7" s="1"/>
  <c r="C662" i="7" s="1"/>
  <c r="D662" i="7" s="1"/>
  <c r="C663" i="7" s="1"/>
  <c r="D663" i="7" s="1"/>
  <c r="C664" i="7" s="1"/>
  <c r="D664" i="7" s="1"/>
  <c r="C665" i="7" s="1"/>
  <c r="D665" i="7" s="1"/>
  <c r="C666" i="7" s="1"/>
  <c r="D666" i="7" s="1"/>
  <c r="C667" i="7" s="1"/>
  <c r="D667" i="7" s="1"/>
  <c r="C668" i="7" s="1"/>
  <c r="D668" i="7" s="1"/>
  <c r="C669" i="7" s="1"/>
  <c r="D669" i="7" s="1"/>
  <c r="C670" i="7" s="1"/>
  <c r="D670" i="7" s="1"/>
  <c r="C671" i="7" s="1"/>
  <c r="D671" i="7" s="1"/>
  <c r="C672" i="7" s="1"/>
  <c r="D672" i="7" s="1"/>
  <c r="C673" i="7" s="1"/>
  <c r="D673" i="7" s="1"/>
  <c r="C674" i="7" s="1"/>
  <c r="D674" i="7" s="1"/>
  <c r="C675" i="7" s="1"/>
  <c r="D675" i="7" s="1"/>
  <c r="C676" i="7" s="1"/>
  <c r="D676" i="7" s="1"/>
  <c r="C677" i="7" s="1"/>
  <c r="D677" i="7" s="1"/>
  <c r="C678" i="7" s="1"/>
  <c r="D678" i="7" s="1"/>
  <c r="C679" i="7" s="1"/>
  <c r="D679" i="7" s="1"/>
  <c r="C680" i="7" s="1"/>
  <c r="D680" i="7" s="1"/>
  <c r="C681" i="7" s="1"/>
  <c r="D681" i="7" s="1"/>
  <c r="C682" i="7" s="1"/>
  <c r="D682" i="7" s="1"/>
  <c r="C683" i="7" s="1"/>
  <c r="D683" i="7" s="1"/>
  <c r="C684" i="7" s="1"/>
  <c r="D684" i="7" s="1"/>
  <c r="C685" i="7" s="1"/>
  <c r="D685" i="7" s="1"/>
  <c r="C686" i="7" s="1"/>
  <c r="D686" i="7" s="1"/>
  <c r="C687" i="7" s="1"/>
  <c r="D687" i="7" s="1"/>
  <c r="C688" i="7" s="1"/>
  <c r="D688" i="7" s="1"/>
  <c r="C689" i="7" s="1"/>
  <c r="D689" i="7" s="1"/>
  <c r="C690" i="7" s="1"/>
  <c r="D690" i="7" s="1"/>
  <c r="C691" i="7" s="1"/>
  <c r="D691" i="7" s="1"/>
  <c r="C692" i="7" s="1"/>
  <c r="D692" i="7" s="1"/>
  <c r="C693" i="7" s="1"/>
  <c r="D693" i="7" s="1"/>
  <c r="C694" i="7" s="1"/>
  <c r="D694" i="7" s="1"/>
  <c r="C695" i="7" s="1"/>
  <c r="D695" i="7" s="1"/>
  <c r="C696" i="7" s="1"/>
  <c r="D696" i="7" s="1"/>
  <c r="C697" i="7" s="1"/>
  <c r="D697" i="7" s="1"/>
  <c r="C698" i="7" s="1"/>
  <c r="D698" i="7" s="1"/>
  <c r="C699" i="7" s="1"/>
  <c r="D699" i="7" s="1"/>
  <c r="C700" i="7" s="1"/>
  <c r="D700" i="7" s="1"/>
  <c r="C701" i="7" s="1"/>
  <c r="D701" i="7" s="1"/>
  <c r="C702" i="7" s="1"/>
  <c r="D702" i="7" s="1"/>
  <c r="C703" i="7" s="1"/>
  <c r="D703" i="7" s="1"/>
  <c r="C704" i="7" s="1"/>
  <c r="D704" i="7" s="1"/>
  <c r="C705" i="7" s="1"/>
  <c r="D705" i="7" s="1"/>
  <c r="C706" i="7" s="1"/>
  <c r="D706" i="7" s="1"/>
  <c r="C707" i="7" s="1"/>
  <c r="D707" i="7" s="1"/>
  <c r="C708" i="7" s="1"/>
  <c r="D708" i="7" s="1"/>
  <c r="C709" i="7" s="1"/>
  <c r="D709" i="7" s="1"/>
  <c r="C710" i="7" s="1"/>
  <c r="D710" i="7" s="1"/>
  <c r="C711" i="7" s="1"/>
  <c r="D711" i="7" s="1"/>
  <c r="C712" i="7" s="1"/>
  <c r="D712" i="7" s="1"/>
  <c r="C713" i="7" s="1"/>
  <c r="D713" i="7" s="1"/>
  <c r="C714" i="7" s="1"/>
  <c r="D714" i="7" s="1"/>
  <c r="C715" i="7" s="1"/>
  <c r="D715" i="7" s="1"/>
  <c r="C716" i="7" s="1"/>
  <c r="D716" i="7" s="1"/>
  <c r="C717" i="7" s="1"/>
  <c r="D717" i="7" s="1"/>
  <c r="C718" i="7" s="1"/>
  <c r="D718" i="7" s="1"/>
  <c r="C719" i="7" s="1"/>
  <c r="D719" i="7" s="1"/>
  <c r="C720" i="7" s="1"/>
  <c r="D720" i="7" s="1"/>
  <c r="C721" i="7" s="1"/>
  <c r="D721" i="7" s="1"/>
  <c r="C722" i="7" s="1"/>
  <c r="D722" i="7" s="1"/>
  <c r="C723" i="7" s="1"/>
  <c r="D723" i="7" s="1"/>
  <c r="C724" i="7" s="1"/>
  <c r="D724" i="7" s="1"/>
  <c r="C725" i="7" s="1"/>
  <c r="D725" i="7" s="1"/>
  <c r="C726" i="7" s="1"/>
  <c r="D726" i="7" s="1"/>
  <c r="C727" i="7" s="1"/>
  <c r="D727" i="7" s="1"/>
  <c r="C728" i="7" s="1"/>
  <c r="D728" i="7" s="1"/>
  <c r="C729" i="7" s="1"/>
  <c r="D729" i="7" s="1"/>
  <c r="C730" i="7" s="1"/>
  <c r="D730" i="7" s="1"/>
  <c r="C731" i="7" s="1"/>
  <c r="D731" i="7" s="1"/>
  <c r="C732" i="7" s="1"/>
  <c r="D732" i="7" s="1"/>
  <c r="C733" i="7" s="1"/>
  <c r="D733" i="7" s="1"/>
  <c r="C734" i="7" s="1"/>
  <c r="D734" i="7" s="1"/>
  <c r="C735" i="7" s="1"/>
  <c r="D735" i="7" s="1"/>
  <c r="C736" i="7" s="1"/>
  <c r="D736" i="7" s="1"/>
  <c r="C737" i="7" s="1"/>
  <c r="D737" i="7" s="1"/>
  <c r="C738" i="7" s="1"/>
  <c r="D738" i="7" s="1"/>
  <c r="C739" i="7" s="1"/>
  <c r="D739" i="7" s="1"/>
  <c r="C740" i="7" s="1"/>
  <c r="D740" i="7" s="1"/>
  <c r="C741" i="7" s="1"/>
  <c r="D741" i="7" s="1"/>
  <c r="C742" i="7" s="1"/>
  <c r="D742" i="7" s="1"/>
  <c r="C743" i="7" s="1"/>
  <c r="D743" i="7" s="1"/>
  <c r="C744" i="7" s="1"/>
  <c r="D744" i="7" s="1"/>
  <c r="C745" i="7" s="1"/>
  <c r="D745" i="7" s="1"/>
  <c r="C746" i="7" s="1"/>
  <c r="D746" i="7" s="1"/>
  <c r="C747" i="7" s="1"/>
  <c r="D747" i="7" s="1"/>
  <c r="C748" i="7" s="1"/>
  <c r="D748" i="7" s="1"/>
  <c r="C749" i="7" s="1"/>
  <c r="D749" i="7" s="1"/>
  <c r="C750" i="7" s="1"/>
  <c r="D750" i="7" s="1"/>
  <c r="C751" i="7" s="1"/>
  <c r="D751" i="7" s="1"/>
  <c r="C752" i="7" s="1"/>
  <c r="D752" i="7" s="1"/>
  <c r="C753" i="7" s="1"/>
  <c r="D753" i="7" s="1"/>
  <c r="C754" i="7" s="1"/>
  <c r="D754" i="7" s="1"/>
  <c r="C755" i="7" s="1"/>
  <c r="D755" i="7" s="1"/>
  <c r="C756" i="7" s="1"/>
  <c r="D756" i="7" s="1"/>
  <c r="C757" i="7" s="1"/>
  <c r="D757" i="7" s="1"/>
  <c r="C758" i="7" s="1"/>
  <c r="D758" i="7" s="1"/>
  <c r="C759" i="7" s="1"/>
  <c r="D759" i="7" s="1"/>
  <c r="C760" i="7" s="1"/>
  <c r="D760" i="7" s="1"/>
  <c r="C761" i="7" s="1"/>
  <c r="D761" i="7" s="1"/>
  <c r="C762" i="7" s="1"/>
  <c r="D762" i="7" s="1"/>
  <c r="C763" i="7" s="1"/>
  <c r="D763" i="7" s="1"/>
  <c r="C764" i="7" s="1"/>
  <c r="D764" i="7" s="1"/>
  <c r="C765" i="7" s="1"/>
  <c r="D765" i="7" s="1"/>
  <c r="C766" i="7" s="1"/>
  <c r="D766" i="7" s="1"/>
  <c r="C767" i="7" s="1"/>
  <c r="D767" i="7" s="1"/>
  <c r="C768" i="7" s="1"/>
  <c r="D768" i="7" s="1"/>
  <c r="C769" i="7" s="1"/>
  <c r="D769" i="7" s="1"/>
  <c r="C770" i="7" s="1"/>
  <c r="D770" i="7" s="1"/>
  <c r="C771" i="7" s="1"/>
  <c r="D771" i="7" s="1"/>
  <c r="C772" i="7" s="1"/>
  <c r="D772" i="7" s="1"/>
  <c r="C773" i="7" s="1"/>
  <c r="D773" i="7" s="1"/>
  <c r="C774" i="7" s="1"/>
  <c r="D774" i="7" s="1"/>
  <c r="C775" i="7" s="1"/>
  <c r="D775" i="7" s="1"/>
  <c r="C776" i="7" s="1"/>
  <c r="D776" i="7" s="1"/>
  <c r="C777" i="7" s="1"/>
  <c r="D777" i="7" s="1"/>
  <c r="C778" i="7" s="1"/>
  <c r="D778" i="7" s="1"/>
  <c r="C779" i="7" s="1"/>
  <c r="D779" i="7" s="1"/>
  <c r="C780" i="7" s="1"/>
  <c r="D780" i="7" s="1"/>
  <c r="C781" i="7" s="1"/>
  <c r="D781" i="7" s="1"/>
  <c r="C782" i="7" s="1"/>
  <c r="D782" i="7" s="1"/>
  <c r="C783" i="7" s="1"/>
  <c r="D783" i="7" s="1"/>
  <c r="C784" i="7" s="1"/>
  <c r="D784" i="7" s="1"/>
  <c r="C785" i="7" s="1"/>
  <c r="D785" i="7" s="1"/>
  <c r="C786" i="7" s="1"/>
  <c r="D786" i="7" s="1"/>
  <c r="C787" i="7" s="1"/>
  <c r="D787" i="7" s="1"/>
  <c r="C788" i="7" s="1"/>
  <c r="D788" i="7" s="1"/>
  <c r="C789" i="7" s="1"/>
  <c r="D789" i="7" s="1"/>
  <c r="C790" i="7" s="1"/>
  <c r="D790" i="7" s="1"/>
  <c r="C791" i="7" s="1"/>
  <c r="D791" i="7" s="1"/>
  <c r="C792" i="7" s="1"/>
  <c r="D792" i="7" s="1"/>
  <c r="C793" i="7" s="1"/>
  <c r="D793" i="7" s="1"/>
  <c r="C794" i="7" s="1"/>
  <c r="D794" i="7" s="1"/>
  <c r="C795" i="7" s="1"/>
  <c r="D795" i="7" s="1"/>
  <c r="C796" i="7" s="1"/>
  <c r="D796" i="7" s="1"/>
  <c r="C797" i="7" s="1"/>
  <c r="D797" i="7" s="1"/>
  <c r="C798" i="7" s="1"/>
  <c r="D798" i="7" s="1"/>
  <c r="C799" i="7" s="1"/>
  <c r="D799" i="7" s="1"/>
  <c r="C800" i="7" s="1"/>
  <c r="D800" i="7" s="1"/>
  <c r="C801" i="7" s="1"/>
  <c r="D801" i="7" s="1"/>
  <c r="C802" i="7" s="1"/>
  <c r="D802" i="7" s="1"/>
  <c r="C803" i="7" s="1"/>
  <c r="D803" i="7" s="1"/>
  <c r="C804" i="7" s="1"/>
  <c r="D804" i="7" s="1"/>
  <c r="C805" i="7" s="1"/>
  <c r="D805" i="7" s="1"/>
  <c r="C806" i="7" s="1"/>
  <c r="D806" i="7" s="1"/>
  <c r="C807" i="7" s="1"/>
  <c r="D807" i="7" s="1"/>
  <c r="C808" i="7" s="1"/>
  <c r="D808" i="7" s="1"/>
  <c r="C809" i="7" s="1"/>
  <c r="D809" i="7" s="1"/>
  <c r="C810" i="7" s="1"/>
  <c r="D810" i="7" s="1"/>
  <c r="C811" i="7" s="1"/>
  <c r="D811" i="7" s="1"/>
  <c r="C812" i="7" s="1"/>
  <c r="D812" i="7" s="1"/>
  <c r="C813" i="7" s="1"/>
  <c r="D813" i="7" s="1"/>
  <c r="C814" i="7" s="1"/>
  <c r="D814" i="7" s="1"/>
  <c r="C815" i="7" s="1"/>
  <c r="D815" i="7" s="1"/>
  <c r="C816" i="7" s="1"/>
  <c r="D816" i="7" s="1"/>
  <c r="C817" i="7" s="1"/>
  <c r="D817" i="7" s="1"/>
  <c r="C818" i="7" s="1"/>
  <c r="D818" i="7" s="1"/>
  <c r="C819" i="7" s="1"/>
  <c r="D819" i="7" s="1"/>
  <c r="C820" i="7" s="1"/>
  <c r="D820" i="7" s="1"/>
  <c r="C821" i="7" s="1"/>
  <c r="D821" i="7" s="1"/>
  <c r="C822" i="7" s="1"/>
  <c r="D822" i="7" s="1"/>
  <c r="C823" i="7" s="1"/>
  <c r="D823" i="7" s="1"/>
  <c r="C824" i="7" s="1"/>
  <c r="D824" i="7" s="1"/>
  <c r="C825" i="7" s="1"/>
  <c r="D825" i="7" s="1"/>
  <c r="C826" i="7" s="1"/>
  <c r="D826" i="7" s="1"/>
  <c r="C827" i="7" s="1"/>
  <c r="D827" i="7" s="1"/>
  <c r="C828" i="7" s="1"/>
  <c r="D828" i="7" s="1"/>
  <c r="C829" i="7" s="1"/>
  <c r="D829" i="7" s="1"/>
  <c r="C830" i="7" s="1"/>
  <c r="D830" i="7" s="1"/>
  <c r="C831" i="7" s="1"/>
  <c r="D831" i="7" s="1"/>
  <c r="C832" i="7" s="1"/>
  <c r="D832" i="7" s="1"/>
  <c r="C833" i="7" s="1"/>
  <c r="D833" i="7" s="1"/>
  <c r="C834" i="7" s="1"/>
  <c r="D834" i="7" s="1"/>
  <c r="C835" i="7" s="1"/>
  <c r="D835" i="7" s="1"/>
  <c r="C836" i="7" s="1"/>
  <c r="D836" i="7" s="1"/>
  <c r="C837" i="7" s="1"/>
  <c r="D837" i="7" s="1"/>
  <c r="C838" i="7" s="1"/>
  <c r="D838" i="7" s="1"/>
  <c r="C839" i="7" s="1"/>
  <c r="D839" i="7" s="1"/>
  <c r="C840" i="7" s="1"/>
  <c r="D840" i="7" s="1"/>
  <c r="C841" i="7" s="1"/>
  <c r="D841" i="7" s="1"/>
  <c r="C842" i="7" s="1"/>
  <c r="D842" i="7" s="1"/>
  <c r="C843" i="7" s="1"/>
  <c r="D843" i="7" s="1"/>
  <c r="C844" i="7" s="1"/>
  <c r="D844" i="7" s="1"/>
  <c r="C845" i="7" s="1"/>
  <c r="D845" i="7" s="1"/>
  <c r="C846" i="7" s="1"/>
  <c r="D846" i="7" s="1"/>
  <c r="C847" i="7" s="1"/>
  <c r="D847" i="7" s="1"/>
  <c r="C848" i="7" s="1"/>
  <c r="D848" i="7" s="1"/>
  <c r="C849" i="7" s="1"/>
  <c r="D849" i="7" s="1"/>
  <c r="C850" i="7" s="1"/>
  <c r="D850" i="7" s="1"/>
  <c r="C851" i="7" s="1"/>
  <c r="D851" i="7" s="1"/>
  <c r="C852" i="7" s="1"/>
  <c r="D852" i="7" s="1"/>
  <c r="C853" i="7" s="1"/>
  <c r="D853" i="7" s="1"/>
  <c r="C854" i="7" s="1"/>
  <c r="D854" i="7" s="1"/>
  <c r="C855" i="7" s="1"/>
  <c r="D855" i="7" s="1"/>
  <c r="C856" i="7" s="1"/>
  <c r="D856" i="7" s="1"/>
  <c r="C857" i="7" s="1"/>
  <c r="D857" i="7" s="1"/>
  <c r="C858" i="7" s="1"/>
  <c r="D858" i="7" s="1"/>
  <c r="C859" i="7" s="1"/>
  <c r="D859" i="7" s="1"/>
  <c r="C860" i="7" s="1"/>
  <c r="D860" i="7" s="1"/>
  <c r="C861" i="7" s="1"/>
  <c r="D861" i="7" s="1"/>
  <c r="C862" i="7" s="1"/>
  <c r="D862" i="7" s="1"/>
  <c r="C863" i="7" s="1"/>
  <c r="D863" i="7" s="1"/>
  <c r="C864" i="7" s="1"/>
  <c r="D864" i="7" s="1"/>
  <c r="C865" i="7" s="1"/>
  <c r="D865" i="7" s="1"/>
  <c r="C866" i="7" s="1"/>
  <c r="D866" i="7" s="1"/>
  <c r="C867" i="7" s="1"/>
  <c r="D867" i="7" s="1"/>
  <c r="C868" i="7" s="1"/>
  <c r="D868" i="7" s="1"/>
  <c r="C869" i="7" s="1"/>
  <c r="D869" i="7" s="1"/>
  <c r="C870" i="7" s="1"/>
  <c r="D870" i="7" s="1"/>
  <c r="C871" i="7" s="1"/>
  <c r="D871" i="7" s="1"/>
  <c r="C872" i="7" s="1"/>
  <c r="D872" i="7" s="1"/>
  <c r="C873" i="7" s="1"/>
  <c r="D873" i="7" s="1"/>
  <c r="C874" i="7" s="1"/>
  <c r="D874" i="7" s="1"/>
  <c r="C875" i="7" s="1"/>
  <c r="D875" i="7" s="1"/>
  <c r="C876" i="7" s="1"/>
  <c r="D876" i="7" s="1"/>
  <c r="C877" i="7" s="1"/>
  <c r="D877" i="7" s="1"/>
  <c r="C878" i="7" s="1"/>
  <c r="D878" i="7" s="1"/>
  <c r="C879" i="7" s="1"/>
  <c r="D879" i="7" s="1"/>
  <c r="C880" i="7" s="1"/>
  <c r="D880" i="7" s="1"/>
  <c r="C881" i="7" s="1"/>
  <c r="D881" i="7" s="1"/>
  <c r="C882" i="7" s="1"/>
  <c r="D882" i="7" s="1"/>
  <c r="C883" i="7" s="1"/>
  <c r="D883" i="7" s="1"/>
  <c r="C884" i="7" s="1"/>
  <c r="D884" i="7" s="1"/>
  <c r="C885" i="7" s="1"/>
  <c r="D885" i="7" s="1"/>
  <c r="C886" i="7" s="1"/>
  <c r="D886" i="7" s="1"/>
  <c r="C887" i="7" s="1"/>
  <c r="D887" i="7" s="1"/>
  <c r="C888" i="7" s="1"/>
  <c r="D888" i="7" s="1"/>
  <c r="C889" i="7" s="1"/>
  <c r="D889" i="7" s="1"/>
  <c r="C890" i="7" s="1"/>
  <c r="D890" i="7" s="1"/>
  <c r="C891" i="7" s="1"/>
  <c r="D891" i="7" s="1"/>
  <c r="C892" i="7" s="1"/>
  <c r="D892" i="7" s="1"/>
  <c r="C893" i="7" s="1"/>
  <c r="D893" i="7" s="1"/>
  <c r="C894" i="7" s="1"/>
  <c r="D894" i="7" s="1"/>
  <c r="C895" i="7" s="1"/>
  <c r="D895" i="7" s="1"/>
  <c r="C896" i="7" s="1"/>
  <c r="D896" i="7" s="1"/>
  <c r="C897" i="7" s="1"/>
  <c r="D897" i="7" s="1"/>
  <c r="C898" i="7" s="1"/>
  <c r="D898" i="7" s="1"/>
  <c r="C899" i="7" s="1"/>
  <c r="D899" i="7" s="1"/>
  <c r="C900" i="7" s="1"/>
  <c r="D900" i="7" s="1"/>
  <c r="C901" i="7" s="1"/>
  <c r="D901" i="7" s="1"/>
  <c r="C902" i="7" s="1"/>
  <c r="D902" i="7" s="1"/>
  <c r="C903" i="7" s="1"/>
  <c r="D903" i="7" s="1"/>
  <c r="C904" i="7" s="1"/>
  <c r="D904" i="7" s="1"/>
  <c r="C905" i="7" s="1"/>
  <c r="D905" i="7" s="1"/>
  <c r="C906" i="7" s="1"/>
  <c r="D906" i="7" s="1"/>
  <c r="C907" i="7" s="1"/>
  <c r="D907" i="7" s="1"/>
  <c r="C908" i="7" s="1"/>
  <c r="D908" i="7" s="1"/>
  <c r="C909" i="7" s="1"/>
  <c r="D909" i="7" s="1"/>
  <c r="C910" i="7" s="1"/>
  <c r="D910" i="7" s="1"/>
  <c r="C911" i="7" s="1"/>
  <c r="D911" i="7" s="1"/>
  <c r="C912" i="7" s="1"/>
  <c r="D912" i="7" s="1"/>
  <c r="C913" i="7" s="1"/>
  <c r="D913" i="7" s="1"/>
  <c r="C914" i="7" s="1"/>
  <c r="D914" i="7" s="1"/>
  <c r="C915" i="7" s="1"/>
  <c r="D915" i="7" s="1"/>
  <c r="C916" i="7" s="1"/>
  <c r="D916" i="7" s="1"/>
  <c r="C917" i="7" s="1"/>
  <c r="D917" i="7" s="1"/>
  <c r="C918" i="7" s="1"/>
  <c r="D918" i="7" s="1"/>
  <c r="C919" i="7" s="1"/>
  <c r="D919" i="7" s="1"/>
  <c r="C920" i="7" s="1"/>
  <c r="D920" i="7" s="1"/>
  <c r="C921" i="7" s="1"/>
  <c r="D921" i="7" s="1"/>
  <c r="C922" i="7" s="1"/>
  <c r="D922" i="7" s="1"/>
  <c r="C923" i="7" s="1"/>
  <c r="D923" i="7" s="1"/>
  <c r="C924" i="7" s="1"/>
  <c r="D924" i="7" s="1"/>
  <c r="C925" i="7" s="1"/>
  <c r="D925" i="7" s="1"/>
  <c r="C926" i="7" s="1"/>
  <c r="D926" i="7" s="1"/>
  <c r="C927" i="7" s="1"/>
  <c r="D927" i="7" s="1"/>
  <c r="C928" i="7" s="1"/>
  <c r="D928" i="7" s="1"/>
  <c r="C929" i="7" s="1"/>
  <c r="D929" i="7" s="1"/>
  <c r="C930" i="7" s="1"/>
  <c r="D930" i="7" s="1"/>
  <c r="C931" i="7" s="1"/>
  <c r="D931" i="7" s="1"/>
  <c r="C932" i="7" s="1"/>
  <c r="D932" i="7" s="1"/>
  <c r="C933" i="7" s="1"/>
  <c r="D933" i="7" s="1"/>
  <c r="C934" i="7" s="1"/>
  <c r="D934" i="7" s="1"/>
  <c r="C935" i="7" s="1"/>
  <c r="D935" i="7" s="1"/>
  <c r="C936" i="7" s="1"/>
  <c r="D936" i="7" s="1"/>
  <c r="C937" i="7" s="1"/>
  <c r="D937" i="7" s="1"/>
  <c r="C938" i="7" s="1"/>
  <c r="D938" i="7" s="1"/>
  <c r="C939" i="7" s="1"/>
  <c r="D939" i="7" s="1"/>
  <c r="C940" i="7" s="1"/>
  <c r="D940" i="7" s="1"/>
  <c r="C941" i="7" s="1"/>
  <c r="D941" i="7" s="1"/>
  <c r="C942" i="7" s="1"/>
  <c r="D942" i="7" s="1"/>
  <c r="C943" i="7" s="1"/>
  <c r="D943" i="7" s="1"/>
  <c r="C944" i="7" s="1"/>
  <c r="D944" i="7" s="1"/>
  <c r="C945" i="7" s="1"/>
  <c r="D945" i="7" s="1"/>
  <c r="C946" i="7" s="1"/>
  <c r="D946" i="7" s="1"/>
  <c r="C947" i="7" s="1"/>
  <c r="D947" i="7" s="1"/>
  <c r="C948" i="7" s="1"/>
  <c r="D948" i="7" s="1"/>
  <c r="C949" i="7" s="1"/>
  <c r="D949" i="7" s="1"/>
  <c r="C950" i="7" s="1"/>
  <c r="D950" i="7" s="1"/>
  <c r="C951" i="7" s="1"/>
  <c r="D951" i="7" s="1"/>
  <c r="C952" i="7" s="1"/>
  <c r="D952" i="7" s="1"/>
  <c r="C953" i="7" s="1"/>
  <c r="D953" i="7" s="1"/>
  <c r="C954" i="7" s="1"/>
  <c r="D954" i="7" s="1"/>
  <c r="C955" i="7" s="1"/>
  <c r="D955" i="7" s="1"/>
  <c r="C956" i="7" s="1"/>
  <c r="D956" i="7" s="1"/>
  <c r="C957" i="7" s="1"/>
  <c r="D957" i="7" s="1"/>
  <c r="C958" i="7" s="1"/>
  <c r="D958" i="7" s="1"/>
  <c r="C959" i="7" s="1"/>
  <c r="D959" i="7" s="1"/>
  <c r="C960" i="7" s="1"/>
  <c r="D960" i="7" s="1"/>
  <c r="C961" i="7" s="1"/>
  <c r="D961" i="7" s="1"/>
  <c r="C962" i="7" s="1"/>
  <c r="D962" i="7" s="1"/>
  <c r="C963" i="7" s="1"/>
  <c r="D963" i="7" s="1"/>
  <c r="C964" i="7" s="1"/>
  <c r="D964" i="7" s="1"/>
  <c r="C965" i="7" s="1"/>
  <c r="D965" i="7" s="1"/>
  <c r="C966" i="7" s="1"/>
  <c r="D966" i="7" s="1"/>
  <c r="C967" i="7" s="1"/>
  <c r="D967" i="7" s="1"/>
  <c r="C968" i="7" s="1"/>
  <c r="D968" i="7" s="1"/>
  <c r="C969" i="7" s="1"/>
  <c r="D969" i="7" s="1"/>
  <c r="C970" i="7" s="1"/>
  <c r="D970" i="7" s="1"/>
  <c r="C971" i="7" s="1"/>
  <c r="D971" i="7" s="1"/>
  <c r="C972" i="7" s="1"/>
  <c r="D972" i="7" s="1"/>
  <c r="C973" i="7" s="1"/>
  <c r="D973" i="7" s="1"/>
  <c r="C974" i="7" s="1"/>
  <c r="D974" i="7" s="1"/>
  <c r="C975" i="7" s="1"/>
  <c r="D975" i="7" s="1"/>
  <c r="C976" i="7" s="1"/>
  <c r="D976" i="7" s="1"/>
  <c r="C977" i="7" s="1"/>
  <c r="D977" i="7" s="1"/>
  <c r="C978" i="7" s="1"/>
  <c r="D978" i="7" s="1"/>
  <c r="C979" i="7" s="1"/>
  <c r="D979" i="7" s="1"/>
  <c r="C980" i="7" s="1"/>
  <c r="D980" i="7" s="1"/>
  <c r="C981" i="7" s="1"/>
  <c r="D981" i="7" s="1"/>
  <c r="C982" i="7" s="1"/>
  <c r="D982" i="7" s="1"/>
  <c r="C983" i="7" s="1"/>
  <c r="D983" i="7" s="1"/>
  <c r="C984" i="7" s="1"/>
  <c r="D984" i="7" s="1"/>
  <c r="C985" i="7" s="1"/>
  <c r="D985" i="7" s="1"/>
  <c r="C986" i="7" s="1"/>
  <c r="D986" i="7" s="1"/>
  <c r="C987" i="7" s="1"/>
  <c r="D987" i="7" s="1"/>
  <c r="C988" i="7" s="1"/>
  <c r="D988" i="7" s="1"/>
  <c r="C989" i="7" s="1"/>
  <c r="D989" i="7" s="1"/>
  <c r="C990" i="7" s="1"/>
  <c r="D990" i="7" s="1"/>
  <c r="C991" i="7" s="1"/>
  <c r="D991" i="7" s="1"/>
  <c r="C992" i="7" s="1"/>
  <c r="D992" i="7" s="1"/>
  <c r="C993" i="7" s="1"/>
  <c r="D993" i="7" s="1"/>
  <c r="C994" i="7" s="1"/>
  <c r="D994" i="7" s="1"/>
  <c r="C995" i="7" s="1"/>
  <c r="D995" i="7" s="1"/>
  <c r="C996" i="7" s="1"/>
  <c r="D996" i="7" s="1"/>
  <c r="C997" i="7" s="1"/>
  <c r="D997" i="7" s="1"/>
  <c r="C998" i="7" s="1"/>
  <c r="D998" i="7" s="1"/>
  <c r="C999" i="7" s="1"/>
  <c r="D999" i="7" s="1"/>
  <c r="C1000" i="7" s="1"/>
  <c r="D1000" i="7" s="1"/>
  <c r="C1001" i="7" s="1"/>
  <c r="D1001" i="7" s="1"/>
  <c r="C1002" i="7" s="1"/>
  <c r="D1002" i="7" s="1"/>
  <c r="C1003" i="7" s="1"/>
  <c r="D1003" i="7" s="1"/>
  <c r="C1004" i="7" s="1"/>
  <c r="D1004" i="7" s="1"/>
  <c r="C1005" i="7" s="1"/>
  <c r="D1005" i="7" s="1"/>
  <c r="C1006" i="7" s="1"/>
  <c r="D1006" i="7" s="1"/>
  <c r="C1007" i="7" s="1"/>
  <c r="D1007" i="7" s="1"/>
  <c r="C1008" i="7" s="1"/>
  <c r="D1008" i="7" s="1"/>
  <c r="C1009" i="7" s="1"/>
  <c r="D1009" i="7" s="1"/>
  <c r="C1010" i="7" s="1"/>
  <c r="D1010" i="7" s="1"/>
  <c r="C1011" i="7" s="1"/>
  <c r="D1011" i="7" s="1"/>
  <c r="C1012" i="7" s="1"/>
  <c r="D1012" i="7" s="1"/>
  <c r="C1013" i="7" s="1"/>
  <c r="D1013" i="7" s="1"/>
  <c r="C1014" i="7" s="1"/>
  <c r="D1014" i="7" s="1"/>
  <c r="C1015" i="7" s="1"/>
  <c r="D1015" i="7" s="1"/>
  <c r="C1016" i="7" s="1"/>
  <c r="D1016" i="7" s="1"/>
  <c r="C1017" i="7" s="1"/>
  <c r="D1017" i="7" s="1"/>
  <c r="C1018" i="7" s="1"/>
  <c r="D1018" i="7" s="1"/>
  <c r="C1019" i="7" s="1"/>
  <c r="D1019" i="7" s="1"/>
  <c r="C1020" i="7" s="1"/>
  <c r="D1020" i="7" s="1"/>
  <c r="C1021" i="7" s="1"/>
  <c r="D1021" i="7" s="1"/>
  <c r="C1022" i="7" s="1"/>
  <c r="D1022" i="7" s="1"/>
  <c r="C1023" i="7" s="1"/>
  <c r="D1023" i="7" s="1"/>
  <c r="C1024" i="7" s="1"/>
  <c r="D1024" i="7" s="1"/>
  <c r="C1025" i="7" s="1"/>
  <c r="D1025" i="7" s="1"/>
  <c r="C1026" i="7" s="1"/>
  <c r="D1026" i="7" s="1"/>
  <c r="C1027" i="7" s="1"/>
  <c r="D1027" i="7" s="1"/>
  <c r="C1028" i="7" s="1"/>
  <c r="D1028" i="7" s="1"/>
  <c r="C1029" i="7" s="1"/>
  <c r="D1029" i="7" s="1"/>
  <c r="C1030" i="7" s="1"/>
  <c r="D1030" i="7" s="1"/>
  <c r="C1031" i="7" s="1"/>
  <c r="D1031" i="7" s="1"/>
  <c r="C1032" i="7" s="1"/>
  <c r="D1032" i="7" s="1"/>
  <c r="C1033" i="7" s="1"/>
  <c r="D1033" i="7" s="1"/>
  <c r="C1034" i="7" s="1"/>
  <c r="D1034" i="7" s="1"/>
  <c r="C1035" i="7" s="1"/>
  <c r="D1035" i="7" s="1"/>
  <c r="C1036" i="7" s="1"/>
  <c r="D1036" i="7" s="1"/>
  <c r="C1037" i="7" s="1"/>
  <c r="D1037" i="7" s="1"/>
  <c r="C1038" i="7" s="1"/>
  <c r="D1038" i="7" s="1"/>
  <c r="P877" i="7"/>
  <c r="P888" i="7"/>
  <c r="P647" i="7"/>
  <c r="P793" i="7"/>
  <c r="P1030" i="7"/>
  <c r="P554" i="7"/>
  <c r="P990" i="7"/>
  <c r="P621" i="7"/>
  <c r="P433" i="7"/>
  <c r="P833" i="7"/>
  <c r="P288" i="7"/>
  <c r="P995" i="7"/>
  <c r="P393" i="7"/>
  <c r="P586" i="7"/>
  <c r="P880" i="7"/>
  <c r="P577" i="7"/>
  <c r="P77" i="7"/>
  <c r="P279" i="7"/>
  <c r="P261" i="7"/>
  <c r="P802" i="7"/>
  <c r="P870" i="7"/>
  <c r="P553" i="7"/>
  <c r="P489" i="7"/>
  <c r="P334" i="7"/>
  <c r="P124" i="7"/>
  <c r="P463" i="7"/>
  <c r="P377" i="7"/>
  <c r="P1022" i="7"/>
  <c r="P950" i="7"/>
  <c r="P513" i="7"/>
  <c r="P813" i="7"/>
  <c r="P537" i="7"/>
  <c r="P846" i="7"/>
  <c r="P978" i="7"/>
  <c r="P665" i="7"/>
  <c r="P874" i="7"/>
  <c r="P949" i="7"/>
  <c r="P1024" i="7"/>
  <c r="P401" i="7"/>
  <c r="P705" i="7"/>
  <c r="P924" i="7"/>
  <c r="P1031" i="7"/>
  <c r="P405" i="7"/>
  <c r="P160" i="7"/>
  <c r="P151" i="7"/>
  <c r="P206" i="7"/>
  <c r="P760" i="7"/>
  <c r="P867" i="7"/>
  <c r="P508" i="7"/>
  <c r="P499" i="7"/>
  <c r="P330" i="7"/>
  <c r="P831" i="7"/>
  <c r="P127" i="7"/>
  <c r="P795" i="7"/>
  <c r="P622" i="7"/>
  <c r="P694" i="7"/>
  <c r="P1005" i="7"/>
  <c r="P749" i="7"/>
  <c r="P301" i="7"/>
  <c r="P113" i="7"/>
  <c r="P193" i="7"/>
  <c r="P477" i="7"/>
  <c r="P982" i="7"/>
  <c r="P821" i="7"/>
  <c r="P718" i="7"/>
  <c r="P626" i="7"/>
  <c r="P576" i="7"/>
  <c r="P796" i="7"/>
  <c r="P903" i="7"/>
  <c r="P544" i="7"/>
  <c r="P32" i="7"/>
  <c r="P23" i="7"/>
  <c r="P78" i="7"/>
  <c r="P632" i="7"/>
  <c r="P739" i="7"/>
  <c r="P380" i="7"/>
  <c r="P323" i="7"/>
  <c r="P106" i="7"/>
  <c r="P309" i="7"/>
  <c r="P374" i="7"/>
  <c r="P842" i="7"/>
  <c r="P81" i="7"/>
  <c r="P941" i="7"/>
  <c r="P685" i="7"/>
  <c r="P1008" i="7"/>
  <c r="P762" i="7"/>
  <c r="P921" i="7"/>
  <c r="P964" i="7"/>
  <c r="P209" i="7"/>
  <c r="P693" i="7"/>
  <c r="P922" i="7"/>
  <c r="P961" i="7"/>
  <c r="P45" i="7"/>
  <c r="P668" i="7"/>
  <c r="P775" i="7"/>
  <c r="P416" i="7"/>
  <c r="P407" i="7"/>
  <c r="P462" i="7"/>
  <c r="P1016" i="7"/>
  <c r="P345" i="7"/>
  <c r="P611" i="7"/>
  <c r="P252" i="7"/>
  <c r="P147" i="7"/>
  <c r="P724" i="7"/>
  <c r="P328" i="7"/>
  <c r="P210" i="7"/>
  <c r="P418" i="7"/>
  <c r="P491" i="7"/>
  <c r="P436" i="7"/>
  <c r="P229" i="7"/>
  <c r="P715" i="7"/>
  <c r="P939" i="7"/>
  <c r="P185" i="7"/>
  <c r="P640" i="7"/>
  <c r="P832" i="7"/>
  <c r="P134" i="7"/>
  <c r="P310" i="7"/>
  <c r="P502" i="7"/>
  <c r="P79" i="7"/>
  <c r="P255" i="7"/>
  <c r="P447" i="7"/>
  <c r="P88" i="7"/>
  <c r="P264" i="7"/>
  <c r="P456" i="7"/>
  <c r="P117" i="7"/>
  <c r="P623" i="7"/>
  <c r="P815" i="7"/>
  <c r="P959" i="7"/>
  <c r="P201" i="7"/>
  <c r="P596" i="7"/>
  <c r="P708" i="7"/>
  <c r="P804" i="7"/>
  <c r="P74" i="7"/>
  <c r="P186" i="7"/>
  <c r="P298" i="7"/>
  <c r="P426" i="7"/>
  <c r="P522" i="7"/>
  <c r="P51" i="7"/>
  <c r="P131" i="7"/>
  <c r="P211" i="7"/>
  <c r="P307" i="7"/>
  <c r="P387" i="7"/>
  <c r="P467" i="7"/>
  <c r="P44" i="7"/>
  <c r="P108" i="7"/>
  <c r="P172" i="7"/>
  <c r="P236" i="7"/>
  <c r="P300" i="7"/>
  <c r="P364" i="7"/>
  <c r="P428" i="7"/>
  <c r="P492" i="7"/>
  <c r="P556" i="7"/>
  <c r="P197" i="7"/>
  <c r="P453" i="7"/>
  <c r="P595" i="7"/>
  <c r="P659" i="7"/>
  <c r="P723" i="7"/>
  <c r="P787" i="7"/>
  <c r="P851" i="7"/>
  <c r="P915" i="7"/>
  <c r="P979" i="7"/>
  <c r="P25" i="7"/>
  <c r="P281" i="7"/>
  <c r="P527" i="7"/>
  <c r="P616" i="7"/>
  <c r="P680" i="7"/>
  <c r="P744" i="7"/>
  <c r="P808" i="7"/>
  <c r="P872" i="7"/>
  <c r="P936" i="7"/>
  <c r="P1000" i="7"/>
  <c r="P125" i="7"/>
  <c r="P62" i="7"/>
  <c r="P126" i="7"/>
  <c r="P190" i="7"/>
  <c r="P254" i="7"/>
  <c r="P318" i="7"/>
  <c r="P382" i="7"/>
  <c r="P446" i="7"/>
  <c r="P510" i="7"/>
  <c r="P574" i="7"/>
  <c r="P71" i="7"/>
  <c r="P135" i="7"/>
  <c r="P199" i="7"/>
  <c r="P263" i="7"/>
  <c r="P327" i="7"/>
  <c r="P391" i="7"/>
  <c r="P455" i="7"/>
  <c r="P16" i="7"/>
  <c r="P80" i="7"/>
  <c r="P144" i="7"/>
  <c r="P208" i="7"/>
  <c r="P272" i="7"/>
  <c r="P336" i="7"/>
  <c r="P400" i="7"/>
  <c r="P464" i="7"/>
  <c r="P528" i="7"/>
  <c r="P85" i="7"/>
  <c r="P341" i="7"/>
  <c r="P557" i="7"/>
  <c r="P631" i="7"/>
  <c r="P695" i="7"/>
  <c r="P759" i="7"/>
  <c r="P823" i="7"/>
  <c r="P887" i="7"/>
  <c r="P951" i="7"/>
  <c r="P1015" i="7"/>
  <c r="P169" i="7"/>
  <c r="P425" i="7"/>
  <c r="P588" i="7"/>
  <c r="P652" i="7"/>
  <c r="P716" i="7"/>
  <c r="P780" i="7"/>
  <c r="P844" i="7"/>
  <c r="P908" i="7"/>
  <c r="P972" i="7"/>
  <c r="P1036" i="7"/>
  <c r="P884" i="7"/>
  <c r="P1012" i="7"/>
  <c r="P317" i="7"/>
  <c r="P545" i="7"/>
  <c r="P625" i="7"/>
  <c r="P689" i="7"/>
  <c r="P753" i="7"/>
  <c r="P817" i="7"/>
  <c r="P881" i="7"/>
  <c r="P945" i="7"/>
  <c r="P1009" i="7"/>
  <c r="P547" i="7"/>
  <c r="P818" i="7"/>
  <c r="P145" i="7"/>
  <c r="P710" i="7"/>
  <c r="P966" i="7"/>
  <c r="P602" i="7"/>
  <c r="P858" i="7"/>
  <c r="P686" i="7"/>
  <c r="P177" i="7"/>
  <c r="P670" i="7"/>
  <c r="P992" i="7"/>
  <c r="P269" i="7"/>
  <c r="P521" i="7"/>
  <c r="P613" i="7"/>
  <c r="P677" i="7"/>
  <c r="P741" i="7"/>
  <c r="P805" i="7"/>
  <c r="P869" i="7"/>
  <c r="P933" i="7"/>
  <c r="P997" i="7"/>
  <c r="P385" i="7"/>
  <c r="P770" i="7"/>
  <c r="P1026" i="7"/>
  <c r="P662" i="7"/>
  <c r="P918" i="7"/>
  <c r="P531" i="7"/>
  <c r="P810" i="7"/>
  <c r="P305" i="7"/>
  <c r="P894" i="7"/>
  <c r="P606" i="7"/>
  <c r="P932" i="7"/>
  <c r="P109" i="7"/>
  <c r="P413" i="7"/>
  <c r="P585" i="7"/>
  <c r="P649" i="7"/>
  <c r="P713" i="7"/>
  <c r="P777" i="7"/>
  <c r="P841" i="7"/>
  <c r="P905" i="7"/>
  <c r="P969" i="7"/>
  <c r="P1033" i="7"/>
  <c r="P658" i="7"/>
  <c r="P914" i="7"/>
  <c r="P523" i="7"/>
  <c r="P806" i="7"/>
  <c r="P97" i="7"/>
  <c r="P698" i="7"/>
  <c r="P954" i="7"/>
  <c r="P162" i="7"/>
  <c r="P283" i="7"/>
  <c r="P276" i="7"/>
  <c r="P532" i="7"/>
  <c r="P635" i="7"/>
  <c r="P827" i="7"/>
  <c r="P1003" i="7"/>
  <c r="P575" i="7"/>
  <c r="P720" i="7"/>
  <c r="P54" i="7"/>
  <c r="P246" i="7"/>
  <c r="P390" i="7"/>
  <c r="P566" i="7"/>
  <c r="P191" i="7"/>
  <c r="P335" i="7"/>
  <c r="P511" i="7"/>
  <c r="P200" i="7"/>
  <c r="P344" i="7"/>
  <c r="P520" i="7"/>
  <c r="P541" i="7"/>
  <c r="P703" i="7"/>
  <c r="P879" i="7"/>
  <c r="P13" i="7"/>
  <c r="R13" i="7" s="1"/>
  <c r="S13" i="7" s="1"/>
  <c r="P457" i="7"/>
  <c r="P644" i="7"/>
  <c r="P772" i="7"/>
  <c r="P868" i="7"/>
  <c r="P122" i="7"/>
  <c r="P250" i="7"/>
  <c r="P362" i="7"/>
  <c r="P458" i="7"/>
  <c r="P570" i="7"/>
  <c r="P83" i="7"/>
  <c r="P179" i="7"/>
  <c r="P259" i="7"/>
  <c r="P339" i="7"/>
  <c r="P435" i="7"/>
  <c r="P515" i="7"/>
  <c r="P76" i="7"/>
  <c r="P140" i="7"/>
  <c r="P204" i="7"/>
  <c r="P268" i="7"/>
  <c r="P332" i="7"/>
  <c r="P396" i="7"/>
  <c r="P460" i="7"/>
  <c r="P524" i="7"/>
  <c r="P69" i="7"/>
  <c r="P325" i="7"/>
  <c r="P549" i="7"/>
  <c r="P627" i="7"/>
  <c r="P691" i="7"/>
  <c r="P755" i="7"/>
  <c r="P819" i="7"/>
  <c r="P883" i="7"/>
  <c r="P947" i="7"/>
  <c r="P1011" i="7"/>
  <c r="P153" i="7"/>
  <c r="P409" i="7"/>
  <c r="P584" i="7"/>
  <c r="P648" i="7"/>
  <c r="P712" i="7"/>
  <c r="P776" i="7"/>
  <c r="P840" i="7"/>
  <c r="P904" i="7"/>
  <c r="P968" i="7"/>
  <c r="P1032" i="7"/>
  <c r="P30" i="7"/>
  <c r="P94" i="7"/>
  <c r="P158" i="7"/>
  <c r="P222" i="7"/>
  <c r="P286" i="7"/>
  <c r="P350" i="7"/>
  <c r="P414" i="7"/>
  <c r="P478" i="7"/>
  <c r="P542" i="7"/>
  <c r="P39" i="7"/>
  <c r="P103" i="7"/>
  <c r="P167" i="7"/>
  <c r="P231" i="7"/>
  <c r="P295" i="7"/>
  <c r="P359" i="7"/>
  <c r="P423" i="7"/>
  <c r="P487" i="7"/>
  <c r="P48" i="7"/>
  <c r="P112" i="7"/>
  <c r="P176" i="7"/>
  <c r="P240" i="7"/>
  <c r="P304" i="7"/>
  <c r="P368" i="7"/>
  <c r="P432" i="7"/>
  <c r="P496" i="7"/>
  <c r="P560" i="7"/>
  <c r="P213" i="7"/>
  <c r="P469" i="7"/>
  <c r="P599" i="7"/>
  <c r="P663" i="7"/>
  <c r="P727" i="7"/>
  <c r="P791" i="7"/>
  <c r="P855" i="7"/>
  <c r="P919" i="7"/>
  <c r="P983" i="7"/>
  <c r="P41" i="7"/>
  <c r="P297" i="7"/>
  <c r="P535" i="7"/>
  <c r="P620" i="7"/>
  <c r="P684" i="7"/>
  <c r="P748" i="7"/>
  <c r="P812" i="7"/>
  <c r="P876" i="7"/>
  <c r="P940" i="7"/>
  <c r="P1004" i="7"/>
  <c r="P141" i="7"/>
  <c r="P948" i="7"/>
  <c r="P173" i="7"/>
  <c r="P445" i="7"/>
  <c r="P593" i="7"/>
  <c r="P657" i="7"/>
  <c r="P721" i="7"/>
  <c r="P785" i="7"/>
  <c r="P849" i="7"/>
  <c r="P913" i="7"/>
  <c r="P977" i="7"/>
  <c r="P65" i="7"/>
  <c r="P690" i="7"/>
  <c r="P946" i="7"/>
  <c r="P582" i="7"/>
  <c r="P838" i="7"/>
  <c r="P225" i="7"/>
  <c r="P730" i="7"/>
  <c r="P986" i="7"/>
  <c r="P571" i="7"/>
  <c r="P974" i="7"/>
  <c r="P928" i="7"/>
  <c r="P93" i="7"/>
  <c r="P397" i="7"/>
  <c r="P581" i="7"/>
  <c r="P645" i="7"/>
  <c r="P709" i="7"/>
  <c r="P773" i="7"/>
  <c r="P837" i="7"/>
  <c r="P901" i="7"/>
  <c r="P965" i="7"/>
  <c r="P1029" i="7"/>
  <c r="P642" i="7"/>
  <c r="P898" i="7"/>
  <c r="P465" i="7"/>
  <c r="P790" i="7"/>
  <c r="P33" i="7"/>
  <c r="P682" i="7"/>
  <c r="P938" i="7"/>
  <c r="P1006" i="7"/>
  <c r="P782" i="7"/>
  <c r="P864" i="7"/>
  <c r="P996" i="7"/>
  <c r="P285" i="7"/>
  <c r="P529" i="7"/>
  <c r="P617" i="7"/>
  <c r="P681" i="7"/>
  <c r="P745" i="7"/>
  <c r="P809" i="7"/>
  <c r="P873" i="7"/>
  <c r="P937" i="7"/>
  <c r="P1001" i="7"/>
  <c r="P449" i="7"/>
  <c r="P786" i="7"/>
  <c r="P17" i="7"/>
  <c r="P678" i="7"/>
  <c r="P934" i="7"/>
  <c r="P563" i="7"/>
  <c r="P826" i="7"/>
  <c r="P539" i="7"/>
  <c r="P798" i="7"/>
  <c r="P766" i="7"/>
  <c r="P1034" i="7"/>
  <c r="P778" i="7"/>
  <c r="P417" i="7"/>
  <c r="P886" i="7"/>
  <c r="P630" i="7"/>
  <c r="P994" i="7"/>
  <c r="P738" i="7"/>
  <c r="P257" i="7"/>
  <c r="P989" i="7"/>
  <c r="P925" i="7"/>
  <c r="P861" i="7"/>
  <c r="P797" i="7"/>
  <c r="P733" i="7"/>
  <c r="P669" i="7"/>
  <c r="P605" i="7"/>
  <c r="P493" i="7"/>
  <c r="P237" i="7"/>
  <c r="P976" i="7"/>
  <c r="P241" i="7"/>
  <c r="P590" i="7"/>
  <c r="P814" i="7"/>
  <c r="P634" i="7"/>
  <c r="P742" i="7"/>
  <c r="P850" i="7"/>
  <c r="P1017" i="7"/>
  <c r="P889" i="7"/>
  <c r="P761" i="7"/>
  <c r="P633" i="7"/>
  <c r="P349" i="7"/>
  <c r="P900" i="7"/>
  <c r="P638" i="7"/>
  <c r="P746" i="7"/>
  <c r="P854" i="7"/>
  <c r="P962" i="7"/>
  <c r="P129" i="7"/>
  <c r="P917" i="7"/>
  <c r="P789" i="7"/>
  <c r="P661" i="7"/>
  <c r="P461" i="7"/>
  <c r="P960" i="7"/>
  <c r="P830" i="7"/>
  <c r="P794" i="7"/>
  <c r="P902" i="7"/>
  <c r="P1010" i="7"/>
  <c r="P321" i="7"/>
  <c r="P929" i="7"/>
  <c r="P801" i="7"/>
  <c r="P673" i="7"/>
  <c r="P509" i="7"/>
  <c r="P980" i="7"/>
  <c r="P1020" i="7"/>
  <c r="P892" i="7"/>
  <c r="P764" i="7"/>
  <c r="P636" i="7"/>
  <c r="P361" i="7"/>
  <c r="P999" i="7"/>
  <c r="P871" i="7"/>
  <c r="P743" i="7"/>
  <c r="P615" i="7"/>
  <c r="P277" i="7"/>
  <c r="P512" i="7"/>
  <c r="P384" i="7"/>
  <c r="P256" i="7"/>
  <c r="P128" i="7"/>
  <c r="P503" i="7"/>
  <c r="P375" i="7"/>
  <c r="P247" i="7"/>
  <c r="P119" i="7"/>
  <c r="P558" i="7"/>
  <c r="P430" i="7"/>
  <c r="P302" i="7"/>
  <c r="P174" i="7"/>
  <c r="P46" i="7"/>
  <c r="P984" i="7"/>
  <c r="P856" i="7"/>
  <c r="P728" i="7"/>
  <c r="P600" i="7"/>
  <c r="P217" i="7"/>
  <c r="P963" i="7"/>
  <c r="P835" i="7"/>
  <c r="P707" i="7"/>
  <c r="P579" i="7"/>
  <c r="P133" i="7"/>
  <c r="P476" i="7"/>
  <c r="P348" i="7"/>
  <c r="P220" i="7"/>
  <c r="P92" i="7"/>
  <c r="P451" i="7"/>
  <c r="P275" i="7"/>
  <c r="P115" i="7"/>
  <c r="P506" i="7"/>
  <c r="P266" i="7"/>
  <c r="P42" i="7"/>
  <c r="P676" i="7"/>
  <c r="P137" i="7"/>
  <c r="P751" i="7"/>
  <c r="P53" i="7"/>
  <c r="P216" i="7"/>
  <c r="P383" i="7"/>
  <c r="P63" i="7"/>
  <c r="P262" i="7"/>
  <c r="P768" i="7"/>
  <c r="P121" i="7"/>
  <c r="P651" i="7"/>
  <c r="P356" i="7"/>
  <c r="P386" i="7"/>
  <c r="P468" i="7"/>
  <c r="P27" i="7"/>
  <c r="P910" i="7"/>
  <c r="P369" i="7"/>
  <c r="P970" i="7"/>
  <c r="P714" i="7"/>
  <c r="P161" i="7"/>
  <c r="P822" i="7"/>
  <c r="P555" i="7"/>
  <c r="P930" i="7"/>
  <c r="P674" i="7"/>
  <c r="P1037" i="7"/>
  <c r="P973" i="7"/>
  <c r="P909" i="7"/>
  <c r="P845" i="7"/>
  <c r="P781" i="7"/>
  <c r="P717" i="7"/>
  <c r="P653" i="7"/>
  <c r="P589" i="7"/>
  <c r="P429" i="7"/>
  <c r="P157" i="7"/>
  <c r="P944" i="7"/>
  <c r="P862" i="7"/>
  <c r="P958" i="7"/>
  <c r="P1018" i="7"/>
  <c r="P353" i="7"/>
  <c r="P614" i="7"/>
  <c r="P722" i="7"/>
  <c r="P985" i="7"/>
  <c r="P857" i="7"/>
  <c r="P729" i="7"/>
  <c r="P601" i="7"/>
  <c r="P221" i="7"/>
  <c r="P926" i="7"/>
  <c r="P750" i="7"/>
  <c r="P618" i="7"/>
  <c r="P726" i="7"/>
  <c r="P834" i="7"/>
  <c r="P1013" i="7"/>
  <c r="P885" i="7"/>
  <c r="P757" i="7"/>
  <c r="P629" i="7"/>
  <c r="P333" i="7"/>
  <c r="P896" i="7"/>
  <c r="P942" i="7"/>
  <c r="P666" i="7"/>
  <c r="P774" i="7"/>
  <c r="P882" i="7"/>
  <c r="P1025" i="7"/>
  <c r="P897" i="7"/>
  <c r="P769" i="7"/>
  <c r="P641" i="7"/>
  <c r="P381" i="7"/>
  <c r="P916" i="7"/>
  <c r="P988" i="7"/>
  <c r="P860" i="7"/>
  <c r="P732" i="7"/>
  <c r="P604" i="7"/>
  <c r="P233" i="7"/>
  <c r="P967" i="7"/>
  <c r="P839" i="7"/>
  <c r="P711" i="7"/>
  <c r="P583" i="7"/>
  <c r="P149" i="7"/>
  <c r="P480" i="7"/>
  <c r="P352" i="7"/>
  <c r="P224" i="7"/>
  <c r="P96" i="7"/>
  <c r="P471" i="7"/>
  <c r="P343" i="7"/>
  <c r="P215" i="7"/>
  <c r="P87" i="7"/>
  <c r="P526" i="7"/>
  <c r="P398" i="7"/>
  <c r="P270" i="7"/>
  <c r="P142" i="7"/>
  <c r="P14" i="7"/>
  <c r="P952" i="7"/>
  <c r="P824" i="7"/>
  <c r="P696" i="7"/>
  <c r="P559" i="7"/>
  <c r="P89" i="7"/>
  <c r="P931" i="7"/>
  <c r="P803" i="7"/>
  <c r="P675" i="7"/>
  <c r="P517" i="7"/>
  <c r="P572" i="7"/>
  <c r="P444" i="7"/>
  <c r="P316" i="7"/>
  <c r="P188" i="7"/>
  <c r="P60" i="7"/>
  <c r="P403" i="7"/>
  <c r="P243" i="7"/>
  <c r="P67" i="7"/>
  <c r="P442" i="7"/>
  <c r="P202" i="7"/>
  <c r="P852" i="7"/>
  <c r="P612" i="7"/>
  <c r="P1007" i="7"/>
  <c r="P687" i="7"/>
  <c r="P472" i="7"/>
  <c r="P136" i="7"/>
  <c r="P319" i="7"/>
  <c r="P518" i="7"/>
  <c r="P182" i="7"/>
  <c r="P704" i="7"/>
  <c r="P955" i="7"/>
  <c r="P485" i="7"/>
  <c r="P212" i="7"/>
  <c r="P654" i="7"/>
  <c r="P878" i="7"/>
  <c r="P906" i="7"/>
  <c r="P650" i="7"/>
  <c r="P1014" i="7"/>
  <c r="P758" i="7"/>
  <c r="P337" i="7"/>
  <c r="P866" i="7"/>
  <c r="P610" i="7"/>
  <c r="P1021" i="7"/>
  <c r="P957" i="7"/>
  <c r="P893" i="7"/>
  <c r="P829" i="7"/>
  <c r="P765" i="7"/>
  <c r="P701" i="7"/>
  <c r="P637" i="7"/>
  <c r="P569" i="7"/>
  <c r="P365" i="7"/>
  <c r="P29" i="7"/>
  <c r="P912" i="7"/>
  <c r="P497" i="7"/>
  <c r="P702" i="7"/>
  <c r="P890" i="7"/>
  <c r="P998" i="7"/>
  <c r="P273" i="7"/>
  <c r="P594" i="7"/>
  <c r="P953" i="7"/>
  <c r="P825" i="7"/>
  <c r="P697" i="7"/>
  <c r="P561" i="7"/>
  <c r="P1028" i="7"/>
  <c r="P1038" i="7"/>
  <c r="P1002" i="7"/>
  <c r="P289" i="7"/>
  <c r="P598" i="7"/>
  <c r="P706" i="7"/>
  <c r="P981" i="7"/>
  <c r="P853" i="7"/>
  <c r="P725" i="7"/>
  <c r="P597" i="7"/>
  <c r="P189" i="7"/>
  <c r="P734" i="7"/>
  <c r="P49" i="7"/>
  <c r="P481" i="7"/>
  <c r="P646" i="7"/>
  <c r="P754" i="7"/>
  <c r="P993" i="7"/>
  <c r="P865" i="7"/>
  <c r="P737" i="7"/>
  <c r="P609" i="7"/>
  <c r="P253" i="7"/>
  <c r="P205" i="7"/>
  <c r="P956" i="7"/>
  <c r="P828" i="7"/>
  <c r="P700" i="7"/>
  <c r="P567" i="7"/>
  <c r="P105" i="7"/>
  <c r="P935" i="7"/>
  <c r="P807" i="7"/>
  <c r="P679" i="7"/>
  <c r="P525" i="7"/>
  <c r="P21" i="7"/>
  <c r="P448" i="7"/>
  <c r="P320" i="7"/>
  <c r="P192" i="7"/>
  <c r="P64" i="7"/>
  <c r="P439" i="7"/>
  <c r="P311" i="7"/>
  <c r="P183" i="7"/>
  <c r="P55" i="7"/>
  <c r="P494" i="7"/>
  <c r="P366" i="7"/>
  <c r="P238" i="7"/>
  <c r="P110" i="7"/>
  <c r="P61" i="7"/>
  <c r="P920" i="7"/>
  <c r="P792" i="7"/>
  <c r="P664" i="7"/>
  <c r="P473" i="7"/>
  <c r="P1027" i="7"/>
  <c r="P899" i="7"/>
  <c r="P771" i="7"/>
  <c r="P643" i="7"/>
  <c r="P389" i="7"/>
  <c r="P540" i="7"/>
  <c r="P412" i="7"/>
  <c r="P284" i="7"/>
  <c r="P156" i="7"/>
  <c r="P28" i="7"/>
  <c r="P371" i="7"/>
  <c r="P195" i="7"/>
  <c r="P19" i="7"/>
  <c r="P378" i="7"/>
  <c r="P170" i="7"/>
  <c r="P788" i="7"/>
  <c r="P519" i="7"/>
  <c r="P943" i="7"/>
  <c r="P573" i="7"/>
  <c r="P392" i="7"/>
  <c r="P72" i="7"/>
  <c r="P207" i="7"/>
  <c r="P438" i="7"/>
  <c r="P118" i="7"/>
  <c r="P592" i="7"/>
  <c r="P875" i="7"/>
  <c r="P165" i="7"/>
  <c r="P331" i="7"/>
  <c r="B6" i="7"/>
  <c r="B9" i="7" s="1"/>
  <c r="P490" i="7"/>
  <c r="P394" i="7"/>
  <c r="P314" i="7"/>
  <c r="P234" i="7"/>
  <c r="P138" i="7"/>
  <c r="P58" i="7"/>
  <c r="P836" i="7"/>
  <c r="P740" i="7"/>
  <c r="P660" i="7"/>
  <c r="P580" i="7"/>
  <c r="P265" i="7"/>
  <c r="P1023" i="7"/>
  <c r="P895" i="7"/>
  <c r="P767" i="7"/>
  <c r="P639" i="7"/>
  <c r="P373" i="7"/>
  <c r="P536" i="7"/>
  <c r="P408" i="7"/>
  <c r="P280" i="7"/>
  <c r="P152" i="7"/>
  <c r="P24" i="7"/>
  <c r="P399" i="7"/>
  <c r="P271" i="7"/>
  <c r="P143" i="7"/>
  <c r="P15" i="7"/>
  <c r="P454" i="7"/>
  <c r="P326" i="7"/>
  <c r="P198" i="7"/>
  <c r="P70" i="7"/>
  <c r="P784" i="7"/>
  <c r="P656" i="7"/>
  <c r="P441" i="7"/>
  <c r="P1019" i="7"/>
  <c r="P891" i="7"/>
  <c r="P731" i="7"/>
  <c r="P565" i="7"/>
  <c r="P548" i="7"/>
  <c r="P372" i="7"/>
  <c r="P36" i="7"/>
  <c r="P107" i="7"/>
  <c r="P50" i="7"/>
  <c r="P34" i="7"/>
  <c r="P258" i="7"/>
  <c r="P514" i="7"/>
  <c r="P155" i="7"/>
  <c r="P363" i="7"/>
  <c r="P116" i="7"/>
  <c r="P292" i="7"/>
  <c r="P404" i="7"/>
  <c r="P484" i="7"/>
  <c r="P564" i="7"/>
  <c r="P357" i="7"/>
  <c r="P587" i="7"/>
  <c r="P667" i="7"/>
  <c r="P763" i="7"/>
  <c r="P843" i="7"/>
  <c r="P907" i="7"/>
  <c r="P971" i="7"/>
  <c r="P1035" i="7"/>
  <c r="P249" i="7"/>
  <c r="P505" i="7"/>
  <c r="P608" i="7"/>
  <c r="P672" i="7"/>
  <c r="P736" i="7"/>
  <c r="P800" i="7"/>
  <c r="P22" i="7"/>
  <c r="P86" i="7"/>
  <c r="P150" i="7"/>
  <c r="P214" i="7"/>
  <c r="P278" i="7"/>
  <c r="P342" i="7"/>
  <c r="P406" i="7"/>
  <c r="P470" i="7"/>
  <c r="P534" i="7"/>
  <c r="P31" i="7"/>
  <c r="P95" i="7"/>
  <c r="P159" i="7"/>
  <c r="P223" i="7"/>
  <c r="P287" i="7"/>
  <c r="P351" i="7"/>
  <c r="P415" i="7"/>
  <c r="P479" i="7"/>
  <c r="P40" i="7"/>
  <c r="P104" i="7"/>
  <c r="P168" i="7"/>
  <c r="P232" i="7"/>
  <c r="P296" i="7"/>
  <c r="P360" i="7"/>
  <c r="P424" i="7"/>
  <c r="P488" i="7"/>
  <c r="P552" i="7"/>
  <c r="P181" i="7"/>
  <c r="P437" i="7"/>
  <c r="P591" i="7"/>
  <c r="P655" i="7"/>
  <c r="P719" i="7"/>
  <c r="P783" i="7"/>
  <c r="P847" i="7"/>
  <c r="P911" i="7"/>
  <c r="P975" i="7"/>
  <c r="P82" i="7"/>
  <c r="P338" i="7"/>
  <c r="P546" i="7"/>
  <c r="P203" i="7"/>
  <c r="P459" i="7"/>
  <c r="P164" i="7"/>
  <c r="P308" i="7"/>
  <c r="P420" i="7"/>
  <c r="P500" i="7"/>
  <c r="P101" i="7"/>
  <c r="P421" i="7"/>
  <c r="P603" i="7"/>
  <c r="P699" i="7"/>
  <c r="P779" i="7"/>
  <c r="P859" i="7"/>
  <c r="P923" i="7"/>
  <c r="P987" i="7"/>
  <c r="P57" i="7"/>
  <c r="P313" i="7"/>
  <c r="P543" i="7"/>
  <c r="P624" i="7"/>
  <c r="P688" i="7"/>
  <c r="P752" i="7"/>
  <c r="P816" i="7"/>
  <c r="P38" i="7"/>
  <c r="P102" i="7"/>
  <c r="P166" i="7"/>
  <c r="P230" i="7"/>
  <c r="P294" i="7"/>
  <c r="P358" i="7"/>
  <c r="P422" i="7"/>
  <c r="P486" i="7"/>
  <c r="P550" i="7"/>
  <c r="P47" i="7"/>
  <c r="P111" i="7"/>
  <c r="P175" i="7"/>
  <c r="P239" i="7"/>
  <c r="P303" i="7"/>
  <c r="P367" i="7"/>
  <c r="P431" i="7"/>
  <c r="P495" i="7"/>
  <c r="P56" i="7"/>
  <c r="P120" i="7"/>
  <c r="P184" i="7"/>
  <c r="P248" i="7"/>
  <c r="P312" i="7"/>
  <c r="P376" i="7"/>
  <c r="P440" i="7"/>
  <c r="P504" i="7"/>
  <c r="P568" i="7"/>
  <c r="P245" i="7"/>
  <c r="P501" i="7"/>
  <c r="P607" i="7"/>
  <c r="P671" i="7"/>
  <c r="P735" i="7"/>
  <c r="P799" i="7"/>
  <c r="P863" i="7"/>
  <c r="P927" i="7"/>
  <c r="P991" i="7"/>
  <c r="P73" i="7"/>
  <c r="P329" i="7"/>
  <c r="P551" i="7"/>
  <c r="P628" i="7"/>
  <c r="P692" i="7"/>
  <c r="P756" i="7"/>
  <c r="P820" i="7"/>
  <c r="P26" i="7"/>
  <c r="P90" i="7"/>
  <c r="P154" i="7"/>
  <c r="P218" i="7"/>
  <c r="P282" i="7"/>
  <c r="P346" i="7"/>
  <c r="P410" i="7"/>
  <c r="P474" i="7"/>
  <c r="P538" i="7"/>
  <c r="P35" i="7"/>
  <c r="P99" i="7"/>
  <c r="P163" i="7"/>
  <c r="P227" i="7"/>
  <c r="P291" i="7"/>
  <c r="P355" i="7"/>
  <c r="P419" i="7"/>
  <c r="P483" i="7"/>
  <c r="Q7" i="7"/>
  <c r="Q10" i="7" s="1"/>
  <c r="P340" i="7"/>
  <c r="P244" i="7"/>
  <c r="P84" i="7"/>
  <c r="P411" i="7"/>
  <c r="P235" i="7"/>
  <c r="P75" i="7"/>
  <c r="P466" i="7"/>
  <c r="P290" i="7"/>
  <c r="P130" i="7"/>
  <c r="P180" i="7"/>
  <c r="P100" i="7"/>
  <c r="P20" i="7"/>
  <c r="P427" i="7"/>
  <c r="P347" i="7"/>
  <c r="P267" i="7"/>
  <c r="P171" i="7"/>
  <c r="P91" i="7"/>
  <c r="P578" i="7"/>
  <c r="P482" i="7"/>
  <c r="P402" i="7"/>
  <c r="P322" i="7"/>
  <c r="P226" i="7"/>
  <c r="P146" i="7"/>
  <c r="P66" i="7"/>
  <c r="P228" i="7"/>
  <c r="P148" i="7"/>
  <c r="P52" i="7"/>
  <c r="P475" i="7"/>
  <c r="P395" i="7"/>
  <c r="P299" i="7"/>
  <c r="P219" i="7"/>
  <c r="P139" i="7"/>
  <c r="P43" i="7"/>
  <c r="P530" i="7"/>
  <c r="P450" i="7"/>
  <c r="P354" i="7"/>
  <c r="P274" i="7"/>
  <c r="P194" i="7"/>
  <c r="P98" i="7"/>
  <c r="P18" i="7"/>
  <c r="P811" i="7"/>
  <c r="P747" i="7"/>
  <c r="P683" i="7"/>
  <c r="P619" i="7"/>
  <c r="P533" i="7"/>
  <c r="P293" i="7"/>
  <c r="P37" i="7"/>
  <c r="P516" i="7"/>
  <c r="P452" i="7"/>
  <c r="P388" i="7"/>
  <c r="P324" i="7"/>
  <c r="P260" i="7"/>
  <c r="P196" i="7"/>
  <c r="P132" i="7"/>
  <c r="P68" i="7"/>
  <c r="P507" i="7"/>
  <c r="P443" i="7"/>
  <c r="P379" i="7"/>
  <c r="P315" i="7"/>
  <c r="P251" i="7"/>
  <c r="P187" i="7"/>
  <c r="P123" i="7"/>
  <c r="P59" i="7"/>
  <c r="P562" i="7"/>
  <c r="P498" i="7"/>
  <c r="P434" i="7"/>
  <c r="P370" i="7"/>
  <c r="P306" i="7"/>
  <c r="P242" i="7"/>
  <c r="P178" i="7"/>
  <c r="P114" i="7"/>
  <c r="R14" i="7" l="1"/>
  <c r="S14" i="7" s="1"/>
  <c r="R15" i="7" s="1"/>
  <c r="S15" i="7" s="1"/>
  <c r="R16" i="7" s="1"/>
  <c r="S16" i="7" s="1"/>
  <c r="R17" i="7" s="1"/>
  <c r="S17" i="7" s="1"/>
  <c r="R18" i="7" s="1"/>
  <c r="S18" i="7" s="1"/>
  <c r="R19" i="7" s="1"/>
  <c r="S19" i="7" s="1"/>
  <c r="R20" i="7" s="1"/>
  <c r="S20" i="7" s="1"/>
  <c r="R21" i="7" s="1"/>
  <c r="S21" i="7" s="1"/>
  <c r="R22" i="7" s="1"/>
  <c r="S22" i="7" s="1"/>
  <c r="R23" i="7" s="1"/>
  <c r="S23" i="7" s="1"/>
  <c r="R24" i="7" s="1"/>
  <c r="S24" i="7" s="1"/>
  <c r="R25" i="7" s="1"/>
  <c r="S25" i="7" s="1"/>
  <c r="R26" i="7" s="1"/>
  <c r="S26" i="7" s="1"/>
  <c r="R27" i="7" s="1"/>
  <c r="S27" i="7" s="1"/>
  <c r="R28" i="7" s="1"/>
  <c r="S28" i="7" s="1"/>
  <c r="R29" i="7" s="1"/>
  <c r="S29" i="7" s="1"/>
  <c r="R30" i="7" s="1"/>
  <c r="S30" i="7" s="1"/>
  <c r="R31" i="7" s="1"/>
  <c r="S31" i="7" s="1"/>
  <c r="R32" i="7" s="1"/>
  <c r="S32" i="7" s="1"/>
  <c r="R33" i="7" s="1"/>
  <c r="S33" i="7" s="1"/>
  <c r="R34" i="7" s="1"/>
  <c r="S34" i="7" s="1"/>
  <c r="R35" i="7" s="1"/>
  <c r="S35" i="7" s="1"/>
  <c r="R36" i="7" s="1"/>
  <c r="S36" i="7" s="1"/>
  <c r="R37" i="7" s="1"/>
  <c r="S37" i="7" s="1"/>
  <c r="R38" i="7" s="1"/>
  <c r="S38" i="7" s="1"/>
  <c r="R39" i="7" s="1"/>
  <c r="S39" i="7" s="1"/>
  <c r="R40" i="7" s="1"/>
  <c r="S40" i="7" s="1"/>
  <c r="R41" i="7" s="1"/>
  <c r="S41" i="7" s="1"/>
  <c r="R42" i="7" s="1"/>
  <c r="S42" i="7" s="1"/>
  <c r="R43" i="7" s="1"/>
  <c r="S43" i="7" s="1"/>
  <c r="R44" i="7" s="1"/>
  <c r="S44" i="7" s="1"/>
  <c r="R45" i="7" s="1"/>
  <c r="S45" i="7" s="1"/>
  <c r="R46" i="7" s="1"/>
  <c r="S46" i="7" s="1"/>
  <c r="R47" i="7" s="1"/>
  <c r="S47" i="7" s="1"/>
  <c r="R48" i="7" s="1"/>
  <c r="S48" i="7" s="1"/>
  <c r="R49" i="7" s="1"/>
  <c r="S49" i="7" s="1"/>
  <c r="R50" i="7" s="1"/>
  <c r="S50" i="7" s="1"/>
  <c r="R51" i="7" s="1"/>
  <c r="S51" i="7" s="1"/>
  <c r="R52" i="7" s="1"/>
  <c r="S52" i="7" s="1"/>
  <c r="R53" i="7" s="1"/>
  <c r="S53" i="7" s="1"/>
  <c r="R54" i="7" s="1"/>
  <c r="S54" i="7" s="1"/>
  <c r="R55" i="7" s="1"/>
  <c r="S55" i="7" s="1"/>
  <c r="R56" i="7" s="1"/>
  <c r="S56" i="7" s="1"/>
  <c r="R57" i="7" s="1"/>
  <c r="S57" i="7" s="1"/>
  <c r="R58" i="7" s="1"/>
  <c r="S58" i="7" s="1"/>
  <c r="R59" i="7" s="1"/>
  <c r="S59" i="7" s="1"/>
  <c r="R60" i="7" s="1"/>
  <c r="S60" i="7" s="1"/>
  <c r="R61" i="7" s="1"/>
  <c r="S61" i="7" s="1"/>
  <c r="R62" i="7" s="1"/>
  <c r="S62" i="7" s="1"/>
  <c r="R63" i="7" s="1"/>
  <c r="S63" i="7" s="1"/>
  <c r="R64" i="7" s="1"/>
  <c r="S64" i="7" s="1"/>
  <c r="R65" i="7" s="1"/>
  <c r="S65" i="7" s="1"/>
  <c r="R66" i="7" s="1"/>
  <c r="S66" i="7" s="1"/>
  <c r="R67" i="7" s="1"/>
  <c r="S67" i="7" s="1"/>
  <c r="R68" i="7" s="1"/>
  <c r="S68" i="7" s="1"/>
  <c r="R69" i="7" s="1"/>
  <c r="S69" i="7" s="1"/>
  <c r="R70" i="7" s="1"/>
  <c r="S70" i="7" s="1"/>
  <c r="R71" i="7" s="1"/>
  <c r="S71" i="7" s="1"/>
  <c r="R72" i="7" s="1"/>
  <c r="S72" i="7" s="1"/>
  <c r="R73" i="7" s="1"/>
  <c r="S73" i="7" s="1"/>
  <c r="R74" i="7" s="1"/>
  <c r="S74" i="7" s="1"/>
  <c r="R75" i="7" s="1"/>
  <c r="S75" i="7" s="1"/>
  <c r="R76" i="7" s="1"/>
  <c r="S76" i="7" s="1"/>
  <c r="R77" i="7" s="1"/>
  <c r="S77" i="7" s="1"/>
  <c r="R78" i="7" s="1"/>
  <c r="S78" i="7" s="1"/>
  <c r="R79" i="7" s="1"/>
  <c r="S79" i="7" s="1"/>
  <c r="R80" i="7" s="1"/>
  <c r="S80" i="7" s="1"/>
  <c r="R81" i="7" s="1"/>
  <c r="S81" i="7" s="1"/>
  <c r="R82" i="7" s="1"/>
  <c r="S82" i="7" s="1"/>
  <c r="R83" i="7" s="1"/>
  <c r="S83" i="7" s="1"/>
  <c r="R84" i="7" s="1"/>
  <c r="S84" i="7" s="1"/>
  <c r="R85" i="7" s="1"/>
  <c r="S85" i="7" s="1"/>
  <c r="R86" i="7" s="1"/>
  <c r="S86" i="7" s="1"/>
  <c r="R87" i="7" s="1"/>
  <c r="S87" i="7" s="1"/>
  <c r="R88" i="7" s="1"/>
  <c r="S88" i="7" s="1"/>
  <c r="R89" i="7" s="1"/>
  <c r="S89" i="7" s="1"/>
  <c r="R90" i="7" s="1"/>
  <c r="S90" i="7" s="1"/>
  <c r="R91" i="7" s="1"/>
  <c r="S91" i="7" s="1"/>
  <c r="R92" i="7" s="1"/>
  <c r="S92" i="7" s="1"/>
  <c r="R93" i="7" s="1"/>
  <c r="S93" i="7" s="1"/>
  <c r="R94" i="7" s="1"/>
  <c r="S94" i="7" s="1"/>
  <c r="R95" i="7" s="1"/>
  <c r="S95" i="7" s="1"/>
  <c r="R96" i="7" s="1"/>
  <c r="S96" i="7" s="1"/>
  <c r="R97" i="7" s="1"/>
  <c r="S97" i="7" s="1"/>
  <c r="R98" i="7" s="1"/>
  <c r="S98" i="7" s="1"/>
  <c r="R99" i="7" s="1"/>
  <c r="S99" i="7" s="1"/>
  <c r="R100" i="7" s="1"/>
  <c r="S100" i="7" s="1"/>
  <c r="R101" i="7" s="1"/>
  <c r="S101" i="7" s="1"/>
  <c r="R102" i="7" s="1"/>
  <c r="S102" i="7" s="1"/>
  <c r="R103" i="7" s="1"/>
  <c r="S103" i="7" s="1"/>
  <c r="R104" i="7" s="1"/>
  <c r="S104" i="7" s="1"/>
  <c r="R105" i="7" s="1"/>
  <c r="S105" i="7" s="1"/>
  <c r="R106" i="7" s="1"/>
  <c r="S106" i="7" s="1"/>
  <c r="R107" i="7" s="1"/>
  <c r="S107" i="7" s="1"/>
  <c r="R108" i="7" s="1"/>
  <c r="S108" i="7" s="1"/>
  <c r="R109" i="7" s="1"/>
  <c r="S109" i="7" s="1"/>
  <c r="R110" i="7" s="1"/>
  <c r="S110" i="7" s="1"/>
  <c r="R111" i="7" s="1"/>
  <c r="S111" i="7" s="1"/>
  <c r="R112" i="7" s="1"/>
  <c r="S112" i="7" s="1"/>
  <c r="R113" i="7" s="1"/>
  <c r="S113" i="7" s="1"/>
  <c r="R114" i="7" s="1"/>
  <c r="S114" i="7" s="1"/>
  <c r="R115" i="7" s="1"/>
  <c r="S115" i="7" s="1"/>
  <c r="R116" i="7" s="1"/>
  <c r="S116" i="7" s="1"/>
  <c r="R117" i="7" s="1"/>
  <c r="S117" i="7" s="1"/>
  <c r="R118" i="7" s="1"/>
  <c r="S118" i="7" s="1"/>
  <c r="R119" i="7" s="1"/>
  <c r="S119" i="7" s="1"/>
  <c r="R120" i="7" s="1"/>
  <c r="S120" i="7" s="1"/>
  <c r="R121" i="7" s="1"/>
  <c r="S121" i="7" s="1"/>
  <c r="R122" i="7" s="1"/>
  <c r="S122" i="7" s="1"/>
  <c r="R123" i="7" s="1"/>
  <c r="S123" i="7" s="1"/>
  <c r="R124" i="7" s="1"/>
  <c r="S124" i="7" s="1"/>
  <c r="R125" i="7" s="1"/>
  <c r="S125" i="7" s="1"/>
  <c r="R126" i="7" s="1"/>
  <c r="S126" i="7" s="1"/>
  <c r="R127" i="7" s="1"/>
  <c r="S127" i="7" s="1"/>
  <c r="R128" i="7" s="1"/>
  <c r="S128" i="7" s="1"/>
  <c r="R129" i="7" s="1"/>
  <c r="S129" i="7" s="1"/>
  <c r="R130" i="7" s="1"/>
  <c r="S130" i="7" s="1"/>
  <c r="R131" i="7" s="1"/>
  <c r="S131" i="7" s="1"/>
  <c r="R132" i="7" s="1"/>
  <c r="S132" i="7" s="1"/>
  <c r="R133" i="7" s="1"/>
  <c r="S133" i="7" s="1"/>
  <c r="R134" i="7" s="1"/>
  <c r="S134" i="7" s="1"/>
  <c r="R135" i="7" s="1"/>
  <c r="S135" i="7" s="1"/>
  <c r="R136" i="7" s="1"/>
  <c r="S136" i="7" s="1"/>
  <c r="R137" i="7" s="1"/>
  <c r="S137" i="7" s="1"/>
  <c r="R138" i="7" s="1"/>
  <c r="S138" i="7" s="1"/>
  <c r="R139" i="7" s="1"/>
  <c r="S139" i="7" s="1"/>
  <c r="R140" i="7" s="1"/>
  <c r="S140" i="7" s="1"/>
  <c r="R141" i="7" s="1"/>
  <c r="S141" i="7" s="1"/>
  <c r="R142" i="7" s="1"/>
  <c r="S142" i="7" s="1"/>
  <c r="R143" i="7" s="1"/>
  <c r="S143" i="7" s="1"/>
  <c r="R144" i="7" s="1"/>
  <c r="S144" i="7" s="1"/>
  <c r="R145" i="7" s="1"/>
  <c r="S145" i="7" s="1"/>
  <c r="R146" i="7" s="1"/>
  <c r="S146" i="7" s="1"/>
  <c r="R147" i="7" s="1"/>
  <c r="S147" i="7" s="1"/>
  <c r="R148" i="7" s="1"/>
  <c r="S148" i="7" s="1"/>
  <c r="R149" i="7" s="1"/>
  <c r="S149" i="7" s="1"/>
  <c r="R150" i="7" s="1"/>
  <c r="S150" i="7" s="1"/>
  <c r="R151" i="7" s="1"/>
  <c r="S151" i="7" s="1"/>
  <c r="R152" i="7" s="1"/>
  <c r="S152" i="7" s="1"/>
  <c r="R153" i="7" s="1"/>
  <c r="S153" i="7" s="1"/>
  <c r="R154" i="7" s="1"/>
  <c r="S154" i="7" s="1"/>
  <c r="R155" i="7" s="1"/>
  <c r="S155" i="7" s="1"/>
  <c r="R156" i="7" s="1"/>
  <c r="S156" i="7" s="1"/>
  <c r="R157" i="7" s="1"/>
  <c r="S157" i="7" s="1"/>
  <c r="R158" i="7" s="1"/>
  <c r="S158" i="7" s="1"/>
  <c r="R159" i="7" s="1"/>
  <c r="S159" i="7" s="1"/>
  <c r="R160" i="7" s="1"/>
  <c r="S160" i="7" s="1"/>
  <c r="R161" i="7" s="1"/>
  <c r="S161" i="7" s="1"/>
  <c r="R162" i="7" s="1"/>
  <c r="S162" i="7" s="1"/>
  <c r="R163" i="7" s="1"/>
  <c r="S163" i="7" s="1"/>
  <c r="R164" i="7" s="1"/>
  <c r="S164" i="7" s="1"/>
  <c r="R165" i="7" s="1"/>
  <c r="S165" i="7" s="1"/>
  <c r="R166" i="7" s="1"/>
  <c r="S166" i="7" s="1"/>
  <c r="R167" i="7" s="1"/>
  <c r="S167" i="7" s="1"/>
  <c r="R168" i="7" s="1"/>
  <c r="S168" i="7" s="1"/>
  <c r="R169" i="7" s="1"/>
  <c r="S169" i="7" s="1"/>
  <c r="R170" i="7" s="1"/>
  <c r="S170" i="7" s="1"/>
  <c r="R171" i="7" s="1"/>
  <c r="S171" i="7" s="1"/>
  <c r="R172" i="7" s="1"/>
  <c r="S172" i="7" s="1"/>
  <c r="R173" i="7" s="1"/>
  <c r="S173" i="7" s="1"/>
  <c r="R174" i="7" s="1"/>
  <c r="S174" i="7" s="1"/>
  <c r="R175" i="7" s="1"/>
  <c r="S175" i="7" s="1"/>
  <c r="R176" i="7" s="1"/>
  <c r="S176" i="7" s="1"/>
  <c r="R177" i="7" s="1"/>
  <c r="S177" i="7" s="1"/>
  <c r="R178" i="7" s="1"/>
  <c r="S178" i="7" s="1"/>
  <c r="R179" i="7" s="1"/>
  <c r="S179" i="7" s="1"/>
  <c r="R180" i="7" s="1"/>
  <c r="S180" i="7" s="1"/>
  <c r="R181" i="7" s="1"/>
  <c r="S181" i="7" s="1"/>
  <c r="R182" i="7" s="1"/>
  <c r="S182" i="7" s="1"/>
  <c r="R183" i="7" s="1"/>
  <c r="S183" i="7" s="1"/>
  <c r="R184" i="7" s="1"/>
  <c r="S184" i="7" s="1"/>
  <c r="R185" i="7" s="1"/>
  <c r="S185" i="7" s="1"/>
  <c r="R186" i="7" s="1"/>
  <c r="S186" i="7" s="1"/>
  <c r="R187" i="7" s="1"/>
  <c r="S187" i="7" s="1"/>
  <c r="R188" i="7" s="1"/>
  <c r="S188" i="7" s="1"/>
  <c r="R189" i="7" s="1"/>
  <c r="S189" i="7" s="1"/>
  <c r="R190" i="7" s="1"/>
  <c r="S190" i="7" s="1"/>
  <c r="R191" i="7" s="1"/>
  <c r="S191" i="7" s="1"/>
  <c r="R192" i="7" s="1"/>
  <c r="S192" i="7" s="1"/>
  <c r="R193" i="7" s="1"/>
  <c r="S193" i="7" s="1"/>
  <c r="R194" i="7" s="1"/>
  <c r="S194" i="7" s="1"/>
  <c r="R195" i="7" s="1"/>
  <c r="S195" i="7" s="1"/>
  <c r="R196" i="7" s="1"/>
  <c r="S196" i="7" s="1"/>
  <c r="R197" i="7" s="1"/>
  <c r="S197" i="7" s="1"/>
  <c r="R198" i="7" s="1"/>
  <c r="S198" i="7" s="1"/>
  <c r="R199" i="7" s="1"/>
  <c r="S199" i="7" s="1"/>
  <c r="R200" i="7" s="1"/>
  <c r="S200" i="7" s="1"/>
  <c r="R201" i="7" s="1"/>
  <c r="S201" i="7" s="1"/>
  <c r="R202" i="7" s="1"/>
  <c r="S202" i="7" s="1"/>
  <c r="R203" i="7" s="1"/>
  <c r="S203" i="7" s="1"/>
  <c r="R204" i="7" s="1"/>
  <c r="S204" i="7" s="1"/>
  <c r="R205" i="7" s="1"/>
  <c r="S205" i="7" s="1"/>
  <c r="R206" i="7" s="1"/>
  <c r="S206" i="7" s="1"/>
  <c r="R207" i="7" s="1"/>
  <c r="S207" i="7" s="1"/>
  <c r="R208" i="7" s="1"/>
  <c r="S208" i="7" s="1"/>
  <c r="R209" i="7" s="1"/>
  <c r="S209" i="7" s="1"/>
  <c r="R210" i="7" s="1"/>
  <c r="S210" i="7" s="1"/>
  <c r="R211" i="7" s="1"/>
  <c r="S211" i="7" s="1"/>
  <c r="R212" i="7" s="1"/>
  <c r="S212" i="7" s="1"/>
  <c r="R213" i="7" s="1"/>
  <c r="S213" i="7" s="1"/>
  <c r="R214" i="7" s="1"/>
  <c r="S214" i="7" s="1"/>
  <c r="R215" i="7" s="1"/>
  <c r="S215" i="7" s="1"/>
  <c r="R216" i="7" s="1"/>
  <c r="S216" i="7" s="1"/>
  <c r="R217" i="7" s="1"/>
  <c r="S217" i="7" s="1"/>
  <c r="R218" i="7" s="1"/>
  <c r="S218" i="7" s="1"/>
  <c r="R219" i="7" s="1"/>
  <c r="S219" i="7" s="1"/>
  <c r="R220" i="7" s="1"/>
  <c r="S220" i="7" s="1"/>
  <c r="R221" i="7" s="1"/>
  <c r="S221" i="7" s="1"/>
  <c r="R222" i="7" s="1"/>
  <c r="S222" i="7" s="1"/>
  <c r="R223" i="7" s="1"/>
  <c r="S223" i="7" s="1"/>
  <c r="R224" i="7" s="1"/>
  <c r="S224" i="7" s="1"/>
  <c r="R225" i="7" s="1"/>
  <c r="S225" i="7" s="1"/>
  <c r="R226" i="7" s="1"/>
  <c r="S226" i="7" s="1"/>
  <c r="R227" i="7" s="1"/>
  <c r="S227" i="7" s="1"/>
  <c r="R228" i="7" s="1"/>
  <c r="S228" i="7" s="1"/>
  <c r="R229" i="7" s="1"/>
  <c r="S229" i="7" s="1"/>
  <c r="R230" i="7" s="1"/>
  <c r="S230" i="7" s="1"/>
  <c r="R231" i="7" s="1"/>
  <c r="S231" i="7" s="1"/>
  <c r="R232" i="7" s="1"/>
  <c r="S232" i="7" s="1"/>
  <c r="R233" i="7" s="1"/>
  <c r="S233" i="7" s="1"/>
  <c r="R234" i="7" s="1"/>
  <c r="S234" i="7" s="1"/>
  <c r="R235" i="7" s="1"/>
  <c r="S235" i="7" s="1"/>
  <c r="R236" i="7" s="1"/>
  <c r="S236" i="7" s="1"/>
  <c r="R237" i="7" s="1"/>
  <c r="S237" i="7" s="1"/>
  <c r="R238" i="7" s="1"/>
  <c r="S238" i="7" s="1"/>
  <c r="R239" i="7" s="1"/>
  <c r="S239" i="7" s="1"/>
  <c r="R240" i="7" s="1"/>
  <c r="S240" i="7" s="1"/>
  <c r="R241" i="7" s="1"/>
  <c r="S241" i="7" s="1"/>
  <c r="R242" i="7" s="1"/>
  <c r="S242" i="7" s="1"/>
  <c r="R243" i="7" s="1"/>
  <c r="S243" i="7" s="1"/>
  <c r="R244" i="7" s="1"/>
  <c r="S244" i="7" s="1"/>
  <c r="R245" i="7" s="1"/>
  <c r="S245" i="7" s="1"/>
  <c r="R246" i="7" s="1"/>
  <c r="S246" i="7" s="1"/>
  <c r="R247" i="7" s="1"/>
  <c r="S247" i="7" s="1"/>
  <c r="R248" i="7" s="1"/>
  <c r="S248" i="7" s="1"/>
  <c r="R249" i="7" s="1"/>
  <c r="S249" i="7" s="1"/>
  <c r="R250" i="7" s="1"/>
  <c r="S250" i="7" s="1"/>
  <c r="R251" i="7" s="1"/>
  <c r="S251" i="7" s="1"/>
  <c r="R252" i="7" s="1"/>
  <c r="S252" i="7" s="1"/>
  <c r="R253" i="7" s="1"/>
  <c r="S253" i="7" s="1"/>
  <c r="R254" i="7" s="1"/>
  <c r="S254" i="7" s="1"/>
  <c r="R255" i="7" s="1"/>
  <c r="S255" i="7" s="1"/>
  <c r="R256" i="7" s="1"/>
  <c r="S256" i="7" s="1"/>
  <c r="R257" i="7" s="1"/>
  <c r="S257" i="7" s="1"/>
  <c r="R258" i="7" s="1"/>
  <c r="S258" i="7" s="1"/>
  <c r="R259" i="7" s="1"/>
  <c r="S259" i="7" s="1"/>
  <c r="R260" i="7" s="1"/>
  <c r="S260" i="7" s="1"/>
  <c r="R261" i="7" s="1"/>
  <c r="S261" i="7" s="1"/>
  <c r="R262" i="7" s="1"/>
  <c r="S262" i="7" s="1"/>
  <c r="R263" i="7" s="1"/>
  <c r="S263" i="7" s="1"/>
  <c r="R264" i="7" s="1"/>
  <c r="S264" i="7" s="1"/>
  <c r="R265" i="7" s="1"/>
  <c r="S265" i="7" s="1"/>
  <c r="R266" i="7" s="1"/>
  <c r="S266" i="7" s="1"/>
  <c r="R267" i="7" s="1"/>
  <c r="S267" i="7" s="1"/>
  <c r="R268" i="7" s="1"/>
  <c r="S268" i="7" s="1"/>
  <c r="R269" i="7" s="1"/>
  <c r="S269" i="7" s="1"/>
  <c r="R270" i="7" s="1"/>
  <c r="S270" i="7" s="1"/>
  <c r="R271" i="7" s="1"/>
  <c r="S271" i="7" s="1"/>
  <c r="R272" i="7" s="1"/>
  <c r="S272" i="7" s="1"/>
  <c r="R273" i="7" s="1"/>
  <c r="S273" i="7" s="1"/>
  <c r="R274" i="7" s="1"/>
  <c r="S274" i="7" s="1"/>
  <c r="R275" i="7" s="1"/>
  <c r="S275" i="7" s="1"/>
  <c r="R276" i="7" s="1"/>
  <c r="S276" i="7" s="1"/>
  <c r="R277" i="7" s="1"/>
  <c r="S277" i="7" s="1"/>
  <c r="R278" i="7" s="1"/>
  <c r="S278" i="7" s="1"/>
  <c r="R279" i="7" s="1"/>
  <c r="S279" i="7" s="1"/>
  <c r="R280" i="7" s="1"/>
  <c r="S280" i="7" s="1"/>
  <c r="R281" i="7" s="1"/>
  <c r="S281" i="7" s="1"/>
  <c r="R282" i="7" s="1"/>
  <c r="S282" i="7" s="1"/>
  <c r="R283" i="7" s="1"/>
  <c r="S283" i="7" s="1"/>
  <c r="R284" i="7" s="1"/>
  <c r="S284" i="7" s="1"/>
  <c r="R285" i="7" s="1"/>
  <c r="S285" i="7" s="1"/>
  <c r="R286" i="7" s="1"/>
  <c r="S286" i="7" s="1"/>
  <c r="R287" i="7" s="1"/>
  <c r="S287" i="7" s="1"/>
  <c r="R288" i="7" s="1"/>
  <c r="S288" i="7" s="1"/>
  <c r="R289" i="7" s="1"/>
  <c r="S289" i="7" s="1"/>
  <c r="R290" i="7" s="1"/>
  <c r="S290" i="7" s="1"/>
  <c r="R291" i="7" s="1"/>
  <c r="S291" i="7" s="1"/>
  <c r="R292" i="7" s="1"/>
  <c r="S292" i="7" s="1"/>
  <c r="R293" i="7" s="1"/>
  <c r="S293" i="7" s="1"/>
  <c r="R294" i="7" s="1"/>
  <c r="S294" i="7" s="1"/>
  <c r="R295" i="7" s="1"/>
  <c r="S295" i="7" s="1"/>
  <c r="R296" i="7" s="1"/>
  <c r="S296" i="7" s="1"/>
  <c r="R297" i="7" s="1"/>
  <c r="S297" i="7" s="1"/>
  <c r="R298" i="7" s="1"/>
  <c r="S298" i="7" s="1"/>
  <c r="R299" i="7" s="1"/>
  <c r="S299" i="7" s="1"/>
  <c r="R300" i="7" s="1"/>
  <c r="S300" i="7" s="1"/>
  <c r="R301" i="7" s="1"/>
  <c r="S301" i="7" s="1"/>
  <c r="R302" i="7" s="1"/>
  <c r="S302" i="7" s="1"/>
  <c r="R303" i="7" s="1"/>
  <c r="S303" i="7" s="1"/>
  <c r="R304" i="7" s="1"/>
  <c r="S304" i="7" s="1"/>
  <c r="R305" i="7" s="1"/>
  <c r="S305" i="7" s="1"/>
  <c r="R306" i="7" s="1"/>
  <c r="S306" i="7" s="1"/>
  <c r="R307" i="7" s="1"/>
  <c r="S307" i="7" s="1"/>
  <c r="R308" i="7" s="1"/>
  <c r="S308" i="7" s="1"/>
  <c r="R309" i="7" s="1"/>
  <c r="S309" i="7" s="1"/>
  <c r="R310" i="7" s="1"/>
  <c r="S310" i="7" s="1"/>
  <c r="R311" i="7" s="1"/>
  <c r="S311" i="7" s="1"/>
  <c r="R312" i="7" s="1"/>
  <c r="S312" i="7" s="1"/>
  <c r="R313" i="7" s="1"/>
  <c r="S313" i="7" s="1"/>
  <c r="R314" i="7" s="1"/>
  <c r="S314" i="7" s="1"/>
  <c r="R315" i="7" s="1"/>
  <c r="S315" i="7" s="1"/>
  <c r="R316" i="7" s="1"/>
  <c r="S316" i="7" s="1"/>
  <c r="R317" i="7" s="1"/>
  <c r="S317" i="7" s="1"/>
  <c r="R318" i="7" s="1"/>
  <c r="S318" i="7" s="1"/>
  <c r="R319" i="7" s="1"/>
  <c r="S319" i="7" s="1"/>
  <c r="R320" i="7" s="1"/>
  <c r="S320" i="7" s="1"/>
  <c r="R321" i="7" s="1"/>
  <c r="S321" i="7" s="1"/>
  <c r="R322" i="7" s="1"/>
  <c r="S322" i="7" s="1"/>
  <c r="R323" i="7" s="1"/>
  <c r="S323" i="7" s="1"/>
  <c r="R324" i="7" s="1"/>
  <c r="S324" i="7" s="1"/>
  <c r="R325" i="7" s="1"/>
  <c r="S325" i="7" s="1"/>
  <c r="R326" i="7" s="1"/>
  <c r="S326" i="7" s="1"/>
  <c r="R327" i="7" s="1"/>
  <c r="S327" i="7" s="1"/>
  <c r="R328" i="7" s="1"/>
  <c r="S328" i="7" s="1"/>
  <c r="R329" i="7" s="1"/>
  <c r="S329" i="7" s="1"/>
  <c r="R330" i="7" s="1"/>
  <c r="S330" i="7" s="1"/>
  <c r="R331" i="7" s="1"/>
  <c r="S331" i="7" s="1"/>
  <c r="R332" i="7" s="1"/>
  <c r="S332" i="7" s="1"/>
  <c r="R333" i="7" s="1"/>
  <c r="S333" i="7" s="1"/>
  <c r="R334" i="7" s="1"/>
  <c r="S334" i="7" s="1"/>
  <c r="R335" i="7" s="1"/>
  <c r="S335" i="7" s="1"/>
  <c r="R336" i="7" s="1"/>
  <c r="S336" i="7" s="1"/>
  <c r="R337" i="7" s="1"/>
  <c r="S337" i="7" s="1"/>
  <c r="R338" i="7" s="1"/>
  <c r="S338" i="7" s="1"/>
  <c r="R339" i="7" s="1"/>
  <c r="S339" i="7" s="1"/>
  <c r="R340" i="7" s="1"/>
  <c r="S340" i="7" s="1"/>
  <c r="R341" i="7" s="1"/>
  <c r="S341" i="7" s="1"/>
  <c r="R342" i="7" s="1"/>
  <c r="S342" i="7" s="1"/>
  <c r="R343" i="7" s="1"/>
  <c r="S343" i="7" s="1"/>
  <c r="R344" i="7" s="1"/>
  <c r="S344" i="7" s="1"/>
  <c r="R345" i="7" s="1"/>
  <c r="S345" i="7" s="1"/>
  <c r="R346" i="7" s="1"/>
  <c r="S346" i="7" s="1"/>
  <c r="R347" i="7" s="1"/>
  <c r="S347" i="7" s="1"/>
  <c r="R348" i="7" s="1"/>
  <c r="S348" i="7" s="1"/>
  <c r="R349" i="7" s="1"/>
  <c r="S349" i="7" s="1"/>
  <c r="R350" i="7" s="1"/>
  <c r="S350" i="7" s="1"/>
  <c r="R351" i="7" s="1"/>
  <c r="S351" i="7" s="1"/>
  <c r="R352" i="7" s="1"/>
  <c r="S352" i="7" s="1"/>
  <c r="R353" i="7" s="1"/>
  <c r="S353" i="7" s="1"/>
  <c r="R354" i="7" s="1"/>
  <c r="S354" i="7" s="1"/>
  <c r="R355" i="7" s="1"/>
  <c r="S355" i="7" s="1"/>
  <c r="R356" i="7" s="1"/>
  <c r="S356" i="7" s="1"/>
  <c r="R357" i="7" s="1"/>
  <c r="S357" i="7" s="1"/>
  <c r="R358" i="7" s="1"/>
  <c r="S358" i="7" s="1"/>
  <c r="R359" i="7" s="1"/>
  <c r="S359" i="7" s="1"/>
  <c r="R360" i="7" s="1"/>
  <c r="S360" i="7" s="1"/>
  <c r="R361" i="7" s="1"/>
  <c r="S361" i="7" s="1"/>
  <c r="R362" i="7" s="1"/>
  <c r="S362" i="7" s="1"/>
  <c r="R363" i="7" s="1"/>
  <c r="S363" i="7" s="1"/>
  <c r="R364" i="7" s="1"/>
  <c r="S364" i="7" s="1"/>
  <c r="R365" i="7" s="1"/>
  <c r="S365" i="7" s="1"/>
  <c r="R366" i="7" s="1"/>
  <c r="S366" i="7" s="1"/>
  <c r="R367" i="7" s="1"/>
  <c r="S367" i="7" s="1"/>
  <c r="R368" i="7" s="1"/>
  <c r="S368" i="7" s="1"/>
  <c r="R369" i="7" s="1"/>
  <c r="S369" i="7" s="1"/>
  <c r="R370" i="7" s="1"/>
  <c r="S370" i="7" s="1"/>
  <c r="R371" i="7" s="1"/>
  <c r="S371" i="7" s="1"/>
  <c r="R372" i="7" s="1"/>
  <c r="S372" i="7" s="1"/>
  <c r="R373" i="7" s="1"/>
  <c r="S373" i="7" s="1"/>
  <c r="R374" i="7" s="1"/>
  <c r="S374" i="7" s="1"/>
  <c r="R375" i="7" s="1"/>
  <c r="S375" i="7" s="1"/>
  <c r="R376" i="7" s="1"/>
  <c r="S376" i="7" s="1"/>
  <c r="R377" i="7" s="1"/>
  <c r="S377" i="7" s="1"/>
  <c r="R378" i="7" s="1"/>
  <c r="S378" i="7" s="1"/>
  <c r="R379" i="7" s="1"/>
  <c r="S379" i="7" s="1"/>
  <c r="R380" i="7" s="1"/>
  <c r="S380" i="7" s="1"/>
  <c r="R381" i="7" s="1"/>
  <c r="S381" i="7" s="1"/>
  <c r="R382" i="7" s="1"/>
  <c r="S382" i="7" s="1"/>
  <c r="R383" i="7" s="1"/>
  <c r="S383" i="7" s="1"/>
  <c r="R384" i="7" s="1"/>
  <c r="S384" i="7" s="1"/>
  <c r="R385" i="7" s="1"/>
  <c r="S385" i="7" s="1"/>
  <c r="R386" i="7" s="1"/>
  <c r="S386" i="7" s="1"/>
  <c r="R387" i="7" s="1"/>
  <c r="S387" i="7" s="1"/>
  <c r="R388" i="7" s="1"/>
  <c r="S388" i="7" s="1"/>
  <c r="R389" i="7" s="1"/>
  <c r="S389" i="7" s="1"/>
  <c r="R390" i="7" s="1"/>
  <c r="S390" i="7" s="1"/>
  <c r="R391" i="7" s="1"/>
  <c r="S391" i="7" s="1"/>
  <c r="R392" i="7" s="1"/>
  <c r="S392" i="7" s="1"/>
  <c r="R393" i="7" s="1"/>
  <c r="S393" i="7" s="1"/>
  <c r="R394" i="7" s="1"/>
  <c r="S394" i="7" s="1"/>
  <c r="R395" i="7" s="1"/>
  <c r="S395" i="7" s="1"/>
  <c r="R396" i="7" s="1"/>
  <c r="S396" i="7" s="1"/>
  <c r="R397" i="7" s="1"/>
  <c r="S397" i="7" s="1"/>
  <c r="R398" i="7" s="1"/>
  <c r="S398" i="7" s="1"/>
  <c r="R399" i="7" s="1"/>
  <c r="S399" i="7" s="1"/>
  <c r="R400" i="7" s="1"/>
  <c r="S400" i="7" s="1"/>
  <c r="R401" i="7" s="1"/>
  <c r="S401" i="7" s="1"/>
  <c r="R402" i="7" s="1"/>
  <c r="S402" i="7" s="1"/>
  <c r="R403" i="7" s="1"/>
  <c r="S403" i="7" s="1"/>
  <c r="R404" i="7" s="1"/>
  <c r="S404" i="7" s="1"/>
  <c r="R405" i="7" s="1"/>
  <c r="S405" i="7" s="1"/>
  <c r="R406" i="7" s="1"/>
  <c r="S406" i="7" s="1"/>
  <c r="R407" i="7" s="1"/>
  <c r="S407" i="7" s="1"/>
  <c r="R408" i="7" s="1"/>
  <c r="S408" i="7" s="1"/>
  <c r="R409" i="7" s="1"/>
  <c r="S409" i="7" s="1"/>
  <c r="R410" i="7" s="1"/>
  <c r="S410" i="7" s="1"/>
  <c r="R411" i="7" s="1"/>
  <c r="S411" i="7" s="1"/>
  <c r="R412" i="7" s="1"/>
  <c r="S412" i="7" s="1"/>
  <c r="R413" i="7" s="1"/>
  <c r="S413" i="7" s="1"/>
  <c r="R414" i="7" s="1"/>
  <c r="S414" i="7" s="1"/>
  <c r="R415" i="7" s="1"/>
  <c r="S415" i="7" s="1"/>
  <c r="R416" i="7" s="1"/>
  <c r="S416" i="7" s="1"/>
  <c r="R417" i="7" s="1"/>
  <c r="S417" i="7" s="1"/>
  <c r="R418" i="7" s="1"/>
  <c r="S418" i="7" s="1"/>
  <c r="R419" i="7" s="1"/>
  <c r="S419" i="7" s="1"/>
  <c r="R420" i="7" s="1"/>
  <c r="S420" i="7" s="1"/>
  <c r="R421" i="7" s="1"/>
  <c r="S421" i="7" s="1"/>
  <c r="R422" i="7" s="1"/>
  <c r="S422" i="7" s="1"/>
  <c r="R423" i="7" s="1"/>
  <c r="S423" i="7" s="1"/>
  <c r="R424" i="7" s="1"/>
  <c r="S424" i="7" s="1"/>
  <c r="R425" i="7" s="1"/>
  <c r="S425" i="7" s="1"/>
  <c r="R426" i="7" s="1"/>
  <c r="S426" i="7" s="1"/>
  <c r="R427" i="7" s="1"/>
  <c r="S427" i="7" s="1"/>
  <c r="R428" i="7" s="1"/>
  <c r="S428" i="7" s="1"/>
  <c r="R429" i="7" s="1"/>
  <c r="S429" i="7" s="1"/>
  <c r="R430" i="7" s="1"/>
  <c r="S430" i="7" s="1"/>
  <c r="R431" i="7" s="1"/>
  <c r="S431" i="7" s="1"/>
  <c r="R432" i="7" s="1"/>
  <c r="S432" i="7" s="1"/>
  <c r="R433" i="7" s="1"/>
  <c r="S433" i="7" s="1"/>
  <c r="R434" i="7" s="1"/>
  <c r="S434" i="7" s="1"/>
  <c r="R435" i="7" s="1"/>
  <c r="S435" i="7" s="1"/>
  <c r="R436" i="7" s="1"/>
  <c r="S436" i="7" s="1"/>
  <c r="R437" i="7" s="1"/>
  <c r="S437" i="7" s="1"/>
  <c r="R438" i="7" s="1"/>
  <c r="S438" i="7" s="1"/>
  <c r="R439" i="7" s="1"/>
  <c r="S439" i="7" s="1"/>
  <c r="R440" i="7" s="1"/>
  <c r="S440" i="7" s="1"/>
  <c r="R441" i="7" s="1"/>
  <c r="S441" i="7" s="1"/>
  <c r="R442" i="7" s="1"/>
  <c r="S442" i="7" s="1"/>
  <c r="R443" i="7" s="1"/>
  <c r="S443" i="7" s="1"/>
  <c r="R444" i="7" s="1"/>
  <c r="S444" i="7" s="1"/>
  <c r="R445" i="7" s="1"/>
  <c r="S445" i="7" s="1"/>
  <c r="R446" i="7" s="1"/>
  <c r="S446" i="7" s="1"/>
  <c r="R447" i="7" s="1"/>
  <c r="S447" i="7" s="1"/>
  <c r="R448" i="7" s="1"/>
  <c r="S448" i="7" s="1"/>
  <c r="R449" i="7" s="1"/>
  <c r="S449" i="7" s="1"/>
  <c r="R450" i="7" s="1"/>
  <c r="S450" i="7" s="1"/>
  <c r="R451" i="7" s="1"/>
  <c r="S451" i="7" s="1"/>
  <c r="R452" i="7" s="1"/>
  <c r="S452" i="7" s="1"/>
  <c r="R453" i="7" s="1"/>
  <c r="S453" i="7" s="1"/>
  <c r="R454" i="7" s="1"/>
  <c r="S454" i="7" s="1"/>
  <c r="R455" i="7" s="1"/>
  <c r="S455" i="7" s="1"/>
  <c r="R456" i="7" s="1"/>
  <c r="S456" i="7" s="1"/>
  <c r="R457" i="7" s="1"/>
  <c r="S457" i="7" s="1"/>
  <c r="R458" i="7" s="1"/>
  <c r="S458" i="7" s="1"/>
  <c r="R459" i="7" s="1"/>
  <c r="S459" i="7" s="1"/>
  <c r="R460" i="7" s="1"/>
  <c r="S460" i="7" s="1"/>
  <c r="R461" i="7" s="1"/>
  <c r="S461" i="7" s="1"/>
  <c r="R462" i="7" s="1"/>
  <c r="S462" i="7" s="1"/>
  <c r="R463" i="7" s="1"/>
  <c r="S463" i="7" s="1"/>
  <c r="R464" i="7" s="1"/>
  <c r="S464" i="7" s="1"/>
  <c r="R465" i="7" s="1"/>
  <c r="S465" i="7" s="1"/>
  <c r="R466" i="7" s="1"/>
  <c r="S466" i="7" s="1"/>
  <c r="R467" i="7" s="1"/>
  <c r="S467" i="7" s="1"/>
  <c r="R468" i="7" s="1"/>
  <c r="S468" i="7" s="1"/>
  <c r="R469" i="7" s="1"/>
  <c r="S469" i="7" s="1"/>
  <c r="R470" i="7" s="1"/>
  <c r="S470" i="7" s="1"/>
  <c r="R471" i="7" s="1"/>
  <c r="S471" i="7" s="1"/>
  <c r="R472" i="7" s="1"/>
  <c r="S472" i="7" s="1"/>
  <c r="R473" i="7" s="1"/>
  <c r="S473" i="7" s="1"/>
  <c r="R474" i="7" s="1"/>
  <c r="S474" i="7" s="1"/>
  <c r="R475" i="7" s="1"/>
  <c r="S475" i="7" s="1"/>
  <c r="R476" i="7" s="1"/>
  <c r="S476" i="7" s="1"/>
  <c r="R477" i="7" s="1"/>
  <c r="S477" i="7" s="1"/>
  <c r="R478" i="7" s="1"/>
  <c r="S478" i="7" s="1"/>
  <c r="R479" i="7" s="1"/>
  <c r="S479" i="7" s="1"/>
  <c r="R480" i="7" s="1"/>
  <c r="S480" i="7" s="1"/>
  <c r="R481" i="7" s="1"/>
  <c r="S481" i="7" s="1"/>
  <c r="R482" i="7" s="1"/>
  <c r="S482" i="7" s="1"/>
  <c r="R483" i="7" s="1"/>
  <c r="S483" i="7" s="1"/>
  <c r="R484" i="7" s="1"/>
  <c r="S484" i="7" s="1"/>
  <c r="R485" i="7" s="1"/>
  <c r="S485" i="7" s="1"/>
  <c r="R486" i="7" s="1"/>
  <c r="S486" i="7" s="1"/>
  <c r="R487" i="7" s="1"/>
  <c r="S487" i="7" s="1"/>
  <c r="R488" i="7" s="1"/>
  <c r="S488" i="7" s="1"/>
  <c r="R489" i="7" s="1"/>
  <c r="S489" i="7" s="1"/>
  <c r="R490" i="7" s="1"/>
  <c r="S490" i="7" s="1"/>
  <c r="R491" i="7" s="1"/>
  <c r="S491" i="7" s="1"/>
  <c r="R492" i="7" s="1"/>
  <c r="S492" i="7" s="1"/>
  <c r="R493" i="7" s="1"/>
  <c r="S493" i="7" s="1"/>
  <c r="R494" i="7" s="1"/>
  <c r="S494" i="7" s="1"/>
  <c r="R495" i="7" s="1"/>
  <c r="S495" i="7" s="1"/>
  <c r="R496" i="7" s="1"/>
  <c r="S496" i="7" s="1"/>
  <c r="R497" i="7" s="1"/>
  <c r="S497" i="7" s="1"/>
  <c r="R498" i="7" s="1"/>
  <c r="S498" i="7" s="1"/>
  <c r="R499" i="7" s="1"/>
  <c r="S499" i="7" s="1"/>
  <c r="R500" i="7" s="1"/>
  <c r="S500" i="7" s="1"/>
  <c r="R501" i="7" s="1"/>
  <c r="S501" i="7" s="1"/>
  <c r="R502" i="7" s="1"/>
  <c r="S502" i="7" s="1"/>
  <c r="R503" i="7" s="1"/>
  <c r="S503" i="7" s="1"/>
  <c r="R504" i="7" s="1"/>
  <c r="S504" i="7" s="1"/>
  <c r="R505" i="7" s="1"/>
  <c r="S505" i="7" s="1"/>
  <c r="R506" i="7" s="1"/>
  <c r="S506" i="7" s="1"/>
  <c r="R507" i="7" s="1"/>
  <c r="S507" i="7" s="1"/>
  <c r="R508" i="7" s="1"/>
  <c r="S508" i="7" s="1"/>
  <c r="R509" i="7" s="1"/>
  <c r="S509" i="7" s="1"/>
  <c r="R510" i="7" s="1"/>
  <c r="S510" i="7" s="1"/>
  <c r="R511" i="7" s="1"/>
  <c r="S511" i="7" s="1"/>
  <c r="R512" i="7" s="1"/>
  <c r="S512" i="7" s="1"/>
  <c r="R513" i="7" s="1"/>
  <c r="S513" i="7" s="1"/>
  <c r="R514" i="7" s="1"/>
  <c r="S514" i="7" s="1"/>
  <c r="R515" i="7" s="1"/>
  <c r="S515" i="7" s="1"/>
  <c r="R516" i="7" s="1"/>
  <c r="S516" i="7" s="1"/>
  <c r="R517" i="7" s="1"/>
  <c r="S517" i="7" s="1"/>
  <c r="R518" i="7" s="1"/>
  <c r="S518" i="7" s="1"/>
  <c r="R519" i="7" s="1"/>
  <c r="S519" i="7" s="1"/>
  <c r="R520" i="7" s="1"/>
  <c r="S520" i="7" s="1"/>
  <c r="R521" i="7" s="1"/>
  <c r="S521" i="7" s="1"/>
  <c r="R522" i="7" s="1"/>
  <c r="S522" i="7" s="1"/>
  <c r="R523" i="7" s="1"/>
  <c r="S523" i="7" s="1"/>
  <c r="R524" i="7" s="1"/>
  <c r="S524" i="7" s="1"/>
  <c r="R525" i="7" s="1"/>
  <c r="S525" i="7" s="1"/>
  <c r="R526" i="7" s="1"/>
  <c r="S526" i="7" s="1"/>
  <c r="R527" i="7" s="1"/>
  <c r="S527" i="7" s="1"/>
  <c r="R528" i="7" s="1"/>
  <c r="S528" i="7" s="1"/>
  <c r="R529" i="7" s="1"/>
  <c r="S529" i="7" s="1"/>
  <c r="R530" i="7" s="1"/>
  <c r="S530" i="7" s="1"/>
  <c r="R531" i="7" s="1"/>
  <c r="S531" i="7" s="1"/>
  <c r="R532" i="7" s="1"/>
  <c r="S532" i="7" s="1"/>
  <c r="R533" i="7" s="1"/>
  <c r="S533" i="7" s="1"/>
  <c r="R534" i="7" s="1"/>
  <c r="S534" i="7" s="1"/>
  <c r="R535" i="7" s="1"/>
  <c r="S535" i="7" s="1"/>
  <c r="R536" i="7" s="1"/>
  <c r="S536" i="7" s="1"/>
  <c r="R537" i="7" s="1"/>
  <c r="S537" i="7" s="1"/>
  <c r="R538" i="7" s="1"/>
  <c r="S538" i="7" s="1"/>
  <c r="R539" i="7" s="1"/>
  <c r="S539" i="7" s="1"/>
  <c r="R540" i="7" s="1"/>
  <c r="S540" i="7" s="1"/>
  <c r="R541" i="7" s="1"/>
  <c r="S541" i="7" s="1"/>
  <c r="R542" i="7" s="1"/>
  <c r="S542" i="7" s="1"/>
  <c r="R543" i="7" s="1"/>
  <c r="S543" i="7" s="1"/>
  <c r="R544" i="7" s="1"/>
  <c r="S544" i="7" s="1"/>
  <c r="R545" i="7" s="1"/>
  <c r="S545" i="7" s="1"/>
  <c r="R546" i="7" s="1"/>
  <c r="S546" i="7" s="1"/>
  <c r="R547" i="7" s="1"/>
  <c r="S547" i="7" s="1"/>
  <c r="R548" i="7" s="1"/>
  <c r="S548" i="7" s="1"/>
  <c r="R549" i="7" s="1"/>
  <c r="S549" i="7" s="1"/>
  <c r="R550" i="7" s="1"/>
  <c r="S550" i="7" s="1"/>
  <c r="R551" i="7" s="1"/>
  <c r="S551" i="7" s="1"/>
  <c r="R552" i="7" s="1"/>
  <c r="S552" i="7" s="1"/>
  <c r="R553" i="7" s="1"/>
  <c r="S553" i="7" s="1"/>
  <c r="R554" i="7" s="1"/>
  <c r="S554" i="7" s="1"/>
  <c r="R555" i="7" s="1"/>
  <c r="S555" i="7" s="1"/>
  <c r="R556" i="7" s="1"/>
  <c r="S556" i="7" s="1"/>
  <c r="R557" i="7" s="1"/>
  <c r="S557" i="7" s="1"/>
  <c r="R558" i="7" s="1"/>
  <c r="S558" i="7" s="1"/>
  <c r="R559" i="7" s="1"/>
  <c r="S559" i="7" s="1"/>
  <c r="R560" i="7" s="1"/>
  <c r="S560" i="7" s="1"/>
  <c r="R561" i="7" s="1"/>
  <c r="S561" i="7" s="1"/>
  <c r="R562" i="7" s="1"/>
  <c r="S562" i="7" s="1"/>
  <c r="R563" i="7" s="1"/>
  <c r="S563" i="7" s="1"/>
  <c r="R564" i="7" s="1"/>
  <c r="S564" i="7" s="1"/>
  <c r="R565" i="7" s="1"/>
  <c r="S565" i="7" s="1"/>
  <c r="R566" i="7" s="1"/>
  <c r="S566" i="7" s="1"/>
  <c r="R567" i="7" s="1"/>
  <c r="S567" i="7" s="1"/>
  <c r="R568" i="7" s="1"/>
  <c r="S568" i="7" s="1"/>
  <c r="R569" i="7" s="1"/>
  <c r="S569" i="7" s="1"/>
  <c r="R570" i="7" s="1"/>
  <c r="S570" i="7" s="1"/>
  <c r="R571" i="7" s="1"/>
  <c r="S571" i="7" s="1"/>
  <c r="R572" i="7" s="1"/>
  <c r="S572" i="7" s="1"/>
  <c r="R573" i="7" s="1"/>
  <c r="S573" i="7" s="1"/>
  <c r="R574" i="7" s="1"/>
  <c r="S574" i="7" s="1"/>
  <c r="R575" i="7" s="1"/>
  <c r="S575" i="7" s="1"/>
  <c r="R576" i="7" s="1"/>
  <c r="S576" i="7" s="1"/>
  <c r="R577" i="7" s="1"/>
  <c r="S577" i="7" s="1"/>
  <c r="R578" i="7" s="1"/>
  <c r="S578" i="7" s="1"/>
  <c r="R579" i="7" s="1"/>
  <c r="S579" i="7" s="1"/>
  <c r="R580" i="7" s="1"/>
  <c r="S580" i="7" s="1"/>
  <c r="R581" i="7" s="1"/>
  <c r="S581" i="7" s="1"/>
  <c r="R582" i="7" s="1"/>
  <c r="S582" i="7" s="1"/>
  <c r="R583" i="7" s="1"/>
  <c r="S583" i="7" s="1"/>
  <c r="R584" i="7" s="1"/>
  <c r="S584" i="7" s="1"/>
  <c r="R585" i="7" s="1"/>
  <c r="S585" i="7" s="1"/>
  <c r="R586" i="7" s="1"/>
  <c r="S586" i="7" s="1"/>
  <c r="R587" i="7" s="1"/>
  <c r="S587" i="7" s="1"/>
  <c r="R588" i="7" s="1"/>
  <c r="S588" i="7" s="1"/>
  <c r="R589" i="7" s="1"/>
  <c r="S589" i="7" s="1"/>
  <c r="R590" i="7" s="1"/>
  <c r="S590" i="7" s="1"/>
  <c r="R591" i="7" s="1"/>
  <c r="S591" i="7" s="1"/>
  <c r="R592" i="7" s="1"/>
  <c r="S592" i="7" s="1"/>
  <c r="R593" i="7" s="1"/>
  <c r="S593" i="7" s="1"/>
  <c r="R594" i="7" s="1"/>
  <c r="S594" i="7" s="1"/>
  <c r="R595" i="7" s="1"/>
  <c r="S595" i="7" s="1"/>
  <c r="R596" i="7" s="1"/>
  <c r="S596" i="7" s="1"/>
  <c r="R597" i="7" s="1"/>
  <c r="S597" i="7" s="1"/>
  <c r="R598" i="7" s="1"/>
  <c r="S598" i="7" s="1"/>
  <c r="R599" i="7" s="1"/>
  <c r="S599" i="7" s="1"/>
  <c r="R600" i="7" s="1"/>
  <c r="S600" i="7" s="1"/>
  <c r="R601" i="7" s="1"/>
  <c r="S601" i="7" s="1"/>
  <c r="R602" i="7" s="1"/>
  <c r="S602" i="7" s="1"/>
  <c r="R603" i="7" s="1"/>
  <c r="S603" i="7" s="1"/>
  <c r="R604" i="7" s="1"/>
  <c r="S604" i="7" s="1"/>
  <c r="R605" i="7" s="1"/>
  <c r="S605" i="7" s="1"/>
  <c r="R606" i="7" s="1"/>
  <c r="S606" i="7" s="1"/>
  <c r="R607" i="7" s="1"/>
  <c r="S607" i="7" s="1"/>
  <c r="R608" i="7" s="1"/>
  <c r="S608" i="7" s="1"/>
  <c r="R609" i="7" s="1"/>
  <c r="S609" i="7" s="1"/>
  <c r="R610" i="7" s="1"/>
  <c r="S610" i="7" s="1"/>
  <c r="R611" i="7" s="1"/>
  <c r="S611" i="7" s="1"/>
  <c r="R612" i="7" s="1"/>
  <c r="S612" i="7" s="1"/>
  <c r="R613" i="7" s="1"/>
  <c r="S613" i="7" s="1"/>
  <c r="R614" i="7" s="1"/>
  <c r="S614" i="7" s="1"/>
  <c r="R615" i="7" s="1"/>
  <c r="S615" i="7" s="1"/>
  <c r="R616" i="7" s="1"/>
  <c r="S616" i="7" s="1"/>
  <c r="R617" i="7" s="1"/>
  <c r="S617" i="7" s="1"/>
  <c r="R618" i="7" s="1"/>
  <c r="S618" i="7" s="1"/>
  <c r="R619" i="7" s="1"/>
  <c r="S619" i="7" s="1"/>
  <c r="R620" i="7" s="1"/>
  <c r="S620" i="7" s="1"/>
  <c r="R621" i="7" s="1"/>
  <c r="S621" i="7" s="1"/>
  <c r="R622" i="7" s="1"/>
  <c r="S622" i="7" s="1"/>
  <c r="R623" i="7" s="1"/>
  <c r="S623" i="7" s="1"/>
  <c r="R624" i="7" s="1"/>
  <c r="S624" i="7" s="1"/>
  <c r="R625" i="7" s="1"/>
  <c r="S625" i="7" s="1"/>
  <c r="R626" i="7" s="1"/>
  <c r="S626" i="7" s="1"/>
  <c r="R627" i="7" s="1"/>
  <c r="S627" i="7" s="1"/>
  <c r="R628" i="7" s="1"/>
  <c r="S628" i="7" s="1"/>
  <c r="R629" i="7" s="1"/>
  <c r="S629" i="7" s="1"/>
  <c r="R630" i="7" s="1"/>
  <c r="S630" i="7" s="1"/>
  <c r="R631" i="7" s="1"/>
  <c r="S631" i="7" s="1"/>
  <c r="R632" i="7" s="1"/>
  <c r="S632" i="7" s="1"/>
  <c r="R633" i="7" s="1"/>
  <c r="S633" i="7" s="1"/>
  <c r="R634" i="7" s="1"/>
  <c r="S634" i="7" s="1"/>
  <c r="R635" i="7" s="1"/>
  <c r="S635" i="7" s="1"/>
  <c r="R636" i="7" s="1"/>
  <c r="S636" i="7" s="1"/>
  <c r="R637" i="7" s="1"/>
  <c r="S637" i="7" s="1"/>
  <c r="R638" i="7" s="1"/>
  <c r="S638" i="7" s="1"/>
  <c r="R639" i="7" s="1"/>
  <c r="S639" i="7" s="1"/>
  <c r="R640" i="7" s="1"/>
  <c r="S640" i="7" s="1"/>
  <c r="R641" i="7" s="1"/>
  <c r="S641" i="7" s="1"/>
  <c r="R642" i="7" s="1"/>
  <c r="S642" i="7" s="1"/>
  <c r="R643" i="7" s="1"/>
  <c r="S643" i="7" s="1"/>
  <c r="R644" i="7" s="1"/>
  <c r="S644" i="7" s="1"/>
  <c r="R645" i="7" s="1"/>
  <c r="S645" i="7" s="1"/>
  <c r="R646" i="7" s="1"/>
  <c r="S646" i="7" s="1"/>
  <c r="R647" i="7" s="1"/>
  <c r="S647" i="7" s="1"/>
  <c r="R648" i="7" s="1"/>
  <c r="S648" i="7" s="1"/>
  <c r="R649" i="7" s="1"/>
  <c r="S649" i="7" s="1"/>
  <c r="R650" i="7" s="1"/>
  <c r="S650" i="7" s="1"/>
  <c r="R651" i="7" s="1"/>
  <c r="S651" i="7" s="1"/>
  <c r="R652" i="7" s="1"/>
  <c r="S652" i="7" s="1"/>
  <c r="R653" i="7" s="1"/>
  <c r="S653" i="7" s="1"/>
  <c r="R654" i="7" s="1"/>
  <c r="S654" i="7" s="1"/>
  <c r="R655" i="7" s="1"/>
  <c r="S655" i="7" s="1"/>
  <c r="R656" i="7" s="1"/>
  <c r="S656" i="7" s="1"/>
  <c r="R657" i="7" s="1"/>
  <c r="S657" i="7" s="1"/>
  <c r="R658" i="7" s="1"/>
  <c r="S658" i="7" s="1"/>
  <c r="R659" i="7" s="1"/>
  <c r="S659" i="7" s="1"/>
  <c r="R660" i="7" s="1"/>
  <c r="S660" i="7" s="1"/>
  <c r="R661" i="7" s="1"/>
  <c r="S661" i="7" s="1"/>
  <c r="R662" i="7" s="1"/>
  <c r="S662" i="7" s="1"/>
  <c r="R663" i="7" s="1"/>
  <c r="S663" i="7" s="1"/>
  <c r="R664" i="7" s="1"/>
  <c r="S664" i="7" s="1"/>
  <c r="R665" i="7" s="1"/>
  <c r="S665" i="7" s="1"/>
  <c r="R666" i="7" s="1"/>
  <c r="S666" i="7" s="1"/>
  <c r="R667" i="7" s="1"/>
  <c r="S667" i="7" s="1"/>
  <c r="R668" i="7" s="1"/>
  <c r="S668" i="7" s="1"/>
  <c r="R669" i="7" s="1"/>
  <c r="S669" i="7" s="1"/>
  <c r="R670" i="7" s="1"/>
  <c r="S670" i="7" s="1"/>
  <c r="R671" i="7" s="1"/>
  <c r="S671" i="7" s="1"/>
  <c r="R672" i="7" s="1"/>
  <c r="S672" i="7" s="1"/>
  <c r="R673" i="7" s="1"/>
  <c r="S673" i="7" s="1"/>
  <c r="R674" i="7" s="1"/>
  <c r="S674" i="7" s="1"/>
  <c r="R675" i="7" s="1"/>
  <c r="S675" i="7" s="1"/>
  <c r="R676" i="7" s="1"/>
  <c r="S676" i="7" s="1"/>
  <c r="R677" i="7" s="1"/>
  <c r="S677" i="7" s="1"/>
  <c r="R678" i="7" s="1"/>
  <c r="S678" i="7" s="1"/>
  <c r="R679" i="7" s="1"/>
  <c r="S679" i="7" s="1"/>
  <c r="R680" i="7" s="1"/>
  <c r="S680" i="7" s="1"/>
  <c r="R681" i="7" s="1"/>
  <c r="S681" i="7" s="1"/>
  <c r="R682" i="7" s="1"/>
  <c r="S682" i="7" s="1"/>
  <c r="R683" i="7" s="1"/>
  <c r="S683" i="7" s="1"/>
  <c r="R684" i="7" s="1"/>
  <c r="S684" i="7" s="1"/>
  <c r="R685" i="7" s="1"/>
  <c r="S685" i="7" s="1"/>
  <c r="R686" i="7" s="1"/>
  <c r="S686" i="7" s="1"/>
  <c r="R687" i="7" s="1"/>
  <c r="S687" i="7" s="1"/>
  <c r="R688" i="7" s="1"/>
  <c r="S688" i="7" s="1"/>
  <c r="R689" i="7" s="1"/>
  <c r="S689" i="7" s="1"/>
  <c r="R690" i="7" s="1"/>
  <c r="S690" i="7" s="1"/>
  <c r="R691" i="7" s="1"/>
  <c r="S691" i="7" s="1"/>
  <c r="R692" i="7" s="1"/>
  <c r="S692" i="7" s="1"/>
  <c r="R693" i="7" s="1"/>
  <c r="S693" i="7" s="1"/>
  <c r="R694" i="7" s="1"/>
  <c r="S694" i="7" s="1"/>
  <c r="R695" i="7" s="1"/>
  <c r="S695" i="7" s="1"/>
  <c r="R696" i="7" s="1"/>
  <c r="S696" i="7" s="1"/>
  <c r="R697" i="7" s="1"/>
  <c r="S697" i="7" s="1"/>
  <c r="R698" i="7" s="1"/>
  <c r="S698" i="7" s="1"/>
  <c r="R699" i="7" s="1"/>
  <c r="S699" i="7" s="1"/>
  <c r="R700" i="7" s="1"/>
  <c r="S700" i="7" s="1"/>
  <c r="R701" i="7" s="1"/>
  <c r="S701" i="7" s="1"/>
  <c r="R702" i="7" s="1"/>
  <c r="S702" i="7" s="1"/>
  <c r="R703" i="7" s="1"/>
  <c r="S703" i="7" s="1"/>
  <c r="R704" i="7" s="1"/>
  <c r="S704" i="7" s="1"/>
  <c r="R705" i="7" s="1"/>
  <c r="S705" i="7" s="1"/>
  <c r="R706" i="7" s="1"/>
  <c r="S706" i="7" s="1"/>
  <c r="R707" i="7" s="1"/>
  <c r="S707" i="7" s="1"/>
  <c r="R708" i="7" s="1"/>
  <c r="S708" i="7" s="1"/>
  <c r="R709" i="7" s="1"/>
  <c r="S709" i="7" s="1"/>
  <c r="R710" i="7" s="1"/>
  <c r="S710" i="7" s="1"/>
  <c r="R711" i="7" s="1"/>
  <c r="S711" i="7" s="1"/>
  <c r="R712" i="7" s="1"/>
  <c r="S712" i="7" s="1"/>
  <c r="R713" i="7" s="1"/>
  <c r="S713" i="7" s="1"/>
  <c r="R714" i="7" s="1"/>
  <c r="S714" i="7" s="1"/>
  <c r="R715" i="7" s="1"/>
  <c r="S715" i="7" s="1"/>
  <c r="R716" i="7" s="1"/>
  <c r="S716" i="7" s="1"/>
  <c r="R717" i="7" s="1"/>
  <c r="S717" i="7" s="1"/>
  <c r="R718" i="7" s="1"/>
  <c r="S718" i="7" s="1"/>
  <c r="R719" i="7" s="1"/>
  <c r="S719" i="7" s="1"/>
  <c r="R720" i="7" s="1"/>
  <c r="S720" i="7" s="1"/>
  <c r="R721" i="7" s="1"/>
  <c r="S721" i="7" s="1"/>
  <c r="R722" i="7" s="1"/>
  <c r="S722" i="7" s="1"/>
  <c r="R723" i="7" s="1"/>
  <c r="S723" i="7" s="1"/>
  <c r="R724" i="7" s="1"/>
  <c r="S724" i="7" s="1"/>
  <c r="R725" i="7" s="1"/>
  <c r="S725" i="7" s="1"/>
  <c r="R726" i="7" s="1"/>
  <c r="S726" i="7" s="1"/>
  <c r="R727" i="7" s="1"/>
  <c r="S727" i="7" s="1"/>
  <c r="R728" i="7" s="1"/>
  <c r="S728" i="7" s="1"/>
  <c r="R729" i="7" s="1"/>
  <c r="S729" i="7" s="1"/>
  <c r="R730" i="7" s="1"/>
  <c r="S730" i="7" s="1"/>
  <c r="R731" i="7" s="1"/>
  <c r="S731" i="7" s="1"/>
  <c r="R732" i="7" s="1"/>
  <c r="S732" i="7" s="1"/>
  <c r="R733" i="7" s="1"/>
  <c r="S733" i="7" s="1"/>
  <c r="R734" i="7" s="1"/>
  <c r="S734" i="7" s="1"/>
  <c r="R735" i="7" s="1"/>
  <c r="S735" i="7" s="1"/>
  <c r="R736" i="7" s="1"/>
  <c r="S736" i="7" s="1"/>
  <c r="R737" i="7" s="1"/>
  <c r="S737" i="7" s="1"/>
  <c r="R738" i="7" s="1"/>
  <c r="S738" i="7" s="1"/>
  <c r="R739" i="7" s="1"/>
  <c r="S739" i="7" s="1"/>
  <c r="R740" i="7" s="1"/>
  <c r="S740" i="7" s="1"/>
  <c r="R741" i="7" s="1"/>
  <c r="S741" i="7" s="1"/>
  <c r="R742" i="7" s="1"/>
  <c r="S742" i="7" s="1"/>
  <c r="R743" i="7" s="1"/>
  <c r="S743" i="7" s="1"/>
  <c r="R744" i="7" s="1"/>
  <c r="S744" i="7" s="1"/>
  <c r="R745" i="7" s="1"/>
  <c r="S745" i="7" s="1"/>
  <c r="R746" i="7" s="1"/>
  <c r="S746" i="7" s="1"/>
  <c r="R747" i="7" s="1"/>
  <c r="S747" i="7" s="1"/>
  <c r="R748" i="7" s="1"/>
  <c r="S748" i="7" s="1"/>
  <c r="R749" i="7" s="1"/>
  <c r="S749" i="7" s="1"/>
  <c r="R750" i="7" s="1"/>
  <c r="S750" i="7" s="1"/>
  <c r="R751" i="7" s="1"/>
  <c r="S751" i="7" s="1"/>
  <c r="R752" i="7" s="1"/>
  <c r="S752" i="7" s="1"/>
  <c r="R753" i="7" s="1"/>
  <c r="S753" i="7" s="1"/>
  <c r="R754" i="7" s="1"/>
  <c r="S754" i="7" s="1"/>
  <c r="R755" i="7" s="1"/>
  <c r="S755" i="7" s="1"/>
  <c r="R756" i="7" s="1"/>
  <c r="S756" i="7" s="1"/>
  <c r="R757" i="7" s="1"/>
  <c r="S757" i="7" s="1"/>
  <c r="R758" i="7" s="1"/>
  <c r="S758" i="7" s="1"/>
  <c r="R759" i="7" s="1"/>
  <c r="S759" i="7" s="1"/>
  <c r="R760" i="7" s="1"/>
  <c r="S760" i="7" s="1"/>
  <c r="R761" i="7" s="1"/>
  <c r="S761" i="7" s="1"/>
  <c r="R762" i="7" s="1"/>
  <c r="S762" i="7" s="1"/>
  <c r="R763" i="7" s="1"/>
  <c r="S763" i="7" s="1"/>
  <c r="R764" i="7" s="1"/>
  <c r="S764" i="7" s="1"/>
  <c r="R765" i="7" s="1"/>
  <c r="S765" i="7" s="1"/>
  <c r="R766" i="7" s="1"/>
  <c r="S766" i="7" s="1"/>
  <c r="R767" i="7" s="1"/>
  <c r="S767" i="7" s="1"/>
  <c r="R768" i="7" s="1"/>
  <c r="S768" i="7" s="1"/>
  <c r="R769" i="7" s="1"/>
  <c r="S769" i="7" s="1"/>
  <c r="R770" i="7" s="1"/>
  <c r="S770" i="7" s="1"/>
  <c r="R771" i="7" s="1"/>
  <c r="S771" i="7" s="1"/>
  <c r="R772" i="7" s="1"/>
  <c r="S772" i="7" s="1"/>
  <c r="R773" i="7" s="1"/>
  <c r="S773" i="7" s="1"/>
  <c r="R774" i="7" s="1"/>
  <c r="S774" i="7" s="1"/>
  <c r="R775" i="7" s="1"/>
  <c r="S775" i="7" s="1"/>
  <c r="R776" i="7" s="1"/>
  <c r="S776" i="7" s="1"/>
  <c r="R777" i="7" s="1"/>
  <c r="S777" i="7" s="1"/>
  <c r="R778" i="7" s="1"/>
  <c r="S778" i="7" s="1"/>
  <c r="R779" i="7" s="1"/>
  <c r="S779" i="7" s="1"/>
  <c r="R780" i="7" s="1"/>
  <c r="S780" i="7" s="1"/>
  <c r="R781" i="7" s="1"/>
  <c r="S781" i="7" s="1"/>
  <c r="R782" i="7" s="1"/>
  <c r="S782" i="7" s="1"/>
  <c r="R783" i="7" s="1"/>
  <c r="S783" i="7" s="1"/>
  <c r="R784" i="7" s="1"/>
  <c r="S784" i="7" s="1"/>
  <c r="R785" i="7" s="1"/>
  <c r="S785" i="7" s="1"/>
  <c r="R786" i="7" s="1"/>
  <c r="S786" i="7" s="1"/>
  <c r="R787" i="7" s="1"/>
  <c r="S787" i="7" s="1"/>
  <c r="R788" i="7" s="1"/>
  <c r="S788" i="7" s="1"/>
  <c r="R789" i="7" s="1"/>
  <c r="S789" i="7" s="1"/>
  <c r="R790" i="7" s="1"/>
  <c r="S790" i="7" s="1"/>
  <c r="R791" i="7" s="1"/>
  <c r="S791" i="7" s="1"/>
  <c r="R792" i="7" s="1"/>
  <c r="S792" i="7" s="1"/>
  <c r="R793" i="7" s="1"/>
  <c r="S793" i="7" s="1"/>
  <c r="R794" i="7" s="1"/>
  <c r="S794" i="7" s="1"/>
  <c r="R795" i="7" s="1"/>
  <c r="S795" i="7" s="1"/>
  <c r="R796" i="7" s="1"/>
  <c r="S796" i="7" s="1"/>
  <c r="R797" i="7" s="1"/>
  <c r="S797" i="7" s="1"/>
  <c r="R798" i="7" s="1"/>
  <c r="S798" i="7" s="1"/>
  <c r="R799" i="7" s="1"/>
  <c r="S799" i="7" s="1"/>
  <c r="R800" i="7" s="1"/>
  <c r="S800" i="7" s="1"/>
  <c r="R801" i="7" s="1"/>
  <c r="S801" i="7" s="1"/>
  <c r="R802" i="7" s="1"/>
  <c r="S802" i="7" s="1"/>
  <c r="R803" i="7" s="1"/>
  <c r="S803" i="7" s="1"/>
  <c r="R804" i="7" s="1"/>
  <c r="S804" i="7" s="1"/>
  <c r="R805" i="7" s="1"/>
  <c r="S805" i="7" s="1"/>
  <c r="R806" i="7" s="1"/>
  <c r="S806" i="7" s="1"/>
  <c r="R807" i="7" s="1"/>
  <c r="S807" i="7" s="1"/>
  <c r="R808" i="7" s="1"/>
  <c r="S808" i="7" s="1"/>
  <c r="R809" i="7" s="1"/>
  <c r="S809" i="7" s="1"/>
  <c r="R810" i="7" s="1"/>
  <c r="S810" i="7" s="1"/>
  <c r="R811" i="7" s="1"/>
  <c r="S811" i="7" s="1"/>
  <c r="R812" i="7" s="1"/>
  <c r="S812" i="7" s="1"/>
  <c r="R813" i="7" s="1"/>
  <c r="S813" i="7" s="1"/>
  <c r="R814" i="7" s="1"/>
  <c r="S814" i="7" s="1"/>
  <c r="R815" i="7" s="1"/>
  <c r="S815" i="7" s="1"/>
  <c r="R816" i="7" s="1"/>
  <c r="S816" i="7" s="1"/>
  <c r="R817" i="7" s="1"/>
  <c r="S817" i="7" s="1"/>
  <c r="R818" i="7" s="1"/>
  <c r="S818" i="7" s="1"/>
  <c r="R819" i="7" s="1"/>
  <c r="S819" i="7" s="1"/>
  <c r="R820" i="7" s="1"/>
  <c r="S820" i="7" s="1"/>
  <c r="R821" i="7" s="1"/>
  <c r="S821" i="7" s="1"/>
  <c r="R822" i="7" s="1"/>
  <c r="S822" i="7" s="1"/>
  <c r="R823" i="7" s="1"/>
  <c r="S823" i="7" s="1"/>
  <c r="R824" i="7" s="1"/>
  <c r="S824" i="7" s="1"/>
  <c r="R825" i="7" s="1"/>
  <c r="S825" i="7" s="1"/>
  <c r="R826" i="7" s="1"/>
  <c r="S826" i="7" s="1"/>
  <c r="R827" i="7" s="1"/>
  <c r="S827" i="7" s="1"/>
  <c r="R828" i="7" s="1"/>
  <c r="S828" i="7" s="1"/>
  <c r="R829" i="7" s="1"/>
  <c r="S829" i="7" s="1"/>
  <c r="R830" i="7" s="1"/>
  <c r="S830" i="7" s="1"/>
  <c r="R831" i="7" s="1"/>
  <c r="S831" i="7" s="1"/>
  <c r="R832" i="7" s="1"/>
  <c r="S832" i="7" s="1"/>
  <c r="R833" i="7" s="1"/>
  <c r="S833" i="7" s="1"/>
  <c r="R834" i="7" s="1"/>
  <c r="S834" i="7" s="1"/>
  <c r="R835" i="7" s="1"/>
  <c r="S835" i="7" s="1"/>
  <c r="R836" i="7" s="1"/>
  <c r="S836" i="7" s="1"/>
  <c r="R837" i="7" s="1"/>
  <c r="S837" i="7" s="1"/>
  <c r="R838" i="7" s="1"/>
  <c r="S838" i="7" s="1"/>
  <c r="R839" i="7" s="1"/>
  <c r="S839" i="7" s="1"/>
  <c r="R840" i="7" s="1"/>
  <c r="S840" i="7" s="1"/>
  <c r="R841" i="7" s="1"/>
  <c r="S841" i="7" s="1"/>
  <c r="R842" i="7" s="1"/>
  <c r="S842" i="7" s="1"/>
  <c r="R843" i="7" s="1"/>
  <c r="S843" i="7" s="1"/>
  <c r="R844" i="7" s="1"/>
  <c r="S844" i="7" s="1"/>
  <c r="R845" i="7" s="1"/>
  <c r="S845" i="7" s="1"/>
  <c r="R846" i="7" s="1"/>
  <c r="S846" i="7" s="1"/>
  <c r="R847" i="7" s="1"/>
  <c r="S847" i="7" s="1"/>
  <c r="R848" i="7" s="1"/>
  <c r="S848" i="7" s="1"/>
  <c r="R849" i="7" s="1"/>
  <c r="S849" i="7" s="1"/>
  <c r="R850" i="7" s="1"/>
  <c r="S850" i="7" s="1"/>
  <c r="R851" i="7" s="1"/>
  <c r="S851" i="7" s="1"/>
  <c r="R852" i="7" s="1"/>
  <c r="S852" i="7" s="1"/>
  <c r="R853" i="7" s="1"/>
  <c r="S853" i="7" s="1"/>
  <c r="R854" i="7" s="1"/>
  <c r="S854" i="7" s="1"/>
  <c r="R855" i="7" s="1"/>
  <c r="S855" i="7" s="1"/>
  <c r="R856" i="7" s="1"/>
  <c r="S856" i="7" s="1"/>
  <c r="R857" i="7" s="1"/>
  <c r="S857" i="7" s="1"/>
  <c r="R858" i="7" s="1"/>
  <c r="S858" i="7" s="1"/>
  <c r="R859" i="7" s="1"/>
  <c r="S859" i="7" s="1"/>
  <c r="R860" i="7" s="1"/>
  <c r="S860" i="7" s="1"/>
  <c r="R861" i="7" s="1"/>
  <c r="S861" i="7" s="1"/>
  <c r="R862" i="7" s="1"/>
  <c r="S862" i="7" s="1"/>
  <c r="R863" i="7" s="1"/>
  <c r="S863" i="7" s="1"/>
  <c r="R864" i="7" s="1"/>
  <c r="S864" i="7" s="1"/>
  <c r="R865" i="7" s="1"/>
  <c r="S865" i="7" s="1"/>
  <c r="R866" i="7" s="1"/>
  <c r="S866" i="7" s="1"/>
  <c r="R867" i="7" s="1"/>
  <c r="S867" i="7" s="1"/>
  <c r="R868" i="7" s="1"/>
  <c r="S868" i="7" s="1"/>
  <c r="R869" i="7" s="1"/>
  <c r="S869" i="7" s="1"/>
  <c r="R870" i="7" s="1"/>
  <c r="S870" i="7" s="1"/>
  <c r="R871" i="7" s="1"/>
  <c r="S871" i="7" s="1"/>
  <c r="R872" i="7" s="1"/>
  <c r="S872" i="7" s="1"/>
  <c r="R873" i="7" s="1"/>
  <c r="S873" i="7" s="1"/>
  <c r="R874" i="7" s="1"/>
  <c r="S874" i="7" s="1"/>
  <c r="R875" i="7" s="1"/>
  <c r="S875" i="7" s="1"/>
  <c r="R876" i="7" s="1"/>
  <c r="S876" i="7" s="1"/>
  <c r="R877" i="7" s="1"/>
  <c r="S877" i="7" s="1"/>
  <c r="R878" i="7" s="1"/>
  <c r="S878" i="7" s="1"/>
  <c r="R879" i="7" s="1"/>
  <c r="S879" i="7" s="1"/>
  <c r="R880" i="7" s="1"/>
  <c r="S880" i="7" s="1"/>
  <c r="R881" i="7" s="1"/>
  <c r="S881" i="7" s="1"/>
  <c r="R882" i="7" s="1"/>
  <c r="S882" i="7" s="1"/>
  <c r="R883" i="7" s="1"/>
  <c r="S883" i="7" s="1"/>
  <c r="R884" i="7" s="1"/>
  <c r="S884" i="7" s="1"/>
  <c r="R885" i="7" s="1"/>
  <c r="S885" i="7" s="1"/>
  <c r="R886" i="7" s="1"/>
  <c r="S886" i="7" s="1"/>
  <c r="R887" i="7" s="1"/>
  <c r="S887" i="7" s="1"/>
  <c r="R888" i="7" s="1"/>
  <c r="S888" i="7" s="1"/>
  <c r="R889" i="7" s="1"/>
  <c r="S889" i="7" s="1"/>
  <c r="R890" i="7" s="1"/>
  <c r="S890" i="7" s="1"/>
  <c r="R891" i="7" s="1"/>
  <c r="S891" i="7" s="1"/>
  <c r="R892" i="7" s="1"/>
  <c r="S892" i="7" s="1"/>
  <c r="R893" i="7" s="1"/>
  <c r="S893" i="7" s="1"/>
  <c r="R894" i="7" s="1"/>
  <c r="S894" i="7" s="1"/>
  <c r="R895" i="7" s="1"/>
  <c r="S895" i="7" s="1"/>
  <c r="R896" i="7" s="1"/>
  <c r="S896" i="7" s="1"/>
  <c r="R897" i="7" s="1"/>
  <c r="S897" i="7" s="1"/>
  <c r="R898" i="7" s="1"/>
  <c r="S898" i="7" s="1"/>
  <c r="R899" i="7" s="1"/>
  <c r="S899" i="7" s="1"/>
  <c r="R900" i="7" s="1"/>
  <c r="S900" i="7" s="1"/>
  <c r="R901" i="7" s="1"/>
  <c r="S901" i="7" s="1"/>
  <c r="R902" i="7" s="1"/>
  <c r="S902" i="7" s="1"/>
  <c r="R903" i="7" s="1"/>
  <c r="S903" i="7" s="1"/>
  <c r="R904" i="7" s="1"/>
  <c r="S904" i="7" s="1"/>
  <c r="R905" i="7" s="1"/>
  <c r="S905" i="7" s="1"/>
  <c r="R906" i="7" s="1"/>
  <c r="S906" i="7" s="1"/>
  <c r="R907" i="7" s="1"/>
  <c r="S907" i="7" s="1"/>
  <c r="R908" i="7" s="1"/>
  <c r="S908" i="7" s="1"/>
  <c r="R909" i="7" s="1"/>
  <c r="S909" i="7" s="1"/>
  <c r="R910" i="7" s="1"/>
  <c r="S910" i="7" s="1"/>
  <c r="R911" i="7" s="1"/>
  <c r="S911" i="7" s="1"/>
  <c r="R912" i="7" s="1"/>
  <c r="S912" i="7" s="1"/>
  <c r="R913" i="7" s="1"/>
  <c r="S913" i="7" s="1"/>
  <c r="R914" i="7" s="1"/>
  <c r="S914" i="7" s="1"/>
  <c r="R915" i="7" s="1"/>
  <c r="S915" i="7" s="1"/>
  <c r="R916" i="7" s="1"/>
  <c r="S916" i="7" s="1"/>
  <c r="R917" i="7" s="1"/>
  <c r="S917" i="7" s="1"/>
  <c r="R918" i="7" s="1"/>
  <c r="S918" i="7" s="1"/>
  <c r="R919" i="7" s="1"/>
  <c r="S919" i="7" s="1"/>
  <c r="R920" i="7" s="1"/>
  <c r="S920" i="7" s="1"/>
  <c r="R921" i="7" s="1"/>
  <c r="S921" i="7" s="1"/>
  <c r="R922" i="7" s="1"/>
  <c r="S922" i="7" s="1"/>
  <c r="R923" i="7" s="1"/>
  <c r="S923" i="7" s="1"/>
  <c r="R924" i="7" s="1"/>
  <c r="S924" i="7" s="1"/>
  <c r="R925" i="7" s="1"/>
  <c r="S925" i="7" s="1"/>
  <c r="R926" i="7" s="1"/>
  <c r="S926" i="7" s="1"/>
  <c r="R927" i="7" s="1"/>
  <c r="S927" i="7" s="1"/>
  <c r="R928" i="7" s="1"/>
  <c r="S928" i="7" s="1"/>
  <c r="R929" i="7" s="1"/>
  <c r="S929" i="7" s="1"/>
  <c r="R930" i="7" s="1"/>
  <c r="S930" i="7" s="1"/>
  <c r="R931" i="7" s="1"/>
  <c r="S931" i="7" s="1"/>
  <c r="R932" i="7" s="1"/>
  <c r="S932" i="7" s="1"/>
  <c r="R933" i="7" s="1"/>
  <c r="S933" i="7" s="1"/>
  <c r="R934" i="7" s="1"/>
  <c r="S934" i="7" s="1"/>
  <c r="R935" i="7" s="1"/>
  <c r="S935" i="7" s="1"/>
  <c r="R936" i="7" s="1"/>
  <c r="S936" i="7" s="1"/>
  <c r="R937" i="7" s="1"/>
  <c r="S937" i="7" s="1"/>
  <c r="R938" i="7" s="1"/>
  <c r="S938" i="7" s="1"/>
  <c r="R939" i="7" s="1"/>
  <c r="S939" i="7" s="1"/>
  <c r="R940" i="7" s="1"/>
  <c r="S940" i="7" s="1"/>
  <c r="R941" i="7" s="1"/>
  <c r="S941" i="7" s="1"/>
  <c r="R942" i="7" s="1"/>
  <c r="S942" i="7" s="1"/>
  <c r="R943" i="7" s="1"/>
  <c r="S943" i="7" s="1"/>
  <c r="R944" i="7" s="1"/>
  <c r="S944" i="7" s="1"/>
  <c r="R945" i="7" s="1"/>
  <c r="S945" i="7" s="1"/>
  <c r="R946" i="7" s="1"/>
  <c r="S946" i="7" s="1"/>
  <c r="R947" i="7" s="1"/>
  <c r="S947" i="7" s="1"/>
  <c r="R948" i="7" s="1"/>
  <c r="S948" i="7" s="1"/>
  <c r="R949" i="7" s="1"/>
  <c r="S949" i="7" s="1"/>
  <c r="R950" i="7" s="1"/>
  <c r="S950" i="7" s="1"/>
  <c r="R951" i="7" s="1"/>
  <c r="S951" i="7" s="1"/>
  <c r="R952" i="7" s="1"/>
  <c r="S952" i="7" s="1"/>
  <c r="R953" i="7" s="1"/>
  <c r="S953" i="7" s="1"/>
  <c r="R954" i="7" s="1"/>
  <c r="S954" i="7" s="1"/>
  <c r="R955" i="7" s="1"/>
  <c r="S955" i="7" s="1"/>
  <c r="R956" i="7" s="1"/>
  <c r="S956" i="7" s="1"/>
  <c r="R957" i="7" s="1"/>
  <c r="S957" i="7" s="1"/>
  <c r="R958" i="7" s="1"/>
  <c r="S958" i="7" s="1"/>
  <c r="R959" i="7" s="1"/>
  <c r="S959" i="7" s="1"/>
  <c r="R960" i="7" s="1"/>
  <c r="S960" i="7" s="1"/>
  <c r="R961" i="7" s="1"/>
  <c r="S961" i="7" s="1"/>
  <c r="R962" i="7" s="1"/>
  <c r="S962" i="7" s="1"/>
  <c r="R963" i="7" s="1"/>
  <c r="S963" i="7" s="1"/>
  <c r="R964" i="7" s="1"/>
  <c r="S964" i="7" s="1"/>
  <c r="R965" i="7" s="1"/>
  <c r="S965" i="7" s="1"/>
  <c r="R966" i="7" s="1"/>
  <c r="S966" i="7" s="1"/>
  <c r="R967" i="7" s="1"/>
  <c r="S967" i="7" s="1"/>
  <c r="R968" i="7" s="1"/>
  <c r="S968" i="7" s="1"/>
  <c r="R969" i="7" s="1"/>
  <c r="S969" i="7" s="1"/>
  <c r="R970" i="7" s="1"/>
  <c r="S970" i="7" s="1"/>
  <c r="R971" i="7" s="1"/>
  <c r="S971" i="7" s="1"/>
  <c r="R972" i="7" s="1"/>
  <c r="S972" i="7" s="1"/>
  <c r="R973" i="7" s="1"/>
  <c r="S973" i="7" s="1"/>
  <c r="R974" i="7" s="1"/>
  <c r="S974" i="7" s="1"/>
  <c r="R975" i="7" s="1"/>
  <c r="S975" i="7" s="1"/>
  <c r="R976" i="7" s="1"/>
  <c r="S976" i="7" s="1"/>
  <c r="R977" i="7" s="1"/>
  <c r="S977" i="7" s="1"/>
  <c r="R978" i="7" s="1"/>
  <c r="S978" i="7" s="1"/>
  <c r="R979" i="7" s="1"/>
  <c r="S979" i="7" s="1"/>
  <c r="R980" i="7" s="1"/>
  <c r="S980" i="7" s="1"/>
  <c r="R981" i="7" s="1"/>
  <c r="S981" i="7" s="1"/>
  <c r="R982" i="7" s="1"/>
  <c r="S982" i="7" s="1"/>
  <c r="R983" i="7" s="1"/>
  <c r="S983" i="7" s="1"/>
  <c r="R984" i="7" s="1"/>
  <c r="S984" i="7" s="1"/>
  <c r="R985" i="7" s="1"/>
  <c r="S985" i="7" s="1"/>
  <c r="R986" i="7" s="1"/>
  <c r="S986" i="7" s="1"/>
  <c r="R987" i="7" s="1"/>
  <c r="S987" i="7" s="1"/>
  <c r="R988" i="7" s="1"/>
  <c r="S988" i="7" s="1"/>
  <c r="R989" i="7" s="1"/>
  <c r="S989" i="7" s="1"/>
  <c r="R990" i="7" s="1"/>
  <c r="S990" i="7" s="1"/>
  <c r="R991" i="7" s="1"/>
  <c r="S991" i="7" s="1"/>
  <c r="R992" i="7" s="1"/>
  <c r="S992" i="7" s="1"/>
  <c r="R993" i="7" s="1"/>
  <c r="S993" i="7" s="1"/>
  <c r="R994" i="7" s="1"/>
  <c r="S994" i="7" s="1"/>
  <c r="R995" i="7" s="1"/>
  <c r="S995" i="7" s="1"/>
  <c r="R996" i="7" s="1"/>
  <c r="S996" i="7" s="1"/>
  <c r="R997" i="7" s="1"/>
  <c r="S997" i="7" s="1"/>
  <c r="R998" i="7" s="1"/>
  <c r="S998" i="7" s="1"/>
  <c r="R999" i="7" s="1"/>
  <c r="S999" i="7" s="1"/>
  <c r="R1000" i="7" s="1"/>
  <c r="S1000" i="7" s="1"/>
  <c r="R1001" i="7" s="1"/>
  <c r="S1001" i="7" s="1"/>
  <c r="R1002" i="7" s="1"/>
  <c r="S1002" i="7" s="1"/>
  <c r="R1003" i="7" s="1"/>
  <c r="S1003" i="7" s="1"/>
  <c r="R1004" i="7" s="1"/>
  <c r="S1004" i="7" s="1"/>
  <c r="R1005" i="7" s="1"/>
  <c r="S1005" i="7" s="1"/>
  <c r="R1006" i="7" s="1"/>
  <c r="S1006" i="7" s="1"/>
  <c r="R1007" i="7" s="1"/>
  <c r="S1007" i="7" s="1"/>
  <c r="R1008" i="7" s="1"/>
  <c r="S1008" i="7" s="1"/>
  <c r="R1009" i="7" s="1"/>
  <c r="S1009" i="7" s="1"/>
  <c r="R1010" i="7" s="1"/>
  <c r="S1010" i="7" s="1"/>
  <c r="R1011" i="7" s="1"/>
  <c r="S1011" i="7" s="1"/>
  <c r="R1012" i="7" s="1"/>
  <c r="S1012" i="7" s="1"/>
  <c r="R1013" i="7" s="1"/>
  <c r="S1013" i="7" s="1"/>
  <c r="R1014" i="7" s="1"/>
  <c r="S1014" i="7" s="1"/>
  <c r="R1015" i="7" s="1"/>
  <c r="S1015" i="7" s="1"/>
  <c r="R1016" i="7" s="1"/>
  <c r="S1016" i="7" s="1"/>
  <c r="R1017" i="7" s="1"/>
  <c r="S1017" i="7" s="1"/>
  <c r="R1018" i="7" s="1"/>
  <c r="S1018" i="7" s="1"/>
  <c r="R1019" i="7" s="1"/>
  <c r="S1019" i="7" s="1"/>
  <c r="R1020" i="7" s="1"/>
  <c r="S1020" i="7" s="1"/>
  <c r="R1021" i="7" s="1"/>
  <c r="S1021" i="7" s="1"/>
  <c r="R1022" i="7" s="1"/>
  <c r="S1022" i="7" s="1"/>
  <c r="R1023" i="7" s="1"/>
  <c r="S1023" i="7" s="1"/>
  <c r="R1024" i="7" s="1"/>
  <c r="S1024" i="7" s="1"/>
  <c r="R1025" i="7" s="1"/>
  <c r="S1025" i="7" s="1"/>
  <c r="R1026" i="7" s="1"/>
  <c r="S1026" i="7" s="1"/>
  <c r="R1027" i="7" s="1"/>
  <c r="S1027" i="7" s="1"/>
  <c r="R1028" i="7" s="1"/>
  <c r="S1028" i="7" s="1"/>
  <c r="R1029" i="7" s="1"/>
  <c r="S1029" i="7" s="1"/>
  <c r="R1030" i="7" s="1"/>
  <c r="S1030" i="7" s="1"/>
  <c r="R1031" i="7" s="1"/>
  <c r="S1031" i="7" s="1"/>
  <c r="R1032" i="7" s="1"/>
  <c r="S1032" i="7" s="1"/>
  <c r="R1033" i="7" s="1"/>
  <c r="S1033" i="7" s="1"/>
  <c r="R1034" i="7" s="1"/>
  <c r="S1034" i="7" s="1"/>
  <c r="R1035" i="7" s="1"/>
  <c r="S1035" i="7" s="1"/>
  <c r="R1036" i="7" s="1"/>
  <c r="S1036" i="7" s="1"/>
  <c r="R1037" i="7" s="1"/>
  <c r="S1037" i="7" s="1"/>
  <c r="R1038" i="7" s="1"/>
  <c r="S1038" i="7" s="1"/>
  <c r="Q6" i="7"/>
  <c r="Q9" i="7" s="1"/>
</calcChain>
</file>

<file path=xl/sharedStrings.xml><?xml version="1.0" encoding="utf-8"?>
<sst xmlns="http://schemas.openxmlformats.org/spreadsheetml/2006/main" count="8204" uniqueCount="73">
  <si>
    <t>Event Status</t>
  </si>
  <si>
    <t>Line 1</t>
  </si>
  <si>
    <t>Line 2</t>
  </si>
  <si>
    <t>Line 3</t>
  </si>
  <si>
    <t>Line 4</t>
  </si>
  <si>
    <t>Line 5</t>
  </si>
  <si>
    <t>0.00 Midnight</t>
  </si>
  <si>
    <t>None</t>
  </si>
  <si>
    <t>TIME CHANGEhr-min</t>
  </si>
  <si>
    <t>Line 1 fails</t>
  </si>
  <si>
    <t>Line 4 fails</t>
  </si>
  <si>
    <t>Dn(service)</t>
  </si>
  <si>
    <t>Line 4 repd.</t>
  </si>
  <si>
    <t>Line 5 fails</t>
  </si>
  <si>
    <t>Dn(waiting)</t>
  </si>
  <si>
    <t>Line 5 repd.</t>
  </si>
  <si>
    <t>Line 2 fails</t>
  </si>
  <si>
    <t>Line 2 repd.</t>
  </si>
  <si>
    <t>Line 3 repd.</t>
  </si>
  <si>
    <t xml:space="preserve"> </t>
  </si>
  <si>
    <t>Operational</t>
  </si>
  <si>
    <t>Line 3 fails</t>
  </si>
  <si>
    <t>Line 1 repd.</t>
  </si>
  <si>
    <t>LINE 1 Down</t>
  </si>
  <si>
    <t>Line 1 Up</t>
  </si>
  <si>
    <t>Line 2 Down</t>
  </si>
  <si>
    <t>Line 2 Up</t>
  </si>
  <si>
    <t>Line 3 Down</t>
  </si>
  <si>
    <t>Line 3 Up</t>
  </si>
  <si>
    <t>Line 4 Down</t>
  </si>
  <si>
    <t>Line 4 Up</t>
  </si>
  <si>
    <t>Line 5 Down</t>
  </si>
  <si>
    <t>Line 5 Up</t>
  </si>
  <si>
    <t>K</t>
  </si>
  <si>
    <t>MTTF</t>
  </si>
  <si>
    <t>MTTR</t>
  </si>
  <si>
    <t>Inter Failure time</t>
  </si>
  <si>
    <t>Failure Time</t>
  </si>
  <si>
    <t>Repair Time</t>
  </si>
  <si>
    <t>Restore Time</t>
  </si>
  <si>
    <t>Lamda</t>
  </si>
  <si>
    <t>Mu</t>
  </si>
  <si>
    <t>Total Down</t>
  </si>
  <si>
    <t>Total Up</t>
  </si>
  <si>
    <t>Line 1 waiting</t>
  </si>
  <si>
    <t>Line 2 waiting</t>
  </si>
  <si>
    <t>Line 3 waiting</t>
  </si>
  <si>
    <t>Line 4 waiting</t>
  </si>
  <si>
    <t>Line 5 waiting</t>
  </si>
  <si>
    <t>Line 1 Stats</t>
  </si>
  <si>
    <t>Line 2 Stats</t>
  </si>
  <si>
    <t>Line 3 Stats</t>
  </si>
  <si>
    <t>Line 4 Stats</t>
  </si>
  <si>
    <t>Line 5 Stats</t>
  </si>
  <si>
    <t>Total Waiting</t>
  </si>
  <si>
    <t>All Lines Stats</t>
  </si>
  <si>
    <t>1 Year</t>
  </si>
  <si>
    <t>1 Month</t>
  </si>
  <si>
    <t>Line 6</t>
  </si>
  <si>
    <t>Line 6 Down</t>
  </si>
  <si>
    <t>Line 6 Up</t>
  </si>
  <si>
    <t>Line 6 waiting</t>
  </si>
  <si>
    <t>Line 6 Stats</t>
  </si>
  <si>
    <t>Line 6 fails</t>
  </si>
  <si>
    <t>Line 6 repd.</t>
  </si>
  <si>
    <t>Line 7 repd.</t>
  </si>
  <si>
    <t>Line 7</t>
  </si>
  <si>
    <t>Line 7 fails</t>
  </si>
  <si>
    <t>Line 7 Down</t>
  </si>
  <si>
    <t>Line 7 Up</t>
  </si>
  <si>
    <t>Line 7 waiting</t>
  </si>
  <si>
    <t>Line 7 Stats</t>
  </si>
  <si>
    <t>1 MONTH OF DISCRETE EVENT SIMULATION ON 7 PRODUCTION LINES, 3 CREW.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</si>
</sst>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[h]:mm:ss;@"/>
    <numFmt numFmtId="165" formatCode="0.0000"/>
  </numFmts>
  <fonts count="7" x14ac:knownFonts="1">
    <font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rgb="FFFF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B05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8" tint="0.59999389629810485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2" borderId="2" xfId="0" applyFill="1" applyBorder="1"/>
    <xf numFmtId="0" fontId="1" fillId="4" borderId="1" xfId="0" applyFont="1" applyFill="1" applyBorder="1"/>
    <xf numFmtId="0" fontId="1" fillId="4" borderId="1" xfId="0" applyFont="1" applyFill="1" applyBorder="1" applyAlignment="1">
      <alignment horizontal="center"/>
    </xf>
    <xf numFmtId="0" fontId="0" fillId="2" borderId="3" xfId="0" applyFill="1" applyBorder="1"/>
    <xf numFmtId="0" fontId="0" fillId="2" borderId="4" xfId="0" applyFill="1" applyBorder="1"/>
    <xf numFmtId="0" fontId="2" fillId="3" borderId="0" xfId="0" applyFont="1" applyFill="1" applyBorder="1"/>
    <xf numFmtId="0" fontId="0" fillId="2" borderId="1" xfId="0" applyFill="1" applyBorder="1"/>
    <xf numFmtId="0" fontId="0" fillId="0" borderId="1" xfId="0" applyBorder="1"/>
    <xf numFmtId="0" fontId="0" fillId="5" borderId="1" xfId="0" applyFill="1" applyBorder="1"/>
    <xf numFmtId="0" fontId="3" fillId="5" borderId="1" xfId="0" applyFont="1" applyFill="1" applyBorder="1"/>
    <xf numFmtId="0" fontId="3" fillId="5" borderId="5" xfId="0" applyFont="1" applyFill="1" applyBorder="1"/>
    <xf numFmtId="0" fontId="0" fillId="0" borderId="6" xfId="0" applyBorder="1"/>
    <xf numFmtId="0" fontId="0" fillId="0" borderId="7" xfId="0" applyBorder="1"/>
    <xf numFmtId="0" fontId="1" fillId="4" borderId="5" xfId="0" applyFont="1" applyFill="1" applyBorder="1" applyAlignment="1">
      <alignment horizontal="center"/>
    </xf>
    <xf numFmtId="164" fontId="0" fillId="0" borderId="0" xfId="0" applyNumberFormat="1"/>
    <xf numFmtId="1" fontId="0" fillId="0" borderId="0" xfId="0" applyNumberFormat="1"/>
    <xf numFmtId="2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center" wrapText="1"/>
    </xf>
    <xf numFmtId="0" fontId="4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165" fontId="0" fillId="0" borderId="0" xfId="0" applyNumberFormat="1" applyAlignment="1">
      <alignment horizontal="center"/>
    </xf>
    <xf numFmtId="165" fontId="0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164" fontId="0" fillId="6" borderId="1" xfId="0" applyNumberFormat="1" applyFill="1" applyBorder="1"/>
    <xf numFmtId="164" fontId="2" fillId="3" borderId="0" xfId="0" applyNumberFormat="1" applyFont="1" applyFill="1" applyBorder="1"/>
    <xf numFmtId="164" fontId="1" fillId="4" borderId="1" xfId="0" applyNumberFormat="1" applyFont="1" applyFill="1" applyBorder="1"/>
    <xf numFmtId="164" fontId="0" fillId="6" borderId="1" xfId="0" applyNumberFormat="1" applyFill="1" applyBorder="1" applyAlignment="1">
      <alignment horizontal="center"/>
    </xf>
    <xf numFmtId="0" fontId="0" fillId="0" borderId="0" xfId="0" applyNumberFormat="1"/>
    <xf numFmtId="164" fontId="6" fillId="0" borderId="0" xfId="0" applyNumberFormat="1" applyFont="1"/>
    <xf numFmtId="0" fontId="6" fillId="0" borderId="0" xfId="0" applyFont="1"/>
    <xf numFmtId="164" fontId="5" fillId="0" borderId="0" xfId="0" applyNumberFormat="1" applyFont="1"/>
    <xf numFmtId="0" fontId="6" fillId="0" borderId="0" xfId="0" applyFont="1" applyAlignment="1">
      <alignment horizontal="center"/>
    </xf>
    <xf numFmtId="0" fontId="0" fillId="0" borderId="0" xfId="0" applyBorder="1"/>
    <xf numFmtId="0" fontId="0" fillId="2" borderId="7" xfId="0" applyFill="1" applyBorder="1"/>
    <xf numFmtId="0" fontId="0" fillId="2" borderId="6" xfId="0" applyFill="1" applyBorder="1"/>
    <xf numFmtId="0" fontId="1" fillId="3" borderId="1" xfId="0" applyFont="1" applyFill="1" applyBorder="1" applyAlignment="1">
      <alignment horizontal="center"/>
    </xf>
  </cellXfs>
  <cellStyles count="1">
    <cellStyle name="Normal" xfId="0" builtinId="0"/>
  </cellStyles>
  <dxfs count="22324"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color theme="0"/>
      </font>
      <fill>
        <patternFill>
          <bgColor rgb="FFFF00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 patternType="solid">
          <fgColor auto="1"/>
          <bgColor rgb="FFFFFF0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b/>
        <i val="0"/>
      </font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ill>
        <patternFill>
          <bgColor rgb="FF00B050"/>
        </patternFill>
      </fill>
      <border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518"/>
  <sheetViews>
    <sheetView topLeftCell="B1496" workbookViewId="0">
      <selection activeCell="N1513" sqref="N1513"/>
    </sheetView>
  </sheetViews>
  <sheetFormatPr defaultRowHeight="15" x14ac:dyDescent="0.25"/>
  <cols>
    <col min="1" max="1" width="19.85546875" style="15" customWidth="1"/>
    <col min="2" max="2" width="12.7109375" customWidth="1"/>
    <col min="3" max="5" width="11.42578125" bestFit="1" customWidth="1"/>
    <col min="6" max="8" width="11.7109375" customWidth="1"/>
    <col min="9" max="9" width="11.42578125" customWidth="1"/>
    <col min="10" max="10" width="13.85546875" customWidth="1"/>
    <col min="11" max="11" width="6.28515625" customWidth="1"/>
    <col min="12" max="12" width="12.28515625" customWidth="1"/>
    <col min="13" max="13" width="6" customWidth="1"/>
    <col min="14" max="14" width="13.140625" customWidth="1"/>
    <col min="15" max="15" width="5" customWidth="1"/>
    <col min="16" max="16" width="12.7109375" customWidth="1"/>
    <col min="17" max="17" width="6.42578125" customWidth="1"/>
    <col min="18" max="18" width="10.85546875" customWidth="1"/>
    <col min="19" max="19" width="5.5703125" customWidth="1"/>
    <col min="20" max="20" width="13.28515625" customWidth="1"/>
    <col min="21" max="21" width="5.5703125" customWidth="1"/>
    <col min="22" max="22" width="13.42578125" customWidth="1"/>
    <col min="23" max="23" width="6.28515625" customWidth="1"/>
    <col min="24" max="24" width="11.42578125" customWidth="1"/>
    <col min="25" max="25" width="6.140625" customWidth="1"/>
    <col min="26" max="26" width="13.42578125" customWidth="1"/>
    <col min="27" max="27" width="6.140625" customWidth="1"/>
    <col min="28" max="28" width="12.85546875" customWidth="1"/>
    <col min="29" max="29" width="4.5703125" customWidth="1"/>
    <col min="30" max="30" width="11" customWidth="1"/>
    <col min="31" max="31" width="4.140625" customWidth="1"/>
    <col min="32" max="32" width="13.85546875" customWidth="1"/>
    <col min="33" max="33" width="4.140625" customWidth="1"/>
    <col min="34" max="34" width="13" customWidth="1"/>
    <col min="35" max="35" width="4.5703125" customWidth="1"/>
    <col min="36" max="36" width="13" customWidth="1"/>
    <col min="37" max="37" width="4.140625" customWidth="1"/>
    <col min="38" max="38" width="13.42578125" customWidth="1"/>
    <col min="39" max="39" width="5.42578125" customWidth="1"/>
    <col min="40" max="40" width="14.140625" customWidth="1"/>
    <col min="41" max="41" width="5.42578125" customWidth="1"/>
    <col min="42" max="42" width="11.7109375" customWidth="1"/>
    <col min="43" max="43" width="5.85546875" customWidth="1"/>
    <col min="44" max="44" width="14" customWidth="1"/>
    <col min="46" max="46" width="13" customWidth="1"/>
    <col min="47" max="47" width="5.42578125" customWidth="1"/>
    <col min="48" max="48" width="11.7109375" customWidth="1"/>
    <col min="49" max="49" width="5.140625" customWidth="1"/>
    <col min="50" max="50" width="13.28515625" customWidth="1"/>
  </cols>
  <sheetData>
    <row r="1" spans="1:50" x14ac:dyDescent="0.25">
      <c r="A1" s="37" t="s">
        <v>72</v>
      </c>
      <c r="B1" s="37"/>
      <c r="C1" s="37"/>
      <c r="D1" s="37"/>
      <c r="E1" s="37"/>
      <c r="F1" s="37"/>
      <c r="G1" s="37"/>
      <c r="H1" s="37"/>
      <c r="I1" s="37"/>
    </row>
    <row r="2" spans="1:50" x14ac:dyDescent="0.25">
      <c r="A2" s="26"/>
      <c r="B2" s="6"/>
      <c r="C2" s="6"/>
      <c r="D2" s="6"/>
      <c r="E2" s="6"/>
      <c r="F2" s="6"/>
      <c r="G2" s="6"/>
      <c r="H2" s="6"/>
      <c r="I2" s="6"/>
    </row>
    <row r="3" spans="1:50" x14ac:dyDescent="0.25">
      <c r="A3" s="27" t="s">
        <v>8</v>
      </c>
      <c r="B3" s="2" t="s">
        <v>0</v>
      </c>
      <c r="C3" s="3" t="s">
        <v>1</v>
      </c>
      <c r="D3" s="3" t="s">
        <v>2</v>
      </c>
      <c r="E3" s="3" t="s">
        <v>3</v>
      </c>
      <c r="F3" s="3" t="s">
        <v>4</v>
      </c>
      <c r="G3" s="3" t="s">
        <v>5</v>
      </c>
      <c r="H3" s="3" t="s">
        <v>58</v>
      </c>
      <c r="I3" s="3" t="s">
        <v>66</v>
      </c>
      <c r="J3" s="14" t="s">
        <v>23</v>
      </c>
      <c r="K3" s="14" t="s">
        <v>33</v>
      </c>
      <c r="L3" s="14" t="s">
        <v>24</v>
      </c>
      <c r="M3" s="14" t="s">
        <v>33</v>
      </c>
      <c r="N3" s="14" t="s">
        <v>44</v>
      </c>
      <c r="O3" s="14"/>
      <c r="P3" s="14" t="s">
        <v>25</v>
      </c>
      <c r="Q3" s="14" t="s">
        <v>33</v>
      </c>
      <c r="R3" s="14" t="s">
        <v>26</v>
      </c>
      <c r="S3" s="14" t="s">
        <v>33</v>
      </c>
      <c r="T3" s="14" t="s">
        <v>45</v>
      </c>
      <c r="U3" s="14"/>
      <c r="V3" s="14" t="s">
        <v>27</v>
      </c>
      <c r="W3" s="14" t="s">
        <v>33</v>
      </c>
      <c r="X3" s="14" t="s">
        <v>28</v>
      </c>
      <c r="Y3" s="14" t="s">
        <v>33</v>
      </c>
      <c r="Z3" s="14" t="s">
        <v>46</v>
      </c>
      <c r="AA3" s="14"/>
      <c r="AB3" s="14" t="s">
        <v>29</v>
      </c>
      <c r="AC3" s="14" t="s">
        <v>33</v>
      </c>
      <c r="AD3" s="14" t="s">
        <v>30</v>
      </c>
      <c r="AE3" s="14" t="s">
        <v>33</v>
      </c>
      <c r="AF3" s="14" t="s">
        <v>47</v>
      </c>
      <c r="AG3" s="14"/>
      <c r="AH3" s="14" t="s">
        <v>31</v>
      </c>
      <c r="AI3" s="14" t="s">
        <v>33</v>
      </c>
      <c r="AJ3" s="14" t="s">
        <v>32</v>
      </c>
      <c r="AK3" s="14" t="s">
        <v>33</v>
      </c>
      <c r="AL3" s="14" t="s">
        <v>48</v>
      </c>
      <c r="AM3" s="14"/>
      <c r="AN3" s="14" t="s">
        <v>59</v>
      </c>
      <c r="AO3" s="14" t="s">
        <v>33</v>
      </c>
      <c r="AP3" s="14" t="s">
        <v>60</v>
      </c>
      <c r="AQ3" s="14" t="s">
        <v>33</v>
      </c>
      <c r="AR3" s="14" t="s">
        <v>61</v>
      </c>
      <c r="AS3" s="14"/>
      <c r="AT3" s="14" t="s">
        <v>68</v>
      </c>
      <c r="AU3" s="14" t="s">
        <v>33</v>
      </c>
      <c r="AV3" s="14" t="s">
        <v>69</v>
      </c>
      <c r="AW3" s="14" t="s">
        <v>33</v>
      </c>
      <c r="AX3" s="14" t="s">
        <v>70</v>
      </c>
    </row>
    <row r="4" spans="1:50" x14ac:dyDescent="0.25">
      <c r="A4" s="28" t="s">
        <v>6</v>
      </c>
      <c r="B4" s="9" t="s">
        <v>7</v>
      </c>
      <c r="C4" s="5" t="s">
        <v>19</v>
      </c>
      <c r="D4" s="1" t="s">
        <v>19</v>
      </c>
      <c r="E4" s="1" t="s">
        <v>19</v>
      </c>
      <c r="F4" s="1" t="s">
        <v>19</v>
      </c>
      <c r="G4" s="4"/>
      <c r="H4" s="4"/>
      <c r="I4" s="4" t="s">
        <v>19</v>
      </c>
      <c r="J4" s="15"/>
      <c r="K4" s="15"/>
      <c r="L4" s="15"/>
      <c r="M4" s="15"/>
      <c r="N4" s="15"/>
      <c r="O4" s="15"/>
      <c r="P4" s="15"/>
      <c r="Q4" s="15"/>
      <c r="V4" s="15"/>
      <c r="W4" s="15"/>
    </row>
    <row r="5" spans="1:50" x14ac:dyDescent="0.25">
      <c r="A5" s="25">
        <v>1.0416666666666666E-2</v>
      </c>
      <c r="B5" s="9" t="s">
        <v>16</v>
      </c>
      <c r="D5" t="s">
        <v>11</v>
      </c>
      <c r="J5" s="15">
        <f t="shared" ref="J5:J68" si="0">IF(B5="Line 1 Fails",A5,0)</f>
        <v>0</v>
      </c>
      <c r="K5" s="16">
        <f>IF(J5&gt;0,1,0)</f>
        <v>0</v>
      </c>
      <c r="L5" s="15">
        <f t="shared" ref="L5:L68" si="1">IF(B5="Line 1 repd.",A5,0)</f>
        <v>0</v>
      </c>
      <c r="M5" s="16">
        <f>IF(L5&gt;0,1,0)</f>
        <v>0</v>
      </c>
      <c r="N5" s="15">
        <f t="shared" ref="N5:N68" si="2">IF(C5="Dn(waiting)",A6-A5,0)</f>
        <v>0</v>
      </c>
      <c r="O5" s="16"/>
      <c r="P5" s="15">
        <f t="shared" ref="P5:P68" si="3">IF(B5="Line 2 Fails",A5,0)</f>
        <v>1.0416666666666666E-2</v>
      </c>
      <c r="Q5" s="16">
        <f>IF(P5&gt;0,1,0)</f>
        <v>1</v>
      </c>
      <c r="R5" s="15">
        <f t="shared" ref="R5:R68" si="4">IF(B5="Line 2 repd.",A5,0)</f>
        <v>0</v>
      </c>
      <c r="S5" s="16">
        <f>IF(R5&gt;0,1,0)</f>
        <v>0</v>
      </c>
      <c r="T5" s="15">
        <f t="shared" ref="T5:T68" si="5">IF(D5="Dn(waiting)",A6-A5,0)</f>
        <v>0</v>
      </c>
      <c r="U5" s="16"/>
      <c r="V5" s="15">
        <f t="shared" ref="V5:V68" si="6">IF(B5="Line 3 Fails",A5,0)</f>
        <v>0</v>
      </c>
      <c r="W5" s="16">
        <f>IF(V5&gt;0,1,0)</f>
        <v>0</v>
      </c>
      <c r="X5" s="15">
        <f t="shared" ref="X5:X68" si="7">IF(B5="Line 3 repd.",A5,0)</f>
        <v>0</v>
      </c>
      <c r="Y5" s="16">
        <f>IF(X5&gt;0,1,0)</f>
        <v>0</v>
      </c>
      <c r="Z5" s="15">
        <f t="shared" ref="Z5:Z68" si="8">IF(E5="Dn(waiting)",A6-A5,0)</f>
        <v>0</v>
      </c>
      <c r="AA5" s="16"/>
      <c r="AB5" s="15">
        <f t="shared" ref="AB5:AB68" si="9">IF(B5="Line 4 Fails",A5,0)</f>
        <v>0</v>
      </c>
      <c r="AC5" s="16">
        <f>IF(AB5&gt;0,1,0)</f>
        <v>0</v>
      </c>
      <c r="AD5" s="15">
        <f t="shared" ref="AD5:AD68" si="10">IF(B5="Line 4 repd.",A5,0)</f>
        <v>0</v>
      </c>
      <c r="AE5" s="16">
        <f>IF(AD5&gt;0,1,0)</f>
        <v>0</v>
      </c>
      <c r="AF5" s="15">
        <f t="shared" ref="AF5:AF68" si="11">IF(F5="Dn(waiting)",A6-A5,0)</f>
        <v>0</v>
      </c>
      <c r="AG5" s="16"/>
      <c r="AH5" s="15">
        <f t="shared" ref="AH5:AH68" si="12">IF(B5="Line 5 Fails",A5,0)</f>
        <v>0</v>
      </c>
      <c r="AI5" s="16">
        <f>IF(AH5&gt;0,1,0)</f>
        <v>0</v>
      </c>
      <c r="AJ5" s="15">
        <f t="shared" ref="AJ5:AJ68" si="13">IF(B5="Line 5 repd.",A5,0)</f>
        <v>0</v>
      </c>
      <c r="AK5" s="16">
        <f>IF(AJ5&gt;0,1,0)</f>
        <v>0</v>
      </c>
      <c r="AL5" s="15">
        <f>IF(G5="Dn(waiting)",A6-A5,0)</f>
        <v>0</v>
      </c>
      <c r="AM5" s="16"/>
      <c r="AN5" s="15">
        <f>IF(B5="Line 6 Fails",A5,0)</f>
        <v>0</v>
      </c>
      <c r="AO5" s="16">
        <f>IF(AN5&gt;0,1,0)</f>
        <v>0</v>
      </c>
      <c r="AP5" s="15">
        <f>IF(B5="Line 6 repd.",A5,0)</f>
        <v>0</v>
      </c>
      <c r="AQ5" s="16">
        <f>IF(AP5&gt;0,1,0)</f>
        <v>0</v>
      </c>
      <c r="AR5" s="15">
        <f>IF(H5="Dn(waiting)",A6-A5,0)</f>
        <v>0</v>
      </c>
      <c r="AS5" s="16"/>
      <c r="AT5" s="15">
        <f>IF(B5="Line 7 Fails",A5,0)</f>
        <v>0</v>
      </c>
      <c r="AU5" s="16">
        <f>IF(AT5&gt;0,1,0)</f>
        <v>0</v>
      </c>
      <c r="AV5" s="15">
        <f>IF(B5="Line 7 repd.",A5,0)</f>
        <v>0</v>
      </c>
      <c r="AW5" s="16">
        <f>IF(AV5&gt;0,1,0)</f>
        <v>0</v>
      </c>
      <c r="AX5" s="15">
        <f>IF(I5="Dn(waiting)",A6-A5,0)</f>
        <v>0</v>
      </c>
    </row>
    <row r="6" spans="1:50" x14ac:dyDescent="0.25">
      <c r="A6" s="25">
        <f>A5+0.02</f>
        <v>3.0416666666666668E-2</v>
      </c>
      <c r="B6" s="9" t="s">
        <v>63</v>
      </c>
      <c r="D6" t="s">
        <v>11</v>
      </c>
      <c r="F6" s="12"/>
      <c r="G6" s="12"/>
      <c r="H6" t="s">
        <v>11</v>
      </c>
      <c r="I6" s="12"/>
      <c r="J6" s="15">
        <f t="shared" si="0"/>
        <v>0</v>
      </c>
      <c r="K6" s="16">
        <f t="shared" ref="K6:K68" si="14">IF(J6&gt;0,1,0)</f>
        <v>0</v>
      </c>
      <c r="L6" s="15">
        <f t="shared" si="1"/>
        <v>0</v>
      </c>
      <c r="M6" s="16">
        <f t="shared" ref="M6:M68" si="15">IF(L6&gt;0,1,0)</f>
        <v>0</v>
      </c>
      <c r="N6" s="15">
        <f t="shared" si="2"/>
        <v>0</v>
      </c>
      <c r="O6" s="16"/>
      <c r="P6" s="15">
        <f t="shared" si="3"/>
        <v>0</v>
      </c>
      <c r="Q6" s="16">
        <f t="shared" ref="Q6:Q68" si="16">IF(P6&gt;0,1,0)</f>
        <v>0</v>
      </c>
      <c r="R6" s="15">
        <f t="shared" si="4"/>
        <v>0</v>
      </c>
      <c r="S6" s="16">
        <f t="shared" ref="S6:S68" si="17">IF(R6&gt;0,1,0)</f>
        <v>0</v>
      </c>
      <c r="T6" s="15">
        <f t="shared" si="5"/>
        <v>0</v>
      </c>
      <c r="U6" s="16"/>
      <c r="V6" s="15">
        <f t="shared" si="6"/>
        <v>0</v>
      </c>
      <c r="W6" s="16">
        <f t="shared" ref="W6:W68" si="18">IF(V6&gt;0,1,0)</f>
        <v>0</v>
      </c>
      <c r="X6" s="15">
        <f t="shared" si="7"/>
        <v>0</v>
      </c>
      <c r="Y6" s="16">
        <f t="shared" ref="Y6:Y68" si="19">IF(X6&gt;0,1,0)</f>
        <v>0</v>
      </c>
      <c r="Z6" s="15">
        <f t="shared" si="8"/>
        <v>0</v>
      </c>
      <c r="AA6" s="16"/>
      <c r="AB6" s="15">
        <f t="shared" si="9"/>
        <v>0</v>
      </c>
      <c r="AC6" s="16">
        <f t="shared" ref="AC6:AC68" si="20">IF(AB6&gt;0,1,0)</f>
        <v>0</v>
      </c>
      <c r="AD6" s="15">
        <f t="shared" si="10"/>
        <v>0</v>
      </c>
      <c r="AE6" s="16">
        <f t="shared" ref="AE6:AE68" si="21">IF(AD6&gt;0,1,0)</f>
        <v>0</v>
      </c>
      <c r="AF6" s="15">
        <f t="shared" si="11"/>
        <v>0</v>
      </c>
      <c r="AG6" s="16"/>
      <c r="AH6" s="15">
        <f t="shared" si="12"/>
        <v>0</v>
      </c>
      <c r="AI6" s="16">
        <f t="shared" ref="AI6:AI68" si="22">IF(AH6&gt;0,1,0)</f>
        <v>0</v>
      </c>
      <c r="AJ6" s="15">
        <f t="shared" si="13"/>
        <v>0</v>
      </c>
      <c r="AK6" s="16">
        <f t="shared" ref="AK6:AK68" si="23">IF(AJ6&gt;0,1,0)</f>
        <v>0</v>
      </c>
      <c r="AL6" s="15">
        <f t="shared" ref="AL6:AL69" si="24">IF(G6="Dn(waiting)",A7-A6,0)</f>
        <v>0</v>
      </c>
      <c r="AM6" s="16"/>
      <c r="AN6" s="15">
        <f t="shared" ref="AN6:AN69" si="25">IF(B6="Line 6 Fails",A6,0)</f>
        <v>3.0416666666666668E-2</v>
      </c>
      <c r="AO6" s="16">
        <f t="shared" ref="AO6:AO69" si="26">IF(AN6&gt;0,1,0)</f>
        <v>1</v>
      </c>
      <c r="AP6" s="15">
        <f t="shared" ref="AP6:AP69" si="27">IF(B6="Line 6 repd.",A6,0)</f>
        <v>0</v>
      </c>
      <c r="AQ6" s="16">
        <f t="shared" ref="AQ6:AQ69" si="28">IF(AP6&gt;0,1,0)</f>
        <v>0</v>
      </c>
      <c r="AR6" s="15">
        <f t="shared" ref="AR6:AR69" si="29">IF(H6="Dn(waiting)",A7-A6,0)</f>
        <v>0</v>
      </c>
      <c r="AS6" s="16"/>
      <c r="AT6" s="15">
        <f t="shared" ref="AT6:AT69" si="30">IF(B6="Line 7 Fails",A6,0)</f>
        <v>0</v>
      </c>
      <c r="AU6" s="16">
        <f t="shared" ref="AU6:AU69" si="31">IF(AT6&gt;0,1,0)</f>
        <v>0</v>
      </c>
      <c r="AV6" s="15">
        <f t="shared" ref="AV6:AV69" si="32">IF(B6="Line 7 repd.",A6,0)</f>
        <v>0</v>
      </c>
      <c r="AW6" s="16">
        <f t="shared" ref="AW6:AW69" si="33">IF(AV6&gt;0,1,0)</f>
        <v>0</v>
      </c>
      <c r="AX6" s="15">
        <f t="shared" ref="AX6:AX69" si="34">IF(I6="Dn(waiting)",A7-A6,0)</f>
        <v>0</v>
      </c>
    </row>
    <row r="7" spans="1:50" x14ac:dyDescent="0.25">
      <c r="A7" s="25">
        <f t="shared" ref="A7:A70" si="35">A6+0.02</f>
        <v>5.0416666666666665E-2</v>
      </c>
      <c r="B7" s="9"/>
      <c r="C7" s="12"/>
      <c r="D7" t="s">
        <v>11</v>
      </c>
      <c r="F7" s="12"/>
      <c r="G7" s="12"/>
      <c r="H7" t="s">
        <v>11</v>
      </c>
      <c r="I7" s="12"/>
      <c r="J7" s="15">
        <f t="shared" si="0"/>
        <v>0</v>
      </c>
      <c r="K7" s="16">
        <f t="shared" si="14"/>
        <v>0</v>
      </c>
      <c r="L7" s="15">
        <f t="shared" si="1"/>
        <v>0</v>
      </c>
      <c r="M7" s="16">
        <f t="shared" si="15"/>
        <v>0</v>
      </c>
      <c r="N7" s="15">
        <f t="shared" si="2"/>
        <v>0</v>
      </c>
      <c r="O7" s="16"/>
      <c r="P7" s="15">
        <f t="shared" si="3"/>
        <v>0</v>
      </c>
      <c r="Q7" s="16">
        <f t="shared" si="16"/>
        <v>0</v>
      </c>
      <c r="R7" s="15">
        <f t="shared" si="4"/>
        <v>0</v>
      </c>
      <c r="S7" s="16">
        <f t="shared" si="17"/>
        <v>0</v>
      </c>
      <c r="T7" s="15">
        <f t="shared" si="5"/>
        <v>0</v>
      </c>
      <c r="U7" s="16"/>
      <c r="V7" s="15">
        <f t="shared" si="6"/>
        <v>0</v>
      </c>
      <c r="W7" s="16">
        <f t="shared" si="18"/>
        <v>0</v>
      </c>
      <c r="X7" s="15">
        <f t="shared" si="7"/>
        <v>0</v>
      </c>
      <c r="Y7" s="16">
        <f t="shared" si="19"/>
        <v>0</v>
      </c>
      <c r="Z7" s="15">
        <f t="shared" si="8"/>
        <v>0</v>
      </c>
      <c r="AA7" s="16"/>
      <c r="AB7" s="15">
        <f t="shared" si="9"/>
        <v>0</v>
      </c>
      <c r="AC7" s="16">
        <f t="shared" si="20"/>
        <v>0</v>
      </c>
      <c r="AD7" s="15">
        <f t="shared" si="10"/>
        <v>0</v>
      </c>
      <c r="AE7" s="16">
        <f t="shared" si="21"/>
        <v>0</v>
      </c>
      <c r="AF7" s="15">
        <f t="shared" si="11"/>
        <v>0</v>
      </c>
      <c r="AG7" s="16"/>
      <c r="AH7" s="15">
        <f t="shared" si="12"/>
        <v>0</v>
      </c>
      <c r="AI7" s="16">
        <f t="shared" si="22"/>
        <v>0</v>
      </c>
      <c r="AJ7" s="15">
        <f t="shared" si="13"/>
        <v>0</v>
      </c>
      <c r="AK7" s="16">
        <f t="shared" si="23"/>
        <v>0</v>
      </c>
      <c r="AL7" s="15">
        <f t="shared" si="24"/>
        <v>0</v>
      </c>
      <c r="AM7" s="16"/>
      <c r="AN7" s="15">
        <f t="shared" si="25"/>
        <v>0</v>
      </c>
      <c r="AO7" s="16">
        <f t="shared" si="26"/>
        <v>0</v>
      </c>
      <c r="AP7" s="15">
        <f t="shared" si="27"/>
        <v>0</v>
      </c>
      <c r="AQ7" s="16">
        <f t="shared" si="28"/>
        <v>0</v>
      </c>
      <c r="AR7" s="15">
        <f t="shared" si="29"/>
        <v>0</v>
      </c>
      <c r="AS7" s="16"/>
      <c r="AT7" s="15">
        <f t="shared" si="30"/>
        <v>0</v>
      </c>
      <c r="AU7" s="16">
        <f t="shared" si="31"/>
        <v>0</v>
      </c>
      <c r="AV7" s="15">
        <f t="shared" si="32"/>
        <v>0</v>
      </c>
      <c r="AW7" s="16">
        <f t="shared" si="33"/>
        <v>0</v>
      </c>
      <c r="AX7" s="15">
        <f t="shared" si="34"/>
        <v>0</v>
      </c>
    </row>
    <row r="8" spans="1:50" x14ac:dyDescent="0.25">
      <c r="A8" s="25">
        <f t="shared" si="35"/>
        <v>7.0416666666666669E-2</v>
      </c>
      <c r="B8" s="9" t="s">
        <v>9</v>
      </c>
      <c r="C8" t="s">
        <v>11</v>
      </c>
      <c r="D8" t="s">
        <v>11</v>
      </c>
      <c r="F8" s="12"/>
      <c r="G8" s="12"/>
      <c r="H8" t="s">
        <v>11</v>
      </c>
      <c r="I8" s="12"/>
      <c r="J8" s="15">
        <f t="shared" si="0"/>
        <v>7.0416666666666669E-2</v>
      </c>
      <c r="K8" s="16">
        <f t="shared" si="14"/>
        <v>1</v>
      </c>
      <c r="L8" s="15">
        <f t="shared" si="1"/>
        <v>0</v>
      </c>
      <c r="M8" s="16">
        <f t="shared" si="15"/>
        <v>0</v>
      </c>
      <c r="N8" s="15">
        <f t="shared" si="2"/>
        <v>0</v>
      </c>
      <c r="O8" s="16"/>
      <c r="P8" s="15">
        <f t="shared" si="3"/>
        <v>0</v>
      </c>
      <c r="Q8" s="16">
        <f t="shared" si="16"/>
        <v>0</v>
      </c>
      <c r="R8" s="15">
        <f t="shared" si="4"/>
        <v>0</v>
      </c>
      <c r="S8" s="16">
        <f t="shared" si="17"/>
        <v>0</v>
      </c>
      <c r="T8" s="15">
        <f t="shared" si="5"/>
        <v>0</v>
      </c>
      <c r="U8" s="16"/>
      <c r="V8" s="15">
        <f t="shared" si="6"/>
        <v>0</v>
      </c>
      <c r="W8" s="16">
        <f t="shared" si="18"/>
        <v>0</v>
      </c>
      <c r="X8" s="15">
        <f t="shared" si="7"/>
        <v>0</v>
      </c>
      <c r="Y8" s="16">
        <f t="shared" si="19"/>
        <v>0</v>
      </c>
      <c r="Z8" s="15">
        <f t="shared" si="8"/>
        <v>0</v>
      </c>
      <c r="AA8" s="16"/>
      <c r="AB8" s="15">
        <f t="shared" si="9"/>
        <v>0</v>
      </c>
      <c r="AC8" s="16">
        <f t="shared" si="20"/>
        <v>0</v>
      </c>
      <c r="AD8" s="15">
        <f t="shared" si="10"/>
        <v>0</v>
      </c>
      <c r="AE8" s="16">
        <f t="shared" si="21"/>
        <v>0</v>
      </c>
      <c r="AF8" s="15">
        <f t="shared" si="11"/>
        <v>0</v>
      </c>
      <c r="AG8" s="16"/>
      <c r="AH8" s="15">
        <f t="shared" si="12"/>
        <v>0</v>
      </c>
      <c r="AI8" s="16">
        <f t="shared" si="22"/>
        <v>0</v>
      </c>
      <c r="AJ8" s="15">
        <f t="shared" si="13"/>
        <v>0</v>
      </c>
      <c r="AK8" s="16">
        <f t="shared" si="23"/>
        <v>0</v>
      </c>
      <c r="AL8" s="15">
        <f t="shared" si="24"/>
        <v>0</v>
      </c>
      <c r="AM8" s="16"/>
      <c r="AN8" s="15">
        <f t="shared" si="25"/>
        <v>0</v>
      </c>
      <c r="AO8" s="16">
        <f t="shared" si="26"/>
        <v>0</v>
      </c>
      <c r="AP8" s="15">
        <f t="shared" si="27"/>
        <v>0</v>
      </c>
      <c r="AQ8" s="16">
        <f t="shared" si="28"/>
        <v>0</v>
      </c>
      <c r="AR8" s="15">
        <f t="shared" si="29"/>
        <v>0</v>
      </c>
      <c r="AS8" s="16"/>
      <c r="AT8" s="15">
        <f t="shared" si="30"/>
        <v>0</v>
      </c>
      <c r="AU8" s="16">
        <f t="shared" si="31"/>
        <v>0</v>
      </c>
      <c r="AV8" s="15">
        <f t="shared" si="32"/>
        <v>0</v>
      </c>
      <c r="AW8" s="16">
        <f t="shared" si="33"/>
        <v>0</v>
      </c>
      <c r="AX8" s="15">
        <f t="shared" si="34"/>
        <v>0</v>
      </c>
    </row>
    <row r="9" spans="1:50" x14ac:dyDescent="0.25">
      <c r="A9" s="25">
        <f t="shared" si="35"/>
        <v>9.0416666666666673E-2</v>
      </c>
      <c r="B9" s="9" t="s">
        <v>17</v>
      </c>
      <c r="C9" t="s">
        <v>11</v>
      </c>
      <c r="D9" s="13" t="s">
        <v>20</v>
      </c>
      <c r="E9" s="13"/>
      <c r="F9" s="12"/>
      <c r="H9" t="s">
        <v>11</v>
      </c>
      <c r="I9" s="12"/>
      <c r="J9" s="15">
        <f t="shared" si="0"/>
        <v>0</v>
      </c>
      <c r="K9" s="16">
        <f t="shared" si="14"/>
        <v>0</v>
      </c>
      <c r="L9" s="15">
        <f t="shared" si="1"/>
        <v>0</v>
      </c>
      <c r="M9" s="16">
        <f t="shared" si="15"/>
        <v>0</v>
      </c>
      <c r="N9" s="15">
        <f t="shared" si="2"/>
        <v>0</v>
      </c>
      <c r="O9" s="16"/>
      <c r="P9" s="15">
        <f t="shared" si="3"/>
        <v>0</v>
      </c>
      <c r="Q9" s="16">
        <f t="shared" si="16"/>
        <v>0</v>
      </c>
      <c r="R9" s="15">
        <f t="shared" si="4"/>
        <v>9.0416666666666673E-2</v>
      </c>
      <c r="S9" s="16">
        <f t="shared" si="17"/>
        <v>1</v>
      </c>
      <c r="T9" s="15">
        <f t="shared" si="5"/>
        <v>0</v>
      </c>
      <c r="U9" s="16"/>
      <c r="V9" s="15">
        <f t="shared" si="6"/>
        <v>0</v>
      </c>
      <c r="W9" s="16">
        <f t="shared" si="18"/>
        <v>0</v>
      </c>
      <c r="X9" s="15">
        <f t="shared" si="7"/>
        <v>0</v>
      </c>
      <c r="Y9" s="16">
        <f t="shared" si="19"/>
        <v>0</v>
      </c>
      <c r="Z9" s="15">
        <f t="shared" si="8"/>
        <v>0</v>
      </c>
      <c r="AA9" s="16"/>
      <c r="AB9" s="15">
        <f t="shared" si="9"/>
        <v>0</v>
      </c>
      <c r="AC9" s="16">
        <f t="shared" si="20"/>
        <v>0</v>
      </c>
      <c r="AD9" s="15">
        <f t="shared" si="10"/>
        <v>0</v>
      </c>
      <c r="AE9" s="16">
        <f t="shared" si="21"/>
        <v>0</v>
      </c>
      <c r="AF9" s="15">
        <f t="shared" si="11"/>
        <v>0</v>
      </c>
      <c r="AG9" s="16"/>
      <c r="AH9" s="15">
        <f t="shared" si="12"/>
        <v>0</v>
      </c>
      <c r="AI9" s="16">
        <f t="shared" si="22"/>
        <v>0</v>
      </c>
      <c r="AJ9" s="15">
        <f t="shared" si="13"/>
        <v>0</v>
      </c>
      <c r="AK9" s="16">
        <f t="shared" si="23"/>
        <v>0</v>
      </c>
      <c r="AL9" s="15">
        <f t="shared" si="24"/>
        <v>0</v>
      </c>
      <c r="AM9" s="16"/>
      <c r="AN9" s="15">
        <f t="shared" si="25"/>
        <v>0</v>
      </c>
      <c r="AO9" s="16">
        <f t="shared" si="26"/>
        <v>0</v>
      </c>
      <c r="AP9" s="15">
        <f t="shared" si="27"/>
        <v>0</v>
      </c>
      <c r="AQ9" s="16">
        <f t="shared" si="28"/>
        <v>0</v>
      </c>
      <c r="AR9" s="15">
        <f t="shared" si="29"/>
        <v>0</v>
      </c>
      <c r="AS9" s="16"/>
      <c r="AT9" s="15">
        <f t="shared" si="30"/>
        <v>0</v>
      </c>
      <c r="AU9" s="16">
        <f t="shared" si="31"/>
        <v>0</v>
      </c>
      <c r="AV9" s="15">
        <f t="shared" si="32"/>
        <v>0</v>
      </c>
      <c r="AW9" s="16">
        <f t="shared" si="33"/>
        <v>0</v>
      </c>
      <c r="AX9" s="15">
        <f t="shared" si="34"/>
        <v>0</v>
      </c>
    </row>
    <row r="10" spans="1:50" x14ac:dyDescent="0.25">
      <c r="A10" s="25">
        <f t="shared" si="35"/>
        <v>0.11041666666666668</v>
      </c>
      <c r="B10" s="9" t="s">
        <v>10</v>
      </c>
      <c r="C10" t="s">
        <v>11</v>
      </c>
      <c r="D10" s="12"/>
      <c r="E10" s="13"/>
      <c r="F10" t="s">
        <v>11</v>
      </c>
      <c r="H10" t="s">
        <v>11</v>
      </c>
      <c r="J10" s="15">
        <f t="shared" si="0"/>
        <v>0</v>
      </c>
      <c r="K10" s="16">
        <f t="shared" si="14"/>
        <v>0</v>
      </c>
      <c r="L10" s="15">
        <f t="shared" si="1"/>
        <v>0</v>
      </c>
      <c r="M10" s="16">
        <f t="shared" si="15"/>
        <v>0</v>
      </c>
      <c r="N10" s="15">
        <f t="shared" si="2"/>
        <v>0</v>
      </c>
      <c r="O10" s="16"/>
      <c r="P10" s="15">
        <f t="shared" si="3"/>
        <v>0</v>
      </c>
      <c r="Q10" s="16">
        <f t="shared" si="16"/>
        <v>0</v>
      </c>
      <c r="R10" s="15">
        <f t="shared" si="4"/>
        <v>0</v>
      </c>
      <c r="S10" s="16">
        <f t="shared" si="17"/>
        <v>0</v>
      </c>
      <c r="T10" s="15">
        <f t="shared" si="5"/>
        <v>0</v>
      </c>
      <c r="U10" s="16"/>
      <c r="V10" s="15">
        <f t="shared" si="6"/>
        <v>0</v>
      </c>
      <c r="W10" s="16">
        <f t="shared" si="18"/>
        <v>0</v>
      </c>
      <c r="X10" s="15">
        <f t="shared" si="7"/>
        <v>0</v>
      </c>
      <c r="Y10" s="16">
        <f t="shared" si="19"/>
        <v>0</v>
      </c>
      <c r="Z10" s="15">
        <f t="shared" si="8"/>
        <v>0</v>
      </c>
      <c r="AA10" s="16"/>
      <c r="AB10" s="15">
        <f t="shared" si="9"/>
        <v>0.11041666666666668</v>
      </c>
      <c r="AC10" s="16">
        <f t="shared" si="20"/>
        <v>1</v>
      </c>
      <c r="AD10" s="15">
        <f t="shared" si="10"/>
        <v>0</v>
      </c>
      <c r="AE10" s="16">
        <f t="shared" si="21"/>
        <v>0</v>
      </c>
      <c r="AF10" s="15">
        <f t="shared" si="11"/>
        <v>0</v>
      </c>
      <c r="AG10" s="16"/>
      <c r="AH10" s="15">
        <f t="shared" si="12"/>
        <v>0</v>
      </c>
      <c r="AI10" s="16">
        <f t="shared" si="22"/>
        <v>0</v>
      </c>
      <c r="AJ10" s="15">
        <f t="shared" si="13"/>
        <v>0</v>
      </c>
      <c r="AK10" s="16">
        <f t="shared" si="23"/>
        <v>0</v>
      </c>
      <c r="AL10" s="15">
        <f t="shared" si="24"/>
        <v>0</v>
      </c>
      <c r="AM10" s="16"/>
      <c r="AN10" s="15">
        <f t="shared" si="25"/>
        <v>0</v>
      </c>
      <c r="AO10" s="16">
        <f t="shared" si="26"/>
        <v>0</v>
      </c>
      <c r="AP10" s="15">
        <f t="shared" si="27"/>
        <v>0</v>
      </c>
      <c r="AQ10" s="16">
        <f t="shared" si="28"/>
        <v>0</v>
      </c>
      <c r="AR10" s="15">
        <f t="shared" si="29"/>
        <v>0</v>
      </c>
      <c r="AS10" s="16"/>
      <c r="AT10" s="15">
        <f t="shared" si="30"/>
        <v>0</v>
      </c>
      <c r="AU10" s="16">
        <f t="shared" si="31"/>
        <v>0</v>
      </c>
      <c r="AV10" s="15">
        <f t="shared" si="32"/>
        <v>0</v>
      </c>
      <c r="AW10" s="16">
        <f t="shared" si="33"/>
        <v>0</v>
      </c>
      <c r="AX10" s="15">
        <f t="shared" si="34"/>
        <v>0</v>
      </c>
    </row>
    <row r="11" spans="1:50" x14ac:dyDescent="0.25">
      <c r="A11" s="25">
        <f t="shared" si="35"/>
        <v>0.13041666666666668</v>
      </c>
      <c r="B11" s="9" t="s">
        <v>13</v>
      </c>
      <c r="C11" t="s">
        <v>11</v>
      </c>
      <c r="D11" s="12"/>
      <c r="F11" t="s">
        <v>11</v>
      </c>
      <c r="G11" s="12" t="s">
        <v>14</v>
      </c>
      <c r="H11" t="s">
        <v>11</v>
      </c>
      <c r="J11" s="15">
        <f t="shared" si="0"/>
        <v>0</v>
      </c>
      <c r="K11" s="16">
        <f t="shared" si="14"/>
        <v>0</v>
      </c>
      <c r="L11" s="15">
        <f t="shared" si="1"/>
        <v>0</v>
      </c>
      <c r="M11" s="16">
        <f t="shared" si="15"/>
        <v>0</v>
      </c>
      <c r="N11" s="15">
        <f t="shared" si="2"/>
        <v>0</v>
      </c>
      <c r="O11" s="16"/>
      <c r="P11" s="15">
        <f t="shared" si="3"/>
        <v>0</v>
      </c>
      <c r="Q11" s="16">
        <f t="shared" si="16"/>
        <v>0</v>
      </c>
      <c r="R11" s="15">
        <f t="shared" si="4"/>
        <v>0</v>
      </c>
      <c r="S11" s="16">
        <f t="shared" si="17"/>
        <v>0</v>
      </c>
      <c r="T11" s="15">
        <f t="shared" si="5"/>
        <v>0</v>
      </c>
      <c r="U11" s="16"/>
      <c r="V11" s="15">
        <f t="shared" si="6"/>
        <v>0</v>
      </c>
      <c r="W11" s="16">
        <f t="shared" si="18"/>
        <v>0</v>
      </c>
      <c r="X11" s="15">
        <f t="shared" si="7"/>
        <v>0</v>
      </c>
      <c r="Y11" s="16">
        <f t="shared" si="19"/>
        <v>0</v>
      </c>
      <c r="Z11" s="15">
        <f t="shared" si="8"/>
        <v>0</v>
      </c>
      <c r="AA11" s="16"/>
      <c r="AB11" s="15">
        <f t="shared" si="9"/>
        <v>0</v>
      </c>
      <c r="AC11" s="16">
        <f t="shared" si="20"/>
        <v>0</v>
      </c>
      <c r="AD11" s="15">
        <f t="shared" si="10"/>
        <v>0</v>
      </c>
      <c r="AE11" s="16">
        <f t="shared" si="21"/>
        <v>0</v>
      </c>
      <c r="AF11" s="15">
        <f t="shared" si="11"/>
        <v>0</v>
      </c>
      <c r="AG11" s="16"/>
      <c r="AH11" s="15">
        <f t="shared" si="12"/>
        <v>0.13041666666666668</v>
      </c>
      <c r="AI11" s="16">
        <f t="shared" si="22"/>
        <v>1</v>
      </c>
      <c r="AJ11" s="15">
        <f t="shared" si="13"/>
        <v>0</v>
      </c>
      <c r="AK11" s="16">
        <f t="shared" si="23"/>
        <v>0</v>
      </c>
      <c r="AL11" s="15">
        <f t="shared" si="24"/>
        <v>1.999999999999999E-2</v>
      </c>
      <c r="AM11" s="16"/>
      <c r="AN11" s="15">
        <f t="shared" si="25"/>
        <v>0</v>
      </c>
      <c r="AO11" s="16">
        <f t="shared" si="26"/>
        <v>0</v>
      </c>
      <c r="AP11" s="15">
        <f t="shared" si="27"/>
        <v>0</v>
      </c>
      <c r="AQ11" s="16">
        <f t="shared" si="28"/>
        <v>0</v>
      </c>
      <c r="AR11" s="15">
        <f t="shared" si="29"/>
        <v>0</v>
      </c>
      <c r="AS11" s="16"/>
      <c r="AT11" s="15">
        <f t="shared" si="30"/>
        <v>0</v>
      </c>
      <c r="AU11" s="16">
        <f t="shared" si="31"/>
        <v>0</v>
      </c>
      <c r="AV11" s="15">
        <f t="shared" si="32"/>
        <v>0</v>
      </c>
      <c r="AW11" s="16">
        <f t="shared" si="33"/>
        <v>0</v>
      </c>
      <c r="AX11" s="15">
        <f t="shared" si="34"/>
        <v>0</v>
      </c>
    </row>
    <row r="12" spans="1:50" x14ac:dyDescent="0.25">
      <c r="A12" s="25">
        <f t="shared" si="35"/>
        <v>0.15041666666666667</v>
      </c>
      <c r="B12" s="9" t="s">
        <v>21</v>
      </c>
      <c r="C12" t="s">
        <v>11</v>
      </c>
      <c r="D12" s="12"/>
      <c r="E12" s="12" t="s">
        <v>14</v>
      </c>
      <c r="F12" t="s">
        <v>11</v>
      </c>
      <c r="G12" s="12" t="s">
        <v>14</v>
      </c>
      <c r="H12" t="s">
        <v>11</v>
      </c>
      <c r="I12" s="13"/>
      <c r="J12" s="15">
        <f t="shared" si="0"/>
        <v>0</v>
      </c>
      <c r="K12" s="16">
        <f t="shared" si="14"/>
        <v>0</v>
      </c>
      <c r="L12" s="15">
        <f t="shared" si="1"/>
        <v>0</v>
      </c>
      <c r="M12" s="16">
        <f t="shared" si="15"/>
        <v>0</v>
      </c>
      <c r="N12" s="15">
        <f t="shared" si="2"/>
        <v>0</v>
      </c>
      <c r="O12" s="16"/>
      <c r="P12" s="15">
        <f t="shared" si="3"/>
        <v>0</v>
      </c>
      <c r="Q12" s="16">
        <f t="shared" si="16"/>
        <v>0</v>
      </c>
      <c r="R12" s="15">
        <f t="shared" si="4"/>
        <v>0</v>
      </c>
      <c r="S12" s="16">
        <f t="shared" si="17"/>
        <v>0</v>
      </c>
      <c r="T12" s="15">
        <f t="shared" si="5"/>
        <v>0</v>
      </c>
      <c r="U12" s="16"/>
      <c r="V12" s="15">
        <f t="shared" si="6"/>
        <v>0.15041666666666667</v>
      </c>
      <c r="W12" s="16">
        <f t="shared" si="18"/>
        <v>1</v>
      </c>
      <c r="X12" s="15">
        <f t="shared" si="7"/>
        <v>0</v>
      </c>
      <c r="Y12" s="16">
        <f t="shared" si="19"/>
        <v>0</v>
      </c>
      <c r="Z12" s="15">
        <f t="shared" si="8"/>
        <v>1.999999999999999E-2</v>
      </c>
      <c r="AA12" s="16"/>
      <c r="AB12" s="15">
        <f t="shared" si="9"/>
        <v>0</v>
      </c>
      <c r="AC12" s="16">
        <f t="shared" si="20"/>
        <v>0</v>
      </c>
      <c r="AD12" s="15">
        <f t="shared" si="10"/>
        <v>0</v>
      </c>
      <c r="AE12" s="16">
        <f t="shared" si="21"/>
        <v>0</v>
      </c>
      <c r="AF12" s="15">
        <f t="shared" si="11"/>
        <v>0</v>
      </c>
      <c r="AG12" s="16"/>
      <c r="AH12" s="15">
        <f t="shared" si="12"/>
        <v>0</v>
      </c>
      <c r="AI12" s="16">
        <f t="shared" si="22"/>
        <v>0</v>
      </c>
      <c r="AJ12" s="15">
        <f t="shared" si="13"/>
        <v>0</v>
      </c>
      <c r="AK12" s="16">
        <f t="shared" si="23"/>
        <v>0</v>
      </c>
      <c r="AL12" s="15">
        <f t="shared" si="24"/>
        <v>1.999999999999999E-2</v>
      </c>
      <c r="AM12" s="16"/>
      <c r="AN12" s="15">
        <f t="shared" si="25"/>
        <v>0</v>
      </c>
      <c r="AO12" s="16">
        <f t="shared" si="26"/>
        <v>0</v>
      </c>
      <c r="AP12" s="15">
        <f t="shared" si="27"/>
        <v>0</v>
      </c>
      <c r="AQ12" s="16">
        <f t="shared" si="28"/>
        <v>0</v>
      </c>
      <c r="AR12" s="15">
        <f t="shared" si="29"/>
        <v>0</v>
      </c>
      <c r="AS12" s="16"/>
      <c r="AT12" s="15">
        <f t="shared" si="30"/>
        <v>0</v>
      </c>
      <c r="AU12" s="16">
        <f t="shared" si="31"/>
        <v>0</v>
      </c>
      <c r="AV12" s="15">
        <f t="shared" si="32"/>
        <v>0</v>
      </c>
      <c r="AW12" s="16">
        <f t="shared" si="33"/>
        <v>0</v>
      </c>
      <c r="AX12" s="15">
        <f t="shared" si="34"/>
        <v>0</v>
      </c>
    </row>
    <row r="13" spans="1:50" x14ac:dyDescent="0.25">
      <c r="A13" s="25">
        <f t="shared" si="35"/>
        <v>0.17041666666666666</v>
      </c>
      <c r="B13" s="9" t="s">
        <v>64</v>
      </c>
      <c r="C13" t="s">
        <v>11</v>
      </c>
      <c r="D13" s="12"/>
      <c r="E13" s="12" t="s">
        <v>14</v>
      </c>
      <c r="F13" t="s">
        <v>11</v>
      </c>
      <c r="G13" t="s">
        <v>11</v>
      </c>
      <c r="H13" s="13" t="s">
        <v>20</v>
      </c>
      <c r="I13" s="12"/>
      <c r="J13" s="15">
        <f t="shared" si="0"/>
        <v>0</v>
      </c>
      <c r="K13" s="16">
        <f t="shared" si="14"/>
        <v>0</v>
      </c>
      <c r="L13" s="15">
        <f t="shared" si="1"/>
        <v>0</v>
      </c>
      <c r="M13" s="16">
        <f t="shared" si="15"/>
        <v>0</v>
      </c>
      <c r="N13" s="15">
        <f t="shared" si="2"/>
        <v>0</v>
      </c>
      <c r="O13" s="16"/>
      <c r="P13" s="15">
        <f t="shared" si="3"/>
        <v>0</v>
      </c>
      <c r="Q13" s="16">
        <f t="shared" si="16"/>
        <v>0</v>
      </c>
      <c r="R13" s="15">
        <f t="shared" si="4"/>
        <v>0</v>
      </c>
      <c r="S13" s="16">
        <f t="shared" si="17"/>
        <v>0</v>
      </c>
      <c r="T13" s="15">
        <f t="shared" si="5"/>
        <v>0</v>
      </c>
      <c r="U13" s="16"/>
      <c r="V13" s="15">
        <f t="shared" si="6"/>
        <v>0</v>
      </c>
      <c r="W13" s="16">
        <f t="shared" si="18"/>
        <v>0</v>
      </c>
      <c r="X13" s="15">
        <f t="shared" si="7"/>
        <v>0</v>
      </c>
      <c r="Y13" s="16">
        <f t="shared" si="19"/>
        <v>0</v>
      </c>
      <c r="Z13" s="15">
        <f t="shared" si="8"/>
        <v>1.999999999999999E-2</v>
      </c>
      <c r="AA13" s="16"/>
      <c r="AB13" s="15">
        <f t="shared" si="9"/>
        <v>0</v>
      </c>
      <c r="AC13" s="16">
        <f t="shared" si="20"/>
        <v>0</v>
      </c>
      <c r="AD13" s="15">
        <f t="shared" si="10"/>
        <v>0</v>
      </c>
      <c r="AE13" s="16">
        <f t="shared" si="21"/>
        <v>0</v>
      </c>
      <c r="AF13" s="15">
        <f t="shared" si="11"/>
        <v>0</v>
      </c>
      <c r="AG13" s="16"/>
      <c r="AH13" s="15">
        <f t="shared" si="12"/>
        <v>0</v>
      </c>
      <c r="AI13" s="16">
        <f t="shared" si="22"/>
        <v>0</v>
      </c>
      <c r="AJ13" s="15">
        <f t="shared" si="13"/>
        <v>0</v>
      </c>
      <c r="AK13" s="16">
        <f t="shared" si="23"/>
        <v>0</v>
      </c>
      <c r="AL13" s="15">
        <f t="shared" si="24"/>
        <v>0</v>
      </c>
      <c r="AM13" s="16"/>
      <c r="AN13" s="15">
        <f t="shared" si="25"/>
        <v>0</v>
      </c>
      <c r="AO13" s="16">
        <f t="shared" si="26"/>
        <v>0</v>
      </c>
      <c r="AP13" s="15">
        <f t="shared" si="27"/>
        <v>0.17041666666666666</v>
      </c>
      <c r="AQ13" s="16">
        <f t="shared" si="28"/>
        <v>1</v>
      </c>
      <c r="AR13" s="15">
        <f t="shared" si="29"/>
        <v>0</v>
      </c>
      <c r="AS13" s="16"/>
      <c r="AT13" s="15">
        <f t="shared" si="30"/>
        <v>0</v>
      </c>
      <c r="AU13" s="16">
        <f t="shared" si="31"/>
        <v>0</v>
      </c>
      <c r="AV13" s="15">
        <f t="shared" si="32"/>
        <v>0</v>
      </c>
      <c r="AW13" s="16">
        <f t="shared" si="33"/>
        <v>0</v>
      </c>
      <c r="AX13" s="15">
        <f t="shared" si="34"/>
        <v>0</v>
      </c>
    </row>
    <row r="14" spans="1:50" x14ac:dyDescent="0.25">
      <c r="A14" s="25">
        <f t="shared" si="35"/>
        <v>0.19041666666666665</v>
      </c>
      <c r="B14" s="9" t="s">
        <v>67</v>
      </c>
      <c r="C14" t="s">
        <v>11</v>
      </c>
      <c r="D14" s="12"/>
      <c r="E14" s="12" t="s">
        <v>14</v>
      </c>
      <c r="F14" t="s">
        <v>11</v>
      </c>
      <c r="G14" t="s">
        <v>11</v>
      </c>
      <c r="H14" s="34"/>
      <c r="I14" s="12" t="s">
        <v>14</v>
      </c>
      <c r="J14" s="15">
        <f t="shared" si="0"/>
        <v>0</v>
      </c>
      <c r="K14" s="16">
        <f t="shared" si="14"/>
        <v>0</v>
      </c>
      <c r="L14" s="15">
        <f t="shared" si="1"/>
        <v>0</v>
      </c>
      <c r="M14" s="16">
        <f t="shared" si="15"/>
        <v>0</v>
      </c>
      <c r="N14" s="15">
        <f t="shared" si="2"/>
        <v>0</v>
      </c>
      <c r="O14" s="16"/>
      <c r="P14" s="15">
        <f t="shared" si="3"/>
        <v>0</v>
      </c>
      <c r="Q14" s="16">
        <f t="shared" si="16"/>
        <v>0</v>
      </c>
      <c r="R14" s="15">
        <f t="shared" si="4"/>
        <v>0</v>
      </c>
      <c r="S14" s="16">
        <f t="shared" si="17"/>
        <v>0</v>
      </c>
      <c r="T14" s="15">
        <f t="shared" si="5"/>
        <v>0</v>
      </c>
      <c r="U14" s="16"/>
      <c r="V14" s="15">
        <f t="shared" si="6"/>
        <v>0</v>
      </c>
      <c r="W14" s="16">
        <f t="shared" si="18"/>
        <v>0</v>
      </c>
      <c r="X14" s="15">
        <f t="shared" si="7"/>
        <v>0</v>
      </c>
      <c r="Y14" s="16">
        <f t="shared" si="19"/>
        <v>0</v>
      </c>
      <c r="Z14" s="15">
        <f t="shared" si="8"/>
        <v>1.999999999999999E-2</v>
      </c>
      <c r="AA14" s="16"/>
      <c r="AB14" s="15">
        <f t="shared" si="9"/>
        <v>0</v>
      </c>
      <c r="AC14" s="16">
        <f t="shared" si="20"/>
        <v>0</v>
      </c>
      <c r="AD14" s="15">
        <f t="shared" si="10"/>
        <v>0</v>
      </c>
      <c r="AE14" s="16">
        <f t="shared" si="21"/>
        <v>0</v>
      </c>
      <c r="AF14" s="15">
        <f t="shared" si="11"/>
        <v>0</v>
      </c>
      <c r="AG14" s="16"/>
      <c r="AH14" s="15">
        <f t="shared" si="12"/>
        <v>0</v>
      </c>
      <c r="AI14" s="16">
        <f t="shared" si="22"/>
        <v>0</v>
      </c>
      <c r="AJ14" s="15">
        <f t="shared" si="13"/>
        <v>0</v>
      </c>
      <c r="AK14" s="16">
        <f t="shared" si="23"/>
        <v>0</v>
      </c>
      <c r="AL14" s="15">
        <f t="shared" si="24"/>
        <v>0</v>
      </c>
      <c r="AM14" s="16"/>
      <c r="AN14" s="15">
        <f t="shared" si="25"/>
        <v>0</v>
      </c>
      <c r="AO14" s="16">
        <f t="shared" si="26"/>
        <v>0</v>
      </c>
      <c r="AP14" s="15">
        <f t="shared" si="27"/>
        <v>0</v>
      </c>
      <c r="AQ14" s="16">
        <f t="shared" si="28"/>
        <v>0</v>
      </c>
      <c r="AR14" s="15">
        <f t="shared" si="29"/>
        <v>0</v>
      </c>
      <c r="AS14" s="16"/>
      <c r="AT14" s="15">
        <f t="shared" si="30"/>
        <v>0.19041666666666665</v>
      </c>
      <c r="AU14" s="16">
        <f t="shared" si="31"/>
        <v>1</v>
      </c>
      <c r="AV14" s="15">
        <f t="shared" si="32"/>
        <v>0</v>
      </c>
      <c r="AW14" s="16">
        <f t="shared" si="33"/>
        <v>0</v>
      </c>
      <c r="AX14" s="15">
        <f t="shared" si="34"/>
        <v>1.999999999999999E-2</v>
      </c>
    </row>
    <row r="15" spans="1:50" x14ac:dyDescent="0.25">
      <c r="A15" s="25">
        <f t="shared" si="35"/>
        <v>0.21041666666666664</v>
      </c>
      <c r="B15" s="9" t="s">
        <v>16</v>
      </c>
      <c r="C15" t="s">
        <v>11</v>
      </c>
      <c r="D15" s="12" t="s">
        <v>14</v>
      </c>
      <c r="E15" s="12" t="s">
        <v>14</v>
      </c>
      <c r="F15" t="s">
        <v>11</v>
      </c>
      <c r="G15" t="s">
        <v>11</v>
      </c>
      <c r="I15" s="12" t="s">
        <v>14</v>
      </c>
      <c r="J15" s="15">
        <f t="shared" si="0"/>
        <v>0</v>
      </c>
      <c r="K15" s="16">
        <f t="shared" si="14"/>
        <v>0</v>
      </c>
      <c r="L15" s="15">
        <f t="shared" si="1"/>
        <v>0</v>
      </c>
      <c r="M15" s="16">
        <f t="shared" si="15"/>
        <v>0</v>
      </c>
      <c r="N15" s="15">
        <f t="shared" si="2"/>
        <v>0</v>
      </c>
      <c r="O15" s="16"/>
      <c r="P15" s="15">
        <f t="shared" si="3"/>
        <v>0.21041666666666664</v>
      </c>
      <c r="Q15" s="16">
        <f t="shared" si="16"/>
        <v>1</v>
      </c>
      <c r="R15" s="15">
        <f t="shared" si="4"/>
        <v>0</v>
      </c>
      <c r="S15" s="16">
        <f t="shared" si="17"/>
        <v>0</v>
      </c>
      <c r="T15" s="15">
        <f t="shared" si="5"/>
        <v>1.999999999999999E-2</v>
      </c>
      <c r="U15" s="16"/>
      <c r="V15" s="15">
        <f t="shared" si="6"/>
        <v>0</v>
      </c>
      <c r="W15" s="16">
        <f t="shared" si="18"/>
        <v>0</v>
      </c>
      <c r="X15" s="15">
        <f t="shared" si="7"/>
        <v>0</v>
      </c>
      <c r="Y15" s="16">
        <f t="shared" si="19"/>
        <v>0</v>
      </c>
      <c r="Z15" s="15">
        <f t="shared" si="8"/>
        <v>1.999999999999999E-2</v>
      </c>
      <c r="AA15" s="16"/>
      <c r="AB15" s="15">
        <f t="shared" si="9"/>
        <v>0</v>
      </c>
      <c r="AC15" s="16">
        <f t="shared" si="20"/>
        <v>0</v>
      </c>
      <c r="AD15" s="15">
        <f t="shared" si="10"/>
        <v>0</v>
      </c>
      <c r="AE15" s="16">
        <f t="shared" si="21"/>
        <v>0</v>
      </c>
      <c r="AF15" s="15">
        <f t="shared" si="11"/>
        <v>0</v>
      </c>
      <c r="AG15" s="16"/>
      <c r="AH15" s="15">
        <f t="shared" si="12"/>
        <v>0</v>
      </c>
      <c r="AI15" s="16">
        <f t="shared" si="22"/>
        <v>0</v>
      </c>
      <c r="AJ15" s="15">
        <f t="shared" si="13"/>
        <v>0</v>
      </c>
      <c r="AK15" s="16">
        <f t="shared" si="23"/>
        <v>0</v>
      </c>
      <c r="AL15" s="15">
        <f t="shared" si="24"/>
        <v>0</v>
      </c>
      <c r="AM15" s="16"/>
      <c r="AN15" s="15">
        <f t="shared" si="25"/>
        <v>0</v>
      </c>
      <c r="AO15" s="16">
        <f t="shared" si="26"/>
        <v>0</v>
      </c>
      <c r="AP15" s="15">
        <f t="shared" si="27"/>
        <v>0</v>
      </c>
      <c r="AQ15" s="16">
        <f t="shared" si="28"/>
        <v>0</v>
      </c>
      <c r="AR15" s="15">
        <f t="shared" si="29"/>
        <v>0</v>
      </c>
      <c r="AS15" s="16"/>
      <c r="AT15" s="15">
        <f t="shared" si="30"/>
        <v>0</v>
      </c>
      <c r="AU15" s="16">
        <f t="shared" si="31"/>
        <v>0</v>
      </c>
      <c r="AV15" s="15">
        <f t="shared" si="32"/>
        <v>0</v>
      </c>
      <c r="AW15" s="16">
        <f t="shared" si="33"/>
        <v>0</v>
      </c>
      <c r="AX15" s="15">
        <f t="shared" si="34"/>
        <v>1.999999999999999E-2</v>
      </c>
    </row>
    <row r="16" spans="1:50" x14ac:dyDescent="0.25">
      <c r="A16" s="25">
        <f t="shared" si="35"/>
        <v>0.23041666666666663</v>
      </c>
      <c r="B16" s="9" t="s">
        <v>63</v>
      </c>
      <c r="C16" t="s">
        <v>11</v>
      </c>
      <c r="D16" s="12" t="s">
        <v>14</v>
      </c>
      <c r="E16" s="12" t="s">
        <v>14</v>
      </c>
      <c r="F16" t="s">
        <v>11</v>
      </c>
      <c r="G16" t="s">
        <v>11</v>
      </c>
      <c r="H16" s="12" t="s">
        <v>14</v>
      </c>
      <c r="I16" s="12" t="s">
        <v>14</v>
      </c>
      <c r="J16" s="15">
        <f t="shared" si="0"/>
        <v>0</v>
      </c>
      <c r="K16" s="16">
        <f t="shared" si="14"/>
        <v>0</v>
      </c>
      <c r="L16" s="15">
        <f t="shared" si="1"/>
        <v>0</v>
      </c>
      <c r="M16" s="16">
        <f t="shared" si="15"/>
        <v>0</v>
      </c>
      <c r="N16" s="15">
        <f t="shared" si="2"/>
        <v>0</v>
      </c>
      <c r="O16" s="16"/>
      <c r="P16" s="15">
        <f t="shared" si="3"/>
        <v>0</v>
      </c>
      <c r="Q16" s="16">
        <f t="shared" si="16"/>
        <v>0</v>
      </c>
      <c r="R16" s="15">
        <f t="shared" si="4"/>
        <v>0</v>
      </c>
      <c r="S16" s="16">
        <f t="shared" si="17"/>
        <v>0</v>
      </c>
      <c r="T16" s="15">
        <f t="shared" si="5"/>
        <v>1.999999999999999E-2</v>
      </c>
      <c r="U16" s="16"/>
      <c r="V16" s="15">
        <f t="shared" si="6"/>
        <v>0</v>
      </c>
      <c r="W16" s="16">
        <f t="shared" si="18"/>
        <v>0</v>
      </c>
      <c r="X16" s="15">
        <f t="shared" si="7"/>
        <v>0</v>
      </c>
      <c r="Y16" s="16">
        <f t="shared" si="19"/>
        <v>0</v>
      </c>
      <c r="Z16" s="15">
        <f t="shared" si="8"/>
        <v>1.999999999999999E-2</v>
      </c>
      <c r="AA16" s="16"/>
      <c r="AB16" s="15">
        <f t="shared" si="9"/>
        <v>0</v>
      </c>
      <c r="AC16" s="16">
        <f t="shared" si="20"/>
        <v>0</v>
      </c>
      <c r="AD16" s="15">
        <f t="shared" si="10"/>
        <v>0</v>
      </c>
      <c r="AE16" s="16">
        <f t="shared" si="21"/>
        <v>0</v>
      </c>
      <c r="AF16" s="15">
        <f t="shared" si="11"/>
        <v>0</v>
      </c>
      <c r="AG16" s="16"/>
      <c r="AH16" s="15">
        <f t="shared" si="12"/>
        <v>0</v>
      </c>
      <c r="AI16" s="16">
        <f t="shared" si="22"/>
        <v>0</v>
      </c>
      <c r="AJ16" s="15">
        <f t="shared" si="13"/>
        <v>0</v>
      </c>
      <c r="AK16" s="16">
        <f t="shared" si="23"/>
        <v>0</v>
      </c>
      <c r="AL16" s="15">
        <f t="shared" si="24"/>
        <v>0</v>
      </c>
      <c r="AM16" s="16"/>
      <c r="AN16" s="15">
        <f t="shared" si="25"/>
        <v>0.23041666666666663</v>
      </c>
      <c r="AO16" s="16">
        <f t="shared" si="26"/>
        <v>1</v>
      </c>
      <c r="AP16" s="15">
        <f t="shared" si="27"/>
        <v>0</v>
      </c>
      <c r="AQ16" s="16">
        <f t="shared" si="28"/>
        <v>0</v>
      </c>
      <c r="AR16" s="15">
        <f t="shared" si="29"/>
        <v>1.999999999999999E-2</v>
      </c>
      <c r="AS16" s="16"/>
      <c r="AT16" s="15">
        <f t="shared" si="30"/>
        <v>0</v>
      </c>
      <c r="AU16" s="16">
        <f t="shared" si="31"/>
        <v>0</v>
      </c>
      <c r="AV16" s="15">
        <f t="shared" si="32"/>
        <v>0</v>
      </c>
      <c r="AW16" s="16">
        <f t="shared" si="33"/>
        <v>0</v>
      </c>
      <c r="AX16" s="15">
        <f t="shared" si="34"/>
        <v>1.999999999999999E-2</v>
      </c>
    </row>
    <row r="17" spans="1:50" x14ac:dyDescent="0.25">
      <c r="A17" s="25">
        <f t="shared" si="35"/>
        <v>0.25041666666666662</v>
      </c>
      <c r="B17" s="9" t="s">
        <v>22</v>
      </c>
      <c r="C17" s="13" t="s">
        <v>20</v>
      </c>
      <c r="D17" s="12" t="s">
        <v>14</v>
      </c>
      <c r="E17" t="s">
        <v>11</v>
      </c>
      <c r="F17" t="s">
        <v>11</v>
      </c>
      <c r="G17" t="s">
        <v>11</v>
      </c>
      <c r="H17" s="12" t="s">
        <v>14</v>
      </c>
      <c r="I17" s="12" t="s">
        <v>14</v>
      </c>
      <c r="J17" s="15">
        <f t="shared" si="0"/>
        <v>0</v>
      </c>
      <c r="K17" s="16">
        <f t="shared" si="14"/>
        <v>0</v>
      </c>
      <c r="L17" s="15">
        <f t="shared" si="1"/>
        <v>0.25041666666666662</v>
      </c>
      <c r="M17" s="16">
        <f t="shared" si="15"/>
        <v>1</v>
      </c>
      <c r="N17" s="15">
        <f t="shared" si="2"/>
        <v>0</v>
      </c>
      <c r="O17" s="16"/>
      <c r="P17" s="15">
        <f t="shared" si="3"/>
        <v>0</v>
      </c>
      <c r="Q17" s="16">
        <f t="shared" si="16"/>
        <v>0</v>
      </c>
      <c r="R17" s="15">
        <f t="shared" si="4"/>
        <v>0</v>
      </c>
      <c r="S17" s="16">
        <f t="shared" si="17"/>
        <v>0</v>
      </c>
      <c r="T17" s="15">
        <f t="shared" si="5"/>
        <v>2.0000000000000018E-2</v>
      </c>
      <c r="U17" s="16"/>
      <c r="V17" s="15">
        <f t="shared" si="6"/>
        <v>0</v>
      </c>
      <c r="W17" s="16">
        <f t="shared" si="18"/>
        <v>0</v>
      </c>
      <c r="X17" s="15">
        <f t="shared" si="7"/>
        <v>0</v>
      </c>
      <c r="Y17" s="16">
        <f t="shared" si="19"/>
        <v>0</v>
      </c>
      <c r="Z17" s="15">
        <f t="shared" si="8"/>
        <v>0</v>
      </c>
      <c r="AA17" s="16"/>
      <c r="AB17" s="15">
        <f t="shared" si="9"/>
        <v>0</v>
      </c>
      <c r="AC17" s="16">
        <f t="shared" si="20"/>
        <v>0</v>
      </c>
      <c r="AD17" s="15">
        <f t="shared" si="10"/>
        <v>0</v>
      </c>
      <c r="AE17" s="16">
        <f t="shared" si="21"/>
        <v>0</v>
      </c>
      <c r="AF17" s="15">
        <f t="shared" si="11"/>
        <v>0</v>
      </c>
      <c r="AG17" s="16"/>
      <c r="AH17" s="15">
        <f t="shared" si="12"/>
        <v>0</v>
      </c>
      <c r="AI17" s="16">
        <f t="shared" si="22"/>
        <v>0</v>
      </c>
      <c r="AJ17" s="15">
        <f t="shared" si="13"/>
        <v>0</v>
      </c>
      <c r="AK17" s="16">
        <f t="shared" si="23"/>
        <v>0</v>
      </c>
      <c r="AL17" s="15">
        <f t="shared" si="24"/>
        <v>0</v>
      </c>
      <c r="AM17" s="16"/>
      <c r="AN17" s="15">
        <f t="shared" si="25"/>
        <v>0</v>
      </c>
      <c r="AO17" s="16">
        <f t="shared" si="26"/>
        <v>0</v>
      </c>
      <c r="AP17" s="15">
        <f t="shared" si="27"/>
        <v>0</v>
      </c>
      <c r="AQ17" s="16">
        <f t="shared" si="28"/>
        <v>0</v>
      </c>
      <c r="AR17" s="15">
        <f t="shared" si="29"/>
        <v>2.0000000000000018E-2</v>
      </c>
      <c r="AS17" s="16"/>
      <c r="AT17" s="15">
        <f t="shared" si="30"/>
        <v>0</v>
      </c>
      <c r="AU17" s="16">
        <f t="shared" si="31"/>
        <v>0</v>
      </c>
      <c r="AV17" s="15">
        <f t="shared" si="32"/>
        <v>0</v>
      </c>
      <c r="AW17" s="16">
        <f t="shared" si="33"/>
        <v>0</v>
      </c>
      <c r="AX17" s="15">
        <f t="shared" si="34"/>
        <v>2.0000000000000018E-2</v>
      </c>
    </row>
    <row r="18" spans="1:50" x14ac:dyDescent="0.25">
      <c r="A18" s="25">
        <f t="shared" si="35"/>
        <v>0.27041666666666664</v>
      </c>
      <c r="B18" s="9"/>
      <c r="C18" s="13"/>
      <c r="D18" s="12" t="s">
        <v>14</v>
      </c>
      <c r="E18" t="s">
        <v>11</v>
      </c>
      <c r="F18" t="s">
        <v>11</v>
      </c>
      <c r="G18" t="s">
        <v>11</v>
      </c>
      <c r="H18" s="12" t="s">
        <v>14</v>
      </c>
      <c r="I18" s="12" t="s">
        <v>14</v>
      </c>
      <c r="J18" s="15">
        <f t="shared" si="0"/>
        <v>0</v>
      </c>
      <c r="K18" s="16">
        <f t="shared" si="14"/>
        <v>0</v>
      </c>
      <c r="L18" s="15">
        <f t="shared" si="1"/>
        <v>0</v>
      </c>
      <c r="M18" s="16">
        <f t="shared" si="15"/>
        <v>0</v>
      </c>
      <c r="N18" s="15">
        <f t="shared" si="2"/>
        <v>0</v>
      </c>
      <c r="O18" s="16"/>
      <c r="P18" s="15">
        <f t="shared" si="3"/>
        <v>0</v>
      </c>
      <c r="Q18" s="16">
        <f t="shared" si="16"/>
        <v>0</v>
      </c>
      <c r="R18" s="15">
        <f t="shared" si="4"/>
        <v>0</v>
      </c>
      <c r="S18" s="16">
        <f t="shared" si="17"/>
        <v>0</v>
      </c>
      <c r="T18" s="15">
        <f t="shared" si="5"/>
        <v>2.0000000000000018E-2</v>
      </c>
      <c r="U18" s="16"/>
      <c r="V18" s="15">
        <f t="shared" si="6"/>
        <v>0</v>
      </c>
      <c r="W18" s="16">
        <f t="shared" si="18"/>
        <v>0</v>
      </c>
      <c r="X18" s="15">
        <f t="shared" si="7"/>
        <v>0</v>
      </c>
      <c r="Y18" s="16">
        <f t="shared" si="19"/>
        <v>0</v>
      </c>
      <c r="Z18" s="15">
        <f t="shared" si="8"/>
        <v>0</v>
      </c>
      <c r="AA18" s="16"/>
      <c r="AB18" s="15">
        <f t="shared" si="9"/>
        <v>0</v>
      </c>
      <c r="AC18" s="16">
        <f t="shared" si="20"/>
        <v>0</v>
      </c>
      <c r="AD18" s="15">
        <f t="shared" si="10"/>
        <v>0</v>
      </c>
      <c r="AE18" s="16">
        <f t="shared" si="21"/>
        <v>0</v>
      </c>
      <c r="AF18" s="15">
        <f t="shared" si="11"/>
        <v>0</v>
      </c>
      <c r="AG18" s="16"/>
      <c r="AH18" s="15">
        <f t="shared" si="12"/>
        <v>0</v>
      </c>
      <c r="AI18" s="16">
        <f t="shared" si="22"/>
        <v>0</v>
      </c>
      <c r="AJ18" s="15">
        <f t="shared" si="13"/>
        <v>0</v>
      </c>
      <c r="AK18" s="16">
        <f t="shared" si="23"/>
        <v>0</v>
      </c>
      <c r="AL18" s="15">
        <f t="shared" si="24"/>
        <v>0</v>
      </c>
      <c r="AM18" s="16"/>
      <c r="AN18" s="15">
        <f t="shared" si="25"/>
        <v>0</v>
      </c>
      <c r="AO18" s="16">
        <f t="shared" si="26"/>
        <v>0</v>
      </c>
      <c r="AP18" s="15">
        <f t="shared" si="27"/>
        <v>0</v>
      </c>
      <c r="AQ18" s="16">
        <f t="shared" si="28"/>
        <v>0</v>
      </c>
      <c r="AR18" s="15">
        <f t="shared" si="29"/>
        <v>2.0000000000000018E-2</v>
      </c>
      <c r="AS18" s="16"/>
      <c r="AT18" s="15">
        <f t="shared" si="30"/>
        <v>0</v>
      </c>
      <c r="AU18" s="16">
        <f t="shared" si="31"/>
        <v>0</v>
      </c>
      <c r="AV18" s="15">
        <f t="shared" si="32"/>
        <v>0</v>
      </c>
      <c r="AW18" s="16">
        <f t="shared" si="33"/>
        <v>0</v>
      </c>
      <c r="AX18" s="15">
        <f t="shared" si="34"/>
        <v>2.0000000000000018E-2</v>
      </c>
    </row>
    <row r="19" spans="1:50" x14ac:dyDescent="0.25">
      <c r="A19" s="25">
        <f t="shared" si="35"/>
        <v>0.29041666666666666</v>
      </c>
      <c r="B19" s="9"/>
      <c r="D19" s="12" t="s">
        <v>14</v>
      </c>
      <c r="E19" t="s">
        <v>11</v>
      </c>
      <c r="F19" t="s">
        <v>11</v>
      </c>
      <c r="G19" t="s">
        <v>11</v>
      </c>
      <c r="H19" s="12" t="s">
        <v>14</v>
      </c>
      <c r="I19" s="12" t="s">
        <v>14</v>
      </c>
      <c r="J19" s="15">
        <f t="shared" si="0"/>
        <v>0</v>
      </c>
      <c r="K19" s="16">
        <f t="shared" si="14"/>
        <v>0</v>
      </c>
      <c r="L19" s="15">
        <f t="shared" si="1"/>
        <v>0</v>
      </c>
      <c r="M19" s="16">
        <f t="shared" si="15"/>
        <v>0</v>
      </c>
      <c r="N19" s="15">
        <f t="shared" si="2"/>
        <v>0</v>
      </c>
      <c r="O19" s="16"/>
      <c r="P19" s="15">
        <f t="shared" si="3"/>
        <v>0</v>
      </c>
      <c r="Q19" s="16">
        <f t="shared" si="16"/>
        <v>0</v>
      </c>
      <c r="R19" s="15">
        <f t="shared" si="4"/>
        <v>0</v>
      </c>
      <c r="S19" s="16">
        <f t="shared" si="17"/>
        <v>0</v>
      </c>
      <c r="T19" s="15">
        <f t="shared" si="5"/>
        <v>2.0000000000000018E-2</v>
      </c>
      <c r="U19" s="16"/>
      <c r="V19" s="15">
        <f t="shared" si="6"/>
        <v>0</v>
      </c>
      <c r="W19" s="16">
        <f t="shared" si="18"/>
        <v>0</v>
      </c>
      <c r="X19" s="15">
        <f t="shared" si="7"/>
        <v>0</v>
      </c>
      <c r="Y19" s="16">
        <f t="shared" si="19"/>
        <v>0</v>
      </c>
      <c r="Z19" s="15">
        <f t="shared" si="8"/>
        <v>0</v>
      </c>
      <c r="AA19" s="16"/>
      <c r="AB19" s="15">
        <f t="shared" si="9"/>
        <v>0</v>
      </c>
      <c r="AC19" s="16">
        <f t="shared" si="20"/>
        <v>0</v>
      </c>
      <c r="AD19" s="15">
        <f t="shared" si="10"/>
        <v>0</v>
      </c>
      <c r="AE19" s="16">
        <f t="shared" si="21"/>
        <v>0</v>
      </c>
      <c r="AF19" s="15">
        <f t="shared" si="11"/>
        <v>0</v>
      </c>
      <c r="AG19" s="16"/>
      <c r="AH19" s="15">
        <f t="shared" si="12"/>
        <v>0</v>
      </c>
      <c r="AI19" s="16">
        <f t="shared" si="22"/>
        <v>0</v>
      </c>
      <c r="AJ19" s="15">
        <f t="shared" si="13"/>
        <v>0</v>
      </c>
      <c r="AK19" s="16">
        <f t="shared" si="23"/>
        <v>0</v>
      </c>
      <c r="AL19" s="15">
        <f t="shared" si="24"/>
        <v>0</v>
      </c>
      <c r="AM19" s="16"/>
      <c r="AN19" s="15">
        <f t="shared" si="25"/>
        <v>0</v>
      </c>
      <c r="AO19" s="16">
        <f t="shared" si="26"/>
        <v>0</v>
      </c>
      <c r="AP19" s="15">
        <f t="shared" si="27"/>
        <v>0</v>
      </c>
      <c r="AQ19" s="16">
        <f t="shared" si="28"/>
        <v>0</v>
      </c>
      <c r="AR19" s="15">
        <f t="shared" si="29"/>
        <v>2.0000000000000018E-2</v>
      </c>
      <c r="AS19" s="16"/>
      <c r="AT19" s="15">
        <f t="shared" si="30"/>
        <v>0</v>
      </c>
      <c r="AU19" s="16">
        <f t="shared" si="31"/>
        <v>0</v>
      </c>
      <c r="AV19" s="15">
        <f t="shared" si="32"/>
        <v>0</v>
      </c>
      <c r="AW19" s="16">
        <f t="shared" si="33"/>
        <v>0</v>
      </c>
      <c r="AX19" s="15">
        <f t="shared" si="34"/>
        <v>2.0000000000000018E-2</v>
      </c>
    </row>
    <row r="20" spans="1:50" x14ac:dyDescent="0.25">
      <c r="A20" s="25">
        <f t="shared" si="35"/>
        <v>0.31041666666666667</v>
      </c>
      <c r="B20" s="9"/>
      <c r="D20" s="12" t="s">
        <v>14</v>
      </c>
      <c r="E20" t="s">
        <v>11</v>
      </c>
      <c r="F20" t="s">
        <v>11</v>
      </c>
      <c r="G20" t="s">
        <v>11</v>
      </c>
      <c r="H20" s="12" t="s">
        <v>14</v>
      </c>
      <c r="I20" s="12" t="s">
        <v>14</v>
      </c>
      <c r="J20" s="15">
        <f t="shared" si="0"/>
        <v>0</v>
      </c>
      <c r="K20" s="16">
        <f t="shared" si="14"/>
        <v>0</v>
      </c>
      <c r="L20" s="15">
        <f t="shared" si="1"/>
        <v>0</v>
      </c>
      <c r="M20" s="16">
        <f t="shared" si="15"/>
        <v>0</v>
      </c>
      <c r="N20" s="15">
        <f t="shared" si="2"/>
        <v>0</v>
      </c>
      <c r="O20" s="16"/>
      <c r="P20" s="15">
        <f t="shared" si="3"/>
        <v>0</v>
      </c>
      <c r="Q20" s="16">
        <f t="shared" si="16"/>
        <v>0</v>
      </c>
      <c r="R20" s="15">
        <f t="shared" si="4"/>
        <v>0</v>
      </c>
      <c r="S20" s="16">
        <f t="shared" si="17"/>
        <v>0</v>
      </c>
      <c r="T20" s="15">
        <f t="shared" si="5"/>
        <v>2.0000000000000018E-2</v>
      </c>
      <c r="U20" s="16"/>
      <c r="V20" s="15">
        <f t="shared" si="6"/>
        <v>0</v>
      </c>
      <c r="W20" s="16">
        <f t="shared" si="18"/>
        <v>0</v>
      </c>
      <c r="X20" s="15">
        <f t="shared" si="7"/>
        <v>0</v>
      </c>
      <c r="Y20" s="16">
        <f t="shared" si="19"/>
        <v>0</v>
      </c>
      <c r="Z20" s="15">
        <f t="shared" si="8"/>
        <v>0</v>
      </c>
      <c r="AA20" s="16"/>
      <c r="AB20" s="15">
        <f t="shared" si="9"/>
        <v>0</v>
      </c>
      <c r="AC20" s="16">
        <f t="shared" si="20"/>
        <v>0</v>
      </c>
      <c r="AD20" s="15">
        <f t="shared" si="10"/>
        <v>0</v>
      </c>
      <c r="AE20" s="16">
        <f t="shared" si="21"/>
        <v>0</v>
      </c>
      <c r="AF20" s="15">
        <f t="shared" si="11"/>
        <v>0</v>
      </c>
      <c r="AG20" s="16"/>
      <c r="AH20" s="15">
        <f t="shared" si="12"/>
        <v>0</v>
      </c>
      <c r="AI20" s="16">
        <f t="shared" si="22"/>
        <v>0</v>
      </c>
      <c r="AJ20" s="15">
        <f t="shared" si="13"/>
        <v>0</v>
      </c>
      <c r="AK20" s="16">
        <f t="shared" si="23"/>
        <v>0</v>
      </c>
      <c r="AL20" s="15">
        <f t="shared" si="24"/>
        <v>0</v>
      </c>
      <c r="AM20" s="16"/>
      <c r="AN20" s="15">
        <f t="shared" si="25"/>
        <v>0</v>
      </c>
      <c r="AO20" s="16">
        <f t="shared" si="26"/>
        <v>0</v>
      </c>
      <c r="AP20" s="15">
        <f t="shared" si="27"/>
        <v>0</v>
      </c>
      <c r="AQ20" s="16">
        <f t="shared" si="28"/>
        <v>0</v>
      </c>
      <c r="AR20" s="15">
        <f t="shared" si="29"/>
        <v>2.0000000000000018E-2</v>
      </c>
      <c r="AS20" s="16"/>
      <c r="AT20" s="15">
        <f t="shared" si="30"/>
        <v>0</v>
      </c>
      <c r="AU20" s="16">
        <f t="shared" si="31"/>
        <v>0</v>
      </c>
      <c r="AV20" s="15">
        <f t="shared" si="32"/>
        <v>0</v>
      </c>
      <c r="AW20" s="16">
        <f t="shared" si="33"/>
        <v>0</v>
      </c>
      <c r="AX20" s="15">
        <f t="shared" si="34"/>
        <v>2.0000000000000018E-2</v>
      </c>
    </row>
    <row r="21" spans="1:50" x14ac:dyDescent="0.25">
      <c r="A21" s="25">
        <f t="shared" si="35"/>
        <v>0.33041666666666669</v>
      </c>
      <c r="B21" s="9"/>
      <c r="D21" s="12" t="s">
        <v>14</v>
      </c>
      <c r="E21" t="s">
        <v>11</v>
      </c>
      <c r="F21" t="s">
        <v>11</v>
      </c>
      <c r="G21" t="s">
        <v>11</v>
      </c>
      <c r="H21" s="12" t="s">
        <v>14</v>
      </c>
      <c r="I21" s="12" t="s">
        <v>14</v>
      </c>
      <c r="J21" s="15">
        <f t="shared" si="0"/>
        <v>0</v>
      </c>
      <c r="K21" s="16">
        <f t="shared" si="14"/>
        <v>0</v>
      </c>
      <c r="L21" s="15">
        <f t="shared" si="1"/>
        <v>0</v>
      </c>
      <c r="M21" s="16">
        <f t="shared" si="15"/>
        <v>0</v>
      </c>
      <c r="N21" s="15">
        <f t="shared" si="2"/>
        <v>0</v>
      </c>
      <c r="O21" s="16"/>
      <c r="P21" s="15">
        <f t="shared" si="3"/>
        <v>0</v>
      </c>
      <c r="Q21" s="16">
        <f t="shared" si="16"/>
        <v>0</v>
      </c>
      <c r="R21" s="15">
        <f t="shared" si="4"/>
        <v>0</v>
      </c>
      <c r="S21" s="16">
        <f t="shared" si="17"/>
        <v>0</v>
      </c>
      <c r="T21" s="15">
        <f t="shared" si="5"/>
        <v>2.0000000000000018E-2</v>
      </c>
      <c r="U21" s="16"/>
      <c r="V21" s="15">
        <f t="shared" si="6"/>
        <v>0</v>
      </c>
      <c r="W21" s="16">
        <f t="shared" si="18"/>
        <v>0</v>
      </c>
      <c r="X21" s="15">
        <f t="shared" si="7"/>
        <v>0</v>
      </c>
      <c r="Y21" s="16">
        <f t="shared" si="19"/>
        <v>0</v>
      </c>
      <c r="Z21" s="15">
        <f t="shared" si="8"/>
        <v>0</v>
      </c>
      <c r="AA21" s="16"/>
      <c r="AB21" s="15">
        <f t="shared" si="9"/>
        <v>0</v>
      </c>
      <c r="AC21" s="16">
        <f t="shared" si="20"/>
        <v>0</v>
      </c>
      <c r="AD21" s="15">
        <f t="shared" si="10"/>
        <v>0</v>
      </c>
      <c r="AE21" s="16">
        <f t="shared" si="21"/>
        <v>0</v>
      </c>
      <c r="AF21" s="15">
        <f t="shared" si="11"/>
        <v>0</v>
      </c>
      <c r="AG21" s="16"/>
      <c r="AH21" s="15">
        <f t="shared" si="12"/>
        <v>0</v>
      </c>
      <c r="AI21" s="16">
        <f t="shared" si="22"/>
        <v>0</v>
      </c>
      <c r="AJ21" s="15">
        <f t="shared" si="13"/>
        <v>0</v>
      </c>
      <c r="AK21" s="16">
        <f t="shared" si="23"/>
        <v>0</v>
      </c>
      <c r="AL21" s="15">
        <f t="shared" si="24"/>
        <v>0</v>
      </c>
      <c r="AM21" s="16"/>
      <c r="AN21" s="15">
        <f t="shared" si="25"/>
        <v>0</v>
      </c>
      <c r="AO21" s="16">
        <f t="shared" si="26"/>
        <v>0</v>
      </c>
      <c r="AP21" s="15">
        <f t="shared" si="27"/>
        <v>0</v>
      </c>
      <c r="AQ21" s="16">
        <f t="shared" si="28"/>
        <v>0</v>
      </c>
      <c r="AR21" s="15">
        <f t="shared" si="29"/>
        <v>2.0000000000000018E-2</v>
      </c>
      <c r="AS21" s="16"/>
      <c r="AT21" s="15">
        <f t="shared" si="30"/>
        <v>0</v>
      </c>
      <c r="AU21" s="16">
        <f t="shared" si="31"/>
        <v>0</v>
      </c>
      <c r="AV21" s="15">
        <f t="shared" si="32"/>
        <v>0</v>
      </c>
      <c r="AW21" s="16">
        <f t="shared" si="33"/>
        <v>0</v>
      </c>
      <c r="AX21" s="15">
        <f t="shared" si="34"/>
        <v>2.0000000000000018E-2</v>
      </c>
    </row>
    <row r="22" spans="1:50" x14ac:dyDescent="0.25">
      <c r="A22" s="25">
        <f t="shared" si="35"/>
        <v>0.35041666666666671</v>
      </c>
      <c r="B22" s="9" t="s">
        <v>12</v>
      </c>
      <c r="D22" t="s">
        <v>11</v>
      </c>
      <c r="E22" t="s">
        <v>11</v>
      </c>
      <c r="F22" s="13" t="s">
        <v>20</v>
      </c>
      <c r="G22" t="s">
        <v>11</v>
      </c>
      <c r="H22" s="12" t="s">
        <v>14</v>
      </c>
      <c r="I22" s="12" t="s">
        <v>14</v>
      </c>
      <c r="J22" s="15">
        <f t="shared" si="0"/>
        <v>0</v>
      </c>
      <c r="K22" s="16">
        <f t="shared" si="14"/>
        <v>0</v>
      </c>
      <c r="L22" s="15">
        <f t="shared" si="1"/>
        <v>0</v>
      </c>
      <c r="M22" s="16">
        <f t="shared" si="15"/>
        <v>0</v>
      </c>
      <c r="N22" s="15">
        <f t="shared" si="2"/>
        <v>0</v>
      </c>
      <c r="O22" s="16"/>
      <c r="P22" s="15">
        <f t="shared" si="3"/>
        <v>0</v>
      </c>
      <c r="Q22" s="16">
        <f t="shared" si="16"/>
        <v>0</v>
      </c>
      <c r="R22" s="15">
        <f t="shared" si="4"/>
        <v>0</v>
      </c>
      <c r="S22" s="16">
        <f t="shared" si="17"/>
        <v>0</v>
      </c>
      <c r="T22" s="15">
        <f t="shared" si="5"/>
        <v>0</v>
      </c>
      <c r="U22" s="16"/>
      <c r="V22" s="15">
        <f t="shared" si="6"/>
        <v>0</v>
      </c>
      <c r="W22" s="16">
        <f t="shared" si="18"/>
        <v>0</v>
      </c>
      <c r="X22" s="15">
        <f t="shared" si="7"/>
        <v>0</v>
      </c>
      <c r="Y22" s="16">
        <f t="shared" si="19"/>
        <v>0</v>
      </c>
      <c r="Z22" s="15">
        <f t="shared" si="8"/>
        <v>0</v>
      </c>
      <c r="AA22" s="16"/>
      <c r="AB22" s="15">
        <f t="shared" si="9"/>
        <v>0</v>
      </c>
      <c r="AC22" s="16">
        <f t="shared" si="20"/>
        <v>0</v>
      </c>
      <c r="AD22" s="15">
        <f t="shared" si="10"/>
        <v>0.35041666666666671</v>
      </c>
      <c r="AE22" s="16">
        <f t="shared" si="21"/>
        <v>1</v>
      </c>
      <c r="AF22" s="15">
        <f t="shared" si="11"/>
        <v>0</v>
      </c>
      <c r="AG22" s="16"/>
      <c r="AH22" s="15">
        <f t="shared" si="12"/>
        <v>0</v>
      </c>
      <c r="AI22" s="16">
        <f t="shared" si="22"/>
        <v>0</v>
      </c>
      <c r="AJ22" s="15">
        <f t="shared" si="13"/>
        <v>0</v>
      </c>
      <c r="AK22" s="16">
        <f t="shared" si="23"/>
        <v>0</v>
      </c>
      <c r="AL22" s="15">
        <f t="shared" si="24"/>
        <v>0</v>
      </c>
      <c r="AM22" s="16"/>
      <c r="AN22" s="15">
        <f t="shared" si="25"/>
        <v>0</v>
      </c>
      <c r="AO22" s="16">
        <f t="shared" si="26"/>
        <v>0</v>
      </c>
      <c r="AP22" s="15">
        <f t="shared" si="27"/>
        <v>0</v>
      </c>
      <c r="AQ22" s="16">
        <f t="shared" si="28"/>
        <v>0</v>
      </c>
      <c r="AR22" s="15">
        <f t="shared" si="29"/>
        <v>2.0000000000000018E-2</v>
      </c>
      <c r="AS22" s="16"/>
      <c r="AT22" s="15">
        <f t="shared" si="30"/>
        <v>0</v>
      </c>
      <c r="AU22" s="16">
        <f t="shared" si="31"/>
        <v>0</v>
      </c>
      <c r="AV22" s="15">
        <f t="shared" si="32"/>
        <v>0</v>
      </c>
      <c r="AW22" s="16">
        <f t="shared" si="33"/>
        <v>0</v>
      </c>
      <c r="AX22" s="15">
        <f t="shared" si="34"/>
        <v>2.0000000000000018E-2</v>
      </c>
    </row>
    <row r="23" spans="1:50" x14ac:dyDescent="0.25">
      <c r="A23" s="25">
        <f t="shared" si="35"/>
        <v>0.37041666666666673</v>
      </c>
      <c r="B23" s="9"/>
      <c r="C23" s="13"/>
      <c r="D23" t="s">
        <v>11</v>
      </c>
      <c r="E23" t="s">
        <v>11</v>
      </c>
      <c r="G23" t="s">
        <v>11</v>
      </c>
      <c r="H23" s="12" t="s">
        <v>14</v>
      </c>
      <c r="I23" s="12" t="s">
        <v>14</v>
      </c>
      <c r="J23" s="15">
        <f t="shared" si="0"/>
        <v>0</v>
      </c>
      <c r="K23" s="16">
        <f t="shared" si="14"/>
        <v>0</v>
      </c>
      <c r="L23" s="15">
        <f t="shared" si="1"/>
        <v>0</v>
      </c>
      <c r="M23" s="16">
        <f t="shared" si="15"/>
        <v>0</v>
      </c>
      <c r="N23" s="15">
        <f t="shared" si="2"/>
        <v>0</v>
      </c>
      <c r="O23" s="16"/>
      <c r="P23" s="15">
        <f t="shared" si="3"/>
        <v>0</v>
      </c>
      <c r="Q23" s="16">
        <f t="shared" si="16"/>
        <v>0</v>
      </c>
      <c r="R23" s="15">
        <f t="shared" si="4"/>
        <v>0</v>
      </c>
      <c r="S23" s="16">
        <f t="shared" si="17"/>
        <v>0</v>
      </c>
      <c r="T23" s="15">
        <f t="shared" si="5"/>
        <v>0</v>
      </c>
      <c r="U23" s="16"/>
      <c r="V23" s="15">
        <f t="shared" si="6"/>
        <v>0</v>
      </c>
      <c r="W23" s="16">
        <f t="shared" si="18"/>
        <v>0</v>
      </c>
      <c r="X23" s="15">
        <f t="shared" si="7"/>
        <v>0</v>
      </c>
      <c r="Y23" s="16">
        <f t="shared" si="19"/>
        <v>0</v>
      </c>
      <c r="Z23" s="15">
        <f t="shared" si="8"/>
        <v>0</v>
      </c>
      <c r="AA23" s="16"/>
      <c r="AB23" s="15">
        <f t="shared" si="9"/>
        <v>0</v>
      </c>
      <c r="AC23" s="16">
        <f t="shared" si="20"/>
        <v>0</v>
      </c>
      <c r="AD23" s="15">
        <f t="shared" si="10"/>
        <v>0</v>
      </c>
      <c r="AE23" s="16">
        <f t="shared" si="21"/>
        <v>0</v>
      </c>
      <c r="AF23" s="15">
        <f t="shared" si="11"/>
        <v>0</v>
      </c>
      <c r="AG23" s="16"/>
      <c r="AH23" s="15">
        <f t="shared" si="12"/>
        <v>0</v>
      </c>
      <c r="AI23" s="16">
        <f t="shared" si="22"/>
        <v>0</v>
      </c>
      <c r="AJ23" s="15">
        <f t="shared" si="13"/>
        <v>0</v>
      </c>
      <c r="AK23" s="16">
        <f t="shared" si="23"/>
        <v>0</v>
      </c>
      <c r="AL23" s="15">
        <f t="shared" si="24"/>
        <v>0</v>
      </c>
      <c r="AM23" s="16"/>
      <c r="AN23" s="15">
        <f t="shared" si="25"/>
        <v>0</v>
      </c>
      <c r="AO23" s="16">
        <f t="shared" si="26"/>
        <v>0</v>
      </c>
      <c r="AP23" s="15">
        <f t="shared" si="27"/>
        <v>0</v>
      </c>
      <c r="AQ23" s="16">
        <f t="shared" si="28"/>
        <v>0</v>
      </c>
      <c r="AR23" s="15">
        <f t="shared" si="29"/>
        <v>2.0000000000000018E-2</v>
      </c>
      <c r="AS23" s="16"/>
      <c r="AT23" s="15">
        <f t="shared" si="30"/>
        <v>0</v>
      </c>
      <c r="AU23" s="16">
        <f t="shared" si="31"/>
        <v>0</v>
      </c>
      <c r="AV23" s="15">
        <f t="shared" si="32"/>
        <v>0</v>
      </c>
      <c r="AW23" s="16">
        <f t="shared" si="33"/>
        <v>0</v>
      </c>
      <c r="AX23" s="15">
        <f t="shared" si="34"/>
        <v>2.0000000000000018E-2</v>
      </c>
    </row>
    <row r="24" spans="1:50" x14ac:dyDescent="0.25">
      <c r="A24" s="25">
        <f t="shared" si="35"/>
        <v>0.39041666666666675</v>
      </c>
      <c r="B24" s="9" t="s">
        <v>9</v>
      </c>
      <c r="C24" s="12" t="s">
        <v>14</v>
      </c>
      <c r="D24" t="s">
        <v>11</v>
      </c>
      <c r="E24" t="s">
        <v>11</v>
      </c>
      <c r="G24" t="s">
        <v>11</v>
      </c>
      <c r="H24" s="12" t="s">
        <v>14</v>
      </c>
      <c r="I24" s="12" t="s">
        <v>14</v>
      </c>
      <c r="J24" s="15">
        <f t="shared" si="0"/>
        <v>0.39041666666666675</v>
      </c>
      <c r="K24" s="16">
        <f t="shared" si="14"/>
        <v>1</v>
      </c>
      <c r="L24" s="15">
        <f t="shared" si="1"/>
        <v>0</v>
      </c>
      <c r="M24" s="16">
        <f t="shared" si="15"/>
        <v>0</v>
      </c>
      <c r="N24" s="15">
        <f t="shared" si="2"/>
        <v>2.0000000000000018E-2</v>
      </c>
      <c r="O24" s="16"/>
      <c r="P24" s="15">
        <f t="shared" si="3"/>
        <v>0</v>
      </c>
      <c r="Q24" s="16">
        <f t="shared" si="16"/>
        <v>0</v>
      </c>
      <c r="R24" s="15">
        <f t="shared" si="4"/>
        <v>0</v>
      </c>
      <c r="S24" s="16">
        <f t="shared" si="17"/>
        <v>0</v>
      </c>
      <c r="T24" s="15">
        <f t="shared" si="5"/>
        <v>0</v>
      </c>
      <c r="U24" s="16"/>
      <c r="V24" s="15">
        <f t="shared" si="6"/>
        <v>0</v>
      </c>
      <c r="W24" s="16">
        <f t="shared" si="18"/>
        <v>0</v>
      </c>
      <c r="X24" s="15">
        <f t="shared" si="7"/>
        <v>0</v>
      </c>
      <c r="Y24" s="16">
        <f t="shared" si="19"/>
        <v>0</v>
      </c>
      <c r="Z24" s="15">
        <f t="shared" si="8"/>
        <v>0</v>
      </c>
      <c r="AA24" s="16"/>
      <c r="AB24" s="15">
        <f t="shared" si="9"/>
        <v>0</v>
      </c>
      <c r="AC24" s="16">
        <f t="shared" si="20"/>
        <v>0</v>
      </c>
      <c r="AD24" s="15">
        <f t="shared" si="10"/>
        <v>0</v>
      </c>
      <c r="AE24" s="16">
        <f t="shared" si="21"/>
        <v>0</v>
      </c>
      <c r="AF24" s="15">
        <f t="shared" si="11"/>
        <v>0</v>
      </c>
      <c r="AG24" s="16"/>
      <c r="AH24" s="15">
        <f t="shared" si="12"/>
        <v>0</v>
      </c>
      <c r="AI24" s="16">
        <f t="shared" si="22"/>
        <v>0</v>
      </c>
      <c r="AJ24" s="15">
        <f t="shared" si="13"/>
        <v>0</v>
      </c>
      <c r="AK24" s="16">
        <f t="shared" si="23"/>
        <v>0</v>
      </c>
      <c r="AL24" s="15">
        <f t="shared" si="24"/>
        <v>0</v>
      </c>
      <c r="AM24" s="16"/>
      <c r="AN24" s="15">
        <f t="shared" si="25"/>
        <v>0</v>
      </c>
      <c r="AO24" s="16">
        <f t="shared" si="26"/>
        <v>0</v>
      </c>
      <c r="AP24" s="15">
        <f t="shared" si="27"/>
        <v>0</v>
      </c>
      <c r="AQ24" s="16">
        <f t="shared" si="28"/>
        <v>0</v>
      </c>
      <c r="AR24" s="15">
        <f t="shared" si="29"/>
        <v>2.0000000000000018E-2</v>
      </c>
      <c r="AS24" s="16"/>
      <c r="AT24" s="15">
        <f t="shared" si="30"/>
        <v>0</v>
      </c>
      <c r="AU24" s="16">
        <f t="shared" si="31"/>
        <v>0</v>
      </c>
      <c r="AV24" s="15">
        <f t="shared" si="32"/>
        <v>0</v>
      </c>
      <c r="AW24" s="16">
        <f t="shared" si="33"/>
        <v>0</v>
      </c>
      <c r="AX24" s="15">
        <f t="shared" si="34"/>
        <v>2.0000000000000018E-2</v>
      </c>
    </row>
    <row r="25" spans="1:50" x14ac:dyDescent="0.25">
      <c r="A25" s="25">
        <f t="shared" si="35"/>
        <v>0.41041666666666676</v>
      </c>
      <c r="B25" s="9"/>
      <c r="C25" s="12" t="s">
        <v>14</v>
      </c>
      <c r="D25" t="s">
        <v>11</v>
      </c>
      <c r="E25" t="s">
        <v>11</v>
      </c>
      <c r="G25" t="s">
        <v>11</v>
      </c>
      <c r="H25" s="12" t="s">
        <v>14</v>
      </c>
      <c r="I25" s="12" t="s">
        <v>14</v>
      </c>
      <c r="J25" s="15">
        <f t="shared" si="0"/>
        <v>0</v>
      </c>
      <c r="K25" s="16">
        <f t="shared" si="14"/>
        <v>0</v>
      </c>
      <c r="L25" s="15">
        <f t="shared" si="1"/>
        <v>0</v>
      </c>
      <c r="M25" s="16">
        <f t="shared" si="15"/>
        <v>0</v>
      </c>
      <c r="N25" s="15">
        <f t="shared" si="2"/>
        <v>2.0000000000000018E-2</v>
      </c>
      <c r="O25" s="16"/>
      <c r="P25" s="15">
        <f t="shared" si="3"/>
        <v>0</v>
      </c>
      <c r="Q25" s="16">
        <f t="shared" si="16"/>
        <v>0</v>
      </c>
      <c r="R25" s="15">
        <f t="shared" si="4"/>
        <v>0</v>
      </c>
      <c r="S25" s="16">
        <f t="shared" si="17"/>
        <v>0</v>
      </c>
      <c r="T25" s="15">
        <f t="shared" si="5"/>
        <v>0</v>
      </c>
      <c r="U25" s="16"/>
      <c r="V25" s="15">
        <f t="shared" si="6"/>
        <v>0</v>
      </c>
      <c r="W25" s="16">
        <f t="shared" si="18"/>
        <v>0</v>
      </c>
      <c r="X25" s="15">
        <f t="shared" si="7"/>
        <v>0</v>
      </c>
      <c r="Y25" s="16">
        <f t="shared" si="19"/>
        <v>0</v>
      </c>
      <c r="Z25" s="15">
        <f t="shared" si="8"/>
        <v>0</v>
      </c>
      <c r="AA25" s="16"/>
      <c r="AB25" s="15">
        <f t="shared" si="9"/>
        <v>0</v>
      </c>
      <c r="AC25" s="16">
        <f t="shared" si="20"/>
        <v>0</v>
      </c>
      <c r="AD25" s="15">
        <f t="shared" si="10"/>
        <v>0</v>
      </c>
      <c r="AE25" s="16">
        <f t="shared" si="21"/>
        <v>0</v>
      </c>
      <c r="AF25" s="15">
        <f t="shared" si="11"/>
        <v>0</v>
      </c>
      <c r="AG25" s="16"/>
      <c r="AH25" s="15">
        <f t="shared" si="12"/>
        <v>0</v>
      </c>
      <c r="AI25" s="16">
        <f t="shared" si="22"/>
        <v>0</v>
      </c>
      <c r="AJ25" s="15">
        <f t="shared" si="13"/>
        <v>0</v>
      </c>
      <c r="AK25" s="16">
        <f t="shared" si="23"/>
        <v>0</v>
      </c>
      <c r="AL25" s="15">
        <f t="shared" si="24"/>
        <v>0</v>
      </c>
      <c r="AM25" s="16"/>
      <c r="AN25" s="15">
        <f t="shared" si="25"/>
        <v>0</v>
      </c>
      <c r="AO25" s="16">
        <f t="shared" si="26"/>
        <v>0</v>
      </c>
      <c r="AP25" s="15">
        <f t="shared" si="27"/>
        <v>0</v>
      </c>
      <c r="AQ25" s="16">
        <f t="shared" si="28"/>
        <v>0</v>
      </c>
      <c r="AR25" s="15">
        <f t="shared" si="29"/>
        <v>2.0000000000000018E-2</v>
      </c>
      <c r="AS25" s="16"/>
      <c r="AT25" s="15">
        <f t="shared" si="30"/>
        <v>0</v>
      </c>
      <c r="AU25" s="16">
        <f t="shared" si="31"/>
        <v>0</v>
      </c>
      <c r="AV25" s="15">
        <f t="shared" si="32"/>
        <v>0</v>
      </c>
      <c r="AW25" s="16">
        <f t="shared" si="33"/>
        <v>0</v>
      </c>
      <c r="AX25" s="15">
        <f t="shared" si="34"/>
        <v>2.0000000000000018E-2</v>
      </c>
    </row>
    <row r="26" spans="1:50" x14ac:dyDescent="0.25">
      <c r="A26" s="25">
        <f t="shared" si="35"/>
        <v>0.43041666666666678</v>
      </c>
      <c r="B26" s="9"/>
      <c r="C26" s="12" t="s">
        <v>14</v>
      </c>
      <c r="D26" t="s">
        <v>11</v>
      </c>
      <c r="E26" t="s">
        <v>11</v>
      </c>
      <c r="G26" t="s">
        <v>11</v>
      </c>
      <c r="H26" s="12" t="s">
        <v>14</v>
      </c>
      <c r="I26" s="12" t="s">
        <v>14</v>
      </c>
      <c r="J26" s="15">
        <f t="shared" si="0"/>
        <v>0</v>
      </c>
      <c r="K26" s="16">
        <f t="shared" si="14"/>
        <v>0</v>
      </c>
      <c r="L26" s="15">
        <f t="shared" si="1"/>
        <v>0</v>
      </c>
      <c r="M26" s="16">
        <f t="shared" si="15"/>
        <v>0</v>
      </c>
      <c r="N26" s="15">
        <f t="shared" si="2"/>
        <v>2.0000000000000018E-2</v>
      </c>
      <c r="O26" s="16"/>
      <c r="P26" s="15">
        <f t="shared" si="3"/>
        <v>0</v>
      </c>
      <c r="Q26" s="16">
        <f t="shared" si="16"/>
        <v>0</v>
      </c>
      <c r="R26" s="15">
        <f t="shared" si="4"/>
        <v>0</v>
      </c>
      <c r="S26" s="16">
        <f t="shared" si="17"/>
        <v>0</v>
      </c>
      <c r="T26" s="15">
        <f t="shared" si="5"/>
        <v>0</v>
      </c>
      <c r="U26" s="16"/>
      <c r="V26" s="15">
        <f t="shared" si="6"/>
        <v>0</v>
      </c>
      <c r="W26" s="16">
        <f t="shared" si="18"/>
        <v>0</v>
      </c>
      <c r="X26" s="15">
        <f t="shared" si="7"/>
        <v>0</v>
      </c>
      <c r="Y26" s="16">
        <f t="shared" si="19"/>
        <v>0</v>
      </c>
      <c r="Z26" s="15">
        <f t="shared" si="8"/>
        <v>0</v>
      </c>
      <c r="AA26" s="16"/>
      <c r="AB26" s="15">
        <f t="shared" si="9"/>
        <v>0</v>
      </c>
      <c r="AC26" s="16">
        <f t="shared" si="20"/>
        <v>0</v>
      </c>
      <c r="AD26" s="15">
        <f t="shared" si="10"/>
        <v>0</v>
      </c>
      <c r="AE26" s="16">
        <f t="shared" si="21"/>
        <v>0</v>
      </c>
      <c r="AF26" s="15">
        <f t="shared" si="11"/>
        <v>0</v>
      </c>
      <c r="AG26" s="16"/>
      <c r="AH26" s="15">
        <f t="shared" si="12"/>
        <v>0</v>
      </c>
      <c r="AI26" s="16">
        <f t="shared" si="22"/>
        <v>0</v>
      </c>
      <c r="AJ26" s="15">
        <f t="shared" si="13"/>
        <v>0</v>
      </c>
      <c r="AK26" s="16">
        <f t="shared" si="23"/>
        <v>0</v>
      </c>
      <c r="AL26" s="15">
        <f t="shared" si="24"/>
        <v>0</v>
      </c>
      <c r="AM26" s="16"/>
      <c r="AN26" s="15">
        <f t="shared" si="25"/>
        <v>0</v>
      </c>
      <c r="AO26" s="16">
        <f t="shared" si="26"/>
        <v>0</v>
      </c>
      <c r="AP26" s="15">
        <f t="shared" si="27"/>
        <v>0</v>
      </c>
      <c r="AQ26" s="16">
        <f t="shared" si="28"/>
        <v>0</v>
      </c>
      <c r="AR26" s="15">
        <f t="shared" si="29"/>
        <v>2.0000000000000018E-2</v>
      </c>
      <c r="AS26" s="16"/>
      <c r="AT26" s="15">
        <f t="shared" si="30"/>
        <v>0</v>
      </c>
      <c r="AU26" s="16">
        <f t="shared" si="31"/>
        <v>0</v>
      </c>
      <c r="AV26" s="15">
        <f t="shared" si="32"/>
        <v>0</v>
      </c>
      <c r="AW26" s="16">
        <f t="shared" si="33"/>
        <v>0</v>
      </c>
      <c r="AX26" s="15">
        <f t="shared" si="34"/>
        <v>2.0000000000000018E-2</v>
      </c>
    </row>
    <row r="27" spans="1:50" x14ac:dyDescent="0.25">
      <c r="A27" s="25">
        <f t="shared" si="35"/>
        <v>0.4504166666666668</v>
      </c>
      <c r="B27" s="9" t="s">
        <v>15</v>
      </c>
      <c r="C27" s="12" t="s">
        <v>14</v>
      </c>
      <c r="D27" t="s">
        <v>11</v>
      </c>
      <c r="E27" t="s">
        <v>11</v>
      </c>
      <c r="G27" s="13" t="s">
        <v>20</v>
      </c>
      <c r="H27" s="12" t="s">
        <v>14</v>
      </c>
      <c r="I27" t="s">
        <v>11</v>
      </c>
      <c r="J27" s="15">
        <f t="shared" si="0"/>
        <v>0</v>
      </c>
      <c r="K27" s="16">
        <f t="shared" si="14"/>
        <v>0</v>
      </c>
      <c r="L27" s="15">
        <f t="shared" si="1"/>
        <v>0</v>
      </c>
      <c r="M27" s="16">
        <f t="shared" si="15"/>
        <v>0</v>
      </c>
      <c r="N27" s="15">
        <f t="shared" si="2"/>
        <v>2.0000000000000018E-2</v>
      </c>
      <c r="O27" s="16"/>
      <c r="P27" s="15">
        <f t="shared" si="3"/>
        <v>0</v>
      </c>
      <c r="Q27" s="16">
        <f t="shared" si="16"/>
        <v>0</v>
      </c>
      <c r="R27" s="15">
        <f t="shared" si="4"/>
        <v>0</v>
      </c>
      <c r="S27" s="16">
        <f t="shared" si="17"/>
        <v>0</v>
      </c>
      <c r="T27" s="15">
        <f t="shared" si="5"/>
        <v>0</v>
      </c>
      <c r="U27" s="16"/>
      <c r="V27" s="15">
        <f t="shared" si="6"/>
        <v>0</v>
      </c>
      <c r="W27" s="16">
        <f t="shared" si="18"/>
        <v>0</v>
      </c>
      <c r="X27" s="15">
        <f t="shared" si="7"/>
        <v>0</v>
      </c>
      <c r="Y27" s="16">
        <f t="shared" si="19"/>
        <v>0</v>
      </c>
      <c r="Z27" s="15">
        <f t="shared" si="8"/>
        <v>0</v>
      </c>
      <c r="AA27" s="16"/>
      <c r="AB27" s="15">
        <f t="shared" si="9"/>
        <v>0</v>
      </c>
      <c r="AC27" s="16">
        <f t="shared" si="20"/>
        <v>0</v>
      </c>
      <c r="AD27" s="15">
        <f t="shared" si="10"/>
        <v>0</v>
      </c>
      <c r="AE27" s="16">
        <f t="shared" si="21"/>
        <v>0</v>
      </c>
      <c r="AF27" s="15">
        <f t="shared" si="11"/>
        <v>0</v>
      </c>
      <c r="AG27" s="16"/>
      <c r="AH27" s="15">
        <f t="shared" si="12"/>
        <v>0</v>
      </c>
      <c r="AI27" s="16">
        <f t="shared" si="22"/>
        <v>0</v>
      </c>
      <c r="AJ27" s="15">
        <f t="shared" si="13"/>
        <v>0.4504166666666668</v>
      </c>
      <c r="AK27" s="16">
        <f t="shared" si="23"/>
        <v>1</v>
      </c>
      <c r="AL27" s="15">
        <f t="shared" si="24"/>
        <v>0</v>
      </c>
      <c r="AM27" s="16"/>
      <c r="AN27" s="15">
        <f t="shared" si="25"/>
        <v>0</v>
      </c>
      <c r="AO27" s="16">
        <f t="shared" si="26"/>
        <v>0</v>
      </c>
      <c r="AP27" s="15">
        <f t="shared" si="27"/>
        <v>0</v>
      </c>
      <c r="AQ27" s="16">
        <f t="shared" si="28"/>
        <v>0</v>
      </c>
      <c r="AR27" s="15">
        <f t="shared" si="29"/>
        <v>2.0000000000000018E-2</v>
      </c>
      <c r="AS27" s="16"/>
      <c r="AT27" s="15">
        <f t="shared" si="30"/>
        <v>0</v>
      </c>
      <c r="AU27" s="16">
        <f t="shared" si="31"/>
        <v>0</v>
      </c>
      <c r="AV27" s="15">
        <f t="shared" si="32"/>
        <v>0</v>
      </c>
      <c r="AW27" s="16">
        <f t="shared" si="33"/>
        <v>0</v>
      </c>
      <c r="AX27" s="15">
        <f t="shared" si="34"/>
        <v>0</v>
      </c>
    </row>
    <row r="28" spans="1:50" x14ac:dyDescent="0.25">
      <c r="A28" s="25">
        <f t="shared" si="35"/>
        <v>0.47041666666666682</v>
      </c>
      <c r="B28" s="9"/>
      <c r="C28" s="12" t="s">
        <v>14</v>
      </c>
      <c r="D28" t="s">
        <v>11</v>
      </c>
      <c r="E28" t="s">
        <v>11</v>
      </c>
      <c r="F28" s="13"/>
      <c r="G28" s="12"/>
      <c r="H28" s="12" t="s">
        <v>14</v>
      </c>
      <c r="I28" t="s">
        <v>11</v>
      </c>
      <c r="J28" s="15">
        <f t="shared" si="0"/>
        <v>0</v>
      </c>
      <c r="K28" s="16">
        <f t="shared" si="14"/>
        <v>0</v>
      </c>
      <c r="L28" s="15">
        <f t="shared" si="1"/>
        <v>0</v>
      </c>
      <c r="M28" s="16">
        <f t="shared" si="15"/>
        <v>0</v>
      </c>
      <c r="N28" s="15">
        <f t="shared" si="2"/>
        <v>2.0000000000000018E-2</v>
      </c>
      <c r="O28" s="16"/>
      <c r="P28" s="15">
        <f t="shared" si="3"/>
        <v>0</v>
      </c>
      <c r="Q28" s="16">
        <f t="shared" si="16"/>
        <v>0</v>
      </c>
      <c r="R28" s="15">
        <f t="shared" si="4"/>
        <v>0</v>
      </c>
      <c r="S28" s="16">
        <f t="shared" si="17"/>
        <v>0</v>
      </c>
      <c r="T28" s="15">
        <f t="shared" si="5"/>
        <v>0</v>
      </c>
      <c r="U28" s="16"/>
      <c r="V28" s="15">
        <f t="shared" si="6"/>
        <v>0</v>
      </c>
      <c r="W28" s="16">
        <f t="shared" si="18"/>
        <v>0</v>
      </c>
      <c r="X28" s="15">
        <f t="shared" si="7"/>
        <v>0</v>
      </c>
      <c r="Y28" s="16">
        <f t="shared" si="19"/>
        <v>0</v>
      </c>
      <c r="Z28" s="15">
        <f t="shared" si="8"/>
        <v>0</v>
      </c>
      <c r="AA28" s="16"/>
      <c r="AB28" s="15">
        <f t="shared" si="9"/>
        <v>0</v>
      </c>
      <c r="AC28" s="16">
        <f t="shared" si="20"/>
        <v>0</v>
      </c>
      <c r="AD28" s="15">
        <f t="shared" si="10"/>
        <v>0</v>
      </c>
      <c r="AE28" s="16">
        <f t="shared" si="21"/>
        <v>0</v>
      </c>
      <c r="AF28" s="15">
        <f t="shared" si="11"/>
        <v>0</v>
      </c>
      <c r="AG28" s="16"/>
      <c r="AH28" s="15">
        <f t="shared" si="12"/>
        <v>0</v>
      </c>
      <c r="AI28" s="16">
        <f t="shared" si="22"/>
        <v>0</v>
      </c>
      <c r="AJ28" s="15">
        <f t="shared" si="13"/>
        <v>0</v>
      </c>
      <c r="AK28" s="16">
        <f t="shared" si="23"/>
        <v>0</v>
      </c>
      <c r="AL28" s="15">
        <f t="shared" si="24"/>
        <v>0</v>
      </c>
      <c r="AM28" s="16"/>
      <c r="AN28" s="15">
        <f t="shared" si="25"/>
        <v>0</v>
      </c>
      <c r="AO28" s="16">
        <f t="shared" si="26"/>
        <v>0</v>
      </c>
      <c r="AP28" s="15">
        <f t="shared" si="27"/>
        <v>0</v>
      </c>
      <c r="AQ28" s="16">
        <f t="shared" si="28"/>
        <v>0</v>
      </c>
      <c r="AR28" s="15">
        <f t="shared" si="29"/>
        <v>2.0000000000000018E-2</v>
      </c>
      <c r="AS28" s="16"/>
      <c r="AT28" s="15">
        <f t="shared" si="30"/>
        <v>0</v>
      </c>
      <c r="AU28" s="16">
        <f t="shared" si="31"/>
        <v>0</v>
      </c>
      <c r="AV28" s="15">
        <f t="shared" si="32"/>
        <v>0</v>
      </c>
      <c r="AW28" s="16">
        <f t="shared" si="33"/>
        <v>0</v>
      </c>
      <c r="AX28" s="15">
        <f t="shared" si="34"/>
        <v>0</v>
      </c>
    </row>
    <row r="29" spans="1:50" x14ac:dyDescent="0.25">
      <c r="A29" s="25">
        <f t="shared" si="35"/>
        <v>0.49041666666666683</v>
      </c>
      <c r="B29" s="9"/>
      <c r="C29" s="12" t="s">
        <v>14</v>
      </c>
      <c r="D29" t="s">
        <v>11</v>
      </c>
      <c r="E29" t="s">
        <v>11</v>
      </c>
      <c r="F29" s="12"/>
      <c r="G29" s="12"/>
      <c r="H29" s="12" t="s">
        <v>14</v>
      </c>
      <c r="I29" t="s">
        <v>11</v>
      </c>
      <c r="J29" s="15">
        <f t="shared" si="0"/>
        <v>0</v>
      </c>
      <c r="K29" s="16">
        <f t="shared" si="14"/>
        <v>0</v>
      </c>
      <c r="L29" s="15">
        <f t="shared" si="1"/>
        <v>0</v>
      </c>
      <c r="M29" s="16">
        <f t="shared" si="15"/>
        <v>0</v>
      </c>
      <c r="N29" s="15">
        <f t="shared" si="2"/>
        <v>2.0000000000000018E-2</v>
      </c>
      <c r="O29" s="16"/>
      <c r="P29" s="15">
        <f t="shared" si="3"/>
        <v>0</v>
      </c>
      <c r="Q29" s="16">
        <f t="shared" si="16"/>
        <v>0</v>
      </c>
      <c r="R29" s="15">
        <f t="shared" si="4"/>
        <v>0</v>
      </c>
      <c r="S29" s="16">
        <f t="shared" si="17"/>
        <v>0</v>
      </c>
      <c r="T29" s="15">
        <f t="shared" si="5"/>
        <v>0</v>
      </c>
      <c r="U29" s="16"/>
      <c r="V29" s="15">
        <f t="shared" si="6"/>
        <v>0</v>
      </c>
      <c r="W29" s="16">
        <f t="shared" si="18"/>
        <v>0</v>
      </c>
      <c r="X29" s="15">
        <f t="shared" si="7"/>
        <v>0</v>
      </c>
      <c r="Y29" s="16">
        <f t="shared" si="19"/>
        <v>0</v>
      </c>
      <c r="Z29" s="15">
        <f t="shared" si="8"/>
        <v>0</v>
      </c>
      <c r="AA29" s="16"/>
      <c r="AB29" s="15">
        <f t="shared" si="9"/>
        <v>0</v>
      </c>
      <c r="AC29" s="16">
        <f t="shared" si="20"/>
        <v>0</v>
      </c>
      <c r="AD29" s="15">
        <f t="shared" si="10"/>
        <v>0</v>
      </c>
      <c r="AE29" s="16">
        <f t="shared" si="21"/>
        <v>0</v>
      </c>
      <c r="AF29" s="15">
        <f t="shared" si="11"/>
        <v>0</v>
      </c>
      <c r="AG29" s="16"/>
      <c r="AH29" s="15">
        <f t="shared" si="12"/>
        <v>0</v>
      </c>
      <c r="AI29" s="16">
        <f t="shared" si="22"/>
        <v>0</v>
      </c>
      <c r="AJ29" s="15">
        <f t="shared" si="13"/>
        <v>0</v>
      </c>
      <c r="AK29" s="16">
        <f t="shared" si="23"/>
        <v>0</v>
      </c>
      <c r="AL29" s="15">
        <f t="shared" si="24"/>
        <v>0</v>
      </c>
      <c r="AM29" s="16"/>
      <c r="AN29" s="15">
        <f t="shared" si="25"/>
        <v>0</v>
      </c>
      <c r="AO29" s="16">
        <f t="shared" si="26"/>
        <v>0</v>
      </c>
      <c r="AP29" s="15">
        <f t="shared" si="27"/>
        <v>0</v>
      </c>
      <c r="AQ29" s="16">
        <f t="shared" si="28"/>
        <v>0</v>
      </c>
      <c r="AR29" s="15">
        <f t="shared" si="29"/>
        <v>2.0000000000000018E-2</v>
      </c>
      <c r="AS29" s="16"/>
      <c r="AT29" s="15">
        <f t="shared" si="30"/>
        <v>0</v>
      </c>
      <c r="AU29" s="16">
        <f t="shared" si="31"/>
        <v>0</v>
      </c>
      <c r="AV29" s="15">
        <f t="shared" si="32"/>
        <v>0</v>
      </c>
      <c r="AW29" s="16">
        <f t="shared" si="33"/>
        <v>0</v>
      </c>
      <c r="AX29" s="15">
        <f t="shared" si="34"/>
        <v>0</v>
      </c>
    </row>
    <row r="30" spans="1:50" x14ac:dyDescent="0.25">
      <c r="A30" s="25">
        <f t="shared" si="35"/>
        <v>0.51041666666666685</v>
      </c>
      <c r="B30" s="9"/>
      <c r="C30" s="12" t="s">
        <v>14</v>
      </c>
      <c r="D30" t="s">
        <v>11</v>
      </c>
      <c r="E30" t="s">
        <v>11</v>
      </c>
      <c r="F30" s="12"/>
      <c r="G30" s="12"/>
      <c r="H30" s="12" t="s">
        <v>14</v>
      </c>
      <c r="I30" t="s">
        <v>11</v>
      </c>
      <c r="J30" s="15">
        <f t="shared" si="0"/>
        <v>0</v>
      </c>
      <c r="K30" s="16">
        <f t="shared" si="14"/>
        <v>0</v>
      </c>
      <c r="L30" s="15">
        <f t="shared" si="1"/>
        <v>0</v>
      </c>
      <c r="M30" s="16">
        <f t="shared" si="15"/>
        <v>0</v>
      </c>
      <c r="N30" s="15">
        <f t="shared" si="2"/>
        <v>2.0000000000000018E-2</v>
      </c>
      <c r="O30" s="16"/>
      <c r="P30" s="15">
        <f t="shared" si="3"/>
        <v>0</v>
      </c>
      <c r="Q30" s="16">
        <f t="shared" si="16"/>
        <v>0</v>
      </c>
      <c r="R30" s="15">
        <f t="shared" si="4"/>
        <v>0</v>
      </c>
      <c r="S30" s="16">
        <f t="shared" si="17"/>
        <v>0</v>
      </c>
      <c r="T30" s="15">
        <f t="shared" si="5"/>
        <v>0</v>
      </c>
      <c r="U30" s="16"/>
      <c r="V30" s="15">
        <f t="shared" si="6"/>
        <v>0</v>
      </c>
      <c r="W30" s="16">
        <f t="shared" si="18"/>
        <v>0</v>
      </c>
      <c r="X30" s="15">
        <f t="shared" si="7"/>
        <v>0</v>
      </c>
      <c r="Y30" s="16">
        <f t="shared" si="19"/>
        <v>0</v>
      </c>
      <c r="Z30" s="15">
        <f t="shared" si="8"/>
        <v>0</v>
      </c>
      <c r="AA30" s="16"/>
      <c r="AB30" s="15">
        <f t="shared" si="9"/>
        <v>0</v>
      </c>
      <c r="AC30" s="16">
        <f t="shared" si="20"/>
        <v>0</v>
      </c>
      <c r="AD30" s="15">
        <f t="shared" si="10"/>
        <v>0</v>
      </c>
      <c r="AE30" s="16">
        <f t="shared" si="21"/>
        <v>0</v>
      </c>
      <c r="AF30" s="15">
        <f t="shared" si="11"/>
        <v>0</v>
      </c>
      <c r="AG30" s="16"/>
      <c r="AH30" s="15">
        <f t="shared" si="12"/>
        <v>0</v>
      </c>
      <c r="AI30" s="16">
        <f t="shared" si="22"/>
        <v>0</v>
      </c>
      <c r="AJ30" s="15">
        <f t="shared" si="13"/>
        <v>0</v>
      </c>
      <c r="AK30" s="16">
        <f t="shared" si="23"/>
        <v>0</v>
      </c>
      <c r="AL30" s="15">
        <f t="shared" si="24"/>
        <v>0</v>
      </c>
      <c r="AM30" s="16"/>
      <c r="AN30" s="15">
        <f t="shared" si="25"/>
        <v>0</v>
      </c>
      <c r="AO30" s="16">
        <f t="shared" si="26"/>
        <v>0</v>
      </c>
      <c r="AP30" s="15">
        <f t="shared" si="27"/>
        <v>0</v>
      </c>
      <c r="AQ30" s="16">
        <f t="shared" si="28"/>
        <v>0</v>
      </c>
      <c r="AR30" s="15">
        <f t="shared" si="29"/>
        <v>2.0000000000000018E-2</v>
      </c>
      <c r="AS30" s="16"/>
      <c r="AT30" s="15">
        <f t="shared" si="30"/>
        <v>0</v>
      </c>
      <c r="AU30" s="16">
        <f t="shared" si="31"/>
        <v>0</v>
      </c>
      <c r="AV30" s="15">
        <f t="shared" si="32"/>
        <v>0</v>
      </c>
      <c r="AW30" s="16">
        <f t="shared" si="33"/>
        <v>0</v>
      </c>
      <c r="AX30" s="15">
        <f t="shared" si="34"/>
        <v>0</v>
      </c>
    </row>
    <row r="31" spans="1:50" x14ac:dyDescent="0.25">
      <c r="A31" s="25">
        <f t="shared" si="35"/>
        <v>0.53041666666666687</v>
      </c>
      <c r="B31" s="9"/>
      <c r="C31" s="12" t="s">
        <v>14</v>
      </c>
      <c r="D31" t="s">
        <v>11</v>
      </c>
      <c r="E31" t="s">
        <v>11</v>
      </c>
      <c r="G31" s="12"/>
      <c r="H31" s="12" t="s">
        <v>14</v>
      </c>
      <c r="I31" t="s">
        <v>11</v>
      </c>
      <c r="J31" s="15">
        <f t="shared" si="0"/>
        <v>0</v>
      </c>
      <c r="K31" s="16">
        <f t="shared" si="14"/>
        <v>0</v>
      </c>
      <c r="L31" s="15">
        <f t="shared" si="1"/>
        <v>0</v>
      </c>
      <c r="M31" s="16">
        <f t="shared" si="15"/>
        <v>0</v>
      </c>
      <c r="N31" s="15">
        <f t="shared" si="2"/>
        <v>2.0000000000000018E-2</v>
      </c>
      <c r="O31" s="16"/>
      <c r="P31" s="15">
        <f t="shared" si="3"/>
        <v>0</v>
      </c>
      <c r="Q31" s="16">
        <f t="shared" si="16"/>
        <v>0</v>
      </c>
      <c r="R31" s="15">
        <f t="shared" si="4"/>
        <v>0</v>
      </c>
      <c r="S31" s="16">
        <f t="shared" si="17"/>
        <v>0</v>
      </c>
      <c r="T31" s="15">
        <f t="shared" si="5"/>
        <v>0</v>
      </c>
      <c r="U31" s="16"/>
      <c r="V31" s="15">
        <f t="shared" si="6"/>
        <v>0</v>
      </c>
      <c r="W31" s="16">
        <f t="shared" si="18"/>
        <v>0</v>
      </c>
      <c r="X31" s="15">
        <f t="shared" si="7"/>
        <v>0</v>
      </c>
      <c r="Y31" s="16">
        <f t="shared" si="19"/>
        <v>0</v>
      </c>
      <c r="Z31" s="15">
        <f t="shared" si="8"/>
        <v>0</v>
      </c>
      <c r="AA31" s="16"/>
      <c r="AB31" s="15">
        <f t="shared" si="9"/>
        <v>0</v>
      </c>
      <c r="AC31" s="16">
        <f t="shared" si="20"/>
        <v>0</v>
      </c>
      <c r="AD31" s="15">
        <f t="shared" si="10"/>
        <v>0</v>
      </c>
      <c r="AE31" s="16">
        <f t="shared" si="21"/>
        <v>0</v>
      </c>
      <c r="AF31" s="15">
        <f t="shared" si="11"/>
        <v>0</v>
      </c>
      <c r="AG31" s="16"/>
      <c r="AH31" s="15">
        <f t="shared" si="12"/>
        <v>0</v>
      </c>
      <c r="AI31" s="16">
        <f t="shared" si="22"/>
        <v>0</v>
      </c>
      <c r="AJ31" s="15">
        <f t="shared" si="13"/>
        <v>0</v>
      </c>
      <c r="AK31" s="16">
        <f t="shared" si="23"/>
        <v>0</v>
      </c>
      <c r="AL31" s="15">
        <f t="shared" si="24"/>
        <v>0</v>
      </c>
      <c r="AM31" s="16"/>
      <c r="AN31" s="15">
        <f t="shared" si="25"/>
        <v>0</v>
      </c>
      <c r="AO31" s="16">
        <f t="shared" si="26"/>
        <v>0</v>
      </c>
      <c r="AP31" s="15">
        <f t="shared" si="27"/>
        <v>0</v>
      </c>
      <c r="AQ31" s="16">
        <f t="shared" si="28"/>
        <v>0</v>
      </c>
      <c r="AR31" s="15">
        <f t="shared" si="29"/>
        <v>2.0000000000000018E-2</v>
      </c>
      <c r="AS31" s="16"/>
      <c r="AT31" s="15">
        <f t="shared" si="30"/>
        <v>0</v>
      </c>
      <c r="AU31" s="16">
        <f t="shared" si="31"/>
        <v>0</v>
      </c>
      <c r="AV31" s="15">
        <f t="shared" si="32"/>
        <v>0</v>
      </c>
      <c r="AW31" s="16">
        <f t="shared" si="33"/>
        <v>0</v>
      </c>
      <c r="AX31" s="15">
        <f t="shared" si="34"/>
        <v>0</v>
      </c>
    </row>
    <row r="32" spans="1:50" x14ac:dyDescent="0.25">
      <c r="A32" s="25">
        <f t="shared" si="35"/>
        <v>0.55041666666666689</v>
      </c>
      <c r="B32" s="9" t="s">
        <v>18</v>
      </c>
      <c r="C32" s="12" t="s">
        <v>14</v>
      </c>
      <c r="D32" t="s">
        <v>11</v>
      </c>
      <c r="E32" s="13" t="s">
        <v>20</v>
      </c>
      <c r="G32" s="12"/>
      <c r="H32" t="s">
        <v>11</v>
      </c>
      <c r="I32" t="s">
        <v>11</v>
      </c>
      <c r="J32" s="15">
        <f t="shared" si="0"/>
        <v>0</v>
      </c>
      <c r="K32" s="16">
        <f t="shared" si="14"/>
        <v>0</v>
      </c>
      <c r="L32" s="15">
        <f t="shared" si="1"/>
        <v>0</v>
      </c>
      <c r="M32" s="16">
        <f t="shared" si="15"/>
        <v>0</v>
      </c>
      <c r="N32" s="15">
        <f t="shared" si="2"/>
        <v>2.0000000000000018E-2</v>
      </c>
      <c r="O32" s="16"/>
      <c r="P32" s="15">
        <f t="shared" si="3"/>
        <v>0</v>
      </c>
      <c r="Q32" s="16">
        <f t="shared" si="16"/>
        <v>0</v>
      </c>
      <c r="R32" s="15">
        <f t="shared" si="4"/>
        <v>0</v>
      </c>
      <c r="S32" s="16">
        <f t="shared" si="17"/>
        <v>0</v>
      </c>
      <c r="T32" s="15">
        <f t="shared" si="5"/>
        <v>0</v>
      </c>
      <c r="U32" s="16"/>
      <c r="V32" s="15">
        <f t="shared" si="6"/>
        <v>0</v>
      </c>
      <c r="W32" s="16">
        <f t="shared" si="18"/>
        <v>0</v>
      </c>
      <c r="X32" s="15">
        <f t="shared" si="7"/>
        <v>0.55041666666666689</v>
      </c>
      <c r="Y32" s="16">
        <f t="shared" si="19"/>
        <v>1</v>
      </c>
      <c r="Z32" s="15">
        <f t="shared" si="8"/>
        <v>0</v>
      </c>
      <c r="AA32" s="16"/>
      <c r="AB32" s="15">
        <f t="shared" si="9"/>
        <v>0</v>
      </c>
      <c r="AC32" s="16">
        <f t="shared" si="20"/>
        <v>0</v>
      </c>
      <c r="AD32" s="15">
        <f t="shared" si="10"/>
        <v>0</v>
      </c>
      <c r="AE32" s="16">
        <f t="shared" si="21"/>
        <v>0</v>
      </c>
      <c r="AF32" s="15">
        <f t="shared" si="11"/>
        <v>0</v>
      </c>
      <c r="AG32" s="16"/>
      <c r="AH32" s="15">
        <f t="shared" si="12"/>
        <v>0</v>
      </c>
      <c r="AI32" s="16">
        <f t="shared" si="22"/>
        <v>0</v>
      </c>
      <c r="AJ32" s="15">
        <f t="shared" si="13"/>
        <v>0</v>
      </c>
      <c r="AK32" s="16">
        <f t="shared" si="23"/>
        <v>0</v>
      </c>
      <c r="AL32" s="15">
        <f t="shared" si="24"/>
        <v>0</v>
      </c>
      <c r="AM32" s="16"/>
      <c r="AN32" s="15">
        <f t="shared" si="25"/>
        <v>0</v>
      </c>
      <c r="AO32" s="16">
        <f t="shared" si="26"/>
        <v>0</v>
      </c>
      <c r="AP32" s="15">
        <f t="shared" si="27"/>
        <v>0</v>
      </c>
      <c r="AQ32" s="16">
        <f t="shared" si="28"/>
        <v>0</v>
      </c>
      <c r="AR32" s="15">
        <f t="shared" si="29"/>
        <v>0</v>
      </c>
      <c r="AS32" s="16"/>
      <c r="AT32" s="15">
        <f t="shared" si="30"/>
        <v>0</v>
      </c>
      <c r="AU32" s="16">
        <f t="shared" si="31"/>
        <v>0</v>
      </c>
      <c r="AV32" s="15">
        <f t="shared" si="32"/>
        <v>0</v>
      </c>
      <c r="AW32" s="16">
        <f t="shared" si="33"/>
        <v>0</v>
      </c>
      <c r="AX32" s="15">
        <f t="shared" si="34"/>
        <v>0</v>
      </c>
    </row>
    <row r="33" spans="1:50" x14ac:dyDescent="0.25">
      <c r="A33" s="25">
        <f t="shared" si="35"/>
        <v>0.5704166666666669</v>
      </c>
      <c r="B33" s="9" t="s">
        <v>10</v>
      </c>
      <c r="C33" s="12" t="s">
        <v>14</v>
      </c>
      <c r="D33" t="s">
        <v>11</v>
      </c>
      <c r="F33" s="12" t="s">
        <v>14</v>
      </c>
      <c r="G33" s="12"/>
      <c r="H33" t="s">
        <v>11</v>
      </c>
      <c r="I33" t="s">
        <v>11</v>
      </c>
      <c r="J33" s="15">
        <f t="shared" si="0"/>
        <v>0</v>
      </c>
      <c r="K33" s="16">
        <f t="shared" si="14"/>
        <v>0</v>
      </c>
      <c r="L33" s="15">
        <f t="shared" si="1"/>
        <v>0</v>
      </c>
      <c r="M33" s="16">
        <f t="shared" si="15"/>
        <v>0</v>
      </c>
      <c r="N33" s="15">
        <f t="shared" si="2"/>
        <v>2.0000000000000018E-2</v>
      </c>
      <c r="O33" s="16"/>
      <c r="P33" s="15">
        <f t="shared" si="3"/>
        <v>0</v>
      </c>
      <c r="Q33" s="16">
        <f t="shared" si="16"/>
        <v>0</v>
      </c>
      <c r="R33" s="15">
        <f t="shared" si="4"/>
        <v>0</v>
      </c>
      <c r="S33" s="16">
        <f t="shared" si="17"/>
        <v>0</v>
      </c>
      <c r="T33" s="15">
        <f t="shared" si="5"/>
        <v>0</v>
      </c>
      <c r="U33" s="16"/>
      <c r="V33" s="15">
        <f t="shared" si="6"/>
        <v>0</v>
      </c>
      <c r="W33" s="16">
        <f t="shared" si="18"/>
        <v>0</v>
      </c>
      <c r="X33" s="15">
        <f t="shared" si="7"/>
        <v>0</v>
      </c>
      <c r="Y33" s="16">
        <f t="shared" si="19"/>
        <v>0</v>
      </c>
      <c r="Z33" s="15">
        <f t="shared" si="8"/>
        <v>0</v>
      </c>
      <c r="AA33" s="16"/>
      <c r="AB33" s="15">
        <f t="shared" si="9"/>
        <v>0.5704166666666669</v>
      </c>
      <c r="AC33" s="16">
        <f t="shared" si="20"/>
        <v>1</v>
      </c>
      <c r="AD33" s="15">
        <f t="shared" si="10"/>
        <v>0</v>
      </c>
      <c r="AE33" s="16">
        <f t="shared" si="21"/>
        <v>0</v>
      </c>
      <c r="AF33" s="15">
        <f t="shared" si="11"/>
        <v>2.0000000000000018E-2</v>
      </c>
      <c r="AG33" s="16"/>
      <c r="AH33" s="15">
        <f t="shared" si="12"/>
        <v>0</v>
      </c>
      <c r="AI33" s="16">
        <f t="shared" si="22"/>
        <v>0</v>
      </c>
      <c r="AJ33" s="15">
        <f t="shared" si="13"/>
        <v>0</v>
      </c>
      <c r="AK33" s="16">
        <f t="shared" si="23"/>
        <v>0</v>
      </c>
      <c r="AL33" s="15">
        <f t="shared" si="24"/>
        <v>0</v>
      </c>
      <c r="AM33" s="16"/>
      <c r="AN33" s="15">
        <f t="shared" si="25"/>
        <v>0</v>
      </c>
      <c r="AO33" s="16">
        <f t="shared" si="26"/>
        <v>0</v>
      </c>
      <c r="AP33" s="15">
        <f t="shared" si="27"/>
        <v>0</v>
      </c>
      <c r="AQ33" s="16">
        <f t="shared" si="28"/>
        <v>0</v>
      </c>
      <c r="AR33" s="15">
        <f t="shared" si="29"/>
        <v>0</v>
      </c>
      <c r="AS33" s="16"/>
      <c r="AT33" s="15">
        <f t="shared" si="30"/>
        <v>0</v>
      </c>
      <c r="AU33" s="16">
        <f t="shared" si="31"/>
        <v>0</v>
      </c>
      <c r="AV33" s="15">
        <f t="shared" si="32"/>
        <v>0</v>
      </c>
      <c r="AW33" s="16">
        <f t="shared" si="33"/>
        <v>0</v>
      </c>
      <c r="AX33" s="15">
        <f t="shared" si="34"/>
        <v>0</v>
      </c>
    </row>
    <row r="34" spans="1:50" x14ac:dyDescent="0.25">
      <c r="A34" s="25">
        <f t="shared" si="35"/>
        <v>0.59041666666666692</v>
      </c>
      <c r="B34" s="9"/>
      <c r="C34" s="12" t="s">
        <v>14</v>
      </c>
      <c r="D34" t="s">
        <v>11</v>
      </c>
      <c r="F34" s="12" t="s">
        <v>14</v>
      </c>
      <c r="G34" s="12"/>
      <c r="H34" t="s">
        <v>11</v>
      </c>
      <c r="I34" t="s">
        <v>11</v>
      </c>
      <c r="J34" s="15">
        <f t="shared" si="0"/>
        <v>0</v>
      </c>
      <c r="K34" s="16">
        <f t="shared" si="14"/>
        <v>0</v>
      </c>
      <c r="L34" s="15">
        <f t="shared" si="1"/>
        <v>0</v>
      </c>
      <c r="M34" s="16">
        <f t="shared" si="15"/>
        <v>0</v>
      </c>
      <c r="N34" s="15">
        <f t="shared" si="2"/>
        <v>2.0000000000000018E-2</v>
      </c>
      <c r="O34" s="16"/>
      <c r="P34" s="15">
        <f t="shared" si="3"/>
        <v>0</v>
      </c>
      <c r="Q34" s="16">
        <f t="shared" si="16"/>
        <v>0</v>
      </c>
      <c r="R34" s="15">
        <f t="shared" si="4"/>
        <v>0</v>
      </c>
      <c r="S34" s="16">
        <f t="shared" si="17"/>
        <v>0</v>
      </c>
      <c r="T34" s="15">
        <f t="shared" si="5"/>
        <v>0</v>
      </c>
      <c r="U34" s="16"/>
      <c r="V34" s="15">
        <f t="shared" si="6"/>
        <v>0</v>
      </c>
      <c r="W34" s="16">
        <f t="shared" si="18"/>
        <v>0</v>
      </c>
      <c r="X34" s="15">
        <f t="shared" si="7"/>
        <v>0</v>
      </c>
      <c r="Y34" s="16">
        <f t="shared" si="19"/>
        <v>0</v>
      </c>
      <c r="Z34" s="15">
        <f t="shared" si="8"/>
        <v>0</v>
      </c>
      <c r="AA34" s="16"/>
      <c r="AB34" s="15">
        <f t="shared" si="9"/>
        <v>0</v>
      </c>
      <c r="AC34" s="16">
        <f t="shared" si="20"/>
        <v>0</v>
      </c>
      <c r="AD34" s="15">
        <f t="shared" si="10"/>
        <v>0</v>
      </c>
      <c r="AE34" s="16">
        <f t="shared" si="21"/>
        <v>0</v>
      </c>
      <c r="AF34" s="15">
        <f t="shared" si="11"/>
        <v>2.0000000000000018E-2</v>
      </c>
      <c r="AG34" s="16"/>
      <c r="AH34" s="15">
        <f t="shared" si="12"/>
        <v>0</v>
      </c>
      <c r="AI34" s="16">
        <f t="shared" si="22"/>
        <v>0</v>
      </c>
      <c r="AJ34" s="15">
        <f t="shared" si="13"/>
        <v>0</v>
      </c>
      <c r="AK34" s="16">
        <f t="shared" si="23"/>
        <v>0</v>
      </c>
      <c r="AL34" s="15">
        <f t="shared" si="24"/>
        <v>0</v>
      </c>
      <c r="AM34" s="16"/>
      <c r="AN34" s="15">
        <f t="shared" si="25"/>
        <v>0</v>
      </c>
      <c r="AO34" s="16">
        <f t="shared" si="26"/>
        <v>0</v>
      </c>
      <c r="AP34" s="15">
        <f t="shared" si="27"/>
        <v>0</v>
      </c>
      <c r="AQ34" s="16">
        <f t="shared" si="28"/>
        <v>0</v>
      </c>
      <c r="AR34" s="15">
        <f t="shared" si="29"/>
        <v>0</v>
      </c>
      <c r="AS34" s="16"/>
      <c r="AT34" s="15">
        <f t="shared" si="30"/>
        <v>0</v>
      </c>
      <c r="AU34" s="16">
        <f t="shared" si="31"/>
        <v>0</v>
      </c>
      <c r="AV34" s="15">
        <f t="shared" si="32"/>
        <v>0</v>
      </c>
      <c r="AW34" s="16">
        <f t="shared" si="33"/>
        <v>0</v>
      </c>
      <c r="AX34" s="15">
        <f t="shared" si="34"/>
        <v>0</v>
      </c>
    </row>
    <row r="35" spans="1:50" x14ac:dyDescent="0.25">
      <c r="A35" s="25">
        <f t="shared" si="35"/>
        <v>0.61041666666666694</v>
      </c>
      <c r="B35" s="9"/>
      <c r="C35" s="12" t="s">
        <v>14</v>
      </c>
      <c r="D35" t="s">
        <v>11</v>
      </c>
      <c r="F35" s="12" t="s">
        <v>14</v>
      </c>
      <c r="G35" s="12"/>
      <c r="H35" t="s">
        <v>11</v>
      </c>
      <c r="I35" t="s">
        <v>11</v>
      </c>
      <c r="J35" s="15">
        <f t="shared" si="0"/>
        <v>0</v>
      </c>
      <c r="K35" s="16">
        <f t="shared" si="14"/>
        <v>0</v>
      </c>
      <c r="L35" s="15">
        <f t="shared" si="1"/>
        <v>0</v>
      </c>
      <c r="M35" s="16">
        <f t="shared" si="15"/>
        <v>0</v>
      </c>
      <c r="N35" s="15">
        <f t="shared" si="2"/>
        <v>2.0000000000000018E-2</v>
      </c>
      <c r="O35" s="16"/>
      <c r="P35" s="15">
        <f t="shared" si="3"/>
        <v>0</v>
      </c>
      <c r="Q35" s="16">
        <f t="shared" si="16"/>
        <v>0</v>
      </c>
      <c r="R35" s="15">
        <f t="shared" si="4"/>
        <v>0</v>
      </c>
      <c r="S35" s="16">
        <f t="shared" si="17"/>
        <v>0</v>
      </c>
      <c r="T35" s="15">
        <f t="shared" si="5"/>
        <v>0</v>
      </c>
      <c r="U35" s="16"/>
      <c r="V35" s="15">
        <f t="shared" si="6"/>
        <v>0</v>
      </c>
      <c r="W35" s="16">
        <f t="shared" si="18"/>
        <v>0</v>
      </c>
      <c r="X35" s="15">
        <f t="shared" si="7"/>
        <v>0</v>
      </c>
      <c r="Y35" s="16">
        <f t="shared" si="19"/>
        <v>0</v>
      </c>
      <c r="Z35" s="15">
        <f t="shared" si="8"/>
        <v>0</v>
      </c>
      <c r="AA35" s="16"/>
      <c r="AB35" s="15">
        <f t="shared" si="9"/>
        <v>0</v>
      </c>
      <c r="AC35" s="16">
        <f t="shared" si="20"/>
        <v>0</v>
      </c>
      <c r="AD35" s="15">
        <f t="shared" si="10"/>
        <v>0</v>
      </c>
      <c r="AE35" s="16">
        <f t="shared" si="21"/>
        <v>0</v>
      </c>
      <c r="AF35" s="15">
        <f t="shared" si="11"/>
        <v>2.0000000000000018E-2</v>
      </c>
      <c r="AG35" s="16"/>
      <c r="AH35" s="15">
        <f t="shared" si="12"/>
        <v>0</v>
      </c>
      <c r="AI35" s="16">
        <f t="shared" si="22"/>
        <v>0</v>
      </c>
      <c r="AJ35" s="15">
        <f t="shared" si="13"/>
        <v>0</v>
      </c>
      <c r="AK35" s="16">
        <f t="shared" si="23"/>
        <v>0</v>
      </c>
      <c r="AL35" s="15">
        <f t="shared" si="24"/>
        <v>0</v>
      </c>
      <c r="AM35" s="16"/>
      <c r="AN35" s="15">
        <f t="shared" si="25"/>
        <v>0</v>
      </c>
      <c r="AO35" s="16">
        <f t="shared" si="26"/>
        <v>0</v>
      </c>
      <c r="AP35" s="15">
        <f t="shared" si="27"/>
        <v>0</v>
      </c>
      <c r="AQ35" s="16">
        <f t="shared" si="28"/>
        <v>0</v>
      </c>
      <c r="AR35" s="15">
        <f t="shared" si="29"/>
        <v>0</v>
      </c>
      <c r="AS35" s="16"/>
      <c r="AT35" s="15">
        <f t="shared" si="30"/>
        <v>0</v>
      </c>
      <c r="AU35" s="16">
        <f t="shared" si="31"/>
        <v>0</v>
      </c>
      <c r="AV35" s="15">
        <f t="shared" si="32"/>
        <v>0</v>
      </c>
      <c r="AW35" s="16">
        <f t="shared" si="33"/>
        <v>0</v>
      </c>
      <c r="AX35" s="15">
        <f t="shared" si="34"/>
        <v>0</v>
      </c>
    </row>
    <row r="36" spans="1:50" x14ac:dyDescent="0.25">
      <c r="A36" s="25">
        <f t="shared" si="35"/>
        <v>0.63041666666666696</v>
      </c>
      <c r="B36" s="9" t="s">
        <v>65</v>
      </c>
      <c r="C36" t="s">
        <v>11</v>
      </c>
      <c r="D36" t="s">
        <v>11</v>
      </c>
      <c r="F36" s="12" t="s">
        <v>14</v>
      </c>
      <c r="G36" s="12"/>
      <c r="H36" t="s">
        <v>11</v>
      </c>
      <c r="I36" s="13" t="s">
        <v>20</v>
      </c>
      <c r="J36" s="15">
        <f t="shared" si="0"/>
        <v>0</v>
      </c>
      <c r="K36" s="16">
        <f t="shared" si="14"/>
        <v>0</v>
      </c>
      <c r="L36" s="15">
        <f t="shared" si="1"/>
        <v>0</v>
      </c>
      <c r="M36" s="16">
        <f t="shared" si="15"/>
        <v>0</v>
      </c>
      <c r="N36" s="15">
        <f t="shared" si="2"/>
        <v>0</v>
      </c>
      <c r="O36" s="16"/>
      <c r="P36" s="15">
        <f t="shared" si="3"/>
        <v>0</v>
      </c>
      <c r="Q36" s="16">
        <f t="shared" si="16"/>
        <v>0</v>
      </c>
      <c r="R36" s="15">
        <f t="shared" si="4"/>
        <v>0</v>
      </c>
      <c r="S36" s="16">
        <f t="shared" si="17"/>
        <v>0</v>
      </c>
      <c r="T36" s="15">
        <f t="shared" si="5"/>
        <v>0</v>
      </c>
      <c r="U36" s="16"/>
      <c r="V36" s="15">
        <f t="shared" si="6"/>
        <v>0</v>
      </c>
      <c r="W36" s="16">
        <f t="shared" si="18"/>
        <v>0</v>
      </c>
      <c r="X36" s="15">
        <f t="shared" si="7"/>
        <v>0</v>
      </c>
      <c r="Y36" s="16">
        <f t="shared" si="19"/>
        <v>0</v>
      </c>
      <c r="Z36" s="15">
        <f t="shared" si="8"/>
        <v>0</v>
      </c>
      <c r="AA36" s="16"/>
      <c r="AB36" s="15">
        <f t="shared" si="9"/>
        <v>0</v>
      </c>
      <c r="AC36" s="16">
        <f t="shared" si="20"/>
        <v>0</v>
      </c>
      <c r="AD36" s="15">
        <f t="shared" si="10"/>
        <v>0</v>
      </c>
      <c r="AE36" s="16">
        <f t="shared" si="21"/>
        <v>0</v>
      </c>
      <c r="AF36" s="15">
        <f t="shared" si="11"/>
        <v>2.0000000000000018E-2</v>
      </c>
      <c r="AG36" s="16"/>
      <c r="AH36" s="15">
        <f t="shared" si="12"/>
        <v>0</v>
      </c>
      <c r="AI36" s="16">
        <f t="shared" si="22"/>
        <v>0</v>
      </c>
      <c r="AJ36" s="15">
        <f t="shared" si="13"/>
        <v>0</v>
      </c>
      <c r="AK36" s="16">
        <f t="shared" si="23"/>
        <v>0</v>
      </c>
      <c r="AL36" s="15">
        <f t="shared" si="24"/>
        <v>0</v>
      </c>
      <c r="AM36" s="16"/>
      <c r="AN36" s="15">
        <f t="shared" si="25"/>
        <v>0</v>
      </c>
      <c r="AO36" s="16">
        <f t="shared" si="26"/>
        <v>0</v>
      </c>
      <c r="AP36" s="15">
        <f t="shared" si="27"/>
        <v>0</v>
      </c>
      <c r="AQ36" s="16">
        <f t="shared" si="28"/>
        <v>0</v>
      </c>
      <c r="AR36" s="15">
        <f t="shared" si="29"/>
        <v>0</v>
      </c>
      <c r="AS36" s="16"/>
      <c r="AT36" s="15">
        <f t="shared" si="30"/>
        <v>0</v>
      </c>
      <c r="AU36" s="16">
        <f t="shared" si="31"/>
        <v>0</v>
      </c>
      <c r="AV36" s="15">
        <f t="shared" si="32"/>
        <v>0.63041666666666696</v>
      </c>
      <c r="AW36" s="16">
        <f t="shared" si="33"/>
        <v>1</v>
      </c>
      <c r="AX36" s="15">
        <f t="shared" si="34"/>
        <v>0</v>
      </c>
    </row>
    <row r="37" spans="1:50" x14ac:dyDescent="0.25">
      <c r="A37" s="25">
        <f t="shared" si="35"/>
        <v>0.65041666666666698</v>
      </c>
      <c r="B37" s="9" t="s">
        <v>13</v>
      </c>
      <c r="C37" t="s">
        <v>11</v>
      </c>
      <c r="D37" t="s">
        <v>11</v>
      </c>
      <c r="F37" s="12" t="s">
        <v>14</v>
      </c>
      <c r="G37" s="12" t="s">
        <v>14</v>
      </c>
      <c r="H37" t="s">
        <v>11</v>
      </c>
      <c r="I37" s="12"/>
      <c r="J37" s="15">
        <f t="shared" si="0"/>
        <v>0</v>
      </c>
      <c r="K37" s="16">
        <f t="shared" si="14"/>
        <v>0</v>
      </c>
      <c r="L37" s="15">
        <f t="shared" si="1"/>
        <v>0</v>
      </c>
      <c r="M37" s="16">
        <f t="shared" si="15"/>
        <v>0</v>
      </c>
      <c r="N37" s="15">
        <f t="shared" si="2"/>
        <v>0</v>
      </c>
      <c r="O37" s="16"/>
      <c r="P37" s="15">
        <f t="shared" si="3"/>
        <v>0</v>
      </c>
      <c r="Q37" s="16">
        <f t="shared" si="16"/>
        <v>0</v>
      </c>
      <c r="R37" s="15">
        <f t="shared" si="4"/>
        <v>0</v>
      </c>
      <c r="S37" s="16">
        <f t="shared" si="17"/>
        <v>0</v>
      </c>
      <c r="T37" s="15">
        <f t="shared" si="5"/>
        <v>0</v>
      </c>
      <c r="U37" s="16"/>
      <c r="V37" s="15">
        <f t="shared" si="6"/>
        <v>0</v>
      </c>
      <c r="W37" s="16">
        <f t="shared" si="18"/>
        <v>0</v>
      </c>
      <c r="X37" s="15">
        <f t="shared" si="7"/>
        <v>0</v>
      </c>
      <c r="Y37" s="16">
        <f t="shared" si="19"/>
        <v>0</v>
      </c>
      <c r="Z37" s="15">
        <f t="shared" si="8"/>
        <v>0</v>
      </c>
      <c r="AA37" s="16"/>
      <c r="AB37" s="15">
        <f t="shared" si="9"/>
        <v>0</v>
      </c>
      <c r="AC37" s="16">
        <f t="shared" si="20"/>
        <v>0</v>
      </c>
      <c r="AD37" s="15">
        <f t="shared" si="10"/>
        <v>0</v>
      </c>
      <c r="AE37" s="16">
        <f t="shared" si="21"/>
        <v>0</v>
      </c>
      <c r="AF37" s="15">
        <f t="shared" si="11"/>
        <v>2.0000000000000018E-2</v>
      </c>
      <c r="AG37" s="16"/>
      <c r="AH37" s="15">
        <f t="shared" si="12"/>
        <v>0.65041666666666698</v>
      </c>
      <c r="AI37" s="16">
        <f t="shared" si="22"/>
        <v>1</v>
      </c>
      <c r="AJ37" s="15">
        <f t="shared" si="13"/>
        <v>0</v>
      </c>
      <c r="AK37" s="16">
        <f t="shared" si="23"/>
        <v>0</v>
      </c>
      <c r="AL37" s="15">
        <f t="shared" si="24"/>
        <v>2.0000000000000018E-2</v>
      </c>
      <c r="AM37" s="16"/>
      <c r="AN37" s="15">
        <f t="shared" si="25"/>
        <v>0</v>
      </c>
      <c r="AO37" s="16">
        <f t="shared" si="26"/>
        <v>0</v>
      </c>
      <c r="AP37" s="15">
        <f t="shared" si="27"/>
        <v>0</v>
      </c>
      <c r="AQ37" s="16">
        <f t="shared" si="28"/>
        <v>0</v>
      </c>
      <c r="AR37" s="15">
        <f t="shared" si="29"/>
        <v>0</v>
      </c>
      <c r="AS37" s="16"/>
      <c r="AT37" s="15">
        <f t="shared" si="30"/>
        <v>0</v>
      </c>
      <c r="AU37" s="16">
        <f t="shared" si="31"/>
        <v>0</v>
      </c>
      <c r="AV37" s="15">
        <f t="shared" si="32"/>
        <v>0</v>
      </c>
      <c r="AW37" s="16">
        <f t="shared" si="33"/>
        <v>0</v>
      </c>
      <c r="AX37" s="15">
        <f t="shared" si="34"/>
        <v>0</v>
      </c>
    </row>
    <row r="38" spans="1:50" x14ac:dyDescent="0.25">
      <c r="A38" s="25">
        <f t="shared" si="35"/>
        <v>0.67041666666666699</v>
      </c>
      <c r="B38" s="9"/>
      <c r="C38" t="s">
        <v>11</v>
      </c>
      <c r="D38" t="s">
        <v>11</v>
      </c>
      <c r="F38" s="12" t="s">
        <v>14</v>
      </c>
      <c r="G38" s="12" t="s">
        <v>14</v>
      </c>
      <c r="H38" t="s">
        <v>11</v>
      </c>
      <c r="I38" s="12"/>
      <c r="J38" s="15">
        <f t="shared" si="0"/>
        <v>0</v>
      </c>
      <c r="K38" s="16">
        <f t="shared" si="14"/>
        <v>0</v>
      </c>
      <c r="L38" s="15">
        <f t="shared" si="1"/>
        <v>0</v>
      </c>
      <c r="M38" s="16">
        <f t="shared" si="15"/>
        <v>0</v>
      </c>
      <c r="N38" s="15">
        <f t="shared" si="2"/>
        <v>0</v>
      </c>
      <c r="O38" s="16"/>
      <c r="P38" s="15">
        <f t="shared" si="3"/>
        <v>0</v>
      </c>
      <c r="Q38" s="16">
        <f t="shared" si="16"/>
        <v>0</v>
      </c>
      <c r="R38" s="15">
        <f t="shared" si="4"/>
        <v>0</v>
      </c>
      <c r="S38" s="16">
        <f t="shared" si="17"/>
        <v>0</v>
      </c>
      <c r="T38" s="15">
        <f t="shared" si="5"/>
        <v>0</v>
      </c>
      <c r="U38" s="16"/>
      <c r="V38" s="15">
        <f t="shared" si="6"/>
        <v>0</v>
      </c>
      <c r="W38" s="16">
        <f t="shared" si="18"/>
        <v>0</v>
      </c>
      <c r="X38" s="15">
        <f t="shared" si="7"/>
        <v>0</v>
      </c>
      <c r="Y38" s="16">
        <f t="shared" si="19"/>
        <v>0</v>
      </c>
      <c r="Z38" s="15">
        <f t="shared" si="8"/>
        <v>0</v>
      </c>
      <c r="AA38" s="16"/>
      <c r="AB38" s="15">
        <f t="shared" si="9"/>
        <v>0</v>
      </c>
      <c r="AC38" s="16">
        <f t="shared" si="20"/>
        <v>0</v>
      </c>
      <c r="AD38" s="15">
        <f t="shared" si="10"/>
        <v>0</v>
      </c>
      <c r="AE38" s="16">
        <f t="shared" si="21"/>
        <v>0</v>
      </c>
      <c r="AF38" s="15">
        <f t="shared" si="11"/>
        <v>2.0000000000000018E-2</v>
      </c>
      <c r="AG38" s="16"/>
      <c r="AH38" s="15">
        <f t="shared" si="12"/>
        <v>0</v>
      </c>
      <c r="AI38" s="16">
        <f t="shared" si="22"/>
        <v>0</v>
      </c>
      <c r="AJ38" s="15">
        <f t="shared" si="13"/>
        <v>0</v>
      </c>
      <c r="AK38" s="16">
        <f t="shared" si="23"/>
        <v>0</v>
      </c>
      <c r="AL38" s="15">
        <f t="shared" si="24"/>
        <v>2.0000000000000018E-2</v>
      </c>
      <c r="AM38" s="16"/>
      <c r="AN38" s="15">
        <f t="shared" si="25"/>
        <v>0</v>
      </c>
      <c r="AO38" s="16">
        <f t="shared" si="26"/>
        <v>0</v>
      </c>
      <c r="AP38" s="15">
        <f t="shared" si="27"/>
        <v>0</v>
      </c>
      <c r="AQ38" s="16">
        <f t="shared" si="28"/>
        <v>0</v>
      </c>
      <c r="AR38" s="15">
        <f t="shared" si="29"/>
        <v>0</v>
      </c>
      <c r="AS38" s="16"/>
      <c r="AT38" s="15">
        <f t="shared" si="30"/>
        <v>0</v>
      </c>
      <c r="AU38" s="16">
        <f t="shared" si="31"/>
        <v>0</v>
      </c>
      <c r="AV38" s="15">
        <f t="shared" si="32"/>
        <v>0</v>
      </c>
      <c r="AW38" s="16">
        <f t="shared" si="33"/>
        <v>0</v>
      </c>
      <c r="AX38" s="15">
        <f t="shared" si="34"/>
        <v>0</v>
      </c>
    </row>
    <row r="39" spans="1:50" x14ac:dyDescent="0.25">
      <c r="A39" s="25">
        <f t="shared" si="35"/>
        <v>0.69041666666666701</v>
      </c>
      <c r="B39" s="9"/>
      <c r="C39" t="s">
        <v>11</v>
      </c>
      <c r="D39" t="s">
        <v>11</v>
      </c>
      <c r="E39" s="13"/>
      <c r="F39" s="12" t="s">
        <v>14</v>
      </c>
      <c r="G39" s="12" t="s">
        <v>14</v>
      </c>
      <c r="H39" t="s">
        <v>11</v>
      </c>
      <c r="I39" s="12"/>
      <c r="J39" s="15">
        <f t="shared" si="0"/>
        <v>0</v>
      </c>
      <c r="K39" s="16">
        <f t="shared" si="14"/>
        <v>0</v>
      </c>
      <c r="L39" s="15">
        <f t="shared" si="1"/>
        <v>0</v>
      </c>
      <c r="M39" s="16">
        <f t="shared" si="15"/>
        <v>0</v>
      </c>
      <c r="N39" s="15">
        <f t="shared" si="2"/>
        <v>0</v>
      </c>
      <c r="O39" s="16"/>
      <c r="P39" s="15">
        <f t="shared" si="3"/>
        <v>0</v>
      </c>
      <c r="Q39" s="16">
        <f t="shared" si="16"/>
        <v>0</v>
      </c>
      <c r="R39" s="15">
        <f t="shared" si="4"/>
        <v>0</v>
      </c>
      <c r="S39" s="16">
        <f t="shared" si="17"/>
        <v>0</v>
      </c>
      <c r="T39" s="15">
        <f t="shared" si="5"/>
        <v>0</v>
      </c>
      <c r="U39" s="16"/>
      <c r="V39" s="15">
        <f t="shared" si="6"/>
        <v>0</v>
      </c>
      <c r="W39" s="16">
        <f t="shared" si="18"/>
        <v>0</v>
      </c>
      <c r="X39" s="15">
        <f t="shared" si="7"/>
        <v>0</v>
      </c>
      <c r="Y39" s="16">
        <f t="shared" si="19"/>
        <v>0</v>
      </c>
      <c r="Z39" s="15">
        <f t="shared" si="8"/>
        <v>0</v>
      </c>
      <c r="AA39" s="16"/>
      <c r="AB39" s="15">
        <f t="shared" si="9"/>
        <v>0</v>
      </c>
      <c r="AC39" s="16">
        <f t="shared" si="20"/>
        <v>0</v>
      </c>
      <c r="AD39" s="15">
        <f t="shared" si="10"/>
        <v>0</v>
      </c>
      <c r="AE39" s="16">
        <f t="shared" si="21"/>
        <v>0</v>
      </c>
      <c r="AF39" s="15">
        <f t="shared" si="11"/>
        <v>2.0000000000000018E-2</v>
      </c>
      <c r="AG39" s="16"/>
      <c r="AH39" s="15">
        <f t="shared" si="12"/>
        <v>0</v>
      </c>
      <c r="AI39" s="16">
        <f t="shared" si="22"/>
        <v>0</v>
      </c>
      <c r="AJ39" s="15">
        <f t="shared" si="13"/>
        <v>0</v>
      </c>
      <c r="AK39" s="16">
        <f t="shared" si="23"/>
        <v>0</v>
      </c>
      <c r="AL39" s="15">
        <f t="shared" si="24"/>
        <v>2.0000000000000018E-2</v>
      </c>
      <c r="AM39" s="16"/>
      <c r="AN39" s="15">
        <f t="shared" si="25"/>
        <v>0</v>
      </c>
      <c r="AO39" s="16">
        <f t="shared" si="26"/>
        <v>0</v>
      </c>
      <c r="AP39" s="15">
        <f t="shared" si="27"/>
        <v>0</v>
      </c>
      <c r="AQ39" s="16">
        <f t="shared" si="28"/>
        <v>0</v>
      </c>
      <c r="AR39" s="15">
        <f t="shared" si="29"/>
        <v>0</v>
      </c>
      <c r="AS39" s="16"/>
      <c r="AT39" s="15">
        <f t="shared" si="30"/>
        <v>0</v>
      </c>
      <c r="AU39" s="16">
        <f t="shared" si="31"/>
        <v>0</v>
      </c>
      <c r="AV39" s="15">
        <f t="shared" si="32"/>
        <v>0</v>
      </c>
      <c r="AW39" s="16">
        <f t="shared" si="33"/>
        <v>0</v>
      </c>
      <c r="AX39" s="15">
        <f t="shared" si="34"/>
        <v>0</v>
      </c>
    </row>
    <row r="40" spans="1:50" x14ac:dyDescent="0.25">
      <c r="A40" s="25">
        <f t="shared" si="35"/>
        <v>0.71041666666666703</v>
      </c>
      <c r="B40" s="9" t="s">
        <v>17</v>
      </c>
      <c r="C40" t="s">
        <v>11</v>
      </c>
      <c r="D40" s="13" t="s">
        <v>20</v>
      </c>
      <c r="F40" t="s">
        <v>11</v>
      </c>
      <c r="G40" s="12" t="s">
        <v>14</v>
      </c>
      <c r="H40" t="s">
        <v>11</v>
      </c>
      <c r="I40" s="12"/>
      <c r="J40" s="15">
        <f t="shared" si="0"/>
        <v>0</v>
      </c>
      <c r="K40" s="16">
        <f t="shared" si="14"/>
        <v>0</v>
      </c>
      <c r="L40" s="15">
        <f t="shared" si="1"/>
        <v>0</v>
      </c>
      <c r="M40" s="16">
        <f t="shared" si="15"/>
        <v>0</v>
      </c>
      <c r="N40" s="15">
        <f t="shared" si="2"/>
        <v>0</v>
      </c>
      <c r="O40" s="16"/>
      <c r="P40" s="15">
        <f t="shared" si="3"/>
        <v>0</v>
      </c>
      <c r="Q40" s="16">
        <f t="shared" si="16"/>
        <v>0</v>
      </c>
      <c r="R40" s="15">
        <f t="shared" si="4"/>
        <v>0.71041666666666703</v>
      </c>
      <c r="S40" s="16">
        <f t="shared" si="17"/>
        <v>1</v>
      </c>
      <c r="T40" s="15">
        <f t="shared" si="5"/>
        <v>0</v>
      </c>
      <c r="U40" s="16"/>
      <c r="V40" s="15">
        <f t="shared" si="6"/>
        <v>0</v>
      </c>
      <c r="W40" s="16">
        <f t="shared" si="18"/>
        <v>0</v>
      </c>
      <c r="X40" s="15">
        <f t="shared" si="7"/>
        <v>0</v>
      </c>
      <c r="Y40" s="16">
        <f t="shared" si="19"/>
        <v>0</v>
      </c>
      <c r="Z40" s="15">
        <f t="shared" si="8"/>
        <v>0</v>
      </c>
      <c r="AA40" s="16"/>
      <c r="AB40" s="15">
        <f t="shared" si="9"/>
        <v>0</v>
      </c>
      <c r="AC40" s="16">
        <f t="shared" si="20"/>
        <v>0</v>
      </c>
      <c r="AD40" s="15">
        <f t="shared" si="10"/>
        <v>0</v>
      </c>
      <c r="AE40" s="16">
        <f t="shared" si="21"/>
        <v>0</v>
      </c>
      <c r="AF40" s="15">
        <f t="shared" si="11"/>
        <v>0</v>
      </c>
      <c r="AG40" s="16"/>
      <c r="AH40" s="15">
        <f t="shared" si="12"/>
        <v>0</v>
      </c>
      <c r="AI40" s="16">
        <f t="shared" si="22"/>
        <v>0</v>
      </c>
      <c r="AJ40" s="15">
        <f t="shared" si="13"/>
        <v>0</v>
      </c>
      <c r="AK40" s="16">
        <f t="shared" si="23"/>
        <v>0</v>
      </c>
      <c r="AL40" s="15">
        <f t="shared" si="24"/>
        <v>2.0000000000000018E-2</v>
      </c>
      <c r="AM40" s="16"/>
      <c r="AN40" s="15">
        <f t="shared" si="25"/>
        <v>0</v>
      </c>
      <c r="AO40" s="16">
        <f t="shared" si="26"/>
        <v>0</v>
      </c>
      <c r="AP40" s="15">
        <f t="shared" si="27"/>
        <v>0</v>
      </c>
      <c r="AQ40" s="16">
        <f t="shared" si="28"/>
        <v>0</v>
      </c>
      <c r="AR40" s="15">
        <f t="shared" si="29"/>
        <v>0</v>
      </c>
      <c r="AS40" s="16"/>
      <c r="AT40" s="15">
        <f t="shared" si="30"/>
        <v>0</v>
      </c>
      <c r="AU40" s="16">
        <f t="shared" si="31"/>
        <v>0</v>
      </c>
      <c r="AV40" s="15">
        <f t="shared" si="32"/>
        <v>0</v>
      </c>
      <c r="AW40" s="16">
        <f t="shared" si="33"/>
        <v>0</v>
      </c>
      <c r="AX40" s="15">
        <f t="shared" si="34"/>
        <v>0</v>
      </c>
    </row>
    <row r="41" spans="1:50" x14ac:dyDescent="0.25">
      <c r="A41" s="25">
        <f t="shared" si="35"/>
        <v>0.73041666666666705</v>
      </c>
      <c r="B41" s="9"/>
      <c r="C41" t="s">
        <v>11</v>
      </c>
      <c r="D41" s="12"/>
      <c r="F41" t="s">
        <v>11</v>
      </c>
      <c r="G41" s="12" t="s">
        <v>14</v>
      </c>
      <c r="H41" t="s">
        <v>11</v>
      </c>
      <c r="I41" s="12"/>
      <c r="J41" s="15">
        <f t="shared" si="0"/>
        <v>0</v>
      </c>
      <c r="K41" s="16">
        <f t="shared" si="14"/>
        <v>0</v>
      </c>
      <c r="L41" s="15">
        <f t="shared" si="1"/>
        <v>0</v>
      </c>
      <c r="M41" s="16">
        <f t="shared" si="15"/>
        <v>0</v>
      </c>
      <c r="N41" s="15">
        <f t="shared" si="2"/>
        <v>0</v>
      </c>
      <c r="O41" s="16"/>
      <c r="P41" s="15">
        <f t="shared" si="3"/>
        <v>0</v>
      </c>
      <c r="Q41" s="16">
        <f t="shared" si="16"/>
        <v>0</v>
      </c>
      <c r="R41" s="15">
        <f t="shared" si="4"/>
        <v>0</v>
      </c>
      <c r="S41" s="16">
        <f t="shared" si="17"/>
        <v>0</v>
      </c>
      <c r="T41" s="15">
        <f t="shared" si="5"/>
        <v>0</v>
      </c>
      <c r="U41" s="16"/>
      <c r="V41" s="15">
        <f t="shared" si="6"/>
        <v>0</v>
      </c>
      <c r="W41" s="16">
        <f t="shared" si="18"/>
        <v>0</v>
      </c>
      <c r="X41" s="15">
        <f t="shared" si="7"/>
        <v>0</v>
      </c>
      <c r="Y41" s="16">
        <f t="shared" si="19"/>
        <v>0</v>
      </c>
      <c r="Z41" s="15">
        <f t="shared" si="8"/>
        <v>0</v>
      </c>
      <c r="AA41" s="16"/>
      <c r="AB41" s="15">
        <f t="shared" si="9"/>
        <v>0</v>
      </c>
      <c r="AC41" s="16">
        <f t="shared" si="20"/>
        <v>0</v>
      </c>
      <c r="AD41" s="15">
        <f t="shared" si="10"/>
        <v>0</v>
      </c>
      <c r="AE41" s="16">
        <f t="shared" si="21"/>
        <v>0</v>
      </c>
      <c r="AF41" s="15">
        <f t="shared" si="11"/>
        <v>0</v>
      </c>
      <c r="AG41" s="16"/>
      <c r="AH41" s="15">
        <f t="shared" si="12"/>
        <v>0</v>
      </c>
      <c r="AI41" s="16">
        <f t="shared" si="22"/>
        <v>0</v>
      </c>
      <c r="AJ41" s="15">
        <f t="shared" si="13"/>
        <v>0</v>
      </c>
      <c r="AK41" s="16">
        <f t="shared" si="23"/>
        <v>0</v>
      </c>
      <c r="AL41" s="15">
        <f t="shared" si="24"/>
        <v>2.0000000000000018E-2</v>
      </c>
      <c r="AM41" s="16"/>
      <c r="AN41" s="15">
        <f t="shared" si="25"/>
        <v>0</v>
      </c>
      <c r="AO41" s="16">
        <f t="shared" si="26"/>
        <v>0</v>
      </c>
      <c r="AP41" s="15">
        <f t="shared" si="27"/>
        <v>0</v>
      </c>
      <c r="AQ41" s="16">
        <f t="shared" si="28"/>
        <v>0</v>
      </c>
      <c r="AR41" s="15">
        <f t="shared" si="29"/>
        <v>0</v>
      </c>
      <c r="AS41" s="16"/>
      <c r="AT41" s="15">
        <f t="shared" si="30"/>
        <v>0</v>
      </c>
      <c r="AU41" s="16">
        <f t="shared" si="31"/>
        <v>0</v>
      </c>
      <c r="AV41" s="15">
        <f t="shared" si="32"/>
        <v>0</v>
      </c>
      <c r="AW41" s="16">
        <f t="shared" si="33"/>
        <v>0</v>
      </c>
      <c r="AX41" s="15">
        <f t="shared" si="34"/>
        <v>0</v>
      </c>
    </row>
    <row r="42" spans="1:50" x14ac:dyDescent="0.25">
      <c r="A42" s="25">
        <f t="shared" si="35"/>
        <v>0.75041666666666706</v>
      </c>
      <c r="B42" s="9" t="s">
        <v>21</v>
      </c>
      <c r="C42" t="s">
        <v>11</v>
      </c>
      <c r="D42" s="12"/>
      <c r="E42" s="12" t="s">
        <v>14</v>
      </c>
      <c r="F42" t="s">
        <v>11</v>
      </c>
      <c r="G42" s="12" t="s">
        <v>14</v>
      </c>
      <c r="H42" t="s">
        <v>11</v>
      </c>
      <c r="I42" s="12"/>
      <c r="J42" s="15">
        <f t="shared" si="0"/>
        <v>0</v>
      </c>
      <c r="K42" s="16">
        <f t="shared" si="14"/>
        <v>0</v>
      </c>
      <c r="L42" s="15">
        <f t="shared" si="1"/>
        <v>0</v>
      </c>
      <c r="M42" s="16">
        <f t="shared" si="15"/>
        <v>0</v>
      </c>
      <c r="N42" s="15">
        <f t="shared" si="2"/>
        <v>0</v>
      </c>
      <c r="O42" s="16"/>
      <c r="P42" s="15">
        <f t="shared" si="3"/>
        <v>0</v>
      </c>
      <c r="Q42" s="16">
        <f t="shared" si="16"/>
        <v>0</v>
      </c>
      <c r="R42" s="15">
        <f t="shared" si="4"/>
        <v>0</v>
      </c>
      <c r="S42" s="16">
        <f t="shared" si="17"/>
        <v>0</v>
      </c>
      <c r="T42" s="15">
        <f t="shared" si="5"/>
        <v>0</v>
      </c>
      <c r="U42" s="16"/>
      <c r="V42" s="15">
        <f t="shared" si="6"/>
        <v>0.75041666666666706</v>
      </c>
      <c r="W42" s="16">
        <f t="shared" si="18"/>
        <v>1</v>
      </c>
      <c r="X42" s="15">
        <f t="shared" si="7"/>
        <v>0</v>
      </c>
      <c r="Y42" s="16">
        <f t="shared" si="19"/>
        <v>0</v>
      </c>
      <c r="Z42" s="15">
        <f t="shared" si="8"/>
        <v>2.0000000000000018E-2</v>
      </c>
      <c r="AA42" s="16"/>
      <c r="AB42" s="15">
        <f t="shared" si="9"/>
        <v>0</v>
      </c>
      <c r="AC42" s="16">
        <f t="shared" si="20"/>
        <v>0</v>
      </c>
      <c r="AD42" s="15">
        <f t="shared" si="10"/>
        <v>0</v>
      </c>
      <c r="AE42" s="16">
        <f t="shared" si="21"/>
        <v>0</v>
      </c>
      <c r="AF42" s="15">
        <f t="shared" si="11"/>
        <v>0</v>
      </c>
      <c r="AG42" s="16"/>
      <c r="AH42" s="15">
        <f t="shared" si="12"/>
        <v>0</v>
      </c>
      <c r="AI42" s="16">
        <f t="shared" si="22"/>
        <v>0</v>
      </c>
      <c r="AJ42" s="15">
        <f t="shared" si="13"/>
        <v>0</v>
      </c>
      <c r="AK42" s="16">
        <f t="shared" si="23"/>
        <v>0</v>
      </c>
      <c r="AL42" s="15">
        <f t="shared" si="24"/>
        <v>2.0000000000000018E-2</v>
      </c>
      <c r="AM42" s="16"/>
      <c r="AN42" s="15">
        <f t="shared" si="25"/>
        <v>0</v>
      </c>
      <c r="AO42" s="16">
        <f t="shared" si="26"/>
        <v>0</v>
      </c>
      <c r="AP42" s="15">
        <f t="shared" si="27"/>
        <v>0</v>
      </c>
      <c r="AQ42" s="16">
        <f t="shared" si="28"/>
        <v>0</v>
      </c>
      <c r="AR42" s="15">
        <f t="shared" si="29"/>
        <v>0</v>
      </c>
      <c r="AS42" s="16"/>
      <c r="AT42" s="15">
        <f t="shared" si="30"/>
        <v>0</v>
      </c>
      <c r="AU42" s="16">
        <f t="shared" si="31"/>
        <v>0</v>
      </c>
      <c r="AV42" s="15">
        <f t="shared" si="32"/>
        <v>0</v>
      </c>
      <c r="AW42" s="16">
        <f t="shared" si="33"/>
        <v>0</v>
      </c>
      <c r="AX42" s="15">
        <f t="shared" si="34"/>
        <v>0</v>
      </c>
    </row>
    <row r="43" spans="1:50" x14ac:dyDescent="0.25">
      <c r="A43" s="25">
        <f t="shared" si="35"/>
        <v>0.77041666666666708</v>
      </c>
      <c r="B43" s="9"/>
      <c r="C43" t="s">
        <v>11</v>
      </c>
      <c r="D43" s="12"/>
      <c r="E43" s="12" t="s">
        <v>14</v>
      </c>
      <c r="F43" t="s">
        <v>11</v>
      </c>
      <c r="G43" s="12" t="s">
        <v>14</v>
      </c>
      <c r="H43" t="s">
        <v>11</v>
      </c>
      <c r="I43" s="12"/>
      <c r="J43" s="15">
        <f t="shared" si="0"/>
        <v>0</v>
      </c>
      <c r="K43" s="16">
        <f t="shared" si="14"/>
        <v>0</v>
      </c>
      <c r="L43" s="15">
        <f t="shared" si="1"/>
        <v>0</v>
      </c>
      <c r="M43" s="16">
        <f t="shared" si="15"/>
        <v>0</v>
      </c>
      <c r="N43" s="15">
        <f t="shared" si="2"/>
        <v>0</v>
      </c>
      <c r="O43" s="16"/>
      <c r="P43" s="15">
        <f t="shared" si="3"/>
        <v>0</v>
      </c>
      <c r="Q43" s="16">
        <f t="shared" si="16"/>
        <v>0</v>
      </c>
      <c r="R43" s="15">
        <f t="shared" si="4"/>
        <v>0</v>
      </c>
      <c r="S43" s="16">
        <f t="shared" si="17"/>
        <v>0</v>
      </c>
      <c r="T43" s="15">
        <f t="shared" si="5"/>
        <v>0</v>
      </c>
      <c r="U43" s="16"/>
      <c r="V43" s="15">
        <f t="shared" si="6"/>
        <v>0</v>
      </c>
      <c r="W43" s="16">
        <f t="shared" si="18"/>
        <v>0</v>
      </c>
      <c r="X43" s="15">
        <f t="shared" si="7"/>
        <v>0</v>
      </c>
      <c r="Y43" s="16">
        <f t="shared" si="19"/>
        <v>0</v>
      </c>
      <c r="Z43" s="15">
        <f t="shared" si="8"/>
        <v>2.0000000000000018E-2</v>
      </c>
      <c r="AA43" s="16"/>
      <c r="AB43" s="15">
        <f t="shared" si="9"/>
        <v>0</v>
      </c>
      <c r="AC43" s="16">
        <f t="shared" si="20"/>
        <v>0</v>
      </c>
      <c r="AD43" s="15">
        <f t="shared" si="10"/>
        <v>0</v>
      </c>
      <c r="AE43" s="16">
        <f t="shared" si="21"/>
        <v>0</v>
      </c>
      <c r="AF43" s="15">
        <f t="shared" si="11"/>
        <v>0</v>
      </c>
      <c r="AG43" s="16"/>
      <c r="AH43" s="15">
        <f t="shared" si="12"/>
        <v>0</v>
      </c>
      <c r="AI43" s="16">
        <f t="shared" si="22"/>
        <v>0</v>
      </c>
      <c r="AJ43" s="15">
        <f t="shared" si="13"/>
        <v>0</v>
      </c>
      <c r="AK43" s="16">
        <f t="shared" si="23"/>
        <v>0</v>
      </c>
      <c r="AL43" s="15">
        <f t="shared" si="24"/>
        <v>2.0000000000000018E-2</v>
      </c>
      <c r="AM43" s="16"/>
      <c r="AN43" s="15">
        <f t="shared" si="25"/>
        <v>0</v>
      </c>
      <c r="AO43" s="16">
        <f t="shared" si="26"/>
        <v>0</v>
      </c>
      <c r="AP43" s="15">
        <f t="shared" si="27"/>
        <v>0</v>
      </c>
      <c r="AQ43" s="16">
        <f t="shared" si="28"/>
        <v>0</v>
      </c>
      <c r="AR43" s="15">
        <f t="shared" si="29"/>
        <v>0</v>
      </c>
      <c r="AS43" s="16"/>
      <c r="AT43" s="15">
        <f t="shared" si="30"/>
        <v>0</v>
      </c>
      <c r="AU43" s="16">
        <f t="shared" si="31"/>
        <v>0</v>
      </c>
      <c r="AV43" s="15">
        <f t="shared" si="32"/>
        <v>0</v>
      </c>
      <c r="AW43" s="16">
        <f t="shared" si="33"/>
        <v>0</v>
      </c>
      <c r="AX43" s="15">
        <f t="shared" si="34"/>
        <v>0</v>
      </c>
    </row>
    <row r="44" spans="1:50" x14ac:dyDescent="0.25">
      <c r="A44" s="25">
        <f t="shared" si="35"/>
        <v>0.7904166666666671</v>
      </c>
      <c r="B44" s="9" t="s">
        <v>64</v>
      </c>
      <c r="C44" t="s">
        <v>11</v>
      </c>
      <c r="D44" s="12"/>
      <c r="E44" s="12" t="s">
        <v>14</v>
      </c>
      <c r="F44" t="s">
        <v>11</v>
      </c>
      <c r="G44" t="s">
        <v>11</v>
      </c>
      <c r="H44" s="13" t="s">
        <v>20</v>
      </c>
      <c r="I44" s="12"/>
      <c r="J44" s="15">
        <f t="shared" si="0"/>
        <v>0</v>
      </c>
      <c r="K44" s="16">
        <f t="shared" si="14"/>
        <v>0</v>
      </c>
      <c r="L44" s="15">
        <f t="shared" si="1"/>
        <v>0</v>
      </c>
      <c r="M44" s="16">
        <f t="shared" si="15"/>
        <v>0</v>
      </c>
      <c r="N44" s="15">
        <f t="shared" si="2"/>
        <v>0</v>
      </c>
      <c r="O44" s="16"/>
      <c r="P44" s="15">
        <f t="shared" si="3"/>
        <v>0</v>
      </c>
      <c r="Q44" s="16">
        <f t="shared" si="16"/>
        <v>0</v>
      </c>
      <c r="R44" s="15">
        <f t="shared" si="4"/>
        <v>0</v>
      </c>
      <c r="S44" s="16">
        <f t="shared" si="17"/>
        <v>0</v>
      </c>
      <c r="T44" s="15">
        <f t="shared" si="5"/>
        <v>0</v>
      </c>
      <c r="U44" s="16"/>
      <c r="V44" s="15">
        <f t="shared" si="6"/>
        <v>0</v>
      </c>
      <c r="W44" s="16">
        <f t="shared" si="18"/>
        <v>0</v>
      </c>
      <c r="X44" s="15">
        <f t="shared" si="7"/>
        <v>0</v>
      </c>
      <c r="Y44" s="16">
        <f t="shared" si="19"/>
        <v>0</v>
      </c>
      <c r="Z44" s="15">
        <f t="shared" si="8"/>
        <v>2.0000000000000018E-2</v>
      </c>
      <c r="AA44" s="16"/>
      <c r="AB44" s="15">
        <f t="shared" si="9"/>
        <v>0</v>
      </c>
      <c r="AC44" s="16">
        <f t="shared" si="20"/>
        <v>0</v>
      </c>
      <c r="AD44" s="15">
        <f t="shared" si="10"/>
        <v>0</v>
      </c>
      <c r="AE44" s="16">
        <f t="shared" si="21"/>
        <v>0</v>
      </c>
      <c r="AF44" s="15">
        <f t="shared" si="11"/>
        <v>0</v>
      </c>
      <c r="AG44" s="16"/>
      <c r="AH44" s="15">
        <f t="shared" si="12"/>
        <v>0</v>
      </c>
      <c r="AI44" s="16">
        <f t="shared" si="22"/>
        <v>0</v>
      </c>
      <c r="AJ44" s="15">
        <f t="shared" si="13"/>
        <v>0</v>
      </c>
      <c r="AK44" s="16">
        <f t="shared" si="23"/>
        <v>0</v>
      </c>
      <c r="AL44" s="15">
        <f t="shared" si="24"/>
        <v>0</v>
      </c>
      <c r="AM44" s="16"/>
      <c r="AN44" s="15">
        <f t="shared" si="25"/>
        <v>0</v>
      </c>
      <c r="AO44" s="16">
        <f t="shared" si="26"/>
        <v>0</v>
      </c>
      <c r="AP44" s="15">
        <f t="shared" si="27"/>
        <v>0.7904166666666671</v>
      </c>
      <c r="AQ44" s="16">
        <f t="shared" si="28"/>
        <v>1</v>
      </c>
      <c r="AR44" s="15">
        <f t="shared" si="29"/>
        <v>0</v>
      </c>
      <c r="AS44" s="16"/>
      <c r="AT44" s="15">
        <f t="shared" si="30"/>
        <v>0</v>
      </c>
      <c r="AU44" s="16">
        <f t="shared" si="31"/>
        <v>0</v>
      </c>
      <c r="AV44" s="15">
        <f t="shared" si="32"/>
        <v>0</v>
      </c>
      <c r="AW44" s="16">
        <f t="shared" si="33"/>
        <v>0</v>
      </c>
      <c r="AX44" s="15">
        <f t="shared" si="34"/>
        <v>0</v>
      </c>
    </row>
    <row r="45" spans="1:50" x14ac:dyDescent="0.25">
      <c r="A45" s="25">
        <f t="shared" si="35"/>
        <v>0.81041666666666712</v>
      </c>
      <c r="B45" s="9"/>
      <c r="C45" t="s">
        <v>11</v>
      </c>
      <c r="D45" s="12"/>
      <c r="E45" s="12" t="s">
        <v>14</v>
      </c>
      <c r="F45" t="s">
        <v>11</v>
      </c>
      <c r="G45" t="s">
        <v>11</v>
      </c>
      <c r="I45" s="12"/>
      <c r="J45" s="15">
        <f t="shared" si="0"/>
        <v>0</v>
      </c>
      <c r="K45" s="16">
        <f t="shared" si="14"/>
        <v>0</v>
      </c>
      <c r="L45" s="15">
        <f t="shared" si="1"/>
        <v>0</v>
      </c>
      <c r="M45" s="16">
        <f t="shared" si="15"/>
        <v>0</v>
      </c>
      <c r="N45" s="15">
        <f t="shared" si="2"/>
        <v>0</v>
      </c>
      <c r="O45" s="16"/>
      <c r="P45" s="15">
        <f t="shared" si="3"/>
        <v>0</v>
      </c>
      <c r="Q45" s="16">
        <f t="shared" si="16"/>
        <v>0</v>
      </c>
      <c r="R45" s="15">
        <f t="shared" si="4"/>
        <v>0</v>
      </c>
      <c r="S45" s="16">
        <f t="shared" si="17"/>
        <v>0</v>
      </c>
      <c r="T45" s="15">
        <f t="shared" si="5"/>
        <v>0</v>
      </c>
      <c r="U45" s="16"/>
      <c r="V45" s="15">
        <f t="shared" si="6"/>
        <v>0</v>
      </c>
      <c r="W45" s="16">
        <f t="shared" si="18"/>
        <v>0</v>
      </c>
      <c r="X45" s="15">
        <f t="shared" si="7"/>
        <v>0</v>
      </c>
      <c r="Y45" s="16">
        <f t="shared" si="19"/>
        <v>0</v>
      </c>
      <c r="Z45" s="15">
        <f t="shared" si="8"/>
        <v>2.0000000000000018E-2</v>
      </c>
      <c r="AA45" s="16"/>
      <c r="AB45" s="15">
        <f t="shared" si="9"/>
        <v>0</v>
      </c>
      <c r="AC45" s="16">
        <f t="shared" si="20"/>
        <v>0</v>
      </c>
      <c r="AD45" s="15">
        <f t="shared" si="10"/>
        <v>0</v>
      </c>
      <c r="AE45" s="16">
        <f t="shared" si="21"/>
        <v>0</v>
      </c>
      <c r="AF45" s="15">
        <f t="shared" si="11"/>
        <v>0</v>
      </c>
      <c r="AG45" s="16"/>
      <c r="AH45" s="15">
        <f t="shared" si="12"/>
        <v>0</v>
      </c>
      <c r="AI45" s="16">
        <f t="shared" si="22"/>
        <v>0</v>
      </c>
      <c r="AJ45" s="15">
        <f t="shared" si="13"/>
        <v>0</v>
      </c>
      <c r="AK45" s="16">
        <f t="shared" si="23"/>
        <v>0</v>
      </c>
      <c r="AL45" s="15">
        <f t="shared" si="24"/>
        <v>0</v>
      </c>
      <c r="AM45" s="16"/>
      <c r="AN45" s="15">
        <f t="shared" si="25"/>
        <v>0</v>
      </c>
      <c r="AO45" s="16">
        <f t="shared" si="26"/>
        <v>0</v>
      </c>
      <c r="AP45" s="15">
        <f t="shared" si="27"/>
        <v>0</v>
      </c>
      <c r="AQ45" s="16">
        <f t="shared" si="28"/>
        <v>0</v>
      </c>
      <c r="AR45" s="15">
        <f t="shared" si="29"/>
        <v>0</v>
      </c>
      <c r="AS45" s="16"/>
      <c r="AT45" s="15">
        <f t="shared" si="30"/>
        <v>0</v>
      </c>
      <c r="AU45" s="16">
        <f t="shared" si="31"/>
        <v>0</v>
      </c>
      <c r="AV45" s="15">
        <f t="shared" si="32"/>
        <v>0</v>
      </c>
      <c r="AW45" s="16">
        <f t="shared" si="33"/>
        <v>0</v>
      </c>
      <c r="AX45" s="15">
        <f t="shared" si="34"/>
        <v>0</v>
      </c>
    </row>
    <row r="46" spans="1:50" x14ac:dyDescent="0.25">
      <c r="A46" s="25">
        <f t="shared" si="35"/>
        <v>0.83041666666666714</v>
      </c>
      <c r="B46" s="9"/>
      <c r="C46" t="s">
        <v>11</v>
      </c>
      <c r="D46" s="12"/>
      <c r="E46" s="12" t="s">
        <v>14</v>
      </c>
      <c r="F46" t="s">
        <v>11</v>
      </c>
      <c r="G46" t="s">
        <v>11</v>
      </c>
      <c r="I46" s="12"/>
      <c r="J46" s="15">
        <f t="shared" si="0"/>
        <v>0</v>
      </c>
      <c r="K46" s="16">
        <f t="shared" si="14"/>
        <v>0</v>
      </c>
      <c r="L46" s="15">
        <f t="shared" si="1"/>
        <v>0</v>
      </c>
      <c r="M46" s="16">
        <f t="shared" si="15"/>
        <v>0</v>
      </c>
      <c r="N46" s="15">
        <f t="shared" si="2"/>
        <v>0</v>
      </c>
      <c r="O46" s="16"/>
      <c r="P46" s="15">
        <f t="shared" si="3"/>
        <v>0</v>
      </c>
      <c r="Q46" s="16">
        <f t="shared" si="16"/>
        <v>0</v>
      </c>
      <c r="R46" s="15">
        <f t="shared" si="4"/>
        <v>0</v>
      </c>
      <c r="S46" s="16">
        <f t="shared" si="17"/>
        <v>0</v>
      </c>
      <c r="T46" s="15">
        <f t="shared" si="5"/>
        <v>0</v>
      </c>
      <c r="U46" s="16"/>
      <c r="V46" s="15">
        <f t="shared" si="6"/>
        <v>0</v>
      </c>
      <c r="W46" s="16">
        <f t="shared" si="18"/>
        <v>0</v>
      </c>
      <c r="X46" s="15">
        <f t="shared" si="7"/>
        <v>0</v>
      </c>
      <c r="Y46" s="16">
        <f t="shared" si="19"/>
        <v>0</v>
      </c>
      <c r="Z46" s="15">
        <f t="shared" si="8"/>
        <v>2.0000000000000018E-2</v>
      </c>
      <c r="AA46" s="16"/>
      <c r="AB46" s="15">
        <f t="shared" si="9"/>
        <v>0</v>
      </c>
      <c r="AC46" s="16">
        <f t="shared" si="20"/>
        <v>0</v>
      </c>
      <c r="AD46" s="15">
        <f t="shared" si="10"/>
        <v>0</v>
      </c>
      <c r="AE46" s="16">
        <f t="shared" si="21"/>
        <v>0</v>
      </c>
      <c r="AF46" s="15">
        <f t="shared" si="11"/>
        <v>0</v>
      </c>
      <c r="AG46" s="16"/>
      <c r="AH46" s="15">
        <f t="shared" si="12"/>
        <v>0</v>
      </c>
      <c r="AI46" s="16">
        <f t="shared" si="22"/>
        <v>0</v>
      </c>
      <c r="AJ46" s="15">
        <f t="shared" si="13"/>
        <v>0</v>
      </c>
      <c r="AK46" s="16">
        <f t="shared" si="23"/>
        <v>0</v>
      </c>
      <c r="AL46" s="15">
        <f t="shared" si="24"/>
        <v>0</v>
      </c>
      <c r="AM46" s="16"/>
      <c r="AN46" s="15">
        <f t="shared" si="25"/>
        <v>0</v>
      </c>
      <c r="AO46" s="16">
        <f t="shared" si="26"/>
        <v>0</v>
      </c>
      <c r="AP46" s="15">
        <f t="shared" si="27"/>
        <v>0</v>
      </c>
      <c r="AQ46" s="16">
        <f t="shared" si="28"/>
        <v>0</v>
      </c>
      <c r="AR46" s="15">
        <f t="shared" si="29"/>
        <v>0</v>
      </c>
      <c r="AS46" s="16"/>
      <c r="AT46" s="15">
        <f t="shared" si="30"/>
        <v>0</v>
      </c>
      <c r="AU46" s="16">
        <f t="shared" si="31"/>
        <v>0</v>
      </c>
      <c r="AV46" s="15">
        <f t="shared" si="32"/>
        <v>0</v>
      </c>
      <c r="AW46" s="16">
        <f t="shared" si="33"/>
        <v>0</v>
      </c>
      <c r="AX46" s="15">
        <f t="shared" si="34"/>
        <v>0</v>
      </c>
    </row>
    <row r="47" spans="1:50" x14ac:dyDescent="0.25">
      <c r="A47" s="25">
        <f t="shared" si="35"/>
        <v>0.85041666666666715</v>
      </c>
      <c r="B47" s="11"/>
      <c r="C47" t="s">
        <v>11</v>
      </c>
      <c r="D47" s="12"/>
      <c r="E47" s="12" t="s">
        <v>14</v>
      </c>
      <c r="F47" t="s">
        <v>11</v>
      </c>
      <c r="G47" t="s">
        <v>11</v>
      </c>
      <c r="I47" s="12"/>
      <c r="J47" s="15">
        <f t="shared" si="0"/>
        <v>0</v>
      </c>
      <c r="K47" s="16">
        <f t="shared" si="14"/>
        <v>0</v>
      </c>
      <c r="L47" s="15">
        <f t="shared" si="1"/>
        <v>0</v>
      </c>
      <c r="M47" s="16">
        <f t="shared" si="15"/>
        <v>0</v>
      </c>
      <c r="N47" s="15">
        <f t="shared" si="2"/>
        <v>0</v>
      </c>
      <c r="O47" s="16"/>
      <c r="P47" s="15">
        <f t="shared" si="3"/>
        <v>0</v>
      </c>
      <c r="Q47" s="16">
        <f t="shared" si="16"/>
        <v>0</v>
      </c>
      <c r="R47" s="15">
        <f t="shared" si="4"/>
        <v>0</v>
      </c>
      <c r="S47" s="16">
        <f t="shared" si="17"/>
        <v>0</v>
      </c>
      <c r="T47" s="15">
        <f t="shared" si="5"/>
        <v>0</v>
      </c>
      <c r="U47" s="16"/>
      <c r="V47" s="15">
        <f t="shared" si="6"/>
        <v>0</v>
      </c>
      <c r="W47" s="16">
        <f t="shared" si="18"/>
        <v>0</v>
      </c>
      <c r="X47" s="15">
        <f t="shared" si="7"/>
        <v>0</v>
      </c>
      <c r="Y47" s="16">
        <f t="shared" si="19"/>
        <v>0</v>
      </c>
      <c r="Z47" s="15">
        <f t="shared" si="8"/>
        <v>2.0000000000000018E-2</v>
      </c>
      <c r="AA47" s="16"/>
      <c r="AB47" s="15">
        <f t="shared" si="9"/>
        <v>0</v>
      </c>
      <c r="AC47" s="16">
        <f t="shared" si="20"/>
        <v>0</v>
      </c>
      <c r="AD47" s="15">
        <f t="shared" si="10"/>
        <v>0</v>
      </c>
      <c r="AE47" s="16">
        <f t="shared" si="21"/>
        <v>0</v>
      </c>
      <c r="AF47" s="15">
        <f>IF(G37="Dn(waiting)",A48-A47,0)</f>
        <v>2.0000000000000018E-2</v>
      </c>
      <c r="AG47" s="16"/>
      <c r="AH47" s="15">
        <f t="shared" si="12"/>
        <v>0</v>
      </c>
      <c r="AI47" s="16">
        <f t="shared" si="22"/>
        <v>0</v>
      </c>
      <c r="AJ47" s="15">
        <f t="shared" si="13"/>
        <v>0</v>
      </c>
      <c r="AK47" s="16">
        <f t="shared" si="23"/>
        <v>0</v>
      </c>
      <c r="AL47" s="15">
        <f t="shared" si="24"/>
        <v>0</v>
      </c>
      <c r="AM47" s="16"/>
      <c r="AN47" s="15">
        <f t="shared" si="25"/>
        <v>0</v>
      </c>
      <c r="AO47" s="16">
        <f t="shared" si="26"/>
        <v>0</v>
      </c>
      <c r="AP47" s="15">
        <f t="shared" si="27"/>
        <v>0</v>
      </c>
      <c r="AQ47" s="16">
        <f t="shared" si="28"/>
        <v>0</v>
      </c>
      <c r="AR47" s="15">
        <f t="shared" si="29"/>
        <v>0</v>
      </c>
      <c r="AS47" s="16"/>
      <c r="AT47" s="15">
        <f t="shared" si="30"/>
        <v>0</v>
      </c>
      <c r="AU47" s="16">
        <f t="shared" si="31"/>
        <v>0</v>
      </c>
      <c r="AV47" s="15">
        <f t="shared" si="32"/>
        <v>0</v>
      </c>
      <c r="AW47" s="16">
        <f t="shared" si="33"/>
        <v>0</v>
      </c>
      <c r="AX47" s="15">
        <f t="shared" si="34"/>
        <v>0</v>
      </c>
    </row>
    <row r="48" spans="1:50" x14ac:dyDescent="0.25">
      <c r="A48" s="25">
        <f t="shared" si="35"/>
        <v>0.87041666666666717</v>
      </c>
      <c r="B48" s="9"/>
      <c r="C48" t="s">
        <v>11</v>
      </c>
      <c r="E48" s="12" t="s">
        <v>14</v>
      </c>
      <c r="F48" t="s">
        <v>11</v>
      </c>
      <c r="G48" t="s">
        <v>11</v>
      </c>
      <c r="H48" s="13"/>
      <c r="I48" s="12"/>
      <c r="J48" s="15">
        <f t="shared" si="0"/>
        <v>0</v>
      </c>
      <c r="K48" s="16">
        <f t="shared" si="14"/>
        <v>0</v>
      </c>
      <c r="L48" s="15">
        <f t="shared" si="1"/>
        <v>0</v>
      </c>
      <c r="M48" s="16">
        <f t="shared" si="15"/>
        <v>0</v>
      </c>
      <c r="N48" s="15">
        <f t="shared" si="2"/>
        <v>0</v>
      </c>
      <c r="O48" s="16"/>
      <c r="P48" s="15">
        <f t="shared" si="3"/>
        <v>0</v>
      </c>
      <c r="Q48" s="16">
        <f t="shared" si="16"/>
        <v>0</v>
      </c>
      <c r="R48" s="15">
        <f t="shared" si="4"/>
        <v>0</v>
      </c>
      <c r="S48" s="16">
        <f t="shared" si="17"/>
        <v>0</v>
      </c>
      <c r="T48" s="15">
        <f t="shared" si="5"/>
        <v>0</v>
      </c>
      <c r="U48" s="16"/>
      <c r="V48" s="15">
        <f t="shared" si="6"/>
        <v>0</v>
      </c>
      <c r="W48" s="16">
        <f t="shared" si="18"/>
        <v>0</v>
      </c>
      <c r="X48" s="15">
        <f t="shared" si="7"/>
        <v>0</v>
      </c>
      <c r="Y48" s="16">
        <f t="shared" si="19"/>
        <v>0</v>
      </c>
      <c r="Z48" s="15">
        <f t="shared" si="8"/>
        <v>2.0000000000000018E-2</v>
      </c>
      <c r="AA48" s="16"/>
      <c r="AB48" s="15">
        <f t="shared" si="9"/>
        <v>0</v>
      </c>
      <c r="AC48" s="16">
        <f t="shared" si="20"/>
        <v>0</v>
      </c>
      <c r="AD48" s="15">
        <f t="shared" si="10"/>
        <v>0</v>
      </c>
      <c r="AE48" s="16">
        <f t="shared" si="21"/>
        <v>0</v>
      </c>
      <c r="AF48" s="15">
        <f t="shared" si="11"/>
        <v>0</v>
      </c>
      <c r="AG48" s="16"/>
      <c r="AH48" s="15">
        <f t="shared" si="12"/>
        <v>0</v>
      </c>
      <c r="AI48" s="16">
        <f t="shared" si="22"/>
        <v>0</v>
      </c>
      <c r="AJ48" s="15">
        <f t="shared" si="13"/>
        <v>0</v>
      </c>
      <c r="AK48" s="16">
        <f t="shared" si="23"/>
        <v>0</v>
      </c>
      <c r="AL48" s="15">
        <f t="shared" si="24"/>
        <v>0</v>
      </c>
      <c r="AM48" s="16"/>
      <c r="AN48" s="15">
        <f t="shared" si="25"/>
        <v>0</v>
      </c>
      <c r="AO48" s="16">
        <f t="shared" si="26"/>
        <v>0</v>
      </c>
      <c r="AP48" s="15">
        <f t="shared" si="27"/>
        <v>0</v>
      </c>
      <c r="AQ48" s="16">
        <f t="shared" si="28"/>
        <v>0</v>
      </c>
      <c r="AR48" s="15">
        <f t="shared" si="29"/>
        <v>0</v>
      </c>
      <c r="AS48" s="16"/>
      <c r="AT48" s="15">
        <f t="shared" si="30"/>
        <v>0</v>
      </c>
      <c r="AU48" s="16">
        <f t="shared" si="31"/>
        <v>0</v>
      </c>
      <c r="AV48" s="15">
        <f t="shared" si="32"/>
        <v>0</v>
      </c>
      <c r="AW48" s="16">
        <f t="shared" si="33"/>
        <v>0</v>
      </c>
      <c r="AX48" s="15">
        <f t="shared" si="34"/>
        <v>0</v>
      </c>
    </row>
    <row r="49" spans="1:50" x14ac:dyDescent="0.25">
      <c r="A49" s="25">
        <f t="shared" si="35"/>
        <v>0.89041666666666719</v>
      </c>
      <c r="B49" s="9" t="s">
        <v>22</v>
      </c>
      <c r="C49" s="13" t="s">
        <v>20</v>
      </c>
      <c r="E49" t="s">
        <v>11</v>
      </c>
      <c r="F49" t="s">
        <v>11</v>
      </c>
      <c r="G49" t="s">
        <v>11</v>
      </c>
      <c r="H49" s="35"/>
      <c r="I49" s="12"/>
      <c r="J49" s="15">
        <f t="shared" si="0"/>
        <v>0</v>
      </c>
      <c r="K49" s="16">
        <f t="shared" si="14"/>
        <v>0</v>
      </c>
      <c r="L49" s="15">
        <f t="shared" si="1"/>
        <v>0.89041666666666719</v>
      </c>
      <c r="M49" s="16">
        <f t="shared" si="15"/>
        <v>1</v>
      </c>
      <c r="N49" s="15">
        <f t="shared" si="2"/>
        <v>0</v>
      </c>
      <c r="O49" s="16"/>
      <c r="P49" s="15">
        <f t="shared" si="3"/>
        <v>0</v>
      </c>
      <c r="Q49" s="16">
        <f t="shared" si="16"/>
        <v>0</v>
      </c>
      <c r="R49" s="15">
        <f t="shared" si="4"/>
        <v>0</v>
      </c>
      <c r="S49" s="16">
        <f t="shared" si="17"/>
        <v>0</v>
      </c>
      <c r="T49" s="15">
        <f t="shared" si="5"/>
        <v>0</v>
      </c>
      <c r="U49" s="16"/>
      <c r="V49" s="15">
        <f t="shared" si="6"/>
        <v>0</v>
      </c>
      <c r="W49" s="16">
        <f t="shared" si="18"/>
        <v>0</v>
      </c>
      <c r="X49" s="15">
        <f t="shared" si="7"/>
        <v>0</v>
      </c>
      <c r="Y49" s="16">
        <f t="shared" si="19"/>
        <v>0</v>
      </c>
      <c r="Z49" s="15">
        <f t="shared" si="8"/>
        <v>0</v>
      </c>
      <c r="AA49" s="16"/>
      <c r="AB49" s="15">
        <f t="shared" si="9"/>
        <v>0</v>
      </c>
      <c r="AC49" s="16">
        <f t="shared" si="20"/>
        <v>0</v>
      </c>
      <c r="AD49" s="15">
        <f t="shared" si="10"/>
        <v>0</v>
      </c>
      <c r="AE49" s="16">
        <f t="shared" si="21"/>
        <v>0</v>
      </c>
      <c r="AF49" s="15">
        <f t="shared" si="11"/>
        <v>0</v>
      </c>
      <c r="AG49" s="16"/>
      <c r="AH49" s="15">
        <f t="shared" si="12"/>
        <v>0</v>
      </c>
      <c r="AI49" s="16">
        <f t="shared" si="22"/>
        <v>0</v>
      </c>
      <c r="AJ49" s="15">
        <f t="shared" si="13"/>
        <v>0</v>
      </c>
      <c r="AK49" s="16">
        <f t="shared" si="23"/>
        <v>0</v>
      </c>
      <c r="AL49" s="15">
        <f t="shared" si="24"/>
        <v>0</v>
      </c>
      <c r="AM49" s="16"/>
      <c r="AN49" s="15">
        <f t="shared" si="25"/>
        <v>0</v>
      </c>
      <c r="AO49" s="16">
        <f t="shared" si="26"/>
        <v>0</v>
      </c>
      <c r="AP49" s="15">
        <f t="shared" si="27"/>
        <v>0</v>
      </c>
      <c r="AQ49" s="16">
        <f t="shared" si="28"/>
        <v>0</v>
      </c>
      <c r="AR49" s="15">
        <f t="shared" si="29"/>
        <v>0</v>
      </c>
      <c r="AS49" s="16"/>
      <c r="AT49" s="15">
        <f t="shared" si="30"/>
        <v>0</v>
      </c>
      <c r="AU49" s="16">
        <f t="shared" si="31"/>
        <v>0</v>
      </c>
      <c r="AV49" s="15">
        <f t="shared" si="32"/>
        <v>0</v>
      </c>
      <c r="AW49" s="16">
        <f t="shared" si="33"/>
        <v>0</v>
      </c>
      <c r="AX49" s="15">
        <f t="shared" si="34"/>
        <v>0</v>
      </c>
    </row>
    <row r="50" spans="1:50" x14ac:dyDescent="0.25">
      <c r="A50" s="25">
        <f t="shared" si="35"/>
        <v>0.91041666666666721</v>
      </c>
      <c r="B50" s="9" t="s">
        <v>67</v>
      </c>
      <c r="C50" s="12"/>
      <c r="E50" t="s">
        <v>11</v>
      </c>
      <c r="F50" t="s">
        <v>11</v>
      </c>
      <c r="G50" t="s">
        <v>11</v>
      </c>
      <c r="H50" s="36"/>
      <c r="I50" s="12" t="s">
        <v>14</v>
      </c>
      <c r="J50" s="15">
        <f t="shared" si="0"/>
        <v>0</v>
      </c>
      <c r="K50" s="16">
        <f t="shared" si="14"/>
        <v>0</v>
      </c>
      <c r="L50" s="15">
        <f t="shared" si="1"/>
        <v>0</v>
      </c>
      <c r="M50" s="16">
        <f t="shared" si="15"/>
        <v>0</v>
      </c>
      <c r="N50" s="15">
        <f t="shared" si="2"/>
        <v>0</v>
      </c>
      <c r="O50" s="16"/>
      <c r="P50" s="15">
        <f t="shared" si="3"/>
        <v>0</v>
      </c>
      <c r="Q50" s="16">
        <f t="shared" si="16"/>
        <v>0</v>
      </c>
      <c r="R50" s="15">
        <f t="shared" si="4"/>
        <v>0</v>
      </c>
      <c r="S50" s="16">
        <f t="shared" si="17"/>
        <v>0</v>
      </c>
      <c r="T50" s="15">
        <f t="shared" si="5"/>
        <v>0</v>
      </c>
      <c r="U50" s="16"/>
      <c r="V50" s="15">
        <f t="shared" si="6"/>
        <v>0</v>
      </c>
      <c r="W50" s="16">
        <f t="shared" si="18"/>
        <v>0</v>
      </c>
      <c r="X50" s="15">
        <f t="shared" si="7"/>
        <v>0</v>
      </c>
      <c r="Y50" s="16">
        <f t="shared" si="19"/>
        <v>0</v>
      </c>
      <c r="Z50" s="15">
        <f t="shared" si="8"/>
        <v>0</v>
      </c>
      <c r="AA50" s="16"/>
      <c r="AB50" s="15">
        <f t="shared" si="9"/>
        <v>0</v>
      </c>
      <c r="AC50" s="16">
        <f t="shared" si="20"/>
        <v>0</v>
      </c>
      <c r="AD50" s="15">
        <f t="shared" si="10"/>
        <v>0</v>
      </c>
      <c r="AE50" s="16">
        <f t="shared" si="21"/>
        <v>0</v>
      </c>
      <c r="AF50" s="15">
        <f t="shared" si="11"/>
        <v>0</v>
      </c>
      <c r="AG50" s="16"/>
      <c r="AH50" s="15">
        <f t="shared" si="12"/>
        <v>0</v>
      </c>
      <c r="AI50" s="16">
        <f t="shared" si="22"/>
        <v>0</v>
      </c>
      <c r="AJ50" s="15">
        <f t="shared" si="13"/>
        <v>0</v>
      </c>
      <c r="AK50" s="16">
        <f t="shared" si="23"/>
        <v>0</v>
      </c>
      <c r="AL50" s="15">
        <f t="shared" si="24"/>
        <v>0</v>
      </c>
      <c r="AM50" s="16"/>
      <c r="AN50" s="15">
        <f t="shared" si="25"/>
        <v>0</v>
      </c>
      <c r="AO50" s="16">
        <f t="shared" si="26"/>
        <v>0</v>
      </c>
      <c r="AP50" s="15">
        <f t="shared" si="27"/>
        <v>0</v>
      </c>
      <c r="AQ50" s="16">
        <f t="shared" si="28"/>
        <v>0</v>
      </c>
      <c r="AR50" s="15">
        <f t="shared" si="29"/>
        <v>0</v>
      </c>
      <c r="AS50" s="16"/>
      <c r="AT50" s="15">
        <f t="shared" si="30"/>
        <v>0.91041666666666721</v>
      </c>
      <c r="AU50" s="16">
        <f t="shared" si="31"/>
        <v>1</v>
      </c>
      <c r="AV50" s="15">
        <f t="shared" si="32"/>
        <v>0</v>
      </c>
      <c r="AW50" s="16">
        <f t="shared" si="33"/>
        <v>0</v>
      </c>
      <c r="AX50" s="15">
        <f t="shared" si="34"/>
        <v>2.0000000000000018E-2</v>
      </c>
    </row>
    <row r="51" spans="1:50" x14ac:dyDescent="0.25">
      <c r="A51" s="25">
        <f t="shared" si="35"/>
        <v>0.93041666666666722</v>
      </c>
      <c r="B51" s="9"/>
      <c r="C51" s="12"/>
      <c r="E51" t="s">
        <v>11</v>
      </c>
      <c r="F51" t="s">
        <v>11</v>
      </c>
      <c r="G51" t="s">
        <v>11</v>
      </c>
      <c r="H51" s="12"/>
      <c r="I51" s="12" t="s">
        <v>14</v>
      </c>
      <c r="J51" s="15">
        <f t="shared" si="0"/>
        <v>0</v>
      </c>
      <c r="K51" s="16">
        <f t="shared" si="14"/>
        <v>0</v>
      </c>
      <c r="L51" s="15">
        <f t="shared" si="1"/>
        <v>0</v>
      </c>
      <c r="M51" s="16">
        <f t="shared" si="15"/>
        <v>0</v>
      </c>
      <c r="N51" s="15">
        <f t="shared" si="2"/>
        <v>0</v>
      </c>
      <c r="O51" s="16"/>
      <c r="P51" s="15">
        <f t="shared" si="3"/>
        <v>0</v>
      </c>
      <c r="Q51" s="16">
        <f t="shared" si="16"/>
        <v>0</v>
      </c>
      <c r="R51" s="15">
        <f t="shared" si="4"/>
        <v>0</v>
      </c>
      <c r="S51" s="16">
        <f t="shared" si="17"/>
        <v>0</v>
      </c>
      <c r="T51" s="15">
        <f t="shared" si="5"/>
        <v>0</v>
      </c>
      <c r="U51" s="16"/>
      <c r="V51" s="15">
        <f t="shared" si="6"/>
        <v>0</v>
      </c>
      <c r="W51" s="16">
        <f t="shared" si="18"/>
        <v>0</v>
      </c>
      <c r="X51" s="15">
        <f t="shared" si="7"/>
        <v>0</v>
      </c>
      <c r="Y51" s="16">
        <f t="shared" si="19"/>
        <v>0</v>
      </c>
      <c r="Z51" s="15">
        <f t="shared" si="8"/>
        <v>0</v>
      </c>
      <c r="AA51" s="16"/>
      <c r="AB51" s="15">
        <f t="shared" si="9"/>
        <v>0</v>
      </c>
      <c r="AC51" s="16">
        <f t="shared" si="20"/>
        <v>0</v>
      </c>
      <c r="AD51" s="15">
        <f t="shared" si="10"/>
        <v>0</v>
      </c>
      <c r="AE51" s="16">
        <f t="shared" si="21"/>
        <v>0</v>
      </c>
      <c r="AF51" s="15">
        <f t="shared" si="11"/>
        <v>0</v>
      </c>
      <c r="AG51" s="16"/>
      <c r="AH51" s="15">
        <f t="shared" si="12"/>
        <v>0</v>
      </c>
      <c r="AI51" s="16">
        <f t="shared" si="22"/>
        <v>0</v>
      </c>
      <c r="AJ51" s="15">
        <f t="shared" si="13"/>
        <v>0</v>
      </c>
      <c r="AK51" s="16">
        <f t="shared" si="23"/>
        <v>0</v>
      </c>
      <c r="AL51" s="15">
        <f t="shared" si="24"/>
        <v>0</v>
      </c>
      <c r="AM51" s="16"/>
      <c r="AN51" s="15">
        <f t="shared" si="25"/>
        <v>0</v>
      </c>
      <c r="AO51" s="16">
        <f t="shared" si="26"/>
        <v>0</v>
      </c>
      <c r="AP51" s="15">
        <f t="shared" si="27"/>
        <v>0</v>
      </c>
      <c r="AQ51" s="16">
        <f t="shared" si="28"/>
        <v>0</v>
      </c>
      <c r="AR51" s="15">
        <f t="shared" si="29"/>
        <v>0</v>
      </c>
      <c r="AS51" s="16"/>
      <c r="AT51" s="15">
        <f t="shared" si="30"/>
        <v>0</v>
      </c>
      <c r="AU51" s="16">
        <f t="shared" si="31"/>
        <v>0</v>
      </c>
      <c r="AV51" s="15">
        <f t="shared" si="32"/>
        <v>0</v>
      </c>
      <c r="AW51" s="16">
        <f t="shared" si="33"/>
        <v>0</v>
      </c>
      <c r="AX51" s="15">
        <f t="shared" si="34"/>
        <v>2.0000000000000018E-2</v>
      </c>
    </row>
    <row r="52" spans="1:50" x14ac:dyDescent="0.25">
      <c r="A52" s="25">
        <f t="shared" si="35"/>
        <v>0.95041666666666724</v>
      </c>
      <c r="B52" s="9" t="s">
        <v>16</v>
      </c>
      <c r="C52" s="12"/>
      <c r="D52" s="12" t="s">
        <v>14</v>
      </c>
      <c r="E52" t="s">
        <v>11</v>
      </c>
      <c r="F52" t="s">
        <v>11</v>
      </c>
      <c r="G52" t="s">
        <v>11</v>
      </c>
      <c r="H52" s="12"/>
      <c r="I52" s="12" t="s">
        <v>14</v>
      </c>
      <c r="J52" s="15">
        <f t="shared" si="0"/>
        <v>0</v>
      </c>
      <c r="K52" s="16">
        <f t="shared" si="14"/>
        <v>0</v>
      </c>
      <c r="L52" s="15">
        <f t="shared" si="1"/>
        <v>0</v>
      </c>
      <c r="M52" s="16">
        <f t="shared" si="15"/>
        <v>0</v>
      </c>
      <c r="N52" s="15">
        <f t="shared" si="2"/>
        <v>0</v>
      </c>
      <c r="O52" s="16"/>
      <c r="P52" s="15">
        <f t="shared" si="3"/>
        <v>0.95041666666666724</v>
      </c>
      <c r="Q52" s="16">
        <f t="shared" si="16"/>
        <v>1</v>
      </c>
      <c r="R52" s="15">
        <f t="shared" si="4"/>
        <v>0</v>
      </c>
      <c r="S52" s="16">
        <f t="shared" si="17"/>
        <v>0</v>
      </c>
      <c r="T52" s="15">
        <f t="shared" si="5"/>
        <v>2.0000000000000018E-2</v>
      </c>
      <c r="U52" s="16"/>
      <c r="V52" s="15">
        <f t="shared" si="6"/>
        <v>0</v>
      </c>
      <c r="W52" s="16">
        <f t="shared" si="18"/>
        <v>0</v>
      </c>
      <c r="X52" s="15">
        <f t="shared" si="7"/>
        <v>0</v>
      </c>
      <c r="Y52" s="16">
        <f t="shared" si="19"/>
        <v>0</v>
      </c>
      <c r="Z52" s="15">
        <f t="shared" si="8"/>
        <v>0</v>
      </c>
      <c r="AA52" s="16"/>
      <c r="AB52" s="15">
        <f t="shared" si="9"/>
        <v>0</v>
      </c>
      <c r="AC52" s="16">
        <f t="shared" si="20"/>
        <v>0</v>
      </c>
      <c r="AD52" s="15">
        <f t="shared" si="10"/>
        <v>0</v>
      </c>
      <c r="AE52" s="16">
        <f t="shared" si="21"/>
        <v>0</v>
      </c>
      <c r="AF52" s="15">
        <f t="shared" si="11"/>
        <v>0</v>
      </c>
      <c r="AG52" s="16"/>
      <c r="AH52" s="15">
        <f t="shared" si="12"/>
        <v>0</v>
      </c>
      <c r="AI52" s="16">
        <f t="shared" si="22"/>
        <v>0</v>
      </c>
      <c r="AJ52" s="15">
        <f t="shared" si="13"/>
        <v>0</v>
      </c>
      <c r="AK52" s="16">
        <f t="shared" si="23"/>
        <v>0</v>
      </c>
      <c r="AL52" s="15">
        <f t="shared" si="24"/>
        <v>0</v>
      </c>
      <c r="AM52" s="16"/>
      <c r="AN52" s="15">
        <f t="shared" si="25"/>
        <v>0</v>
      </c>
      <c r="AO52" s="16">
        <f t="shared" si="26"/>
        <v>0</v>
      </c>
      <c r="AP52" s="15">
        <f t="shared" si="27"/>
        <v>0</v>
      </c>
      <c r="AQ52" s="16">
        <f t="shared" si="28"/>
        <v>0</v>
      </c>
      <c r="AR52" s="15">
        <f t="shared" si="29"/>
        <v>0</v>
      </c>
      <c r="AS52" s="16"/>
      <c r="AT52" s="15">
        <f t="shared" si="30"/>
        <v>0</v>
      </c>
      <c r="AU52" s="16">
        <f t="shared" si="31"/>
        <v>0</v>
      </c>
      <c r="AV52" s="15">
        <f t="shared" si="32"/>
        <v>0</v>
      </c>
      <c r="AW52" s="16">
        <f t="shared" si="33"/>
        <v>0</v>
      </c>
      <c r="AX52" s="15">
        <f t="shared" si="34"/>
        <v>2.0000000000000018E-2</v>
      </c>
    </row>
    <row r="53" spans="1:50" x14ac:dyDescent="0.25">
      <c r="A53" s="25">
        <f t="shared" si="35"/>
        <v>0.97041666666666726</v>
      </c>
      <c r="B53" s="9" t="s">
        <v>12</v>
      </c>
      <c r="C53" s="12"/>
      <c r="D53" s="12" t="s">
        <v>14</v>
      </c>
      <c r="E53" t="s">
        <v>11</v>
      </c>
      <c r="F53" s="13" t="s">
        <v>20</v>
      </c>
      <c r="G53" t="s">
        <v>11</v>
      </c>
      <c r="H53" s="12"/>
      <c r="I53" t="s">
        <v>11</v>
      </c>
      <c r="J53" s="15">
        <f t="shared" si="0"/>
        <v>0</v>
      </c>
      <c r="K53" s="16">
        <f t="shared" si="14"/>
        <v>0</v>
      </c>
      <c r="L53" s="15">
        <f t="shared" si="1"/>
        <v>0</v>
      </c>
      <c r="M53" s="16">
        <f t="shared" si="15"/>
        <v>0</v>
      </c>
      <c r="N53" s="15">
        <f t="shared" si="2"/>
        <v>0</v>
      </c>
      <c r="O53" s="16"/>
      <c r="P53" s="15">
        <f t="shared" si="3"/>
        <v>0</v>
      </c>
      <c r="Q53" s="16">
        <f t="shared" si="16"/>
        <v>0</v>
      </c>
      <c r="R53" s="15">
        <f t="shared" si="4"/>
        <v>0</v>
      </c>
      <c r="S53" s="16">
        <f t="shared" si="17"/>
        <v>0</v>
      </c>
      <c r="T53" s="15">
        <f t="shared" si="5"/>
        <v>2.0000000000000018E-2</v>
      </c>
      <c r="U53" s="16"/>
      <c r="V53" s="15">
        <f t="shared" si="6"/>
        <v>0</v>
      </c>
      <c r="W53" s="16">
        <f t="shared" si="18"/>
        <v>0</v>
      </c>
      <c r="X53" s="15">
        <f t="shared" si="7"/>
        <v>0</v>
      </c>
      <c r="Y53" s="16">
        <f t="shared" si="19"/>
        <v>0</v>
      </c>
      <c r="Z53" s="15">
        <f t="shared" si="8"/>
        <v>0</v>
      </c>
      <c r="AA53" s="16"/>
      <c r="AB53" s="15">
        <f t="shared" si="9"/>
        <v>0</v>
      </c>
      <c r="AC53" s="16">
        <f t="shared" si="20"/>
        <v>0</v>
      </c>
      <c r="AD53" s="15">
        <f t="shared" si="10"/>
        <v>0.97041666666666726</v>
      </c>
      <c r="AE53" s="16">
        <f t="shared" si="21"/>
        <v>1</v>
      </c>
      <c r="AF53" s="15">
        <f t="shared" si="11"/>
        <v>0</v>
      </c>
      <c r="AG53" s="16"/>
      <c r="AH53" s="15">
        <f t="shared" si="12"/>
        <v>0</v>
      </c>
      <c r="AI53" s="16">
        <f t="shared" si="22"/>
        <v>0</v>
      </c>
      <c r="AJ53" s="15">
        <f t="shared" si="13"/>
        <v>0</v>
      </c>
      <c r="AK53" s="16">
        <f t="shared" si="23"/>
        <v>0</v>
      </c>
      <c r="AL53" s="15">
        <f t="shared" si="24"/>
        <v>0</v>
      </c>
      <c r="AM53" s="16"/>
      <c r="AN53" s="15">
        <f t="shared" si="25"/>
        <v>0</v>
      </c>
      <c r="AO53" s="16">
        <f t="shared" si="26"/>
        <v>0</v>
      </c>
      <c r="AP53" s="15">
        <f t="shared" si="27"/>
        <v>0</v>
      </c>
      <c r="AQ53" s="16">
        <f t="shared" si="28"/>
        <v>0</v>
      </c>
      <c r="AR53" s="15">
        <f t="shared" si="29"/>
        <v>0</v>
      </c>
      <c r="AS53" s="16"/>
      <c r="AT53" s="15">
        <f t="shared" si="30"/>
        <v>0</v>
      </c>
      <c r="AU53" s="16">
        <f t="shared" si="31"/>
        <v>0</v>
      </c>
      <c r="AV53" s="15">
        <f t="shared" si="32"/>
        <v>0</v>
      </c>
      <c r="AW53" s="16">
        <f t="shared" si="33"/>
        <v>0</v>
      </c>
      <c r="AX53" s="15">
        <f t="shared" si="34"/>
        <v>0</v>
      </c>
    </row>
    <row r="54" spans="1:50" x14ac:dyDescent="0.25">
      <c r="A54" s="25">
        <f t="shared" si="35"/>
        <v>0.99041666666666728</v>
      </c>
      <c r="B54" s="9" t="s">
        <v>63</v>
      </c>
      <c r="C54" s="12"/>
      <c r="D54" s="12" t="s">
        <v>14</v>
      </c>
      <c r="E54" t="s">
        <v>11</v>
      </c>
      <c r="G54" t="s">
        <v>11</v>
      </c>
      <c r="H54" s="12" t="s">
        <v>14</v>
      </c>
      <c r="I54" t="s">
        <v>11</v>
      </c>
      <c r="J54" s="15">
        <f t="shared" si="0"/>
        <v>0</v>
      </c>
      <c r="K54" s="16">
        <f t="shared" si="14"/>
        <v>0</v>
      </c>
      <c r="L54" s="15">
        <f t="shared" si="1"/>
        <v>0</v>
      </c>
      <c r="M54" s="16">
        <f t="shared" si="15"/>
        <v>0</v>
      </c>
      <c r="N54" s="15">
        <f t="shared" si="2"/>
        <v>0</v>
      </c>
      <c r="O54" s="16"/>
      <c r="P54" s="15">
        <f t="shared" si="3"/>
        <v>0</v>
      </c>
      <c r="Q54" s="16">
        <f t="shared" si="16"/>
        <v>0</v>
      </c>
      <c r="R54" s="15">
        <f t="shared" si="4"/>
        <v>0</v>
      </c>
      <c r="S54" s="16">
        <f t="shared" si="17"/>
        <v>0</v>
      </c>
      <c r="T54" s="15">
        <f t="shared" si="5"/>
        <v>1.9999999999999907E-2</v>
      </c>
      <c r="U54" s="16"/>
      <c r="V54" s="15">
        <f t="shared" si="6"/>
        <v>0</v>
      </c>
      <c r="W54" s="16">
        <f t="shared" si="18"/>
        <v>0</v>
      </c>
      <c r="X54" s="15">
        <f t="shared" si="7"/>
        <v>0</v>
      </c>
      <c r="Y54" s="16">
        <f t="shared" si="19"/>
        <v>0</v>
      </c>
      <c r="Z54" s="15">
        <f t="shared" si="8"/>
        <v>0</v>
      </c>
      <c r="AA54" s="16"/>
      <c r="AB54" s="15">
        <f t="shared" si="9"/>
        <v>0</v>
      </c>
      <c r="AC54" s="16">
        <f t="shared" si="20"/>
        <v>0</v>
      </c>
      <c r="AD54" s="15">
        <f t="shared" si="10"/>
        <v>0</v>
      </c>
      <c r="AE54" s="16">
        <f t="shared" si="21"/>
        <v>0</v>
      </c>
      <c r="AF54" s="15">
        <f t="shared" si="11"/>
        <v>0</v>
      </c>
      <c r="AG54" s="16"/>
      <c r="AH54" s="15">
        <f t="shared" si="12"/>
        <v>0</v>
      </c>
      <c r="AI54" s="16">
        <f t="shared" si="22"/>
        <v>0</v>
      </c>
      <c r="AJ54" s="15">
        <f t="shared" si="13"/>
        <v>0</v>
      </c>
      <c r="AK54" s="16">
        <f t="shared" si="23"/>
        <v>0</v>
      </c>
      <c r="AL54" s="15">
        <f t="shared" si="24"/>
        <v>0</v>
      </c>
      <c r="AM54" s="16"/>
      <c r="AN54" s="15">
        <f t="shared" si="25"/>
        <v>0.99041666666666728</v>
      </c>
      <c r="AO54" s="16">
        <f t="shared" si="26"/>
        <v>1</v>
      </c>
      <c r="AP54" s="15">
        <f t="shared" si="27"/>
        <v>0</v>
      </c>
      <c r="AQ54" s="16">
        <f t="shared" si="28"/>
        <v>0</v>
      </c>
      <c r="AR54" s="15">
        <f t="shared" si="29"/>
        <v>1.9999999999999907E-2</v>
      </c>
      <c r="AS54" s="16"/>
      <c r="AT54" s="15">
        <f t="shared" si="30"/>
        <v>0</v>
      </c>
      <c r="AU54" s="16">
        <f t="shared" si="31"/>
        <v>0</v>
      </c>
      <c r="AV54" s="15">
        <f t="shared" si="32"/>
        <v>0</v>
      </c>
      <c r="AW54" s="16">
        <f t="shared" si="33"/>
        <v>0</v>
      </c>
      <c r="AX54" s="15">
        <f t="shared" si="34"/>
        <v>0</v>
      </c>
    </row>
    <row r="55" spans="1:50" x14ac:dyDescent="0.25">
      <c r="A55" s="25">
        <f t="shared" si="35"/>
        <v>1.0104166666666672</v>
      </c>
      <c r="B55" s="9"/>
      <c r="C55" s="12"/>
      <c r="D55" s="12" t="s">
        <v>14</v>
      </c>
      <c r="E55" t="s">
        <v>11</v>
      </c>
      <c r="G55" t="s">
        <v>11</v>
      </c>
      <c r="H55" s="12" t="s">
        <v>14</v>
      </c>
      <c r="I55" t="s">
        <v>11</v>
      </c>
      <c r="J55" s="15">
        <f t="shared" si="0"/>
        <v>0</v>
      </c>
      <c r="K55" s="16">
        <f t="shared" si="14"/>
        <v>0</v>
      </c>
      <c r="L55" s="15">
        <f t="shared" si="1"/>
        <v>0</v>
      </c>
      <c r="M55" s="16">
        <f t="shared" si="15"/>
        <v>0</v>
      </c>
      <c r="N55" s="15">
        <f t="shared" si="2"/>
        <v>0</v>
      </c>
      <c r="O55" s="16"/>
      <c r="P55" s="15">
        <f t="shared" si="3"/>
        <v>0</v>
      </c>
      <c r="Q55" s="16">
        <f t="shared" si="16"/>
        <v>0</v>
      </c>
      <c r="R55" s="15">
        <f t="shared" si="4"/>
        <v>0</v>
      </c>
      <c r="S55" s="16">
        <f t="shared" si="17"/>
        <v>0</v>
      </c>
      <c r="T55" s="15">
        <f t="shared" si="5"/>
        <v>2.0000000000000018E-2</v>
      </c>
      <c r="U55" s="16"/>
      <c r="V55" s="15">
        <f t="shared" si="6"/>
        <v>0</v>
      </c>
      <c r="W55" s="16">
        <f t="shared" si="18"/>
        <v>0</v>
      </c>
      <c r="X55" s="15">
        <f t="shared" si="7"/>
        <v>0</v>
      </c>
      <c r="Y55" s="16">
        <f t="shared" si="19"/>
        <v>0</v>
      </c>
      <c r="Z55" s="15">
        <f t="shared" si="8"/>
        <v>0</v>
      </c>
      <c r="AA55" s="16"/>
      <c r="AB55" s="15">
        <f t="shared" si="9"/>
        <v>0</v>
      </c>
      <c r="AC55" s="16">
        <f t="shared" si="20"/>
        <v>0</v>
      </c>
      <c r="AD55" s="15">
        <f t="shared" si="10"/>
        <v>0</v>
      </c>
      <c r="AE55" s="16">
        <f t="shared" si="21"/>
        <v>0</v>
      </c>
      <c r="AF55" s="15">
        <f t="shared" si="11"/>
        <v>0</v>
      </c>
      <c r="AG55" s="16"/>
      <c r="AH55" s="15">
        <f t="shared" si="12"/>
        <v>0</v>
      </c>
      <c r="AI55" s="16">
        <f t="shared" si="22"/>
        <v>0</v>
      </c>
      <c r="AJ55" s="15">
        <f t="shared" si="13"/>
        <v>0</v>
      </c>
      <c r="AK55" s="16">
        <f t="shared" si="23"/>
        <v>0</v>
      </c>
      <c r="AL55" s="15">
        <f t="shared" si="24"/>
        <v>0</v>
      </c>
      <c r="AM55" s="16"/>
      <c r="AN55" s="15">
        <f t="shared" si="25"/>
        <v>0</v>
      </c>
      <c r="AO55" s="16">
        <f t="shared" si="26"/>
        <v>0</v>
      </c>
      <c r="AP55" s="15">
        <f t="shared" si="27"/>
        <v>0</v>
      </c>
      <c r="AQ55" s="16">
        <f t="shared" si="28"/>
        <v>0</v>
      </c>
      <c r="AR55" s="15">
        <f t="shared" si="29"/>
        <v>2.0000000000000018E-2</v>
      </c>
      <c r="AS55" s="16"/>
      <c r="AT55" s="15">
        <f t="shared" si="30"/>
        <v>0</v>
      </c>
      <c r="AU55" s="16">
        <f t="shared" si="31"/>
        <v>0</v>
      </c>
      <c r="AV55" s="15">
        <f t="shared" si="32"/>
        <v>0</v>
      </c>
      <c r="AW55" s="16">
        <f t="shared" si="33"/>
        <v>0</v>
      </c>
      <c r="AX55" s="15">
        <f t="shared" si="34"/>
        <v>0</v>
      </c>
    </row>
    <row r="56" spans="1:50" x14ac:dyDescent="0.25">
      <c r="A56" s="25">
        <f t="shared" si="35"/>
        <v>1.0304166666666672</v>
      </c>
      <c r="B56" s="9"/>
      <c r="C56" s="12"/>
      <c r="D56" s="12" t="s">
        <v>14</v>
      </c>
      <c r="E56" t="s">
        <v>11</v>
      </c>
      <c r="G56" t="s">
        <v>11</v>
      </c>
      <c r="H56" s="12" t="s">
        <v>14</v>
      </c>
      <c r="I56" t="s">
        <v>11</v>
      </c>
      <c r="J56" s="15">
        <f t="shared" si="0"/>
        <v>0</v>
      </c>
      <c r="K56" s="16">
        <f t="shared" si="14"/>
        <v>0</v>
      </c>
      <c r="L56" s="15">
        <f t="shared" si="1"/>
        <v>0</v>
      </c>
      <c r="M56" s="16">
        <f t="shared" si="15"/>
        <v>0</v>
      </c>
      <c r="N56" s="15">
        <f t="shared" si="2"/>
        <v>0</v>
      </c>
      <c r="O56" s="16"/>
      <c r="P56" s="15">
        <f t="shared" si="3"/>
        <v>0</v>
      </c>
      <c r="Q56" s="16">
        <f t="shared" si="16"/>
        <v>0</v>
      </c>
      <c r="R56" s="15">
        <f t="shared" si="4"/>
        <v>0</v>
      </c>
      <c r="S56" s="16">
        <f t="shared" si="17"/>
        <v>0</v>
      </c>
      <c r="T56" s="15">
        <f t="shared" si="5"/>
        <v>2.0000000000000018E-2</v>
      </c>
      <c r="U56" s="16"/>
      <c r="V56" s="15">
        <f t="shared" si="6"/>
        <v>0</v>
      </c>
      <c r="W56" s="16">
        <f t="shared" si="18"/>
        <v>0</v>
      </c>
      <c r="X56" s="15">
        <f t="shared" si="7"/>
        <v>0</v>
      </c>
      <c r="Y56" s="16">
        <f t="shared" si="19"/>
        <v>0</v>
      </c>
      <c r="Z56" s="15">
        <f t="shared" si="8"/>
        <v>0</v>
      </c>
      <c r="AA56" s="16"/>
      <c r="AB56" s="15">
        <f t="shared" si="9"/>
        <v>0</v>
      </c>
      <c r="AC56" s="16">
        <f t="shared" si="20"/>
        <v>0</v>
      </c>
      <c r="AD56" s="15">
        <f t="shared" si="10"/>
        <v>0</v>
      </c>
      <c r="AE56" s="16">
        <f t="shared" si="21"/>
        <v>0</v>
      </c>
      <c r="AF56" s="15">
        <f t="shared" si="11"/>
        <v>0</v>
      </c>
      <c r="AG56" s="16"/>
      <c r="AH56" s="15">
        <f t="shared" si="12"/>
        <v>0</v>
      </c>
      <c r="AI56" s="16">
        <f t="shared" si="22"/>
        <v>0</v>
      </c>
      <c r="AJ56" s="15">
        <f t="shared" si="13"/>
        <v>0</v>
      </c>
      <c r="AK56" s="16">
        <f t="shared" si="23"/>
        <v>0</v>
      </c>
      <c r="AL56" s="15">
        <f t="shared" si="24"/>
        <v>0</v>
      </c>
      <c r="AM56" s="16"/>
      <c r="AN56" s="15">
        <f t="shared" si="25"/>
        <v>0</v>
      </c>
      <c r="AO56" s="16">
        <f t="shared" si="26"/>
        <v>0</v>
      </c>
      <c r="AP56" s="15">
        <f t="shared" si="27"/>
        <v>0</v>
      </c>
      <c r="AQ56" s="16">
        <f t="shared" si="28"/>
        <v>0</v>
      </c>
      <c r="AR56" s="15">
        <f t="shared" si="29"/>
        <v>2.0000000000000018E-2</v>
      </c>
      <c r="AS56" s="16"/>
      <c r="AT56" s="15">
        <f t="shared" si="30"/>
        <v>0</v>
      </c>
      <c r="AU56" s="16">
        <f t="shared" si="31"/>
        <v>0</v>
      </c>
      <c r="AV56" s="15">
        <f t="shared" si="32"/>
        <v>0</v>
      </c>
      <c r="AW56" s="16">
        <f t="shared" si="33"/>
        <v>0</v>
      </c>
      <c r="AX56" s="15">
        <f t="shared" si="34"/>
        <v>0</v>
      </c>
    </row>
    <row r="57" spans="1:50" x14ac:dyDescent="0.25">
      <c r="A57" s="25">
        <f t="shared" si="35"/>
        <v>1.0504166666666672</v>
      </c>
      <c r="B57" s="9"/>
      <c r="C57" s="12"/>
      <c r="D57" s="12" t="s">
        <v>14</v>
      </c>
      <c r="E57" t="s">
        <v>11</v>
      </c>
      <c r="F57" s="13"/>
      <c r="G57" t="s">
        <v>11</v>
      </c>
      <c r="H57" s="12" t="s">
        <v>14</v>
      </c>
      <c r="I57" t="s">
        <v>11</v>
      </c>
      <c r="J57" s="15">
        <f t="shared" si="0"/>
        <v>0</v>
      </c>
      <c r="K57" s="16">
        <f t="shared" si="14"/>
        <v>0</v>
      </c>
      <c r="L57" s="15">
        <f t="shared" si="1"/>
        <v>0</v>
      </c>
      <c r="M57" s="16">
        <f t="shared" si="15"/>
        <v>0</v>
      </c>
      <c r="N57" s="15">
        <f t="shared" si="2"/>
        <v>0</v>
      </c>
      <c r="O57" s="16"/>
      <c r="P57" s="15">
        <f t="shared" si="3"/>
        <v>0</v>
      </c>
      <c r="Q57" s="16">
        <f t="shared" si="16"/>
        <v>0</v>
      </c>
      <c r="R57" s="15">
        <f t="shared" si="4"/>
        <v>0</v>
      </c>
      <c r="S57" s="16">
        <f t="shared" si="17"/>
        <v>0</v>
      </c>
      <c r="T57" s="15">
        <f t="shared" si="5"/>
        <v>2.0000000000000018E-2</v>
      </c>
      <c r="U57" s="16"/>
      <c r="V57" s="15">
        <f t="shared" si="6"/>
        <v>0</v>
      </c>
      <c r="W57" s="16">
        <f t="shared" si="18"/>
        <v>0</v>
      </c>
      <c r="X57" s="15">
        <f t="shared" si="7"/>
        <v>0</v>
      </c>
      <c r="Y57" s="16">
        <f t="shared" si="19"/>
        <v>0</v>
      </c>
      <c r="Z57" s="15">
        <f t="shared" si="8"/>
        <v>0</v>
      </c>
      <c r="AA57" s="16"/>
      <c r="AB57" s="15">
        <f t="shared" si="9"/>
        <v>0</v>
      </c>
      <c r="AC57" s="16">
        <f t="shared" si="20"/>
        <v>0</v>
      </c>
      <c r="AD57" s="15">
        <f t="shared" si="10"/>
        <v>0</v>
      </c>
      <c r="AE57" s="16">
        <f t="shared" si="21"/>
        <v>0</v>
      </c>
      <c r="AF57" s="15">
        <f t="shared" si="11"/>
        <v>0</v>
      </c>
      <c r="AG57" s="16"/>
      <c r="AH57" s="15">
        <f t="shared" si="12"/>
        <v>0</v>
      </c>
      <c r="AI57" s="16">
        <f t="shared" si="22"/>
        <v>0</v>
      </c>
      <c r="AJ57" s="15">
        <f t="shared" si="13"/>
        <v>0</v>
      </c>
      <c r="AK57" s="16">
        <f t="shared" si="23"/>
        <v>0</v>
      </c>
      <c r="AL57" s="15">
        <f t="shared" si="24"/>
        <v>0</v>
      </c>
      <c r="AM57" s="16"/>
      <c r="AN57" s="15">
        <f t="shared" si="25"/>
        <v>0</v>
      </c>
      <c r="AO57" s="16">
        <f t="shared" si="26"/>
        <v>0</v>
      </c>
      <c r="AP57" s="15">
        <f t="shared" si="27"/>
        <v>0</v>
      </c>
      <c r="AQ57" s="16">
        <f t="shared" si="28"/>
        <v>0</v>
      </c>
      <c r="AR57" s="15">
        <f t="shared" si="29"/>
        <v>2.0000000000000018E-2</v>
      </c>
      <c r="AS57" s="16"/>
      <c r="AT57" s="15">
        <f t="shared" si="30"/>
        <v>0</v>
      </c>
      <c r="AU57" s="16">
        <f t="shared" si="31"/>
        <v>0</v>
      </c>
      <c r="AV57" s="15">
        <f t="shared" si="32"/>
        <v>0</v>
      </c>
      <c r="AW57" s="16">
        <f t="shared" si="33"/>
        <v>0</v>
      </c>
      <c r="AX57" s="15">
        <f t="shared" si="34"/>
        <v>0</v>
      </c>
    </row>
    <row r="58" spans="1:50" x14ac:dyDescent="0.25">
      <c r="A58" s="25">
        <f t="shared" si="35"/>
        <v>1.0704166666666672</v>
      </c>
      <c r="B58" s="9" t="s">
        <v>15</v>
      </c>
      <c r="C58" s="12"/>
      <c r="D58" t="s">
        <v>11</v>
      </c>
      <c r="E58" t="s">
        <v>11</v>
      </c>
      <c r="G58" s="13" t="s">
        <v>20</v>
      </c>
      <c r="H58" s="12" t="s">
        <v>14</v>
      </c>
      <c r="I58" t="s">
        <v>11</v>
      </c>
      <c r="J58" s="15">
        <f t="shared" si="0"/>
        <v>0</v>
      </c>
      <c r="K58" s="16">
        <f t="shared" si="14"/>
        <v>0</v>
      </c>
      <c r="L58" s="15">
        <f t="shared" si="1"/>
        <v>0</v>
      </c>
      <c r="M58" s="16">
        <f t="shared" si="15"/>
        <v>0</v>
      </c>
      <c r="N58" s="15">
        <f t="shared" si="2"/>
        <v>0</v>
      </c>
      <c r="O58" s="16"/>
      <c r="P58" s="15">
        <f t="shared" si="3"/>
        <v>0</v>
      </c>
      <c r="Q58" s="16">
        <f t="shared" si="16"/>
        <v>0</v>
      </c>
      <c r="R58" s="15">
        <f t="shared" si="4"/>
        <v>0</v>
      </c>
      <c r="S58" s="16">
        <f t="shared" si="17"/>
        <v>0</v>
      </c>
      <c r="T58" s="15">
        <f t="shared" si="5"/>
        <v>0</v>
      </c>
      <c r="U58" s="16"/>
      <c r="V58" s="15">
        <f t="shared" si="6"/>
        <v>0</v>
      </c>
      <c r="W58" s="16">
        <f t="shared" si="18"/>
        <v>0</v>
      </c>
      <c r="X58" s="15">
        <f t="shared" si="7"/>
        <v>0</v>
      </c>
      <c r="Y58" s="16">
        <f t="shared" si="19"/>
        <v>0</v>
      </c>
      <c r="Z58" s="15">
        <f t="shared" si="8"/>
        <v>0</v>
      </c>
      <c r="AA58" s="16"/>
      <c r="AB58" s="15">
        <f t="shared" si="9"/>
        <v>0</v>
      </c>
      <c r="AC58" s="16">
        <f t="shared" si="20"/>
        <v>0</v>
      </c>
      <c r="AD58" s="15">
        <f t="shared" si="10"/>
        <v>0</v>
      </c>
      <c r="AE58" s="16">
        <f t="shared" si="21"/>
        <v>0</v>
      </c>
      <c r="AF58" s="15">
        <f t="shared" si="11"/>
        <v>0</v>
      </c>
      <c r="AG58" s="16"/>
      <c r="AH58" s="15">
        <f t="shared" si="12"/>
        <v>0</v>
      </c>
      <c r="AI58" s="16">
        <f t="shared" si="22"/>
        <v>0</v>
      </c>
      <c r="AJ58" s="15">
        <f t="shared" si="13"/>
        <v>1.0704166666666672</v>
      </c>
      <c r="AK58" s="16">
        <f t="shared" si="23"/>
        <v>1</v>
      </c>
      <c r="AL58" s="15">
        <f t="shared" si="24"/>
        <v>0</v>
      </c>
      <c r="AM58" s="16"/>
      <c r="AN58" s="15">
        <f t="shared" si="25"/>
        <v>0</v>
      </c>
      <c r="AO58" s="16">
        <f t="shared" si="26"/>
        <v>0</v>
      </c>
      <c r="AP58" s="15">
        <f t="shared" si="27"/>
        <v>0</v>
      </c>
      <c r="AQ58" s="16">
        <f t="shared" si="28"/>
        <v>0</v>
      </c>
      <c r="AR58" s="15">
        <f t="shared" si="29"/>
        <v>2.0000000000000018E-2</v>
      </c>
      <c r="AS58" s="16"/>
      <c r="AT58" s="15">
        <f t="shared" si="30"/>
        <v>0</v>
      </c>
      <c r="AU58" s="16">
        <f t="shared" si="31"/>
        <v>0</v>
      </c>
      <c r="AV58" s="15">
        <f t="shared" si="32"/>
        <v>0</v>
      </c>
      <c r="AW58" s="16">
        <f t="shared" si="33"/>
        <v>0</v>
      </c>
      <c r="AX58" s="15">
        <f t="shared" si="34"/>
        <v>0</v>
      </c>
    </row>
    <row r="59" spans="1:50" x14ac:dyDescent="0.25">
      <c r="A59" s="25">
        <f t="shared" si="35"/>
        <v>1.0904166666666673</v>
      </c>
      <c r="B59" s="9"/>
      <c r="C59" s="12"/>
      <c r="D59" t="s">
        <v>11</v>
      </c>
      <c r="E59" t="s">
        <v>11</v>
      </c>
      <c r="G59" s="12"/>
      <c r="H59" s="12" t="s">
        <v>14</v>
      </c>
      <c r="I59" t="s">
        <v>11</v>
      </c>
      <c r="J59" s="15">
        <f t="shared" si="0"/>
        <v>0</v>
      </c>
      <c r="K59" s="16">
        <f t="shared" si="14"/>
        <v>0</v>
      </c>
      <c r="L59" s="15">
        <f t="shared" si="1"/>
        <v>0</v>
      </c>
      <c r="M59" s="16">
        <f t="shared" si="15"/>
        <v>0</v>
      </c>
      <c r="N59" s="15">
        <f t="shared" si="2"/>
        <v>0</v>
      </c>
      <c r="O59" s="16"/>
      <c r="P59" s="15">
        <f t="shared" si="3"/>
        <v>0</v>
      </c>
      <c r="Q59" s="16">
        <f t="shared" si="16"/>
        <v>0</v>
      </c>
      <c r="R59" s="15">
        <f t="shared" si="4"/>
        <v>0</v>
      </c>
      <c r="S59" s="16">
        <f t="shared" si="17"/>
        <v>0</v>
      </c>
      <c r="T59" s="15">
        <f t="shared" si="5"/>
        <v>0</v>
      </c>
      <c r="U59" s="16"/>
      <c r="V59" s="15">
        <f t="shared" si="6"/>
        <v>0</v>
      </c>
      <c r="W59" s="16">
        <f t="shared" si="18"/>
        <v>0</v>
      </c>
      <c r="X59" s="15">
        <f t="shared" si="7"/>
        <v>0</v>
      </c>
      <c r="Y59" s="16">
        <f t="shared" si="19"/>
        <v>0</v>
      </c>
      <c r="Z59" s="15">
        <f t="shared" si="8"/>
        <v>0</v>
      </c>
      <c r="AA59" s="16"/>
      <c r="AB59" s="15">
        <f t="shared" si="9"/>
        <v>0</v>
      </c>
      <c r="AC59" s="16">
        <f t="shared" si="20"/>
        <v>0</v>
      </c>
      <c r="AD59" s="15">
        <f t="shared" si="10"/>
        <v>0</v>
      </c>
      <c r="AE59" s="16">
        <f t="shared" si="21"/>
        <v>0</v>
      </c>
      <c r="AF59" s="15">
        <f t="shared" si="11"/>
        <v>0</v>
      </c>
      <c r="AG59" s="16"/>
      <c r="AH59" s="15">
        <f t="shared" si="12"/>
        <v>0</v>
      </c>
      <c r="AI59" s="16">
        <f t="shared" si="22"/>
        <v>0</v>
      </c>
      <c r="AJ59" s="15">
        <f t="shared" si="13"/>
        <v>0</v>
      </c>
      <c r="AK59" s="16">
        <f t="shared" si="23"/>
        <v>0</v>
      </c>
      <c r="AL59" s="15">
        <f t="shared" si="24"/>
        <v>0</v>
      </c>
      <c r="AM59" s="16"/>
      <c r="AN59" s="15">
        <f t="shared" si="25"/>
        <v>0</v>
      </c>
      <c r="AO59" s="16">
        <f t="shared" si="26"/>
        <v>0</v>
      </c>
      <c r="AP59" s="15">
        <f t="shared" si="27"/>
        <v>0</v>
      </c>
      <c r="AQ59" s="16">
        <f t="shared" si="28"/>
        <v>0</v>
      </c>
      <c r="AR59" s="15">
        <f t="shared" si="29"/>
        <v>2.0000000000000018E-2</v>
      </c>
      <c r="AS59" s="16"/>
      <c r="AT59" s="15">
        <f t="shared" si="30"/>
        <v>0</v>
      </c>
      <c r="AU59" s="16">
        <f t="shared" si="31"/>
        <v>0</v>
      </c>
      <c r="AV59" s="15">
        <f t="shared" si="32"/>
        <v>0</v>
      </c>
      <c r="AW59" s="16">
        <f t="shared" si="33"/>
        <v>0</v>
      </c>
      <c r="AX59" s="15">
        <f t="shared" si="34"/>
        <v>0</v>
      </c>
    </row>
    <row r="60" spans="1:50" x14ac:dyDescent="0.25">
      <c r="A60" s="25">
        <f t="shared" si="35"/>
        <v>1.1104166666666673</v>
      </c>
      <c r="B60" s="9"/>
      <c r="C60" s="12"/>
      <c r="D60" t="s">
        <v>11</v>
      </c>
      <c r="E60" t="s">
        <v>11</v>
      </c>
      <c r="G60" s="12"/>
      <c r="H60" s="12" t="s">
        <v>14</v>
      </c>
      <c r="I60" t="s">
        <v>11</v>
      </c>
      <c r="J60" s="15">
        <f t="shared" si="0"/>
        <v>0</v>
      </c>
      <c r="K60" s="16">
        <f t="shared" si="14"/>
        <v>0</v>
      </c>
      <c r="L60" s="15">
        <f t="shared" si="1"/>
        <v>0</v>
      </c>
      <c r="M60" s="16">
        <f t="shared" si="15"/>
        <v>0</v>
      </c>
      <c r="N60" s="15">
        <f t="shared" si="2"/>
        <v>0</v>
      </c>
      <c r="O60" s="16"/>
      <c r="P60" s="15">
        <f t="shared" si="3"/>
        <v>0</v>
      </c>
      <c r="Q60" s="16">
        <f t="shared" si="16"/>
        <v>0</v>
      </c>
      <c r="R60" s="15">
        <f t="shared" si="4"/>
        <v>0</v>
      </c>
      <c r="S60" s="16">
        <f t="shared" si="17"/>
        <v>0</v>
      </c>
      <c r="T60" s="15">
        <f t="shared" si="5"/>
        <v>0</v>
      </c>
      <c r="U60" s="16"/>
      <c r="V60" s="15">
        <f t="shared" si="6"/>
        <v>0</v>
      </c>
      <c r="W60" s="16">
        <f t="shared" si="18"/>
        <v>0</v>
      </c>
      <c r="X60" s="15">
        <f t="shared" si="7"/>
        <v>0</v>
      </c>
      <c r="Y60" s="16">
        <f t="shared" si="19"/>
        <v>0</v>
      </c>
      <c r="Z60" s="15">
        <f t="shared" si="8"/>
        <v>0</v>
      </c>
      <c r="AA60" s="16"/>
      <c r="AB60" s="15">
        <f t="shared" si="9"/>
        <v>0</v>
      </c>
      <c r="AC60" s="16">
        <f t="shared" si="20"/>
        <v>0</v>
      </c>
      <c r="AD60" s="15">
        <f t="shared" si="10"/>
        <v>0</v>
      </c>
      <c r="AE60" s="16">
        <f t="shared" si="21"/>
        <v>0</v>
      </c>
      <c r="AF60" s="15">
        <f t="shared" si="11"/>
        <v>0</v>
      </c>
      <c r="AG60" s="16"/>
      <c r="AH60" s="15">
        <f t="shared" si="12"/>
        <v>0</v>
      </c>
      <c r="AI60" s="16">
        <f t="shared" si="22"/>
        <v>0</v>
      </c>
      <c r="AJ60" s="15">
        <f t="shared" si="13"/>
        <v>0</v>
      </c>
      <c r="AK60" s="16">
        <f t="shared" si="23"/>
        <v>0</v>
      </c>
      <c r="AL60" s="15">
        <f t="shared" si="24"/>
        <v>0</v>
      </c>
      <c r="AM60" s="16"/>
      <c r="AN60" s="15">
        <f t="shared" si="25"/>
        <v>0</v>
      </c>
      <c r="AO60" s="16">
        <f t="shared" si="26"/>
        <v>0</v>
      </c>
      <c r="AP60" s="15">
        <f t="shared" si="27"/>
        <v>0</v>
      </c>
      <c r="AQ60" s="16">
        <f t="shared" si="28"/>
        <v>0</v>
      </c>
      <c r="AR60" s="15">
        <f t="shared" si="29"/>
        <v>2.0000000000000018E-2</v>
      </c>
      <c r="AS60" s="16"/>
      <c r="AT60" s="15">
        <f t="shared" si="30"/>
        <v>0</v>
      </c>
      <c r="AU60" s="16">
        <f t="shared" si="31"/>
        <v>0</v>
      </c>
      <c r="AV60" s="15">
        <f t="shared" si="32"/>
        <v>0</v>
      </c>
      <c r="AW60" s="16">
        <f t="shared" si="33"/>
        <v>0</v>
      </c>
      <c r="AX60" s="15">
        <f t="shared" si="34"/>
        <v>0</v>
      </c>
    </row>
    <row r="61" spans="1:50" x14ac:dyDescent="0.25">
      <c r="A61" s="25">
        <f t="shared" si="35"/>
        <v>1.1304166666666673</v>
      </c>
      <c r="B61" s="9"/>
      <c r="C61" s="12"/>
      <c r="D61" t="s">
        <v>11</v>
      </c>
      <c r="E61" t="s">
        <v>11</v>
      </c>
      <c r="F61" s="13"/>
      <c r="G61" s="12"/>
      <c r="H61" s="12" t="s">
        <v>14</v>
      </c>
      <c r="I61" t="s">
        <v>11</v>
      </c>
      <c r="J61" s="15">
        <f t="shared" si="0"/>
        <v>0</v>
      </c>
      <c r="K61" s="16">
        <f t="shared" si="14"/>
        <v>0</v>
      </c>
      <c r="L61" s="15">
        <f t="shared" si="1"/>
        <v>0</v>
      </c>
      <c r="M61" s="16">
        <f t="shared" si="15"/>
        <v>0</v>
      </c>
      <c r="N61" s="15">
        <f t="shared" si="2"/>
        <v>0</v>
      </c>
      <c r="O61" s="16"/>
      <c r="P61" s="15">
        <f t="shared" si="3"/>
        <v>0</v>
      </c>
      <c r="Q61" s="16">
        <f t="shared" si="16"/>
        <v>0</v>
      </c>
      <c r="R61" s="15">
        <f t="shared" si="4"/>
        <v>0</v>
      </c>
      <c r="S61" s="16">
        <f t="shared" si="17"/>
        <v>0</v>
      </c>
      <c r="T61" s="15">
        <f t="shared" si="5"/>
        <v>0</v>
      </c>
      <c r="U61" s="16"/>
      <c r="V61" s="15">
        <f t="shared" si="6"/>
        <v>0</v>
      </c>
      <c r="W61" s="16">
        <f t="shared" si="18"/>
        <v>0</v>
      </c>
      <c r="X61" s="15">
        <f t="shared" si="7"/>
        <v>0</v>
      </c>
      <c r="Y61" s="16">
        <f t="shared" si="19"/>
        <v>0</v>
      </c>
      <c r="Z61" s="15">
        <f t="shared" si="8"/>
        <v>0</v>
      </c>
      <c r="AA61" s="16"/>
      <c r="AB61" s="15">
        <f t="shared" si="9"/>
        <v>0</v>
      </c>
      <c r="AC61" s="16">
        <f t="shared" si="20"/>
        <v>0</v>
      </c>
      <c r="AD61" s="15">
        <f t="shared" si="10"/>
        <v>0</v>
      </c>
      <c r="AE61" s="16">
        <f t="shared" si="21"/>
        <v>0</v>
      </c>
      <c r="AF61" s="15">
        <f t="shared" si="11"/>
        <v>0</v>
      </c>
      <c r="AG61" s="16"/>
      <c r="AH61" s="15">
        <f t="shared" si="12"/>
        <v>0</v>
      </c>
      <c r="AI61" s="16">
        <f t="shared" si="22"/>
        <v>0</v>
      </c>
      <c r="AJ61" s="15">
        <f t="shared" si="13"/>
        <v>0</v>
      </c>
      <c r="AK61" s="16">
        <f t="shared" si="23"/>
        <v>0</v>
      </c>
      <c r="AL61" s="15">
        <f t="shared" si="24"/>
        <v>0</v>
      </c>
      <c r="AM61" s="16"/>
      <c r="AN61" s="15">
        <f t="shared" si="25"/>
        <v>0</v>
      </c>
      <c r="AO61" s="16">
        <f t="shared" si="26"/>
        <v>0</v>
      </c>
      <c r="AP61" s="15">
        <f t="shared" si="27"/>
        <v>0</v>
      </c>
      <c r="AQ61" s="16">
        <f t="shared" si="28"/>
        <v>0</v>
      </c>
      <c r="AR61" s="15">
        <f t="shared" si="29"/>
        <v>2.0000000000000018E-2</v>
      </c>
      <c r="AS61" s="16"/>
      <c r="AT61" s="15">
        <f t="shared" si="30"/>
        <v>0</v>
      </c>
      <c r="AU61" s="16">
        <f t="shared" si="31"/>
        <v>0</v>
      </c>
      <c r="AV61" s="15">
        <f t="shared" si="32"/>
        <v>0</v>
      </c>
      <c r="AW61" s="16">
        <f t="shared" si="33"/>
        <v>0</v>
      </c>
      <c r="AX61" s="15">
        <f t="shared" si="34"/>
        <v>0</v>
      </c>
    </row>
    <row r="62" spans="1:50" x14ac:dyDescent="0.25">
      <c r="A62" s="25">
        <f t="shared" si="35"/>
        <v>1.1504166666666673</v>
      </c>
      <c r="B62" s="9" t="s">
        <v>9</v>
      </c>
      <c r="C62" s="12" t="s">
        <v>14</v>
      </c>
      <c r="D62" t="s">
        <v>11</v>
      </c>
      <c r="E62" t="s">
        <v>11</v>
      </c>
      <c r="G62" s="12"/>
      <c r="H62" s="12" t="s">
        <v>14</v>
      </c>
      <c r="I62" t="s">
        <v>11</v>
      </c>
      <c r="J62" s="15">
        <f t="shared" si="0"/>
        <v>1.1504166666666673</v>
      </c>
      <c r="K62" s="16">
        <f t="shared" si="14"/>
        <v>1</v>
      </c>
      <c r="L62" s="15">
        <f t="shared" si="1"/>
        <v>0</v>
      </c>
      <c r="M62" s="16">
        <f t="shared" si="15"/>
        <v>0</v>
      </c>
      <c r="N62" s="15">
        <f t="shared" si="2"/>
        <v>2.0000000000000018E-2</v>
      </c>
      <c r="O62" s="16"/>
      <c r="P62" s="15">
        <f t="shared" si="3"/>
        <v>0</v>
      </c>
      <c r="Q62" s="16">
        <f t="shared" si="16"/>
        <v>0</v>
      </c>
      <c r="R62" s="15">
        <f t="shared" si="4"/>
        <v>0</v>
      </c>
      <c r="S62" s="16">
        <f t="shared" si="17"/>
        <v>0</v>
      </c>
      <c r="T62" s="15">
        <f t="shared" si="5"/>
        <v>0</v>
      </c>
      <c r="U62" s="16"/>
      <c r="V62" s="15">
        <f t="shared" si="6"/>
        <v>0</v>
      </c>
      <c r="W62" s="16">
        <f t="shared" si="18"/>
        <v>0</v>
      </c>
      <c r="X62" s="15">
        <f t="shared" si="7"/>
        <v>0</v>
      </c>
      <c r="Y62" s="16">
        <f t="shared" si="19"/>
        <v>0</v>
      </c>
      <c r="Z62" s="15">
        <f t="shared" si="8"/>
        <v>0</v>
      </c>
      <c r="AA62" s="16"/>
      <c r="AB62" s="15">
        <f t="shared" si="9"/>
        <v>0</v>
      </c>
      <c r="AC62" s="16">
        <f t="shared" si="20"/>
        <v>0</v>
      </c>
      <c r="AD62" s="15">
        <f t="shared" si="10"/>
        <v>0</v>
      </c>
      <c r="AE62" s="16">
        <f t="shared" si="21"/>
        <v>0</v>
      </c>
      <c r="AF62" s="15">
        <f t="shared" si="11"/>
        <v>0</v>
      </c>
      <c r="AG62" s="16"/>
      <c r="AH62" s="15">
        <f t="shared" si="12"/>
        <v>0</v>
      </c>
      <c r="AI62" s="16">
        <f t="shared" si="22"/>
        <v>0</v>
      </c>
      <c r="AJ62" s="15">
        <f t="shared" si="13"/>
        <v>0</v>
      </c>
      <c r="AK62" s="16">
        <f t="shared" si="23"/>
        <v>0</v>
      </c>
      <c r="AL62" s="15">
        <f t="shared" si="24"/>
        <v>0</v>
      </c>
      <c r="AM62" s="16"/>
      <c r="AN62" s="15">
        <f t="shared" si="25"/>
        <v>0</v>
      </c>
      <c r="AO62" s="16">
        <f t="shared" si="26"/>
        <v>0</v>
      </c>
      <c r="AP62" s="15">
        <f t="shared" si="27"/>
        <v>0</v>
      </c>
      <c r="AQ62" s="16">
        <f t="shared" si="28"/>
        <v>0</v>
      </c>
      <c r="AR62" s="15">
        <f t="shared" si="29"/>
        <v>2.0000000000000018E-2</v>
      </c>
      <c r="AS62" s="16"/>
      <c r="AT62" s="15">
        <f t="shared" si="30"/>
        <v>0</v>
      </c>
      <c r="AU62" s="16">
        <f t="shared" si="31"/>
        <v>0</v>
      </c>
      <c r="AV62" s="15">
        <f t="shared" si="32"/>
        <v>0</v>
      </c>
      <c r="AW62" s="16">
        <f t="shared" si="33"/>
        <v>0</v>
      </c>
      <c r="AX62" s="15">
        <f t="shared" si="34"/>
        <v>0</v>
      </c>
    </row>
    <row r="63" spans="1:50" x14ac:dyDescent="0.25">
      <c r="A63" s="25">
        <f t="shared" si="35"/>
        <v>1.1704166666666673</v>
      </c>
      <c r="B63" s="9" t="s">
        <v>18</v>
      </c>
      <c r="C63" s="12" t="s">
        <v>14</v>
      </c>
      <c r="D63" t="s">
        <v>11</v>
      </c>
      <c r="E63" s="13" t="s">
        <v>20</v>
      </c>
      <c r="G63" s="12"/>
      <c r="H63" t="s">
        <v>11</v>
      </c>
      <c r="I63" t="s">
        <v>11</v>
      </c>
      <c r="J63" s="15">
        <f t="shared" si="0"/>
        <v>0</v>
      </c>
      <c r="K63" s="16">
        <f t="shared" si="14"/>
        <v>0</v>
      </c>
      <c r="L63" s="15">
        <f t="shared" si="1"/>
        <v>0</v>
      </c>
      <c r="M63" s="16">
        <f t="shared" si="15"/>
        <v>0</v>
      </c>
      <c r="N63" s="15">
        <f t="shared" si="2"/>
        <v>2.0000000000000018E-2</v>
      </c>
      <c r="O63" s="16"/>
      <c r="P63" s="15">
        <f t="shared" si="3"/>
        <v>0</v>
      </c>
      <c r="Q63" s="16">
        <f t="shared" si="16"/>
        <v>0</v>
      </c>
      <c r="R63" s="15">
        <f t="shared" si="4"/>
        <v>0</v>
      </c>
      <c r="S63" s="16">
        <f t="shared" si="17"/>
        <v>0</v>
      </c>
      <c r="T63" s="15">
        <f t="shared" si="5"/>
        <v>0</v>
      </c>
      <c r="U63" s="16"/>
      <c r="V63" s="15">
        <f t="shared" si="6"/>
        <v>0</v>
      </c>
      <c r="W63" s="16">
        <f t="shared" si="18"/>
        <v>0</v>
      </c>
      <c r="X63" s="15">
        <f t="shared" si="7"/>
        <v>1.1704166666666673</v>
      </c>
      <c r="Y63" s="16">
        <f t="shared" si="19"/>
        <v>1</v>
      </c>
      <c r="Z63" s="15">
        <f t="shared" si="8"/>
        <v>0</v>
      </c>
      <c r="AA63" s="16"/>
      <c r="AB63" s="15">
        <f t="shared" si="9"/>
        <v>0</v>
      </c>
      <c r="AC63" s="16">
        <f t="shared" si="20"/>
        <v>0</v>
      </c>
      <c r="AD63" s="15">
        <f t="shared" si="10"/>
        <v>0</v>
      </c>
      <c r="AE63" s="16">
        <f t="shared" si="21"/>
        <v>0</v>
      </c>
      <c r="AF63" s="15">
        <f t="shared" si="11"/>
        <v>0</v>
      </c>
      <c r="AG63" s="16"/>
      <c r="AH63" s="15">
        <f t="shared" si="12"/>
        <v>0</v>
      </c>
      <c r="AI63" s="16">
        <f t="shared" si="22"/>
        <v>0</v>
      </c>
      <c r="AJ63" s="15">
        <f t="shared" si="13"/>
        <v>0</v>
      </c>
      <c r="AK63" s="16">
        <f t="shared" si="23"/>
        <v>0</v>
      </c>
      <c r="AL63" s="15">
        <f t="shared" si="24"/>
        <v>0</v>
      </c>
      <c r="AM63" s="16"/>
      <c r="AN63" s="15">
        <f t="shared" si="25"/>
        <v>0</v>
      </c>
      <c r="AO63" s="16">
        <f t="shared" si="26"/>
        <v>0</v>
      </c>
      <c r="AP63" s="15">
        <f t="shared" si="27"/>
        <v>0</v>
      </c>
      <c r="AQ63" s="16">
        <f t="shared" si="28"/>
        <v>0</v>
      </c>
      <c r="AR63" s="15">
        <f t="shared" si="29"/>
        <v>0</v>
      </c>
      <c r="AS63" s="16"/>
      <c r="AT63" s="15">
        <f t="shared" si="30"/>
        <v>0</v>
      </c>
      <c r="AU63" s="16">
        <f t="shared" si="31"/>
        <v>0</v>
      </c>
      <c r="AV63" s="15">
        <f t="shared" si="32"/>
        <v>0</v>
      </c>
      <c r="AW63" s="16">
        <f t="shared" si="33"/>
        <v>0</v>
      </c>
      <c r="AX63" s="15">
        <f t="shared" si="34"/>
        <v>0</v>
      </c>
    </row>
    <row r="64" spans="1:50" x14ac:dyDescent="0.25">
      <c r="A64" s="25">
        <f t="shared" si="35"/>
        <v>1.1904166666666673</v>
      </c>
      <c r="B64" s="9" t="s">
        <v>10</v>
      </c>
      <c r="C64" s="12" t="s">
        <v>14</v>
      </c>
      <c r="D64" t="s">
        <v>11</v>
      </c>
      <c r="F64" s="12" t="s">
        <v>14</v>
      </c>
      <c r="G64" s="12"/>
      <c r="H64" t="s">
        <v>11</v>
      </c>
      <c r="I64" t="s">
        <v>11</v>
      </c>
      <c r="J64" s="15">
        <f t="shared" si="0"/>
        <v>0</v>
      </c>
      <c r="K64" s="16">
        <f t="shared" si="14"/>
        <v>0</v>
      </c>
      <c r="L64" s="15">
        <f t="shared" si="1"/>
        <v>0</v>
      </c>
      <c r="M64" s="16">
        <f t="shared" si="15"/>
        <v>0</v>
      </c>
      <c r="N64" s="15">
        <f t="shared" si="2"/>
        <v>2.0000000000000018E-2</v>
      </c>
      <c r="O64" s="16"/>
      <c r="P64" s="15">
        <f t="shared" si="3"/>
        <v>0</v>
      </c>
      <c r="Q64" s="16">
        <f t="shared" si="16"/>
        <v>0</v>
      </c>
      <c r="R64" s="15">
        <f t="shared" si="4"/>
        <v>0</v>
      </c>
      <c r="S64" s="16">
        <f t="shared" si="17"/>
        <v>0</v>
      </c>
      <c r="T64" s="15">
        <f t="shared" si="5"/>
        <v>0</v>
      </c>
      <c r="U64" s="16"/>
      <c r="V64" s="15">
        <f t="shared" si="6"/>
        <v>0</v>
      </c>
      <c r="W64" s="16">
        <f t="shared" si="18"/>
        <v>0</v>
      </c>
      <c r="X64" s="15">
        <f t="shared" si="7"/>
        <v>0</v>
      </c>
      <c r="Y64" s="16">
        <f t="shared" si="19"/>
        <v>0</v>
      </c>
      <c r="Z64" s="15">
        <f t="shared" si="8"/>
        <v>0</v>
      </c>
      <c r="AA64" s="16"/>
      <c r="AB64" s="15">
        <f t="shared" si="9"/>
        <v>1.1904166666666673</v>
      </c>
      <c r="AC64" s="16">
        <f t="shared" si="20"/>
        <v>1</v>
      </c>
      <c r="AD64" s="15">
        <f t="shared" si="10"/>
        <v>0</v>
      </c>
      <c r="AE64" s="16">
        <f t="shared" si="21"/>
        <v>0</v>
      </c>
      <c r="AF64" s="15">
        <f t="shared" si="11"/>
        <v>2.0000000000000018E-2</v>
      </c>
      <c r="AG64" s="16"/>
      <c r="AH64" s="15">
        <f t="shared" si="12"/>
        <v>0</v>
      </c>
      <c r="AI64" s="16">
        <f t="shared" si="22"/>
        <v>0</v>
      </c>
      <c r="AJ64" s="15">
        <f t="shared" si="13"/>
        <v>0</v>
      </c>
      <c r="AK64" s="16">
        <f t="shared" si="23"/>
        <v>0</v>
      </c>
      <c r="AL64" s="15">
        <f t="shared" si="24"/>
        <v>0</v>
      </c>
      <c r="AM64" s="16"/>
      <c r="AN64" s="15">
        <f t="shared" si="25"/>
        <v>0</v>
      </c>
      <c r="AO64" s="16">
        <f t="shared" si="26"/>
        <v>0</v>
      </c>
      <c r="AP64" s="15">
        <f t="shared" si="27"/>
        <v>0</v>
      </c>
      <c r="AQ64" s="16">
        <f t="shared" si="28"/>
        <v>0</v>
      </c>
      <c r="AR64" s="15">
        <f t="shared" si="29"/>
        <v>0</v>
      </c>
      <c r="AS64" s="16"/>
      <c r="AT64" s="15">
        <f t="shared" si="30"/>
        <v>0</v>
      </c>
      <c r="AU64" s="16">
        <f t="shared" si="31"/>
        <v>0</v>
      </c>
      <c r="AV64" s="15">
        <f t="shared" si="32"/>
        <v>0</v>
      </c>
      <c r="AW64" s="16">
        <f t="shared" si="33"/>
        <v>0</v>
      </c>
      <c r="AX64" s="15">
        <f t="shared" si="34"/>
        <v>0</v>
      </c>
    </row>
    <row r="65" spans="1:50" x14ac:dyDescent="0.25">
      <c r="A65" s="25">
        <f t="shared" si="35"/>
        <v>1.2104166666666674</v>
      </c>
      <c r="B65" s="9"/>
      <c r="C65" s="12" t="s">
        <v>14</v>
      </c>
      <c r="D65" t="s">
        <v>11</v>
      </c>
      <c r="F65" s="12" t="s">
        <v>14</v>
      </c>
      <c r="G65" s="12"/>
      <c r="H65" t="s">
        <v>11</v>
      </c>
      <c r="I65" t="s">
        <v>11</v>
      </c>
      <c r="J65" s="15">
        <f t="shared" si="0"/>
        <v>0</v>
      </c>
      <c r="K65" s="16">
        <f t="shared" si="14"/>
        <v>0</v>
      </c>
      <c r="L65" s="15">
        <f t="shared" si="1"/>
        <v>0</v>
      </c>
      <c r="M65" s="16">
        <f t="shared" si="15"/>
        <v>0</v>
      </c>
      <c r="N65" s="15">
        <f t="shared" si="2"/>
        <v>2.0000000000000018E-2</v>
      </c>
      <c r="O65" s="16"/>
      <c r="P65" s="15">
        <f t="shared" si="3"/>
        <v>0</v>
      </c>
      <c r="Q65" s="16">
        <f t="shared" si="16"/>
        <v>0</v>
      </c>
      <c r="R65" s="15">
        <f t="shared" si="4"/>
        <v>0</v>
      </c>
      <c r="S65" s="16">
        <f t="shared" si="17"/>
        <v>0</v>
      </c>
      <c r="T65" s="15">
        <f t="shared" si="5"/>
        <v>0</v>
      </c>
      <c r="U65" s="16"/>
      <c r="V65" s="15">
        <f t="shared" si="6"/>
        <v>0</v>
      </c>
      <c r="W65" s="16">
        <f t="shared" si="18"/>
        <v>0</v>
      </c>
      <c r="X65" s="15">
        <f t="shared" si="7"/>
        <v>0</v>
      </c>
      <c r="Y65" s="16">
        <f t="shared" si="19"/>
        <v>0</v>
      </c>
      <c r="Z65" s="15">
        <f t="shared" si="8"/>
        <v>0</v>
      </c>
      <c r="AA65" s="16"/>
      <c r="AB65" s="15">
        <f t="shared" si="9"/>
        <v>0</v>
      </c>
      <c r="AC65" s="16">
        <f t="shared" si="20"/>
        <v>0</v>
      </c>
      <c r="AD65" s="15">
        <f t="shared" si="10"/>
        <v>0</v>
      </c>
      <c r="AE65" s="16">
        <f t="shared" si="21"/>
        <v>0</v>
      </c>
      <c r="AF65" s="15">
        <f t="shared" si="11"/>
        <v>2.0000000000000018E-2</v>
      </c>
      <c r="AG65" s="16"/>
      <c r="AH65" s="15">
        <f t="shared" si="12"/>
        <v>0</v>
      </c>
      <c r="AI65" s="16">
        <f t="shared" si="22"/>
        <v>0</v>
      </c>
      <c r="AJ65" s="15">
        <f t="shared" si="13"/>
        <v>0</v>
      </c>
      <c r="AK65" s="16">
        <f t="shared" si="23"/>
        <v>0</v>
      </c>
      <c r="AL65" s="15">
        <f t="shared" si="24"/>
        <v>0</v>
      </c>
      <c r="AM65" s="16"/>
      <c r="AN65" s="15">
        <f t="shared" si="25"/>
        <v>0</v>
      </c>
      <c r="AO65" s="16">
        <f t="shared" si="26"/>
        <v>0</v>
      </c>
      <c r="AP65" s="15">
        <f t="shared" si="27"/>
        <v>0</v>
      </c>
      <c r="AQ65" s="16">
        <f t="shared" si="28"/>
        <v>0</v>
      </c>
      <c r="AR65" s="15">
        <f t="shared" si="29"/>
        <v>0</v>
      </c>
      <c r="AS65" s="16"/>
      <c r="AT65" s="15">
        <f t="shared" si="30"/>
        <v>0</v>
      </c>
      <c r="AU65" s="16">
        <f t="shared" si="31"/>
        <v>0</v>
      </c>
      <c r="AV65" s="15">
        <f t="shared" si="32"/>
        <v>0</v>
      </c>
      <c r="AW65" s="16">
        <f t="shared" si="33"/>
        <v>0</v>
      </c>
      <c r="AX65" s="15">
        <f t="shared" si="34"/>
        <v>0</v>
      </c>
    </row>
    <row r="66" spans="1:50" x14ac:dyDescent="0.25">
      <c r="A66" s="25">
        <f t="shared" si="35"/>
        <v>1.2304166666666674</v>
      </c>
      <c r="B66" s="9" t="s">
        <v>65</v>
      </c>
      <c r="C66" t="s">
        <v>11</v>
      </c>
      <c r="D66" t="s">
        <v>11</v>
      </c>
      <c r="F66" s="12" t="s">
        <v>14</v>
      </c>
      <c r="G66" s="12"/>
      <c r="H66" t="s">
        <v>11</v>
      </c>
      <c r="I66" s="13" t="s">
        <v>20</v>
      </c>
      <c r="J66" s="15">
        <f t="shared" si="0"/>
        <v>0</v>
      </c>
      <c r="K66" s="16">
        <f t="shared" si="14"/>
        <v>0</v>
      </c>
      <c r="L66" s="15">
        <f t="shared" si="1"/>
        <v>0</v>
      </c>
      <c r="M66" s="16">
        <f t="shared" si="15"/>
        <v>0</v>
      </c>
      <c r="N66" s="15">
        <f t="shared" si="2"/>
        <v>0</v>
      </c>
      <c r="O66" s="16"/>
      <c r="P66" s="15">
        <f t="shared" si="3"/>
        <v>0</v>
      </c>
      <c r="Q66" s="16">
        <f t="shared" si="16"/>
        <v>0</v>
      </c>
      <c r="R66" s="15">
        <f t="shared" si="4"/>
        <v>0</v>
      </c>
      <c r="S66" s="16">
        <f t="shared" si="17"/>
        <v>0</v>
      </c>
      <c r="T66" s="15">
        <f t="shared" si="5"/>
        <v>0</v>
      </c>
      <c r="U66" s="16"/>
      <c r="V66" s="15">
        <f t="shared" si="6"/>
        <v>0</v>
      </c>
      <c r="W66" s="16">
        <f t="shared" si="18"/>
        <v>0</v>
      </c>
      <c r="X66" s="15">
        <f t="shared" si="7"/>
        <v>0</v>
      </c>
      <c r="Y66" s="16">
        <f t="shared" si="19"/>
        <v>0</v>
      </c>
      <c r="Z66" s="15">
        <f t="shared" si="8"/>
        <v>0</v>
      </c>
      <c r="AA66" s="16"/>
      <c r="AB66" s="15">
        <f t="shared" si="9"/>
        <v>0</v>
      </c>
      <c r="AC66" s="16">
        <f t="shared" si="20"/>
        <v>0</v>
      </c>
      <c r="AD66" s="15">
        <f t="shared" si="10"/>
        <v>0</v>
      </c>
      <c r="AE66" s="16">
        <f t="shared" si="21"/>
        <v>0</v>
      </c>
      <c r="AF66" s="15">
        <f t="shared" si="11"/>
        <v>2.0000000000000018E-2</v>
      </c>
      <c r="AG66" s="16"/>
      <c r="AH66" s="15">
        <f t="shared" si="12"/>
        <v>0</v>
      </c>
      <c r="AI66" s="16">
        <f t="shared" si="22"/>
        <v>0</v>
      </c>
      <c r="AJ66" s="15">
        <f t="shared" si="13"/>
        <v>0</v>
      </c>
      <c r="AK66" s="16">
        <f t="shared" si="23"/>
        <v>0</v>
      </c>
      <c r="AL66" s="15">
        <f t="shared" si="24"/>
        <v>0</v>
      </c>
      <c r="AM66" s="16"/>
      <c r="AN66" s="15">
        <f t="shared" si="25"/>
        <v>0</v>
      </c>
      <c r="AO66" s="16">
        <f t="shared" si="26"/>
        <v>0</v>
      </c>
      <c r="AP66" s="15">
        <f t="shared" si="27"/>
        <v>0</v>
      </c>
      <c r="AQ66" s="16">
        <f t="shared" si="28"/>
        <v>0</v>
      </c>
      <c r="AR66" s="15">
        <f t="shared" si="29"/>
        <v>0</v>
      </c>
      <c r="AS66" s="16"/>
      <c r="AT66" s="15">
        <f t="shared" si="30"/>
        <v>0</v>
      </c>
      <c r="AU66" s="16">
        <f t="shared" si="31"/>
        <v>0</v>
      </c>
      <c r="AV66" s="15">
        <f t="shared" si="32"/>
        <v>1.2304166666666674</v>
      </c>
      <c r="AW66" s="16">
        <f t="shared" si="33"/>
        <v>1</v>
      </c>
      <c r="AX66" s="15">
        <f t="shared" si="34"/>
        <v>0</v>
      </c>
    </row>
    <row r="67" spans="1:50" x14ac:dyDescent="0.25">
      <c r="A67" s="25">
        <f t="shared" si="35"/>
        <v>1.2504166666666674</v>
      </c>
      <c r="B67" s="9" t="s">
        <v>13</v>
      </c>
      <c r="C67" t="s">
        <v>11</v>
      </c>
      <c r="D67" t="s">
        <v>11</v>
      </c>
      <c r="E67" s="13"/>
      <c r="F67" s="12" t="s">
        <v>14</v>
      </c>
      <c r="G67" s="12" t="s">
        <v>14</v>
      </c>
      <c r="H67" t="s">
        <v>11</v>
      </c>
      <c r="J67" s="15">
        <f t="shared" si="0"/>
        <v>0</v>
      </c>
      <c r="K67" s="16">
        <f t="shared" si="14"/>
        <v>0</v>
      </c>
      <c r="L67" s="15">
        <f t="shared" si="1"/>
        <v>0</v>
      </c>
      <c r="M67" s="16">
        <f t="shared" si="15"/>
        <v>0</v>
      </c>
      <c r="N67" s="15">
        <f t="shared" si="2"/>
        <v>0</v>
      </c>
      <c r="O67" s="16"/>
      <c r="P67" s="15">
        <f t="shared" si="3"/>
        <v>0</v>
      </c>
      <c r="Q67" s="16">
        <f t="shared" si="16"/>
        <v>0</v>
      </c>
      <c r="R67" s="15">
        <f t="shared" si="4"/>
        <v>0</v>
      </c>
      <c r="S67" s="16">
        <f t="shared" si="17"/>
        <v>0</v>
      </c>
      <c r="T67" s="15">
        <f t="shared" si="5"/>
        <v>0</v>
      </c>
      <c r="U67" s="16"/>
      <c r="V67" s="15">
        <f t="shared" si="6"/>
        <v>0</v>
      </c>
      <c r="W67" s="16">
        <f t="shared" si="18"/>
        <v>0</v>
      </c>
      <c r="X67" s="15">
        <f t="shared" si="7"/>
        <v>0</v>
      </c>
      <c r="Y67" s="16">
        <f t="shared" si="19"/>
        <v>0</v>
      </c>
      <c r="Z67" s="15">
        <f t="shared" si="8"/>
        <v>0</v>
      </c>
      <c r="AA67" s="16"/>
      <c r="AB67" s="15">
        <f t="shared" si="9"/>
        <v>0</v>
      </c>
      <c r="AC67" s="16">
        <f t="shared" si="20"/>
        <v>0</v>
      </c>
      <c r="AD67" s="15">
        <f t="shared" si="10"/>
        <v>0</v>
      </c>
      <c r="AE67" s="16">
        <f t="shared" si="21"/>
        <v>0</v>
      </c>
      <c r="AF67" s="15">
        <f t="shared" si="11"/>
        <v>2.0000000000000018E-2</v>
      </c>
      <c r="AG67" s="16"/>
      <c r="AH67" s="15">
        <f t="shared" si="12"/>
        <v>1.2504166666666674</v>
      </c>
      <c r="AI67" s="16">
        <f t="shared" si="22"/>
        <v>1</v>
      </c>
      <c r="AJ67" s="15">
        <f t="shared" si="13"/>
        <v>0</v>
      </c>
      <c r="AK67" s="16">
        <f t="shared" si="23"/>
        <v>0</v>
      </c>
      <c r="AL67" s="15">
        <f t="shared" si="24"/>
        <v>2.0000000000000018E-2</v>
      </c>
      <c r="AM67" s="16"/>
      <c r="AN67" s="15">
        <f t="shared" si="25"/>
        <v>0</v>
      </c>
      <c r="AO67" s="16">
        <f t="shared" si="26"/>
        <v>0</v>
      </c>
      <c r="AP67" s="15">
        <f t="shared" si="27"/>
        <v>0</v>
      </c>
      <c r="AQ67" s="16">
        <f t="shared" si="28"/>
        <v>0</v>
      </c>
      <c r="AR67" s="15">
        <f t="shared" si="29"/>
        <v>0</v>
      </c>
      <c r="AS67" s="16"/>
      <c r="AT67" s="15">
        <f t="shared" si="30"/>
        <v>0</v>
      </c>
      <c r="AU67" s="16">
        <f t="shared" si="31"/>
        <v>0</v>
      </c>
      <c r="AV67" s="15">
        <f t="shared" si="32"/>
        <v>0</v>
      </c>
      <c r="AW67" s="16">
        <f t="shared" si="33"/>
        <v>0</v>
      </c>
      <c r="AX67" s="15">
        <f t="shared" si="34"/>
        <v>0</v>
      </c>
    </row>
    <row r="68" spans="1:50" x14ac:dyDescent="0.25">
      <c r="A68" s="25">
        <f t="shared" si="35"/>
        <v>1.2704166666666674</v>
      </c>
      <c r="B68" s="9"/>
      <c r="C68" t="s">
        <v>11</v>
      </c>
      <c r="D68" t="s">
        <v>11</v>
      </c>
      <c r="E68" s="12"/>
      <c r="F68" s="12" t="s">
        <v>14</v>
      </c>
      <c r="G68" s="12" t="s">
        <v>14</v>
      </c>
      <c r="H68" t="s">
        <v>11</v>
      </c>
      <c r="J68" s="15">
        <f t="shared" si="0"/>
        <v>0</v>
      </c>
      <c r="K68" s="16">
        <f t="shared" si="14"/>
        <v>0</v>
      </c>
      <c r="L68" s="15">
        <f t="shared" si="1"/>
        <v>0</v>
      </c>
      <c r="M68" s="16">
        <f t="shared" si="15"/>
        <v>0</v>
      </c>
      <c r="N68" s="15">
        <f t="shared" si="2"/>
        <v>0</v>
      </c>
      <c r="O68" s="16"/>
      <c r="P68" s="15">
        <f t="shared" si="3"/>
        <v>0</v>
      </c>
      <c r="Q68" s="16">
        <f t="shared" si="16"/>
        <v>0</v>
      </c>
      <c r="R68" s="15">
        <f t="shared" si="4"/>
        <v>0</v>
      </c>
      <c r="S68" s="16">
        <f t="shared" si="17"/>
        <v>0</v>
      </c>
      <c r="T68" s="15">
        <f t="shared" si="5"/>
        <v>0</v>
      </c>
      <c r="U68" s="16"/>
      <c r="V68" s="15">
        <f t="shared" si="6"/>
        <v>0</v>
      </c>
      <c r="W68" s="16">
        <f t="shared" si="18"/>
        <v>0</v>
      </c>
      <c r="X68" s="15">
        <f t="shared" si="7"/>
        <v>0</v>
      </c>
      <c r="Y68" s="16">
        <f t="shared" si="19"/>
        <v>0</v>
      </c>
      <c r="Z68" s="15">
        <f t="shared" si="8"/>
        <v>0</v>
      </c>
      <c r="AA68" s="16"/>
      <c r="AB68" s="15">
        <f t="shared" si="9"/>
        <v>0</v>
      </c>
      <c r="AC68" s="16">
        <f t="shared" si="20"/>
        <v>0</v>
      </c>
      <c r="AD68" s="15">
        <f t="shared" si="10"/>
        <v>0</v>
      </c>
      <c r="AE68" s="16">
        <f t="shared" si="21"/>
        <v>0</v>
      </c>
      <c r="AF68" s="15">
        <f t="shared" si="11"/>
        <v>2.0000000000000018E-2</v>
      </c>
      <c r="AG68" s="16"/>
      <c r="AH68" s="15">
        <f t="shared" si="12"/>
        <v>0</v>
      </c>
      <c r="AI68" s="16">
        <f t="shared" si="22"/>
        <v>0</v>
      </c>
      <c r="AJ68" s="15">
        <f t="shared" si="13"/>
        <v>0</v>
      </c>
      <c r="AK68" s="16">
        <f t="shared" si="23"/>
        <v>0</v>
      </c>
      <c r="AL68" s="15">
        <f t="shared" si="24"/>
        <v>2.0000000000000018E-2</v>
      </c>
      <c r="AM68" s="16"/>
      <c r="AN68" s="15">
        <f t="shared" si="25"/>
        <v>0</v>
      </c>
      <c r="AO68" s="16">
        <f t="shared" si="26"/>
        <v>0</v>
      </c>
      <c r="AP68" s="15">
        <f t="shared" si="27"/>
        <v>0</v>
      </c>
      <c r="AQ68" s="16">
        <f t="shared" si="28"/>
        <v>0</v>
      </c>
      <c r="AR68" s="15">
        <f t="shared" si="29"/>
        <v>0</v>
      </c>
      <c r="AS68" s="16"/>
      <c r="AT68" s="15">
        <f t="shared" si="30"/>
        <v>0</v>
      </c>
      <c r="AU68" s="16">
        <f t="shared" si="31"/>
        <v>0</v>
      </c>
      <c r="AV68" s="15">
        <f t="shared" si="32"/>
        <v>0</v>
      </c>
      <c r="AW68" s="16">
        <f t="shared" si="33"/>
        <v>0</v>
      </c>
      <c r="AX68" s="15">
        <f t="shared" si="34"/>
        <v>0</v>
      </c>
    </row>
    <row r="69" spans="1:50" x14ac:dyDescent="0.25">
      <c r="A69" s="25">
        <f t="shared" si="35"/>
        <v>1.2904166666666674</v>
      </c>
      <c r="B69" s="9"/>
      <c r="C69" t="s">
        <v>11</v>
      </c>
      <c r="D69" t="s">
        <v>11</v>
      </c>
      <c r="E69" s="12"/>
      <c r="F69" s="12" t="s">
        <v>14</v>
      </c>
      <c r="G69" s="12" t="s">
        <v>14</v>
      </c>
      <c r="H69" t="s">
        <v>11</v>
      </c>
      <c r="J69" s="15">
        <f t="shared" ref="J69:J132" si="36">IF(B69="Line 1 Fails",A69,0)</f>
        <v>0</v>
      </c>
      <c r="K69" s="16">
        <f t="shared" ref="K69:K131" si="37">IF(J69&gt;0,1,0)</f>
        <v>0</v>
      </c>
      <c r="L69" s="15">
        <f t="shared" ref="L69:L132" si="38">IF(B69="Line 1 repd.",A69,0)</f>
        <v>0</v>
      </c>
      <c r="M69" s="16">
        <f t="shared" ref="M69:M131" si="39">IF(L69&gt;0,1,0)</f>
        <v>0</v>
      </c>
      <c r="N69" s="15">
        <f t="shared" ref="N69:N132" si="40">IF(C69="Dn(waiting)",A70-A69,0)</f>
        <v>0</v>
      </c>
      <c r="O69" s="16"/>
      <c r="P69" s="15">
        <f t="shared" ref="P69:P132" si="41">IF(B69="Line 2 Fails",A69,0)</f>
        <v>0</v>
      </c>
      <c r="Q69" s="16">
        <f t="shared" ref="Q69:Q131" si="42">IF(P69&gt;0,1,0)</f>
        <v>0</v>
      </c>
      <c r="R69" s="15">
        <f t="shared" ref="R69:R132" si="43">IF(B69="Line 2 repd.",A69,0)</f>
        <v>0</v>
      </c>
      <c r="S69" s="16">
        <f t="shared" ref="S69:S131" si="44">IF(R69&gt;0,1,0)</f>
        <v>0</v>
      </c>
      <c r="T69" s="15">
        <f t="shared" ref="T69:T132" si="45">IF(D69="Dn(waiting)",A70-A69,0)</f>
        <v>0</v>
      </c>
      <c r="U69" s="16"/>
      <c r="V69" s="15">
        <f t="shared" ref="V69:V132" si="46">IF(B69="Line 3 Fails",A69,0)</f>
        <v>0</v>
      </c>
      <c r="W69" s="16">
        <f t="shared" ref="W69:W131" si="47">IF(V69&gt;0,1,0)</f>
        <v>0</v>
      </c>
      <c r="X69" s="15">
        <f t="shared" ref="X69:X132" si="48">IF(B69="Line 3 repd.",A69,0)</f>
        <v>0</v>
      </c>
      <c r="Y69" s="16">
        <f t="shared" ref="Y69:Y131" si="49">IF(X69&gt;0,1,0)</f>
        <v>0</v>
      </c>
      <c r="Z69" s="15">
        <f t="shared" ref="Z69:Z132" si="50">IF(E69="Dn(waiting)",A70-A69,0)</f>
        <v>0</v>
      </c>
      <c r="AA69" s="16"/>
      <c r="AB69" s="15">
        <f t="shared" ref="AB69:AB132" si="51">IF(B69="Line 4 Fails",A69,0)</f>
        <v>0</v>
      </c>
      <c r="AC69" s="16">
        <f t="shared" ref="AC69:AC131" si="52">IF(AB69&gt;0,1,0)</f>
        <v>0</v>
      </c>
      <c r="AD69" s="15">
        <f t="shared" ref="AD69:AD132" si="53">IF(B69="Line 4 repd.",A69,0)</f>
        <v>0</v>
      </c>
      <c r="AE69" s="16">
        <f t="shared" ref="AE69:AE131" si="54">IF(AD69&gt;0,1,0)</f>
        <v>0</v>
      </c>
      <c r="AF69" s="15">
        <f t="shared" ref="AF69:AF132" si="55">IF(F69="Dn(waiting)",A70-A69,0)</f>
        <v>2.0000000000000018E-2</v>
      </c>
      <c r="AG69" s="16"/>
      <c r="AH69" s="15">
        <f t="shared" ref="AH69:AH132" si="56">IF(B69="Line 5 Fails",A69,0)</f>
        <v>0</v>
      </c>
      <c r="AI69" s="16">
        <f t="shared" ref="AI69:AI131" si="57">IF(AH69&gt;0,1,0)</f>
        <v>0</v>
      </c>
      <c r="AJ69" s="15">
        <f t="shared" ref="AJ69:AJ132" si="58">IF(B69="Line 5 repd.",A69,0)</f>
        <v>0</v>
      </c>
      <c r="AK69" s="16">
        <f t="shared" ref="AK69:AK131" si="59">IF(AJ69&gt;0,1,0)</f>
        <v>0</v>
      </c>
      <c r="AL69" s="15">
        <f t="shared" si="24"/>
        <v>2.0000000000000018E-2</v>
      </c>
      <c r="AM69" s="16"/>
      <c r="AN69" s="15">
        <f t="shared" si="25"/>
        <v>0</v>
      </c>
      <c r="AO69" s="16">
        <f t="shared" si="26"/>
        <v>0</v>
      </c>
      <c r="AP69" s="15">
        <f t="shared" si="27"/>
        <v>0</v>
      </c>
      <c r="AQ69" s="16">
        <f t="shared" si="28"/>
        <v>0</v>
      </c>
      <c r="AR69" s="15">
        <f t="shared" si="29"/>
        <v>0</v>
      </c>
      <c r="AS69" s="16"/>
      <c r="AT69" s="15">
        <f t="shared" si="30"/>
        <v>0</v>
      </c>
      <c r="AU69" s="16">
        <f t="shared" si="31"/>
        <v>0</v>
      </c>
      <c r="AV69" s="15">
        <f t="shared" si="32"/>
        <v>0</v>
      </c>
      <c r="AW69" s="16">
        <f t="shared" si="33"/>
        <v>0</v>
      </c>
      <c r="AX69" s="15">
        <f t="shared" si="34"/>
        <v>0</v>
      </c>
    </row>
    <row r="70" spans="1:50" x14ac:dyDescent="0.25">
      <c r="A70" s="25">
        <f t="shared" si="35"/>
        <v>1.3104166666666675</v>
      </c>
      <c r="B70" s="9" t="s">
        <v>17</v>
      </c>
      <c r="C70" t="s">
        <v>11</v>
      </c>
      <c r="D70" s="13" t="s">
        <v>20</v>
      </c>
      <c r="E70" s="12"/>
      <c r="F70" t="s">
        <v>11</v>
      </c>
      <c r="G70" s="12" t="s">
        <v>14</v>
      </c>
      <c r="H70" t="s">
        <v>11</v>
      </c>
      <c r="I70" s="13"/>
      <c r="J70" s="15">
        <f t="shared" si="36"/>
        <v>0</v>
      </c>
      <c r="K70" s="16">
        <f t="shared" si="37"/>
        <v>0</v>
      </c>
      <c r="L70" s="15">
        <f t="shared" si="38"/>
        <v>0</v>
      </c>
      <c r="M70" s="16">
        <f t="shared" si="39"/>
        <v>0</v>
      </c>
      <c r="N70" s="15">
        <f t="shared" si="40"/>
        <v>0</v>
      </c>
      <c r="O70" s="16"/>
      <c r="P70" s="15">
        <f t="shared" si="41"/>
        <v>0</v>
      </c>
      <c r="Q70" s="16">
        <f t="shared" si="42"/>
        <v>0</v>
      </c>
      <c r="R70" s="15">
        <f t="shared" si="43"/>
        <v>1.3104166666666675</v>
      </c>
      <c r="S70" s="16">
        <f t="shared" si="44"/>
        <v>1</v>
      </c>
      <c r="T70" s="15">
        <f t="shared" si="45"/>
        <v>0</v>
      </c>
      <c r="U70" s="16"/>
      <c r="V70" s="15">
        <f t="shared" si="46"/>
        <v>0</v>
      </c>
      <c r="W70" s="16">
        <f t="shared" si="47"/>
        <v>0</v>
      </c>
      <c r="X70" s="15">
        <f t="shared" si="48"/>
        <v>0</v>
      </c>
      <c r="Y70" s="16">
        <f t="shared" si="49"/>
        <v>0</v>
      </c>
      <c r="Z70" s="15">
        <f t="shared" si="50"/>
        <v>0</v>
      </c>
      <c r="AA70" s="16"/>
      <c r="AB70" s="15">
        <f t="shared" si="51"/>
        <v>0</v>
      </c>
      <c r="AC70" s="16">
        <f t="shared" si="52"/>
        <v>0</v>
      </c>
      <c r="AD70" s="15">
        <f t="shared" si="53"/>
        <v>0</v>
      </c>
      <c r="AE70" s="16">
        <f t="shared" si="54"/>
        <v>0</v>
      </c>
      <c r="AF70" s="15">
        <f t="shared" si="55"/>
        <v>0</v>
      </c>
      <c r="AG70" s="16"/>
      <c r="AH70" s="15">
        <f t="shared" si="56"/>
        <v>0</v>
      </c>
      <c r="AI70" s="16">
        <f t="shared" si="57"/>
        <v>0</v>
      </c>
      <c r="AJ70" s="15">
        <f t="shared" si="58"/>
        <v>0</v>
      </c>
      <c r="AK70" s="16">
        <f t="shared" si="59"/>
        <v>0</v>
      </c>
      <c r="AL70" s="15">
        <f t="shared" ref="AL70:AL133" si="60">IF(G70="Dn(waiting)",A71-A70,0)</f>
        <v>2.0000000000000018E-2</v>
      </c>
      <c r="AM70" s="16"/>
      <c r="AN70" s="15">
        <f t="shared" ref="AN70:AN133" si="61">IF(B70="Line 6 Fails",A70,0)</f>
        <v>0</v>
      </c>
      <c r="AO70" s="16">
        <f t="shared" ref="AO70:AO133" si="62">IF(AN70&gt;0,1,0)</f>
        <v>0</v>
      </c>
      <c r="AP70" s="15">
        <f t="shared" ref="AP70:AP133" si="63">IF(B70="Line 6 repd.",A70,0)</f>
        <v>0</v>
      </c>
      <c r="AQ70" s="16">
        <f t="shared" ref="AQ70:AQ133" si="64">IF(AP70&gt;0,1,0)</f>
        <v>0</v>
      </c>
      <c r="AR70" s="15">
        <f t="shared" ref="AR70:AR133" si="65">IF(H70="Dn(waiting)",A71-A70,0)</f>
        <v>0</v>
      </c>
      <c r="AS70" s="16"/>
      <c r="AT70" s="15">
        <f t="shared" ref="AT70:AT133" si="66">IF(B70="Line 7 Fails",A70,0)</f>
        <v>0</v>
      </c>
      <c r="AU70" s="16">
        <f t="shared" ref="AU70:AU133" si="67">IF(AT70&gt;0,1,0)</f>
        <v>0</v>
      </c>
      <c r="AV70" s="15">
        <f t="shared" ref="AV70:AV133" si="68">IF(B70="Line 7 repd.",A70,0)</f>
        <v>0</v>
      </c>
      <c r="AW70" s="16">
        <f t="shared" ref="AW70:AW133" si="69">IF(AV70&gt;0,1,0)</f>
        <v>0</v>
      </c>
      <c r="AX70" s="15">
        <f t="shared" ref="AX70:AX133" si="70">IF(I70="Dn(waiting)",A71-A70,0)</f>
        <v>0</v>
      </c>
    </row>
    <row r="71" spans="1:50" x14ac:dyDescent="0.25">
      <c r="A71" s="25">
        <f t="shared" ref="A71:A134" si="71">A70+0.02</f>
        <v>1.3304166666666675</v>
      </c>
      <c r="B71" s="9"/>
      <c r="C71" t="s">
        <v>11</v>
      </c>
      <c r="D71" s="12"/>
      <c r="E71" s="12"/>
      <c r="F71" t="s">
        <v>11</v>
      </c>
      <c r="G71" s="12" t="s">
        <v>14</v>
      </c>
      <c r="H71" t="s">
        <v>11</v>
      </c>
      <c r="I71" s="8"/>
      <c r="J71" s="15">
        <f t="shared" si="36"/>
        <v>0</v>
      </c>
      <c r="K71" s="16">
        <f t="shared" si="37"/>
        <v>0</v>
      </c>
      <c r="L71" s="15">
        <f t="shared" si="38"/>
        <v>0</v>
      </c>
      <c r="M71" s="16">
        <f t="shared" si="39"/>
        <v>0</v>
      </c>
      <c r="N71" s="15">
        <f t="shared" si="40"/>
        <v>0</v>
      </c>
      <c r="O71" s="16"/>
      <c r="P71" s="15">
        <f t="shared" si="41"/>
        <v>0</v>
      </c>
      <c r="Q71" s="16">
        <f t="shared" si="42"/>
        <v>0</v>
      </c>
      <c r="R71" s="15">
        <f t="shared" si="43"/>
        <v>0</v>
      </c>
      <c r="S71" s="16">
        <f t="shared" si="44"/>
        <v>0</v>
      </c>
      <c r="T71" s="15">
        <f t="shared" si="45"/>
        <v>0</v>
      </c>
      <c r="U71" s="16"/>
      <c r="V71" s="15">
        <f t="shared" si="46"/>
        <v>0</v>
      </c>
      <c r="W71" s="16">
        <f t="shared" si="47"/>
        <v>0</v>
      </c>
      <c r="X71" s="15">
        <f t="shared" si="48"/>
        <v>0</v>
      </c>
      <c r="Y71" s="16">
        <f t="shared" si="49"/>
        <v>0</v>
      </c>
      <c r="Z71" s="15">
        <f t="shared" si="50"/>
        <v>0</v>
      </c>
      <c r="AA71" s="16"/>
      <c r="AB71" s="15">
        <f t="shared" si="51"/>
        <v>0</v>
      </c>
      <c r="AC71" s="16">
        <f t="shared" si="52"/>
        <v>0</v>
      </c>
      <c r="AD71" s="15">
        <f t="shared" si="53"/>
        <v>0</v>
      </c>
      <c r="AE71" s="16">
        <f t="shared" si="54"/>
        <v>0</v>
      </c>
      <c r="AF71" s="15">
        <f t="shared" si="55"/>
        <v>0</v>
      </c>
      <c r="AG71" s="16"/>
      <c r="AH71" s="15">
        <f t="shared" si="56"/>
        <v>0</v>
      </c>
      <c r="AI71" s="16">
        <f t="shared" si="57"/>
        <v>0</v>
      </c>
      <c r="AJ71" s="15">
        <f t="shared" si="58"/>
        <v>0</v>
      </c>
      <c r="AK71" s="16">
        <f t="shared" si="59"/>
        <v>0</v>
      </c>
      <c r="AL71" s="15">
        <f t="shared" si="60"/>
        <v>2.0000000000000018E-2</v>
      </c>
      <c r="AM71" s="16"/>
      <c r="AN71" s="15">
        <f t="shared" si="61"/>
        <v>0</v>
      </c>
      <c r="AO71" s="16">
        <f t="shared" si="62"/>
        <v>0</v>
      </c>
      <c r="AP71" s="15">
        <f t="shared" si="63"/>
        <v>0</v>
      </c>
      <c r="AQ71" s="16">
        <f t="shared" si="64"/>
        <v>0</v>
      </c>
      <c r="AR71" s="15">
        <f t="shared" si="65"/>
        <v>0</v>
      </c>
      <c r="AS71" s="16"/>
      <c r="AT71" s="15">
        <f t="shared" si="66"/>
        <v>0</v>
      </c>
      <c r="AU71" s="16">
        <f t="shared" si="67"/>
        <v>0</v>
      </c>
      <c r="AV71" s="15">
        <f t="shared" si="68"/>
        <v>0</v>
      </c>
      <c r="AW71" s="16">
        <f t="shared" si="69"/>
        <v>0</v>
      </c>
      <c r="AX71" s="15">
        <f t="shared" si="70"/>
        <v>0</v>
      </c>
    </row>
    <row r="72" spans="1:50" x14ac:dyDescent="0.25">
      <c r="A72" s="25">
        <f t="shared" si="71"/>
        <v>1.3504166666666675</v>
      </c>
      <c r="B72" s="9" t="s">
        <v>21</v>
      </c>
      <c r="C72" t="s">
        <v>11</v>
      </c>
      <c r="D72" s="12"/>
      <c r="E72" s="12" t="s">
        <v>14</v>
      </c>
      <c r="F72" t="s">
        <v>11</v>
      </c>
      <c r="G72" s="12" t="s">
        <v>14</v>
      </c>
      <c r="H72" t="s">
        <v>11</v>
      </c>
      <c r="I72" s="7"/>
      <c r="J72" s="15">
        <f t="shared" si="36"/>
        <v>0</v>
      </c>
      <c r="K72" s="16">
        <f t="shared" si="37"/>
        <v>0</v>
      </c>
      <c r="L72" s="15">
        <f t="shared" si="38"/>
        <v>0</v>
      </c>
      <c r="M72" s="16">
        <f t="shared" si="39"/>
        <v>0</v>
      </c>
      <c r="N72" s="15">
        <f t="shared" si="40"/>
        <v>0</v>
      </c>
      <c r="O72" s="16"/>
      <c r="P72" s="15">
        <f t="shared" si="41"/>
        <v>0</v>
      </c>
      <c r="Q72" s="16">
        <f t="shared" si="42"/>
        <v>0</v>
      </c>
      <c r="R72" s="15">
        <f t="shared" si="43"/>
        <v>0</v>
      </c>
      <c r="S72" s="16">
        <f t="shared" si="44"/>
        <v>0</v>
      </c>
      <c r="T72" s="15">
        <f t="shared" si="45"/>
        <v>0</v>
      </c>
      <c r="U72" s="16"/>
      <c r="V72" s="15">
        <f t="shared" si="46"/>
        <v>1.3504166666666675</v>
      </c>
      <c r="W72" s="16">
        <f t="shared" si="47"/>
        <v>1</v>
      </c>
      <c r="X72" s="15">
        <f t="shared" si="48"/>
        <v>0</v>
      </c>
      <c r="Y72" s="16">
        <f t="shared" si="49"/>
        <v>0</v>
      </c>
      <c r="Z72" s="15">
        <f t="shared" si="50"/>
        <v>2.0000000000000018E-2</v>
      </c>
      <c r="AA72" s="16"/>
      <c r="AB72" s="15">
        <f t="shared" si="51"/>
        <v>0</v>
      </c>
      <c r="AC72" s="16">
        <f t="shared" si="52"/>
        <v>0</v>
      </c>
      <c r="AD72" s="15">
        <f t="shared" si="53"/>
        <v>0</v>
      </c>
      <c r="AE72" s="16">
        <f t="shared" si="54"/>
        <v>0</v>
      </c>
      <c r="AF72" s="15">
        <f t="shared" si="55"/>
        <v>0</v>
      </c>
      <c r="AG72" s="16"/>
      <c r="AH72" s="15">
        <f t="shared" si="56"/>
        <v>0</v>
      </c>
      <c r="AI72" s="16">
        <f t="shared" si="57"/>
        <v>0</v>
      </c>
      <c r="AJ72" s="15">
        <f t="shared" si="58"/>
        <v>0</v>
      </c>
      <c r="AK72" s="16">
        <f t="shared" si="59"/>
        <v>0</v>
      </c>
      <c r="AL72" s="15">
        <f t="shared" si="60"/>
        <v>2.0000000000000018E-2</v>
      </c>
      <c r="AM72" s="16"/>
      <c r="AN72" s="15">
        <f t="shared" si="61"/>
        <v>0</v>
      </c>
      <c r="AO72" s="16">
        <f t="shared" si="62"/>
        <v>0</v>
      </c>
      <c r="AP72" s="15">
        <f t="shared" si="63"/>
        <v>0</v>
      </c>
      <c r="AQ72" s="16">
        <f t="shared" si="64"/>
        <v>0</v>
      </c>
      <c r="AR72" s="15">
        <f t="shared" si="65"/>
        <v>0</v>
      </c>
      <c r="AS72" s="16"/>
      <c r="AT72" s="15">
        <f t="shared" si="66"/>
        <v>0</v>
      </c>
      <c r="AU72" s="16">
        <f t="shared" si="67"/>
        <v>0</v>
      </c>
      <c r="AV72" s="15">
        <f t="shared" si="68"/>
        <v>0</v>
      </c>
      <c r="AW72" s="16">
        <f t="shared" si="69"/>
        <v>0</v>
      </c>
      <c r="AX72" s="15">
        <f t="shared" si="70"/>
        <v>0</v>
      </c>
    </row>
    <row r="73" spans="1:50" x14ac:dyDescent="0.25">
      <c r="A73" s="25">
        <f t="shared" si="71"/>
        <v>1.3704166666666675</v>
      </c>
      <c r="B73" s="9"/>
      <c r="C73" t="s">
        <v>11</v>
      </c>
      <c r="D73" s="12"/>
      <c r="E73" s="12" t="s">
        <v>14</v>
      </c>
      <c r="F73" t="s">
        <v>11</v>
      </c>
      <c r="G73" s="12" t="s">
        <v>14</v>
      </c>
      <c r="H73" t="s">
        <v>11</v>
      </c>
      <c r="I73" s="12"/>
      <c r="J73" s="15">
        <f t="shared" si="36"/>
        <v>0</v>
      </c>
      <c r="K73" s="16">
        <f t="shared" si="37"/>
        <v>0</v>
      </c>
      <c r="L73" s="15">
        <f t="shared" si="38"/>
        <v>0</v>
      </c>
      <c r="M73" s="16">
        <f t="shared" si="39"/>
        <v>0</v>
      </c>
      <c r="N73" s="15">
        <f t="shared" si="40"/>
        <v>0</v>
      </c>
      <c r="O73" s="16"/>
      <c r="P73" s="15">
        <f t="shared" si="41"/>
        <v>0</v>
      </c>
      <c r="Q73" s="16">
        <f t="shared" si="42"/>
        <v>0</v>
      </c>
      <c r="R73" s="15">
        <f t="shared" si="43"/>
        <v>0</v>
      </c>
      <c r="S73" s="16">
        <f t="shared" si="44"/>
        <v>0</v>
      </c>
      <c r="T73" s="15">
        <f t="shared" si="45"/>
        <v>0</v>
      </c>
      <c r="U73" s="16"/>
      <c r="V73" s="15">
        <f t="shared" si="46"/>
        <v>0</v>
      </c>
      <c r="W73" s="16">
        <f t="shared" si="47"/>
        <v>0</v>
      </c>
      <c r="X73" s="15">
        <f t="shared" si="48"/>
        <v>0</v>
      </c>
      <c r="Y73" s="16">
        <f t="shared" si="49"/>
        <v>0</v>
      </c>
      <c r="Z73" s="15">
        <f t="shared" si="50"/>
        <v>2.0000000000000018E-2</v>
      </c>
      <c r="AA73" s="16"/>
      <c r="AB73" s="15">
        <f t="shared" si="51"/>
        <v>0</v>
      </c>
      <c r="AC73" s="16">
        <f t="shared" si="52"/>
        <v>0</v>
      </c>
      <c r="AD73" s="15">
        <f t="shared" si="53"/>
        <v>0</v>
      </c>
      <c r="AE73" s="16">
        <f t="shared" si="54"/>
        <v>0</v>
      </c>
      <c r="AF73" s="15">
        <f t="shared" si="55"/>
        <v>0</v>
      </c>
      <c r="AG73" s="16"/>
      <c r="AH73" s="15">
        <f t="shared" si="56"/>
        <v>0</v>
      </c>
      <c r="AI73" s="16">
        <f t="shared" si="57"/>
        <v>0</v>
      </c>
      <c r="AJ73" s="15">
        <f t="shared" si="58"/>
        <v>0</v>
      </c>
      <c r="AK73" s="16">
        <f t="shared" si="59"/>
        <v>0</v>
      </c>
      <c r="AL73" s="15">
        <f t="shared" si="60"/>
        <v>2.0000000000000018E-2</v>
      </c>
      <c r="AM73" s="16"/>
      <c r="AN73" s="15">
        <f t="shared" si="61"/>
        <v>0</v>
      </c>
      <c r="AO73" s="16">
        <f t="shared" si="62"/>
        <v>0</v>
      </c>
      <c r="AP73" s="15">
        <f t="shared" si="63"/>
        <v>0</v>
      </c>
      <c r="AQ73" s="16">
        <f t="shared" si="64"/>
        <v>0</v>
      </c>
      <c r="AR73" s="15">
        <f t="shared" si="65"/>
        <v>0</v>
      </c>
      <c r="AS73" s="16"/>
      <c r="AT73" s="15">
        <f t="shared" si="66"/>
        <v>0</v>
      </c>
      <c r="AU73" s="16">
        <f t="shared" si="67"/>
        <v>0</v>
      </c>
      <c r="AV73" s="15">
        <f t="shared" si="68"/>
        <v>0</v>
      </c>
      <c r="AW73" s="16">
        <f t="shared" si="69"/>
        <v>0</v>
      </c>
      <c r="AX73" s="15">
        <f t="shared" si="70"/>
        <v>0</v>
      </c>
    </row>
    <row r="74" spans="1:50" x14ac:dyDescent="0.25">
      <c r="A74" s="25">
        <f t="shared" si="71"/>
        <v>1.3904166666666675</v>
      </c>
      <c r="B74" s="9" t="s">
        <v>64</v>
      </c>
      <c r="C74" t="s">
        <v>11</v>
      </c>
      <c r="D74" s="12"/>
      <c r="E74" s="12" t="s">
        <v>14</v>
      </c>
      <c r="F74" t="s">
        <v>11</v>
      </c>
      <c r="G74" t="s">
        <v>11</v>
      </c>
      <c r="H74" s="13" t="s">
        <v>20</v>
      </c>
      <c r="I74" s="12"/>
      <c r="J74" s="15">
        <f t="shared" si="36"/>
        <v>0</v>
      </c>
      <c r="K74" s="16">
        <f t="shared" si="37"/>
        <v>0</v>
      </c>
      <c r="L74" s="15">
        <f t="shared" si="38"/>
        <v>0</v>
      </c>
      <c r="M74" s="16">
        <f t="shared" si="39"/>
        <v>0</v>
      </c>
      <c r="N74" s="15">
        <f t="shared" si="40"/>
        <v>0</v>
      </c>
      <c r="O74" s="16"/>
      <c r="P74" s="15">
        <f t="shared" si="41"/>
        <v>0</v>
      </c>
      <c r="Q74" s="16">
        <f t="shared" si="42"/>
        <v>0</v>
      </c>
      <c r="R74" s="15">
        <f t="shared" si="43"/>
        <v>0</v>
      </c>
      <c r="S74" s="16">
        <f t="shared" si="44"/>
        <v>0</v>
      </c>
      <c r="T74" s="15">
        <f t="shared" si="45"/>
        <v>0</v>
      </c>
      <c r="U74" s="16"/>
      <c r="V74" s="15">
        <f t="shared" si="46"/>
        <v>0</v>
      </c>
      <c r="W74" s="16">
        <f t="shared" si="47"/>
        <v>0</v>
      </c>
      <c r="X74" s="15">
        <f t="shared" si="48"/>
        <v>0</v>
      </c>
      <c r="Y74" s="16">
        <f t="shared" si="49"/>
        <v>0</v>
      </c>
      <c r="Z74" s="15">
        <f t="shared" si="50"/>
        <v>2.0000000000000018E-2</v>
      </c>
      <c r="AA74" s="16"/>
      <c r="AB74" s="15">
        <f t="shared" si="51"/>
        <v>0</v>
      </c>
      <c r="AC74" s="16">
        <f t="shared" si="52"/>
        <v>0</v>
      </c>
      <c r="AD74" s="15">
        <f t="shared" si="53"/>
        <v>0</v>
      </c>
      <c r="AE74" s="16">
        <f t="shared" si="54"/>
        <v>0</v>
      </c>
      <c r="AF74" s="15">
        <f t="shared" si="55"/>
        <v>0</v>
      </c>
      <c r="AG74" s="16"/>
      <c r="AH74" s="15">
        <f t="shared" si="56"/>
        <v>0</v>
      </c>
      <c r="AI74" s="16">
        <f t="shared" si="57"/>
        <v>0</v>
      </c>
      <c r="AJ74" s="15">
        <f t="shared" si="58"/>
        <v>0</v>
      </c>
      <c r="AK74" s="16">
        <f t="shared" si="59"/>
        <v>0</v>
      </c>
      <c r="AL74" s="15">
        <f t="shared" si="60"/>
        <v>0</v>
      </c>
      <c r="AM74" s="16"/>
      <c r="AN74" s="15">
        <f t="shared" si="61"/>
        <v>0</v>
      </c>
      <c r="AO74" s="16">
        <f t="shared" si="62"/>
        <v>0</v>
      </c>
      <c r="AP74" s="15">
        <f t="shared" si="63"/>
        <v>1.3904166666666675</v>
      </c>
      <c r="AQ74" s="16">
        <f t="shared" si="64"/>
        <v>1</v>
      </c>
      <c r="AR74" s="15">
        <f t="shared" si="65"/>
        <v>0</v>
      </c>
      <c r="AS74" s="16"/>
      <c r="AT74" s="15">
        <f t="shared" si="66"/>
        <v>0</v>
      </c>
      <c r="AU74" s="16">
        <f t="shared" si="67"/>
        <v>0</v>
      </c>
      <c r="AV74" s="15">
        <f t="shared" si="68"/>
        <v>0</v>
      </c>
      <c r="AW74" s="16">
        <f t="shared" si="69"/>
        <v>0</v>
      </c>
      <c r="AX74" s="15">
        <f t="shared" si="70"/>
        <v>0</v>
      </c>
    </row>
    <row r="75" spans="1:50" x14ac:dyDescent="0.25">
      <c r="A75" s="25">
        <f t="shared" si="71"/>
        <v>1.4104166666666675</v>
      </c>
      <c r="B75" s="9"/>
      <c r="C75" t="s">
        <v>11</v>
      </c>
      <c r="E75" s="12" t="s">
        <v>14</v>
      </c>
      <c r="F75" t="s">
        <v>11</v>
      </c>
      <c r="G75" t="s">
        <v>11</v>
      </c>
      <c r="H75" s="13"/>
      <c r="I75" s="12"/>
      <c r="J75" s="15">
        <f t="shared" si="36"/>
        <v>0</v>
      </c>
      <c r="K75" s="16">
        <f t="shared" si="37"/>
        <v>0</v>
      </c>
      <c r="L75" s="15">
        <f t="shared" si="38"/>
        <v>0</v>
      </c>
      <c r="M75" s="16">
        <f t="shared" si="39"/>
        <v>0</v>
      </c>
      <c r="N75" s="15">
        <f t="shared" si="40"/>
        <v>0</v>
      </c>
      <c r="O75" s="16"/>
      <c r="P75" s="15">
        <f t="shared" si="41"/>
        <v>0</v>
      </c>
      <c r="Q75" s="16">
        <f t="shared" si="42"/>
        <v>0</v>
      </c>
      <c r="R75" s="15">
        <f t="shared" si="43"/>
        <v>0</v>
      </c>
      <c r="S75" s="16">
        <f t="shared" si="44"/>
        <v>0</v>
      </c>
      <c r="T75" s="15">
        <f t="shared" si="45"/>
        <v>0</v>
      </c>
      <c r="U75" s="16"/>
      <c r="V75" s="15">
        <f t="shared" si="46"/>
        <v>0</v>
      </c>
      <c r="W75" s="16">
        <f t="shared" si="47"/>
        <v>0</v>
      </c>
      <c r="X75" s="15">
        <f t="shared" si="48"/>
        <v>0</v>
      </c>
      <c r="Y75" s="16">
        <f t="shared" si="49"/>
        <v>0</v>
      </c>
      <c r="Z75" s="15">
        <f t="shared" si="50"/>
        <v>2.0000000000000018E-2</v>
      </c>
      <c r="AA75" s="16"/>
      <c r="AB75" s="15">
        <f t="shared" si="51"/>
        <v>0</v>
      </c>
      <c r="AC75" s="16">
        <f t="shared" si="52"/>
        <v>0</v>
      </c>
      <c r="AD75" s="15">
        <f t="shared" si="53"/>
        <v>0</v>
      </c>
      <c r="AE75" s="16">
        <f t="shared" si="54"/>
        <v>0</v>
      </c>
      <c r="AF75" s="15">
        <f t="shared" si="55"/>
        <v>0</v>
      </c>
      <c r="AG75" s="16"/>
      <c r="AH75" s="15">
        <f t="shared" si="56"/>
        <v>0</v>
      </c>
      <c r="AI75" s="16">
        <f t="shared" si="57"/>
        <v>0</v>
      </c>
      <c r="AJ75" s="15">
        <f t="shared" si="58"/>
        <v>0</v>
      </c>
      <c r="AK75" s="16">
        <f t="shared" si="59"/>
        <v>0</v>
      </c>
      <c r="AL75" s="15">
        <f t="shared" si="60"/>
        <v>0</v>
      </c>
      <c r="AM75" s="16"/>
      <c r="AN75" s="15">
        <f t="shared" si="61"/>
        <v>0</v>
      </c>
      <c r="AO75" s="16">
        <f t="shared" si="62"/>
        <v>0</v>
      </c>
      <c r="AP75" s="15">
        <f t="shared" si="63"/>
        <v>0</v>
      </c>
      <c r="AQ75" s="16">
        <f t="shared" si="64"/>
        <v>0</v>
      </c>
      <c r="AR75" s="15">
        <f t="shared" si="65"/>
        <v>0</v>
      </c>
      <c r="AS75" s="16"/>
      <c r="AT75" s="15">
        <f t="shared" si="66"/>
        <v>0</v>
      </c>
      <c r="AU75" s="16">
        <f t="shared" si="67"/>
        <v>0</v>
      </c>
      <c r="AV75" s="15">
        <f t="shared" si="68"/>
        <v>0</v>
      </c>
      <c r="AW75" s="16">
        <f t="shared" si="69"/>
        <v>0</v>
      </c>
      <c r="AX75" s="15">
        <f t="shared" si="70"/>
        <v>0</v>
      </c>
    </row>
    <row r="76" spans="1:50" x14ac:dyDescent="0.25">
      <c r="A76" s="25">
        <f t="shared" si="71"/>
        <v>1.4304166666666676</v>
      </c>
      <c r="B76" s="9" t="s">
        <v>67</v>
      </c>
      <c r="C76" t="s">
        <v>11</v>
      </c>
      <c r="E76" s="12" t="s">
        <v>14</v>
      </c>
      <c r="F76" t="s">
        <v>11</v>
      </c>
      <c r="G76" t="s">
        <v>11</v>
      </c>
      <c r="H76" s="12"/>
      <c r="I76" s="12" t="s">
        <v>14</v>
      </c>
      <c r="J76" s="15">
        <f t="shared" si="36"/>
        <v>0</v>
      </c>
      <c r="K76" s="16">
        <f t="shared" si="37"/>
        <v>0</v>
      </c>
      <c r="L76" s="15">
        <f t="shared" si="38"/>
        <v>0</v>
      </c>
      <c r="M76" s="16">
        <f t="shared" si="39"/>
        <v>0</v>
      </c>
      <c r="N76" s="15">
        <f t="shared" si="40"/>
        <v>0</v>
      </c>
      <c r="O76" s="16"/>
      <c r="P76" s="15">
        <f t="shared" si="41"/>
        <v>0</v>
      </c>
      <c r="Q76" s="16">
        <f t="shared" si="42"/>
        <v>0</v>
      </c>
      <c r="R76" s="15">
        <f t="shared" si="43"/>
        <v>0</v>
      </c>
      <c r="S76" s="16">
        <f t="shared" si="44"/>
        <v>0</v>
      </c>
      <c r="T76" s="15">
        <f t="shared" si="45"/>
        <v>0</v>
      </c>
      <c r="U76" s="16"/>
      <c r="V76" s="15">
        <f t="shared" si="46"/>
        <v>0</v>
      </c>
      <c r="W76" s="16">
        <f t="shared" si="47"/>
        <v>0</v>
      </c>
      <c r="X76" s="15">
        <f t="shared" si="48"/>
        <v>0</v>
      </c>
      <c r="Y76" s="16">
        <f t="shared" si="49"/>
        <v>0</v>
      </c>
      <c r="Z76" s="15">
        <f t="shared" si="50"/>
        <v>2.0000000000000018E-2</v>
      </c>
      <c r="AA76" s="16"/>
      <c r="AB76" s="15">
        <f t="shared" si="51"/>
        <v>0</v>
      </c>
      <c r="AC76" s="16">
        <f t="shared" si="52"/>
        <v>0</v>
      </c>
      <c r="AD76" s="15">
        <f t="shared" si="53"/>
        <v>0</v>
      </c>
      <c r="AE76" s="16">
        <f t="shared" si="54"/>
        <v>0</v>
      </c>
      <c r="AF76" s="15">
        <f t="shared" si="55"/>
        <v>0</v>
      </c>
      <c r="AG76" s="16"/>
      <c r="AH76" s="15">
        <f t="shared" si="56"/>
        <v>0</v>
      </c>
      <c r="AI76" s="16">
        <f t="shared" si="57"/>
        <v>0</v>
      </c>
      <c r="AJ76" s="15">
        <f t="shared" si="58"/>
        <v>0</v>
      </c>
      <c r="AK76" s="16">
        <f t="shared" si="59"/>
        <v>0</v>
      </c>
      <c r="AL76" s="15">
        <f t="shared" si="60"/>
        <v>0</v>
      </c>
      <c r="AM76" s="16"/>
      <c r="AN76" s="15">
        <f t="shared" si="61"/>
        <v>0</v>
      </c>
      <c r="AO76" s="16">
        <f t="shared" si="62"/>
        <v>0</v>
      </c>
      <c r="AP76" s="15">
        <f t="shared" si="63"/>
        <v>0</v>
      </c>
      <c r="AQ76" s="16">
        <f t="shared" si="64"/>
        <v>0</v>
      </c>
      <c r="AR76" s="15">
        <f t="shared" si="65"/>
        <v>0</v>
      </c>
      <c r="AS76" s="16"/>
      <c r="AT76" s="15">
        <f t="shared" si="66"/>
        <v>1.4304166666666676</v>
      </c>
      <c r="AU76" s="16">
        <f t="shared" si="67"/>
        <v>1</v>
      </c>
      <c r="AV76" s="15">
        <f t="shared" si="68"/>
        <v>0</v>
      </c>
      <c r="AW76" s="16">
        <f t="shared" si="69"/>
        <v>0</v>
      </c>
      <c r="AX76" s="15">
        <f t="shared" si="70"/>
        <v>2.0000000000000018E-2</v>
      </c>
    </row>
    <row r="77" spans="1:50" x14ac:dyDescent="0.25">
      <c r="A77" s="25">
        <f t="shared" si="71"/>
        <v>1.4504166666666676</v>
      </c>
      <c r="B77" s="9"/>
      <c r="C77" t="s">
        <v>11</v>
      </c>
      <c r="E77" s="12" t="s">
        <v>14</v>
      </c>
      <c r="F77" t="s">
        <v>11</v>
      </c>
      <c r="G77" t="s">
        <v>11</v>
      </c>
      <c r="H77" s="12"/>
      <c r="I77" s="12" t="s">
        <v>14</v>
      </c>
      <c r="J77" s="15">
        <f t="shared" si="36"/>
        <v>0</v>
      </c>
      <c r="K77" s="16">
        <f t="shared" si="37"/>
        <v>0</v>
      </c>
      <c r="L77" s="15">
        <f t="shared" si="38"/>
        <v>0</v>
      </c>
      <c r="M77" s="16">
        <f t="shared" si="39"/>
        <v>0</v>
      </c>
      <c r="N77" s="15">
        <f t="shared" si="40"/>
        <v>0</v>
      </c>
      <c r="O77" s="16"/>
      <c r="P77" s="15">
        <f t="shared" si="41"/>
        <v>0</v>
      </c>
      <c r="Q77" s="16">
        <f t="shared" si="42"/>
        <v>0</v>
      </c>
      <c r="R77" s="15">
        <f t="shared" si="43"/>
        <v>0</v>
      </c>
      <c r="S77" s="16">
        <f t="shared" si="44"/>
        <v>0</v>
      </c>
      <c r="T77" s="15">
        <f t="shared" si="45"/>
        <v>0</v>
      </c>
      <c r="U77" s="16"/>
      <c r="V77" s="15">
        <f t="shared" si="46"/>
        <v>0</v>
      </c>
      <c r="W77" s="16">
        <f t="shared" si="47"/>
        <v>0</v>
      </c>
      <c r="X77" s="15">
        <f t="shared" si="48"/>
        <v>0</v>
      </c>
      <c r="Y77" s="16">
        <f t="shared" si="49"/>
        <v>0</v>
      </c>
      <c r="Z77" s="15">
        <f t="shared" si="50"/>
        <v>2.0000000000000018E-2</v>
      </c>
      <c r="AA77" s="16"/>
      <c r="AB77" s="15">
        <f t="shared" si="51"/>
        <v>0</v>
      </c>
      <c r="AC77" s="16">
        <f t="shared" si="52"/>
        <v>0</v>
      </c>
      <c r="AD77" s="15">
        <f t="shared" si="53"/>
        <v>0</v>
      </c>
      <c r="AE77" s="16">
        <f t="shared" si="54"/>
        <v>0</v>
      </c>
      <c r="AF77" s="15">
        <f t="shared" si="55"/>
        <v>0</v>
      </c>
      <c r="AG77" s="16"/>
      <c r="AH77" s="15">
        <f t="shared" si="56"/>
        <v>0</v>
      </c>
      <c r="AI77" s="16">
        <f t="shared" si="57"/>
        <v>0</v>
      </c>
      <c r="AJ77" s="15">
        <f t="shared" si="58"/>
        <v>0</v>
      </c>
      <c r="AK77" s="16">
        <f t="shared" si="59"/>
        <v>0</v>
      </c>
      <c r="AL77" s="15">
        <f t="shared" si="60"/>
        <v>0</v>
      </c>
      <c r="AM77" s="16"/>
      <c r="AN77" s="15">
        <f t="shared" si="61"/>
        <v>0</v>
      </c>
      <c r="AO77" s="16">
        <f t="shared" si="62"/>
        <v>0</v>
      </c>
      <c r="AP77" s="15">
        <f t="shared" si="63"/>
        <v>0</v>
      </c>
      <c r="AQ77" s="16">
        <f t="shared" si="64"/>
        <v>0</v>
      </c>
      <c r="AR77" s="15">
        <f t="shared" si="65"/>
        <v>0</v>
      </c>
      <c r="AS77" s="16"/>
      <c r="AT77" s="15">
        <f t="shared" si="66"/>
        <v>0</v>
      </c>
      <c r="AU77" s="16">
        <f t="shared" si="67"/>
        <v>0</v>
      </c>
      <c r="AV77" s="15">
        <f t="shared" si="68"/>
        <v>0</v>
      </c>
      <c r="AW77" s="16">
        <f t="shared" si="69"/>
        <v>0</v>
      </c>
      <c r="AX77" s="15">
        <f t="shared" si="70"/>
        <v>2.0000000000000018E-2</v>
      </c>
    </row>
    <row r="78" spans="1:50" x14ac:dyDescent="0.25">
      <c r="A78" s="25">
        <f t="shared" si="71"/>
        <v>1.4704166666666676</v>
      </c>
      <c r="B78" s="9" t="s">
        <v>22</v>
      </c>
      <c r="C78" s="13" t="s">
        <v>20</v>
      </c>
      <c r="E78" t="s">
        <v>11</v>
      </c>
      <c r="F78" t="s">
        <v>11</v>
      </c>
      <c r="G78" t="s">
        <v>11</v>
      </c>
      <c r="H78" s="12"/>
      <c r="I78" s="12" t="s">
        <v>14</v>
      </c>
      <c r="J78" s="15">
        <f t="shared" si="36"/>
        <v>0</v>
      </c>
      <c r="K78" s="16">
        <f t="shared" si="37"/>
        <v>0</v>
      </c>
      <c r="L78" s="15">
        <f t="shared" si="38"/>
        <v>1.4704166666666676</v>
      </c>
      <c r="M78" s="16">
        <f t="shared" si="39"/>
        <v>1</v>
      </c>
      <c r="N78" s="15">
        <f t="shared" si="40"/>
        <v>0</v>
      </c>
      <c r="O78" s="16"/>
      <c r="P78" s="15">
        <f t="shared" si="41"/>
        <v>0</v>
      </c>
      <c r="Q78" s="16">
        <f t="shared" si="42"/>
        <v>0</v>
      </c>
      <c r="R78" s="15">
        <f t="shared" si="43"/>
        <v>0</v>
      </c>
      <c r="S78" s="16">
        <f t="shared" si="44"/>
        <v>0</v>
      </c>
      <c r="T78" s="15">
        <f t="shared" si="45"/>
        <v>0</v>
      </c>
      <c r="U78" s="16"/>
      <c r="V78" s="15">
        <f t="shared" si="46"/>
        <v>0</v>
      </c>
      <c r="W78" s="16">
        <f t="shared" si="47"/>
        <v>0</v>
      </c>
      <c r="X78" s="15">
        <f t="shared" si="48"/>
        <v>0</v>
      </c>
      <c r="Y78" s="16">
        <f t="shared" si="49"/>
        <v>0</v>
      </c>
      <c r="Z78" s="15">
        <f t="shared" si="50"/>
        <v>0</v>
      </c>
      <c r="AA78" s="16"/>
      <c r="AB78" s="15">
        <f t="shared" si="51"/>
        <v>0</v>
      </c>
      <c r="AC78" s="16">
        <f t="shared" si="52"/>
        <v>0</v>
      </c>
      <c r="AD78" s="15">
        <f t="shared" si="53"/>
        <v>0</v>
      </c>
      <c r="AE78" s="16">
        <f t="shared" si="54"/>
        <v>0</v>
      </c>
      <c r="AF78" s="15">
        <f t="shared" si="55"/>
        <v>0</v>
      </c>
      <c r="AG78" s="16"/>
      <c r="AH78" s="15">
        <f t="shared" si="56"/>
        <v>0</v>
      </c>
      <c r="AI78" s="16">
        <f t="shared" si="57"/>
        <v>0</v>
      </c>
      <c r="AJ78" s="15">
        <f t="shared" si="58"/>
        <v>0</v>
      </c>
      <c r="AK78" s="16">
        <f t="shared" si="59"/>
        <v>0</v>
      </c>
      <c r="AL78" s="15">
        <f t="shared" si="60"/>
        <v>0</v>
      </c>
      <c r="AM78" s="16"/>
      <c r="AN78" s="15">
        <f t="shared" si="61"/>
        <v>0</v>
      </c>
      <c r="AO78" s="16">
        <f t="shared" si="62"/>
        <v>0</v>
      </c>
      <c r="AP78" s="15">
        <f t="shared" si="63"/>
        <v>0</v>
      </c>
      <c r="AQ78" s="16">
        <f t="shared" si="64"/>
        <v>0</v>
      </c>
      <c r="AR78" s="15">
        <f t="shared" si="65"/>
        <v>0</v>
      </c>
      <c r="AS78" s="16"/>
      <c r="AT78" s="15">
        <f t="shared" si="66"/>
        <v>0</v>
      </c>
      <c r="AU78" s="16">
        <f t="shared" si="67"/>
        <v>0</v>
      </c>
      <c r="AV78" s="15">
        <f t="shared" si="68"/>
        <v>0</v>
      </c>
      <c r="AW78" s="16">
        <f t="shared" si="69"/>
        <v>0</v>
      </c>
      <c r="AX78" s="15">
        <f t="shared" si="70"/>
        <v>2.0000000000000018E-2</v>
      </c>
    </row>
    <row r="79" spans="1:50" x14ac:dyDescent="0.25">
      <c r="A79" s="25">
        <f t="shared" si="71"/>
        <v>1.4904166666666676</v>
      </c>
      <c r="B79" s="9"/>
      <c r="C79" s="12"/>
      <c r="E79" t="s">
        <v>11</v>
      </c>
      <c r="F79" t="s">
        <v>11</v>
      </c>
      <c r="G79" t="s">
        <v>11</v>
      </c>
      <c r="H79" s="34"/>
      <c r="I79" s="12" t="s">
        <v>14</v>
      </c>
      <c r="J79" s="15">
        <f t="shared" si="36"/>
        <v>0</v>
      </c>
      <c r="K79" s="16">
        <f t="shared" si="37"/>
        <v>0</v>
      </c>
      <c r="L79" s="15">
        <f t="shared" si="38"/>
        <v>0</v>
      </c>
      <c r="M79" s="16">
        <f t="shared" si="39"/>
        <v>0</v>
      </c>
      <c r="N79" s="15">
        <f t="shared" si="40"/>
        <v>0</v>
      </c>
      <c r="O79" s="16"/>
      <c r="P79" s="15">
        <f t="shared" si="41"/>
        <v>0</v>
      </c>
      <c r="Q79" s="16">
        <f t="shared" si="42"/>
        <v>0</v>
      </c>
      <c r="R79" s="15">
        <f t="shared" si="43"/>
        <v>0</v>
      </c>
      <c r="S79" s="16">
        <f t="shared" si="44"/>
        <v>0</v>
      </c>
      <c r="T79" s="15">
        <f t="shared" si="45"/>
        <v>0</v>
      </c>
      <c r="U79" s="16"/>
      <c r="V79" s="15">
        <f t="shared" si="46"/>
        <v>0</v>
      </c>
      <c r="W79" s="16">
        <f t="shared" si="47"/>
        <v>0</v>
      </c>
      <c r="X79" s="15">
        <f t="shared" si="48"/>
        <v>0</v>
      </c>
      <c r="Y79" s="16">
        <f t="shared" si="49"/>
        <v>0</v>
      </c>
      <c r="Z79" s="15">
        <f t="shared" si="50"/>
        <v>0</v>
      </c>
      <c r="AA79" s="16"/>
      <c r="AB79" s="15">
        <f t="shared" si="51"/>
        <v>0</v>
      </c>
      <c r="AC79" s="16">
        <f t="shared" si="52"/>
        <v>0</v>
      </c>
      <c r="AD79" s="15">
        <f t="shared" si="53"/>
        <v>0</v>
      </c>
      <c r="AE79" s="16">
        <f t="shared" si="54"/>
        <v>0</v>
      </c>
      <c r="AF79" s="15">
        <f t="shared" si="55"/>
        <v>0</v>
      </c>
      <c r="AG79" s="16"/>
      <c r="AH79" s="15">
        <f t="shared" si="56"/>
        <v>0</v>
      </c>
      <c r="AI79" s="16">
        <f t="shared" si="57"/>
        <v>0</v>
      </c>
      <c r="AJ79" s="15">
        <f t="shared" si="58"/>
        <v>0</v>
      </c>
      <c r="AK79" s="16">
        <f t="shared" si="59"/>
        <v>0</v>
      </c>
      <c r="AL79" s="15">
        <f t="shared" si="60"/>
        <v>0</v>
      </c>
      <c r="AM79" s="16"/>
      <c r="AN79" s="15">
        <f t="shared" si="61"/>
        <v>0</v>
      </c>
      <c r="AO79" s="16">
        <f t="shared" si="62"/>
        <v>0</v>
      </c>
      <c r="AP79" s="15">
        <f t="shared" si="63"/>
        <v>0</v>
      </c>
      <c r="AQ79" s="16">
        <f t="shared" si="64"/>
        <v>0</v>
      </c>
      <c r="AR79" s="15">
        <f t="shared" si="65"/>
        <v>0</v>
      </c>
      <c r="AS79" s="16"/>
      <c r="AT79" s="15">
        <f t="shared" si="66"/>
        <v>0</v>
      </c>
      <c r="AU79" s="16">
        <f t="shared" si="67"/>
        <v>0</v>
      </c>
      <c r="AV79" s="15">
        <f t="shared" si="68"/>
        <v>0</v>
      </c>
      <c r="AW79" s="16">
        <f t="shared" si="69"/>
        <v>0</v>
      </c>
      <c r="AX79" s="15">
        <f t="shared" si="70"/>
        <v>2.0000000000000018E-2</v>
      </c>
    </row>
    <row r="80" spans="1:50" x14ac:dyDescent="0.25">
      <c r="A80" s="25">
        <f t="shared" si="71"/>
        <v>1.5104166666666676</v>
      </c>
      <c r="B80" s="9" t="s">
        <v>16</v>
      </c>
      <c r="C80" s="12"/>
      <c r="D80" s="12" t="s">
        <v>14</v>
      </c>
      <c r="E80" t="s">
        <v>11</v>
      </c>
      <c r="F80" t="s">
        <v>11</v>
      </c>
      <c r="G80" t="s">
        <v>11</v>
      </c>
      <c r="H80" s="12"/>
      <c r="I80" s="12" t="s">
        <v>14</v>
      </c>
      <c r="J80" s="15">
        <f t="shared" si="36"/>
        <v>0</v>
      </c>
      <c r="K80" s="16">
        <f t="shared" si="37"/>
        <v>0</v>
      </c>
      <c r="L80" s="15">
        <f t="shared" si="38"/>
        <v>0</v>
      </c>
      <c r="M80" s="16">
        <f t="shared" si="39"/>
        <v>0</v>
      </c>
      <c r="N80" s="15">
        <f t="shared" si="40"/>
        <v>0</v>
      </c>
      <c r="O80" s="16"/>
      <c r="P80" s="15">
        <f t="shared" si="41"/>
        <v>1.5104166666666676</v>
      </c>
      <c r="Q80" s="16">
        <f t="shared" si="42"/>
        <v>1</v>
      </c>
      <c r="R80" s="15">
        <f t="shared" si="43"/>
        <v>0</v>
      </c>
      <c r="S80" s="16">
        <f t="shared" si="44"/>
        <v>0</v>
      </c>
      <c r="T80" s="15">
        <f t="shared" si="45"/>
        <v>2.0000000000000018E-2</v>
      </c>
      <c r="U80" s="16"/>
      <c r="V80" s="15">
        <f t="shared" si="46"/>
        <v>0</v>
      </c>
      <c r="W80" s="16">
        <f t="shared" si="47"/>
        <v>0</v>
      </c>
      <c r="X80" s="15">
        <f t="shared" si="48"/>
        <v>0</v>
      </c>
      <c r="Y80" s="16">
        <f t="shared" si="49"/>
        <v>0</v>
      </c>
      <c r="Z80" s="15">
        <f t="shared" si="50"/>
        <v>0</v>
      </c>
      <c r="AA80" s="16"/>
      <c r="AB80" s="15">
        <f t="shared" si="51"/>
        <v>0</v>
      </c>
      <c r="AC80" s="16">
        <f t="shared" si="52"/>
        <v>0</v>
      </c>
      <c r="AD80" s="15">
        <f t="shared" si="53"/>
        <v>0</v>
      </c>
      <c r="AE80" s="16">
        <f t="shared" si="54"/>
        <v>0</v>
      </c>
      <c r="AF80" s="15">
        <f t="shared" si="55"/>
        <v>0</v>
      </c>
      <c r="AG80" s="16"/>
      <c r="AH80" s="15">
        <f t="shared" si="56"/>
        <v>0</v>
      </c>
      <c r="AI80" s="16">
        <f t="shared" si="57"/>
        <v>0</v>
      </c>
      <c r="AJ80" s="15">
        <f t="shared" si="58"/>
        <v>0</v>
      </c>
      <c r="AK80" s="16">
        <f t="shared" si="59"/>
        <v>0</v>
      </c>
      <c r="AL80" s="15">
        <f t="shared" si="60"/>
        <v>0</v>
      </c>
      <c r="AM80" s="16"/>
      <c r="AN80" s="15">
        <f t="shared" si="61"/>
        <v>0</v>
      </c>
      <c r="AO80" s="16">
        <f t="shared" si="62"/>
        <v>0</v>
      </c>
      <c r="AP80" s="15">
        <f t="shared" si="63"/>
        <v>0</v>
      </c>
      <c r="AQ80" s="16">
        <f t="shared" si="64"/>
        <v>0</v>
      </c>
      <c r="AR80" s="15">
        <f t="shared" si="65"/>
        <v>0</v>
      </c>
      <c r="AS80" s="16"/>
      <c r="AT80" s="15">
        <f t="shared" si="66"/>
        <v>0</v>
      </c>
      <c r="AU80" s="16">
        <f t="shared" si="67"/>
        <v>0</v>
      </c>
      <c r="AV80" s="15">
        <f t="shared" si="68"/>
        <v>0</v>
      </c>
      <c r="AW80" s="16">
        <f t="shared" si="69"/>
        <v>0</v>
      </c>
      <c r="AX80" s="15">
        <f t="shared" si="70"/>
        <v>2.0000000000000018E-2</v>
      </c>
    </row>
    <row r="81" spans="1:50" x14ac:dyDescent="0.25">
      <c r="A81" s="25">
        <f t="shared" si="71"/>
        <v>1.5304166666666676</v>
      </c>
      <c r="B81" s="9"/>
      <c r="C81" s="12"/>
      <c r="D81" s="12" t="s">
        <v>14</v>
      </c>
      <c r="E81" t="s">
        <v>11</v>
      </c>
      <c r="F81" t="s">
        <v>11</v>
      </c>
      <c r="G81" t="s">
        <v>11</v>
      </c>
      <c r="H81" s="12"/>
      <c r="I81" s="12" t="s">
        <v>14</v>
      </c>
      <c r="J81" s="15">
        <f t="shared" si="36"/>
        <v>0</v>
      </c>
      <c r="K81" s="16">
        <f t="shared" si="37"/>
        <v>0</v>
      </c>
      <c r="L81" s="15">
        <f t="shared" si="38"/>
        <v>0</v>
      </c>
      <c r="M81" s="16">
        <f t="shared" si="39"/>
        <v>0</v>
      </c>
      <c r="N81" s="15">
        <f t="shared" si="40"/>
        <v>0</v>
      </c>
      <c r="O81" s="16"/>
      <c r="P81" s="15">
        <f t="shared" si="41"/>
        <v>0</v>
      </c>
      <c r="Q81" s="16">
        <f t="shared" si="42"/>
        <v>0</v>
      </c>
      <c r="R81" s="15">
        <f t="shared" si="43"/>
        <v>0</v>
      </c>
      <c r="S81" s="16">
        <f t="shared" si="44"/>
        <v>0</v>
      </c>
      <c r="T81" s="15">
        <f t="shared" si="45"/>
        <v>2.0000000000000018E-2</v>
      </c>
      <c r="U81" s="16"/>
      <c r="V81" s="15">
        <f t="shared" si="46"/>
        <v>0</v>
      </c>
      <c r="W81" s="16">
        <f t="shared" si="47"/>
        <v>0</v>
      </c>
      <c r="X81" s="15">
        <f t="shared" si="48"/>
        <v>0</v>
      </c>
      <c r="Y81" s="16">
        <f t="shared" si="49"/>
        <v>0</v>
      </c>
      <c r="Z81" s="15">
        <f t="shared" si="50"/>
        <v>0</v>
      </c>
      <c r="AA81" s="16"/>
      <c r="AB81" s="15">
        <f t="shared" si="51"/>
        <v>0</v>
      </c>
      <c r="AC81" s="16">
        <f t="shared" si="52"/>
        <v>0</v>
      </c>
      <c r="AD81" s="15">
        <f t="shared" si="53"/>
        <v>0</v>
      </c>
      <c r="AE81" s="16">
        <f t="shared" si="54"/>
        <v>0</v>
      </c>
      <c r="AF81" s="15">
        <f t="shared" si="55"/>
        <v>0</v>
      </c>
      <c r="AG81" s="16"/>
      <c r="AH81" s="15">
        <f t="shared" si="56"/>
        <v>0</v>
      </c>
      <c r="AI81" s="16">
        <f t="shared" si="57"/>
        <v>0</v>
      </c>
      <c r="AJ81" s="15">
        <f t="shared" si="58"/>
        <v>0</v>
      </c>
      <c r="AK81" s="16">
        <f t="shared" si="59"/>
        <v>0</v>
      </c>
      <c r="AL81" s="15">
        <f t="shared" si="60"/>
        <v>0</v>
      </c>
      <c r="AM81" s="16"/>
      <c r="AN81" s="15">
        <f t="shared" si="61"/>
        <v>0</v>
      </c>
      <c r="AO81" s="16">
        <f t="shared" si="62"/>
        <v>0</v>
      </c>
      <c r="AP81" s="15">
        <f t="shared" si="63"/>
        <v>0</v>
      </c>
      <c r="AQ81" s="16">
        <f t="shared" si="64"/>
        <v>0</v>
      </c>
      <c r="AR81" s="15">
        <f t="shared" si="65"/>
        <v>0</v>
      </c>
      <c r="AS81" s="16"/>
      <c r="AT81" s="15">
        <f t="shared" si="66"/>
        <v>0</v>
      </c>
      <c r="AU81" s="16">
        <f t="shared" si="67"/>
        <v>0</v>
      </c>
      <c r="AV81" s="15">
        <f t="shared" si="68"/>
        <v>0</v>
      </c>
      <c r="AW81" s="16">
        <f t="shared" si="69"/>
        <v>0</v>
      </c>
      <c r="AX81" s="15">
        <f t="shared" si="70"/>
        <v>2.0000000000000018E-2</v>
      </c>
    </row>
    <row r="82" spans="1:50" x14ac:dyDescent="0.25">
      <c r="A82" s="25">
        <f t="shared" si="71"/>
        <v>1.5504166666666677</v>
      </c>
      <c r="B82" s="9" t="s">
        <v>63</v>
      </c>
      <c r="C82" s="12"/>
      <c r="D82" s="12" t="s">
        <v>14</v>
      </c>
      <c r="E82" t="s">
        <v>11</v>
      </c>
      <c r="F82" t="s">
        <v>11</v>
      </c>
      <c r="G82" t="s">
        <v>11</v>
      </c>
      <c r="H82" s="12" t="s">
        <v>14</v>
      </c>
      <c r="I82" s="12" t="s">
        <v>14</v>
      </c>
      <c r="J82" s="15">
        <f t="shared" si="36"/>
        <v>0</v>
      </c>
      <c r="K82" s="16">
        <f t="shared" si="37"/>
        <v>0</v>
      </c>
      <c r="L82" s="15">
        <f t="shared" si="38"/>
        <v>0</v>
      </c>
      <c r="M82" s="16">
        <f t="shared" si="39"/>
        <v>0</v>
      </c>
      <c r="N82" s="15">
        <f t="shared" si="40"/>
        <v>0</v>
      </c>
      <c r="O82" s="16"/>
      <c r="P82" s="15">
        <f t="shared" si="41"/>
        <v>0</v>
      </c>
      <c r="Q82" s="16">
        <f t="shared" si="42"/>
        <v>0</v>
      </c>
      <c r="R82" s="15">
        <f t="shared" si="43"/>
        <v>0</v>
      </c>
      <c r="S82" s="16">
        <f t="shared" si="44"/>
        <v>0</v>
      </c>
      <c r="T82" s="15">
        <f t="shared" si="45"/>
        <v>2.0000000000000018E-2</v>
      </c>
      <c r="U82" s="16"/>
      <c r="V82" s="15">
        <f t="shared" si="46"/>
        <v>0</v>
      </c>
      <c r="W82" s="16">
        <f t="shared" si="47"/>
        <v>0</v>
      </c>
      <c r="X82" s="15">
        <f t="shared" si="48"/>
        <v>0</v>
      </c>
      <c r="Y82" s="16">
        <f t="shared" si="49"/>
        <v>0</v>
      </c>
      <c r="Z82" s="15">
        <f t="shared" si="50"/>
        <v>0</v>
      </c>
      <c r="AA82" s="16"/>
      <c r="AB82" s="15">
        <f t="shared" si="51"/>
        <v>0</v>
      </c>
      <c r="AC82" s="16">
        <f t="shared" si="52"/>
        <v>0</v>
      </c>
      <c r="AD82" s="15">
        <f t="shared" si="53"/>
        <v>0</v>
      </c>
      <c r="AE82" s="16">
        <f t="shared" si="54"/>
        <v>0</v>
      </c>
      <c r="AF82" s="15">
        <f t="shared" si="55"/>
        <v>0</v>
      </c>
      <c r="AG82" s="16"/>
      <c r="AH82" s="15">
        <f t="shared" si="56"/>
        <v>0</v>
      </c>
      <c r="AI82" s="16">
        <f t="shared" si="57"/>
        <v>0</v>
      </c>
      <c r="AJ82" s="15">
        <f t="shared" si="58"/>
        <v>0</v>
      </c>
      <c r="AK82" s="16">
        <f t="shared" si="59"/>
        <v>0</v>
      </c>
      <c r="AL82" s="15">
        <f t="shared" si="60"/>
        <v>0</v>
      </c>
      <c r="AM82" s="16"/>
      <c r="AN82" s="15">
        <f t="shared" si="61"/>
        <v>1.5504166666666677</v>
      </c>
      <c r="AO82" s="16">
        <f t="shared" si="62"/>
        <v>1</v>
      </c>
      <c r="AP82" s="15">
        <f t="shared" si="63"/>
        <v>0</v>
      </c>
      <c r="AQ82" s="16">
        <f t="shared" si="64"/>
        <v>0</v>
      </c>
      <c r="AR82" s="15">
        <f t="shared" si="65"/>
        <v>2.0000000000000018E-2</v>
      </c>
      <c r="AS82" s="16"/>
      <c r="AT82" s="15">
        <f t="shared" si="66"/>
        <v>0</v>
      </c>
      <c r="AU82" s="16">
        <f t="shared" si="67"/>
        <v>0</v>
      </c>
      <c r="AV82" s="15">
        <f t="shared" si="68"/>
        <v>0</v>
      </c>
      <c r="AW82" s="16">
        <f t="shared" si="69"/>
        <v>0</v>
      </c>
      <c r="AX82" s="15">
        <f t="shared" si="70"/>
        <v>2.0000000000000018E-2</v>
      </c>
    </row>
    <row r="83" spans="1:50" x14ac:dyDescent="0.25">
      <c r="A83" s="25">
        <f t="shared" si="71"/>
        <v>1.5704166666666677</v>
      </c>
      <c r="B83" s="9" t="s">
        <v>12</v>
      </c>
      <c r="C83" s="12"/>
      <c r="D83" s="12" t="s">
        <v>14</v>
      </c>
      <c r="E83" t="s">
        <v>11</v>
      </c>
      <c r="F83" s="13" t="s">
        <v>20</v>
      </c>
      <c r="G83" t="s">
        <v>11</v>
      </c>
      <c r="H83" s="12" t="s">
        <v>14</v>
      </c>
      <c r="I83" t="s">
        <v>11</v>
      </c>
      <c r="J83" s="15">
        <f t="shared" si="36"/>
        <v>0</v>
      </c>
      <c r="K83" s="16">
        <f t="shared" si="37"/>
        <v>0</v>
      </c>
      <c r="L83" s="15">
        <f t="shared" si="38"/>
        <v>0</v>
      </c>
      <c r="M83" s="16">
        <f t="shared" si="39"/>
        <v>0</v>
      </c>
      <c r="N83" s="15">
        <f t="shared" si="40"/>
        <v>0</v>
      </c>
      <c r="O83" s="16"/>
      <c r="P83" s="15">
        <f t="shared" si="41"/>
        <v>0</v>
      </c>
      <c r="Q83" s="16">
        <f t="shared" si="42"/>
        <v>0</v>
      </c>
      <c r="R83" s="15">
        <f t="shared" si="43"/>
        <v>0</v>
      </c>
      <c r="S83" s="16">
        <f t="shared" si="44"/>
        <v>0</v>
      </c>
      <c r="T83" s="15">
        <f t="shared" si="45"/>
        <v>2.0000000000000018E-2</v>
      </c>
      <c r="U83" s="16"/>
      <c r="V83" s="15">
        <f t="shared" si="46"/>
        <v>0</v>
      </c>
      <c r="W83" s="16">
        <f t="shared" si="47"/>
        <v>0</v>
      </c>
      <c r="X83" s="15">
        <f t="shared" si="48"/>
        <v>0</v>
      </c>
      <c r="Y83" s="16">
        <f t="shared" si="49"/>
        <v>0</v>
      </c>
      <c r="Z83" s="15">
        <f t="shared" si="50"/>
        <v>0</v>
      </c>
      <c r="AA83" s="16"/>
      <c r="AB83" s="15">
        <f t="shared" si="51"/>
        <v>0</v>
      </c>
      <c r="AC83" s="16">
        <f t="shared" si="52"/>
        <v>0</v>
      </c>
      <c r="AD83" s="15">
        <f t="shared" si="53"/>
        <v>1.5704166666666677</v>
      </c>
      <c r="AE83" s="16">
        <f t="shared" si="54"/>
        <v>1</v>
      </c>
      <c r="AF83" s="15">
        <f t="shared" si="55"/>
        <v>0</v>
      </c>
      <c r="AG83" s="16"/>
      <c r="AH83" s="15">
        <f t="shared" si="56"/>
        <v>0</v>
      </c>
      <c r="AI83" s="16">
        <f t="shared" si="57"/>
        <v>0</v>
      </c>
      <c r="AJ83" s="15">
        <f t="shared" si="58"/>
        <v>0</v>
      </c>
      <c r="AK83" s="16">
        <f t="shared" si="59"/>
        <v>0</v>
      </c>
      <c r="AL83" s="15">
        <f t="shared" si="60"/>
        <v>0</v>
      </c>
      <c r="AM83" s="16"/>
      <c r="AN83" s="15">
        <f t="shared" si="61"/>
        <v>0</v>
      </c>
      <c r="AO83" s="16">
        <f t="shared" si="62"/>
        <v>0</v>
      </c>
      <c r="AP83" s="15">
        <f t="shared" si="63"/>
        <v>0</v>
      </c>
      <c r="AQ83" s="16">
        <f t="shared" si="64"/>
        <v>0</v>
      </c>
      <c r="AR83" s="15">
        <f t="shared" si="65"/>
        <v>2.0000000000000018E-2</v>
      </c>
      <c r="AS83" s="16"/>
      <c r="AT83" s="15">
        <f t="shared" si="66"/>
        <v>0</v>
      </c>
      <c r="AU83" s="16">
        <f t="shared" si="67"/>
        <v>0</v>
      </c>
      <c r="AV83" s="15">
        <f t="shared" si="68"/>
        <v>0</v>
      </c>
      <c r="AW83" s="16">
        <f t="shared" si="69"/>
        <v>0</v>
      </c>
      <c r="AX83" s="15">
        <f t="shared" si="70"/>
        <v>0</v>
      </c>
    </row>
    <row r="84" spans="1:50" x14ac:dyDescent="0.25">
      <c r="A84" s="25">
        <f t="shared" si="71"/>
        <v>1.5904166666666677</v>
      </c>
      <c r="B84" s="9"/>
      <c r="C84" s="12"/>
      <c r="D84" s="12" t="s">
        <v>14</v>
      </c>
      <c r="E84" t="s">
        <v>11</v>
      </c>
      <c r="G84" t="s">
        <v>11</v>
      </c>
      <c r="H84" s="12" t="s">
        <v>14</v>
      </c>
      <c r="I84" t="s">
        <v>11</v>
      </c>
      <c r="J84" s="15">
        <f t="shared" si="36"/>
        <v>0</v>
      </c>
      <c r="K84" s="16">
        <f t="shared" si="37"/>
        <v>0</v>
      </c>
      <c r="L84" s="15">
        <f t="shared" si="38"/>
        <v>0</v>
      </c>
      <c r="M84" s="16">
        <f t="shared" si="39"/>
        <v>0</v>
      </c>
      <c r="N84" s="15">
        <f t="shared" si="40"/>
        <v>0</v>
      </c>
      <c r="O84" s="16"/>
      <c r="P84" s="15">
        <f t="shared" si="41"/>
        <v>0</v>
      </c>
      <c r="Q84" s="16">
        <f t="shared" si="42"/>
        <v>0</v>
      </c>
      <c r="R84" s="15">
        <f t="shared" si="43"/>
        <v>0</v>
      </c>
      <c r="S84" s="16">
        <f t="shared" si="44"/>
        <v>0</v>
      </c>
      <c r="T84" s="15">
        <f t="shared" si="45"/>
        <v>2.0000000000000018E-2</v>
      </c>
      <c r="U84" s="16"/>
      <c r="V84" s="15">
        <f t="shared" si="46"/>
        <v>0</v>
      </c>
      <c r="W84" s="16">
        <f t="shared" si="47"/>
        <v>0</v>
      </c>
      <c r="X84" s="15">
        <f t="shared" si="48"/>
        <v>0</v>
      </c>
      <c r="Y84" s="16">
        <f t="shared" si="49"/>
        <v>0</v>
      </c>
      <c r="Z84" s="15">
        <f t="shared" si="50"/>
        <v>0</v>
      </c>
      <c r="AA84" s="16"/>
      <c r="AB84" s="15">
        <f t="shared" si="51"/>
        <v>0</v>
      </c>
      <c r="AC84" s="16">
        <f t="shared" si="52"/>
        <v>0</v>
      </c>
      <c r="AD84" s="15">
        <f t="shared" si="53"/>
        <v>0</v>
      </c>
      <c r="AE84" s="16">
        <f t="shared" si="54"/>
        <v>0</v>
      </c>
      <c r="AF84" s="15">
        <f t="shared" si="55"/>
        <v>0</v>
      </c>
      <c r="AG84" s="16"/>
      <c r="AH84" s="15">
        <f t="shared" si="56"/>
        <v>0</v>
      </c>
      <c r="AI84" s="16">
        <f t="shared" si="57"/>
        <v>0</v>
      </c>
      <c r="AJ84" s="15">
        <f t="shared" si="58"/>
        <v>0</v>
      </c>
      <c r="AK84" s="16">
        <f t="shared" si="59"/>
        <v>0</v>
      </c>
      <c r="AL84" s="15">
        <f t="shared" si="60"/>
        <v>0</v>
      </c>
      <c r="AM84" s="16"/>
      <c r="AN84" s="15">
        <f t="shared" si="61"/>
        <v>0</v>
      </c>
      <c r="AO84" s="16">
        <f t="shared" si="62"/>
        <v>0</v>
      </c>
      <c r="AP84" s="15">
        <f t="shared" si="63"/>
        <v>0</v>
      </c>
      <c r="AQ84" s="16">
        <f t="shared" si="64"/>
        <v>0</v>
      </c>
      <c r="AR84" s="15">
        <f t="shared" si="65"/>
        <v>2.0000000000000018E-2</v>
      </c>
      <c r="AS84" s="16"/>
      <c r="AT84" s="15">
        <f t="shared" si="66"/>
        <v>0</v>
      </c>
      <c r="AU84" s="16">
        <f t="shared" si="67"/>
        <v>0</v>
      </c>
      <c r="AV84" s="15">
        <f t="shared" si="68"/>
        <v>0</v>
      </c>
      <c r="AW84" s="16">
        <f t="shared" si="69"/>
        <v>0</v>
      </c>
      <c r="AX84" s="15">
        <f t="shared" si="70"/>
        <v>0</v>
      </c>
    </row>
    <row r="85" spans="1:50" x14ac:dyDescent="0.25">
      <c r="A85" s="25">
        <f t="shared" si="71"/>
        <v>1.6104166666666677</v>
      </c>
      <c r="B85" s="9"/>
      <c r="C85" s="12"/>
      <c r="D85" s="12" t="s">
        <v>14</v>
      </c>
      <c r="E85" t="s">
        <v>11</v>
      </c>
      <c r="F85" s="13"/>
      <c r="G85" t="s">
        <v>11</v>
      </c>
      <c r="H85" s="12" t="s">
        <v>14</v>
      </c>
      <c r="I85" t="s">
        <v>11</v>
      </c>
      <c r="J85" s="15">
        <f t="shared" si="36"/>
        <v>0</v>
      </c>
      <c r="K85" s="16">
        <f t="shared" si="37"/>
        <v>0</v>
      </c>
      <c r="L85" s="15">
        <f t="shared" si="38"/>
        <v>0</v>
      </c>
      <c r="M85" s="16">
        <f t="shared" si="39"/>
        <v>0</v>
      </c>
      <c r="N85" s="15">
        <f t="shared" si="40"/>
        <v>0</v>
      </c>
      <c r="O85" s="16"/>
      <c r="P85" s="15">
        <f t="shared" si="41"/>
        <v>0</v>
      </c>
      <c r="Q85" s="16">
        <f t="shared" si="42"/>
        <v>0</v>
      </c>
      <c r="R85" s="15">
        <f t="shared" si="43"/>
        <v>0</v>
      </c>
      <c r="S85" s="16">
        <f t="shared" si="44"/>
        <v>0</v>
      </c>
      <c r="T85" s="15">
        <f t="shared" si="45"/>
        <v>2.0000000000000018E-2</v>
      </c>
      <c r="U85" s="16"/>
      <c r="V85" s="15">
        <f t="shared" si="46"/>
        <v>0</v>
      </c>
      <c r="W85" s="16">
        <f t="shared" si="47"/>
        <v>0</v>
      </c>
      <c r="X85" s="15">
        <f t="shared" si="48"/>
        <v>0</v>
      </c>
      <c r="Y85" s="16">
        <f t="shared" si="49"/>
        <v>0</v>
      </c>
      <c r="Z85" s="15">
        <f t="shared" si="50"/>
        <v>0</v>
      </c>
      <c r="AA85" s="16"/>
      <c r="AB85" s="15">
        <f t="shared" si="51"/>
        <v>0</v>
      </c>
      <c r="AC85" s="16">
        <f t="shared" si="52"/>
        <v>0</v>
      </c>
      <c r="AD85" s="15">
        <f t="shared" si="53"/>
        <v>0</v>
      </c>
      <c r="AE85" s="16">
        <f t="shared" si="54"/>
        <v>0</v>
      </c>
      <c r="AF85" s="15">
        <f t="shared" si="55"/>
        <v>0</v>
      </c>
      <c r="AG85" s="16"/>
      <c r="AH85" s="15">
        <f t="shared" si="56"/>
        <v>0</v>
      </c>
      <c r="AI85" s="16">
        <f t="shared" si="57"/>
        <v>0</v>
      </c>
      <c r="AJ85" s="15">
        <f t="shared" si="58"/>
        <v>0</v>
      </c>
      <c r="AK85" s="16">
        <f t="shared" si="59"/>
        <v>0</v>
      </c>
      <c r="AL85" s="15">
        <f t="shared" si="60"/>
        <v>0</v>
      </c>
      <c r="AM85" s="16"/>
      <c r="AN85" s="15">
        <f t="shared" si="61"/>
        <v>0</v>
      </c>
      <c r="AO85" s="16">
        <f t="shared" si="62"/>
        <v>0</v>
      </c>
      <c r="AP85" s="15">
        <f t="shared" si="63"/>
        <v>0</v>
      </c>
      <c r="AQ85" s="16">
        <f t="shared" si="64"/>
        <v>0</v>
      </c>
      <c r="AR85" s="15">
        <f t="shared" si="65"/>
        <v>2.0000000000000018E-2</v>
      </c>
      <c r="AS85" s="16"/>
      <c r="AT85" s="15">
        <f t="shared" si="66"/>
        <v>0</v>
      </c>
      <c r="AU85" s="16">
        <f t="shared" si="67"/>
        <v>0</v>
      </c>
      <c r="AV85" s="15">
        <f t="shared" si="68"/>
        <v>0</v>
      </c>
      <c r="AW85" s="16">
        <f t="shared" si="69"/>
        <v>0</v>
      </c>
      <c r="AX85" s="15">
        <f t="shared" si="70"/>
        <v>0</v>
      </c>
    </row>
    <row r="86" spans="1:50" x14ac:dyDescent="0.25">
      <c r="A86" s="25">
        <f t="shared" si="71"/>
        <v>1.6304166666666677</v>
      </c>
      <c r="B86" s="9"/>
      <c r="C86" s="12"/>
      <c r="D86" s="12" t="s">
        <v>14</v>
      </c>
      <c r="E86" t="s">
        <v>11</v>
      </c>
      <c r="G86" t="s">
        <v>11</v>
      </c>
      <c r="H86" s="12" t="s">
        <v>14</v>
      </c>
      <c r="I86" t="s">
        <v>11</v>
      </c>
      <c r="J86" s="15">
        <f t="shared" si="36"/>
        <v>0</v>
      </c>
      <c r="K86" s="16">
        <f t="shared" si="37"/>
        <v>0</v>
      </c>
      <c r="L86" s="15">
        <f t="shared" si="38"/>
        <v>0</v>
      </c>
      <c r="M86" s="16">
        <f t="shared" si="39"/>
        <v>0</v>
      </c>
      <c r="N86" s="15">
        <f t="shared" si="40"/>
        <v>0</v>
      </c>
      <c r="O86" s="16"/>
      <c r="P86" s="15">
        <f t="shared" si="41"/>
        <v>0</v>
      </c>
      <c r="Q86" s="16">
        <f t="shared" si="42"/>
        <v>0</v>
      </c>
      <c r="R86" s="15">
        <f t="shared" si="43"/>
        <v>0</v>
      </c>
      <c r="S86" s="16">
        <f t="shared" si="44"/>
        <v>0</v>
      </c>
      <c r="T86" s="15">
        <f t="shared" si="45"/>
        <v>2.0000000000000018E-2</v>
      </c>
      <c r="U86" s="16"/>
      <c r="V86" s="15">
        <f t="shared" si="46"/>
        <v>0</v>
      </c>
      <c r="W86" s="16">
        <f t="shared" si="47"/>
        <v>0</v>
      </c>
      <c r="X86" s="15">
        <f t="shared" si="48"/>
        <v>0</v>
      </c>
      <c r="Y86" s="16">
        <f t="shared" si="49"/>
        <v>0</v>
      </c>
      <c r="Z86" s="15">
        <f t="shared" si="50"/>
        <v>0</v>
      </c>
      <c r="AA86" s="16"/>
      <c r="AB86" s="15">
        <f t="shared" si="51"/>
        <v>0</v>
      </c>
      <c r="AC86" s="16">
        <f t="shared" si="52"/>
        <v>0</v>
      </c>
      <c r="AD86" s="15">
        <f t="shared" si="53"/>
        <v>0</v>
      </c>
      <c r="AE86" s="16">
        <f t="shared" si="54"/>
        <v>0</v>
      </c>
      <c r="AF86" s="15">
        <f t="shared" si="55"/>
        <v>0</v>
      </c>
      <c r="AG86" s="16"/>
      <c r="AH86" s="15">
        <f t="shared" si="56"/>
        <v>0</v>
      </c>
      <c r="AI86" s="16">
        <f t="shared" si="57"/>
        <v>0</v>
      </c>
      <c r="AJ86" s="15">
        <f t="shared" si="58"/>
        <v>0</v>
      </c>
      <c r="AK86" s="16">
        <f t="shared" si="59"/>
        <v>0</v>
      </c>
      <c r="AL86" s="15">
        <f t="shared" si="60"/>
        <v>0</v>
      </c>
      <c r="AM86" s="16"/>
      <c r="AN86" s="15">
        <f t="shared" si="61"/>
        <v>0</v>
      </c>
      <c r="AO86" s="16">
        <f t="shared" si="62"/>
        <v>0</v>
      </c>
      <c r="AP86" s="15">
        <f t="shared" si="63"/>
        <v>0</v>
      </c>
      <c r="AQ86" s="16">
        <f t="shared" si="64"/>
        <v>0</v>
      </c>
      <c r="AR86" s="15">
        <f t="shared" si="65"/>
        <v>2.0000000000000018E-2</v>
      </c>
      <c r="AS86" s="16"/>
      <c r="AT86" s="15">
        <f t="shared" si="66"/>
        <v>0</v>
      </c>
      <c r="AU86" s="16">
        <f t="shared" si="67"/>
        <v>0</v>
      </c>
      <c r="AV86" s="15">
        <f t="shared" si="68"/>
        <v>0</v>
      </c>
      <c r="AW86" s="16">
        <f t="shared" si="69"/>
        <v>0</v>
      </c>
      <c r="AX86" s="15">
        <f t="shared" si="70"/>
        <v>0</v>
      </c>
    </row>
    <row r="87" spans="1:50" x14ac:dyDescent="0.25">
      <c r="A87" s="25">
        <f t="shared" si="71"/>
        <v>1.6504166666666678</v>
      </c>
      <c r="B87" s="9" t="s">
        <v>15</v>
      </c>
      <c r="C87" s="12"/>
      <c r="D87" t="s">
        <v>11</v>
      </c>
      <c r="E87" t="s">
        <v>11</v>
      </c>
      <c r="F87" s="7"/>
      <c r="G87" s="13" t="s">
        <v>20</v>
      </c>
      <c r="H87" s="12" t="s">
        <v>14</v>
      </c>
      <c r="I87" t="s">
        <v>11</v>
      </c>
      <c r="J87" s="15">
        <f t="shared" si="36"/>
        <v>0</v>
      </c>
      <c r="K87" s="16">
        <f t="shared" si="37"/>
        <v>0</v>
      </c>
      <c r="L87" s="15">
        <f t="shared" si="38"/>
        <v>0</v>
      </c>
      <c r="M87" s="16">
        <f t="shared" si="39"/>
        <v>0</v>
      </c>
      <c r="N87" s="15">
        <f t="shared" si="40"/>
        <v>0</v>
      </c>
      <c r="O87" s="16"/>
      <c r="P87" s="15">
        <f t="shared" si="41"/>
        <v>0</v>
      </c>
      <c r="Q87" s="16">
        <f t="shared" si="42"/>
        <v>0</v>
      </c>
      <c r="R87" s="15">
        <f t="shared" si="43"/>
        <v>0</v>
      </c>
      <c r="S87" s="16">
        <f t="shared" si="44"/>
        <v>0</v>
      </c>
      <c r="T87" s="15">
        <f t="shared" si="45"/>
        <v>0</v>
      </c>
      <c r="U87" s="16"/>
      <c r="V87" s="15">
        <f t="shared" si="46"/>
        <v>0</v>
      </c>
      <c r="W87" s="16">
        <f t="shared" si="47"/>
        <v>0</v>
      </c>
      <c r="X87" s="15">
        <f t="shared" si="48"/>
        <v>0</v>
      </c>
      <c r="Y87" s="16">
        <f t="shared" si="49"/>
        <v>0</v>
      </c>
      <c r="Z87" s="15">
        <f t="shared" si="50"/>
        <v>0</v>
      </c>
      <c r="AA87" s="16"/>
      <c r="AB87" s="15">
        <f t="shared" si="51"/>
        <v>0</v>
      </c>
      <c r="AC87" s="16">
        <f t="shared" si="52"/>
        <v>0</v>
      </c>
      <c r="AD87" s="15">
        <f t="shared" si="53"/>
        <v>0</v>
      </c>
      <c r="AE87" s="16">
        <f t="shared" si="54"/>
        <v>0</v>
      </c>
      <c r="AF87" s="15">
        <f t="shared" si="55"/>
        <v>0</v>
      </c>
      <c r="AG87" s="16"/>
      <c r="AH87" s="15">
        <f t="shared" si="56"/>
        <v>0</v>
      </c>
      <c r="AI87" s="16">
        <f t="shared" si="57"/>
        <v>0</v>
      </c>
      <c r="AJ87" s="15">
        <f t="shared" si="58"/>
        <v>1.6504166666666678</v>
      </c>
      <c r="AK87" s="16">
        <f t="shared" si="59"/>
        <v>1</v>
      </c>
      <c r="AL87" s="15">
        <f t="shared" si="60"/>
        <v>0</v>
      </c>
      <c r="AM87" s="16"/>
      <c r="AN87" s="15">
        <f t="shared" si="61"/>
        <v>0</v>
      </c>
      <c r="AO87" s="16">
        <f t="shared" si="62"/>
        <v>0</v>
      </c>
      <c r="AP87" s="15">
        <f t="shared" si="63"/>
        <v>0</v>
      </c>
      <c r="AQ87" s="16">
        <f t="shared" si="64"/>
        <v>0</v>
      </c>
      <c r="AR87" s="15">
        <f t="shared" si="65"/>
        <v>2.0000000000000018E-2</v>
      </c>
      <c r="AS87" s="16"/>
      <c r="AT87" s="15">
        <f t="shared" si="66"/>
        <v>0</v>
      </c>
      <c r="AU87" s="16">
        <f t="shared" si="67"/>
        <v>0</v>
      </c>
      <c r="AV87" s="15">
        <f t="shared" si="68"/>
        <v>0</v>
      </c>
      <c r="AW87" s="16">
        <f t="shared" si="69"/>
        <v>0</v>
      </c>
      <c r="AX87" s="15">
        <f t="shared" si="70"/>
        <v>0</v>
      </c>
    </row>
    <row r="88" spans="1:50" x14ac:dyDescent="0.25">
      <c r="A88" s="25">
        <f t="shared" si="71"/>
        <v>1.6704166666666678</v>
      </c>
      <c r="B88" s="9"/>
      <c r="C88" s="12"/>
      <c r="D88" t="s">
        <v>11</v>
      </c>
      <c r="E88" t="s">
        <v>11</v>
      </c>
      <c r="F88" s="7"/>
      <c r="G88" s="12"/>
      <c r="H88" s="12" t="s">
        <v>14</v>
      </c>
      <c r="I88" t="s">
        <v>11</v>
      </c>
      <c r="J88" s="15">
        <f t="shared" si="36"/>
        <v>0</v>
      </c>
      <c r="K88" s="16">
        <f t="shared" si="37"/>
        <v>0</v>
      </c>
      <c r="L88" s="15">
        <f t="shared" si="38"/>
        <v>0</v>
      </c>
      <c r="M88" s="16">
        <f t="shared" si="39"/>
        <v>0</v>
      </c>
      <c r="N88" s="15">
        <f t="shared" si="40"/>
        <v>0</v>
      </c>
      <c r="O88" s="16"/>
      <c r="P88" s="15">
        <f t="shared" si="41"/>
        <v>0</v>
      </c>
      <c r="Q88" s="16">
        <f t="shared" si="42"/>
        <v>0</v>
      </c>
      <c r="R88" s="15">
        <f t="shared" si="43"/>
        <v>0</v>
      </c>
      <c r="S88" s="16">
        <f t="shared" si="44"/>
        <v>0</v>
      </c>
      <c r="T88" s="15">
        <f t="shared" si="45"/>
        <v>0</v>
      </c>
      <c r="U88" s="16"/>
      <c r="V88" s="15">
        <f t="shared" si="46"/>
        <v>0</v>
      </c>
      <c r="W88" s="16">
        <f t="shared" si="47"/>
        <v>0</v>
      </c>
      <c r="X88" s="15">
        <f t="shared" si="48"/>
        <v>0</v>
      </c>
      <c r="Y88" s="16">
        <f t="shared" si="49"/>
        <v>0</v>
      </c>
      <c r="Z88" s="15">
        <f t="shared" si="50"/>
        <v>0</v>
      </c>
      <c r="AA88" s="16"/>
      <c r="AB88" s="15">
        <f t="shared" si="51"/>
        <v>0</v>
      </c>
      <c r="AC88" s="16">
        <f t="shared" si="52"/>
        <v>0</v>
      </c>
      <c r="AD88" s="15">
        <f t="shared" si="53"/>
        <v>0</v>
      </c>
      <c r="AE88" s="16">
        <f t="shared" si="54"/>
        <v>0</v>
      </c>
      <c r="AF88" s="15">
        <f t="shared" si="55"/>
        <v>0</v>
      </c>
      <c r="AG88" s="16"/>
      <c r="AH88" s="15">
        <f t="shared" si="56"/>
        <v>0</v>
      </c>
      <c r="AI88" s="16">
        <f t="shared" si="57"/>
        <v>0</v>
      </c>
      <c r="AJ88" s="15">
        <f t="shared" si="58"/>
        <v>0</v>
      </c>
      <c r="AK88" s="16">
        <f t="shared" si="59"/>
        <v>0</v>
      </c>
      <c r="AL88" s="15">
        <f t="shared" si="60"/>
        <v>0</v>
      </c>
      <c r="AM88" s="16"/>
      <c r="AN88" s="15">
        <f t="shared" si="61"/>
        <v>0</v>
      </c>
      <c r="AO88" s="16">
        <f t="shared" si="62"/>
        <v>0</v>
      </c>
      <c r="AP88" s="15">
        <f t="shared" si="63"/>
        <v>0</v>
      </c>
      <c r="AQ88" s="16">
        <f t="shared" si="64"/>
        <v>0</v>
      </c>
      <c r="AR88" s="15">
        <f t="shared" si="65"/>
        <v>2.0000000000000018E-2</v>
      </c>
      <c r="AS88" s="16"/>
      <c r="AT88" s="15">
        <f t="shared" si="66"/>
        <v>0</v>
      </c>
      <c r="AU88" s="16">
        <f t="shared" si="67"/>
        <v>0</v>
      </c>
      <c r="AV88" s="15">
        <f t="shared" si="68"/>
        <v>0</v>
      </c>
      <c r="AW88" s="16">
        <f t="shared" si="69"/>
        <v>0</v>
      </c>
      <c r="AX88" s="15">
        <f t="shared" si="70"/>
        <v>0</v>
      </c>
    </row>
    <row r="89" spans="1:50" x14ac:dyDescent="0.25">
      <c r="A89" s="25">
        <f t="shared" si="71"/>
        <v>1.6904166666666678</v>
      </c>
      <c r="B89" s="9"/>
      <c r="C89" s="12"/>
      <c r="D89" t="s">
        <v>11</v>
      </c>
      <c r="E89" t="s">
        <v>11</v>
      </c>
      <c r="F89" s="12"/>
      <c r="G89" s="12"/>
      <c r="H89" s="12" t="s">
        <v>14</v>
      </c>
      <c r="I89" t="s">
        <v>11</v>
      </c>
      <c r="J89" s="15">
        <f t="shared" si="36"/>
        <v>0</v>
      </c>
      <c r="K89" s="16">
        <f t="shared" si="37"/>
        <v>0</v>
      </c>
      <c r="L89" s="15">
        <f t="shared" si="38"/>
        <v>0</v>
      </c>
      <c r="M89" s="16">
        <f t="shared" si="39"/>
        <v>0</v>
      </c>
      <c r="N89" s="15">
        <f t="shared" si="40"/>
        <v>0</v>
      </c>
      <c r="O89" s="16"/>
      <c r="P89" s="15">
        <f t="shared" si="41"/>
        <v>0</v>
      </c>
      <c r="Q89" s="16">
        <f t="shared" si="42"/>
        <v>0</v>
      </c>
      <c r="R89" s="15">
        <f t="shared" si="43"/>
        <v>0</v>
      </c>
      <c r="S89" s="16">
        <f t="shared" si="44"/>
        <v>0</v>
      </c>
      <c r="T89" s="15">
        <f t="shared" si="45"/>
        <v>0</v>
      </c>
      <c r="U89" s="16"/>
      <c r="V89" s="15">
        <f t="shared" si="46"/>
        <v>0</v>
      </c>
      <c r="W89" s="16">
        <f t="shared" si="47"/>
        <v>0</v>
      </c>
      <c r="X89" s="15">
        <f t="shared" si="48"/>
        <v>0</v>
      </c>
      <c r="Y89" s="16">
        <f t="shared" si="49"/>
        <v>0</v>
      </c>
      <c r="Z89" s="15">
        <f t="shared" si="50"/>
        <v>0</v>
      </c>
      <c r="AA89" s="16"/>
      <c r="AB89" s="15">
        <f t="shared" si="51"/>
        <v>0</v>
      </c>
      <c r="AC89" s="16">
        <f t="shared" si="52"/>
        <v>0</v>
      </c>
      <c r="AD89" s="15">
        <f t="shared" si="53"/>
        <v>0</v>
      </c>
      <c r="AE89" s="16">
        <f t="shared" si="54"/>
        <v>0</v>
      </c>
      <c r="AF89" s="15">
        <f t="shared" si="55"/>
        <v>0</v>
      </c>
      <c r="AG89" s="16"/>
      <c r="AH89" s="15">
        <f t="shared" si="56"/>
        <v>0</v>
      </c>
      <c r="AI89" s="16">
        <f t="shared" si="57"/>
        <v>0</v>
      </c>
      <c r="AJ89" s="15">
        <f t="shared" si="58"/>
        <v>0</v>
      </c>
      <c r="AK89" s="16">
        <f t="shared" si="59"/>
        <v>0</v>
      </c>
      <c r="AL89" s="15">
        <f t="shared" si="60"/>
        <v>0</v>
      </c>
      <c r="AM89" s="16"/>
      <c r="AN89" s="15">
        <f t="shared" si="61"/>
        <v>0</v>
      </c>
      <c r="AO89" s="16">
        <f t="shared" si="62"/>
        <v>0</v>
      </c>
      <c r="AP89" s="15">
        <f t="shared" si="63"/>
        <v>0</v>
      </c>
      <c r="AQ89" s="16">
        <f t="shared" si="64"/>
        <v>0</v>
      </c>
      <c r="AR89" s="15">
        <f t="shared" si="65"/>
        <v>2.0000000000000018E-2</v>
      </c>
      <c r="AS89" s="16"/>
      <c r="AT89" s="15">
        <f t="shared" si="66"/>
        <v>0</v>
      </c>
      <c r="AU89" s="16">
        <f t="shared" si="67"/>
        <v>0</v>
      </c>
      <c r="AV89" s="15">
        <f t="shared" si="68"/>
        <v>0</v>
      </c>
      <c r="AW89" s="16">
        <f t="shared" si="69"/>
        <v>0</v>
      </c>
      <c r="AX89" s="15">
        <f t="shared" si="70"/>
        <v>0</v>
      </c>
    </row>
    <row r="90" spans="1:50" x14ac:dyDescent="0.25">
      <c r="A90" s="25">
        <f t="shared" si="71"/>
        <v>1.7104166666666678</v>
      </c>
      <c r="B90" s="9" t="s">
        <v>18</v>
      </c>
      <c r="C90" s="12"/>
      <c r="D90" t="s">
        <v>11</v>
      </c>
      <c r="E90" s="13" t="s">
        <v>20</v>
      </c>
      <c r="F90" s="12"/>
      <c r="G90" s="12"/>
      <c r="H90" t="s">
        <v>11</v>
      </c>
      <c r="I90" t="s">
        <v>11</v>
      </c>
      <c r="J90" s="15">
        <f t="shared" si="36"/>
        <v>0</v>
      </c>
      <c r="K90" s="16">
        <f t="shared" si="37"/>
        <v>0</v>
      </c>
      <c r="L90" s="15">
        <f t="shared" si="38"/>
        <v>0</v>
      </c>
      <c r="M90" s="16">
        <f t="shared" si="39"/>
        <v>0</v>
      </c>
      <c r="N90" s="15">
        <f t="shared" si="40"/>
        <v>0</v>
      </c>
      <c r="O90" s="16"/>
      <c r="P90" s="15">
        <f t="shared" si="41"/>
        <v>0</v>
      </c>
      <c r="Q90" s="16">
        <f t="shared" si="42"/>
        <v>0</v>
      </c>
      <c r="R90" s="15">
        <f t="shared" si="43"/>
        <v>0</v>
      </c>
      <c r="S90" s="16">
        <f t="shared" si="44"/>
        <v>0</v>
      </c>
      <c r="T90" s="15">
        <f t="shared" si="45"/>
        <v>0</v>
      </c>
      <c r="U90" s="16"/>
      <c r="V90" s="15">
        <f t="shared" si="46"/>
        <v>0</v>
      </c>
      <c r="W90" s="16">
        <f t="shared" si="47"/>
        <v>0</v>
      </c>
      <c r="X90" s="15">
        <f t="shared" si="48"/>
        <v>1.7104166666666678</v>
      </c>
      <c r="Y90" s="16">
        <f t="shared" si="49"/>
        <v>1</v>
      </c>
      <c r="Z90" s="15">
        <f t="shared" si="50"/>
        <v>0</v>
      </c>
      <c r="AA90" s="16"/>
      <c r="AB90" s="15">
        <f t="shared" si="51"/>
        <v>0</v>
      </c>
      <c r="AC90" s="16">
        <f t="shared" si="52"/>
        <v>0</v>
      </c>
      <c r="AD90" s="15">
        <f t="shared" si="53"/>
        <v>0</v>
      </c>
      <c r="AE90" s="16">
        <f t="shared" si="54"/>
        <v>0</v>
      </c>
      <c r="AF90" s="15">
        <f t="shared" si="55"/>
        <v>0</v>
      </c>
      <c r="AG90" s="16"/>
      <c r="AH90" s="15">
        <f t="shared" si="56"/>
        <v>0</v>
      </c>
      <c r="AI90" s="16">
        <f t="shared" si="57"/>
        <v>0</v>
      </c>
      <c r="AJ90" s="15">
        <f t="shared" si="58"/>
        <v>0</v>
      </c>
      <c r="AK90" s="16">
        <f t="shared" si="59"/>
        <v>0</v>
      </c>
      <c r="AL90" s="15">
        <f t="shared" si="60"/>
        <v>0</v>
      </c>
      <c r="AM90" s="16"/>
      <c r="AN90" s="15">
        <f t="shared" si="61"/>
        <v>0</v>
      </c>
      <c r="AO90" s="16">
        <f t="shared" si="62"/>
        <v>0</v>
      </c>
      <c r="AP90" s="15">
        <f t="shared" si="63"/>
        <v>0</v>
      </c>
      <c r="AQ90" s="16">
        <f t="shared" si="64"/>
        <v>0</v>
      </c>
      <c r="AR90" s="15">
        <f t="shared" si="65"/>
        <v>0</v>
      </c>
      <c r="AS90" s="16"/>
      <c r="AT90" s="15">
        <f t="shared" si="66"/>
        <v>0</v>
      </c>
      <c r="AU90" s="16">
        <f t="shared" si="67"/>
        <v>0</v>
      </c>
      <c r="AV90" s="15">
        <f t="shared" si="68"/>
        <v>0</v>
      </c>
      <c r="AW90" s="16">
        <f t="shared" si="69"/>
        <v>0</v>
      </c>
      <c r="AX90" s="15">
        <f t="shared" si="70"/>
        <v>0</v>
      </c>
    </row>
    <row r="91" spans="1:50" x14ac:dyDescent="0.25">
      <c r="A91" s="25">
        <f t="shared" si="71"/>
        <v>1.7304166666666678</v>
      </c>
      <c r="B91" s="9" t="s">
        <v>9</v>
      </c>
      <c r="C91" s="12" t="s">
        <v>14</v>
      </c>
      <c r="D91" t="s">
        <v>11</v>
      </c>
      <c r="E91" s="12"/>
      <c r="F91" s="12"/>
      <c r="G91" s="12"/>
      <c r="H91" t="s">
        <v>11</v>
      </c>
      <c r="I91" t="s">
        <v>11</v>
      </c>
      <c r="J91" s="15">
        <f t="shared" si="36"/>
        <v>1.7304166666666678</v>
      </c>
      <c r="K91" s="16">
        <f t="shared" si="37"/>
        <v>1</v>
      </c>
      <c r="L91" s="15">
        <f t="shared" si="38"/>
        <v>0</v>
      </c>
      <c r="M91" s="16">
        <f t="shared" si="39"/>
        <v>0</v>
      </c>
      <c r="N91" s="15">
        <f t="shared" si="40"/>
        <v>2.0000000000000018E-2</v>
      </c>
      <c r="O91" s="16"/>
      <c r="P91" s="15">
        <f t="shared" si="41"/>
        <v>0</v>
      </c>
      <c r="Q91" s="16">
        <f t="shared" si="42"/>
        <v>0</v>
      </c>
      <c r="R91" s="15">
        <f t="shared" si="43"/>
        <v>0</v>
      </c>
      <c r="S91" s="16">
        <f t="shared" si="44"/>
        <v>0</v>
      </c>
      <c r="T91" s="15">
        <f t="shared" si="45"/>
        <v>0</v>
      </c>
      <c r="U91" s="16"/>
      <c r="V91" s="15">
        <f t="shared" si="46"/>
        <v>0</v>
      </c>
      <c r="W91" s="16">
        <f t="shared" si="47"/>
        <v>0</v>
      </c>
      <c r="X91" s="15">
        <f t="shared" si="48"/>
        <v>0</v>
      </c>
      <c r="Y91" s="16">
        <f t="shared" si="49"/>
        <v>0</v>
      </c>
      <c r="Z91" s="15">
        <f t="shared" si="50"/>
        <v>0</v>
      </c>
      <c r="AA91" s="16"/>
      <c r="AB91" s="15">
        <f t="shared" si="51"/>
        <v>0</v>
      </c>
      <c r="AC91" s="16">
        <f t="shared" si="52"/>
        <v>0</v>
      </c>
      <c r="AD91" s="15">
        <f t="shared" si="53"/>
        <v>0</v>
      </c>
      <c r="AE91" s="16">
        <f t="shared" si="54"/>
        <v>0</v>
      </c>
      <c r="AF91" s="15">
        <f t="shared" si="55"/>
        <v>0</v>
      </c>
      <c r="AG91" s="16"/>
      <c r="AH91" s="15">
        <f t="shared" si="56"/>
        <v>0</v>
      </c>
      <c r="AI91" s="16">
        <f t="shared" si="57"/>
        <v>0</v>
      </c>
      <c r="AJ91" s="15">
        <f t="shared" si="58"/>
        <v>0</v>
      </c>
      <c r="AK91" s="16">
        <f t="shared" si="59"/>
        <v>0</v>
      </c>
      <c r="AL91" s="15">
        <f t="shared" si="60"/>
        <v>0</v>
      </c>
      <c r="AM91" s="16"/>
      <c r="AN91" s="15">
        <f t="shared" si="61"/>
        <v>0</v>
      </c>
      <c r="AO91" s="16">
        <f t="shared" si="62"/>
        <v>0</v>
      </c>
      <c r="AP91" s="15">
        <f t="shared" si="63"/>
        <v>0</v>
      </c>
      <c r="AQ91" s="16">
        <f t="shared" si="64"/>
        <v>0</v>
      </c>
      <c r="AR91" s="15">
        <f t="shared" si="65"/>
        <v>0</v>
      </c>
      <c r="AS91" s="16"/>
      <c r="AT91" s="15">
        <f t="shared" si="66"/>
        <v>0</v>
      </c>
      <c r="AU91" s="16">
        <f t="shared" si="67"/>
        <v>0</v>
      </c>
      <c r="AV91" s="15">
        <f t="shared" si="68"/>
        <v>0</v>
      </c>
      <c r="AW91" s="16">
        <f t="shared" si="69"/>
        <v>0</v>
      </c>
      <c r="AX91" s="15">
        <f t="shared" si="70"/>
        <v>0</v>
      </c>
    </row>
    <row r="92" spans="1:50" x14ac:dyDescent="0.25">
      <c r="A92" s="25">
        <f t="shared" si="71"/>
        <v>1.7504166666666678</v>
      </c>
      <c r="B92" s="9" t="s">
        <v>10</v>
      </c>
      <c r="C92" s="12" t="s">
        <v>14</v>
      </c>
      <c r="D92" t="s">
        <v>11</v>
      </c>
      <c r="E92" s="12"/>
      <c r="F92" s="12" t="s">
        <v>14</v>
      </c>
      <c r="G92" s="12"/>
      <c r="H92" t="s">
        <v>11</v>
      </c>
      <c r="I92" t="s">
        <v>11</v>
      </c>
      <c r="J92" s="15">
        <f t="shared" si="36"/>
        <v>0</v>
      </c>
      <c r="K92" s="16">
        <f t="shared" si="37"/>
        <v>0</v>
      </c>
      <c r="L92" s="15">
        <f t="shared" si="38"/>
        <v>0</v>
      </c>
      <c r="M92" s="16">
        <f t="shared" si="39"/>
        <v>0</v>
      </c>
      <c r="N92" s="15">
        <f t="shared" si="40"/>
        <v>2.0000000000000018E-2</v>
      </c>
      <c r="O92" s="16"/>
      <c r="P92" s="15">
        <f t="shared" si="41"/>
        <v>0</v>
      </c>
      <c r="Q92" s="16">
        <f t="shared" si="42"/>
        <v>0</v>
      </c>
      <c r="R92" s="15">
        <f t="shared" si="43"/>
        <v>0</v>
      </c>
      <c r="S92" s="16">
        <f t="shared" si="44"/>
        <v>0</v>
      </c>
      <c r="T92" s="15">
        <f t="shared" si="45"/>
        <v>0</v>
      </c>
      <c r="U92" s="16"/>
      <c r="V92" s="15">
        <f t="shared" si="46"/>
        <v>0</v>
      </c>
      <c r="W92" s="16">
        <f t="shared" si="47"/>
        <v>0</v>
      </c>
      <c r="X92" s="15">
        <f t="shared" si="48"/>
        <v>0</v>
      </c>
      <c r="Y92" s="16">
        <f t="shared" si="49"/>
        <v>0</v>
      </c>
      <c r="Z92" s="15">
        <f t="shared" si="50"/>
        <v>0</v>
      </c>
      <c r="AA92" s="16"/>
      <c r="AB92" s="15">
        <f t="shared" si="51"/>
        <v>1.7504166666666678</v>
      </c>
      <c r="AC92" s="16">
        <f t="shared" si="52"/>
        <v>1</v>
      </c>
      <c r="AD92" s="15">
        <f t="shared" si="53"/>
        <v>0</v>
      </c>
      <c r="AE92" s="16">
        <f t="shared" si="54"/>
        <v>0</v>
      </c>
      <c r="AF92" s="15">
        <f t="shared" si="55"/>
        <v>2.0000000000000018E-2</v>
      </c>
      <c r="AG92" s="16"/>
      <c r="AH92" s="15">
        <f t="shared" si="56"/>
        <v>0</v>
      </c>
      <c r="AI92" s="16">
        <f t="shared" si="57"/>
        <v>0</v>
      </c>
      <c r="AJ92" s="15">
        <f t="shared" si="58"/>
        <v>0</v>
      </c>
      <c r="AK92" s="16">
        <f t="shared" si="59"/>
        <v>0</v>
      </c>
      <c r="AL92" s="15">
        <f t="shared" si="60"/>
        <v>0</v>
      </c>
      <c r="AM92" s="16"/>
      <c r="AN92" s="15">
        <f t="shared" si="61"/>
        <v>0</v>
      </c>
      <c r="AO92" s="16">
        <f t="shared" si="62"/>
        <v>0</v>
      </c>
      <c r="AP92" s="15">
        <f t="shared" si="63"/>
        <v>0</v>
      </c>
      <c r="AQ92" s="16">
        <f t="shared" si="64"/>
        <v>0</v>
      </c>
      <c r="AR92" s="15">
        <f t="shared" si="65"/>
        <v>0</v>
      </c>
      <c r="AS92" s="16"/>
      <c r="AT92" s="15">
        <f t="shared" si="66"/>
        <v>0</v>
      </c>
      <c r="AU92" s="16">
        <f t="shared" si="67"/>
        <v>0</v>
      </c>
      <c r="AV92" s="15">
        <f t="shared" si="68"/>
        <v>0</v>
      </c>
      <c r="AW92" s="16">
        <f t="shared" si="69"/>
        <v>0</v>
      </c>
      <c r="AX92" s="15">
        <f t="shared" si="70"/>
        <v>0</v>
      </c>
    </row>
    <row r="93" spans="1:50" x14ac:dyDescent="0.25">
      <c r="A93" s="25">
        <f t="shared" si="71"/>
        <v>1.7704166666666679</v>
      </c>
      <c r="B93" s="9" t="s">
        <v>21</v>
      </c>
      <c r="C93" s="12" t="s">
        <v>14</v>
      </c>
      <c r="D93" t="s">
        <v>11</v>
      </c>
      <c r="E93" s="12" t="s">
        <v>14</v>
      </c>
      <c r="F93" s="12" t="s">
        <v>14</v>
      </c>
      <c r="G93" s="12"/>
      <c r="H93" t="s">
        <v>11</v>
      </c>
      <c r="I93" t="s">
        <v>11</v>
      </c>
      <c r="J93" s="15">
        <f t="shared" si="36"/>
        <v>0</v>
      </c>
      <c r="K93" s="16">
        <f t="shared" si="37"/>
        <v>0</v>
      </c>
      <c r="L93" s="15">
        <f t="shared" si="38"/>
        <v>0</v>
      </c>
      <c r="M93" s="16">
        <f t="shared" si="39"/>
        <v>0</v>
      </c>
      <c r="N93" s="15">
        <f t="shared" si="40"/>
        <v>2.0000000000000018E-2</v>
      </c>
      <c r="O93" s="16"/>
      <c r="P93" s="15">
        <f t="shared" si="41"/>
        <v>0</v>
      </c>
      <c r="Q93" s="16">
        <f t="shared" si="42"/>
        <v>0</v>
      </c>
      <c r="R93" s="15">
        <f t="shared" si="43"/>
        <v>0</v>
      </c>
      <c r="S93" s="16">
        <f t="shared" si="44"/>
        <v>0</v>
      </c>
      <c r="T93" s="15">
        <f t="shared" si="45"/>
        <v>0</v>
      </c>
      <c r="U93" s="16"/>
      <c r="V93" s="15">
        <f t="shared" si="46"/>
        <v>1.7704166666666679</v>
      </c>
      <c r="W93" s="16">
        <f t="shared" si="47"/>
        <v>1</v>
      </c>
      <c r="X93" s="15">
        <f t="shared" si="48"/>
        <v>0</v>
      </c>
      <c r="Y93" s="16">
        <f t="shared" si="49"/>
        <v>0</v>
      </c>
      <c r="Z93" s="15">
        <f t="shared" si="50"/>
        <v>2.0000000000000018E-2</v>
      </c>
      <c r="AA93" s="16"/>
      <c r="AB93" s="15">
        <f t="shared" si="51"/>
        <v>0</v>
      </c>
      <c r="AC93" s="16">
        <f t="shared" si="52"/>
        <v>0</v>
      </c>
      <c r="AD93" s="15">
        <f t="shared" si="53"/>
        <v>0</v>
      </c>
      <c r="AE93" s="16">
        <f t="shared" si="54"/>
        <v>0</v>
      </c>
      <c r="AF93" s="15">
        <f t="shared" si="55"/>
        <v>2.0000000000000018E-2</v>
      </c>
      <c r="AG93" s="16"/>
      <c r="AH93" s="15">
        <f t="shared" si="56"/>
        <v>0</v>
      </c>
      <c r="AI93" s="16">
        <f t="shared" si="57"/>
        <v>0</v>
      </c>
      <c r="AJ93" s="15">
        <f t="shared" si="58"/>
        <v>0</v>
      </c>
      <c r="AK93" s="16">
        <f t="shared" si="59"/>
        <v>0</v>
      </c>
      <c r="AL93" s="15">
        <f t="shared" si="60"/>
        <v>0</v>
      </c>
      <c r="AM93" s="16"/>
      <c r="AN93" s="15">
        <f t="shared" si="61"/>
        <v>0</v>
      </c>
      <c r="AO93" s="16">
        <f t="shared" si="62"/>
        <v>0</v>
      </c>
      <c r="AP93" s="15">
        <f t="shared" si="63"/>
        <v>0</v>
      </c>
      <c r="AQ93" s="16">
        <f t="shared" si="64"/>
        <v>0</v>
      </c>
      <c r="AR93" s="15">
        <f t="shared" si="65"/>
        <v>0</v>
      </c>
      <c r="AS93" s="16"/>
      <c r="AT93" s="15">
        <f t="shared" si="66"/>
        <v>0</v>
      </c>
      <c r="AU93" s="16">
        <f t="shared" si="67"/>
        <v>0</v>
      </c>
      <c r="AV93" s="15">
        <f t="shared" si="68"/>
        <v>0</v>
      </c>
      <c r="AW93" s="16">
        <f t="shared" si="69"/>
        <v>0</v>
      </c>
      <c r="AX93" s="15">
        <f t="shared" si="70"/>
        <v>0</v>
      </c>
    </row>
    <row r="94" spans="1:50" x14ac:dyDescent="0.25">
      <c r="A94" s="25">
        <f t="shared" si="71"/>
        <v>1.7904166666666679</v>
      </c>
      <c r="B94" s="9"/>
      <c r="C94" s="12" t="s">
        <v>14</v>
      </c>
      <c r="D94" t="s">
        <v>11</v>
      </c>
      <c r="E94" s="12" t="s">
        <v>14</v>
      </c>
      <c r="F94" s="12" t="s">
        <v>14</v>
      </c>
      <c r="G94" s="12"/>
      <c r="H94" t="s">
        <v>11</v>
      </c>
      <c r="I94" t="s">
        <v>11</v>
      </c>
      <c r="J94" s="15">
        <f t="shared" si="36"/>
        <v>0</v>
      </c>
      <c r="K94" s="16">
        <f t="shared" si="37"/>
        <v>0</v>
      </c>
      <c r="L94" s="15">
        <f t="shared" si="38"/>
        <v>0</v>
      </c>
      <c r="M94" s="16">
        <f t="shared" si="39"/>
        <v>0</v>
      </c>
      <c r="N94" s="15">
        <f t="shared" si="40"/>
        <v>2.0000000000000018E-2</v>
      </c>
      <c r="O94" s="16"/>
      <c r="P94" s="15">
        <f t="shared" si="41"/>
        <v>0</v>
      </c>
      <c r="Q94" s="16">
        <f t="shared" si="42"/>
        <v>0</v>
      </c>
      <c r="R94" s="15">
        <f t="shared" si="43"/>
        <v>0</v>
      </c>
      <c r="S94" s="16">
        <f t="shared" si="44"/>
        <v>0</v>
      </c>
      <c r="T94" s="15">
        <f t="shared" si="45"/>
        <v>0</v>
      </c>
      <c r="U94" s="16"/>
      <c r="V94" s="15">
        <f t="shared" si="46"/>
        <v>0</v>
      </c>
      <c r="W94" s="16">
        <f t="shared" si="47"/>
        <v>0</v>
      </c>
      <c r="X94" s="15">
        <f t="shared" si="48"/>
        <v>0</v>
      </c>
      <c r="Y94" s="16">
        <f t="shared" si="49"/>
        <v>0</v>
      </c>
      <c r="Z94" s="15">
        <f t="shared" si="50"/>
        <v>2.0000000000000018E-2</v>
      </c>
      <c r="AA94" s="16"/>
      <c r="AB94" s="15">
        <f t="shared" si="51"/>
        <v>0</v>
      </c>
      <c r="AC94" s="16">
        <f t="shared" si="52"/>
        <v>0</v>
      </c>
      <c r="AD94" s="15">
        <f t="shared" si="53"/>
        <v>0</v>
      </c>
      <c r="AE94" s="16">
        <f t="shared" si="54"/>
        <v>0</v>
      </c>
      <c r="AF94" s="15">
        <f t="shared" si="55"/>
        <v>2.0000000000000018E-2</v>
      </c>
      <c r="AG94" s="16"/>
      <c r="AH94" s="15">
        <f t="shared" si="56"/>
        <v>0</v>
      </c>
      <c r="AI94" s="16">
        <f t="shared" si="57"/>
        <v>0</v>
      </c>
      <c r="AJ94" s="15">
        <f t="shared" si="58"/>
        <v>0</v>
      </c>
      <c r="AK94" s="16">
        <f t="shared" si="59"/>
        <v>0</v>
      </c>
      <c r="AL94" s="15">
        <f t="shared" si="60"/>
        <v>0</v>
      </c>
      <c r="AM94" s="16"/>
      <c r="AN94" s="15">
        <f t="shared" si="61"/>
        <v>0</v>
      </c>
      <c r="AO94" s="16">
        <f t="shared" si="62"/>
        <v>0</v>
      </c>
      <c r="AP94" s="15">
        <f t="shared" si="63"/>
        <v>0</v>
      </c>
      <c r="AQ94" s="16">
        <f t="shared" si="64"/>
        <v>0</v>
      </c>
      <c r="AR94" s="15">
        <f t="shared" si="65"/>
        <v>0</v>
      </c>
      <c r="AS94" s="16"/>
      <c r="AT94" s="15">
        <f t="shared" si="66"/>
        <v>0</v>
      </c>
      <c r="AU94" s="16">
        <f t="shared" si="67"/>
        <v>0</v>
      </c>
      <c r="AV94" s="15">
        <f t="shared" si="68"/>
        <v>0</v>
      </c>
      <c r="AW94" s="16">
        <f t="shared" si="69"/>
        <v>0</v>
      </c>
      <c r="AX94" s="15">
        <f t="shared" si="70"/>
        <v>0</v>
      </c>
    </row>
    <row r="95" spans="1:50" x14ac:dyDescent="0.25">
      <c r="A95" s="25">
        <f t="shared" si="71"/>
        <v>1.8104166666666679</v>
      </c>
      <c r="B95" s="9" t="s">
        <v>13</v>
      </c>
      <c r="C95" s="12" t="s">
        <v>14</v>
      </c>
      <c r="D95" t="s">
        <v>11</v>
      </c>
      <c r="E95" s="12" t="s">
        <v>14</v>
      </c>
      <c r="F95" s="12" t="s">
        <v>14</v>
      </c>
      <c r="G95" s="12" t="s">
        <v>14</v>
      </c>
      <c r="H95" t="s">
        <v>11</v>
      </c>
      <c r="I95" t="s">
        <v>11</v>
      </c>
      <c r="J95" s="15">
        <f t="shared" si="36"/>
        <v>0</v>
      </c>
      <c r="K95" s="16">
        <f t="shared" si="37"/>
        <v>0</v>
      </c>
      <c r="L95" s="15">
        <f t="shared" si="38"/>
        <v>0</v>
      </c>
      <c r="M95" s="16">
        <f t="shared" si="39"/>
        <v>0</v>
      </c>
      <c r="N95" s="15">
        <f t="shared" si="40"/>
        <v>2.0000000000000018E-2</v>
      </c>
      <c r="O95" s="16"/>
      <c r="P95" s="15">
        <f t="shared" si="41"/>
        <v>0</v>
      </c>
      <c r="Q95" s="16">
        <f t="shared" si="42"/>
        <v>0</v>
      </c>
      <c r="R95" s="15">
        <f t="shared" si="43"/>
        <v>0</v>
      </c>
      <c r="S95" s="16">
        <f t="shared" si="44"/>
        <v>0</v>
      </c>
      <c r="T95" s="15">
        <f t="shared" si="45"/>
        <v>0</v>
      </c>
      <c r="U95" s="16"/>
      <c r="V95" s="15">
        <f t="shared" si="46"/>
        <v>0</v>
      </c>
      <c r="W95" s="16">
        <f t="shared" si="47"/>
        <v>0</v>
      </c>
      <c r="X95" s="15">
        <f t="shared" si="48"/>
        <v>0</v>
      </c>
      <c r="Y95" s="16">
        <f t="shared" si="49"/>
        <v>0</v>
      </c>
      <c r="Z95" s="15">
        <f t="shared" si="50"/>
        <v>2.0000000000000018E-2</v>
      </c>
      <c r="AA95" s="16"/>
      <c r="AB95" s="15">
        <f t="shared" si="51"/>
        <v>0</v>
      </c>
      <c r="AC95" s="16">
        <f t="shared" si="52"/>
        <v>0</v>
      </c>
      <c r="AD95" s="15">
        <f t="shared" si="53"/>
        <v>0</v>
      </c>
      <c r="AE95" s="16">
        <f t="shared" si="54"/>
        <v>0</v>
      </c>
      <c r="AF95" s="15">
        <f t="shared" si="55"/>
        <v>2.0000000000000018E-2</v>
      </c>
      <c r="AG95" s="16"/>
      <c r="AH95" s="15">
        <f t="shared" si="56"/>
        <v>1.8104166666666679</v>
      </c>
      <c r="AI95" s="16">
        <f t="shared" si="57"/>
        <v>1</v>
      </c>
      <c r="AJ95" s="15">
        <f t="shared" si="58"/>
        <v>0</v>
      </c>
      <c r="AK95" s="16">
        <f t="shared" si="59"/>
        <v>0</v>
      </c>
      <c r="AL95" s="15">
        <f t="shared" si="60"/>
        <v>2.0000000000000018E-2</v>
      </c>
      <c r="AM95" s="16"/>
      <c r="AN95" s="15">
        <f t="shared" si="61"/>
        <v>0</v>
      </c>
      <c r="AO95" s="16">
        <f t="shared" si="62"/>
        <v>0</v>
      </c>
      <c r="AP95" s="15">
        <f t="shared" si="63"/>
        <v>0</v>
      </c>
      <c r="AQ95" s="16">
        <f t="shared" si="64"/>
        <v>0</v>
      </c>
      <c r="AR95" s="15">
        <f t="shared" si="65"/>
        <v>0</v>
      </c>
      <c r="AS95" s="16"/>
      <c r="AT95" s="15">
        <f t="shared" si="66"/>
        <v>0</v>
      </c>
      <c r="AU95" s="16">
        <f t="shared" si="67"/>
        <v>0</v>
      </c>
      <c r="AV95" s="15">
        <f t="shared" si="68"/>
        <v>0</v>
      </c>
      <c r="AW95" s="16">
        <f t="shared" si="69"/>
        <v>0</v>
      </c>
      <c r="AX95" s="15">
        <f t="shared" si="70"/>
        <v>0</v>
      </c>
    </row>
    <row r="96" spans="1:50" x14ac:dyDescent="0.25">
      <c r="A96" s="25">
        <f t="shared" si="71"/>
        <v>1.8304166666666679</v>
      </c>
      <c r="B96" s="9" t="s">
        <v>65</v>
      </c>
      <c r="C96" t="s">
        <v>11</v>
      </c>
      <c r="D96" t="s">
        <v>11</v>
      </c>
      <c r="E96" s="12" t="s">
        <v>14</v>
      </c>
      <c r="F96" s="12" t="s">
        <v>14</v>
      </c>
      <c r="G96" s="12" t="s">
        <v>14</v>
      </c>
      <c r="H96" t="s">
        <v>11</v>
      </c>
      <c r="I96" s="13" t="s">
        <v>20</v>
      </c>
      <c r="J96" s="15">
        <f t="shared" si="36"/>
        <v>0</v>
      </c>
      <c r="K96" s="16">
        <f t="shared" si="37"/>
        <v>0</v>
      </c>
      <c r="L96" s="15">
        <f t="shared" si="38"/>
        <v>0</v>
      </c>
      <c r="M96" s="16">
        <f t="shared" si="39"/>
        <v>0</v>
      </c>
      <c r="N96" s="15">
        <f t="shared" si="40"/>
        <v>0</v>
      </c>
      <c r="O96" s="16"/>
      <c r="P96" s="15">
        <f t="shared" si="41"/>
        <v>0</v>
      </c>
      <c r="Q96" s="16">
        <f t="shared" si="42"/>
        <v>0</v>
      </c>
      <c r="R96" s="15">
        <f t="shared" si="43"/>
        <v>0</v>
      </c>
      <c r="S96" s="16">
        <f t="shared" si="44"/>
        <v>0</v>
      </c>
      <c r="T96" s="15">
        <f t="shared" si="45"/>
        <v>0</v>
      </c>
      <c r="U96" s="16"/>
      <c r="V96" s="15">
        <f t="shared" si="46"/>
        <v>0</v>
      </c>
      <c r="W96" s="16">
        <f t="shared" si="47"/>
        <v>0</v>
      </c>
      <c r="X96" s="15">
        <f t="shared" si="48"/>
        <v>0</v>
      </c>
      <c r="Y96" s="16">
        <f t="shared" si="49"/>
        <v>0</v>
      </c>
      <c r="Z96" s="15">
        <f t="shared" si="50"/>
        <v>2.0000000000000018E-2</v>
      </c>
      <c r="AA96" s="16"/>
      <c r="AB96" s="15">
        <f t="shared" si="51"/>
        <v>0</v>
      </c>
      <c r="AC96" s="16">
        <f t="shared" si="52"/>
        <v>0</v>
      </c>
      <c r="AD96" s="15">
        <f t="shared" si="53"/>
        <v>0</v>
      </c>
      <c r="AE96" s="16">
        <f t="shared" si="54"/>
        <v>0</v>
      </c>
      <c r="AF96" s="15">
        <f t="shared" si="55"/>
        <v>2.0000000000000018E-2</v>
      </c>
      <c r="AG96" s="16"/>
      <c r="AH96" s="15">
        <f t="shared" si="56"/>
        <v>0</v>
      </c>
      <c r="AI96" s="16">
        <f t="shared" si="57"/>
        <v>0</v>
      </c>
      <c r="AJ96" s="15">
        <f t="shared" si="58"/>
        <v>0</v>
      </c>
      <c r="AK96" s="16">
        <f t="shared" si="59"/>
        <v>0</v>
      </c>
      <c r="AL96" s="15">
        <f t="shared" si="60"/>
        <v>2.0000000000000018E-2</v>
      </c>
      <c r="AM96" s="16"/>
      <c r="AN96" s="15">
        <f t="shared" si="61"/>
        <v>0</v>
      </c>
      <c r="AO96" s="16">
        <f t="shared" si="62"/>
        <v>0</v>
      </c>
      <c r="AP96" s="15">
        <f t="shared" si="63"/>
        <v>0</v>
      </c>
      <c r="AQ96" s="16">
        <f t="shared" si="64"/>
        <v>0</v>
      </c>
      <c r="AR96" s="15">
        <f t="shared" si="65"/>
        <v>0</v>
      </c>
      <c r="AS96" s="16"/>
      <c r="AT96" s="15">
        <f t="shared" si="66"/>
        <v>0</v>
      </c>
      <c r="AU96" s="16">
        <f t="shared" si="67"/>
        <v>0</v>
      </c>
      <c r="AV96" s="15">
        <f t="shared" si="68"/>
        <v>1.8304166666666679</v>
      </c>
      <c r="AW96" s="16">
        <f t="shared" si="69"/>
        <v>1</v>
      </c>
      <c r="AX96" s="15">
        <f t="shared" si="70"/>
        <v>0</v>
      </c>
    </row>
    <row r="97" spans="1:50" x14ac:dyDescent="0.25">
      <c r="A97" s="25">
        <f t="shared" si="71"/>
        <v>1.8504166666666679</v>
      </c>
      <c r="B97" s="9"/>
      <c r="C97" t="s">
        <v>11</v>
      </c>
      <c r="D97" t="s">
        <v>11</v>
      </c>
      <c r="E97" s="12" t="s">
        <v>14</v>
      </c>
      <c r="F97" s="12" t="s">
        <v>14</v>
      </c>
      <c r="G97" s="12" t="s">
        <v>14</v>
      </c>
      <c r="H97" t="s">
        <v>11</v>
      </c>
      <c r="I97" s="12"/>
      <c r="J97" s="15">
        <f t="shared" si="36"/>
        <v>0</v>
      </c>
      <c r="K97" s="16">
        <f t="shared" si="37"/>
        <v>0</v>
      </c>
      <c r="L97" s="15">
        <f t="shared" si="38"/>
        <v>0</v>
      </c>
      <c r="M97" s="16">
        <f t="shared" si="39"/>
        <v>0</v>
      </c>
      <c r="N97" s="15">
        <f t="shared" si="40"/>
        <v>0</v>
      </c>
      <c r="O97" s="16"/>
      <c r="P97" s="15">
        <f t="shared" si="41"/>
        <v>0</v>
      </c>
      <c r="Q97" s="16">
        <f t="shared" si="42"/>
        <v>0</v>
      </c>
      <c r="R97" s="15">
        <f t="shared" si="43"/>
        <v>0</v>
      </c>
      <c r="S97" s="16">
        <f t="shared" si="44"/>
        <v>0</v>
      </c>
      <c r="T97" s="15">
        <f t="shared" si="45"/>
        <v>0</v>
      </c>
      <c r="U97" s="16"/>
      <c r="V97" s="15">
        <f t="shared" si="46"/>
        <v>0</v>
      </c>
      <c r="W97" s="16">
        <f t="shared" si="47"/>
        <v>0</v>
      </c>
      <c r="X97" s="15">
        <f t="shared" si="48"/>
        <v>0</v>
      </c>
      <c r="Y97" s="16">
        <f t="shared" si="49"/>
        <v>0</v>
      </c>
      <c r="Z97" s="15">
        <f t="shared" si="50"/>
        <v>2.0000000000000018E-2</v>
      </c>
      <c r="AA97" s="16"/>
      <c r="AB97" s="15">
        <f t="shared" si="51"/>
        <v>0</v>
      </c>
      <c r="AC97" s="16">
        <f t="shared" si="52"/>
        <v>0</v>
      </c>
      <c r="AD97" s="15">
        <f t="shared" si="53"/>
        <v>0</v>
      </c>
      <c r="AE97" s="16">
        <f t="shared" si="54"/>
        <v>0</v>
      </c>
      <c r="AF97" s="15">
        <f t="shared" si="55"/>
        <v>2.0000000000000018E-2</v>
      </c>
      <c r="AG97" s="16"/>
      <c r="AH97" s="15">
        <f t="shared" si="56"/>
        <v>0</v>
      </c>
      <c r="AI97" s="16">
        <f t="shared" si="57"/>
        <v>0</v>
      </c>
      <c r="AJ97" s="15">
        <f t="shared" si="58"/>
        <v>0</v>
      </c>
      <c r="AK97" s="16">
        <f t="shared" si="59"/>
        <v>0</v>
      </c>
      <c r="AL97" s="15">
        <f t="shared" si="60"/>
        <v>2.0000000000000018E-2</v>
      </c>
      <c r="AM97" s="16"/>
      <c r="AN97" s="15">
        <f t="shared" si="61"/>
        <v>0</v>
      </c>
      <c r="AO97" s="16">
        <f t="shared" si="62"/>
        <v>0</v>
      </c>
      <c r="AP97" s="15">
        <f t="shared" si="63"/>
        <v>0</v>
      </c>
      <c r="AQ97" s="16">
        <f t="shared" si="64"/>
        <v>0</v>
      </c>
      <c r="AR97" s="15">
        <f t="shared" si="65"/>
        <v>0</v>
      </c>
      <c r="AS97" s="16"/>
      <c r="AT97" s="15">
        <f t="shared" si="66"/>
        <v>0</v>
      </c>
      <c r="AU97" s="16">
        <f t="shared" si="67"/>
        <v>0</v>
      </c>
      <c r="AV97" s="15">
        <f t="shared" si="68"/>
        <v>0</v>
      </c>
      <c r="AW97" s="16">
        <f t="shared" si="69"/>
        <v>0</v>
      </c>
      <c r="AX97" s="15">
        <f t="shared" si="70"/>
        <v>0</v>
      </c>
    </row>
    <row r="98" spans="1:50" x14ac:dyDescent="0.25">
      <c r="A98" s="25">
        <f t="shared" si="71"/>
        <v>1.8704166666666679</v>
      </c>
      <c r="B98" s="9"/>
      <c r="C98" t="s">
        <v>11</v>
      </c>
      <c r="D98" t="s">
        <v>11</v>
      </c>
      <c r="E98" s="12" t="s">
        <v>14</v>
      </c>
      <c r="F98" s="12" t="s">
        <v>14</v>
      </c>
      <c r="G98" s="12" t="s">
        <v>14</v>
      </c>
      <c r="H98" t="s">
        <v>11</v>
      </c>
      <c r="I98" s="12"/>
      <c r="J98" s="15">
        <f t="shared" si="36"/>
        <v>0</v>
      </c>
      <c r="K98" s="16">
        <f t="shared" si="37"/>
        <v>0</v>
      </c>
      <c r="L98" s="15">
        <f t="shared" si="38"/>
        <v>0</v>
      </c>
      <c r="M98" s="16">
        <f t="shared" si="39"/>
        <v>0</v>
      </c>
      <c r="N98" s="15">
        <f t="shared" si="40"/>
        <v>0</v>
      </c>
      <c r="O98" s="16"/>
      <c r="P98" s="15">
        <f t="shared" si="41"/>
        <v>0</v>
      </c>
      <c r="Q98" s="16">
        <f t="shared" si="42"/>
        <v>0</v>
      </c>
      <c r="R98" s="15">
        <f t="shared" si="43"/>
        <v>0</v>
      </c>
      <c r="S98" s="16">
        <f t="shared" si="44"/>
        <v>0</v>
      </c>
      <c r="T98" s="15">
        <f t="shared" si="45"/>
        <v>0</v>
      </c>
      <c r="U98" s="16"/>
      <c r="V98" s="15">
        <f t="shared" si="46"/>
        <v>0</v>
      </c>
      <c r="W98" s="16">
        <f t="shared" si="47"/>
        <v>0</v>
      </c>
      <c r="X98" s="15">
        <f t="shared" si="48"/>
        <v>0</v>
      </c>
      <c r="Y98" s="16">
        <f t="shared" si="49"/>
        <v>0</v>
      </c>
      <c r="Z98" s="15">
        <f t="shared" si="50"/>
        <v>2.0000000000000018E-2</v>
      </c>
      <c r="AA98" s="16"/>
      <c r="AB98" s="15">
        <f t="shared" si="51"/>
        <v>0</v>
      </c>
      <c r="AC98" s="16">
        <f t="shared" si="52"/>
        <v>0</v>
      </c>
      <c r="AD98" s="15">
        <f t="shared" si="53"/>
        <v>0</v>
      </c>
      <c r="AE98" s="16">
        <f t="shared" si="54"/>
        <v>0</v>
      </c>
      <c r="AF98" s="15">
        <f t="shared" si="55"/>
        <v>2.0000000000000018E-2</v>
      </c>
      <c r="AG98" s="16"/>
      <c r="AH98" s="15">
        <f t="shared" si="56"/>
        <v>0</v>
      </c>
      <c r="AI98" s="16">
        <f t="shared" si="57"/>
        <v>0</v>
      </c>
      <c r="AJ98" s="15">
        <f t="shared" si="58"/>
        <v>0</v>
      </c>
      <c r="AK98" s="16">
        <f t="shared" si="59"/>
        <v>0</v>
      </c>
      <c r="AL98" s="15">
        <f t="shared" si="60"/>
        <v>2.0000000000000018E-2</v>
      </c>
      <c r="AM98" s="16"/>
      <c r="AN98" s="15">
        <f t="shared" si="61"/>
        <v>0</v>
      </c>
      <c r="AO98" s="16">
        <f t="shared" si="62"/>
        <v>0</v>
      </c>
      <c r="AP98" s="15">
        <f t="shared" si="63"/>
        <v>0</v>
      </c>
      <c r="AQ98" s="16">
        <f t="shared" si="64"/>
        <v>0</v>
      </c>
      <c r="AR98" s="15">
        <f t="shared" si="65"/>
        <v>0</v>
      </c>
      <c r="AS98" s="16"/>
      <c r="AT98" s="15">
        <f t="shared" si="66"/>
        <v>0</v>
      </c>
      <c r="AU98" s="16">
        <f t="shared" si="67"/>
        <v>0</v>
      </c>
      <c r="AV98" s="15">
        <f t="shared" si="68"/>
        <v>0</v>
      </c>
      <c r="AW98" s="16">
        <f t="shared" si="69"/>
        <v>0</v>
      </c>
      <c r="AX98" s="15">
        <f t="shared" si="70"/>
        <v>0</v>
      </c>
    </row>
    <row r="99" spans="1:50" x14ac:dyDescent="0.25">
      <c r="A99" s="25">
        <f t="shared" si="71"/>
        <v>1.890416666666668</v>
      </c>
      <c r="B99" s="9" t="s">
        <v>67</v>
      </c>
      <c r="C99" t="s">
        <v>11</v>
      </c>
      <c r="D99" t="s">
        <v>11</v>
      </c>
      <c r="E99" s="12" t="s">
        <v>14</v>
      </c>
      <c r="F99" s="12" t="s">
        <v>14</v>
      </c>
      <c r="G99" s="12" t="s">
        <v>14</v>
      </c>
      <c r="H99" t="s">
        <v>11</v>
      </c>
      <c r="I99" s="12" t="s">
        <v>14</v>
      </c>
      <c r="J99" s="15">
        <f t="shared" si="36"/>
        <v>0</v>
      </c>
      <c r="K99" s="16">
        <f t="shared" si="37"/>
        <v>0</v>
      </c>
      <c r="L99" s="15">
        <f t="shared" si="38"/>
        <v>0</v>
      </c>
      <c r="M99" s="16">
        <f t="shared" si="39"/>
        <v>0</v>
      </c>
      <c r="N99" s="15">
        <f t="shared" si="40"/>
        <v>0</v>
      </c>
      <c r="O99" s="16"/>
      <c r="P99" s="15">
        <f t="shared" si="41"/>
        <v>0</v>
      </c>
      <c r="Q99" s="16">
        <f t="shared" si="42"/>
        <v>0</v>
      </c>
      <c r="R99" s="15">
        <f t="shared" si="43"/>
        <v>0</v>
      </c>
      <c r="S99" s="16">
        <f t="shared" si="44"/>
        <v>0</v>
      </c>
      <c r="T99" s="15">
        <f t="shared" si="45"/>
        <v>0</v>
      </c>
      <c r="U99" s="16"/>
      <c r="V99" s="15">
        <f t="shared" si="46"/>
        <v>0</v>
      </c>
      <c r="W99" s="16">
        <f t="shared" si="47"/>
        <v>0</v>
      </c>
      <c r="X99" s="15">
        <f t="shared" si="48"/>
        <v>0</v>
      </c>
      <c r="Y99" s="16">
        <f t="shared" si="49"/>
        <v>0</v>
      </c>
      <c r="Z99" s="15">
        <f t="shared" si="50"/>
        <v>2.0000000000000018E-2</v>
      </c>
      <c r="AA99" s="16"/>
      <c r="AB99" s="15">
        <f t="shared" si="51"/>
        <v>0</v>
      </c>
      <c r="AC99" s="16">
        <f t="shared" si="52"/>
        <v>0</v>
      </c>
      <c r="AD99" s="15">
        <f t="shared" si="53"/>
        <v>0</v>
      </c>
      <c r="AE99" s="16">
        <f t="shared" si="54"/>
        <v>0</v>
      </c>
      <c r="AF99" s="15">
        <f t="shared" si="55"/>
        <v>2.0000000000000018E-2</v>
      </c>
      <c r="AG99" s="16"/>
      <c r="AH99" s="15">
        <f t="shared" si="56"/>
        <v>0</v>
      </c>
      <c r="AI99" s="16">
        <f t="shared" si="57"/>
        <v>0</v>
      </c>
      <c r="AJ99" s="15">
        <f t="shared" si="58"/>
        <v>0</v>
      </c>
      <c r="AK99" s="16">
        <f t="shared" si="59"/>
        <v>0</v>
      </c>
      <c r="AL99" s="15">
        <f t="shared" si="60"/>
        <v>2.0000000000000018E-2</v>
      </c>
      <c r="AM99" s="16"/>
      <c r="AN99" s="15">
        <f t="shared" si="61"/>
        <v>0</v>
      </c>
      <c r="AO99" s="16">
        <f t="shared" si="62"/>
        <v>0</v>
      </c>
      <c r="AP99" s="15">
        <f t="shared" si="63"/>
        <v>0</v>
      </c>
      <c r="AQ99" s="16">
        <f t="shared" si="64"/>
        <v>0</v>
      </c>
      <c r="AR99" s="15">
        <f t="shared" si="65"/>
        <v>0</v>
      </c>
      <c r="AS99" s="16"/>
      <c r="AT99" s="15">
        <f t="shared" si="66"/>
        <v>1.890416666666668</v>
      </c>
      <c r="AU99" s="16">
        <f t="shared" si="67"/>
        <v>1</v>
      </c>
      <c r="AV99" s="15">
        <f t="shared" si="68"/>
        <v>0</v>
      </c>
      <c r="AW99" s="16">
        <f t="shared" si="69"/>
        <v>0</v>
      </c>
      <c r="AX99" s="15">
        <f t="shared" si="70"/>
        <v>2.0000000000000018E-2</v>
      </c>
    </row>
    <row r="100" spans="1:50" x14ac:dyDescent="0.25">
      <c r="A100" s="25">
        <f t="shared" si="71"/>
        <v>1.910416666666668</v>
      </c>
      <c r="B100" s="9" t="s">
        <v>17</v>
      </c>
      <c r="C100" t="s">
        <v>11</v>
      </c>
      <c r="D100" s="13" t="s">
        <v>20</v>
      </c>
      <c r="E100" s="12" t="s">
        <v>14</v>
      </c>
      <c r="F100" t="s">
        <v>11</v>
      </c>
      <c r="G100" s="12" t="s">
        <v>14</v>
      </c>
      <c r="H100" t="s">
        <v>11</v>
      </c>
      <c r="I100" s="12" t="s">
        <v>14</v>
      </c>
      <c r="J100" s="15">
        <f t="shared" si="36"/>
        <v>0</v>
      </c>
      <c r="K100" s="16">
        <f t="shared" si="37"/>
        <v>0</v>
      </c>
      <c r="L100" s="15">
        <f t="shared" si="38"/>
        <v>0</v>
      </c>
      <c r="M100" s="16">
        <f t="shared" si="39"/>
        <v>0</v>
      </c>
      <c r="N100" s="15">
        <f t="shared" si="40"/>
        <v>0</v>
      </c>
      <c r="O100" s="16"/>
      <c r="P100" s="15">
        <f t="shared" si="41"/>
        <v>0</v>
      </c>
      <c r="Q100" s="16">
        <f t="shared" si="42"/>
        <v>0</v>
      </c>
      <c r="R100" s="15">
        <f t="shared" si="43"/>
        <v>1.910416666666668</v>
      </c>
      <c r="S100" s="16">
        <f t="shared" si="44"/>
        <v>1</v>
      </c>
      <c r="T100" s="15">
        <f t="shared" si="45"/>
        <v>0</v>
      </c>
      <c r="U100" s="16"/>
      <c r="V100" s="15">
        <f t="shared" si="46"/>
        <v>0</v>
      </c>
      <c r="W100" s="16">
        <f t="shared" si="47"/>
        <v>0</v>
      </c>
      <c r="X100" s="15">
        <f t="shared" si="48"/>
        <v>0</v>
      </c>
      <c r="Y100" s="16">
        <f t="shared" si="49"/>
        <v>0</v>
      </c>
      <c r="Z100" s="15">
        <f t="shared" si="50"/>
        <v>2.0000000000000018E-2</v>
      </c>
      <c r="AA100" s="16"/>
      <c r="AB100" s="15">
        <f t="shared" si="51"/>
        <v>0</v>
      </c>
      <c r="AC100" s="16">
        <f t="shared" si="52"/>
        <v>0</v>
      </c>
      <c r="AD100" s="15">
        <f t="shared" si="53"/>
        <v>0</v>
      </c>
      <c r="AE100" s="16">
        <f t="shared" si="54"/>
        <v>0</v>
      </c>
      <c r="AF100" s="15">
        <f t="shared" si="55"/>
        <v>0</v>
      </c>
      <c r="AG100" s="16"/>
      <c r="AH100" s="15">
        <f t="shared" si="56"/>
        <v>0</v>
      </c>
      <c r="AI100" s="16">
        <f t="shared" si="57"/>
        <v>0</v>
      </c>
      <c r="AJ100" s="15">
        <f t="shared" si="58"/>
        <v>0</v>
      </c>
      <c r="AK100" s="16">
        <f t="shared" si="59"/>
        <v>0</v>
      </c>
      <c r="AL100" s="15">
        <f t="shared" si="60"/>
        <v>2.0000000000000018E-2</v>
      </c>
      <c r="AM100" s="16"/>
      <c r="AN100" s="15">
        <f t="shared" si="61"/>
        <v>0</v>
      </c>
      <c r="AO100" s="16">
        <f t="shared" si="62"/>
        <v>0</v>
      </c>
      <c r="AP100" s="15">
        <f t="shared" si="63"/>
        <v>0</v>
      </c>
      <c r="AQ100" s="16">
        <f t="shared" si="64"/>
        <v>0</v>
      </c>
      <c r="AR100" s="15">
        <f t="shared" si="65"/>
        <v>0</v>
      </c>
      <c r="AS100" s="16"/>
      <c r="AT100" s="15">
        <f t="shared" si="66"/>
        <v>0</v>
      </c>
      <c r="AU100" s="16">
        <f t="shared" si="67"/>
        <v>0</v>
      </c>
      <c r="AV100" s="15">
        <f t="shared" si="68"/>
        <v>0</v>
      </c>
      <c r="AW100" s="16">
        <f t="shared" si="69"/>
        <v>0</v>
      </c>
      <c r="AX100" s="15">
        <f t="shared" si="70"/>
        <v>2.0000000000000018E-2</v>
      </c>
    </row>
    <row r="101" spans="1:50" x14ac:dyDescent="0.25">
      <c r="A101" s="25">
        <f t="shared" si="71"/>
        <v>1.930416666666668</v>
      </c>
      <c r="B101" s="9"/>
      <c r="C101" t="s">
        <v>11</v>
      </c>
      <c r="E101" s="12" t="s">
        <v>14</v>
      </c>
      <c r="F101" t="s">
        <v>11</v>
      </c>
      <c r="G101" s="12" t="s">
        <v>14</v>
      </c>
      <c r="H101" t="s">
        <v>11</v>
      </c>
      <c r="I101" s="12" t="s">
        <v>14</v>
      </c>
      <c r="J101" s="15">
        <f t="shared" si="36"/>
        <v>0</v>
      </c>
      <c r="K101" s="16">
        <f t="shared" si="37"/>
        <v>0</v>
      </c>
      <c r="L101" s="15">
        <f t="shared" si="38"/>
        <v>0</v>
      </c>
      <c r="M101" s="16">
        <f t="shared" si="39"/>
        <v>0</v>
      </c>
      <c r="N101" s="15">
        <f t="shared" si="40"/>
        <v>0</v>
      </c>
      <c r="O101" s="16"/>
      <c r="P101" s="15">
        <f t="shared" si="41"/>
        <v>0</v>
      </c>
      <c r="Q101" s="16">
        <f t="shared" si="42"/>
        <v>0</v>
      </c>
      <c r="R101" s="15">
        <f t="shared" si="43"/>
        <v>0</v>
      </c>
      <c r="S101" s="16">
        <f t="shared" si="44"/>
        <v>0</v>
      </c>
      <c r="T101" s="15">
        <f t="shared" si="45"/>
        <v>0</v>
      </c>
      <c r="U101" s="16"/>
      <c r="V101" s="15">
        <f t="shared" si="46"/>
        <v>0</v>
      </c>
      <c r="W101" s="16">
        <f t="shared" si="47"/>
        <v>0</v>
      </c>
      <c r="X101" s="15">
        <f t="shared" si="48"/>
        <v>0</v>
      </c>
      <c r="Y101" s="16">
        <f t="shared" si="49"/>
        <v>0</v>
      </c>
      <c r="Z101" s="15">
        <f t="shared" si="50"/>
        <v>2.0000000000000018E-2</v>
      </c>
      <c r="AA101" s="16"/>
      <c r="AB101" s="15">
        <f t="shared" si="51"/>
        <v>0</v>
      </c>
      <c r="AC101" s="16">
        <f t="shared" si="52"/>
        <v>0</v>
      </c>
      <c r="AD101" s="15">
        <f t="shared" si="53"/>
        <v>0</v>
      </c>
      <c r="AE101" s="16">
        <f t="shared" si="54"/>
        <v>0</v>
      </c>
      <c r="AF101" s="15">
        <f t="shared" si="55"/>
        <v>0</v>
      </c>
      <c r="AG101" s="16"/>
      <c r="AH101" s="15">
        <f t="shared" si="56"/>
        <v>0</v>
      </c>
      <c r="AI101" s="16">
        <f t="shared" si="57"/>
        <v>0</v>
      </c>
      <c r="AJ101" s="15">
        <f t="shared" si="58"/>
        <v>0</v>
      </c>
      <c r="AK101" s="16">
        <f t="shared" si="59"/>
        <v>0</v>
      </c>
      <c r="AL101" s="15">
        <f t="shared" si="60"/>
        <v>2.0000000000000018E-2</v>
      </c>
      <c r="AM101" s="16"/>
      <c r="AN101" s="15">
        <f t="shared" si="61"/>
        <v>0</v>
      </c>
      <c r="AO101" s="16">
        <f t="shared" si="62"/>
        <v>0</v>
      </c>
      <c r="AP101" s="15">
        <f t="shared" si="63"/>
        <v>0</v>
      </c>
      <c r="AQ101" s="16">
        <f t="shared" si="64"/>
        <v>0</v>
      </c>
      <c r="AR101" s="15">
        <f t="shared" si="65"/>
        <v>0</v>
      </c>
      <c r="AS101" s="16"/>
      <c r="AT101" s="15">
        <f t="shared" si="66"/>
        <v>0</v>
      </c>
      <c r="AU101" s="16">
        <f t="shared" si="67"/>
        <v>0</v>
      </c>
      <c r="AV101" s="15">
        <f t="shared" si="68"/>
        <v>0</v>
      </c>
      <c r="AW101" s="16">
        <f t="shared" si="69"/>
        <v>0</v>
      </c>
      <c r="AX101" s="15">
        <f t="shared" si="70"/>
        <v>2.0000000000000018E-2</v>
      </c>
    </row>
    <row r="102" spans="1:50" x14ac:dyDescent="0.25">
      <c r="A102" s="25">
        <f t="shared" si="71"/>
        <v>1.950416666666668</v>
      </c>
      <c r="B102" s="9"/>
      <c r="C102" t="s">
        <v>11</v>
      </c>
      <c r="E102" s="12" t="s">
        <v>14</v>
      </c>
      <c r="F102" t="s">
        <v>11</v>
      </c>
      <c r="G102" s="12" t="s">
        <v>14</v>
      </c>
      <c r="H102" t="s">
        <v>11</v>
      </c>
      <c r="I102" s="12" t="s">
        <v>14</v>
      </c>
      <c r="J102" s="15">
        <f t="shared" si="36"/>
        <v>0</v>
      </c>
      <c r="K102" s="16">
        <f t="shared" si="37"/>
        <v>0</v>
      </c>
      <c r="L102" s="15">
        <f t="shared" si="38"/>
        <v>0</v>
      </c>
      <c r="M102" s="16">
        <f t="shared" si="39"/>
        <v>0</v>
      </c>
      <c r="N102" s="15">
        <f t="shared" si="40"/>
        <v>0</v>
      </c>
      <c r="O102" s="16"/>
      <c r="P102" s="15">
        <f t="shared" si="41"/>
        <v>0</v>
      </c>
      <c r="Q102" s="16">
        <f t="shared" si="42"/>
        <v>0</v>
      </c>
      <c r="R102" s="15">
        <f t="shared" si="43"/>
        <v>0</v>
      </c>
      <c r="S102" s="16">
        <f t="shared" si="44"/>
        <v>0</v>
      </c>
      <c r="T102" s="15">
        <f t="shared" si="45"/>
        <v>0</v>
      </c>
      <c r="U102" s="16"/>
      <c r="V102" s="15">
        <f t="shared" si="46"/>
        <v>0</v>
      </c>
      <c r="W102" s="16">
        <f t="shared" si="47"/>
        <v>0</v>
      </c>
      <c r="X102" s="15">
        <f t="shared" si="48"/>
        <v>0</v>
      </c>
      <c r="Y102" s="16">
        <f t="shared" si="49"/>
        <v>0</v>
      </c>
      <c r="Z102" s="15">
        <f t="shared" si="50"/>
        <v>2.0000000000000018E-2</v>
      </c>
      <c r="AA102" s="16"/>
      <c r="AB102" s="15">
        <f t="shared" si="51"/>
        <v>0</v>
      </c>
      <c r="AC102" s="16">
        <f t="shared" si="52"/>
        <v>0</v>
      </c>
      <c r="AD102" s="15">
        <f t="shared" si="53"/>
        <v>0</v>
      </c>
      <c r="AE102" s="16">
        <f t="shared" si="54"/>
        <v>0</v>
      </c>
      <c r="AF102" s="15">
        <f t="shared" si="55"/>
        <v>0</v>
      </c>
      <c r="AG102" s="16"/>
      <c r="AH102" s="15">
        <f t="shared" si="56"/>
        <v>0</v>
      </c>
      <c r="AI102" s="16">
        <f t="shared" si="57"/>
        <v>0</v>
      </c>
      <c r="AJ102" s="15">
        <f t="shared" si="58"/>
        <v>0</v>
      </c>
      <c r="AK102" s="16">
        <f t="shared" si="59"/>
        <v>0</v>
      </c>
      <c r="AL102" s="15">
        <f t="shared" si="60"/>
        <v>2.0000000000000018E-2</v>
      </c>
      <c r="AM102" s="16"/>
      <c r="AN102" s="15">
        <f t="shared" si="61"/>
        <v>0</v>
      </c>
      <c r="AO102" s="16">
        <f t="shared" si="62"/>
        <v>0</v>
      </c>
      <c r="AP102" s="15">
        <f t="shared" si="63"/>
        <v>0</v>
      </c>
      <c r="AQ102" s="16">
        <f t="shared" si="64"/>
        <v>0</v>
      </c>
      <c r="AR102" s="15">
        <f t="shared" si="65"/>
        <v>0</v>
      </c>
      <c r="AS102" s="16"/>
      <c r="AT102" s="15">
        <f t="shared" si="66"/>
        <v>0</v>
      </c>
      <c r="AU102" s="16">
        <f t="shared" si="67"/>
        <v>0</v>
      </c>
      <c r="AV102" s="15">
        <f t="shared" si="68"/>
        <v>0</v>
      </c>
      <c r="AW102" s="16">
        <f t="shared" si="69"/>
        <v>0</v>
      </c>
      <c r="AX102" s="15">
        <f t="shared" si="70"/>
        <v>2.0000000000000018E-2</v>
      </c>
    </row>
    <row r="103" spans="1:50" x14ac:dyDescent="0.25">
      <c r="A103" s="25">
        <f t="shared" si="71"/>
        <v>1.970416666666668</v>
      </c>
      <c r="B103" s="9" t="s">
        <v>64</v>
      </c>
      <c r="C103" t="s">
        <v>11</v>
      </c>
      <c r="E103" t="s">
        <v>11</v>
      </c>
      <c r="F103" t="s">
        <v>11</v>
      </c>
      <c r="G103" s="12" t="s">
        <v>14</v>
      </c>
      <c r="H103" s="13" t="s">
        <v>20</v>
      </c>
      <c r="I103" s="12" t="s">
        <v>14</v>
      </c>
      <c r="J103" s="15">
        <f t="shared" si="36"/>
        <v>0</v>
      </c>
      <c r="K103" s="16">
        <f t="shared" si="37"/>
        <v>0</v>
      </c>
      <c r="L103" s="15">
        <f t="shared" si="38"/>
        <v>0</v>
      </c>
      <c r="M103" s="16">
        <f t="shared" si="39"/>
        <v>0</v>
      </c>
      <c r="N103" s="15">
        <f t="shared" si="40"/>
        <v>0</v>
      </c>
      <c r="O103" s="16"/>
      <c r="P103" s="15">
        <f t="shared" si="41"/>
        <v>0</v>
      </c>
      <c r="Q103" s="16">
        <f t="shared" si="42"/>
        <v>0</v>
      </c>
      <c r="R103" s="15">
        <f t="shared" si="43"/>
        <v>0</v>
      </c>
      <c r="S103" s="16">
        <f t="shared" si="44"/>
        <v>0</v>
      </c>
      <c r="T103" s="15">
        <f t="shared" si="45"/>
        <v>0</v>
      </c>
      <c r="U103" s="16"/>
      <c r="V103" s="15">
        <f t="shared" si="46"/>
        <v>0</v>
      </c>
      <c r="W103" s="16">
        <f t="shared" si="47"/>
        <v>0</v>
      </c>
      <c r="X103" s="15">
        <f t="shared" si="48"/>
        <v>0</v>
      </c>
      <c r="Y103" s="16">
        <f t="shared" si="49"/>
        <v>0</v>
      </c>
      <c r="Z103" s="15">
        <f t="shared" si="50"/>
        <v>0</v>
      </c>
      <c r="AA103" s="16"/>
      <c r="AB103" s="15">
        <f t="shared" si="51"/>
        <v>0</v>
      </c>
      <c r="AC103" s="16">
        <f t="shared" si="52"/>
        <v>0</v>
      </c>
      <c r="AD103" s="15">
        <f t="shared" si="53"/>
        <v>0</v>
      </c>
      <c r="AE103" s="16">
        <f t="shared" si="54"/>
        <v>0</v>
      </c>
      <c r="AF103" s="15">
        <f t="shared" si="55"/>
        <v>0</v>
      </c>
      <c r="AG103" s="16"/>
      <c r="AH103" s="15">
        <f t="shared" si="56"/>
        <v>0</v>
      </c>
      <c r="AI103" s="16">
        <f t="shared" si="57"/>
        <v>0</v>
      </c>
      <c r="AJ103" s="15">
        <f t="shared" si="58"/>
        <v>0</v>
      </c>
      <c r="AK103" s="16">
        <f t="shared" si="59"/>
        <v>0</v>
      </c>
      <c r="AL103" s="15">
        <f t="shared" si="60"/>
        <v>2.0000000000000018E-2</v>
      </c>
      <c r="AM103" s="16"/>
      <c r="AN103" s="15">
        <f t="shared" si="61"/>
        <v>0</v>
      </c>
      <c r="AO103" s="16">
        <f t="shared" si="62"/>
        <v>0</v>
      </c>
      <c r="AP103" s="15">
        <f t="shared" si="63"/>
        <v>1.970416666666668</v>
      </c>
      <c r="AQ103" s="16">
        <f t="shared" si="64"/>
        <v>1</v>
      </c>
      <c r="AR103" s="15">
        <f t="shared" si="65"/>
        <v>0</v>
      </c>
      <c r="AS103" s="16"/>
      <c r="AT103" s="15">
        <f t="shared" si="66"/>
        <v>0</v>
      </c>
      <c r="AU103" s="16">
        <f t="shared" si="67"/>
        <v>0</v>
      </c>
      <c r="AV103" s="15">
        <f t="shared" si="68"/>
        <v>0</v>
      </c>
      <c r="AW103" s="16">
        <f t="shared" si="69"/>
        <v>0</v>
      </c>
      <c r="AX103" s="15">
        <f t="shared" si="70"/>
        <v>2.0000000000000018E-2</v>
      </c>
    </row>
    <row r="104" spans="1:50" x14ac:dyDescent="0.25">
      <c r="A104" s="25">
        <f t="shared" si="71"/>
        <v>1.9904166666666681</v>
      </c>
      <c r="B104" s="9"/>
      <c r="C104" t="s">
        <v>11</v>
      </c>
      <c r="E104" t="s">
        <v>11</v>
      </c>
      <c r="F104" t="s">
        <v>11</v>
      </c>
      <c r="G104" s="12" t="s">
        <v>14</v>
      </c>
      <c r="I104" s="12" t="s">
        <v>14</v>
      </c>
      <c r="J104" s="15">
        <f t="shared" si="36"/>
        <v>0</v>
      </c>
      <c r="K104" s="16">
        <f t="shared" si="37"/>
        <v>0</v>
      </c>
      <c r="L104" s="15">
        <f t="shared" si="38"/>
        <v>0</v>
      </c>
      <c r="M104" s="16">
        <f t="shared" si="39"/>
        <v>0</v>
      </c>
      <c r="N104" s="15">
        <f t="shared" si="40"/>
        <v>0</v>
      </c>
      <c r="O104" s="16"/>
      <c r="P104" s="15">
        <f t="shared" si="41"/>
        <v>0</v>
      </c>
      <c r="Q104" s="16">
        <f t="shared" si="42"/>
        <v>0</v>
      </c>
      <c r="R104" s="15">
        <f t="shared" si="43"/>
        <v>0</v>
      </c>
      <c r="S104" s="16">
        <f t="shared" si="44"/>
        <v>0</v>
      </c>
      <c r="T104" s="15">
        <f t="shared" si="45"/>
        <v>0</v>
      </c>
      <c r="U104" s="16"/>
      <c r="V104" s="15">
        <f t="shared" si="46"/>
        <v>0</v>
      </c>
      <c r="W104" s="16">
        <f t="shared" si="47"/>
        <v>0</v>
      </c>
      <c r="X104" s="15">
        <f t="shared" si="48"/>
        <v>0</v>
      </c>
      <c r="Y104" s="16">
        <f t="shared" si="49"/>
        <v>0</v>
      </c>
      <c r="Z104" s="15">
        <f t="shared" si="50"/>
        <v>0</v>
      </c>
      <c r="AA104" s="16"/>
      <c r="AB104" s="15">
        <f t="shared" si="51"/>
        <v>0</v>
      </c>
      <c r="AC104" s="16">
        <f t="shared" si="52"/>
        <v>0</v>
      </c>
      <c r="AD104" s="15">
        <f t="shared" si="53"/>
        <v>0</v>
      </c>
      <c r="AE104" s="16">
        <f t="shared" si="54"/>
        <v>0</v>
      </c>
      <c r="AF104" s="15">
        <f t="shared" si="55"/>
        <v>0</v>
      </c>
      <c r="AG104" s="16"/>
      <c r="AH104" s="15">
        <f t="shared" si="56"/>
        <v>0</v>
      </c>
      <c r="AI104" s="16">
        <f t="shared" si="57"/>
        <v>0</v>
      </c>
      <c r="AJ104" s="15">
        <f t="shared" si="58"/>
        <v>0</v>
      </c>
      <c r="AK104" s="16">
        <f t="shared" si="59"/>
        <v>0</v>
      </c>
      <c r="AL104" s="15">
        <f t="shared" si="60"/>
        <v>1.9999999999999796E-2</v>
      </c>
      <c r="AM104" s="16"/>
      <c r="AN104" s="15">
        <f t="shared" si="61"/>
        <v>0</v>
      </c>
      <c r="AO104" s="16">
        <f t="shared" si="62"/>
        <v>0</v>
      </c>
      <c r="AP104" s="15">
        <f t="shared" si="63"/>
        <v>0</v>
      </c>
      <c r="AQ104" s="16">
        <f t="shared" si="64"/>
        <v>0</v>
      </c>
      <c r="AR104" s="15">
        <f t="shared" si="65"/>
        <v>0</v>
      </c>
      <c r="AS104" s="16"/>
      <c r="AT104" s="15">
        <f t="shared" si="66"/>
        <v>0</v>
      </c>
      <c r="AU104" s="16">
        <f t="shared" si="67"/>
        <v>0</v>
      </c>
      <c r="AV104" s="15">
        <f t="shared" si="68"/>
        <v>0</v>
      </c>
      <c r="AW104" s="16">
        <f t="shared" si="69"/>
        <v>0</v>
      </c>
      <c r="AX104" s="15">
        <f t="shared" si="70"/>
        <v>1.9999999999999796E-2</v>
      </c>
    </row>
    <row r="105" spans="1:50" x14ac:dyDescent="0.25">
      <c r="A105" s="25">
        <f t="shared" si="71"/>
        <v>2.0104166666666679</v>
      </c>
      <c r="B105" s="9" t="s">
        <v>16</v>
      </c>
      <c r="C105" t="s">
        <v>11</v>
      </c>
      <c r="D105" s="12" t="s">
        <v>14</v>
      </c>
      <c r="E105" t="s">
        <v>11</v>
      </c>
      <c r="F105" t="s">
        <v>11</v>
      </c>
      <c r="G105" s="12" t="s">
        <v>14</v>
      </c>
      <c r="I105" s="12" t="s">
        <v>14</v>
      </c>
      <c r="J105" s="15">
        <f t="shared" si="36"/>
        <v>0</v>
      </c>
      <c r="K105" s="16">
        <f t="shared" si="37"/>
        <v>0</v>
      </c>
      <c r="L105" s="15">
        <f t="shared" si="38"/>
        <v>0</v>
      </c>
      <c r="M105" s="16">
        <f t="shared" si="39"/>
        <v>0</v>
      </c>
      <c r="N105" s="15">
        <f t="shared" si="40"/>
        <v>0</v>
      </c>
      <c r="O105" s="16"/>
      <c r="P105" s="15">
        <f t="shared" si="41"/>
        <v>2.0104166666666679</v>
      </c>
      <c r="Q105" s="16">
        <f t="shared" si="42"/>
        <v>1</v>
      </c>
      <c r="R105" s="15">
        <f t="shared" si="43"/>
        <v>0</v>
      </c>
      <c r="S105" s="16">
        <f t="shared" si="44"/>
        <v>0</v>
      </c>
      <c r="T105" s="15">
        <f t="shared" si="45"/>
        <v>2.0000000000000018E-2</v>
      </c>
      <c r="U105" s="16"/>
      <c r="V105" s="15">
        <f t="shared" si="46"/>
        <v>0</v>
      </c>
      <c r="W105" s="16">
        <f t="shared" si="47"/>
        <v>0</v>
      </c>
      <c r="X105" s="15">
        <f t="shared" si="48"/>
        <v>0</v>
      </c>
      <c r="Y105" s="16">
        <f t="shared" si="49"/>
        <v>0</v>
      </c>
      <c r="Z105" s="15">
        <f t="shared" si="50"/>
        <v>0</v>
      </c>
      <c r="AA105" s="16"/>
      <c r="AB105" s="15">
        <f t="shared" si="51"/>
        <v>0</v>
      </c>
      <c r="AC105" s="16">
        <f t="shared" si="52"/>
        <v>0</v>
      </c>
      <c r="AD105" s="15">
        <f t="shared" si="53"/>
        <v>0</v>
      </c>
      <c r="AE105" s="16">
        <f t="shared" si="54"/>
        <v>0</v>
      </c>
      <c r="AF105" s="15">
        <f t="shared" si="55"/>
        <v>0</v>
      </c>
      <c r="AG105" s="16"/>
      <c r="AH105" s="15">
        <f t="shared" si="56"/>
        <v>0</v>
      </c>
      <c r="AI105" s="16">
        <f t="shared" si="57"/>
        <v>0</v>
      </c>
      <c r="AJ105" s="15">
        <f t="shared" si="58"/>
        <v>0</v>
      </c>
      <c r="AK105" s="16">
        <f t="shared" si="59"/>
        <v>0</v>
      </c>
      <c r="AL105" s="15">
        <f t="shared" si="60"/>
        <v>2.0000000000000018E-2</v>
      </c>
      <c r="AM105" s="16"/>
      <c r="AN105" s="15">
        <f t="shared" si="61"/>
        <v>0</v>
      </c>
      <c r="AO105" s="16">
        <f t="shared" si="62"/>
        <v>0</v>
      </c>
      <c r="AP105" s="15">
        <f t="shared" si="63"/>
        <v>0</v>
      </c>
      <c r="AQ105" s="16">
        <f t="shared" si="64"/>
        <v>0</v>
      </c>
      <c r="AR105" s="15">
        <f t="shared" si="65"/>
        <v>0</v>
      </c>
      <c r="AS105" s="16"/>
      <c r="AT105" s="15">
        <f t="shared" si="66"/>
        <v>0</v>
      </c>
      <c r="AU105" s="16">
        <f t="shared" si="67"/>
        <v>0</v>
      </c>
      <c r="AV105" s="15">
        <f t="shared" si="68"/>
        <v>0</v>
      </c>
      <c r="AW105" s="16">
        <f t="shared" si="69"/>
        <v>0</v>
      </c>
      <c r="AX105" s="15">
        <f t="shared" si="70"/>
        <v>2.0000000000000018E-2</v>
      </c>
    </row>
    <row r="106" spans="1:50" x14ac:dyDescent="0.25">
      <c r="A106" s="25">
        <f t="shared" si="71"/>
        <v>2.0304166666666679</v>
      </c>
      <c r="B106" s="9" t="s">
        <v>22</v>
      </c>
      <c r="C106" s="13" t="s">
        <v>20</v>
      </c>
      <c r="D106" s="12" t="s">
        <v>14</v>
      </c>
      <c r="E106" t="s">
        <v>11</v>
      </c>
      <c r="F106" t="s">
        <v>11</v>
      </c>
      <c r="G106" t="s">
        <v>11</v>
      </c>
      <c r="H106" s="13"/>
      <c r="I106" s="12" t="s">
        <v>14</v>
      </c>
      <c r="J106" s="15">
        <f t="shared" si="36"/>
        <v>0</v>
      </c>
      <c r="K106" s="16">
        <f t="shared" si="37"/>
        <v>0</v>
      </c>
      <c r="L106" s="15">
        <f t="shared" si="38"/>
        <v>2.0304166666666679</v>
      </c>
      <c r="M106" s="16">
        <f t="shared" si="39"/>
        <v>1</v>
      </c>
      <c r="N106" s="15">
        <f t="shared" si="40"/>
        <v>0</v>
      </c>
      <c r="O106" s="16"/>
      <c r="P106" s="15">
        <f t="shared" si="41"/>
        <v>0</v>
      </c>
      <c r="Q106" s="16">
        <f t="shared" si="42"/>
        <v>0</v>
      </c>
      <c r="R106" s="15">
        <f t="shared" si="43"/>
        <v>0</v>
      </c>
      <c r="S106" s="16">
        <f t="shared" si="44"/>
        <v>0</v>
      </c>
      <c r="T106" s="15">
        <f t="shared" si="45"/>
        <v>2.0000000000000018E-2</v>
      </c>
      <c r="U106" s="16"/>
      <c r="V106" s="15">
        <f t="shared" si="46"/>
        <v>0</v>
      </c>
      <c r="W106" s="16">
        <f t="shared" si="47"/>
        <v>0</v>
      </c>
      <c r="X106" s="15">
        <f t="shared" si="48"/>
        <v>0</v>
      </c>
      <c r="Y106" s="16">
        <f t="shared" si="49"/>
        <v>0</v>
      </c>
      <c r="Z106" s="15">
        <f t="shared" si="50"/>
        <v>0</v>
      </c>
      <c r="AA106" s="16"/>
      <c r="AB106" s="15">
        <f t="shared" si="51"/>
        <v>0</v>
      </c>
      <c r="AC106" s="16">
        <f t="shared" si="52"/>
        <v>0</v>
      </c>
      <c r="AD106" s="15">
        <f t="shared" si="53"/>
        <v>0</v>
      </c>
      <c r="AE106" s="16">
        <f t="shared" si="54"/>
        <v>0</v>
      </c>
      <c r="AF106" s="15">
        <f t="shared" si="55"/>
        <v>0</v>
      </c>
      <c r="AG106" s="16"/>
      <c r="AH106" s="15">
        <f t="shared" si="56"/>
        <v>0</v>
      </c>
      <c r="AI106" s="16">
        <f t="shared" si="57"/>
        <v>0</v>
      </c>
      <c r="AJ106" s="15">
        <f t="shared" si="58"/>
        <v>0</v>
      </c>
      <c r="AK106" s="16">
        <f t="shared" si="59"/>
        <v>0</v>
      </c>
      <c r="AL106" s="15">
        <f t="shared" si="60"/>
        <v>0</v>
      </c>
      <c r="AM106" s="16"/>
      <c r="AN106" s="15">
        <f t="shared" si="61"/>
        <v>0</v>
      </c>
      <c r="AO106" s="16">
        <f t="shared" si="62"/>
        <v>0</v>
      </c>
      <c r="AP106" s="15">
        <f t="shared" si="63"/>
        <v>0</v>
      </c>
      <c r="AQ106" s="16">
        <f t="shared" si="64"/>
        <v>0</v>
      </c>
      <c r="AR106" s="15">
        <f t="shared" si="65"/>
        <v>0</v>
      </c>
      <c r="AS106" s="16"/>
      <c r="AT106" s="15">
        <f t="shared" si="66"/>
        <v>0</v>
      </c>
      <c r="AU106" s="16">
        <f t="shared" si="67"/>
        <v>0</v>
      </c>
      <c r="AV106" s="15">
        <f t="shared" si="68"/>
        <v>0</v>
      </c>
      <c r="AW106" s="16">
        <f t="shared" si="69"/>
        <v>0</v>
      </c>
      <c r="AX106" s="15">
        <f t="shared" si="70"/>
        <v>2.0000000000000018E-2</v>
      </c>
    </row>
    <row r="107" spans="1:50" x14ac:dyDescent="0.25">
      <c r="A107" s="25">
        <f t="shared" si="71"/>
        <v>2.0504166666666679</v>
      </c>
      <c r="B107" s="9"/>
      <c r="C107" s="12"/>
      <c r="D107" s="12" t="s">
        <v>14</v>
      </c>
      <c r="E107" t="s">
        <v>11</v>
      </c>
      <c r="F107" t="s">
        <v>11</v>
      </c>
      <c r="G107" t="s">
        <v>11</v>
      </c>
      <c r="H107" s="12"/>
      <c r="I107" s="12" t="s">
        <v>14</v>
      </c>
      <c r="J107" s="15">
        <f t="shared" si="36"/>
        <v>0</v>
      </c>
      <c r="K107" s="16">
        <f t="shared" si="37"/>
        <v>0</v>
      </c>
      <c r="L107" s="15">
        <f t="shared" si="38"/>
        <v>0</v>
      </c>
      <c r="M107" s="16">
        <f t="shared" si="39"/>
        <v>0</v>
      </c>
      <c r="N107" s="15">
        <f t="shared" si="40"/>
        <v>0</v>
      </c>
      <c r="O107" s="16"/>
      <c r="P107" s="15">
        <f t="shared" si="41"/>
        <v>0</v>
      </c>
      <c r="Q107" s="16">
        <f t="shared" si="42"/>
        <v>0</v>
      </c>
      <c r="R107" s="15">
        <f t="shared" si="43"/>
        <v>0</v>
      </c>
      <c r="S107" s="16">
        <f t="shared" si="44"/>
        <v>0</v>
      </c>
      <c r="T107" s="15">
        <f t="shared" si="45"/>
        <v>2.0000000000000018E-2</v>
      </c>
      <c r="U107" s="16"/>
      <c r="V107" s="15">
        <f t="shared" si="46"/>
        <v>0</v>
      </c>
      <c r="W107" s="16">
        <f t="shared" si="47"/>
        <v>0</v>
      </c>
      <c r="X107" s="15">
        <f t="shared" si="48"/>
        <v>0</v>
      </c>
      <c r="Y107" s="16">
        <f t="shared" si="49"/>
        <v>0</v>
      </c>
      <c r="Z107" s="15">
        <f t="shared" si="50"/>
        <v>0</v>
      </c>
      <c r="AA107" s="16"/>
      <c r="AB107" s="15">
        <f t="shared" si="51"/>
        <v>0</v>
      </c>
      <c r="AC107" s="16">
        <f t="shared" si="52"/>
        <v>0</v>
      </c>
      <c r="AD107" s="15">
        <f t="shared" si="53"/>
        <v>0</v>
      </c>
      <c r="AE107" s="16">
        <f t="shared" si="54"/>
        <v>0</v>
      </c>
      <c r="AF107" s="15">
        <f t="shared" si="55"/>
        <v>0</v>
      </c>
      <c r="AG107" s="16"/>
      <c r="AH107" s="15">
        <f t="shared" si="56"/>
        <v>0</v>
      </c>
      <c r="AI107" s="16">
        <f t="shared" si="57"/>
        <v>0</v>
      </c>
      <c r="AJ107" s="15">
        <f t="shared" si="58"/>
        <v>0</v>
      </c>
      <c r="AK107" s="16">
        <f t="shared" si="59"/>
        <v>0</v>
      </c>
      <c r="AL107" s="15">
        <f t="shared" si="60"/>
        <v>0</v>
      </c>
      <c r="AM107" s="16"/>
      <c r="AN107" s="15">
        <f t="shared" si="61"/>
        <v>0</v>
      </c>
      <c r="AO107" s="16">
        <f t="shared" si="62"/>
        <v>0</v>
      </c>
      <c r="AP107" s="15">
        <f t="shared" si="63"/>
        <v>0</v>
      </c>
      <c r="AQ107" s="16">
        <f t="shared" si="64"/>
        <v>0</v>
      </c>
      <c r="AR107" s="15">
        <f t="shared" si="65"/>
        <v>0</v>
      </c>
      <c r="AS107" s="16"/>
      <c r="AT107" s="15">
        <f t="shared" si="66"/>
        <v>0</v>
      </c>
      <c r="AU107" s="16">
        <f t="shared" si="67"/>
        <v>0</v>
      </c>
      <c r="AV107" s="15">
        <f t="shared" si="68"/>
        <v>0</v>
      </c>
      <c r="AW107" s="16">
        <f t="shared" si="69"/>
        <v>0</v>
      </c>
      <c r="AX107" s="15">
        <f t="shared" si="70"/>
        <v>2.0000000000000018E-2</v>
      </c>
    </row>
    <row r="108" spans="1:50" x14ac:dyDescent="0.25">
      <c r="A108" s="25">
        <f t="shared" si="71"/>
        <v>2.0704166666666679</v>
      </c>
      <c r="B108" s="9" t="s">
        <v>9</v>
      </c>
      <c r="C108" s="12" t="s">
        <v>14</v>
      </c>
      <c r="D108" s="12" t="s">
        <v>14</v>
      </c>
      <c r="E108" t="s">
        <v>11</v>
      </c>
      <c r="F108" t="s">
        <v>11</v>
      </c>
      <c r="G108" t="s">
        <v>11</v>
      </c>
      <c r="H108" s="12"/>
      <c r="I108" s="12" t="s">
        <v>14</v>
      </c>
      <c r="J108" s="15">
        <f t="shared" si="36"/>
        <v>2.0704166666666679</v>
      </c>
      <c r="K108" s="16">
        <f t="shared" si="37"/>
        <v>1</v>
      </c>
      <c r="L108" s="15">
        <f t="shared" si="38"/>
        <v>0</v>
      </c>
      <c r="M108" s="16">
        <f t="shared" si="39"/>
        <v>0</v>
      </c>
      <c r="N108" s="15">
        <f t="shared" si="40"/>
        <v>2.0000000000000018E-2</v>
      </c>
      <c r="O108" s="16"/>
      <c r="P108" s="15">
        <f t="shared" si="41"/>
        <v>0</v>
      </c>
      <c r="Q108" s="16">
        <f t="shared" si="42"/>
        <v>0</v>
      </c>
      <c r="R108" s="15">
        <f t="shared" si="43"/>
        <v>0</v>
      </c>
      <c r="S108" s="16">
        <f t="shared" si="44"/>
        <v>0</v>
      </c>
      <c r="T108" s="15">
        <f t="shared" si="45"/>
        <v>2.0000000000000018E-2</v>
      </c>
      <c r="U108" s="16"/>
      <c r="V108" s="15">
        <f t="shared" si="46"/>
        <v>0</v>
      </c>
      <c r="W108" s="16">
        <f t="shared" si="47"/>
        <v>0</v>
      </c>
      <c r="X108" s="15">
        <f t="shared" si="48"/>
        <v>0</v>
      </c>
      <c r="Y108" s="16">
        <f t="shared" si="49"/>
        <v>0</v>
      </c>
      <c r="Z108" s="15">
        <f t="shared" si="50"/>
        <v>0</v>
      </c>
      <c r="AA108" s="16"/>
      <c r="AB108" s="15">
        <f t="shared" si="51"/>
        <v>0</v>
      </c>
      <c r="AC108" s="16">
        <f t="shared" si="52"/>
        <v>0</v>
      </c>
      <c r="AD108" s="15">
        <f t="shared" si="53"/>
        <v>0</v>
      </c>
      <c r="AE108" s="16">
        <f t="shared" si="54"/>
        <v>0</v>
      </c>
      <c r="AF108" s="15">
        <f t="shared" si="55"/>
        <v>0</v>
      </c>
      <c r="AG108" s="16"/>
      <c r="AH108" s="15">
        <f t="shared" si="56"/>
        <v>0</v>
      </c>
      <c r="AI108" s="16">
        <f t="shared" si="57"/>
        <v>0</v>
      </c>
      <c r="AJ108" s="15">
        <f t="shared" si="58"/>
        <v>0</v>
      </c>
      <c r="AK108" s="16">
        <f t="shared" si="59"/>
        <v>0</v>
      </c>
      <c r="AL108" s="15">
        <f t="shared" si="60"/>
        <v>0</v>
      </c>
      <c r="AM108" s="16"/>
      <c r="AN108" s="15">
        <f t="shared" si="61"/>
        <v>0</v>
      </c>
      <c r="AO108" s="16">
        <f t="shared" si="62"/>
        <v>0</v>
      </c>
      <c r="AP108" s="15">
        <f t="shared" si="63"/>
        <v>0</v>
      </c>
      <c r="AQ108" s="16">
        <f t="shared" si="64"/>
        <v>0</v>
      </c>
      <c r="AR108" s="15">
        <f t="shared" si="65"/>
        <v>0</v>
      </c>
      <c r="AS108" s="16"/>
      <c r="AT108" s="15">
        <f t="shared" si="66"/>
        <v>0</v>
      </c>
      <c r="AU108" s="16">
        <f t="shared" si="67"/>
        <v>0</v>
      </c>
      <c r="AV108" s="15">
        <f t="shared" si="68"/>
        <v>0</v>
      </c>
      <c r="AW108" s="16">
        <f t="shared" si="69"/>
        <v>0</v>
      </c>
      <c r="AX108" s="15">
        <f t="shared" si="70"/>
        <v>2.0000000000000018E-2</v>
      </c>
    </row>
    <row r="109" spans="1:50" x14ac:dyDescent="0.25">
      <c r="A109" s="25">
        <f t="shared" si="71"/>
        <v>2.0904166666666679</v>
      </c>
      <c r="B109" s="9"/>
      <c r="C109" s="12" t="s">
        <v>14</v>
      </c>
      <c r="D109" s="12" t="s">
        <v>14</v>
      </c>
      <c r="E109" t="s">
        <v>11</v>
      </c>
      <c r="F109" t="s">
        <v>11</v>
      </c>
      <c r="G109" t="s">
        <v>11</v>
      </c>
      <c r="H109" s="12"/>
      <c r="I109" s="12" t="s">
        <v>14</v>
      </c>
      <c r="J109" s="15">
        <f t="shared" si="36"/>
        <v>0</v>
      </c>
      <c r="K109" s="16">
        <f t="shared" si="37"/>
        <v>0</v>
      </c>
      <c r="L109" s="15">
        <f t="shared" si="38"/>
        <v>0</v>
      </c>
      <c r="M109" s="16">
        <f t="shared" si="39"/>
        <v>0</v>
      </c>
      <c r="N109" s="15">
        <f t="shared" si="40"/>
        <v>2.0000000000000018E-2</v>
      </c>
      <c r="O109" s="16"/>
      <c r="P109" s="15">
        <f t="shared" si="41"/>
        <v>0</v>
      </c>
      <c r="Q109" s="16">
        <f t="shared" si="42"/>
        <v>0</v>
      </c>
      <c r="R109" s="15">
        <f t="shared" si="43"/>
        <v>0</v>
      </c>
      <c r="S109" s="16">
        <f t="shared" si="44"/>
        <v>0</v>
      </c>
      <c r="T109" s="15">
        <f t="shared" si="45"/>
        <v>2.0000000000000018E-2</v>
      </c>
      <c r="U109" s="16"/>
      <c r="V109" s="15">
        <f t="shared" si="46"/>
        <v>0</v>
      </c>
      <c r="W109" s="16">
        <f t="shared" si="47"/>
        <v>0</v>
      </c>
      <c r="X109" s="15">
        <f t="shared" si="48"/>
        <v>0</v>
      </c>
      <c r="Y109" s="16">
        <f t="shared" si="49"/>
        <v>0</v>
      </c>
      <c r="Z109" s="15">
        <f t="shared" si="50"/>
        <v>0</v>
      </c>
      <c r="AA109" s="16"/>
      <c r="AB109" s="15">
        <f t="shared" si="51"/>
        <v>0</v>
      </c>
      <c r="AC109" s="16">
        <f t="shared" si="52"/>
        <v>0</v>
      </c>
      <c r="AD109" s="15">
        <f t="shared" si="53"/>
        <v>0</v>
      </c>
      <c r="AE109" s="16">
        <f t="shared" si="54"/>
        <v>0</v>
      </c>
      <c r="AF109" s="15">
        <f t="shared" si="55"/>
        <v>0</v>
      </c>
      <c r="AG109" s="16"/>
      <c r="AH109" s="15">
        <f t="shared" si="56"/>
        <v>0</v>
      </c>
      <c r="AI109" s="16">
        <f t="shared" si="57"/>
        <v>0</v>
      </c>
      <c r="AJ109" s="15">
        <f t="shared" si="58"/>
        <v>0</v>
      </c>
      <c r="AK109" s="16">
        <f t="shared" si="59"/>
        <v>0</v>
      </c>
      <c r="AL109" s="15">
        <f t="shared" si="60"/>
        <v>0</v>
      </c>
      <c r="AM109" s="16"/>
      <c r="AN109" s="15">
        <f t="shared" si="61"/>
        <v>0</v>
      </c>
      <c r="AO109" s="16">
        <f t="shared" si="62"/>
        <v>0</v>
      </c>
      <c r="AP109" s="15">
        <f t="shared" si="63"/>
        <v>0</v>
      </c>
      <c r="AQ109" s="16">
        <f t="shared" si="64"/>
        <v>0</v>
      </c>
      <c r="AR109" s="15">
        <f t="shared" si="65"/>
        <v>0</v>
      </c>
      <c r="AS109" s="16"/>
      <c r="AT109" s="15">
        <f t="shared" si="66"/>
        <v>0</v>
      </c>
      <c r="AU109" s="16">
        <f t="shared" si="67"/>
        <v>0</v>
      </c>
      <c r="AV109" s="15">
        <f t="shared" si="68"/>
        <v>0</v>
      </c>
      <c r="AW109" s="16">
        <f t="shared" si="69"/>
        <v>0</v>
      </c>
      <c r="AX109" s="15">
        <f t="shared" si="70"/>
        <v>2.0000000000000018E-2</v>
      </c>
    </row>
    <row r="110" spans="1:50" x14ac:dyDescent="0.25">
      <c r="A110" s="25">
        <f t="shared" si="71"/>
        <v>2.1104166666666679</v>
      </c>
      <c r="B110" s="9" t="s">
        <v>12</v>
      </c>
      <c r="C110" s="12" t="s">
        <v>14</v>
      </c>
      <c r="D110" s="12" t="s">
        <v>14</v>
      </c>
      <c r="E110" t="s">
        <v>11</v>
      </c>
      <c r="F110" s="13" t="s">
        <v>20</v>
      </c>
      <c r="G110" t="s">
        <v>11</v>
      </c>
      <c r="H110" s="12"/>
      <c r="I110" t="s">
        <v>11</v>
      </c>
      <c r="J110" s="15">
        <f t="shared" si="36"/>
        <v>0</v>
      </c>
      <c r="K110" s="16">
        <f t="shared" si="37"/>
        <v>0</v>
      </c>
      <c r="L110" s="15">
        <f t="shared" si="38"/>
        <v>0</v>
      </c>
      <c r="M110" s="16">
        <f t="shared" si="39"/>
        <v>0</v>
      </c>
      <c r="N110" s="15">
        <f t="shared" si="40"/>
        <v>2.0000000000000018E-2</v>
      </c>
      <c r="O110" s="16"/>
      <c r="P110" s="15">
        <f t="shared" si="41"/>
        <v>0</v>
      </c>
      <c r="Q110" s="16">
        <f t="shared" si="42"/>
        <v>0</v>
      </c>
      <c r="R110" s="15">
        <f t="shared" si="43"/>
        <v>0</v>
      </c>
      <c r="S110" s="16">
        <f t="shared" si="44"/>
        <v>0</v>
      </c>
      <c r="T110" s="15">
        <f t="shared" si="45"/>
        <v>2.0000000000000018E-2</v>
      </c>
      <c r="U110" s="16"/>
      <c r="V110" s="15">
        <f t="shared" si="46"/>
        <v>0</v>
      </c>
      <c r="W110" s="16">
        <f t="shared" si="47"/>
        <v>0</v>
      </c>
      <c r="X110" s="15">
        <f t="shared" si="48"/>
        <v>0</v>
      </c>
      <c r="Y110" s="16">
        <f t="shared" si="49"/>
        <v>0</v>
      </c>
      <c r="Z110" s="15">
        <f t="shared" si="50"/>
        <v>0</v>
      </c>
      <c r="AA110" s="16"/>
      <c r="AB110" s="15">
        <f t="shared" si="51"/>
        <v>0</v>
      </c>
      <c r="AC110" s="16">
        <f t="shared" si="52"/>
        <v>0</v>
      </c>
      <c r="AD110" s="15">
        <f t="shared" si="53"/>
        <v>2.1104166666666679</v>
      </c>
      <c r="AE110" s="16">
        <f t="shared" si="54"/>
        <v>1</v>
      </c>
      <c r="AF110" s="15">
        <f t="shared" si="55"/>
        <v>0</v>
      </c>
      <c r="AG110" s="16"/>
      <c r="AH110" s="15">
        <f t="shared" si="56"/>
        <v>0</v>
      </c>
      <c r="AI110" s="16">
        <f t="shared" si="57"/>
        <v>0</v>
      </c>
      <c r="AJ110" s="15">
        <f t="shared" si="58"/>
        <v>0</v>
      </c>
      <c r="AK110" s="16">
        <f t="shared" si="59"/>
        <v>0</v>
      </c>
      <c r="AL110" s="15">
        <f t="shared" si="60"/>
        <v>0</v>
      </c>
      <c r="AM110" s="16"/>
      <c r="AN110" s="15">
        <f t="shared" si="61"/>
        <v>0</v>
      </c>
      <c r="AO110" s="16">
        <f t="shared" si="62"/>
        <v>0</v>
      </c>
      <c r="AP110" s="15">
        <f t="shared" si="63"/>
        <v>0</v>
      </c>
      <c r="AQ110" s="16">
        <f t="shared" si="64"/>
        <v>0</v>
      </c>
      <c r="AR110" s="15">
        <f t="shared" si="65"/>
        <v>0</v>
      </c>
      <c r="AS110" s="16"/>
      <c r="AT110" s="15">
        <f t="shared" si="66"/>
        <v>0</v>
      </c>
      <c r="AU110" s="16">
        <f t="shared" si="67"/>
        <v>0</v>
      </c>
      <c r="AV110" s="15">
        <f t="shared" si="68"/>
        <v>0</v>
      </c>
      <c r="AW110" s="16">
        <f t="shared" si="69"/>
        <v>0</v>
      </c>
      <c r="AX110" s="15">
        <f t="shared" si="70"/>
        <v>0</v>
      </c>
    </row>
    <row r="111" spans="1:50" x14ac:dyDescent="0.25">
      <c r="A111" s="25">
        <f t="shared" si="71"/>
        <v>2.130416666666668</v>
      </c>
      <c r="B111" s="9" t="s">
        <v>63</v>
      </c>
      <c r="C111" s="12" t="s">
        <v>14</v>
      </c>
      <c r="D111" s="12" t="s">
        <v>14</v>
      </c>
      <c r="E111" t="s">
        <v>11</v>
      </c>
      <c r="F111" s="13"/>
      <c r="G111" t="s">
        <v>11</v>
      </c>
      <c r="H111" s="12" t="s">
        <v>14</v>
      </c>
      <c r="I111" t="s">
        <v>11</v>
      </c>
      <c r="J111" s="15">
        <f t="shared" si="36"/>
        <v>0</v>
      </c>
      <c r="K111" s="16">
        <f t="shared" si="37"/>
        <v>0</v>
      </c>
      <c r="L111" s="15">
        <f t="shared" si="38"/>
        <v>0</v>
      </c>
      <c r="M111" s="16">
        <f t="shared" si="39"/>
        <v>0</v>
      </c>
      <c r="N111" s="15">
        <f t="shared" si="40"/>
        <v>2.0000000000000018E-2</v>
      </c>
      <c r="O111" s="16"/>
      <c r="P111" s="15">
        <f t="shared" si="41"/>
        <v>0</v>
      </c>
      <c r="Q111" s="16">
        <f t="shared" si="42"/>
        <v>0</v>
      </c>
      <c r="R111" s="15">
        <f t="shared" si="43"/>
        <v>0</v>
      </c>
      <c r="S111" s="16">
        <f t="shared" si="44"/>
        <v>0</v>
      </c>
      <c r="T111" s="15">
        <f t="shared" si="45"/>
        <v>2.0000000000000018E-2</v>
      </c>
      <c r="U111" s="16"/>
      <c r="V111" s="15">
        <f t="shared" si="46"/>
        <v>0</v>
      </c>
      <c r="W111" s="16">
        <f t="shared" si="47"/>
        <v>0</v>
      </c>
      <c r="X111" s="15">
        <f t="shared" si="48"/>
        <v>0</v>
      </c>
      <c r="Y111" s="16">
        <f t="shared" si="49"/>
        <v>0</v>
      </c>
      <c r="Z111" s="15">
        <f t="shared" si="50"/>
        <v>0</v>
      </c>
      <c r="AA111" s="16"/>
      <c r="AB111" s="15">
        <f t="shared" si="51"/>
        <v>0</v>
      </c>
      <c r="AC111" s="16">
        <f t="shared" si="52"/>
        <v>0</v>
      </c>
      <c r="AD111" s="15">
        <f t="shared" si="53"/>
        <v>0</v>
      </c>
      <c r="AE111" s="16">
        <f t="shared" si="54"/>
        <v>0</v>
      </c>
      <c r="AF111" s="15">
        <f t="shared" si="55"/>
        <v>0</v>
      </c>
      <c r="AG111" s="16"/>
      <c r="AH111" s="15">
        <f t="shared" si="56"/>
        <v>0</v>
      </c>
      <c r="AI111" s="16">
        <f t="shared" si="57"/>
        <v>0</v>
      </c>
      <c r="AJ111" s="15">
        <f t="shared" si="58"/>
        <v>0</v>
      </c>
      <c r="AK111" s="16">
        <f t="shared" si="59"/>
        <v>0</v>
      </c>
      <c r="AL111" s="15">
        <f t="shared" si="60"/>
        <v>0</v>
      </c>
      <c r="AM111" s="16"/>
      <c r="AN111" s="15">
        <f t="shared" si="61"/>
        <v>2.130416666666668</v>
      </c>
      <c r="AO111" s="16">
        <f t="shared" si="62"/>
        <v>1</v>
      </c>
      <c r="AP111" s="15">
        <f t="shared" si="63"/>
        <v>0</v>
      </c>
      <c r="AQ111" s="16">
        <f t="shared" si="64"/>
        <v>0</v>
      </c>
      <c r="AR111" s="15">
        <f t="shared" si="65"/>
        <v>2.0000000000000018E-2</v>
      </c>
      <c r="AS111" s="16"/>
      <c r="AT111" s="15">
        <f t="shared" si="66"/>
        <v>0</v>
      </c>
      <c r="AU111" s="16">
        <f t="shared" si="67"/>
        <v>0</v>
      </c>
      <c r="AV111" s="15">
        <f t="shared" si="68"/>
        <v>0</v>
      </c>
      <c r="AW111" s="16">
        <f t="shared" si="69"/>
        <v>0</v>
      </c>
      <c r="AX111" s="15">
        <f t="shared" si="70"/>
        <v>0</v>
      </c>
    </row>
    <row r="112" spans="1:50" x14ac:dyDescent="0.25">
      <c r="A112" s="25">
        <f t="shared" si="71"/>
        <v>2.150416666666668</v>
      </c>
      <c r="B112" s="9"/>
      <c r="C112" s="12" t="s">
        <v>14</v>
      </c>
      <c r="D112" s="12" t="s">
        <v>14</v>
      </c>
      <c r="E112" t="s">
        <v>11</v>
      </c>
      <c r="F112" s="12"/>
      <c r="G112" t="s">
        <v>11</v>
      </c>
      <c r="H112" s="12" t="s">
        <v>14</v>
      </c>
      <c r="I112" t="s">
        <v>11</v>
      </c>
      <c r="J112" s="15">
        <f t="shared" si="36"/>
        <v>0</v>
      </c>
      <c r="K112" s="16">
        <f t="shared" si="37"/>
        <v>0</v>
      </c>
      <c r="L112" s="15">
        <f t="shared" si="38"/>
        <v>0</v>
      </c>
      <c r="M112" s="16">
        <f t="shared" si="39"/>
        <v>0</v>
      </c>
      <c r="N112" s="15">
        <f t="shared" si="40"/>
        <v>2.0000000000000018E-2</v>
      </c>
      <c r="O112" s="16"/>
      <c r="P112" s="15">
        <f t="shared" si="41"/>
        <v>0</v>
      </c>
      <c r="Q112" s="16">
        <f t="shared" si="42"/>
        <v>0</v>
      </c>
      <c r="R112" s="15">
        <f t="shared" si="43"/>
        <v>0</v>
      </c>
      <c r="S112" s="16">
        <f t="shared" si="44"/>
        <v>0</v>
      </c>
      <c r="T112" s="15">
        <f t="shared" si="45"/>
        <v>2.0000000000000018E-2</v>
      </c>
      <c r="U112" s="16"/>
      <c r="V112" s="15">
        <f t="shared" si="46"/>
        <v>0</v>
      </c>
      <c r="W112" s="16">
        <f t="shared" si="47"/>
        <v>0</v>
      </c>
      <c r="X112" s="15">
        <f t="shared" si="48"/>
        <v>0</v>
      </c>
      <c r="Y112" s="16">
        <f t="shared" si="49"/>
        <v>0</v>
      </c>
      <c r="Z112" s="15">
        <f t="shared" si="50"/>
        <v>0</v>
      </c>
      <c r="AA112" s="16"/>
      <c r="AB112" s="15">
        <f t="shared" si="51"/>
        <v>0</v>
      </c>
      <c r="AC112" s="16">
        <f t="shared" si="52"/>
        <v>0</v>
      </c>
      <c r="AD112" s="15">
        <f t="shared" si="53"/>
        <v>0</v>
      </c>
      <c r="AE112" s="16">
        <f t="shared" si="54"/>
        <v>0</v>
      </c>
      <c r="AF112" s="15">
        <f t="shared" si="55"/>
        <v>0</v>
      </c>
      <c r="AG112" s="16"/>
      <c r="AH112" s="15">
        <f t="shared" si="56"/>
        <v>0</v>
      </c>
      <c r="AI112" s="16">
        <f t="shared" si="57"/>
        <v>0</v>
      </c>
      <c r="AJ112" s="15">
        <f t="shared" si="58"/>
        <v>0</v>
      </c>
      <c r="AK112" s="16">
        <f t="shared" si="59"/>
        <v>0</v>
      </c>
      <c r="AL112" s="15">
        <f t="shared" si="60"/>
        <v>0</v>
      </c>
      <c r="AM112" s="16"/>
      <c r="AN112" s="15">
        <f t="shared" si="61"/>
        <v>0</v>
      </c>
      <c r="AO112" s="16">
        <f t="shared" si="62"/>
        <v>0</v>
      </c>
      <c r="AP112" s="15">
        <f t="shared" si="63"/>
        <v>0</v>
      </c>
      <c r="AQ112" s="16">
        <f t="shared" si="64"/>
        <v>0</v>
      </c>
      <c r="AR112" s="15">
        <f t="shared" si="65"/>
        <v>2.0000000000000018E-2</v>
      </c>
      <c r="AS112" s="16"/>
      <c r="AT112" s="15">
        <f t="shared" si="66"/>
        <v>0</v>
      </c>
      <c r="AU112" s="16">
        <f t="shared" si="67"/>
        <v>0</v>
      </c>
      <c r="AV112" s="15">
        <f t="shared" si="68"/>
        <v>0</v>
      </c>
      <c r="AW112" s="16">
        <f t="shared" si="69"/>
        <v>0</v>
      </c>
      <c r="AX112" s="15">
        <f t="shared" si="70"/>
        <v>0</v>
      </c>
    </row>
    <row r="113" spans="1:50" x14ac:dyDescent="0.25">
      <c r="A113" s="25">
        <f t="shared" si="71"/>
        <v>2.170416666666668</v>
      </c>
      <c r="B113" s="9"/>
      <c r="C113" s="12" t="s">
        <v>14</v>
      </c>
      <c r="D113" s="12" t="s">
        <v>14</v>
      </c>
      <c r="E113" t="s">
        <v>11</v>
      </c>
      <c r="F113" s="12"/>
      <c r="G113" t="s">
        <v>11</v>
      </c>
      <c r="H113" s="12" t="s">
        <v>14</v>
      </c>
      <c r="I113" t="s">
        <v>11</v>
      </c>
      <c r="J113" s="15">
        <f t="shared" si="36"/>
        <v>0</v>
      </c>
      <c r="K113" s="16">
        <f t="shared" si="37"/>
        <v>0</v>
      </c>
      <c r="L113" s="15">
        <f t="shared" si="38"/>
        <v>0</v>
      </c>
      <c r="M113" s="16">
        <f t="shared" si="39"/>
        <v>0</v>
      </c>
      <c r="N113" s="15">
        <f t="shared" si="40"/>
        <v>2.0000000000000018E-2</v>
      </c>
      <c r="O113" s="16"/>
      <c r="P113" s="15">
        <f t="shared" si="41"/>
        <v>0</v>
      </c>
      <c r="Q113" s="16">
        <f t="shared" si="42"/>
        <v>0</v>
      </c>
      <c r="R113" s="15">
        <f t="shared" si="43"/>
        <v>0</v>
      </c>
      <c r="S113" s="16">
        <f t="shared" si="44"/>
        <v>0</v>
      </c>
      <c r="T113" s="15">
        <f t="shared" si="45"/>
        <v>2.0000000000000018E-2</v>
      </c>
      <c r="U113" s="16"/>
      <c r="V113" s="15">
        <f t="shared" si="46"/>
        <v>0</v>
      </c>
      <c r="W113" s="16">
        <f t="shared" si="47"/>
        <v>0</v>
      </c>
      <c r="X113" s="15">
        <f t="shared" si="48"/>
        <v>0</v>
      </c>
      <c r="Y113" s="16">
        <f t="shared" si="49"/>
        <v>0</v>
      </c>
      <c r="Z113" s="15">
        <f t="shared" si="50"/>
        <v>0</v>
      </c>
      <c r="AA113" s="16"/>
      <c r="AB113" s="15">
        <f t="shared" si="51"/>
        <v>0</v>
      </c>
      <c r="AC113" s="16">
        <f t="shared" si="52"/>
        <v>0</v>
      </c>
      <c r="AD113" s="15">
        <f t="shared" si="53"/>
        <v>0</v>
      </c>
      <c r="AE113" s="16">
        <f t="shared" si="54"/>
        <v>0</v>
      </c>
      <c r="AF113" s="15">
        <f t="shared" si="55"/>
        <v>0</v>
      </c>
      <c r="AG113" s="16"/>
      <c r="AH113" s="15">
        <f t="shared" si="56"/>
        <v>0</v>
      </c>
      <c r="AI113" s="16">
        <f t="shared" si="57"/>
        <v>0</v>
      </c>
      <c r="AJ113" s="15">
        <f t="shared" si="58"/>
        <v>0</v>
      </c>
      <c r="AK113" s="16">
        <f t="shared" si="59"/>
        <v>0</v>
      </c>
      <c r="AL113" s="15">
        <f t="shared" si="60"/>
        <v>0</v>
      </c>
      <c r="AM113" s="16"/>
      <c r="AN113" s="15">
        <f t="shared" si="61"/>
        <v>0</v>
      </c>
      <c r="AO113" s="16">
        <f t="shared" si="62"/>
        <v>0</v>
      </c>
      <c r="AP113" s="15">
        <f t="shared" si="63"/>
        <v>0</v>
      </c>
      <c r="AQ113" s="16">
        <f t="shared" si="64"/>
        <v>0</v>
      </c>
      <c r="AR113" s="15">
        <f t="shared" si="65"/>
        <v>2.0000000000000018E-2</v>
      </c>
      <c r="AS113" s="16"/>
      <c r="AT113" s="15">
        <f t="shared" si="66"/>
        <v>0</v>
      </c>
      <c r="AU113" s="16">
        <f t="shared" si="67"/>
        <v>0</v>
      </c>
      <c r="AV113" s="15">
        <f t="shared" si="68"/>
        <v>0</v>
      </c>
      <c r="AW113" s="16">
        <f t="shared" si="69"/>
        <v>0</v>
      </c>
      <c r="AX113" s="15">
        <f t="shared" si="70"/>
        <v>0</v>
      </c>
    </row>
    <row r="114" spans="1:50" x14ac:dyDescent="0.25">
      <c r="A114" s="25">
        <f t="shared" si="71"/>
        <v>2.190416666666668</v>
      </c>
      <c r="B114" s="9" t="s">
        <v>18</v>
      </c>
      <c r="C114" s="12" t="s">
        <v>14</v>
      </c>
      <c r="D114" t="s">
        <v>11</v>
      </c>
      <c r="E114" s="13" t="s">
        <v>20</v>
      </c>
      <c r="F114" s="12"/>
      <c r="G114" t="s">
        <v>11</v>
      </c>
      <c r="H114" s="12" t="s">
        <v>14</v>
      </c>
      <c r="I114" t="s">
        <v>11</v>
      </c>
      <c r="J114" s="15">
        <f t="shared" si="36"/>
        <v>0</v>
      </c>
      <c r="K114" s="16">
        <f t="shared" si="37"/>
        <v>0</v>
      </c>
      <c r="L114" s="15">
        <f t="shared" si="38"/>
        <v>0</v>
      </c>
      <c r="M114" s="16">
        <f t="shared" si="39"/>
        <v>0</v>
      </c>
      <c r="N114" s="15">
        <f t="shared" si="40"/>
        <v>2.0000000000000018E-2</v>
      </c>
      <c r="O114" s="16"/>
      <c r="P114" s="15">
        <f t="shared" si="41"/>
        <v>0</v>
      </c>
      <c r="Q114" s="16">
        <f t="shared" si="42"/>
        <v>0</v>
      </c>
      <c r="R114" s="15">
        <f t="shared" si="43"/>
        <v>0</v>
      </c>
      <c r="S114" s="16">
        <f t="shared" si="44"/>
        <v>0</v>
      </c>
      <c r="T114" s="15">
        <f t="shared" si="45"/>
        <v>0</v>
      </c>
      <c r="U114" s="16"/>
      <c r="V114" s="15">
        <f t="shared" si="46"/>
        <v>0</v>
      </c>
      <c r="W114" s="16">
        <f t="shared" si="47"/>
        <v>0</v>
      </c>
      <c r="X114" s="15">
        <f t="shared" si="48"/>
        <v>2.190416666666668</v>
      </c>
      <c r="Y114" s="16">
        <f t="shared" si="49"/>
        <v>1</v>
      </c>
      <c r="Z114" s="15">
        <f t="shared" si="50"/>
        <v>0</v>
      </c>
      <c r="AA114" s="16"/>
      <c r="AB114" s="15">
        <f t="shared" si="51"/>
        <v>0</v>
      </c>
      <c r="AC114" s="16">
        <f t="shared" si="52"/>
        <v>0</v>
      </c>
      <c r="AD114" s="15">
        <f t="shared" si="53"/>
        <v>0</v>
      </c>
      <c r="AE114" s="16">
        <f t="shared" si="54"/>
        <v>0</v>
      </c>
      <c r="AF114" s="15">
        <f t="shared" si="55"/>
        <v>0</v>
      </c>
      <c r="AG114" s="16"/>
      <c r="AH114" s="15">
        <f t="shared" si="56"/>
        <v>0</v>
      </c>
      <c r="AI114" s="16">
        <f t="shared" si="57"/>
        <v>0</v>
      </c>
      <c r="AJ114" s="15">
        <f t="shared" si="58"/>
        <v>0</v>
      </c>
      <c r="AK114" s="16">
        <f t="shared" si="59"/>
        <v>0</v>
      </c>
      <c r="AL114" s="15">
        <f t="shared" si="60"/>
        <v>0</v>
      </c>
      <c r="AM114" s="16"/>
      <c r="AN114" s="15">
        <f t="shared" si="61"/>
        <v>0</v>
      </c>
      <c r="AO114" s="16">
        <f t="shared" si="62"/>
        <v>0</v>
      </c>
      <c r="AP114" s="15">
        <f t="shared" si="63"/>
        <v>0</v>
      </c>
      <c r="AQ114" s="16">
        <f t="shared" si="64"/>
        <v>0</v>
      </c>
      <c r="AR114" s="15">
        <f t="shared" si="65"/>
        <v>2.0000000000000018E-2</v>
      </c>
      <c r="AS114" s="16"/>
      <c r="AT114" s="15">
        <f t="shared" si="66"/>
        <v>0</v>
      </c>
      <c r="AU114" s="16">
        <f t="shared" si="67"/>
        <v>0</v>
      </c>
      <c r="AV114" s="15">
        <f t="shared" si="68"/>
        <v>0</v>
      </c>
      <c r="AW114" s="16">
        <f t="shared" si="69"/>
        <v>0</v>
      </c>
      <c r="AX114" s="15">
        <f t="shared" si="70"/>
        <v>0</v>
      </c>
    </row>
    <row r="115" spans="1:50" x14ac:dyDescent="0.25">
      <c r="A115" s="25">
        <f t="shared" si="71"/>
        <v>2.210416666666668</v>
      </c>
      <c r="B115" s="9"/>
      <c r="C115" s="12" t="s">
        <v>14</v>
      </c>
      <c r="D115" t="s">
        <v>11</v>
      </c>
      <c r="F115" s="12"/>
      <c r="G115" t="s">
        <v>11</v>
      </c>
      <c r="H115" s="12" t="s">
        <v>14</v>
      </c>
      <c r="I115" t="s">
        <v>11</v>
      </c>
      <c r="J115" s="15">
        <f t="shared" si="36"/>
        <v>0</v>
      </c>
      <c r="K115" s="16">
        <f t="shared" si="37"/>
        <v>0</v>
      </c>
      <c r="L115" s="15">
        <f t="shared" si="38"/>
        <v>0</v>
      </c>
      <c r="M115" s="16">
        <f t="shared" si="39"/>
        <v>0</v>
      </c>
      <c r="N115" s="15">
        <f t="shared" si="40"/>
        <v>2.0000000000000018E-2</v>
      </c>
      <c r="O115" s="16"/>
      <c r="P115" s="15">
        <f t="shared" si="41"/>
        <v>0</v>
      </c>
      <c r="Q115" s="16">
        <f t="shared" si="42"/>
        <v>0</v>
      </c>
      <c r="R115" s="15">
        <f t="shared" si="43"/>
        <v>0</v>
      </c>
      <c r="S115" s="16">
        <f t="shared" si="44"/>
        <v>0</v>
      </c>
      <c r="T115" s="15">
        <f t="shared" si="45"/>
        <v>0</v>
      </c>
      <c r="U115" s="16"/>
      <c r="V115" s="15">
        <f t="shared" si="46"/>
        <v>0</v>
      </c>
      <c r="W115" s="16">
        <f t="shared" si="47"/>
        <v>0</v>
      </c>
      <c r="X115" s="15">
        <f t="shared" si="48"/>
        <v>0</v>
      </c>
      <c r="Y115" s="16">
        <f t="shared" si="49"/>
        <v>0</v>
      </c>
      <c r="Z115" s="15">
        <f t="shared" si="50"/>
        <v>0</v>
      </c>
      <c r="AA115" s="16"/>
      <c r="AB115" s="15">
        <f t="shared" si="51"/>
        <v>0</v>
      </c>
      <c r="AC115" s="16">
        <f t="shared" si="52"/>
        <v>0</v>
      </c>
      <c r="AD115" s="15">
        <f t="shared" si="53"/>
        <v>0</v>
      </c>
      <c r="AE115" s="16">
        <f t="shared" si="54"/>
        <v>0</v>
      </c>
      <c r="AF115" s="15">
        <f t="shared" si="55"/>
        <v>0</v>
      </c>
      <c r="AG115" s="16"/>
      <c r="AH115" s="15">
        <f t="shared" si="56"/>
        <v>0</v>
      </c>
      <c r="AI115" s="16">
        <f t="shared" si="57"/>
        <v>0</v>
      </c>
      <c r="AJ115" s="15">
        <f t="shared" si="58"/>
        <v>0</v>
      </c>
      <c r="AK115" s="16">
        <f t="shared" si="59"/>
        <v>0</v>
      </c>
      <c r="AL115" s="15">
        <f t="shared" si="60"/>
        <v>0</v>
      </c>
      <c r="AM115" s="16"/>
      <c r="AN115" s="15">
        <f t="shared" si="61"/>
        <v>0</v>
      </c>
      <c r="AO115" s="16">
        <f t="shared" si="62"/>
        <v>0</v>
      </c>
      <c r="AP115" s="15">
        <f t="shared" si="63"/>
        <v>0</v>
      </c>
      <c r="AQ115" s="16">
        <f t="shared" si="64"/>
        <v>0</v>
      </c>
      <c r="AR115" s="15">
        <f t="shared" si="65"/>
        <v>2.0000000000000018E-2</v>
      </c>
      <c r="AS115" s="16"/>
      <c r="AT115" s="15">
        <f t="shared" si="66"/>
        <v>0</v>
      </c>
      <c r="AU115" s="16">
        <f t="shared" si="67"/>
        <v>0</v>
      </c>
      <c r="AV115" s="15">
        <f t="shared" si="68"/>
        <v>0</v>
      </c>
      <c r="AW115" s="16">
        <f t="shared" si="69"/>
        <v>0</v>
      </c>
      <c r="AX115" s="15">
        <f t="shared" si="70"/>
        <v>0</v>
      </c>
    </row>
    <row r="116" spans="1:50" x14ac:dyDescent="0.25">
      <c r="A116" s="25">
        <f t="shared" si="71"/>
        <v>2.230416666666668</v>
      </c>
      <c r="B116" s="9" t="s">
        <v>10</v>
      </c>
      <c r="C116" s="12" t="s">
        <v>14</v>
      </c>
      <c r="D116" t="s">
        <v>11</v>
      </c>
      <c r="E116" s="13"/>
      <c r="F116" s="12" t="s">
        <v>14</v>
      </c>
      <c r="G116" t="s">
        <v>11</v>
      </c>
      <c r="H116" s="12" t="s">
        <v>14</v>
      </c>
      <c r="I116" t="s">
        <v>11</v>
      </c>
      <c r="J116" s="15">
        <f t="shared" si="36"/>
        <v>0</v>
      </c>
      <c r="K116" s="16">
        <f t="shared" si="37"/>
        <v>0</v>
      </c>
      <c r="L116" s="15">
        <f t="shared" si="38"/>
        <v>0</v>
      </c>
      <c r="M116" s="16">
        <f t="shared" si="39"/>
        <v>0</v>
      </c>
      <c r="N116" s="15">
        <f t="shared" si="40"/>
        <v>2.0000000000000018E-2</v>
      </c>
      <c r="O116" s="16"/>
      <c r="P116" s="15">
        <f t="shared" si="41"/>
        <v>0</v>
      </c>
      <c r="Q116" s="16">
        <f t="shared" si="42"/>
        <v>0</v>
      </c>
      <c r="R116" s="15">
        <f t="shared" si="43"/>
        <v>0</v>
      </c>
      <c r="S116" s="16">
        <f t="shared" si="44"/>
        <v>0</v>
      </c>
      <c r="T116" s="15">
        <f t="shared" si="45"/>
        <v>0</v>
      </c>
      <c r="U116" s="16"/>
      <c r="V116" s="15">
        <f t="shared" si="46"/>
        <v>0</v>
      </c>
      <c r="W116" s="16">
        <f t="shared" si="47"/>
        <v>0</v>
      </c>
      <c r="X116" s="15">
        <f t="shared" si="48"/>
        <v>0</v>
      </c>
      <c r="Y116" s="16">
        <f t="shared" si="49"/>
        <v>0</v>
      </c>
      <c r="Z116" s="15">
        <f t="shared" si="50"/>
        <v>0</v>
      </c>
      <c r="AA116" s="16"/>
      <c r="AB116" s="15">
        <f t="shared" si="51"/>
        <v>2.230416666666668</v>
      </c>
      <c r="AC116" s="16">
        <f t="shared" si="52"/>
        <v>1</v>
      </c>
      <c r="AD116" s="15">
        <f t="shared" si="53"/>
        <v>0</v>
      </c>
      <c r="AE116" s="16">
        <f t="shared" si="54"/>
        <v>0</v>
      </c>
      <c r="AF116" s="15">
        <f t="shared" si="55"/>
        <v>2.0000000000000018E-2</v>
      </c>
      <c r="AG116" s="16"/>
      <c r="AH116" s="15">
        <f t="shared" si="56"/>
        <v>0</v>
      </c>
      <c r="AI116" s="16">
        <f t="shared" si="57"/>
        <v>0</v>
      </c>
      <c r="AJ116" s="15">
        <f t="shared" si="58"/>
        <v>0</v>
      </c>
      <c r="AK116" s="16">
        <f t="shared" si="59"/>
        <v>0</v>
      </c>
      <c r="AL116" s="15">
        <f t="shared" si="60"/>
        <v>0</v>
      </c>
      <c r="AM116" s="16"/>
      <c r="AN116" s="15">
        <f t="shared" si="61"/>
        <v>0</v>
      </c>
      <c r="AO116" s="16">
        <f t="shared" si="62"/>
        <v>0</v>
      </c>
      <c r="AP116" s="15">
        <f t="shared" si="63"/>
        <v>0</v>
      </c>
      <c r="AQ116" s="16">
        <f t="shared" si="64"/>
        <v>0</v>
      </c>
      <c r="AR116" s="15">
        <f t="shared" si="65"/>
        <v>2.0000000000000018E-2</v>
      </c>
      <c r="AS116" s="16"/>
      <c r="AT116" s="15">
        <f t="shared" si="66"/>
        <v>0</v>
      </c>
      <c r="AU116" s="16">
        <f t="shared" si="67"/>
        <v>0</v>
      </c>
      <c r="AV116" s="15">
        <f t="shared" si="68"/>
        <v>0</v>
      </c>
      <c r="AW116" s="16">
        <f t="shared" si="69"/>
        <v>0</v>
      </c>
      <c r="AX116" s="15">
        <f t="shared" si="70"/>
        <v>0</v>
      </c>
    </row>
    <row r="117" spans="1:50" x14ac:dyDescent="0.25">
      <c r="A117" s="25">
        <f t="shared" si="71"/>
        <v>2.2504166666666681</v>
      </c>
      <c r="B117" s="9"/>
      <c r="C117" s="12" t="s">
        <v>14</v>
      </c>
      <c r="D117" t="s">
        <v>11</v>
      </c>
      <c r="E117" s="13"/>
      <c r="F117" s="12" t="s">
        <v>14</v>
      </c>
      <c r="G117" t="s">
        <v>11</v>
      </c>
      <c r="H117" s="12" t="s">
        <v>14</v>
      </c>
      <c r="I117" t="s">
        <v>11</v>
      </c>
      <c r="J117" s="15">
        <f t="shared" si="36"/>
        <v>0</v>
      </c>
      <c r="K117" s="16">
        <f t="shared" si="37"/>
        <v>0</v>
      </c>
      <c r="L117" s="15">
        <f t="shared" si="38"/>
        <v>0</v>
      </c>
      <c r="M117" s="16">
        <f t="shared" si="39"/>
        <v>0</v>
      </c>
      <c r="N117" s="15">
        <f t="shared" si="40"/>
        <v>2.0000000000000018E-2</v>
      </c>
      <c r="O117" s="16"/>
      <c r="P117" s="15">
        <f t="shared" si="41"/>
        <v>0</v>
      </c>
      <c r="Q117" s="16">
        <f t="shared" si="42"/>
        <v>0</v>
      </c>
      <c r="R117" s="15">
        <f t="shared" si="43"/>
        <v>0</v>
      </c>
      <c r="S117" s="16">
        <f t="shared" si="44"/>
        <v>0</v>
      </c>
      <c r="T117" s="15">
        <f t="shared" si="45"/>
        <v>0</v>
      </c>
      <c r="U117" s="16"/>
      <c r="V117" s="15">
        <f t="shared" si="46"/>
        <v>0</v>
      </c>
      <c r="W117" s="16">
        <f t="shared" si="47"/>
        <v>0</v>
      </c>
      <c r="X117" s="15">
        <f t="shared" si="48"/>
        <v>0</v>
      </c>
      <c r="Y117" s="16">
        <f t="shared" si="49"/>
        <v>0</v>
      </c>
      <c r="Z117" s="15">
        <f t="shared" si="50"/>
        <v>0</v>
      </c>
      <c r="AA117" s="16"/>
      <c r="AB117" s="15">
        <f t="shared" si="51"/>
        <v>0</v>
      </c>
      <c r="AC117" s="16">
        <f t="shared" si="52"/>
        <v>0</v>
      </c>
      <c r="AD117" s="15">
        <f t="shared" si="53"/>
        <v>0</v>
      </c>
      <c r="AE117" s="16">
        <f t="shared" si="54"/>
        <v>0</v>
      </c>
      <c r="AF117" s="15">
        <f t="shared" si="55"/>
        <v>2.0000000000000018E-2</v>
      </c>
      <c r="AG117" s="16"/>
      <c r="AH117" s="15">
        <f t="shared" si="56"/>
        <v>0</v>
      </c>
      <c r="AI117" s="16">
        <f t="shared" si="57"/>
        <v>0</v>
      </c>
      <c r="AJ117" s="15">
        <f t="shared" si="58"/>
        <v>0</v>
      </c>
      <c r="AK117" s="16">
        <f t="shared" si="59"/>
        <v>0</v>
      </c>
      <c r="AL117" s="15">
        <f t="shared" si="60"/>
        <v>0</v>
      </c>
      <c r="AM117" s="16"/>
      <c r="AN117" s="15">
        <f t="shared" si="61"/>
        <v>0</v>
      </c>
      <c r="AO117" s="16">
        <f t="shared" si="62"/>
        <v>0</v>
      </c>
      <c r="AP117" s="15">
        <f t="shared" si="63"/>
        <v>0</v>
      </c>
      <c r="AQ117" s="16">
        <f t="shared" si="64"/>
        <v>0</v>
      </c>
      <c r="AR117" s="15">
        <f t="shared" si="65"/>
        <v>2.0000000000000018E-2</v>
      </c>
      <c r="AS117" s="16"/>
      <c r="AT117" s="15">
        <f t="shared" si="66"/>
        <v>0</v>
      </c>
      <c r="AU117" s="16">
        <f t="shared" si="67"/>
        <v>0</v>
      </c>
      <c r="AV117" s="15">
        <f t="shared" si="68"/>
        <v>0</v>
      </c>
      <c r="AW117" s="16">
        <f t="shared" si="69"/>
        <v>0</v>
      </c>
      <c r="AX117" s="15">
        <f t="shared" si="70"/>
        <v>0</v>
      </c>
    </row>
    <row r="118" spans="1:50" x14ac:dyDescent="0.25">
      <c r="A118" s="25">
        <f t="shared" si="71"/>
        <v>2.2704166666666681</v>
      </c>
      <c r="B118" s="9" t="s">
        <v>15</v>
      </c>
      <c r="C118" t="s">
        <v>11</v>
      </c>
      <c r="D118" t="s">
        <v>11</v>
      </c>
      <c r="F118" s="12" t="s">
        <v>14</v>
      </c>
      <c r="G118" s="13" t="s">
        <v>20</v>
      </c>
      <c r="H118" s="12" t="s">
        <v>14</v>
      </c>
      <c r="I118" t="s">
        <v>11</v>
      </c>
      <c r="J118" s="15">
        <f t="shared" si="36"/>
        <v>0</v>
      </c>
      <c r="K118" s="16">
        <f t="shared" si="37"/>
        <v>0</v>
      </c>
      <c r="L118" s="15">
        <f t="shared" si="38"/>
        <v>0</v>
      </c>
      <c r="M118" s="16">
        <f t="shared" si="39"/>
        <v>0</v>
      </c>
      <c r="N118" s="15">
        <f t="shared" si="40"/>
        <v>0</v>
      </c>
      <c r="O118" s="16"/>
      <c r="P118" s="15">
        <f t="shared" si="41"/>
        <v>0</v>
      </c>
      <c r="Q118" s="16">
        <f t="shared" si="42"/>
        <v>0</v>
      </c>
      <c r="R118" s="15">
        <f t="shared" si="43"/>
        <v>0</v>
      </c>
      <c r="S118" s="16">
        <f t="shared" si="44"/>
        <v>0</v>
      </c>
      <c r="T118" s="15">
        <f t="shared" si="45"/>
        <v>0</v>
      </c>
      <c r="U118" s="16"/>
      <c r="V118" s="15">
        <f t="shared" si="46"/>
        <v>0</v>
      </c>
      <c r="W118" s="16">
        <f t="shared" si="47"/>
        <v>0</v>
      </c>
      <c r="X118" s="15">
        <f t="shared" si="48"/>
        <v>0</v>
      </c>
      <c r="Y118" s="16">
        <f t="shared" si="49"/>
        <v>0</v>
      </c>
      <c r="Z118" s="15">
        <f t="shared" si="50"/>
        <v>0</v>
      </c>
      <c r="AA118" s="16"/>
      <c r="AB118" s="15">
        <f t="shared" si="51"/>
        <v>0</v>
      </c>
      <c r="AC118" s="16">
        <f t="shared" si="52"/>
        <v>0</v>
      </c>
      <c r="AD118" s="15">
        <f t="shared" si="53"/>
        <v>0</v>
      </c>
      <c r="AE118" s="16">
        <f t="shared" si="54"/>
        <v>0</v>
      </c>
      <c r="AF118" s="15">
        <f t="shared" si="55"/>
        <v>2.0000000000000018E-2</v>
      </c>
      <c r="AG118" s="16"/>
      <c r="AH118" s="15">
        <f t="shared" si="56"/>
        <v>0</v>
      </c>
      <c r="AI118" s="16">
        <f t="shared" si="57"/>
        <v>0</v>
      </c>
      <c r="AJ118" s="15">
        <f t="shared" si="58"/>
        <v>2.2704166666666681</v>
      </c>
      <c r="AK118" s="16">
        <f t="shared" si="59"/>
        <v>1</v>
      </c>
      <c r="AL118" s="15">
        <f t="shared" si="60"/>
        <v>0</v>
      </c>
      <c r="AM118" s="16"/>
      <c r="AN118" s="15">
        <f t="shared" si="61"/>
        <v>0</v>
      </c>
      <c r="AO118" s="16">
        <f t="shared" si="62"/>
        <v>0</v>
      </c>
      <c r="AP118" s="15">
        <f t="shared" si="63"/>
        <v>0</v>
      </c>
      <c r="AQ118" s="16">
        <f t="shared" si="64"/>
        <v>0</v>
      </c>
      <c r="AR118" s="15">
        <f t="shared" si="65"/>
        <v>2.0000000000000018E-2</v>
      </c>
      <c r="AS118" s="16"/>
      <c r="AT118" s="15">
        <f t="shared" si="66"/>
        <v>0</v>
      </c>
      <c r="AU118" s="16">
        <f t="shared" si="67"/>
        <v>0</v>
      </c>
      <c r="AV118" s="15">
        <f t="shared" si="68"/>
        <v>0</v>
      </c>
      <c r="AW118" s="16">
        <f t="shared" si="69"/>
        <v>0</v>
      </c>
      <c r="AX118" s="15">
        <f t="shared" si="70"/>
        <v>0</v>
      </c>
    </row>
    <row r="119" spans="1:50" x14ac:dyDescent="0.25">
      <c r="A119" s="25">
        <f t="shared" si="71"/>
        <v>2.2904166666666681</v>
      </c>
      <c r="B119" s="9"/>
      <c r="C119" t="s">
        <v>11</v>
      </c>
      <c r="D119" t="s">
        <v>11</v>
      </c>
      <c r="F119" s="12" t="s">
        <v>14</v>
      </c>
      <c r="G119" s="12"/>
      <c r="H119" s="12" t="s">
        <v>14</v>
      </c>
      <c r="I119" t="s">
        <v>11</v>
      </c>
      <c r="J119" s="15">
        <f t="shared" si="36"/>
        <v>0</v>
      </c>
      <c r="K119" s="16">
        <f t="shared" si="37"/>
        <v>0</v>
      </c>
      <c r="L119" s="15">
        <f t="shared" si="38"/>
        <v>0</v>
      </c>
      <c r="M119" s="16">
        <f t="shared" si="39"/>
        <v>0</v>
      </c>
      <c r="N119" s="15">
        <f t="shared" si="40"/>
        <v>0</v>
      </c>
      <c r="O119" s="16"/>
      <c r="P119" s="15">
        <f t="shared" si="41"/>
        <v>0</v>
      </c>
      <c r="Q119" s="16">
        <f t="shared" si="42"/>
        <v>0</v>
      </c>
      <c r="R119" s="15">
        <f t="shared" si="43"/>
        <v>0</v>
      </c>
      <c r="S119" s="16">
        <f t="shared" si="44"/>
        <v>0</v>
      </c>
      <c r="T119" s="15">
        <f t="shared" si="45"/>
        <v>0</v>
      </c>
      <c r="U119" s="16"/>
      <c r="V119" s="15">
        <f t="shared" si="46"/>
        <v>0</v>
      </c>
      <c r="W119" s="16">
        <f t="shared" si="47"/>
        <v>0</v>
      </c>
      <c r="X119" s="15">
        <f t="shared" si="48"/>
        <v>0</v>
      </c>
      <c r="Y119" s="16">
        <f t="shared" si="49"/>
        <v>0</v>
      </c>
      <c r="Z119" s="15">
        <f t="shared" si="50"/>
        <v>0</v>
      </c>
      <c r="AA119" s="16"/>
      <c r="AB119" s="15">
        <f t="shared" si="51"/>
        <v>0</v>
      </c>
      <c r="AC119" s="16">
        <f t="shared" si="52"/>
        <v>0</v>
      </c>
      <c r="AD119" s="15">
        <f t="shared" si="53"/>
        <v>0</v>
      </c>
      <c r="AE119" s="16">
        <f t="shared" si="54"/>
        <v>0</v>
      </c>
      <c r="AF119" s="15">
        <f t="shared" si="55"/>
        <v>2.0000000000000018E-2</v>
      </c>
      <c r="AG119" s="16"/>
      <c r="AH119" s="15">
        <f t="shared" si="56"/>
        <v>0</v>
      </c>
      <c r="AI119" s="16">
        <f t="shared" si="57"/>
        <v>0</v>
      </c>
      <c r="AJ119" s="15">
        <f t="shared" si="58"/>
        <v>0</v>
      </c>
      <c r="AK119" s="16">
        <f t="shared" si="59"/>
        <v>0</v>
      </c>
      <c r="AL119" s="15">
        <f t="shared" si="60"/>
        <v>0</v>
      </c>
      <c r="AM119" s="16"/>
      <c r="AN119" s="15">
        <f t="shared" si="61"/>
        <v>0</v>
      </c>
      <c r="AO119" s="16">
        <f t="shared" si="62"/>
        <v>0</v>
      </c>
      <c r="AP119" s="15">
        <f t="shared" si="63"/>
        <v>0</v>
      </c>
      <c r="AQ119" s="16">
        <f t="shared" si="64"/>
        <v>0</v>
      </c>
      <c r="AR119" s="15">
        <f t="shared" si="65"/>
        <v>2.0000000000000018E-2</v>
      </c>
      <c r="AS119" s="16"/>
      <c r="AT119" s="15">
        <f t="shared" si="66"/>
        <v>0</v>
      </c>
      <c r="AU119" s="16">
        <f t="shared" si="67"/>
        <v>0</v>
      </c>
      <c r="AV119" s="15">
        <f t="shared" si="68"/>
        <v>0</v>
      </c>
      <c r="AW119" s="16">
        <f t="shared" si="69"/>
        <v>0</v>
      </c>
      <c r="AX119" s="15">
        <f t="shared" si="70"/>
        <v>0</v>
      </c>
    </row>
    <row r="120" spans="1:50" x14ac:dyDescent="0.25">
      <c r="A120" s="25">
        <f t="shared" si="71"/>
        <v>2.3104166666666681</v>
      </c>
      <c r="B120" s="9"/>
      <c r="C120" t="s">
        <v>11</v>
      </c>
      <c r="D120" t="s">
        <v>11</v>
      </c>
      <c r="F120" s="12" t="s">
        <v>14</v>
      </c>
      <c r="G120" s="12"/>
      <c r="H120" s="12" t="s">
        <v>14</v>
      </c>
      <c r="I120" t="s">
        <v>11</v>
      </c>
      <c r="J120" s="15">
        <f t="shared" si="36"/>
        <v>0</v>
      </c>
      <c r="K120" s="16">
        <f t="shared" si="37"/>
        <v>0</v>
      </c>
      <c r="L120" s="15">
        <f t="shared" si="38"/>
        <v>0</v>
      </c>
      <c r="M120" s="16">
        <f t="shared" si="39"/>
        <v>0</v>
      </c>
      <c r="N120" s="15">
        <f t="shared" si="40"/>
        <v>0</v>
      </c>
      <c r="O120" s="16"/>
      <c r="P120" s="15">
        <f t="shared" si="41"/>
        <v>0</v>
      </c>
      <c r="Q120" s="16">
        <f t="shared" si="42"/>
        <v>0</v>
      </c>
      <c r="R120" s="15">
        <f t="shared" si="43"/>
        <v>0</v>
      </c>
      <c r="S120" s="16">
        <f t="shared" si="44"/>
        <v>0</v>
      </c>
      <c r="T120" s="15">
        <f t="shared" si="45"/>
        <v>0</v>
      </c>
      <c r="U120" s="16"/>
      <c r="V120" s="15">
        <f t="shared" si="46"/>
        <v>0</v>
      </c>
      <c r="W120" s="16">
        <f t="shared" si="47"/>
        <v>0</v>
      </c>
      <c r="X120" s="15">
        <f t="shared" si="48"/>
        <v>0</v>
      </c>
      <c r="Y120" s="16">
        <f t="shared" si="49"/>
        <v>0</v>
      </c>
      <c r="Z120" s="15">
        <f t="shared" si="50"/>
        <v>0</v>
      </c>
      <c r="AA120" s="16"/>
      <c r="AB120" s="15">
        <f t="shared" si="51"/>
        <v>0</v>
      </c>
      <c r="AC120" s="16">
        <f t="shared" si="52"/>
        <v>0</v>
      </c>
      <c r="AD120" s="15">
        <f t="shared" si="53"/>
        <v>0</v>
      </c>
      <c r="AE120" s="16">
        <f t="shared" si="54"/>
        <v>0</v>
      </c>
      <c r="AF120" s="15">
        <f t="shared" si="55"/>
        <v>2.0000000000000018E-2</v>
      </c>
      <c r="AG120" s="16"/>
      <c r="AH120" s="15">
        <f t="shared" si="56"/>
        <v>0</v>
      </c>
      <c r="AI120" s="16">
        <f t="shared" si="57"/>
        <v>0</v>
      </c>
      <c r="AJ120" s="15">
        <f t="shared" si="58"/>
        <v>0</v>
      </c>
      <c r="AK120" s="16">
        <f t="shared" si="59"/>
        <v>0</v>
      </c>
      <c r="AL120" s="15">
        <f t="shared" si="60"/>
        <v>0</v>
      </c>
      <c r="AM120" s="16"/>
      <c r="AN120" s="15">
        <f t="shared" si="61"/>
        <v>0</v>
      </c>
      <c r="AO120" s="16">
        <f t="shared" si="62"/>
        <v>0</v>
      </c>
      <c r="AP120" s="15">
        <f t="shared" si="63"/>
        <v>0</v>
      </c>
      <c r="AQ120" s="16">
        <f t="shared" si="64"/>
        <v>0</v>
      </c>
      <c r="AR120" s="15">
        <f t="shared" si="65"/>
        <v>2.0000000000000018E-2</v>
      </c>
      <c r="AS120" s="16"/>
      <c r="AT120" s="15">
        <f t="shared" si="66"/>
        <v>0</v>
      </c>
      <c r="AU120" s="16">
        <f t="shared" si="67"/>
        <v>0</v>
      </c>
      <c r="AV120" s="15">
        <f t="shared" si="68"/>
        <v>0</v>
      </c>
      <c r="AW120" s="16">
        <f t="shared" si="69"/>
        <v>0</v>
      </c>
      <c r="AX120" s="15">
        <f t="shared" si="70"/>
        <v>0</v>
      </c>
    </row>
    <row r="121" spans="1:50" x14ac:dyDescent="0.25">
      <c r="A121" s="25">
        <f t="shared" si="71"/>
        <v>2.3304166666666681</v>
      </c>
      <c r="B121" s="9" t="s">
        <v>21</v>
      </c>
      <c r="C121" t="s">
        <v>11</v>
      </c>
      <c r="D121" t="s">
        <v>11</v>
      </c>
      <c r="E121" s="12" t="s">
        <v>14</v>
      </c>
      <c r="F121" s="12" t="s">
        <v>14</v>
      </c>
      <c r="G121" s="12"/>
      <c r="H121" s="12" t="s">
        <v>14</v>
      </c>
      <c r="I121" t="s">
        <v>11</v>
      </c>
      <c r="J121" s="15">
        <f t="shared" si="36"/>
        <v>0</v>
      </c>
      <c r="K121" s="16">
        <f t="shared" si="37"/>
        <v>0</v>
      </c>
      <c r="L121" s="15">
        <f t="shared" si="38"/>
        <v>0</v>
      </c>
      <c r="M121" s="16">
        <f t="shared" si="39"/>
        <v>0</v>
      </c>
      <c r="N121" s="15">
        <f t="shared" si="40"/>
        <v>0</v>
      </c>
      <c r="O121" s="16"/>
      <c r="P121" s="15">
        <f t="shared" si="41"/>
        <v>0</v>
      </c>
      <c r="Q121" s="16">
        <f t="shared" si="42"/>
        <v>0</v>
      </c>
      <c r="R121" s="15">
        <f t="shared" si="43"/>
        <v>0</v>
      </c>
      <c r="S121" s="16">
        <f t="shared" si="44"/>
        <v>0</v>
      </c>
      <c r="T121" s="15">
        <f t="shared" si="45"/>
        <v>0</v>
      </c>
      <c r="U121" s="16"/>
      <c r="V121" s="15">
        <f t="shared" si="46"/>
        <v>2.3304166666666681</v>
      </c>
      <c r="W121" s="16">
        <f t="shared" si="47"/>
        <v>1</v>
      </c>
      <c r="X121" s="15">
        <f t="shared" si="48"/>
        <v>0</v>
      </c>
      <c r="Y121" s="16">
        <f t="shared" si="49"/>
        <v>0</v>
      </c>
      <c r="Z121" s="15">
        <f t="shared" si="50"/>
        <v>2.0000000000000018E-2</v>
      </c>
      <c r="AA121" s="16"/>
      <c r="AB121" s="15">
        <f t="shared" si="51"/>
        <v>0</v>
      </c>
      <c r="AC121" s="16">
        <f t="shared" si="52"/>
        <v>0</v>
      </c>
      <c r="AD121" s="15">
        <f t="shared" si="53"/>
        <v>0</v>
      </c>
      <c r="AE121" s="16">
        <f t="shared" si="54"/>
        <v>0</v>
      </c>
      <c r="AF121" s="15">
        <f t="shared" si="55"/>
        <v>2.0000000000000018E-2</v>
      </c>
      <c r="AG121" s="16"/>
      <c r="AH121" s="15">
        <f t="shared" si="56"/>
        <v>0</v>
      </c>
      <c r="AI121" s="16">
        <f t="shared" si="57"/>
        <v>0</v>
      </c>
      <c r="AJ121" s="15">
        <f t="shared" si="58"/>
        <v>0</v>
      </c>
      <c r="AK121" s="16">
        <f t="shared" si="59"/>
        <v>0</v>
      </c>
      <c r="AL121" s="15">
        <f t="shared" si="60"/>
        <v>0</v>
      </c>
      <c r="AM121" s="16"/>
      <c r="AN121" s="15">
        <f t="shared" si="61"/>
        <v>0</v>
      </c>
      <c r="AO121" s="16">
        <f t="shared" si="62"/>
        <v>0</v>
      </c>
      <c r="AP121" s="15">
        <f t="shared" si="63"/>
        <v>0</v>
      </c>
      <c r="AQ121" s="16">
        <f t="shared" si="64"/>
        <v>0</v>
      </c>
      <c r="AR121" s="15">
        <f t="shared" si="65"/>
        <v>2.0000000000000018E-2</v>
      </c>
      <c r="AS121" s="16"/>
      <c r="AT121" s="15">
        <f t="shared" si="66"/>
        <v>0</v>
      </c>
      <c r="AU121" s="16">
        <f t="shared" si="67"/>
        <v>0</v>
      </c>
      <c r="AV121" s="15">
        <f t="shared" si="68"/>
        <v>0</v>
      </c>
      <c r="AW121" s="16">
        <f t="shared" si="69"/>
        <v>0</v>
      </c>
      <c r="AX121" s="15">
        <f t="shared" si="70"/>
        <v>0</v>
      </c>
    </row>
    <row r="122" spans="1:50" x14ac:dyDescent="0.25">
      <c r="A122" s="25">
        <f t="shared" si="71"/>
        <v>2.3504166666666682</v>
      </c>
      <c r="B122" s="9" t="s">
        <v>65</v>
      </c>
      <c r="C122" t="s">
        <v>11</v>
      </c>
      <c r="D122" t="s">
        <v>11</v>
      </c>
      <c r="E122" s="12" t="s">
        <v>14</v>
      </c>
      <c r="F122" s="12" t="s">
        <v>14</v>
      </c>
      <c r="G122" s="12"/>
      <c r="H122" t="s">
        <v>11</v>
      </c>
      <c r="I122" s="13" t="s">
        <v>20</v>
      </c>
      <c r="J122" s="15">
        <f t="shared" si="36"/>
        <v>0</v>
      </c>
      <c r="K122" s="16">
        <f t="shared" si="37"/>
        <v>0</v>
      </c>
      <c r="L122" s="15">
        <f t="shared" si="38"/>
        <v>0</v>
      </c>
      <c r="M122" s="16">
        <f t="shared" si="39"/>
        <v>0</v>
      </c>
      <c r="N122" s="15">
        <f t="shared" si="40"/>
        <v>0</v>
      </c>
      <c r="O122" s="16"/>
      <c r="P122" s="15">
        <f t="shared" si="41"/>
        <v>0</v>
      </c>
      <c r="Q122" s="16">
        <f t="shared" si="42"/>
        <v>0</v>
      </c>
      <c r="R122" s="15">
        <f t="shared" si="43"/>
        <v>0</v>
      </c>
      <c r="S122" s="16">
        <f t="shared" si="44"/>
        <v>0</v>
      </c>
      <c r="T122" s="15">
        <f t="shared" si="45"/>
        <v>0</v>
      </c>
      <c r="U122" s="16"/>
      <c r="V122" s="15">
        <f t="shared" si="46"/>
        <v>0</v>
      </c>
      <c r="W122" s="16">
        <f t="shared" si="47"/>
        <v>0</v>
      </c>
      <c r="X122" s="15">
        <f t="shared" si="48"/>
        <v>0</v>
      </c>
      <c r="Y122" s="16">
        <f t="shared" si="49"/>
        <v>0</v>
      </c>
      <c r="Z122" s="15">
        <f t="shared" si="50"/>
        <v>2.0000000000000018E-2</v>
      </c>
      <c r="AA122" s="16"/>
      <c r="AB122" s="15">
        <f t="shared" si="51"/>
        <v>0</v>
      </c>
      <c r="AC122" s="16">
        <f t="shared" si="52"/>
        <v>0</v>
      </c>
      <c r="AD122" s="15">
        <f t="shared" si="53"/>
        <v>0</v>
      </c>
      <c r="AE122" s="16">
        <f t="shared" si="54"/>
        <v>0</v>
      </c>
      <c r="AF122" s="15">
        <f t="shared" si="55"/>
        <v>2.0000000000000018E-2</v>
      </c>
      <c r="AG122" s="16"/>
      <c r="AH122" s="15">
        <f t="shared" si="56"/>
        <v>0</v>
      </c>
      <c r="AI122" s="16">
        <f t="shared" si="57"/>
        <v>0</v>
      </c>
      <c r="AJ122" s="15">
        <f t="shared" si="58"/>
        <v>0</v>
      </c>
      <c r="AK122" s="16">
        <f t="shared" si="59"/>
        <v>0</v>
      </c>
      <c r="AL122" s="15">
        <f t="shared" si="60"/>
        <v>0</v>
      </c>
      <c r="AM122" s="16"/>
      <c r="AN122" s="15">
        <f t="shared" si="61"/>
        <v>0</v>
      </c>
      <c r="AO122" s="16">
        <f t="shared" si="62"/>
        <v>0</v>
      </c>
      <c r="AP122" s="15">
        <f t="shared" si="63"/>
        <v>0</v>
      </c>
      <c r="AQ122" s="16">
        <f t="shared" si="64"/>
        <v>0</v>
      </c>
      <c r="AR122" s="15">
        <f t="shared" si="65"/>
        <v>0</v>
      </c>
      <c r="AS122" s="16"/>
      <c r="AT122" s="15">
        <f t="shared" si="66"/>
        <v>0</v>
      </c>
      <c r="AU122" s="16">
        <f t="shared" si="67"/>
        <v>0</v>
      </c>
      <c r="AV122" s="15">
        <f t="shared" si="68"/>
        <v>2.3504166666666682</v>
      </c>
      <c r="AW122" s="16">
        <f t="shared" si="69"/>
        <v>1</v>
      </c>
      <c r="AX122" s="15">
        <f t="shared" si="70"/>
        <v>0</v>
      </c>
    </row>
    <row r="123" spans="1:50" x14ac:dyDescent="0.25">
      <c r="A123" s="25">
        <f t="shared" si="71"/>
        <v>2.3704166666666682</v>
      </c>
      <c r="B123" s="9"/>
      <c r="C123" t="s">
        <v>11</v>
      </c>
      <c r="D123" t="s">
        <v>11</v>
      </c>
      <c r="E123" s="12" t="s">
        <v>14</v>
      </c>
      <c r="F123" s="12" t="s">
        <v>14</v>
      </c>
      <c r="G123" s="12"/>
      <c r="H123" t="s">
        <v>11</v>
      </c>
      <c r="I123" s="12"/>
      <c r="J123" s="15">
        <f t="shared" si="36"/>
        <v>0</v>
      </c>
      <c r="K123" s="16">
        <f t="shared" si="37"/>
        <v>0</v>
      </c>
      <c r="L123" s="15">
        <f t="shared" si="38"/>
        <v>0</v>
      </c>
      <c r="M123" s="16">
        <f t="shared" si="39"/>
        <v>0</v>
      </c>
      <c r="N123" s="15">
        <f t="shared" si="40"/>
        <v>0</v>
      </c>
      <c r="O123" s="16"/>
      <c r="P123" s="15">
        <f t="shared" si="41"/>
        <v>0</v>
      </c>
      <c r="Q123" s="16">
        <f t="shared" si="42"/>
        <v>0</v>
      </c>
      <c r="R123" s="15">
        <f t="shared" si="43"/>
        <v>0</v>
      </c>
      <c r="S123" s="16">
        <f t="shared" si="44"/>
        <v>0</v>
      </c>
      <c r="T123" s="15">
        <f t="shared" si="45"/>
        <v>0</v>
      </c>
      <c r="U123" s="16"/>
      <c r="V123" s="15">
        <f t="shared" si="46"/>
        <v>0</v>
      </c>
      <c r="W123" s="16">
        <f t="shared" si="47"/>
        <v>0</v>
      </c>
      <c r="X123" s="15">
        <f t="shared" si="48"/>
        <v>0</v>
      </c>
      <c r="Y123" s="16">
        <f t="shared" si="49"/>
        <v>0</v>
      </c>
      <c r="Z123" s="15">
        <f t="shared" si="50"/>
        <v>2.0000000000000018E-2</v>
      </c>
      <c r="AA123" s="16"/>
      <c r="AB123" s="15">
        <f t="shared" si="51"/>
        <v>0</v>
      </c>
      <c r="AC123" s="16">
        <f t="shared" si="52"/>
        <v>0</v>
      </c>
      <c r="AD123" s="15">
        <f t="shared" si="53"/>
        <v>0</v>
      </c>
      <c r="AE123" s="16">
        <f t="shared" si="54"/>
        <v>0</v>
      </c>
      <c r="AF123" s="15">
        <f t="shared" si="55"/>
        <v>2.0000000000000018E-2</v>
      </c>
      <c r="AG123" s="16"/>
      <c r="AH123" s="15">
        <f t="shared" si="56"/>
        <v>0</v>
      </c>
      <c r="AI123" s="16">
        <f t="shared" si="57"/>
        <v>0</v>
      </c>
      <c r="AJ123" s="15">
        <f t="shared" si="58"/>
        <v>0</v>
      </c>
      <c r="AK123" s="16">
        <f t="shared" si="59"/>
        <v>0</v>
      </c>
      <c r="AL123" s="15">
        <f t="shared" si="60"/>
        <v>0</v>
      </c>
      <c r="AM123" s="16"/>
      <c r="AN123" s="15">
        <f t="shared" si="61"/>
        <v>0</v>
      </c>
      <c r="AO123" s="16">
        <f t="shared" si="62"/>
        <v>0</v>
      </c>
      <c r="AP123" s="15">
        <f t="shared" si="63"/>
        <v>0</v>
      </c>
      <c r="AQ123" s="16">
        <f t="shared" si="64"/>
        <v>0</v>
      </c>
      <c r="AR123" s="15">
        <f t="shared" si="65"/>
        <v>0</v>
      </c>
      <c r="AS123" s="16"/>
      <c r="AT123" s="15">
        <f t="shared" si="66"/>
        <v>0</v>
      </c>
      <c r="AU123" s="16">
        <f t="shared" si="67"/>
        <v>0</v>
      </c>
      <c r="AV123" s="15">
        <f t="shared" si="68"/>
        <v>0</v>
      </c>
      <c r="AW123" s="16">
        <f t="shared" si="69"/>
        <v>0</v>
      </c>
      <c r="AX123" s="15">
        <f t="shared" si="70"/>
        <v>0</v>
      </c>
    </row>
    <row r="124" spans="1:50" x14ac:dyDescent="0.25">
      <c r="A124" s="25">
        <f t="shared" si="71"/>
        <v>2.3904166666666682</v>
      </c>
      <c r="B124" s="9" t="s">
        <v>13</v>
      </c>
      <c r="C124" t="s">
        <v>11</v>
      </c>
      <c r="D124" t="s">
        <v>11</v>
      </c>
      <c r="E124" s="12" t="s">
        <v>14</v>
      </c>
      <c r="F124" s="12" t="s">
        <v>14</v>
      </c>
      <c r="G124" s="12" t="s">
        <v>14</v>
      </c>
      <c r="H124" t="s">
        <v>11</v>
      </c>
      <c r="I124" s="12"/>
      <c r="J124" s="15">
        <f t="shared" si="36"/>
        <v>0</v>
      </c>
      <c r="K124" s="16">
        <f t="shared" si="37"/>
        <v>0</v>
      </c>
      <c r="L124" s="15">
        <f t="shared" si="38"/>
        <v>0</v>
      </c>
      <c r="M124" s="16">
        <f t="shared" si="39"/>
        <v>0</v>
      </c>
      <c r="N124" s="15">
        <f t="shared" si="40"/>
        <v>0</v>
      </c>
      <c r="O124" s="16"/>
      <c r="P124" s="15">
        <f t="shared" si="41"/>
        <v>0</v>
      </c>
      <c r="Q124" s="16">
        <f t="shared" si="42"/>
        <v>0</v>
      </c>
      <c r="R124" s="15">
        <f t="shared" si="43"/>
        <v>0</v>
      </c>
      <c r="S124" s="16">
        <f t="shared" si="44"/>
        <v>0</v>
      </c>
      <c r="T124" s="15">
        <f t="shared" si="45"/>
        <v>0</v>
      </c>
      <c r="U124" s="16"/>
      <c r="V124" s="15">
        <f t="shared" si="46"/>
        <v>0</v>
      </c>
      <c r="W124" s="16">
        <f t="shared" si="47"/>
        <v>0</v>
      </c>
      <c r="X124" s="15">
        <f t="shared" si="48"/>
        <v>0</v>
      </c>
      <c r="Y124" s="16">
        <f t="shared" si="49"/>
        <v>0</v>
      </c>
      <c r="Z124" s="15">
        <f t="shared" si="50"/>
        <v>2.0000000000000018E-2</v>
      </c>
      <c r="AA124" s="16"/>
      <c r="AB124" s="15">
        <f t="shared" si="51"/>
        <v>0</v>
      </c>
      <c r="AC124" s="16">
        <f t="shared" si="52"/>
        <v>0</v>
      </c>
      <c r="AD124" s="15">
        <f t="shared" si="53"/>
        <v>0</v>
      </c>
      <c r="AE124" s="16">
        <f t="shared" si="54"/>
        <v>0</v>
      </c>
      <c r="AF124" s="15">
        <f t="shared" si="55"/>
        <v>2.0000000000000018E-2</v>
      </c>
      <c r="AG124" s="16"/>
      <c r="AH124" s="15">
        <f t="shared" si="56"/>
        <v>2.3904166666666682</v>
      </c>
      <c r="AI124" s="16">
        <f t="shared" si="57"/>
        <v>1</v>
      </c>
      <c r="AJ124" s="15">
        <f t="shared" si="58"/>
        <v>0</v>
      </c>
      <c r="AK124" s="16">
        <f t="shared" si="59"/>
        <v>0</v>
      </c>
      <c r="AL124" s="15">
        <f t="shared" si="60"/>
        <v>2.0000000000000018E-2</v>
      </c>
      <c r="AM124" s="16"/>
      <c r="AN124" s="15">
        <f t="shared" si="61"/>
        <v>0</v>
      </c>
      <c r="AO124" s="16">
        <f t="shared" si="62"/>
        <v>0</v>
      </c>
      <c r="AP124" s="15">
        <f t="shared" si="63"/>
        <v>0</v>
      </c>
      <c r="AQ124" s="16">
        <f t="shared" si="64"/>
        <v>0</v>
      </c>
      <c r="AR124" s="15">
        <f t="shared" si="65"/>
        <v>0</v>
      </c>
      <c r="AS124" s="16"/>
      <c r="AT124" s="15">
        <f t="shared" si="66"/>
        <v>0</v>
      </c>
      <c r="AU124" s="16">
        <f t="shared" si="67"/>
        <v>0</v>
      </c>
      <c r="AV124" s="15">
        <f t="shared" si="68"/>
        <v>0</v>
      </c>
      <c r="AW124" s="16">
        <f t="shared" si="69"/>
        <v>0</v>
      </c>
      <c r="AX124" s="15">
        <f t="shared" si="70"/>
        <v>0</v>
      </c>
    </row>
    <row r="125" spans="1:50" x14ac:dyDescent="0.25">
      <c r="A125" s="25">
        <f t="shared" si="71"/>
        <v>2.4104166666666682</v>
      </c>
      <c r="B125" s="9" t="s">
        <v>17</v>
      </c>
      <c r="C125" t="s">
        <v>11</v>
      </c>
      <c r="D125" s="13" t="s">
        <v>20</v>
      </c>
      <c r="E125" s="12" t="s">
        <v>14</v>
      </c>
      <c r="F125" t="s">
        <v>11</v>
      </c>
      <c r="G125" s="12" t="s">
        <v>14</v>
      </c>
      <c r="H125" t="s">
        <v>11</v>
      </c>
      <c r="I125" s="12"/>
      <c r="J125" s="15">
        <f t="shared" si="36"/>
        <v>0</v>
      </c>
      <c r="K125" s="16">
        <f t="shared" si="37"/>
        <v>0</v>
      </c>
      <c r="L125" s="15">
        <f t="shared" si="38"/>
        <v>0</v>
      </c>
      <c r="M125" s="16">
        <f t="shared" si="39"/>
        <v>0</v>
      </c>
      <c r="N125" s="15">
        <f t="shared" si="40"/>
        <v>0</v>
      </c>
      <c r="O125" s="16"/>
      <c r="P125" s="15">
        <f t="shared" si="41"/>
        <v>0</v>
      </c>
      <c r="Q125" s="16">
        <f t="shared" si="42"/>
        <v>0</v>
      </c>
      <c r="R125" s="15">
        <f t="shared" si="43"/>
        <v>2.4104166666666682</v>
      </c>
      <c r="S125" s="16">
        <f t="shared" si="44"/>
        <v>1</v>
      </c>
      <c r="T125" s="15">
        <f t="shared" si="45"/>
        <v>0</v>
      </c>
      <c r="U125" s="16"/>
      <c r="V125" s="15">
        <f t="shared" si="46"/>
        <v>0</v>
      </c>
      <c r="W125" s="16">
        <f t="shared" si="47"/>
        <v>0</v>
      </c>
      <c r="X125" s="15">
        <f t="shared" si="48"/>
        <v>0</v>
      </c>
      <c r="Y125" s="16">
        <f t="shared" si="49"/>
        <v>0</v>
      </c>
      <c r="Z125" s="15">
        <f t="shared" si="50"/>
        <v>2.0000000000000018E-2</v>
      </c>
      <c r="AA125" s="16"/>
      <c r="AB125" s="15">
        <f t="shared" si="51"/>
        <v>0</v>
      </c>
      <c r="AC125" s="16">
        <f t="shared" si="52"/>
        <v>0</v>
      </c>
      <c r="AD125" s="15">
        <f t="shared" si="53"/>
        <v>0</v>
      </c>
      <c r="AE125" s="16">
        <f t="shared" si="54"/>
        <v>0</v>
      </c>
      <c r="AF125" s="15">
        <f t="shared" si="55"/>
        <v>0</v>
      </c>
      <c r="AG125" s="16"/>
      <c r="AH125" s="15">
        <f t="shared" si="56"/>
        <v>0</v>
      </c>
      <c r="AI125" s="16">
        <f t="shared" si="57"/>
        <v>0</v>
      </c>
      <c r="AJ125" s="15">
        <f t="shared" si="58"/>
        <v>0</v>
      </c>
      <c r="AK125" s="16">
        <f t="shared" si="59"/>
        <v>0</v>
      </c>
      <c r="AL125" s="15">
        <f t="shared" si="60"/>
        <v>2.0000000000000018E-2</v>
      </c>
      <c r="AM125" s="16"/>
      <c r="AN125" s="15">
        <f t="shared" si="61"/>
        <v>0</v>
      </c>
      <c r="AO125" s="16">
        <f t="shared" si="62"/>
        <v>0</v>
      </c>
      <c r="AP125" s="15">
        <f t="shared" si="63"/>
        <v>0</v>
      </c>
      <c r="AQ125" s="16">
        <f t="shared" si="64"/>
        <v>0</v>
      </c>
      <c r="AR125" s="15">
        <f t="shared" si="65"/>
        <v>0</v>
      </c>
      <c r="AS125" s="16"/>
      <c r="AT125" s="15">
        <f t="shared" si="66"/>
        <v>0</v>
      </c>
      <c r="AU125" s="16">
        <f t="shared" si="67"/>
        <v>0</v>
      </c>
      <c r="AV125" s="15">
        <f t="shared" si="68"/>
        <v>0</v>
      </c>
      <c r="AW125" s="16">
        <f t="shared" si="69"/>
        <v>0</v>
      </c>
      <c r="AX125" s="15">
        <f t="shared" si="70"/>
        <v>0</v>
      </c>
    </row>
    <row r="126" spans="1:50" x14ac:dyDescent="0.25">
      <c r="A126" s="25">
        <f t="shared" si="71"/>
        <v>2.4304166666666682</v>
      </c>
      <c r="B126" s="9" t="s">
        <v>67</v>
      </c>
      <c r="C126" t="s">
        <v>11</v>
      </c>
      <c r="D126" s="12"/>
      <c r="E126" s="12" t="s">
        <v>14</v>
      </c>
      <c r="F126" t="s">
        <v>11</v>
      </c>
      <c r="G126" s="12" t="s">
        <v>14</v>
      </c>
      <c r="H126" t="s">
        <v>11</v>
      </c>
      <c r="I126" s="12" t="s">
        <v>14</v>
      </c>
      <c r="J126" s="15">
        <f t="shared" si="36"/>
        <v>0</v>
      </c>
      <c r="K126" s="16">
        <f t="shared" si="37"/>
        <v>0</v>
      </c>
      <c r="L126" s="15">
        <f t="shared" si="38"/>
        <v>0</v>
      </c>
      <c r="M126" s="16">
        <f t="shared" si="39"/>
        <v>0</v>
      </c>
      <c r="N126" s="15">
        <f t="shared" si="40"/>
        <v>0</v>
      </c>
      <c r="O126" s="16"/>
      <c r="P126" s="15">
        <f t="shared" si="41"/>
        <v>0</v>
      </c>
      <c r="Q126" s="16">
        <f t="shared" si="42"/>
        <v>0</v>
      </c>
      <c r="R126" s="15">
        <f t="shared" si="43"/>
        <v>0</v>
      </c>
      <c r="S126" s="16">
        <f t="shared" si="44"/>
        <v>0</v>
      </c>
      <c r="T126" s="15">
        <f t="shared" si="45"/>
        <v>0</v>
      </c>
      <c r="U126" s="16"/>
      <c r="V126" s="15">
        <f t="shared" si="46"/>
        <v>0</v>
      </c>
      <c r="W126" s="16">
        <f t="shared" si="47"/>
        <v>0</v>
      </c>
      <c r="X126" s="15">
        <f t="shared" si="48"/>
        <v>0</v>
      </c>
      <c r="Y126" s="16">
        <f t="shared" si="49"/>
        <v>0</v>
      </c>
      <c r="Z126" s="15">
        <f t="shared" si="50"/>
        <v>2.0000000000000018E-2</v>
      </c>
      <c r="AA126" s="16"/>
      <c r="AB126" s="15">
        <f t="shared" si="51"/>
        <v>0</v>
      </c>
      <c r="AC126" s="16">
        <f t="shared" si="52"/>
        <v>0</v>
      </c>
      <c r="AD126" s="15">
        <f t="shared" si="53"/>
        <v>0</v>
      </c>
      <c r="AE126" s="16">
        <f t="shared" si="54"/>
        <v>0</v>
      </c>
      <c r="AF126" s="15">
        <f t="shared" si="55"/>
        <v>0</v>
      </c>
      <c r="AG126" s="16"/>
      <c r="AH126" s="15">
        <f t="shared" si="56"/>
        <v>0</v>
      </c>
      <c r="AI126" s="16">
        <f t="shared" si="57"/>
        <v>0</v>
      </c>
      <c r="AJ126" s="15">
        <f t="shared" si="58"/>
        <v>0</v>
      </c>
      <c r="AK126" s="16">
        <f t="shared" si="59"/>
        <v>0</v>
      </c>
      <c r="AL126" s="15">
        <f t="shared" si="60"/>
        <v>2.0000000000000018E-2</v>
      </c>
      <c r="AM126" s="16"/>
      <c r="AN126" s="15">
        <f t="shared" si="61"/>
        <v>0</v>
      </c>
      <c r="AO126" s="16">
        <f t="shared" si="62"/>
        <v>0</v>
      </c>
      <c r="AP126" s="15">
        <f t="shared" si="63"/>
        <v>0</v>
      </c>
      <c r="AQ126" s="16">
        <f t="shared" si="64"/>
        <v>0</v>
      </c>
      <c r="AR126" s="15">
        <f t="shared" si="65"/>
        <v>0</v>
      </c>
      <c r="AS126" s="16"/>
      <c r="AT126" s="15">
        <f t="shared" si="66"/>
        <v>2.4304166666666682</v>
      </c>
      <c r="AU126" s="16">
        <f t="shared" si="67"/>
        <v>1</v>
      </c>
      <c r="AV126" s="15">
        <f t="shared" si="68"/>
        <v>0</v>
      </c>
      <c r="AW126" s="16">
        <f t="shared" si="69"/>
        <v>0</v>
      </c>
      <c r="AX126" s="15">
        <f t="shared" si="70"/>
        <v>2.0000000000000018E-2</v>
      </c>
    </row>
    <row r="127" spans="1:50" x14ac:dyDescent="0.25">
      <c r="A127" s="25">
        <f t="shared" si="71"/>
        <v>2.4504166666666682</v>
      </c>
      <c r="B127" s="9"/>
      <c r="C127" t="s">
        <v>11</v>
      </c>
      <c r="D127" s="12"/>
      <c r="E127" s="12" t="s">
        <v>14</v>
      </c>
      <c r="F127" t="s">
        <v>11</v>
      </c>
      <c r="G127" s="12" t="s">
        <v>14</v>
      </c>
      <c r="H127" t="s">
        <v>11</v>
      </c>
      <c r="I127" s="12" t="s">
        <v>14</v>
      </c>
      <c r="J127" s="15">
        <f t="shared" si="36"/>
        <v>0</v>
      </c>
      <c r="K127" s="16">
        <f t="shared" si="37"/>
        <v>0</v>
      </c>
      <c r="L127" s="15">
        <f t="shared" si="38"/>
        <v>0</v>
      </c>
      <c r="M127" s="16">
        <f t="shared" si="39"/>
        <v>0</v>
      </c>
      <c r="N127" s="15">
        <f t="shared" si="40"/>
        <v>0</v>
      </c>
      <c r="O127" s="16"/>
      <c r="P127" s="15">
        <f t="shared" si="41"/>
        <v>0</v>
      </c>
      <c r="Q127" s="16">
        <f t="shared" si="42"/>
        <v>0</v>
      </c>
      <c r="R127" s="15">
        <f t="shared" si="43"/>
        <v>0</v>
      </c>
      <c r="S127" s="16">
        <f t="shared" si="44"/>
        <v>0</v>
      </c>
      <c r="T127" s="15">
        <f t="shared" si="45"/>
        <v>0</v>
      </c>
      <c r="U127" s="16"/>
      <c r="V127" s="15">
        <f t="shared" si="46"/>
        <v>0</v>
      </c>
      <c r="W127" s="16">
        <f t="shared" si="47"/>
        <v>0</v>
      </c>
      <c r="X127" s="15">
        <f t="shared" si="48"/>
        <v>0</v>
      </c>
      <c r="Y127" s="16">
        <f t="shared" si="49"/>
        <v>0</v>
      </c>
      <c r="Z127" s="15">
        <f t="shared" si="50"/>
        <v>2.0000000000000018E-2</v>
      </c>
      <c r="AA127" s="16"/>
      <c r="AB127" s="15">
        <f t="shared" si="51"/>
        <v>0</v>
      </c>
      <c r="AC127" s="16">
        <f t="shared" si="52"/>
        <v>0</v>
      </c>
      <c r="AD127" s="15">
        <f t="shared" si="53"/>
        <v>0</v>
      </c>
      <c r="AE127" s="16">
        <f t="shared" si="54"/>
        <v>0</v>
      </c>
      <c r="AF127" s="15">
        <f t="shared" si="55"/>
        <v>0</v>
      </c>
      <c r="AG127" s="16"/>
      <c r="AH127" s="15">
        <f t="shared" si="56"/>
        <v>0</v>
      </c>
      <c r="AI127" s="16">
        <f t="shared" si="57"/>
        <v>0</v>
      </c>
      <c r="AJ127" s="15">
        <f t="shared" si="58"/>
        <v>0</v>
      </c>
      <c r="AK127" s="16">
        <f t="shared" si="59"/>
        <v>0</v>
      </c>
      <c r="AL127" s="15">
        <f t="shared" si="60"/>
        <v>2.0000000000000018E-2</v>
      </c>
      <c r="AM127" s="16"/>
      <c r="AN127" s="15">
        <f t="shared" si="61"/>
        <v>0</v>
      </c>
      <c r="AO127" s="16">
        <f t="shared" si="62"/>
        <v>0</v>
      </c>
      <c r="AP127" s="15">
        <f t="shared" si="63"/>
        <v>0</v>
      </c>
      <c r="AQ127" s="16">
        <f t="shared" si="64"/>
        <v>0</v>
      </c>
      <c r="AR127" s="15">
        <f t="shared" si="65"/>
        <v>0</v>
      </c>
      <c r="AS127" s="16"/>
      <c r="AT127" s="15">
        <f t="shared" si="66"/>
        <v>0</v>
      </c>
      <c r="AU127" s="16">
        <f t="shared" si="67"/>
        <v>0</v>
      </c>
      <c r="AV127" s="15">
        <f t="shared" si="68"/>
        <v>0</v>
      </c>
      <c r="AW127" s="16">
        <f t="shared" si="69"/>
        <v>0</v>
      </c>
      <c r="AX127" s="15">
        <f t="shared" si="70"/>
        <v>2.0000000000000018E-2</v>
      </c>
    </row>
    <row r="128" spans="1:50" x14ac:dyDescent="0.25">
      <c r="A128" s="25">
        <f t="shared" si="71"/>
        <v>2.4704166666666683</v>
      </c>
      <c r="B128" s="9"/>
      <c r="C128" t="s">
        <v>11</v>
      </c>
      <c r="E128" s="12" t="s">
        <v>14</v>
      </c>
      <c r="F128" t="s">
        <v>11</v>
      </c>
      <c r="G128" s="12" t="s">
        <v>14</v>
      </c>
      <c r="H128" t="s">
        <v>11</v>
      </c>
      <c r="I128" s="12" t="s">
        <v>14</v>
      </c>
      <c r="J128" s="15">
        <f t="shared" si="36"/>
        <v>0</v>
      </c>
      <c r="K128" s="16">
        <f t="shared" si="37"/>
        <v>0</v>
      </c>
      <c r="L128" s="15">
        <f t="shared" si="38"/>
        <v>0</v>
      </c>
      <c r="M128" s="16">
        <f t="shared" si="39"/>
        <v>0</v>
      </c>
      <c r="N128" s="15">
        <f t="shared" si="40"/>
        <v>0</v>
      </c>
      <c r="O128" s="16"/>
      <c r="P128" s="15">
        <f t="shared" si="41"/>
        <v>0</v>
      </c>
      <c r="Q128" s="16">
        <f t="shared" si="42"/>
        <v>0</v>
      </c>
      <c r="R128" s="15">
        <f t="shared" si="43"/>
        <v>0</v>
      </c>
      <c r="S128" s="16">
        <f t="shared" si="44"/>
        <v>0</v>
      </c>
      <c r="T128" s="15">
        <f t="shared" si="45"/>
        <v>0</v>
      </c>
      <c r="U128" s="16"/>
      <c r="V128" s="15">
        <f t="shared" si="46"/>
        <v>0</v>
      </c>
      <c r="W128" s="16">
        <f t="shared" si="47"/>
        <v>0</v>
      </c>
      <c r="X128" s="15">
        <f t="shared" si="48"/>
        <v>0</v>
      </c>
      <c r="Y128" s="16">
        <f t="shared" si="49"/>
        <v>0</v>
      </c>
      <c r="Z128" s="15">
        <f t="shared" si="50"/>
        <v>2.0000000000000018E-2</v>
      </c>
      <c r="AA128" s="16"/>
      <c r="AB128" s="15">
        <f t="shared" si="51"/>
        <v>0</v>
      </c>
      <c r="AC128" s="16">
        <f t="shared" si="52"/>
        <v>0</v>
      </c>
      <c r="AD128" s="15">
        <f t="shared" si="53"/>
        <v>0</v>
      </c>
      <c r="AE128" s="16">
        <f t="shared" si="54"/>
        <v>0</v>
      </c>
      <c r="AF128" s="15">
        <f t="shared" si="55"/>
        <v>0</v>
      </c>
      <c r="AG128" s="16"/>
      <c r="AH128" s="15">
        <f t="shared" si="56"/>
        <v>0</v>
      </c>
      <c r="AI128" s="16">
        <f t="shared" si="57"/>
        <v>0</v>
      </c>
      <c r="AJ128" s="15">
        <f t="shared" si="58"/>
        <v>0</v>
      </c>
      <c r="AK128" s="16">
        <f t="shared" si="59"/>
        <v>0</v>
      </c>
      <c r="AL128" s="15">
        <f t="shared" si="60"/>
        <v>2.0000000000000018E-2</v>
      </c>
      <c r="AM128" s="16"/>
      <c r="AN128" s="15">
        <f t="shared" si="61"/>
        <v>0</v>
      </c>
      <c r="AO128" s="16">
        <f t="shared" si="62"/>
        <v>0</v>
      </c>
      <c r="AP128" s="15">
        <f t="shared" si="63"/>
        <v>0</v>
      </c>
      <c r="AQ128" s="16">
        <f t="shared" si="64"/>
        <v>0</v>
      </c>
      <c r="AR128" s="15">
        <f t="shared" si="65"/>
        <v>0</v>
      </c>
      <c r="AS128" s="16"/>
      <c r="AT128" s="15">
        <f t="shared" si="66"/>
        <v>0</v>
      </c>
      <c r="AU128" s="16">
        <f t="shared" si="67"/>
        <v>0</v>
      </c>
      <c r="AV128" s="15">
        <f t="shared" si="68"/>
        <v>0</v>
      </c>
      <c r="AW128" s="16">
        <f t="shared" si="69"/>
        <v>0</v>
      </c>
      <c r="AX128" s="15">
        <f t="shared" si="70"/>
        <v>2.0000000000000018E-2</v>
      </c>
    </row>
    <row r="129" spans="1:50" x14ac:dyDescent="0.25">
      <c r="A129" s="25">
        <f t="shared" si="71"/>
        <v>2.4904166666666683</v>
      </c>
      <c r="B129" s="9"/>
      <c r="C129" t="s">
        <v>11</v>
      </c>
      <c r="E129" s="12" t="s">
        <v>14</v>
      </c>
      <c r="F129" t="s">
        <v>11</v>
      </c>
      <c r="G129" s="12" t="s">
        <v>14</v>
      </c>
      <c r="H129" t="s">
        <v>11</v>
      </c>
      <c r="I129" s="12" t="s">
        <v>14</v>
      </c>
      <c r="J129" s="15">
        <f t="shared" si="36"/>
        <v>0</v>
      </c>
      <c r="K129" s="16">
        <f t="shared" si="37"/>
        <v>0</v>
      </c>
      <c r="L129" s="15">
        <f t="shared" si="38"/>
        <v>0</v>
      </c>
      <c r="M129" s="16">
        <f t="shared" si="39"/>
        <v>0</v>
      </c>
      <c r="N129" s="15">
        <f t="shared" si="40"/>
        <v>0</v>
      </c>
      <c r="O129" s="16"/>
      <c r="P129" s="15">
        <f t="shared" si="41"/>
        <v>0</v>
      </c>
      <c r="Q129" s="16">
        <f t="shared" si="42"/>
        <v>0</v>
      </c>
      <c r="R129" s="15">
        <f t="shared" si="43"/>
        <v>0</v>
      </c>
      <c r="S129" s="16">
        <f t="shared" si="44"/>
        <v>0</v>
      </c>
      <c r="T129" s="15">
        <f t="shared" si="45"/>
        <v>0</v>
      </c>
      <c r="U129" s="16"/>
      <c r="V129" s="15">
        <f t="shared" si="46"/>
        <v>0</v>
      </c>
      <c r="W129" s="16">
        <f t="shared" si="47"/>
        <v>0</v>
      </c>
      <c r="X129" s="15">
        <f t="shared" si="48"/>
        <v>0</v>
      </c>
      <c r="Y129" s="16">
        <f t="shared" si="49"/>
        <v>0</v>
      </c>
      <c r="Z129" s="15">
        <f t="shared" si="50"/>
        <v>2.0000000000000018E-2</v>
      </c>
      <c r="AA129" s="16"/>
      <c r="AB129" s="15">
        <f t="shared" si="51"/>
        <v>0</v>
      </c>
      <c r="AC129" s="16">
        <f t="shared" si="52"/>
        <v>0</v>
      </c>
      <c r="AD129" s="15">
        <f t="shared" si="53"/>
        <v>0</v>
      </c>
      <c r="AE129" s="16">
        <f t="shared" si="54"/>
        <v>0</v>
      </c>
      <c r="AF129" s="15">
        <f t="shared" si="55"/>
        <v>0</v>
      </c>
      <c r="AG129" s="16"/>
      <c r="AH129" s="15">
        <f t="shared" si="56"/>
        <v>0</v>
      </c>
      <c r="AI129" s="16">
        <f t="shared" si="57"/>
        <v>0</v>
      </c>
      <c r="AJ129" s="15">
        <f t="shared" si="58"/>
        <v>0</v>
      </c>
      <c r="AK129" s="16">
        <f t="shared" si="59"/>
        <v>0</v>
      </c>
      <c r="AL129" s="15">
        <f t="shared" si="60"/>
        <v>2.0000000000000018E-2</v>
      </c>
      <c r="AM129" s="16"/>
      <c r="AN129" s="15">
        <f t="shared" si="61"/>
        <v>0</v>
      </c>
      <c r="AO129" s="16">
        <f t="shared" si="62"/>
        <v>0</v>
      </c>
      <c r="AP129" s="15">
        <f t="shared" si="63"/>
        <v>0</v>
      </c>
      <c r="AQ129" s="16">
        <f t="shared" si="64"/>
        <v>0</v>
      </c>
      <c r="AR129" s="15">
        <f t="shared" si="65"/>
        <v>0</v>
      </c>
      <c r="AS129" s="16"/>
      <c r="AT129" s="15">
        <f t="shared" si="66"/>
        <v>0</v>
      </c>
      <c r="AU129" s="16">
        <f t="shared" si="67"/>
        <v>0</v>
      </c>
      <c r="AV129" s="15">
        <f t="shared" si="68"/>
        <v>0</v>
      </c>
      <c r="AW129" s="16">
        <f t="shared" si="69"/>
        <v>0</v>
      </c>
      <c r="AX129" s="15">
        <f t="shared" si="70"/>
        <v>2.0000000000000018E-2</v>
      </c>
    </row>
    <row r="130" spans="1:50" x14ac:dyDescent="0.25">
      <c r="A130" s="25">
        <f t="shared" si="71"/>
        <v>2.5104166666666683</v>
      </c>
      <c r="B130" s="9" t="s">
        <v>22</v>
      </c>
      <c r="C130" s="13" t="s">
        <v>20</v>
      </c>
      <c r="E130" t="s">
        <v>11</v>
      </c>
      <c r="F130" t="s">
        <v>11</v>
      </c>
      <c r="G130" s="12" t="s">
        <v>14</v>
      </c>
      <c r="H130" t="s">
        <v>11</v>
      </c>
      <c r="I130" s="12" t="s">
        <v>14</v>
      </c>
      <c r="J130" s="15">
        <f t="shared" si="36"/>
        <v>0</v>
      </c>
      <c r="K130" s="16">
        <f t="shared" si="37"/>
        <v>0</v>
      </c>
      <c r="L130" s="15">
        <f t="shared" si="38"/>
        <v>2.5104166666666683</v>
      </c>
      <c r="M130" s="16">
        <f t="shared" si="39"/>
        <v>1</v>
      </c>
      <c r="N130" s="15">
        <f t="shared" si="40"/>
        <v>0</v>
      </c>
      <c r="O130" s="16"/>
      <c r="P130" s="15">
        <f t="shared" si="41"/>
        <v>0</v>
      </c>
      <c r="Q130" s="16">
        <f t="shared" si="42"/>
        <v>0</v>
      </c>
      <c r="R130" s="15">
        <f t="shared" si="43"/>
        <v>0</v>
      </c>
      <c r="S130" s="16">
        <f t="shared" si="44"/>
        <v>0</v>
      </c>
      <c r="T130" s="15">
        <f t="shared" si="45"/>
        <v>0</v>
      </c>
      <c r="U130" s="16"/>
      <c r="V130" s="15">
        <f t="shared" si="46"/>
        <v>0</v>
      </c>
      <c r="W130" s="16">
        <f t="shared" si="47"/>
        <v>0</v>
      </c>
      <c r="X130" s="15">
        <f t="shared" si="48"/>
        <v>0</v>
      </c>
      <c r="Y130" s="16">
        <f t="shared" si="49"/>
        <v>0</v>
      </c>
      <c r="Z130" s="15">
        <f t="shared" si="50"/>
        <v>0</v>
      </c>
      <c r="AA130" s="16"/>
      <c r="AB130" s="15">
        <f t="shared" si="51"/>
        <v>0</v>
      </c>
      <c r="AC130" s="16">
        <f t="shared" si="52"/>
        <v>0</v>
      </c>
      <c r="AD130" s="15">
        <f t="shared" si="53"/>
        <v>0</v>
      </c>
      <c r="AE130" s="16">
        <f t="shared" si="54"/>
        <v>0</v>
      </c>
      <c r="AF130" s="15">
        <f t="shared" si="55"/>
        <v>0</v>
      </c>
      <c r="AG130" s="16"/>
      <c r="AH130" s="15">
        <f t="shared" si="56"/>
        <v>0</v>
      </c>
      <c r="AI130" s="16">
        <f t="shared" si="57"/>
        <v>0</v>
      </c>
      <c r="AJ130" s="15">
        <f t="shared" si="58"/>
        <v>0</v>
      </c>
      <c r="AK130" s="16">
        <f t="shared" si="59"/>
        <v>0</v>
      </c>
      <c r="AL130" s="15">
        <f t="shared" si="60"/>
        <v>2.0000000000000018E-2</v>
      </c>
      <c r="AM130" s="16"/>
      <c r="AN130" s="15">
        <f t="shared" si="61"/>
        <v>0</v>
      </c>
      <c r="AO130" s="16">
        <f t="shared" si="62"/>
        <v>0</v>
      </c>
      <c r="AP130" s="15">
        <f t="shared" si="63"/>
        <v>0</v>
      </c>
      <c r="AQ130" s="16">
        <f t="shared" si="64"/>
        <v>0</v>
      </c>
      <c r="AR130" s="15">
        <f t="shared" si="65"/>
        <v>0</v>
      </c>
      <c r="AS130" s="16"/>
      <c r="AT130" s="15">
        <f t="shared" si="66"/>
        <v>0</v>
      </c>
      <c r="AU130" s="16">
        <f t="shared" si="67"/>
        <v>0</v>
      </c>
      <c r="AV130" s="15">
        <f t="shared" si="68"/>
        <v>0</v>
      </c>
      <c r="AW130" s="16">
        <f t="shared" si="69"/>
        <v>0</v>
      </c>
      <c r="AX130" s="15">
        <f t="shared" si="70"/>
        <v>2.0000000000000018E-2</v>
      </c>
    </row>
    <row r="131" spans="1:50" x14ac:dyDescent="0.25">
      <c r="A131" s="25">
        <f t="shared" si="71"/>
        <v>2.5304166666666683</v>
      </c>
      <c r="B131" s="10"/>
      <c r="C131" s="12"/>
      <c r="E131" t="s">
        <v>11</v>
      </c>
      <c r="F131" t="s">
        <v>11</v>
      </c>
      <c r="G131" s="12" t="s">
        <v>14</v>
      </c>
      <c r="H131" t="s">
        <v>11</v>
      </c>
      <c r="I131" s="12" t="s">
        <v>14</v>
      </c>
      <c r="J131" s="15">
        <f t="shared" si="36"/>
        <v>0</v>
      </c>
      <c r="K131" s="16">
        <f t="shared" si="37"/>
        <v>0</v>
      </c>
      <c r="L131" s="15">
        <f t="shared" si="38"/>
        <v>0</v>
      </c>
      <c r="M131" s="16">
        <f t="shared" si="39"/>
        <v>0</v>
      </c>
      <c r="N131" s="15">
        <f t="shared" si="40"/>
        <v>0</v>
      </c>
      <c r="O131" s="16"/>
      <c r="P131" s="15">
        <f t="shared" si="41"/>
        <v>0</v>
      </c>
      <c r="Q131" s="16">
        <f t="shared" si="42"/>
        <v>0</v>
      </c>
      <c r="R131" s="15">
        <f t="shared" si="43"/>
        <v>0</v>
      </c>
      <c r="S131" s="16">
        <f t="shared" si="44"/>
        <v>0</v>
      </c>
      <c r="T131" s="15">
        <f t="shared" si="45"/>
        <v>0</v>
      </c>
      <c r="U131" s="16"/>
      <c r="V131" s="15">
        <f t="shared" si="46"/>
        <v>0</v>
      </c>
      <c r="W131" s="16">
        <f t="shared" si="47"/>
        <v>0</v>
      </c>
      <c r="X131" s="15">
        <f t="shared" si="48"/>
        <v>0</v>
      </c>
      <c r="Y131" s="16">
        <f t="shared" si="49"/>
        <v>0</v>
      </c>
      <c r="Z131" s="15">
        <f t="shared" si="50"/>
        <v>0</v>
      </c>
      <c r="AA131" s="16"/>
      <c r="AB131" s="15">
        <f t="shared" si="51"/>
        <v>0</v>
      </c>
      <c r="AC131" s="16">
        <f t="shared" si="52"/>
        <v>0</v>
      </c>
      <c r="AD131" s="15">
        <f t="shared" si="53"/>
        <v>0</v>
      </c>
      <c r="AE131" s="16">
        <f t="shared" si="54"/>
        <v>0</v>
      </c>
      <c r="AF131" s="15">
        <f t="shared" si="55"/>
        <v>0</v>
      </c>
      <c r="AG131" s="16"/>
      <c r="AH131" s="15">
        <f t="shared" si="56"/>
        <v>0</v>
      </c>
      <c r="AI131" s="16">
        <f t="shared" si="57"/>
        <v>0</v>
      </c>
      <c r="AJ131" s="15">
        <f t="shared" si="58"/>
        <v>0</v>
      </c>
      <c r="AK131" s="16">
        <f t="shared" si="59"/>
        <v>0</v>
      </c>
      <c r="AL131" s="15">
        <f t="shared" si="60"/>
        <v>2.0000000000000018E-2</v>
      </c>
      <c r="AM131" s="16"/>
      <c r="AN131" s="15">
        <f t="shared" si="61"/>
        <v>0</v>
      </c>
      <c r="AO131" s="16">
        <f t="shared" si="62"/>
        <v>0</v>
      </c>
      <c r="AP131" s="15">
        <f t="shared" si="63"/>
        <v>0</v>
      </c>
      <c r="AQ131" s="16">
        <f t="shared" si="64"/>
        <v>0</v>
      </c>
      <c r="AR131" s="15">
        <f t="shared" si="65"/>
        <v>0</v>
      </c>
      <c r="AS131" s="16"/>
      <c r="AT131" s="15">
        <f t="shared" si="66"/>
        <v>0</v>
      </c>
      <c r="AU131" s="16">
        <f t="shared" si="67"/>
        <v>0</v>
      </c>
      <c r="AV131" s="15">
        <f t="shared" si="68"/>
        <v>0</v>
      </c>
      <c r="AW131" s="16">
        <f t="shared" si="69"/>
        <v>0</v>
      </c>
      <c r="AX131" s="15">
        <f t="shared" si="70"/>
        <v>2.0000000000000018E-2</v>
      </c>
    </row>
    <row r="132" spans="1:50" x14ac:dyDescent="0.25">
      <c r="A132" s="25">
        <f t="shared" si="71"/>
        <v>2.5504166666666683</v>
      </c>
      <c r="B132" s="9" t="s">
        <v>16</v>
      </c>
      <c r="C132" s="12"/>
      <c r="D132" s="12" t="s">
        <v>14</v>
      </c>
      <c r="E132" t="s">
        <v>11</v>
      </c>
      <c r="F132" t="s">
        <v>11</v>
      </c>
      <c r="G132" s="12" t="s">
        <v>14</v>
      </c>
      <c r="H132" t="s">
        <v>11</v>
      </c>
      <c r="I132" s="12" t="s">
        <v>14</v>
      </c>
      <c r="J132" s="15">
        <f t="shared" si="36"/>
        <v>0</v>
      </c>
      <c r="K132" s="16">
        <f t="shared" ref="K132:K194" si="72">IF(J132&gt;0,1,0)</f>
        <v>0</v>
      </c>
      <c r="L132" s="15">
        <f t="shared" si="38"/>
        <v>0</v>
      </c>
      <c r="M132" s="16">
        <f t="shared" ref="M132:M194" si="73">IF(L132&gt;0,1,0)</f>
        <v>0</v>
      </c>
      <c r="N132" s="15">
        <f t="shared" si="40"/>
        <v>0</v>
      </c>
      <c r="O132" s="16"/>
      <c r="P132" s="15">
        <f t="shared" si="41"/>
        <v>2.5504166666666683</v>
      </c>
      <c r="Q132" s="16">
        <f t="shared" ref="Q132:Q194" si="74">IF(P132&gt;0,1,0)</f>
        <v>1</v>
      </c>
      <c r="R132" s="15">
        <f t="shared" si="43"/>
        <v>0</v>
      </c>
      <c r="S132" s="16">
        <f t="shared" ref="S132:S194" si="75">IF(R132&gt;0,1,0)</f>
        <v>0</v>
      </c>
      <c r="T132" s="15">
        <f t="shared" si="45"/>
        <v>2.0000000000000018E-2</v>
      </c>
      <c r="U132" s="16"/>
      <c r="V132" s="15">
        <f t="shared" si="46"/>
        <v>0</v>
      </c>
      <c r="W132" s="16">
        <f t="shared" ref="W132:W194" si="76">IF(V132&gt;0,1,0)</f>
        <v>0</v>
      </c>
      <c r="X132" s="15">
        <f t="shared" si="48"/>
        <v>0</v>
      </c>
      <c r="Y132" s="16">
        <f t="shared" ref="Y132:Y194" si="77">IF(X132&gt;0,1,0)</f>
        <v>0</v>
      </c>
      <c r="Z132" s="15">
        <f t="shared" si="50"/>
        <v>0</v>
      </c>
      <c r="AA132" s="16"/>
      <c r="AB132" s="15">
        <f t="shared" si="51"/>
        <v>0</v>
      </c>
      <c r="AC132" s="16">
        <f t="shared" ref="AC132:AC194" si="78">IF(AB132&gt;0,1,0)</f>
        <v>0</v>
      </c>
      <c r="AD132" s="15">
        <f t="shared" si="53"/>
        <v>0</v>
      </c>
      <c r="AE132" s="16">
        <f t="shared" ref="AE132:AE194" si="79">IF(AD132&gt;0,1,0)</f>
        <v>0</v>
      </c>
      <c r="AF132" s="15">
        <f t="shared" si="55"/>
        <v>0</v>
      </c>
      <c r="AG132" s="16"/>
      <c r="AH132" s="15">
        <f t="shared" si="56"/>
        <v>0</v>
      </c>
      <c r="AI132" s="16">
        <f t="shared" ref="AI132:AI194" si="80">IF(AH132&gt;0,1,0)</f>
        <v>0</v>
      </c>
      <c r="AJ132" s="15">
        <f t="shared" si="58"/>
        <v>0</v>
      </c>
      <c r="AK132" s="16">
        <f t="shared" ref="AK132:AK194" si="81">IF(AJ132&gt;0,1,0)</f>
        <v>0</v>
      </c>
      <c r="AL132" s="15">
        <f t="shared" si="60"/>
        <v>2.0000000000000018E-2</v>
      </c>
      <c r="AM132" s="16"/>
      <c r="AN132" s="15">
        <f t="shared" si="61"/>
        <v>0</v>
      </c>
      <c r="AO132" s="16">
        <f t="shared" si="62"/>
        <v>0</v>
      </c>
      <c r="AP132" s="15">
        <f t="shared" si="63"/>
        <v>0</v>
      </c>
      <c r="AQ132" s="16">
        <f t="shared" si="64"/>
        <v>0</v>
      </c>
      <c r="AR132" s="15">
        <f t="shared" si="65"/>
        <v>0</v>
      </c>
      <c r="AS132" s="16"/>
      <c r="AT132" s="15">
        <f t="shared" si="66"/>
        <v>0</v>
      </c>
      <c r="AU132" s="16">
        <f t="shared" si="67"/>
        <v>0</v>
      </c>
      <c r="AV132" s="15">
        <f t="shared" si="68"/>
        <v>0</v>
      </c>
      <c r="AW132" s="16">
        <f t="shared" si="69"/>
        <v>0</v>
      </c>
      <c r="AX132" s="15">
        <f t="shared" si="70"/>
        <v>2.0000000000000018E-2</v>
      </c>
    </row>
    <row r="133" spans="1:50" x14ac:dyDescent="0.25">
      <c r="A133" s="25">
        <f t="shared" si="71"/>
        <v>2.5704166666666683</v>
      </c>
      <c r="B133" s="9"/>
      <c r="C133" s="12"/>
      <c r="D133" s="12" t="s">
        <v>14</v>
      </c>
      <c r="E133" t="s">
        <v>11</v>
      </c>
      <c r="F133" t="s">
        <v>11</v>
      </c>
      <c r="G133" s="12" t="s">
        <v>14</v>
      </c>
      <c r="H133" t="s">
        <v>11</v>
      </c>
      <c r="I133" s="12" t="s">
        <v>14</v>
      </c>
      <c r="J133" s="15">
        <f t="shared" ref="J133:J196" si="82">IF(B133="Line 1 Fails",A133,0)</f>
        <v>0</v>
      </c>
      <c r="K133" s="16">
        <f t="shared" si="72"/>
        <v>0</v>
      </c>
      <c r="L133" s="15">
        <f t="shared" ref="L133:L196" si="83">IF(B133="Line 1 repd.",A133,0)</f>
        <v>0</v>
      </c>
      <c r="M133" s="16">
        <f t="shared" si="73"/>
        <v>0</v>
      </c>
      <c r="N133" s="15">
        <f t="shared" ref="N133:N196" si="84">IF(C133="Dn(waiting)",A134-A133,0)</f>
        <v>0</v>
      </c>
      <c r="O133" s="16"/>
      <c r="P133" s="15">
        <f t="shared" ref="P133:P196" si="85">IF(B133="Line 2 Fails",A133,0)</f>
        <v>0</v>
      </c>
      <c r="Q133" s="16">
        <f t="shared" si="74"/>
        <v>0</v>
      </c>
      <c r="R133" s="15">
        <f t="shared" ref="R133:R196" si="86">IF(B133="Line 2 repd.",A133,0)</f>
        <v>0</v>
      </c>
      <c r="S133" s="16">
        <f t="shared" si="75"/>
        <v>0</v>
      </c>
      <c r="T133" s="15">
        <f t="shared" ref="T133:T196" si="87">IF(D133="Dn(waiting)",A134-A133,0)</f>
        <v>2.0000000000000018E-2</v>
      </c>
      <c r="U133" s="16"/>
      <c r="V133" s="15">
        <f t="shared" ref="V133:V196" si="88">IF(B133="Line 3 Fails",A133,0)</f>
        <v>0</v>
      </c>
      <c r="W133" s="16">
        <f t="shared" si="76"/>
        <v>0</v>
      </c>
      <c r="X133" s="15">
        <f t="shared" ref="X133:X196" si="89">IF(B133="Line 3 repd.",A133,0)</f>
        <v>0</v>
      </c>
      <c r="Y133" s="16">
        <f t="shared" si="77"/>
        <v>0</v>
      </c>
      <c r="Z133" s="15">
        <f t="shared" ref="Z133:Z196" si="90">IF(E133="Dn(waiting)",A134-A133,0)</f>
        <v>0</v>
      </c>
      <c r="AA133" s="16"/>
      <c r="AB133" s="15">
        <f t="shared" ref="AB133:AB196" si="91">IF(B133="Line 4 Fails",A133,0)</f>
        <v>0</v>
      </c>
      <c r="AC133" s="16">
        <f t="shared" si="78"/>
        <v>0</v>
      </c>
      <c r="AD133" s="15">
        <f t="shared" ref="AD133:AD196" si="92">IF(B133="Line 4 repd.",A133,0)</f>
        <v>0</v>
      </c>
      <c r="AE133" s="16">
        <f t="shared" si="79"/>
        <v>0</v>
      </c>
      <c r="AF133" s="15">
        <f t="shared" ref="AF133:AF196" si="93">IF(F133="Dn(waiting)",A134-A133,0)</f>
        <v>0</v>
      </c>
      <c r="AG133" s="16"/>
      <c r="AH133" s="15">
        <f t="shared" ref="AH133:AH196" si="94">IF(B133="Line 5 Fails",A133,0)</f>
        <v>0</v>
      </c>
      <c r="AI133" s="16">
        <f t="shared" si="80"/>
        <v>0</v>
      </c>
      <c r="AJ133" s="15">
        <f t="shared" ref="AJ133:AJ196" si="95">IF(B133="Line 5 repd.",A133,0)</f>
        <v>0</v>
      </c>
      <c r="AK133" s="16">
        <f t="shared" si="81"/>
        <v>0</v>
      </c>
      <c r="AL133" s="15">
        <f t="shared" si="60"/>
        <v>2.0000000000000018E-2</v>
      </c>
      <c r="AM133" s="16"/>
      <c r="AN133" s="15">
        <f t="shared" si="61"/>
        <v>0</v>
      </c>
      <c r="AO133" s="16">
        <f t="shared" si="62"/>
        <v>0</v>
      </c>
      <c r="AP133" s="15">
        <f t="shared" si="63"/>
        <v>0</v>
      </c>
      <c r="AQ133" s="16">
        <f t="shared" si="64"/>
        <v>0</v>
      </c>
      <c r="AR133" s="15">
        <f t="shared" si="65"/>
        <v>0</v>
      </c>
      <c r="AS133" s="16"/>
      <c r="AT133" s="15">
        <f t="shared" si="66"/>
        <v>0</v>
      </c>
      <c r="AU133" s="16">
        <f t="shared" si="67"/>
        <v>0</v>
      </c>
      <c r="AV133" s="15">
        <f t="shared" si="68"/>
        <v>0</v>
      </c>
      <c r="AW133" s="16">
        <f t="shared" si="69"/>
        <v>0</v>
      </c>
      <c r="AX133" s="15">
        <f t="shared" si="70"/>
        <v>2.0000000000000018E-2</v>
      </c>
    </row>
    <row r="134" spans="1:50" x14ac:dyDescent="0.25">
      <c r="A134" s="25">
        <f t="shared" si="71"/>
        <v>2.5904166666666684</v>
      </c>
      <c r="B134" s="9"/>
      <c r="C134" s="12"/>
      <c r="D134" s="12" t="s">
        <v>14</v>
      </c>
      <c r="E134" t="s">
        <v>11</v>
      </c>
      <c r="F134" t="s">
        <v>11</v>
      </c>
      <c r="G134" s="12" t="s">
        <v>14</v>
      </c>
      <c r="H134" t="s">
        <v>11</v>
      </c>
      <c r="I134" s="12" t="s">
        <v>14</v>
      </c>
      <c r="J134" s="15">
        <f t="shared" si="82"/>
        <v>0</v>
      </c>
      <c r="K134" s="16">
        <f t="shared" si="72"/>
        <v>0</v>
      </c>
      <c r="L134" s="15">
        <f t="shared" si="83"/>
        <v>0</v>
      </c>
      <c r="M134" s="16">
        <f t="shared" si="73"/>
        <v>0</v>
      </c>
      <c r="N134" s="15">
        <f t="shared" si="84"/>
        <v>0</v>
      </c>
      <c r="O134" s="16"/>
      <c r="P134" s="15">
        <f t="shared" si="85"/>
        <v>0</v>
      </c>
      <c r="Q134" s="16">
        <f t="shared" si="74"/>
        <v>0</v>
      </c>
      <c r="R134" s="15">
        <f t="shared" si="86"/>
        <v>0</v>
      </c>
      <c r="S134" s="16">
        <f t="shared" si="75"/>
        <v>0</v>
      </c>
      <c r="T134" s="15">
        <f t="shared" si="87"/>
        <v>2.0000000000000018E-2</v>
      </c>
      <c r="U134" s="16"/>
      <c r="V134" s="15">
        <f t="shared" si="88"/>
        <v>0</v>
      </c>
      <c r="W134" s="16">
        <f t="shared" si="76"/>
        <v>0</v>
      </c>
      <c r="X134" s="15">
        <f t="shared" si="89"/>
        <v>0</v>
      </c>
      <c r="Y134" s="16">
        <f t="shared" si="77"/>
        <v>0</v>
      </c>
      <c r="Z134" s="15">
        <f t="shared" si="90"/>
        <v>0</v>
      </c>
      <c r="AA134" s="16"/>
      <c r="AB134" s="15">
        <f t="shared" si="91"/>
        <v>0</v>
      </c>
      <c r="AC134" s="16">
        <f t="shared" si="78"/>
        <v>0</v>
      </c>
      <c r="AD134" s="15">
        <f t="shared" si="92"/>
        <v>0</v>
      </c>
      <c r="AE134" s="16">
        <f t="shared" si="79"/>
        <v>0</v>
      </c>
      <c r="AF134" s="15">
        <f t="shared" si="93"/>
        <v>0</v>
      </c>
      <c r="AG134" s="16"/>
      <c r="AH134" s="15">
        <f t="shared" si="94"/>
        <v>0</v>
      </c>
      <c r="AI134" s="16">
        <f t="shared" si="80"/>
        <v>0</v>
      </c>
      <c r="AJ134" s="15">
        <f t="shared" si="95"/>
        <v>0</v>
      </c>
      <c r="AK134" s="16">
        <f t="shared" si="81"/>
        <v>0</v>
      </c>
      <c r="AL134" s="15">
        <f t="shared" ref="AL134:AL197" si="96">IF(G134="Dn(waiting)",A135-A134,0)</f>
        <v>2.0000000000000018E-2</v>
      </c>
      <c r="AM134" s="16"/>
      <c r="AN134" s="15">
        <f t="shared" ref="AN134:AN197" si="97">IF(B134="Line 6 Fails",A134,0)</f>
        <v>0</v>
      </c>
      <c r="AO134" s="16">
        <f t="shared" ref="AO134:AO197" si="98">IF(AN134&gt;0,1,0)</f>
        <v>0</v>
      </c>
      <c r="AP134" s="15">
        <f t="shared" ref="AP134:AP197" si="99">IF(B134="Line 6 repd.",A134,0)</f>
        <v>0</v>
      </c>
      <c r="AQ134" s="16">
        <f t="shared" ref="AQ134:AQ197" si="100">IF(AP134&gt;0,1,0)</f>
        <v>0</v>
      </c>
      <c r="AR134" s="15">
        <f t="shared" ref="AR134:AR197" si="101">IF(H134="Dn(waiting)",A135-A134,0)</f>
        <v>0</v>
      </c>
      <c r="AS134" s="16"/>
      <c r="AT134" s="15">
        <f t="shared" ref="AT134:AT197" si="102">IF(B134="Line 7 Fails",A134,0)</f>
        <v>0</v>
      </c>
      <c r="AU134" s="16">
        <f t="shared" ref="AU134:AU197" si="103">IF(AT134&gt;0,1,0)</f>
        <v>0</v>
      </c>
      <c r="AV134" s="15">
        <f t="shared" ref="AV134:AV197" si="104">IF(B134="Line 7 repd.",A134,0)</f>
        <v>0</v>
      </c>
      <c r="AW134" s="16">
        <f t="shared" ref="AW134:AW197" si="105">IF(AV134&gt;0,1,0)</f>
        <v>0</v>
      </c>
      <c r="AX134" s="15">
        <f t="shared" ref="AX134:AX197" si="106">IF(I134="Dn(waiting)",A135-A134,0)</f>
        <v>2.0000000000000018E-2</v>
      </c>
    </row>
    <row r="135" spans="1:50" x14ac:dyDescent="0.25">
      <c r="A135" s="25">
        <f t="shared" ref="A135:A198" si="107">A134+0.02</f>
        <v>2.6104166666666684</v>
      </c>
      <c r="B135" s="9" t="s">
        <v>64</v>
      </c>
      <c r="C135" s="12"/>
      <c r="D135" s="12" t="s">
        <v>14</v>
      </c>
      <c r="E135" t="s">
        <v>11</v>
      </c>
      <c r="F135" t="s">
        <v>11</v>
      </c>
      <c r="G135" t="s">
        <v>11</v>
      </c>
      <c r="H135" s="13" t="s">
        <v>20</v>
      </c>
      <c r="I135" s="12" t="s">
        <v>14</v>
      </c>
      <c r="J135" s="15">
        <f t="shared" si="82"/>
        <v>0</v>
      </c>
      <c r="K135" s="16">
        <f t="shared" si="72"/>
        <v>0</v>
      </c>
      <c r="L135" s="15">
        <f t="shared" si="83"/>
        <v>0</v>
      </c>
      <c r="M135" s="16">
        <f t="shared" si="73"/>
        <v>0</v>
      </c>
      <c r="N135" s="15">
        <f t="shared" si="84"/>
        <v>0</v>
      </c>
      <c r="O135" s="16"/>
      <c r="P135" s="15">
        <f t="shared" si="85"/>
        <v>0</v>
      </c>
      <c r="Q135" s="16">
        <f t="shared" si="74"/>
        <v>0</v>
      </c>
      <c r="R135" s="15">
        <f t="shared" si="86"/>
        <v>0</v>
      </c>
      <c r="S135" s="16">
        <f t="shared" si="75"/>
        <v>0</v>
      </c>
      <c r="T135" s="15">
        <f t="shared" si="87"/>
        <v>2.0000000000000018E-2</v>
      </c>
      <c r="U135" s="16"/>
      <c r="V135" s="15">
        <f t="shared" si="88"/>
        <v>0</v>
      </c>
      <c r="W135" s="16">
        <f t="shared" si="76"/>
        <v>0</v>
      </c>
      <c r="X135" s="15">
        <f t="shared" si="89"/>
        <v>0</v>
      </c>
      <c r="Y135" s="16">
        <f t="shared" si="77"/>
        <v>0</v>
      </c>
      <c r="Z135" s="15">
        <f t="shared" si="90"/>
        <v>0</v>
      </c>
      <c r="AA135" s="16"/>
      <c r="AB135" s="15">
        <f t="shared" si="91"/>
        <v>0</v>
      </c>
      <c r="AC135" s="16">
        <f t="shared" si="78"/>
        <v>0</v>
      </c>
      <c r="AD135" s="15">
        <f t="shared" si="92"/>
        <v>0</v>
      </c>
      <c r="AE135" s="16">
        <f t="shared" si="79"/>
        <v>0</v>
      </c>
      <c r="AF135" s="15">
        <f t="shared" si="93"/>
        <v>0</v>
      </c>
      <c r="AG135" s="16"/>
      <c r="AH135" s="15">
        <f t="shared" si="94"/>
        <v>0</v>
      </c>
      <c r="AI135" s="16">
        <f t="shared" si="80"/>
        <v>0</v>
      </c>
      <c r="AJ135" s="15">
        <f t="shared" si="95"/>
        <v>0</v>
      </c>
      <c r="AK135" s="16">
        <f t="shared" si="81"/>
        <v>0</v>
      </c>
      <c r="AL135" s="15">
        <f t="shared" si="96"/>
        <v>0</v>
      </c>
      <c r="AM135" s="16"/>
      <c r="AN135" s="15">
        <f t="shared" si="97"/>
        <v>0</v>
      </c>
      <c r="AO135" s="16">
        <f t="shared" si="98"/>
        <v>0</v>
      </c>
      <c r="AP135" s="15">
        <f t="shared" si="99"/>
        <v>2.6104166666666684</v>
      </c>
      <c r="AQ135" s="16">
        <f t="shared" si="100"/>
        <v>1</v>
      </c>
      <c r="AR135" s="15">
        <f t="shared" si="101"/>
        <v>0</v>
      </c>
      <c r="AS135" s="16"/>
      <c r="AT135" s="15">
        <f t="shared" si="102"/>
        <v>0</v>
      </c>
      <c r="AU135" s="16">
        <f t="shared" si="103"/>
        <v>0</v>
      </c>
      <c r="AV135" s="15">
        <f t="shared" si="104"/>
        <v>0</v>
      </c>
      <c r="AW135" s="16">
        <f t="shared" si="105"/>
        <v>0</v>
      </c>
      <c r="AX135" s="15">
        <f t="shared" si="106"/>
        <v>2.0000000000000018E-2</v>
      </c>
    </row>
    <row r="136" spans="1:50" x14ac:dyDescent="0.25">
      <c r="A136" s="25">
        <f t="shared" si="107"/>
        <v>2.6304166666666684</v>
      </c>
      <c r="B136" s="9" t="s">
        <v>9</v>
      </c>
      <c r="C136" s="12" t="s">
        <v>14</v>
      </c>
      <c r="D136" s="12" t="s">
        <v>14</v>
      </c>
      <c r="E136" t="s">
        <v>11</v>
      </c>
      <c r="F136" t="s">
        <v>11</v>
      </c>
      <c r="G136" t="s">
        <v>11</v>
      </c>
      <c r="H136" s="34"/>
      <c r="I136" s="12" t="s">
        <v>14</v>
      </c>
      <c r="J136" s="15">
        <f t="shared" si="82"/>
        <v>2.6304166666666684</v>
      </c>
      <c r="K136" s="16">
        <f t="shared" si="72"/>
        <v>1</v>
      </c>
      <c r="L136" s="15">
        <f t="shared" si="83"/>
        <v>0</v>
      </c>
      <c r="M136" s="16">
        <f t="shared" si="73"/>
        <v>0</v>
      </c>
      <c r="N136" s="15">
        <f t="shared" si="84"/>
        <v>2.0000000000000018E-2</v>
      </c>
      <c r="O136" s="16"/>
      <c r="P136" s="15">
        <f t="shared" si="85"/>
        <v>0</v>
      </c>
      <c r="Q136" s="16">
        <f t="shared" si="74"/>
        <v>0</v>
      </c>
      <c r="R136" s="15">
        <f t="shared" si="86"/>
        <v>0</v>
      </c>
      <c r="S136" s="16">
        <f t="shared" si="75"/>
        <v>0</v>
      </c>
      <c r="T136" s="15">
        <f t="shared" si="87"/>
        <v>2.0000000000000018E-2</v>
      </c>
      <c r="U136" s="16"/>
      <c r="V136" s="15">
        <f t="shared" si="88"/>
        <v>0</v>
      </c>
      <c r="W136" s="16">
        <f t="shared" si="76"/>
        <v>0</v>
      </c>
      <c r="X136" s="15">
        <f t="shared" si="89"/>
        <v>0</v>
      </c>
      <c r="Y136" s="16">
        <f t="shared" si="77"/>
        <v>0</v>
      </c>
      <c r="Z136" s="15">
        <f t="shared" si="90"/>
        <v>0</v>
      </c>
      <c r="AA136" s="16"/>
      <c r="AB136" s="15">
        <f t="shared" si="91"/>
        <v>0</v>
      </c>
      <c r="AC136" s="16">
        <f t="shared" si="78"/>
        <v>0</v>
      </c>
      <c r="AD136" s="15">
        <f t="shared" si="92"/>
        <v>0</v>
      </c>
      <c r="AE136" s="16">
        <f t="shared" si="79"/>
        <v>0</v>
      </c>
      <c r="AF136" s="15">
        <f t="shared" si="93"/>
        <v>0</v>
      </c>
      <c r="AG136" s="16"/>
      <c r="AH136" s="15">
        <f t="shared" si="94"/>
        <v>0</v>
      </c>
      <c r="AI136" s="16">
        <f t="shared" si="80"/>
        <v>0</v>
      </c>
      <c r="AJ136" s="15">
        <f t="shared" si="95"/>
        <v>0</v>
      </c>
      <c r="AK136" s="16">
        <f t="shared" si="81"/>
        <v>0</v>
      </c>
      <c r="AL136" s="15">
        <f t="shared" si="96"/>
        <v>0</v>
      </c>
      <c r="AM136" s="16"/>
      <c r="AN136" s="15">
        <f t="shared" si="97"/>
        <v>0</v>
      </c>
      <c r="AO136" s="16">
        <f t="shared" si="98"/>
        <v>0</v>
      </c>
      <c r="AP136" s="15">
        <f t="shared" si="99"/>
        <v>0</v>
      </c>
      <c r="AQ136" s="16">
        <f t="shared" si="100"/>
        <v>0</v>
      </c>
      <c r="AR136" s="15">
        <f t="shared" si="101"/>
        <v>0</v>
      </c>
      <c r="AS136" s="16"/>
      <c r="AT136" s="15">
        <f t="shared" si="102"/>
        <v>0</v>
      </c>
      <c r="AU136" s="16">
        <f t="shared" si="103"/>
        <v>0</v>
      </c>
      <c r="AV136" s="15">
        <f t="shared" si="104"/>
        <v>0</v>
      </c>
      <c r="AW136" s="16">
        <f t="shared" si="105"/>
        <v>0</v>
      </c>
      <c r="AX136" s="15">
        <f t="shared" si="106"/>
        <v>2.0000000000000018E-2</v>
      </c>
    </row>
    <row r="137" spans="1:50" x14ac:dyDescent="0.25">
      <c r="A137" s="25">
        <f t="shared" si="107"/>
        <v>2.6504166666666684</v>
      </c>
      <c r="B137" s="9"/>
      <c r="C137" s="12" t="s">
        <v>14</v>
      </c>
      <c r="D137" s="12" t="s">
        <v>14</v>
      </c>
      <c r="E137" t="s">
        <v>11</v>
      </c>
      <c r="F137" t="s">
        <v>11</v>
      </c>
      <c r="G137" t="s">
        <v>11</v>
      </c>
      <c r="H137" s="34"/>
      <c r="I137" s="12" t="s">
        <v>14</v>
      </c>
      <c r="J137" s="15">
        <f t="shared" si="82"/>
        <v>0</v>
      </c>
      <c r="K137" s="16">
        <f t="shared" si="72"/>
        <v>0</v>
      </c>
      <c r="L137" s="15">
        <f t="shared" si="83"/>
        <v>0</v>
      </c>
      <c r="M137" s="16">
        <f t="shared" si="73"/>
        <v>0</v>
      </c>
      <c r="N137" s="15">
        <f t="shared" si="84"/>
        <v>2.0000000000000018E-2</v>
      </c>
      <c r="O137" s="16"/>
      <c r="P137" s="15">
        <f t="shared" si="85"/>
        <v>0</v>
      </c>
      <c r="Q137" s="16">
        <f t="shared" si="74"/>
        <v>0</v>
      </c>
      <c r="R137" s="15">
        <f t="shared" si="86"/>
        <v>0</v>
      </c>
      <c r="S137" s="16">
        <f t="shared" si="75"/>
        <v>0</v>
      </c>
      <c r="T137" s="15">
        <f t="shared" si="87"/>
        <v>2.0000000000000018E-2</v>
      </c>
      <c r="U137" s="16"/>
      <c r="V137" s="15">
        <f t="shared" si="88"/>
        <v>0</v>
      </c>
      <c r="W137" s="16">
        <f t="shared" si="76"/>
        <v>0</v>
      </c>
      <c r="X137" s="15">
        <f t="shared" si="89"/>
        <v>0</v>
      </c>
      <c r="Y137" s="16">
        <f t="shared" si="77"/>
        <v>0</v>
      </c>
      <c r="Z137" s="15">
        <f t="shared" si="90"/>
        <v>0</v>
      </c>
      <c r="AA137" s="16"/>
      <c r="AB137" s="15">
        <f t="shared" si="91"/>
        <v>0</v>
      </c>
      <c r="AC137" s="16">
        <f t="shared" si="78"/>
        <v>0</v>
      </c>
      <c r="AD137" s="15">
        <f t="shared" si="92"/>
        <v>0</v>
      </c>
      <c r="AE137" s="16">
        <f t="shared" si="79"/>
        <v>0</v>
      </c>
      <c r="AF137" s="15">
        <f t="shared" si="93"/>
        <v>0</v>
      </c>
      <c r="AG137" s="16"/>
      <c r="AH137" s="15">
        <f t="shared" si="94"/>
        <v>0</v>
      </c>
      <c r="AI137" s="16">
        <f t="shared" si="80"/>
        <v>0</v>
      </c>
      <c r="AJ137" s="15">
        <f t="shared" si="95"/>
        <v>0</v>
      </c>
      <c r="AK137" s="16">
        <f t="shared" si="81"/>
        <v>0</v>
      </c>
      <c r="AL137" s="15">
        <f t="shared" si="96"/>
        <v>0</v>
      </c>
      <c r="AM137" s="16"/>
      <c r="AN137" s="15">
        <f t="shared" si="97"/>
        <v>0</v>
      </c>
      <c r="AO137" s="16">
        <f t="shared" si="98"/>
        <v>0</v>
      </c>
      <c r="AP137" s="15">
        <f t="shared" si="99"/>
        <v>0</v>
      </c>
      <c r="AQ137" s="16">
        <f t="shared" si="100"/>
        <v>0</v>
      </c>
      <c r="AR137" s="15">
        <f t="shared" si="101"/>
        <v>0</v>
      </c>
      <c r="AS137" s="16"/>
      <c r="AT137" s="15">
        <f t="shared" si="102"/>
        <v>0</v>
      </c>
      <c r="AU137" s="16">
        <f t="shared" si="103"/>
        <v>0</v>
      </c>
      <c r="AV137" s="15">
        <f t="shared" si="104"/>
        <v>0</v>
      </c>
      <c r="AW137" s="16">
        <f t="shared" si="105"/>
        <v>0</v>
      </c>
      <c r="AX137" s="15">
        <f t="shared" si="106"/>
        <v>2.0000000000000018E-2</v>
      </c>
    </row>
    <row r="138" spans="1:50" x14ac:dyDescent="0.25">
      <c r="A138" s="25">
        <f t="shared" si="107"/>
        <v>2.6704166666666684</v>
      </c>
      <c r="B138" s="9"/>
      <c r="C138" s="12" t="s">
        <v>14</v>
      </c>
      <c r="D138" s="12" t="s">
        <v>14</v>
      </c>
      <c r="E138" t="s">
        <v>11</v>
      </c>
      <c r="F138" t="s">
        <v>11</v>
      </c>
      <c r="G138" t="s">
        <v>11</v>
      </c>
      <c r="H138" s="13"/>
      <c r="I138" s="12" t="s">
        <v>14</v>
      </c>
      <c r="J138" s="15">
        <f t="shared" si="82"/>
        <v>0</v>
      </c>
      <c r="K138" s="16">
        <f t="shared" si="72"/>
        <v>0</v>
      </c>
      <c r="L138" s="15">
        <f t="shared" si="83"/>
        <v>0</v>
      </c>
      <c r="M138" s="16">
        <f t="shared" si="73"/>
        <v>0</v>
      </c>
      <c r="N138" s="15">
        <f t="shared" si="84"/>
        <v>2.0000000000000018E-2</v>
      </c>
      <c r="O138" s="16"/>
      <c r="P138" s="15">
        <f t="shared" si="85"/>
        <v>0</v>
      </c>
      <c r="Q138" s="16">
        <f t="shared" si="74"/>
        <v>0</v>
      </c>
      <c r="R138" s="15">
        <f t="shared" si="86"/>
        <v>0</v>
      </c>
      <c r="S138" s="16">
        <f t="shared" si="75"/>
        <v>0</v>
      </c>
      <c r="T138" s="15">
        <f t="shared" si="87"/>
        <v>2.0000000000000018E-2</v>
      </c>
      <c r="U138" s="16"/>
      <c r="V138" s="15">
        <f t="shared" si="88"/>
        <v>0</v>
      </c>
      <c r="W138" s="16">
        <f t="shared" si="76"/>
        <v>0</v>
      </c>
      <c r="X138" s="15">
        <f t="shared" si="89"/>
        <v>0</v>
      </c>
      <c r="Y138" s="16">
        <f t="shared" si="77"/>
        <v>0</v>
      </c>
      <c r="Z138" s="15">
        <f t="shared" si="90"/>
        <v>0</v>
      </c>
      <c r="AA138" s="16"/>
      <c r="AB138" s="15">
        <f t="shared" si="91"/>
        <v>0</v>
      </c>
      <c r="AC138" s="16">
        <f t="shared" si="78"/>
        <v>0</v>
      </c>
      <c r="AD138" s="15">
        <f t="shared" si="92"/>
        <v>0</v>
      </c>
      <c r="AE138" s="16">
        <f t="shared" si="79"/>
        <v>0</v>
      </c>
      <c r="AF138" s="15">
        <f t="shared" si="93"/>
        <v>0</v>
      </c>
      <c r="AG138" s="16"/>
      <c r="AH138" s="15">
        <f t="shared" si="94"/>
        <v>0</v>
      </c>
      <c r="AI138" s="16">
        <f t="shared" si="80"/>
        <v>0</v>
      </c>
      <c r="AJ138" s="15">
        <f t="shared" si="95"/>
        <v>0</v>
      </c>
      <c r="AK138" s="16">
        <f t="shared" si="81"/>
        <v>0</v>
      </c>
      <c r="AL138" s="15">
        <f t="shared" si="96"/>
        <v>0</v>
      </c>
      <c r="AM138" s="16"/>
      <c r="AN138" s="15">
        <f t="shared" si="97"/>
        <v>0</v>
      </c>
      <c r="AO138" s="16">
        <f t="shared" si="98"/>
        <v>0</v>
      </c>
      <c r="AP138" s="15">
        <f t="shared" si="99"/>
        <v>0</v>
      </c>
      <c r="AQ138" s="16">
        <f t="shared" si="100"/>
        <v>0</v>
      </c>
      <c r="AR138" s="15">
        <f t="shared" si="101"/>
        <v>0</v>
      </c>
      <c r="AS138" s="16"/>
      <c r="AT138" s="15">
        <f t="shared" si="102"/>
        <v>0</v>
      </c>
      <c r="AU138" s="16">
        <f t="shared" si="103"/>
        <v>0</v>
      </c>
      <c r="AV138" s="15">
        <f t="shared" si="104"/>
        <v>0</v>
      </c>
      <c r="AW138" s="16">
        <f t="shared" si="105"/>
        <v>0</v>
      </c>
      <c r="AX138" s="15">
        <f t="shared" si="106"/>
        <v>2.0000000000000018E-2</v>
      </c>
    </row>
    <row r="139" spans="1:50" x14ac:dyDescent="0.25">
      <c r="A139" s="25">
        <f t="shared" si="107"/>
        <v>2.6904166666666685</v>
      </c>
      <c r="B139" s="9" t="s">
        <v>12</v>
      </c>
      <c r="C139" s="12" t="s">
        <v>14</v>
      </c>
      <c r="D139" s="12" t="s">
        <v>14</v>
      </c>
      <c r="E139" t="s">
        <v>11</v>
      </c>
      <c r="F139" s="13" t="s">
        <v>20</v>
      </c>
      <c r="G139" t="s">
        <v>11</v>
      </c>
      <c r="H139" s="12"/>
      <c r="I139" t="s">
        <v>11</v>
      </c>
      <c r="J139" s="15">
        <f t="shared" si="82"/>
        <v>0</v>
      </c>
      <c r="K139" s="16">
        <f t="shared" si="72"/>
        <v>0</v>
      </c>
      <c r="L139" s="15">
        <f t="shared" si="83"/>
        <v>0</v>
      </c>
      <c r="M139" s="16">
        <f t="shared" si="73"/>
        <v>0</v>
      </c>
      <c r="N139" s="15">
        <f t="shared" si="84"/>
        <v>2.0000000000000018E-2</v>
      </c>
      <c r="O139" s="16"/>
      <c r="P139" s="15">
        <f t="shared" si="85"/>
        <v>0</v>
      </c>
      <c r="Q139" s="16">
        <f t="shared" si="74"/>
        <v>0</v>
      </c>
      <c r="R139" s="15">
        <f t="shared" si="86"/>
        <v>0</v>
      </c>
      <c r="S139" s="16">
        <f t="shared" si="75"/>
        <v>0</v>
      </c>
      <c r="T139" s="15">
        <f t="shared" si="87"/>
        <v>2.0000000000000018E-2</v>
      </c>
      <c r="U139" s="16"/>
      <c r="V139" s="15">
        <f t="shared" si="88"/>
        <v>0</v>
      </c>
      <c r="W139" s="16">
        <f t="shared" si="76"/>
        <v>0</v>
      </c>
      <c r="X139" s="15">
        <f t="shared" si="89"/>
        <v>0</v>
      </c>
      <c r="Y139" s="16">
        <f t="shared" si="77"/>
        <v>0</v>
      </c>
      <c r="Z139" s="15">
        <f t="shared" si="90"/>
        <v>0</v>
      </c>
      <c r="AA139" s="16"/>
      <c r="AB139" s="15">
        <f t="shared" si="91"/>
        <v>0</v>
      </c>
      <c r="AC139" s="16">
        <f t="shared" si="78"/>
        <v>0</v>
      </c>
      <c r="AD139" s="15">
        <f t="shared" si="92"/>
        <v>2.6904166666666685</v>
      </c>
      <c r="AE139" s="16">
        <f t="shared" si="79"/>
        <v>1</v>
      </c>
      <c r="AF139" s="15">
        <f t="shared" si="93"/>
        <v>0</v>
      </c>
      <c r="AG139" s="16"/>
      <c r="AH139" s="15">
        <f t="shared" si="94"/>
        <v>0</v>
      </c>
      <c r="AI139" s="16">
        <f t="shared" si="80"/>
        <v>0</v>
      </c>
      <c r="AJ139" s="15">
        <f t="shared" si="95"/>
        <v>0</v>
      </c>
      <c r="AK139" s="16">
        <f t="shared" si="81"/>
        <v>0</v>
      </c>
      <c r="AL139" s="15">
        <f t="shared" si="96"/>
        <v>0</v>
      </c>
      <c r="AM139" s="16"/>
      <c r="AN139" s="15">
        <f t="shared" si="97"/>
        <v>0</v>
      </c>
      <c r="AO139" s="16">
        <f t="shared" si="98"/>
        <v>0</v>
      </c>
      <c r="AP139" s="15">
        <f t="shared" si="99"/>
        <v>0</v>
      </c>
      <c r="AQ139" s="16">
        <f t="shared" si="100"/>
        <v>0</v>
      </c>
      <c r="AR139" s="15">
        <f t="shared" si="101"/>
        <v>0</v>
      </c>
      <c r="AS139" s="16"/>
      <c r="AT139" s="15">
        <f t="shared" si="102"/>
        <v>0</v>
      </c>
      <c r="AU139" s="16">
        <f t="shared" si="103"/>
        <v>0</v>
      </c>
      <c r="AV139" s="15">
        <f t="shared" si="104"/>
        <v>0</v>
      </c>
      <c r="AW139" s="16">
        <f t="shared" si="105"/>
        <v>0</v>
      </c>
      <c r="AX139" s="15">
        <f t="shared" si="106"/>
        <v>0</v>
      </c>
    </row>
    <row r="140" spans="1:50" x14ac:dyDescent="0.25">
      <c r="A140" s="25">
        <f t="shared" si="107"/>
        <v>2.7104166666666685</v>
      </c>
      <c r="B140" s="9"/>
      <c r="C140" s="12" t="s">
        <v>14</v>
      </c>
      <c r="D140" s="12" t="s">
        <v>14</v>
      </c>
      <c r="E140" t="s">
        <v>11</v>
      </c>
      <c r="F140" s="12"/>
      <c r="G140" t="s">
        <v>11</v>
      </c>
      <c r="H140" s="12"/>
      <c r="I140" t="s">
        <v>11</v>
      </c>
      <c r="J140" s="15">
        <f t="shared" si="82"/>
        <v>0</v>
      </c>
      <c r="K140" s="16">
        <f t="shared" si="72"/>
        <v>0</v>
      </c>
      <c r="L140" s="15">
        <f t="shared" si="83"/>
        <v>0</v>
      </c>
      <c r="M140" s="16">
        <f t="shared" si="73"/>
        <v>0</v>
      </c>
      <c r="N140" s="15">
        <f t="shared" si="84"/>
        <v>2.0000000000000018E-2</v>
      </c>
      <c r="O140" s="16"/>
      <c r="P140" s="15">
        <f t="shared" si="85"/>
        <v>0</v>
      </c>
      <c r="Q140" s="16">
        <f t="shared" si="74"/>
        <v>0</v>
      </c>
      <c r="R140" s="15">
        <f t="shared" si="86"/>
        <v>0</v>
      </c>
      <c r="S140" s="16">
        <f t="shared" si="75"/>
        <v>0</v>
      </c>
      <c r="T140" s="15">
        <f t="shared" si="87"/>
        <v>2.0000000000000018E-2</v>
      </c>
      <c r="U140" s="16"/>
      <c r="V140" s="15">
        <f t="shared" si="88"/>
        <v>0</v>
      </c>
      <c r="W140" s="16">
        <f t="shared" si="76"/>
        <v>0</v>
      </c>
      <c r="X140" s="15">
        <f t="shared" si="89"/>
        <v>0</v>
      </c>
      <c r="Y140" s="16">
        <f t="shared" si="77"/>
        <v>0</v>
      </c>
      <c r="Z140" s="15">
        <f t="shared" si="90"/>
        <v>0</v>
      </c>
      <c r="AA140" s="16"/>
      <c r="AB140" s="15">
        <f t="shared" si="91"/>
        <v>0</v>
      </c>
      <c r="AC140" s="16">
        <f t="shared" si="78"/>
        <v>0</v>
      </c>
      <c r="AD140" s="15">
        <f t="shared" si="92"/>
        <v>0</v>
      </c>
      <c r="AE140" s="16">
        <f t="shared" si="79"/>
        <v>0</v>
      </c>
      <c r="AF140" s="15">
        <f t="shared" si="93"/>
        <v>0</v>
      </c>
      <c r="AG140" s="16"/>
      <c r="AH140" s="15">
        <f t="shared" si="94"/>
        <v>0</v>
      </c>
      <c r="AI140" s="16">
        <f t="shared" si="80"/>
        <v>0</v>
      </c>
      <c r="AJ140" s="15">
        <f t="shared" si="95"/>
        <v>0</v>
      </c>
      <c r="AK140" s="16">
        <f t="shared" si="81"/>
        <v>0</v>
      </c>
      <c r="AL140" s="15">
        <f t="shared" si="96"/>
        <v>0</v>
      </c>
      <c r="AM140" s="16"/>
      <c r="AN140" s="15">
        <f t="shared" si="97"/>
        <v>0</v>
      </c>
      <c r="AO140" s="16">
        <f t="shared" si="98"/>
        <v>0</v>
      </c>
      <c r="AP140" s="15">
        <f t="shared" si="99"/>
        <v>0</v>
      </c>
      <c r="AQ140" s="16">
        <f t="shared" si="100"/>
        <v>0</v>
      </c>
      <c r="AR140" s="15">
        <f t="shared" si="101"/>
        <v>0</v>
      </c>
      <c r="AS140" s="16"/>
      <c r="AT140" s="15">
        <f t="shared" si="102"/>
        <v>0</v>
      </c>
      <c r="AU140" s="16">
        <f t="shared" si="103"/>
        <v>0</v>
      </c>
      <c r="AV140" s="15">
        <f t="shared" si="104"/>
        <v>0</v>
      </c>
      <c r="AW140" s="16">
        <f t="shared" si="105"/>
        <v>0</v>
      </c>
      <c r="AX140" s="15">
        <f t="shared" si="106"/>
        <v>0</v>
      </c>
    </row>
    <row r="141" spans="1:50" x14ac:dyDescent="0.25">
      <c r="A141" s="25">
        <f t="shared" si="107"/>
        <v>2.7304166666666685</v>
      </c>
      <c r="B141" s="9"/>
      <c r="C141" s="12" t="s">
        <v>14</v>
      </c>
      <c r="D141" s="12" t="s">
        <v>14</v>
      </c>
      <c r="E141" t="s">
        <v>11</v>
      </c>
      <c r="F141" s="12"/>
      <c r="G141" t="s">
        <v>11</v>
      </c>
      <c r="H141" s="34"/>
      <c r="I141" t="s">
        <v>11</v>
      </c>
      <c r="J141" s="15">
        <f t="shared" si="82"/>
        <v>0</v>
      </c>
      <c r="K141" s="16">
        <f t="shared" si="72"/>
        <v>0</v>
      </c>
      <c r="L141" s="15">
        <f t="shared" si="83"/>
        <v>0</v>
      </c>
      <c r="M141" s="16">
        <f t="shared" si="73"/>
        <v>0</v>
      </c>
      <c r="N141" s="15">
        <f t="shared" si="84"/>
        <v>2.0000000000000018E-2</v>
      </c>
      <c r="O141" s="16"/>
      <c r="P141" s="15">
        <f t="shared" si="85"/>
        <v>0</v>
      </c>
      <c r="Q141" s="16">
        <f t="shared" si="74"/>
        <v>0</v>
      </c>
      <c r="R141" s="15">
        <f t="shared" si="86"/>
        <v>0</v>
      </c>
      <c r="S141" s="16">
        <f t="shared" si="75"/>
        <v>0</v>
      </c>
      <c r="T141" s="15">
        <f t="shared" si="87"/>
        <v>2.0000000000000018E-2</v>
      </c>
      <c r="U141" s="16"/>
      <c r="V141" s="15">
        <f t="shared" si="88"/>
        <v>0</v>
      </c>
      <c r="W141" s="16">
        <f t="shared" si="76"/>
        <v>0</v>
      </c>
      <c r="X141" s="15">
        <f t="shared" si="89"/>
        <v>0</v>
      </c>
      <c r="Y141" s="16">
        <f t="shared" si="77"/>
        <v>0</v>
      </c>
      <c r="Z141" s="15">
        <f t="shared" si="90"/>
        <v>0</v>
      </c>
      <c r="AA141" s="16"/>
      <c r="AB141" s="15">
        <f t="shared" si="91"/>
        <v>0</v>
      </c>
      <c r="AC141" s="16">
        <f t="shared" si="78"/>
        <v>0</v>
      </c>
      <c r="AD141" s="15">
        <f t="shared" si="92"/>
        <v>0</v>
      </c>
      <c r="AE141" s="16">
        <f t="shared" si="79"/>
        <v>0</v>
      </c>
      <c r="AF141" s="15">
        <f t="shared" si="93"/>
        <v>0</v>
      </c>
      <c r="AG141" s="16"/>
      <c r="AH141" s="15">
        <f t="shared" si="94"/>
        <v>0</v>
      </c>
      <c r="AI141" s="16">
        <f t="shared" si="80"/>
        <v>0</v>
      </c>
      <c r="AJ141" s="15">
        <f t="shared" si="95"/>
        <v>0</v>
      </c>
      <c r="AK141" s="16">
        <f t="shared" si="81"/>
        <v>0</v>
      </c>
      <c r="AL141" s="15">
        <f t="shared" si="96"/>
        <v>0</v>
      </c>
      <c r="AM141" s="16"/>
      <c r="AN141" s="15">
        <f t="shared" si="97"/>
        <v>0</v>
      </c>
      <c r="AO141" s="16">
        <f t="shared" si="98"/>
        <v>0</v>
      </c>
      <c r="AP141" s="15">
        <f t="shared" si="99"/>
        <v>0</v>
      </c>
      <c r="AQ141" s="16">
        <f t="shared" si="100"/>
        <v>0</v>
      </c>
      <c r="AR141" s="15">
        <f t="shared" si="101"/>
        <v>0</v>
      </c>
      <c r="AS141" s="16"/>
      <c r="AT141" s="15">
        <f t="shared" si="102"/>
        <v>0</v>
      </c>
      <c r="AU141" s="16">
        <f t="shared" si="103"/>
        <v>0</v>
      </c>
      <c r="AV141" s="15">
        <f t="shared" si="104"/>
        <v>0</v>
      </c>
      <c r="AW141" s="16">
        <f t="shared" si="105"/>
        <v>0</v>
      </c>
      <c r="AX141" s="15">
        <f t="shared" si="106"/>
        <v>0</v>
      </c>
    </row>
    <row r="142" spans="1:50" x14ac:dyDescent="0.25">
      <c r="A142" s="25">
        <f t="shared" si="107"/>
        <v>2.7504166666666685</v>
      </c>
      <c r="B142" s="9"/>
      <c r="C142" s="12" t="s">
        <v>14</v>
      </c>
      <c r="D142" s="12" t="s">
        <v>14</v>
      </c>
      <c r="E142" t="s">
        <v>11</v>
      </c>
      <c r="F142" s="12"/>
      <c r="G142" t="s">
        <v>11</v>
      </c>
      <c r="H142" s="34"/>
      <c r="I142" t="s">
        <v>11</v>
      </c>
      <c r="J142" s="15">
        <f t="shared" si="82"/>
        <v>0</v>
      </c>
      <c r="K142" s="16">
        <f t="shared" si="72"/>
        <v>0</v>
      </c>
      <c r="L142" s="15">
        <f t="shared" si="83"/>
        <v>0</v>
      </c>
      <c r="M142" s="16">
        <f t="shared" si="73"/>
        <v>0</v>
      </c>
      <c r="N142" s="15">
        <f t="shared" si="84"/>
        <v>2.0000000000000018E-2</v>
      </c>
      <c r="O142" s="16"/>
      <c r="P142" s="15">
        <f t="shared" si="85"/>
        <v>0</v>
      </c>
      <c r="Q142" s="16">
        <f t="shared" si="74"/>
        <v>0</v>
      </c>
      <c r="R142" s="15">
        <f t="shared" si="86"/>
        <v>0</v>
      </c>
      <c r="S142" s="16">
        <f t="shared" si="75"/>
        <v>0</v>
      </c>
      <c r="T142" s="15">
        <f t="shared" si="87"/>
        <v>2.0000000000000018E-2</v>
      </c>
      <c r="U142" s="16"/>
      <c r="V142" s="15">
        <f t="shared" si="88"/>
        <v>0</v>
      </c>
      <c r="W142" s="16">
        <f t="shared" si="76"/>
        <v>0</v>
      </c>
      <c r="X142" s="15">
        <f t="shared" si="89"/>
        <v>0</v>
      </c>
      <c r="Y142" s="16">
        <f t="shared" si="77"/>
        <v>0</v>
      </c>
      <c r="Z142" s="15">
        <f t="shared" si="90"/>
        <v>0</v>
      </c>
      <c r="AA142" s="16"/>
      <c r="AB142" s="15">
        <f t="shared" si="91"/>
        <v>0</v>
      </c>
      <c r="AC142" s="16">
        <f t="shared" si="78"/>
        <v>0</v>
      </c>
      <c r="AD142" s="15">
        <f t="shared" si="92"/>
        <v>0</v>
      </c>
      <c r="AE142" s="16">
        <f t="shared" si="79"/>
        <v>0</v>
      </c>
      <c r="AF142" s="15">
        <f t="shared" si="93"/>
        <v>0</v>
      </c>
      <c r="AG142" s="16"/>
      <c r="AH142" s="15">
        <f t="shared" si="94"/>
        <v>0</v>
      </c>
      <c r="AI142" s="16">
        <f t="shared" si="80"/>
        <v>0</v>
      </c>
      <c r="AJ142" s="15">
        <f t="shared" si="95"/>
        <v>0</v>
      </c>
      <c r="AK142" s="16">
        <f t="shared" si="81"/>
        <v>0</v>
      </c>
      <c r="AL142" s="15">
        <f t="shared" si="96"/>
        <v>0</v>
      </c>
      <c r="AM142" s="16"/>
      <c r="AN142" s="15">
        <f t="shared" si="97"/>
        <v>0</v>
      </c>
      <c r="AO142" s="16">
        <f t="shared" si="98"/>
        <v>0</v>
      </c>
      <c r="AP142" s="15">
        <f t="shared" si="99"/>
        <v>0</v>
      </c>
      <c r="AQ142" s="16">
        <f t="shared" si="100"/>
        <v>0</v>
      </c>
      <c r="AR142" s="15">
        <f t="shared" si="101"/>
        <v>0</v>
      </c>
      <c r="AS142" s="16"/>
      <c r="AT142" s="15">
        <f t="shared" si="102"/>
        <v>0</v>
      </c>
      <c r="AU142" s="16">
        <f t="shared" si="103"/>
        <v>0</v>
      </c>
      <c r="AV142" s="15">
        <f t="shared" si="104"/>
        <v>0</v>
      </c>
      <c r="AW142" s="16">
        <f t="shared" si="105"/>
        <v>0</v>
      </c>
      <c r="AX142" s="15">
        <f t="shared" si="106"/>
        <v>0</v>
      </c>
    </row>
    <row r="143" spans="1:50" x14ac:dyDescent="0.25">
      <c r="A143" s="25">
        <f t="shared" si="107"/>
        <v>2.7704166666666685</v>
      </c>
      <c r="B143" s="9"/>
      <c r="C143" s="12" t="s">
        <v>14</v>
      </c>
      <c r="D143" s="12" t="s">
        <v>14</v>
      </c>
      <c r="E143" t="s">
        <v>11</v>
      </c>
      <c r="F143" s="12"/>
      <c r="G143" t="s">
        <v>11</v>
      </c>
      <c r="H143" s="34"/>
      <c r="I143" t="s">
        <v>11</v>
      </c>
      <c r="J143" s="15">
        <f t="shared" si="82"/>
        <v>0</v>
      </c>
      <c r="K143" s="16">
        <f t="shared" si="72"/>
        <v>0</v>
      </c>
      <c r="L143" s="15">
        <f t="shared" si="83"/>
        <v>0</v>
      </c>
      <c r="M143" s="16">
        <f t="shared" si="73"/>
        <v>0</v>
      </c>
      <c r="N143" s="15">
        <f t="shared" si="84"/>
        <v>2.0000000000000018E-2</v>
      </c>
      <c r="O143" s="16"/>
      <c r="P143" s="15">
        <f t="shared" si="85"/>
        <v>0</v>
      </c>
      <c r="Q143" s="16">
        <f t="shared" si="74"/>
        <v>0</v>
      </c>
      <c r="R143" s="15">
        <f t="shared" si="86"/>
        <v>0</v>
      </c>
      <c r="S143" s="16">
        <f t="shared" si="75"/>
        <v>0</v>
      </c>
      <c r="T143" s="15">
        <f t="shared" si="87"/>
        <v>2.0000000000000018E-2</v>
      </c>
      <c r="U143" s="16"/>
      <c r="V143" s="15">
        <f t="shared" si="88"/>
        <v>0</v>
      </c>
      <c r="W143" s="16">
        <f t="shared" si="76"/>
        <v>0</v>
      </c>
      <c r="X143" s="15">
        <f t="shared" si="89"/>
        <v>0</v>
      </c>
      <c r="Y143" s="16">
        <f t="shared" si="77"/>
        <v>0</v>
      </c>
      <c r="Z143" s="15">
        <f t="shared" si="90"/>
        <v>0</v>
      </c>
      <c r="AA143" s="16"/>
      <c r="AB143" s="15">
        <f t="shared" si="91"/>
        <v>0</v>
      </c>
      <c r="AC143" s="16">
        <f t="shared" si="78"/>
        <v>0</v>
      </c>
      <c r="AD143" s="15">
        <f t="shared" si="92"/>
        <v>0</v>
      </c>
      <c r="AE143" s="16">
        <f t="shared" si="79"/>
        <v>0</v>
      </c>
      <c r="AF143" s="15">
        <f t="shared" si="93"/>
        <v>0</v>
      </c>
      <c r="AG143" s="16"/>
      <c r="AH143" s="15">
        <f t="shared" si="94"/>
        <v>0</v>
      </c>
      <c r="AI143" s="16">
        <f t="shared" si="80"/>
        <v>0</v>
      </c>
      <c r="AJ143" s="15">
        <f t="shared" si="95"/>
        <v>0</v>
      </c>
      <c r="AK143" s="16">
        <f t="shared" si="81"/>
        <v>0</v>
      </c>
      <c r="AL143" s="15">
        <f t="shared" si="96"/>
        <v>0</v>
      </c>
      <c r="AM143" s="16"/>
      <c r="AN143" s="15">
        <f t="shared" si="97"/>
        <v>0</v>
      </c>
      <c r="AO143" s="16">
        <f t="shared" si="98"/>
        <v>0</v>
      </c>
      <c r="AP143" s="15">
        <f t="shared" si="99"/>
        <v>0</v>
      </c>
      <c r="AQ143" s="16">
        <f t="shared" si="100"/>
        <v>0</v>
      </c>
      <c r="AR143" s="15">
        <f t="shared" si="101"/>
        <v>0</v>
      </c>
      <c r="AS143" s="16"/>
      <c r="AT143" s="15">
        <f t="shared" si="102"/>
        <v>0</v>
      </c>
      <c r="AU143" s="16">
        <f t="shared" si="103"/>
        <v>0</v>
      </c>
      <c r="AV143" s="15">
        <f t="shared" si="104"/>
        <v>0</v>
      </c>
      <c r="AW143" s="16">
        <f t="shared" si="105"/>
        <v>0</v>
      </c>
      <c r="AX143" s="15">
        <f t="shared" si="106"/>
        <v>0</v>
      </c>
    </row>
    <row r="144" spans="1:50" x14ac:dyDescent="0.25">
      <c r="A144" s="25">
        <f t="shared" si="107"/>
        <v>2.7904166666666685</v>
      </c>
      <c r="B144" s="9" t="s">
        <v>18</v>
      </c>
      <c r="C144" s="12" t="s">
        <v>14</v>
      </c>
      <c r="D144" t="s">
        <v>11</v>
      </c>
      <c r="E144" s="13" t="s">
        <v>20</v>
      </c>
      <c r="F144" s="12"/>
      <c r="G144" t="s">
        <v>11</v>
      </c>
      <c r="H144" s="34"/>
      <c r="I144" t="s">
        <v>11</v>
      </c>
      <c r="J144" s="15">
        <f t="shared" si="82"/>
        <v>0</v>
      </c>
      <c r="K144" s="16">
        <f t="shared" si="72"/>
        <v>0</v>
      </c>
      <c r="L144" s="15">
        <f t="shared" si="83"/>
        <v>0</v>
      </c>
      <c r="M144" s="16">
        <f t="shared" si="73"/>
        <v>0</v>
      </c>
      <c r="N144" s="15">
        <f t="shared" si="84"/>
        <v>2.0000000000000018E-2</v>
      </c>
      <c r="O144" s="16"/>
      <c r="P144" s="15">
        <f t="shared" si="85"/>
        <v>0</v>
      </c>
      <c r="Q144" s="16">
        <f t="shared" si="74"/>
        <v>0</v>
      </c>
      <c r="R144" s="15">
        <f t="shared" si="86"/>
        <v>0</v>
      </c>
      <c r="S144" s="16">
        <f t="shared" si="75"/>
        <v>0</v>
      </c>
      <c r="T144" s="15">
        <f t="shared" si="87"/>
        <v>0</v>
      </c>
      <c r="U144" s="16"/>
      <c r="V144" s="15">
        <f t="shared" si="88"/>
        <v>0</v>
      </c>
      <c r="W144" s="16">
        <f t="shared" si="76"/>
        <v>0</v>
      </c>
      <c r="X144" s="15">
        <f t="shared" si="89"/>
        <v>2.7904166666666685</v>
      </c>
      <c r="Y144" s="16">
        <f t="shared" si="77"/>
        <v>1</v>
      </c>
      <c r="Z144" s="15">
        <f t="shared" si="90"/>
        <v>0</v>
      </c>
      <c r="AA144" s="16"/>
      <c r="AB144" s="15">
        <f t="shared" si="91"/>
        <v>0</v>
      </c>
      <c r="AC144" s="16">
        <f t="shared" si="78"/>
        <v>0</v>
      </c>
      <c r="AD144" s="15">
        <f t="shared" si="92"/>
        <v>0</v>
      </c>
      <c r="AE144" s="16">
        <f t="shared" si="79"/>
        <v>0</v>
      </c>
      <c r="AF144" s="15">
        <f t="shared" si="93"/>
        <v>0</v>
      </c>
      <c r="AG144" s="16"/>
      <c r="AH144" s="15">
        <f t="shared" si="94"/>
        <v>0</v>
      </c>
      <c r="AI144" s="16">
        <f t="shared" si="80"/>
        <v>0</v>
      </c>
      <c r="AJ144" s="15">
        <f t="shared" si="95"/>
        <v>0</v>
      </c>
      <c r="AK144" s="16">
        <f t="shared" si="81"/>
        <v>0</v>
      </c>
      <c r="AL144" s="15">
        <f t="shared" si="96"/>
        <v>0</v>
      </c>
      <c r="AM144" s="16"/>
      <c r="AN144" s="15">
        <f t="shared" si="97"/>
        <v>0</v>
      </c>
      <c r="AO144" s="16">
        <f t="shared" si="98"/>
        <v>0</v>
      </c>
      <c r="AP144" s="15">
        <f t="shared" si="99"/>
        <v>0</v>
      </c>
      <c r="AQ144" s="16">
        <f t="shared" si="100"/>
        <v>0</v>
      </c>
      <c r="AR144" s="15">
        <f t="shared" si="101"/>
        <v>0</v>
      </c>
      <c r="AS144" s="16"/>
      <c r="AT144" s="15">
        <f t="shared" si="102"/>
        <v>0</v>
      </c>
      <c r="AU144" s="16">
        <f t="shared" si="103"/>
        <v>0</v>
      </c>
      <c r="AV144" s="15">
        <f t="shared" si="104"/>
        <v>0</v>
      </c>
      <c r="AW144" s="16">
        <f t="shared" si="105"/>
        <v>0</v>
      </c>
      <c r="AX144" s="15">
        <f t="shared" si="106"/>
        <v>0</v>
      </c>
    </row>
    <row r="145" spans="1:50" x14ac:dyDescent="0.25">
      <c r="A145" s="25">
        <f t="shared" si="107"/>
        <v>2.8104166666666686</v>
      </c>
      <c r="B145" s="9"/>
      <c r="C145" s="12" t="s">
        <v>14</v>
      </c>
      <c r="D145" t="s">
        <v>11</v>
      </c>
      <c r="E145" s="12"/>
      <c r="F145" s="12"/>
      <c r="G145" t="s">
        <v>11</v>
      </c>
      <c r="H145" s="34"/>
      <c r="I145" t="s">
        <v>11</v>
      </c>
      <c r="J145" s="15">
        <f t="shared" si="82"/>
        <v>0</v>
      </c>
      <c r="K145" s="16">
        <f t="shared" si="72"/>
        <v>0</v>
      </c>
      <c r="L145" s="15">
        <f t="shared" si="83"/>
        <v>0</v>
      </c>
      <c r="M145" s="16">
        <f t="shared" si="73"/>
        <v>0</v>
      </c>
      <c r="N145" s="15">
        <f t="shared" si="84"/>
        <v>2.0000000000000018E-2</v>
      </c>
      <c r="O145" s="16"/>
      <c r="P145" s="15">
        <f t="shared" si="85"/>
        <v>0</v>
      </c>
      <c r="Q145" s="16">
        <f t="shared" si="74"/>
        <v>0</v>
      </c>
      <c r="R145" s="15">
        <f t="shared" si="86"/>
        <v>0</v>
      </c>
      <c r="S145" s="16">
        <f t="shared" si="75"/>
        <v>0</v>
      </c>
      <c r="T145" s="15">
        <f t="shared" si="87"/>
        <v>0</v>
      </c>
      <c r="U145" s="16"/>
      <c r="V145" s="15">
        <f t="shared" si="88"/>
        <v>0</v>
      </c>
      <c r="W145" s="16">
        <f t="shared" si="76"/>
        <v>0</v>
      </c>
      <c r="X145" s="15">
        <f t="shared" si="89"/>
        <v>0</v>
      </c>
      <c r="Y145" s="16">
        <f t="shared" si="77"/>
        <v>0</v>
      </c>
      <c r="Z145" s="15">
        <f t="shared" si="90"/>
        <v>0</v>
      </c>
      <c r="AA145" s="16"/>
      <c r="AB145" s="15">
        <f t="shared" si="91"/>
        <v>0</v>
      </c>
      <c r="AC145" s="16">
        <f t="shared" si="78"/>
        <v>0</v>
      </c>
      <c r="AD145" s="15">
        <f t="shared" si="92"/>
        <v>0</v>
      </c>
      <c r="AE145" s="16">
        <f t="shared" si="79"/>
        <v>0</v>
      </c>
      <c r="AF145" s="15">
        <f t="shared" si="93"/>
        <v>0</v>
      </c>
      <c r="AG145" s="16"/>
      <c r="AH145" s="15">
        <f t="shared" si="94"/>
        <v>0</v>
      </c>
      <c r="AI145" s="16">
        <f t="shared" si="80"/>
        <v>0</v>
      </c>
      <c r="AJ145" s="15">
        <f t="shared" si="95"/>
        <v>0</v>
      </c>
      <c r="AK145" s="16">
        <f t="shared" si="81"/>
        <v>0</v>
      </c>
      <c r="AL145" s="15">
        <f t="shared" si="96"/>
        <v>0</v>
      </c>
      <c r="AM145" s="16"/>
      <c r="AN145" s="15">
        <f t="shared" si="97"/>
        <v>0</v>
      </c>
      <c r="AO145" s="16">
        <f t="shared" si="98"/>
        <v>0</v>
      </c>
      <c r="AP145" s="15">
        <f t="shared" si="99"/>
        <v>0</v>
      </c>
      <c r="AQ145" s="16">
        <f t="shared" si="100"/>
        <v>0</v>
      </c>
      <c r="AR145" s="15">
        <f t="shared" si="101"/>
        <v>0</v>
      </c>
      <c r="AS145" s="16"/>
      <c r="AT145" s="15">
        <f t="shared" si="102"/>
        <v>0</v>
      </c>
      <c r="AU145" s="16">
        <f t="shared" si="103"/>
        <v>0</v>
      </c>
      <c r="AV145" s="15">
        <f t="shared" si="104"/>
        <v>0</v>
      </c>
      <c r="AW145" s="16">
        <f t="shared" si="105"/>
        <v>0</v>
      </c>
      <c r="AX145" s="15">
        <f t="shared" si="106"/>
        <v>0</v>
      </c>
    </row>
    <row r="146" spans="1:50" x14ac:dyDescent="0.25">
      <c r="A146" s="25">
        <f t="shared" si="107"/>
        <v>2.8304166666666686</v>
      </c>
      <c r="B146" s="9"/>
      <c r="C146" s="12" t="s">
        <v>14</v>
      </c>
      <c r="D146" t="s">
        <v>11</v>
      </c>
      <c r="E146" s="12"/>
      <c r="F146" s="12"/>
      <c r="G146" t="s">
        <v>11</v>
      </c>
      <c r="H146" s="13"/>
      <c r="I146" t="s">
        <v>11</v>
      </c>
      <c r="J146" s="15">
        <f t="shared" si="82"/>
        <v>0</v>
      </c>
      <c r="K146" s="16">
        <f t="shared" si="72"/>
        <v>0</v>
      </c>
      <c r="L146" s="15">
        <f t="shared" si="83"/>
        <v>0</v>
      </c>
      <c r="M146" s="16">
        <f t="shared" si="73"/>
        <v>0</v>
      </c>
      <c r="N146" s="15">
        <f t="shared" si="84"/>
        <v>2.0000000000000018E-2</v>
      </c>
      <c r="O146" s="16"/>
      <c r="P146" s="15">
        <f t="shared" si="85"/>
        <v>0</v>
      </c>
      <c r="Q146" s="16">
        <f t="shared" si="74"/>
        <v>0</v>
      </c>
      <c r="R146" s="15">
        <f t="shared" si="86"/>
        <v>0</v>
      </c>
      <c r="S146" s="16">
        <f t="shared" si="75"/>
        <v>0</v>
      </c>
      <c r="T146" s="15">
        <f t="shared" si="87"/>
        <v>0</v>
      </c>
      <c r="U146" s="16"/>
      <c r="V146" s="15">
        <f t="shared" si="88"/>
        <v>0</v>
      </c>
      <c r="W146" s="16">
        <f t="shared" si="76"/>
        <v>0</v>
      </c>
      <c r="X146" s="15">
        <f t="shared" si="89"/>
        <v>0</v>
      </c>
      <c r="Y146" s="16">
        <f t="shared" si="77"/>
        <v>0</v>
      </c>
      <c r="Z146" s="15">
        <f t="shared" si="90"/>
        <v>0</v>
      </c>
      <c r="AA146" s="16"/>
      <c r="AB146" s="15">
        <f t="shared" si="91"/>
        <v>0</v>
      </c>
      <c r="AC146" s="16">
        <f t="shared" si="78"/>
        <v>0</v>
      </c>
      <c r="AD146" s="15">
        <f t="shared" si="92"/>
        <v>0</v>
      </c>
      <c r="AE146" s="16">
        <f t="shared" si="79"/>
        <v>0</v>
      </c>
      <c r="AF146" s="15">
        <f t="shared" si="93"/>
        <v>0</v>
      </c>
      <c r="AG146" s="16"/>
      <c r="AH146" s="15">
        <f t="shared" si="94"/>
        <v>0</v>
      </c>
      <c r="AI146" s="16">
        <f t="shared" si="80"/>
        <v>0</v>
      </c>
      <c r="AJ146" s="15">
        <f t="shared" si="95"/>
        <v>0</v>
      </c>
      <c r="AK146" s="16">
        <f t="shared" si="81"/>
        <v>0</v>
      </c>
      <c r="AL146" s="15">
        <f t="shared" si="96"/>
        <v>0</v>
      </c>
      <c r="AM146" s="16"/>
      <c r="AN146" s="15">
        <f t="shared" si="97"/>
        <v>0</v>
      </c>
      <c r="AO146" s="16">
        <f t="shared" si="98"/>
        <v>0</v>
      </c>
      <c r="AP146" s="15">
        <f t="shared" si="99"/>
        <v>0</v>
      </c>
      <c r="AQ146" s="16">
        <f t="shared" si="100"/>
        <v>0</v>
      </c>
      <c r="AR146" s="15">
        <f t="shared" si="101"/>
        <v>0</v>
      </c>
      <c r="AS146" s="16"/>
      <c r="AT146" s="15">
        <f t="shared" si="102"/>
        <v>0</v>
      </c>
      <c r="AU146" s="16">
        <f t="shared" si="103"/>
        <v>0</v>
      </c>
      <c r="AV146" s="15">
        <f t="shared" si="104"/>
        <v>0</v>
      </c>
      <c r="AW146" s="16">
        <f t="shared" si="105"/>
        <v>0</v>
      </c>
      <c r="AX146" s="15">
        <f t="shared" si="106"/>
        <v>0</v>
      </c>
    </row>
    <row r="147" spans="1:50" x14ac:dyDescent="0.25">
      <c r="A147" s="25">
        <f t="shared" si="107"/>
        <v>2.8504166666666686</v>
      </c>
      <c r="B147" s="9" t="s">
        <v>15</v>
      </c>
      <c r="C147" t="s">
        <v>11</v>
      </c>
      <c r="D147" t="s">
        <v>11</v>
      </c>
      <c r="E147" s="12"/>
      <c r="F147" s="12"/>
      <c r="G147" s="13" t="s">
        <v>20</v>
      </c>
      <c r="H147" s="34"/>
      <c r="I147" t="s">
        <v>11</v>
      </c>
      <c r="J147" s="15">
        <f t="shared" si="82"/>
        <v>0</v>
      </c>
      <c r="K147" s="16">
        <f t="shared" si="72"/>
        <v>0</v>
      </c>
      <c r="L147" s="15">
        <f t="shared" si="83"/>
        <v>0</v>
      </c>
      <c r="M147" s="16">
        <f t="shared" si="73"/>
        <v>0</v>
      </c>
      <c r="N147" s="15">
        <f t="shared" si="84"/>
        <v>0</v>
      </c>
      <c r="O147" s="16"/>
      <c r="P147" s="15">
        <f t="shared" si="85"/>
        <v>0</v>
      </c>
      <c r="Q147" s="16">
        <f t="shared" si="74"/>
        <v>0</v>
      </c>
      <c r="R147" s="15">
        <f t="shared" si="86"/>
        <v>0</v>
      </c>
      <c r="S147" s="16">
        <f t="shared" si="75"/>
        <v>0</v>
      </c>
      <c r="T147" s="15">
        <f t="shared" si="87"/>
        <v>0</v>
      </c>
      <c r="U147" s="16"/>
      <c r="V147" s="15">
        <f t="shared" si="88"/>
        <v>0</v>
      </c>
      <c r="W147" s="16">
        <f t="shared" si="76"/>
        <v>0</v>
      </c>
      <c r="X147" s="15">
        <f t="shared" si="89"/>
        <v>0</v>
      </c>
      <c r="Y147" s="16">
        <f t="shared" si="77"/>
        <v>0</v>
      </c>
      <c r="Z147" s="15">
        <f t="shared" si="90"/>
        <v>0</v>
      </c>
      <c r="AA147" s="16"/>
      <c r="AB147" s="15">
        <f t="shared" si="91"/>
        <v>0</v>
      </c>
      <c r="AC147" s="16">
        <f t="shared" si="78"/>
        <v>0</v>
      </c>
      <c r="AD147" s="15">
        <f t="shared" si="92"/>
        <v>0</v>
      </c>
      <c r="AE147" s="16">
        <f t="shared" si="79"/>
        <v>0</v>
      </c>
      <c r="AF147" s="15">
        <f t="shared" si="93"/>
        <v>0</v>
      </c>
      <c r="AG147" s="16"/>
      <c r="AH147" s="15">
        <f t="shared" si="94"/>
        <v>0</v>
      </c>
      <c r="AI147" s="16">
        <f t="shared" si="80"/>
        <v>0</v>
      </c>
      <c r="AJ147" s="15">
        <f t="shared" si="95"/>
        <v>2.8504166666666686</v>
      </c>
      <c r="AK147" s="16">
        <f t="shared" si="81"/>
        <v>1</v>
      </c>
      <c r="AL147" s="15">
        <f t="shared" si="96"/>
        <v>0</v>
      </c>
      <c r="AM147" s="16"/>
      <c r="AN147" s="15">
        <f t="shared" si="97"/>
        <v>0</v>
      </c>
      <c r="AO147" s="16">
        <f t="shared" si="98"/>
        <v>0</v>
      </c>
      <c r="AP147" s="15">
        <f t="shared" si="99"/>
        <v>0</v>
      </c>
      <c r="AQ147" s="16">
        <f t="shared" si="100"/>
        <v>0</v>
      </c>
      <c r="AR147" s="15">
        <f t="shared" si="101"/>
        <v>0</v>
      </c>
      <c r="AS147" s="16"/>
      <c r="AT147" s="15">
        <f t="shared" si="102"/>
        <v>0</v>
      </c>
      <c r="AU147" s="16">
        <f t="shared" si="103"/>
        <v>0</v>
      </c>
      <c r="AV147" s="15">
        <f t="shared" si="104"/>
        <v>0</v>
      </c>
      <c r="AW147" s="16">
        <f t="shared" si="105"/>
        <v>0</v>
      </c>
      <c r="AX147" s="15">
        <f t="shared" si="106"/>
        <v>0</v>
      </c>
    </row>
    <row r="148" spans="1:50" x14ac:dyDescent="0.25">
      <c r="A148" s="25">
        <f t="shared" si="107"/>
        <v>2.8704166666666686</v>
      </c>
      <c r="B148" s="9" t="s">
        <v>10</v>
      </c>
      <c r="C148" t="s">
        <v>11</v>
      </c>
      <c r="D148" t="s">
        <v>11</v>
      </c>
      <c r="E148" s="12"/>
      <c r="F148" s="12" t="s">
        <v>14</v>
      </c>
      <c r="G148" s="12"/>
      <c r="H148" s="34"/>
      <c r="I148" t="s">
        <v>11</v>
      </c>
      <c r="J148" s="15">
        <f t="shared" si="82"/>
        <v>0</v>
      </c>
      <c r="K148" s="16">
        <f t="shared" si="72"/>
        <v>0</v>
      </c>
      <c r="L148" s="15">
        <f t="shared" si="83"/>
        <v>0</v>
      </c>
      <c r="M148" s="16">
        <f t="shared" si="73"/>
        <v>0</v>
      </c>
      <c r="N148" s="15">
        <f t="shared" si="84"/>
        <v>0</v>
      </c>
      <c r="O148" s="16"/>
      <c r="P148" s="15">
        <f t="shared" si="85"/>
        <v>0</v>
      </c>
      <c r="Q148" s="16">
        <f t="shared" si="74"/>
        <v>0</v>
      </c>
      <c r="R148" s="15">
        <f t="shared" si="86"/>
        <v>0</v>
      </c>
      <c r="S148" s="16">
        <f t="shared" si="75"/>
        <v>0</v>
      </c>
      <c r="T148" s="15">
        <f t="shared" si="87"/>
        <v>0</v>
      </c>
      <c r="U148" s="16"/>
      <c r="V148" s="15">
        <f t="shared" si="88"/>
        <v>0</v>
      </c>
      <c r="W148" s="16">
        <f t="shared" si="76"/>
        <v>0</v>
      </c>
      <c r="X148" s="15">
        <f t="shared" si="89"/>
        <v>0</v>
      </c>
      <c r="Y148" s="16">
        <f t="shared" si="77"/>
        <v>0</v>
      </c>
      <c r="Z148" s="15">
        <f t="shared" si="90"/>
        <v>0</v>
      </c>
      <c r="AA148" s="16"/>
      <c r="AB148" s="15">
        <f t="shared" si="91"/>
        <v>2.8704166666666686</v>
      </c>
      <c r="AC148" s="16">
        <f t="shared" si="78"/>
        <v>1</v>
      </c>
      <c r="AD148" s="15">
        <f t="shared" si="92"/>
        <v>0</v>
      </c>
      <c r="AE148" s="16">
        <f t="shared" si="79"/>
        <v>0</v>
      </c>
      <c r="AF148" s="15">
        <f t="shared" si="93"/>
        <v>2.0000000000000018E-2</v>
      </c>
      <c r="AG148" s="16"/>
      <c r="AH148" s="15">
        <f t="shared" si="94"/>
        <v>0</v>
      </c>
      <c r="AI148" s="16">
        <f t="shared" si="80"/>
        <v>0</v>
      </c>
      <c r="AJ148" s="15">
        <f t="shared" si="95"/>
        <v>0</v>
      </c>
      <c r="AK148" s="16">
        <f t="shared" si="81"/>
        <v>0</v>
      </c>
      <c r="AL148" s="15">
        <f t="shared" si="96"/>
        <v>0</v>
      </c>
      <c r="AM148" s="16"/>
      <c r="AN148" s="15">
        <f t="shared" si="97"/>
        <v>0</v>
      </c>
      <c r="AO148" s="16">
        <f t="shared" si="98"/>
        <v>0</v>
      </c>
      <c r="AP148" s="15">
        <f t="shared" si="99"/>
        <v>0</v>
      </c>
      <c r="AQ148" s="16">
        <f t="shared" si="100"/>
        <v>0</v>
      </c>
      <c r="AR148" s="15">
        <f t="shared" si="101"/>
        <v>0</v>
      </c>
      <c r="AS148" s="16"/>
      <c r="AT148" s="15">
        <f t="shared" si="102"/>
        <v>0</v>
      </c>
      <c r="AU148" s="16">
        <f t="shared" si="103"/>
        <v>0</v>
      </c>
      <c r="AV148" s="15">
        <f t="shared" si="104"/>
        <v>0</v>
      </c>
      <c r="AW148" s="16">
        <f t="shared" si="105"/>
        <v>0</v>
      </c>
      <c r="AX148" s="15">
        <f t="shared" si="106"/>
        <v>0</v>
      </c>
    </row>
    <row r="149" spans="1:50" x14ac:dyDescent="0.25">
      <c r="A149" s="25">
        <f t="shared" si="107"/>
        <v>2.8904166666666686</v>
      </c>
      <c r="B149" s="9"/>
      <c r="C149" t="s">
        <v>11</v>
      </c>
      <c r="D149" t="s">
        <v>11</v>
      </c>
      <c r="E149" s="12"/>
      <c r="F149" s="12" t="s">
        <v>14</v>
      </c>
      <c r="G149" s="12"/>
      <c r="H149" s="34"/>
      <c r="I149" t="s">
        <v>11</v>
      </c>
      <c r="J149" s="15">
        <f t="shared" si="82"/>
        <v>0</v>
      </c>
      <c r="K149" s="16">
        <f t="shared" si="72"/>
        <v>0</v>
      </c>
      <c r="L149" s="15">
        <f t="shared" si="83"/>
        <v>0</v>
      </c>
      <c r="M149" s="16">
        <f t="shared" si="73"/>
        <v>0</v>
      </c>
      <c r="N149" s="15">
        <f t="shared" si="84"/>
        <v>0</v>
      </c>
      <c r="O149" s="16"/>
      <c r="P149" s="15">
        <f t="shared" si="85"/>
        <v>0</v>
      </c>
      <c r="Q149" s="16">
        <f t="shared" si="74"/>
        <v>0</v>
      </c>
      <c r="R149" s="15">
        <f t="shared" si="86"/>
        <v>0</v>
      </c>
      <c r="S149" s="16">
        <f t="shared" si="75"/>
        <v>0</v>
      </c>
      <c r="T149" s="15">
        <f t="shared" si="87"/>
        <v>0</v>
      </c>
      <c r="U149" s="16"/>
      <c r="V149" s="15">
        <f t="shared" si="88"/>
        <v>0</v>
      </c>
      <c r="W149" s="16">
        <f t="shared" si="76"/>
        <v>0</v>
      </c>
      <c r="X149" s="15">
        <f t="shared" si="89"/>
        <v>0</v>
      </c>
      <c r="Y149" s="16">
        <f t="shared" si="77"/>
        <v>0</v>
      </c>
      <c r="Z149" s="15">
        <f t="shared" si="90"/>
        <v>0</v>
      </c>
      <c r="AA149" s="16"/>
      <c r="AB149" s="15">
        <f t="shared" si="91"/>
        <v>0</v>
      </c>
      <c r="AC149" s="16">
        <f t="shared" si="78"/>
        <v>0</v>
      </c>
      <c r="AD149" s="15">
        <f t="shared" si="92"/>
        <v>0</v>
      </c>
      <c r="AE149" s="16">
        <f t="shared" si="79"/>
        <v>0</v>
      </c>
      <c r="AF149" s="15">
        <f t="shared" si="93"/>
        <v>2.0000000000000018E-2</v>
      </c>
      <c r="AG149" s="16"/>
      <c r="AH149" s="15">
        <f t="shared" si="94"/>
        <v>0</v>
      </c>
      <c r="AI149" s="16">
        <f t="shared" si="80"/>
        <v>0</v>
      </c>
      <c r="AJ149" s="15">
        <f t="shared" si="95"/>
        <v>0</v>
      </c>
      <c r="AK149" s="16">
        <f t="shared" si="81"/>
        <v>0</v>
      </c>
      <c r="AL149" s="15">
        <f t="shared" si="96"/>
        <v>0</v>
      </c>
      <c r="AM149" s="16"/>
      <c r="AN149" s="15">
        <f t="shared" si="97"/>
        <v>0</v>
      </c>
      <c r="AO149" s="16">
        <f t="shared" si="98"/>
        <v>0</v>
      </c>
      <c r="AP149" s="15">
        <f t="shared" si="99"/>
        <v>0</v>
      </c>
      <c r="AQ149" s="16">
        <f t="shared" si="100"/>
        <v>0</v>
      </c>
      <c r="AR149" s="15">
        <f t="shared" si="101"/>
        <v>0</v>
      </c>
      <c r="AS149" s="16"/>
      <c r="AT149" s="15">
        <f t="shared" si="102"/>
        <v>0</v>
      </c>
      <c r="AU149" s="16">
        <f t="shared" si="103"/>
        <v>0</v>
      </c>
      <c r="AV149" s="15">
        <f t="shared" si="104"/>
        <v>0</v>
      </c>
      <c r="AW149" s="16">
        <f t="shared" si="105"/>
        <v>0</v>
      </c>
      <c r="AX149" s="15">
        <f t="shared" si="106"/>
        <v>0</v>
      </c>
    </row>
    <row r="150" spans="1:50" x14ac:dyDescent="0.25">
      <c r="A150" s="25">
        <f t="shared" si="107"/>
        <v>2.9104166666666687</v>
      </c>
      <c r="B150" s="9"/>
      <c r="C150" t="s">
        <v>11</v>
      </c>
      <c r="D150" t="s">
        <v>11</v>
      </c>
      <c r="E150" s="12"/>
      <c r="F150" s="12" t="s">
        <v>14</v>
      </c>
      <c r="I150" t="s">
        <v>11</v>
      </c>
      <c r="J150" s="15">
        <f t="shared" si="82"/>
        <v>0</v>
      </c>
      <c r="K150" s="16">
        <f t="shared" si="72"/>
        <v>0</v>
      </c>
      <c r="L150" s="15">
        <f t="shared" si="83"/>
        <v>0</v>
      </c>
      <c r="M150" s="16">
        <f t="shared" si="73"/>
        <v>0</v>
      </c>
      <c r="N150" s="15">
        <f t="shared" si="84"/>
        <v>0</v>
      </c>
      <c r="O150" s="16"/>
      <c r="P150" s="15">
        <f t="shared" si="85"/>
        <v>0</v>
      </c>
      <c r="Q150" s="16">
        <f t="shared" si="74"/>
        <v>0</v>
      </c>
      <c r="R150" s="15">
        <f t="shared" si="86"/>
        <v>0</v>
      </c>
      <c r="S150" s="16">
        <f t="shared" si="75"/>
        <v>0</v>
      </c>
      <c r="T150" s="15">
        <f t="shared" si="87"/>
        <v>0</v>
      </c>
      <c r="U150" s="16"/>
      <c r="V150" s="15">
        <f t="shared" si="88"/>
        <v>0</v>
      </c>
      <c r="W150" s="16">
        <f t="shared" si="76"/>
        <v>0</v>
      </c>
      <c r="X150" s="15">
        <f t="shared" si="89"/>
        <v>0</v>
      </c>
      <c r="Y150" s="16">
        <f t="shared" si="77"/>
        <v>0</v>
      </c>
      <c r="Z150" s="15">
        <f t="shared" si="90"/>
        <v>0</v>
      </c>
      <c r="AA150" s="16"/>
      <c r="AB150" s="15">
        <f t="shared" si="91"/>
        <v>0</v>
      </c>
      <c r="AC150" s="16">
        <f t="shared" si="78"/>
        <v>0</v>
      </c>
      <c r="AD150" s="15">
        <f t="shared" si="92"/>
        <v>0</v>
      </c>
      <c r="AE150" s="16">
        <f t="shared" si="79"/>
        <v>0</v>
      </c>
      <c r="AF150" s="15">
        <f t="shared" si="93"/>
        <v>2.0000000000000018E-2</v>
      </c>
      <c r="AG150" s="16"/>
      <c r="AH150" s="15">
        <f t="shared" si="94"/>
        <v>0</v>
      </c>
      <c r="AI150" s="16">
        <f t="shared" si="80"/>
        <v>0</v>
      </c>
      <c r="AJ150" s="15">
        <f t="shared" si="95"/>
        <v>0</v>
      </c>
      <c r="AK150" s="16">
        <f t="shared" si="81"/>
        <v>0</v>
      </c>
      <c r="AL150" s="15">
        <f t="shared" si="96"/>
        <v>0</v>
      </c>
      <c r="AM150" s="16"/>
      <c r="AN150" s="15">
        <f t="shared" si="97"/>
        <v>0</v>
      </c>
      <c r="AO150" s="16">
        <f t="shared" si="98"/>
        <v>0</v>
      </c>
      <c r="AP150" s="15">
        <f t="shared" si="99"/>
        <v>0</v>
      </c>
      <c r="AQ150" s="16">
        <f t="shared" si="100"/>
        <v>0</v>
      </c>
      <c r="AR150" s="15">
        <f t="shared" si="101"/>
        <v>0</v>
      </c>
      <c r="AS150" s="16"/>
      <c r="AT150" s="15">
        <f t="shared" si="102"/>
        <v>0</v>
      </c>
      <c r="AU150" s="16">
        <f t="shared" si="103"/>
        <v>0</v>
      </c>
      <c r="AV150" s="15">
        <f t="shared" si="104"/>
        <v>0</v>
      </c>
      <c r="AW150" s="16">
        <f t="shared" si="105"/>
        <v>0</v>
      </c>
      <c r="AX150" s="15">
        <f t="shared" si="106"/>
        <v>0</v>
      </c>
    </row>
    <row r="151" spans="1:50" x14ac:dyDescent="0.25">
      <c r="A151" s="25">
        <f t="shared" si="107"/>
        <v>2.9304166666666687</v>
      </c>
      <c r="B151" s="9" t="s">
        <v>63</v>
      </c>
      <c r="C151" t="s">
        <v>11</v>
      </c>
      <c r="D151" t="s">
        <v>11</v>
      </c>
      <c r="E151" s="12"/>
      <c r="F151" s="12" t="s">
        <v>14</v>
      </c>
      <c r="H151" s="12" t="s">
        <v>14</v>
      </c>
      <c r="I151" t="s">
        <v>11</v>
      </c>
      <c r="J151" s="15">
        <f t="shared" si="82"/>
        <v>0</v>
      </c>
      <c r="K151" s="16">
        <f t="shared" si="72"/>
        <v>0</v>
      </c>
      <c r="L151" s="15">
        <f t="shared" si="83"/>
        <v>0</v>
      </c>
      <c r="M151" s="16">
        <f t="shared" si="73"/>
        <v>0</v>
      </c>
      <c r="N151" s="15">
        <f t="shared" si="84"/>
        <v>0</v>
      </c>
      <c r="O151" s="16"/>
      <c r="P151" s="15">
        <f t="shared" si="85"/>
        <v>0</v>
      </c>
      <c r="Q151" s="16">
        <f t="shared" si="74"/>
        <v>0</v>
      </c>
      <c r="R151" s="15">
        <f t="shared" si="86"/>
        <v>0</v>
      </c>
      <c r="S151" s="16">
        <f t="shared" si="75"/>
        <v>0</v>
      </c>
      <c r="T151" s="15">
        <f t="shared" si="87"/>
        <v>0</v>
      </c>
      <c r="U151" s="16"/>
      <c r="V151" s="15">
        <f t="shared" si="88"/>
        <v>0</v>
      </c>
      <c r="W151" s="16">
        <f t="shared" si="76"/>
        <v>0</v>
      </c>
      <c r="X151" s="15">
        <f t="shared" si="89"/>
        <v>0</v>
      </c>
      <c r="Y151" s="16">
        <f t="shared" si="77"/>
        <v>0</v>
      </c>
      <c r="Z151" s="15">
        <f t="shared" si="90"/>
        <v>0</v>
      </c>
      <c r="AA151" s="16"/>
      <c r="AB151" s="15">
        <f t="shared" si="91"/>
        <v>0</v>
      </c>
      <c r="AC151" s="16">
        <f t="shared" si="78"/>
        <v>0</v>
      </c>
      <c r="AD151" s="15">
        <f t="shared" si="92"/>
        <v>0</v>
      </c>
      <c r="AE151" s="16">
        <f t="shared" si="79"/>
        <v>0</v>
      </c>
      <c r="AF151" s="15">
        <f t="shared" si="93"/>
        <v>2.0000000000000018E-2</v>
      </c>
      <c r="AG151" s="16"/>
      <c r="AH151" s="15">
        <f t="shared" si="94"/>
        <v>0</v>
      </c>
      <c r="AI151" s="16">
        <f t="shared" si="80"/>
        <v>0</v>
      </c>
      <c r="AJ151" s="15">
        <f t="shared" si="95"/>
        <v>0</v>
      </c>
      <c r="AK151" s="16">
        <f t="shared" si="81"/>
        <v>0</v>
      </c>
      <c r="AL151" s="15">
        <f t="shared" si="96"/>
        <v>0</v>
      </c>
      <c r="AM151" s="16"/>
      <c r="AN151" s="15">
        <f t="shared" si="97"/>
        <v>2.9304166666666687</v>
      </c>
      <c r="AO151" s="16">
        <f t="shared" si="98"/>
        <v>1</v>
      </c>
      <c r="AP151" s="15">
        <f t="shared" si="99"/>
        <v>0</v>
      </c>
      <c r="AQ151" s="16">
        <f t="shared" si="100"/>
        <v>0</v>
      </c>
      <c r="AR151" s="15">
        <f t="shared" si="101"/>
        <v>2.0000000000000018E-2</v>
      </c>
      <c r="AS151" s="16"/>
      <c r="AT151" s="15">
        <f t="shared" si="102"/>
        <v>0</v>
      </c>
      <c r="AU151" s="16">
        <f t="shared" si="103"/>
        <v>0</v>
      </c>
      <c r="AV151" s="15">
        <f t="shared" si="104"/>
        <v>0</v>
      </c>
      <c r="AW151" s="16">
        <f t="shared" si="105"/>
        <v>0</v>
      </c>
      <c r="AX151" s="15">
        <f t="shared" si="106"/>
        <v>0</v>
      </c>
    </row>
    <row r="152" spans="1:50" x14ac:dyDescent="0.25">
      <c r="A152" s="25">
        <f t="shared" si="107"/>
        <v>2.9504166666666687</v>
      </c>
      <c r="B152" s="9"/>
      <c r="C152" t="s">
        <v>11</v>
      </c>
      <c r="D152" t="s">
        <v>11</v>
      </c>
      <c r="E152" s="12"/>
      <c r="F152" s="12" t="s">
        <v>14</v>
      </c>
      <c r="H152" s="12" t="s">
        <v>14</v>
      </c>
      <c r="I152" t="s">
        <v>11</v>
      </c>
      <c r="J152" s="15">
        <f t="shared" si="82"/>
        <v>0</v>
      </c>
      <c r="K152" s="16">
        <f t="shared" si="72"/>
        <v>0</v>
      </c>
      <c r="L152" s="15">
        <f t="shared" si="83"/>
        <v>0</v>
      </c>
      <c r="M152" s="16">
        <f t="shared" si="73"/>
        <v>0</v>
      </c>
      <c r="N152" s="15">
        <f t="shared" si="84"/>
        <v>0</v>
      </c>
      <c r="O152" s="16"/>
      <c r="P152" s="15">
        <f t="shared" si="85"/>
        <v>0</v>
      </c>
      <c r="Q152" s="16">
        <f t="shared" si="74"/>
        <v>0</v>
      </c>
      <c r="R152" s="15">
        <f t="shared" si="86"/>
        <v>0</v>
      </c>
      <c r="S152" s="16">
        <f t="shared" si="75"/>
        <v>0</v>
      </c>
      <c r="T152" s="15">
        <f t="shared" si="87"/>
        <v>0</v>
      </c>
      <c r="U152" s="16"/>
      <c r="V152" s="15">
        <f t="shared" si="88"/>
        <v>0</v>
      </c>
      <c r="W152" s="16">
        <f t="shared" si="76"/>
        <v>0</v>
      </c>
      <c r="X152" s="15">
        <f t="shared" si="89"/>
        <v>0</v>
      </c>
      <c r="Y152" s="16">
        <f t="shared" si="77"/>
        <v>0</v>
      </c>
      <c r="Z152" s="15">
        <f t="shared" si="90"/>
        <v>0</v>
      </c>
      <c r="AA152" s="16"/>
      <c r="AB152" s="15">
        <f t="shared" si="91"/>
        <v>0</v>
      </c>
      <c r="AC152" s="16">
        <f t="shared" si="78"/>
        <v>0</v>
      </c>
      <c r="AD152" s="15">
        <f t="shared" si="92"/>
        <v>0</v>
      </c>
      <c r="AE152" s="16">
        <f t="shared" si="79"/>
        <v>0</v>
      </c>
      <c r="AF152" s="15">
        <f t="shared" si="93"/>
        <v>2.0000000000000018E-2</v>
      </c>
      <c r="AG152" s="16"/>
      <c r="AH152" s="15">
        <f t="shared" si="94"/>
        <v>0</v>
      </c>
      <c r="AI152" s="16">
        <f t="shared" si="80"/>
        <v>0</v>
      </c>
      <c r="AJ152" s="15">
        <f t="shared" si="95"/>
        <v>0</v>
      </c>
      <c r="AK152" s="16">
        <f t="shared" si="81"/>
        <v>0</v>
      </c>
      <c r="AL152" s="15">
        <f t="shared" si="96"/>
        <v>0</v>
      </c>
      <c r="AM152" s="16"/>
      <c r="AN152" s="15">
        <f t="shared" si="97"/>
        <v>0</v>
      </c>
      <c r="AO152" s="16">
        <f t="shared" si="98"/>
        <v>0</v>
      </c>
      <c r="AP152" s="15">
        <f t="shared" si="99"/>
        <v>0</v>
      </c>
      <c r="AQ152" s="16">
        <f t="shared" si="100"/>
        <v>0</v>
      </c>
      <c r="AR152" s="15">
        <f t="shared" si="101"/>
        <v>2.0000000000000018E-2</v>
      </c>
      <c r="AS152" s="16"/>
      <c r="AT152" s="15">
        <f t="shared" si="102"/>
        <v>0</v>
      </c>
      <c r="AU152" s="16">
        <f t="shared" si="103"/>
        <v>0</v>
      </c>
      <c r="AV152" s="15">
        <f t="shared" si="104"/>
        <v>0</v>
      </c>
      <c r="AW152" s="16">
        <f t="shared" si="105"/>
        <v>0</v>
      </c>
      <c r="AX152" s="15">
        <f t="shared" si="106"/>
        <v>0</v>
      </c>
    </row>
    <row r="153" spans="1:50" x14ac:dyDescent="0.25">
      <c r="A153" s="25">
        <f t="shared" si="107"/>
        <v>2.9704166666666687</v>
      </c>
      <c r="B153" s="9" t="s">
        <v>65</v>
      </c>
      <c r="C153" t="s">
        <v>11</v>
      </c>
      <c r="D153" t="s">
        <v>11</v>
      </c>
      <c r="E153" s="12"/>
      <c r="F153" t="s">
        <v>11</v>
      </c>
      <c r="H153" s="12" t="s">
        <v>14</v>
      </c>
      <c r="I153" s="13" t="s">
        <v>20</v>
      </c>
      <c r="J153" s="15">
        <f t="shared" si="82"/>
        <v>0</v>
      </c>
      <c r="K153" s="16">
        <f t="shared" si="72"/>
        <v>0</v>
      </c>
      <c r="L153" s="15">
        <f t="shared" si="83"/>
        <v>0</v>
      </c>
      <c r="M153" s="16">
        <f t="shared" si="73"/>
        <v>0</v>
      </c>
      <c r="N153" s="15">
        <f t="shared" si="84"/>
        <v>0</v>
      </c>
      <c r="O153" s="16"/>
      <c r="P153" s="15">
        <f t="shared" si="85"/>
        <v>0</v>
      </c>
      <c r="Q153" s="16">
        <f t="shared" si="74"/>
        <v>0</v>
      </c>
      <c r="R153" s="15">
        <f t="shared" si="86"/>
        <v>0</v>
      </c>
      <c r="S153" s="16">
        <f t="shared" si="75"/>
        <v>0</v>
      </c>
      <c r="T153" s="15">
        <f t="shared" si="87"/>
        <v>0</v>
      </c>
      <c r="U153" s="16"/>
      <c r="V153" s="15">
        <f t="shared" si="88"/>
        <v>0</v>
      </c>
      <c r="W153" s="16">
        <f t="shared" si="76"/>
        <v>0</v>
      </c>
      <c r="X153" s="15">
        <f t="shared" si="89"/>
        <v>0</v>
      </c>
      <c r="Y153" s="16">
        <f t="shared" si="77"/>
        <v>0</v>
      </c>
      <c r="Z153" s="15">
        <f t="shared" si="90"/>
        <v>0</v>
      </c>
      <c r="AA153" s="16"/>
      <c r="AB153" s="15">
        <f t="shared" si="91"/>
        <v>0</v>
      </c>
      <c r="AC153" s="16">
        <f t="shared" si="78"/>
        <v>0</v>
      </c>
      <c r="AD153" s="15">
        <f t="shared" si="92"/>
        <v>0</v>
      </c>
      <c r="AE153" s="16">
        <f t="shared" si="79"/>
        <v>0</v>
      </c>
      <c r="AF153" s="15">
        <f t="shared" si="93"/>
        <v>0</v>
      </c>
      <c r="AG153" s="16"/>
      <c r="AH153" s="15">
        <f t="shared" si="94"/>
        <v>0</v>
      </c>
      <c r="AI153" s="16">
        <f t="shared" si="80"/>
        <v>0</v>
      </c>
      <c r="AJ153" s="15">
        <f t="shared" si="95"/>
        <v>0</v>
      </c>
      <c r="AK153" s="16">
        <f t="shared" si="81"/>
        <v>0</v>
      </c>
      <c r="AL153" s="15">
        <f t="shared" si="96"/>
        <v>0</v>
      </c>
      <c r="AM153" s="16"/>
      <c r="AN153" s="15">
        <f t="shared" si="97"/>
        <v>0</v>
      </c>
      <c r="AO153" s="16">
        <f t="shared" si="98"/>
        <v>0</v>
      </c>
      <c r="AP153" s="15">
        <f t="shared" si="99"/>
        <v>0</v>
      </c>
      <c r="AQ153" s="16">
        <f t="shared" si="100"/>
        <v>0</v>
      </c>
      <c r="AR153" s="15">
        <f t="shared" si="101"/>
        <v>2.0000000000000018E-2</v>
      </c>
      <c r="AS153" s="16"/>
      <c r="AT153" s="15">
        <f t="shared" si="102"/>
        <v>0</v>
      </c>
      <c r="AU153" s="16">
        <f t="shared" si="103"/>
        <v>0</v>
      </c>
      <c r="AV153" s="15">
        <f t="shared" si="104"/>
        <v>2.9704166666666687</v>
      </c>
      <c r="AW153" s="16">
        <f t="shared" si="105"/>
        <v>1</v>
      </c>
      <c r="AX153" s="15">
        <f t="shared" si="106"/>
        <v>0</v>
      </c>
    </row>
    <row r="154" spans="1:50" x14ac:dyDescent="0.25">
      <c r="A154" s="25">
        <f t="shared" si="107"/>
        <v>2.9904166666666687</v>
      </c>
      <c r="B154" s="9"/>
      <c r="C154" t="s">
        <v>11</v>
      </c>
      <c r="D154" t="s">
        <v>11</v>
      </c>
      <c r="E154" s="12"/>
      <c r="F154" t="s">
        <v>11</v>
      </c>
      <c r="G154" s="13"/>
      <c r="H154" s="12" t="s">
        <v>14</v>
      </c>
      <c r="I154" s="7"/>
      <c r="J154" s="15">
        <f t="shared" si="82"/>
        <v>0</v>
      </c>
      <c r="K154" s="16">
        <f t="shared" si="72"/>
        <v>0</v>
      </c>
      <c r="L154" s="15">
        <f t="shared" si="83"/>
        <v>0</v>
      </c>
      <c r="M154" s="16">
        <f t="shared" si="73"/>
        <v>0</v>
      </c>
      <c r="N154" s="15">
        <f t="shared" si="84"/>
        <v>0</v>
      </c>
      <c r="O154" s="16"/>
      <c r="P154" s="15">
        <f t="shared" si="85"/>
        <v>0</v>
      </c>
      <c r="Q154" s="16">
        <f t="shared" si="74"/>
        <v>0</v>
      </c>
      <c r="R154" s="15">
        <f t="shared" si="86"/>
        <v>0</v>
      </c>
      <c r="S154" s="16">
        <f t="shared" si="75"/>
        <v>0</v>
      </c>
      <c r="T154" s="15">
        <f t="shared" si="87"/>
        <v>0</v>
      </c>
      <c r="U154" s="16"/>
      <c r="V154" s="15">
        <f t="shared" si="88"/>
        <v>0</v>
      </c>
      <c r="W154" s="16">
        <f t="shared" si="76"/>
        <v>0</v>
      </c>
      <c r="X154" s="15">
        <f t="shared" si="89"/>
        <v>0</v>
      </c>
      <c r="Y154" s="16">
        <f t="shared" si="77"/>
        <v>0</v>
      </c>
      <c r="Z154" s="15">
        <f t="shared" si="90"/>
        <v>0</v>
      </c>
      <c r="AA154" s="16"/>
      <c r="AB154" s="15">
        <f t="shared" si="91"/>
        <v>0</v>
      </c>
      <c r="AC154" s="16">
        <f t="shared" si="78"/>
        <v>0</v>
      </c>
      <c r="AD154" s="15">
        <f t="shared" si="92"/>
        <v>0</v>
      </c>
      <c r="AE154" s="16">
        <f t="shared" si="79"/>
        <v>0</v>
      </c>
      <c r="AF154" s="15">
        <f t="shared" si="93"/>
        <v>0</v>
      </c>
      <c r="AG154" s="16"/>
      <c r="AH154" s="15">
        <f t="shared" si="94"/>
        <v>0</v>
      </c>
      <c r="AI154" s="16">
        <f t="shared" si="80"/>
        <v>0</v>
      </c>
      <c r="AJ154" s="15">
        <f t="shared" si="95"/>
        <v>0</v>
      </c>
      <c r="AK154" s="16">
        <f t="shared" si="81"/>
        <v>0</v>
      </c>
      <c r="AL154" s="15">
        <f t="shared" si="96"/>
        <v>0</v>
      </c>
      <c r="AM154" s="16"/>
      <c r="AN154" s="15">
        <f t="shared" si="97"/>
        <v>0</v>
      </c>
      <c r="AO154" s="16">
        <f t="shared" si="98"/>
        <v>0</v>
      </c>
      <c r="AP154" s="15">
        <f t="shared" si="99"/>
        <v>0</v>
      </c>
      <c r="AQ154" s="16">
        <f t="shared" si="100"/>
        <v>0</v>
      </c>
      <c r="AR154" s="15">
        <f t="shared" si="101"/>
        <v>2.0000000000000018E-2</v>
      </c>
      <c r="AS154" s="16"/>
      <c r="AT154" s="15">
        <f t="shared" si="102"/>
        <v>0</v>
      </c>
      <c r="AU154" s="16">
        <f t="shared" si="103"/>
        <v>0</v>
      </c>
      <c r="AV154" s="15">
        <f t="shared" si="104"/>
        <v>0</v>
      </c>
      <c r="AW154" s="16">
        <f t="shared" si="105"/>
        <v>0</v>
      </c>
      <c r="AX154" s="15">
        <f t="shared" si="106"/>
        <v>0</v>
      </c>
    </row>
    <row r="155" spans="1:50" x14ac:dyDescent="0.25">
      <c r="A155" s="25">
        <f t="shared" si="107"/>
        <v>3.0104166666666687</v>
      </c>
      <c r="B155" s="9"/>
      <c r="C155" t="s">
        <v>11</v>
      </c>
      <c r="D155" t="s">
        <v>11</v>
      </c>
      <c r="E155" s="12"/>
      <c r="F155" t="s">
        <v>11</v>
      </c>
      <c r="G155" s="7"/>
      <c r="H155" s="12" t="s">
        <v>14</v>
      </c>
      <c r="I155" s="7"/>
      <c r="J155" s="15">
        <f t="shared" si="82"/>
        <v>0</v>
      </c>
      <c r="K155" s="16">
        <f t="shared" si="72"/>
        <v>0</v>
      </c>
      <c r="L155" s="15">
        <f t="shared" si="83"/>
        <v>0</v>
      </c>
      <c r="M155" s="16">
        <f t="shared" si="73"/>
        <v>0</v>
      </c>
      <c r="N155" s="15">
        <f t="shared" si="84"/>
        <v>0</v>
      </c>
      <c r="O155" s="16"/>
      <c r="P155" s="15">
        <f t="shared" si="85"/>
        <v>0</v>
      </c>
      <c r="Q155" s="16">
        <f t="shared" si="74"/>
        <v>0</v>
      </c>
      <c r="R155" s="15">
        <f t="shared" si="86"/>
        <v>0</v>
      </c>
      <c r="S155" s="16">
        <f t="shared" si="75"/>
        <v>0</v>
      </c>
      <c r="T155" s="15">
        <f t="shared" si="87"/>
        <v>0</v>
      </c>
      <c r="U155" s="16"/>
      <c r="V155" s="15">
        <f t="shared" si="88"/>
        <v>0</v>
      </c>
      <c r="W155" s="16">
        <f t="shared" si="76"/>
        <v>0</v>
      </c>
      <c r="X155" s="15">
        <f t="shared" si="89"/>
        <v>0</v>
      </c>
      <c r="Y155" s="16">
        <f t="shared" si="77"/>
        <v>0</v>
      </c>
      <c r="Z155" s="15">
        <f t="shared" si="90"/>
        <v>0</v>
      </c>
      <c r="AA155" s="16"/>
      <c r="AB155" s="15">
        <f t="shared" si="91"/>
        <v>0</v>
      </c>
      <c r="AC155" s="16">
        <f t="shared" si="78"/>
        <v>0</v>
      </c>
      <c r="AD155" s="15">
        <f t="shared" si="92"/>
        <v>0</v>
      </c>
      <c r="AE155" s="16">
        <f t="shared" si="79"/>
        <v>0</v>
      </c>
      <c r="AF155" s="15">
        <f t="shared" si="93"/>
        <v>0</v>
      </c>
      <c r="AG155" s="16"/>
      <c r="AH155" s="15">
        <f t="shared" si="94"/>
        <v>0</v>
      </c>
      <c r="AI155" s="16">
        <f t="shared" si="80"/>
        <v>0</v>
      </c>
      <c r="AJ155" s="15">
        <f t="shared" si="95"/>
        <v>0</v>
      </c>
      <c r="AK155" s="16">
        <f t="shared" si="81"/>
        <v>0</v>
      </c>
      <c r="AL155" s="15">
        <f t="shared" si="96"/>
        <v>0</v>
      </c>
      <c r="AM155" s="16"/>
      <c r="AN155" s="15">
        <f t="shared" si="97"/>
        <v>0</v>
      </c>
      <c r="AO155" s="16">
        <f t="shared" si="98"/>
        <v>0</v>
      </c>
      <c r="AP155" s="15">
        <f t="shared" si="99"/>
        <v>0</v>
      </c>
      <c r="AQ155" s="16">
        <f t="shared" si="100"/>
        <v>0</v>
      </c>
      <c r="AR155" s="15">
        <f t="shared" si="101"/>
        <v>2.0000000000000018E-2</v>
      </c>
      <c r="AS155" s="16"/>
      <c r="AT155" s="15">
        <f t="shared" si="102"/>
        <v>0</v>
      </c>
      <c r="AU155" s="16">
        <f t="shared" si="103"/>
        <v>0</v>
      </c>
      <c r="AV155" s="15">
        <f t="shared" si="104"/>
        <v>0</v>
      </c>
      <c r="AW155" s="16">
        <f t="shared" si="105"/>
        <v>0</v>
      </c>
      <c r="AX155" s="15">
        <f t="shared" si="106"/>
        <v>0</v>
      </c>
    </row>
    <row r="156" spans="1:50" x14ac:dyDescent="0.25">
      <c r="A156" s="25">
        <f t="shared" si="107"/>
        <v>3.0304166666666688</v>
      </c>
      <c r="B156" s="9"/>
      <c r="C156" t="s">
        <v>11</v>
      </c>
      <c r="D156" t="s">
        <v>11</v>
      </c>
      <c r="E156" s="12"/>
      <c r="F156" t="s">
        <v>11</v>
      </c>
      <c r="G156" s="7"/>
      <c r="H156" s="12" t="s">
        <v>14</v>
      </c>
      <c r="I156" s="7"/>
      <c r="J156" s="15">
        <f t="shared" si="82"/>
        <v>0</v>
      </c>
      <c r="K156" s="16">
        <f t="shared" si="72"/>
        <v>0</v>
      </c>
      <c r="L156" s="15">
        <f t="shared" si="83"/>
        <v>0</v>
      </c>
      <c r="M156" s="16">
        <f t="shared" si="73"/>
        <v>0</v>
      </c>
      <c r="N156" s="15">
        <f t="shared" si="84"/>
        <v>0</v>
      </c>
      <c r="O156" s="16"/>
      <c r="P156" s="15">
        <f t="shared" si="85"/>
        <v>0</v>
      </c>
      <c r="Q156" s="16">
        <f t="shared" si="74"/>
        <v>0</v>
      </c>
      <c r="R156" s="15">
        <f t="shared" si="86"/>
        <v>0</v>
      </c>
      <c r="S156" s="16">
        <f t="shared" si="75"/>
        <v>0</v>
      </c>
      <c r="T156" s="15">
        <f t="shared" si="87"/>
        <v>0</v>
      </c>
      <c r="U156" s="16"/>
      <c r="V156" s="15">
        <f t="shared" si="88"/>
        <v>0</v>
      </c>
      <c r="W156" s="16">
        <f t="shared" si="76"/>
        <v>0</v>
      </c>
      <c r="X156" s="15">
        <f t="shared" si="89"/>
        <v>0</v>
      </c>
      <c r="Y156" s="16">
        <f t="shared" si="77"/>
        <v>0</v>
      </c>
      <c r="Z156" s="15">
        <f t="shared" si="90"/>
        <v>0</v>
      </c>
      <c r="AA156" s="16"/>
      <c r="AB156" s="15">
        <f t="shared" si="91"/>
        <v>0</v>
      </c>
      <c r="AC156" s="16">
        <f t="shared" si="78"/>
        <v>0</v>
      </c>
      <c r="AD156" s="15">
        <f t="shared" si="92"/>
        <v>0</v>
      </c>
      <c r="AE156" s="16">
        <f t="shared" si="79"/>
        <v>0</v>
      </c>
      <c r="AF156" s="15">
        <f t="shared" si="93"/>
        <v>0</v>
      </c>
      <c r="AG156" s="16"/>
      <c r="AH156" s="15">
        <f t="shared" si="94"/>
        <v>0</v>
      </c>
      <c r="AI156" s="16">
        <f t="shared" si="80"/>
        <v>0</v>
      </c>
      <c r="AJ156" s="15">
        <f t="shared" si="95"/>
        <v>0</v>
      </c>
      <c r="AK156" s="16">
        <f t="shared" si="81"/>
        <v>0</v>
      </c>
      <c r="AL156" s="15">
        <f t="shared" si="96"/>
        <v>0</v>
      </c>
      <c r="AM156" s="16"/>
      <c r="AN156" s="15">
        <f t="shared" si="97"/>
        <v>0</v>
      </c>
      <c r="AO156" s="16">
        <f t="shared" si="98"/>
        <v>0</v>
      </c>
      <c r="AP156" s="15">
        <f t="shared" si="99"/>
        <v>0</v>
      </c>
      <c r="AQ156" s="16">
        <f t="shared" si="100"/>
        <v>0</v>
      </c>
      <c r="AR156" s="15">
        <f t="shared" si="101"/>
        <v>2.0000000000000018E-2</v>
      </c>
      <c r="AS156" s="16"/>
      <c r="AT156" s="15">
        <f t="shared" si="102"/>
        <v>0</v>
      </c>
      <c r="AU156" s="16">
        <f t="shared" si="103"/>
        <v>0</v>
      </c>
      <c r="AV156" s="15">
        <f t="shared" si="104"/>
        <v>0</v>
      </c>
      <c r="AW156" s="16">
        <f t="shared" si="105"/>
        <v>0</v>
      </c>
      <c r="AX156" s="15">
        <f t="shared" si="106"/>
        <v>0</v>
      </c>
    </row>
    <row r="157" spans="1:50" x14ac:dyDescent="0.25">
      <c r="A157" s="25">
        <f t="shared" si="107"/>
        <v>3.0504166666666688</v>
      </c>
      <c r="B157" s="9"/>
      <c r="C157" t="s">
        <v>11</v>
      </c>
      <c r="D157" t="s">
        <v>11</v>
      </c>
      <c r="E157" s="12"/>
      <c r="F157" t="s">
        <v>11</v>
      </c>
      <c r="G157" s="7"/>
      <c r="H157" s="12" t="s">
        <v>14</v>
      </c>
      <c r="I157" s="7"/>
      <c r="J157" s="15">
        <f t="shared" si="82"/>
        <v>0</v>
      </c>
      <c r="K157" s="16">
        <f t="shared" si="72"/>
        <v>0</v>
      </c>
      <c r="L157" s="15">
        <f t="shared" si="83"/>
        <v>0</v>
      </c>
      <c r="M157" s="16">
        <f t="shared" si="73"/>
        <v>0</v>
      </c>
      <c r="N157" s="15">
        <f t="shared" si="84"/>
        <v>0</v>
      </c>
      <c r="O157" s="16"/>
      <c r="P157" s="15">
        <f t="shared" si="85"/>
        <v>0</v>
      </c>
      <c r="Q157" s="16">
        <f t="shared" si="74"/>
        <v>0</v>
      </c>
      <c r="R157" s="15">
        <f t="shared" si="86"/>
        <v>0</v>
      </c>
      <c r="S157" s="16">
        <f t="shared" si="75"/>
        <v>0</v>
      </c>
      <c r="T157" s="15">
        <f t="shared" si="87"/>
        <v>0</v>
      </c>
      <c r="U157" s="16"/>
      <c r="V157" s="15">
        <f t="shared" si="88"/>
        <v>0</v>
      </c>
      <c r="W157" s="16">
        <f t="shared" si="76"/>
        <v>0</v>
      </c>
      <c r="X157" s="15">
        <f t="shared" si="89"/>
        <v>0</v>
      </c>
      <c r="Y157" s="16">
        <f t="shared" si="77"/>
        <v>0</v>
      </c>
      <c r="Z157" s="15">
        <f t="shared" si="90"/>
        <v>0</v>
      </c>
      <c r="AA157" s="16"/>
      <c r="AB157" s="15">
        <f t="shared" si="91"/>
        <v>0</v>
      </c>
      <c r="AC157" s="16">
        <f t="shared" si="78"/>
        <v>0</v>
      </c>
      <c r="AD157" s="15">
        <f t="shared" si="92"/>
        <v>0</v>
      </c>
      <c r="AE157" s="16">
        <f t="shared" si="79"/>
        <v>0</v>
      </c>
      <c r="AF157" s="15">
        <f t="shared" si="93"/>
        <v>0</v>
      </c>
      <c r="AG157" s="16"/>
      <c r="AH157" s="15">
        <f t="shared" si="94"/>
        <v>0</v>
      </c>
      <c r="AI157" s="16">
        <f t="shared" si="80"/>
        <v>0</v>
      </c>
      <c r="AJ157" s="15">
        <f t="shared" si="95"/>
        <v>0</v>
      </c>
      <c r="AK157" s="16">
        <f t="shared" si="81"/>
        <v>0</v>
      </c>
      <c r="AL157" s="15">
        <f t="shared" si="96"/>
        <v>0</v>
      </c>
      <c r="AM157" s="16"/>
      <c r="AN157" s="15">
        <f t="shared" si="97"/>
        <v>0</v>
      </c>
      <c r="AO157" s="16">
        <f t="shared" si="98"/>
        <v>0</v>
      </c>
      <c r="AP157" s="15">
        <f t="shared" si="99"/>
        <v>0</v>
      </c>
      <c r="AQ157" s="16">
        <f t="shared" si="100"/>
        <v>0</v>
      </c>
      <c r="AR157" s="15">
        <f t="shared" si="101"/>
        <v>2.0000000000000018E-2</v>
      </c>
      <c r="AS157" s="16"/>
      <c r="AT157" s="15">
        <f t="shared" si="102"/>
        <v>0</v>
      </c>
      <c r="AU157" s="16">
        <f t="shared" si="103"/>
        <v>0</v>
      </c>
      <c r="AV157" s="15">
        <f t="shared" si="104"/>
        <v>0</v>
      </c>
      <c r="AW157" s="16">
        <f t="shared" si="105"/>
        <v>0</v>
      </c>
      <c r="AX157" s="15">
        <f t="shared" si="106"/>
        <v>0</v>
      </c>
    </row>
    <row r="158" spans="1:50" x14ac:dyDescent="0.25">
      <c r="A158" s="25">
        <f t="shared" si="107"/>
        <v>3.0704166666666688</v>
      </c>
      <c r="B158" s="9"/>
      <c r="C158" t="s">
        <v>11</v>
      </c>
      <c r="D158" t="s">
        <v>11</v>
      </c>
      <c r="E158" s="12"/>
      <c r="F158" t="s">
        <v>11</v>
      </c>
      <c r="H158" s="12" t="s">
        <v>14</v>
      </c>
      <c r="J158" s="15">
        <f t="shared" si="82"/>
        <v>0</v>
      </c>
      <c r="K158" s="16">
        <f t="shared" si="72"/>
        <v>0</v>
      </c>
      <c r="L158" s="15">
        <f t="shared" si="83"/>
        <v>0</v>
      </c>
      <c r="M158" s="16">
        <f t="shared" si="73"/>
        <v>0</v>
      </c>
      <c r="N158" s="15">
        <f t="shared" si="84"/>
        <v>0</v>
      </c>
      <c r="O158" s="16"/>
      <c r="P158" s="15">
        <f t="shared" si="85"/>
        <v>0</v>
      </c>
      <c r="Q158" s="16">
        <f t="shared" si="74"/>
        <v>0</v>
      </c>
      <c r="R158" s="15">
        <f t="shared" si="86"/>
        <v>0</v>
      </c>
      <c r="S158" s="16">
        <f t="shared" si="75"/>
        <v>0</v>
      </c>
      <c r="T158" s="15">
        <f t="shared" si="87"/>
        <v>0</v>
      </c>
      <c r="U158" s="16"/>
      <c r="V158" s="15">
        <f t="shared" si="88"/>
        <v>0</v>
      </c>
      <c r="W158" s="16">
        <f t="shared" si="76"/>
        <v>0</v>
      </c>
      <c r="X158" s="15">
        <f t="shared" si="89"/>
        <v>0</v>
      </c>
      <c r="Y158" s="16">
        <f t="shared" si="77"/>
        <v>0</v>
      </c>
      <c r="Z158" s="15">
        <f t="shared" si="90"/>
        <v>0</v>
      </c>
      <c r="AA158" s="16"/>
      <c r="AB158" s="15">
        <f t="shared" si="91"/>
        <v>0</v>
      </c>
      <c r="AC158" s="16">
        <f t="shared" si="78"/>
        <v>0</v>
      </c>
      <c r="AD158" s="15">
        <f t="shared" si="92"/>
        <v>0</v>
      </c>
      <c r="AE158" s="16">
        <f t="shared" si="79"/>
        <v>0</v>
      </c>
      <c r="AF158" s="15">
        <f t="shared" si="93"/>
        <v>0</v>
      </c>
      <c r="AG158" s="16"/>
      <c r="AH158" s="15">
        <f t="shared" si="94"/>
        <v>0</v>
      </c>
      <c r="AI158" s="16">
        <f t="shared" si="80"/>
        <v>0</v>
      </c>
      <c r="AJ158" s="15">
        <f t="shared" si="95"/>
        <v>0</v>
      </c>
      <c r="AK158" s="16">
        <f t="shared" si="81"/>
        <v>0</v>
      </c>
      <c r="AL158" s="15">
        <f t="shared" si="96"/>
        <v>0</v>
      </c>
      <c r="AM158" s="16"/>
      <c r="AN158" s="15">
        <f t="shared" si="97"/>
        <v>0</v>
      </c>
      <c r="AO158" s="16">
        <f t="shared" si="98"/>
        <v>0</v>
      </c>
      <c r="AP158" s="15">
        <f t="shared" si="99"/>
        <v>0</v>
      </c>
      <c r="AQ158" s="16">
        <f t="shared" si="100"/>
        <v>0</v>
      </c>
      <c r="AR158" s="15">
        <f t="shared" si="101"/>
        <v>2.0000000000000018E-2</v>
      </c>
      <c r="AS158" s="16"/>
      <c r="AT158" s="15">
        <f t="shared" si="102"/>
        <v>0</v>
      </c>
      <c r="AU158" s="16">
        <f t="shared" si="103"/>
        <v>0</v>
      </c>
      <c r="AV158" s="15">
        <f t="shared" si="104"/>
        <v>0</v>
      </c>
      <c r="AW158" s="16">
        <f t="shared" si="105"/>
        <v>0</v>
      </c>
      <c r="AX158" s="15">
        <f t="shared" si="106"/>
        <v>0</v>
      </c>
    </row>
    <row r="159" spans="1:50" x14ac:dyDescent="0.25">
      <c r="A159" s="25">
        <f t="shared" si="107"/>
        <v>3.0904166666666688</v>
      </c>
      <c r="B159" s="9" t="s">
        <v>17</v>
      </c>
      <c r="C159" t="s">
        <v>11</v>
      </c>
      <c r="D159" s="13" t="s">
        <v>20</v>
      </c>
      <c r="E159" s="12"/>
      <c r="F159" t="s">
        <v>11</v>
      </c>
      <c r="G159" s="12"/>
      <c r="H159" t="s">
        <v>11</v>
      </c>
      <c r="I159" s="12"/>
      <c r="J159" s="15">
        <f t="shared" si="82"/>
        <v>0</v>
      </c>
      <c r="K159" s="16">
        <f t="shared" si="72"/>
        <v>0</v>
      </c>
      <c r="L159" s="15">
        <f t="shared" si="83"/>
        <v>0</v>
      </c>
      <c r="M159" s="16">
        <f t="shared" si="73"/>
        <v>0</v>
      </c>
      <c r="N159" s="15">
        <f t="shared" si="84"/>
        <v>0</v>
      </c>
      <c r="O159" s="16"/>
      <c r="P159" s="15">
        <f t="shared" si="85"/>
        <v>0</v>
      </c>
      <c r="Q159" s="16">
        <f t="shared" si="74"/>
        <v>0</v>
      </c>
      <c r="R159" s="15">
        <f t="shared" si="86"/>
        <v>3.0904166666666688</v>
      </c>
      <c r="S159" s="16">
        <f t="shared" si="75"/>
        <v>1</v>
      </c>
      <c r="T159" s="15">
        <f t="shared" si="87"/>
        <v>0</v>
      </c>
      <c r="U159" s="16"/>
      <c r="V159" s="15">
        <f t="shared" si="88"/>
        <v>0</v>
      </c>
      <c r="W159" s="16">
        <f t="shared" si="76"/>
        <v>0</v>
      </c>
      <c r="X159" s="15">
        <f t="shared" si="89"/>
        <v>0</v>
      </c>
      <c r="Y159" s="16">
        <f t="shared" si="77"/>
        <v>0</v>
      </c>
      <c r="Z159" s="15">
        <f t="shared" si="90"/>
        <v>0</v>
      </c>
      <c r="AA159" s="16"/>
      <c r="AB159" s="15">
        <f t="shared" si="91"/>
        <v>0</v>
      </c>
      <c r="AC159" s="16">
        <f t="shared" si="78"/>
        <v>0</v>
      </c>
      <c r="AD159" s="15">
        <f t="shared" si="92"/>
        <v>0</v>
      </c>
      <c r="AE159" s="16">
        <f t="shared" si="79"/>
        <v>0</v>
      </c>
      <c r="AF159" s="15">
        <f t="shared" si="93"/>
        <v>0</v>
      </c>
      <c r="AG159" s="16"/>
      <c r="AH159" s="15">
        <f t="shared" si="94"/>
        <v>0</v>
      </c>
      <c r="AI159" s="16">
        <f t="shared" si="80"/>
        <v>0</v>
      </c>
      <c r="AJ159" s="15">
        <f t="shared" si="95"/>
        <v>0</v>
      </c>
      <c r="AK159" s="16">
        <f t="shared" si="81"/>
        <v>0</v>
      </c>
      <c r="AL159" s="15">
        <f t="shared" si="96"/>
        <v>0</v>
      </c>
      <c r="AM159" s="16"/>
      <c r="AN159" s="15">
        <f t="shared" si="97"/>
        <v>0</v>
      </c>
      <c r="AO159" s="16">
        <f t="shared" si="98"/>
        <v>0</v>
      </c>
      <c r="AP159" s="15">
        <f t="shared" si="99"/>
        <v>0</v>
      </c>
      <c r="AQ159" s="16">
        <f t="shared" si="100"/>
        <v>0</v>
      </c>
      <c r="AR159" s="15">
        <f t="shared" si="101"/>
        <v>0</v>
      </c>
      <c r="AS159" s="16"/>
      <c r="AT159" s="15">
        <f t="shared" si="102"/>
        <v>0</v>
      </c>
      <c r="AU159" s="16">
        <f t="shared" si="103"/>
        <v>0</v>
      </c>
      <c r="AV159" s="15">
        <f t="shared" si="104"/>
        <v>0</v>
      </c>
      <c r="AW159" s="16">
        <f t="shared" si="105"/>
        <v>0</v>
      </c>
      <c r="AX159" s="15">
        <f t="shared" si="106"/>
        <v>0</v>
      </c>
    </row>
    <row r="160" spans="1:50" x14ac:dyDescent="0.25">
      <c r="A160" s="25">
        <f t="shared" si="107"/>
        <v>3.1104166666666688</v>
      </c>
      <c r="B160" s="9"/>
      <c r="C160" t="s">
        <v>11</v>
      </c>
      <c r="E160" s="12"/>
      <c r="F160" t="s">
        <v>11</v>
      </c>
      <c r="G160" s="12"/>
      <c r="H160" t="s">
        <v>11</v>
      </c>
      <c r="I160" s="12"/>
      <c r="J160" s="15">
        <f t="shared" si="82"/>
        <v>0</v>
      </c>
      <c r="K160" s="16">
        <f t="shared" si="72"/>
        <v>0</v>
      </c>
      <c r="L160" s="15">
        <f t="shared" si="83"/>
        <v>0</v>
      </c>
      <c r="M160" s="16">
        <f t="shared" si="73"/>
        <v>0</v>
      </c>
      <c r="N160" s="15">
        <f t="shared" si="84"/>
        <v>0</v>
      </c>
      <c r="O160" s="16"/>
      <c r="P160" s="15">
        <f t="shared" si="85"/>
        <v>0</v>
      </c>
      <c r="Q160" s="16">
        <f t="shared" si="74"/>
        <v>0</v>
      </c>
      <c r="R160" s="15">
        <f t="shared" si="86"/>
        <v>0</v>
      </c>
      <c r="S160" s="16">
        <f t="shared" si="75"/>
        <v>0</v>
      </c>
      <c r="T160" s="15">
        <f t="shared" si="87"/>
        <v>0</v>
      </c>
      <c r="U160" s="16"/>
      <c r="V160" s="15">
        <f t="shared" si="88"/>
        <v>0</v>
      </c>
      <c r="W160" s="16">
        <f t="shared" si="76"/>
        <v>0</v>
      </c>
      <c r="X160" s="15">
        <f t="shared" si="89"/>
        <v>0</v>
      </c>
      <c r="Y160" s="16">
        <f t="shared" si="77"/>
        <v>0</v>
      </c>
      <c r="Z160" s="15">
        <f t="shared" si="90"/>
        <v>0</v>
      </c>
      <c r="AA160" s="16"/>
      <c r="AB160" s="15">
        <f t="shared" si="91"/>
        <v>0</v>
      </c>
      <c r="AC160" s="16">
        <f t="shared" si="78"/>
        <v>0</v>
      </c>
      <c r="AD160" s="15">
        <f t="shared" si="92"/>
        <v>0</v>
      </c>
      <c r="AE160" s="16">
        <f t="shared" si="79"/>
        <v>0</v>
      </c>
      <c r="AF160" s="15">
        <f t="shared" si="93"/>
        <v>0</v>
      </c>
      <c r="AG160" s="16"/>
      <c r="AH160" s="15">
        <f t="shared" si="94"/>
        <v>0</v>
      </c>
      <c r="AI160" s="16">
        <f t="shared" si="80"/>
        <v>0</v>
      </c>
      <c r="AJ160" s="15">
        <f t="shared" si="95"/>
        <v>0</v>
      </c>
      <c r="AK160" s="16">
        <f t="shared" si="81"/>
        <v>0</v>
      </c>
      <c r="AL160" s="15">
        <f t="shared" si="96"/>
        <v>0</v>
      </c>
      <c r="AM160" s="16"/>
      <c r="AN160" s="15">
        <f t="shared" si="97"/>
        <v>0</v>
      </c>
      <c r="AO160" s="16">
        <f t="shared" si="98"/>
        <v>0</v>
      </c>
      <c r="AP160" s="15">
        <f t="shared" si="99"/>
        <v>0</v>
      </c>
      <c r="AQ160" s="16">
        <f t="shared" si="100"/>
        <v>0</v>
      </c>
      <c r="AR160" s="15">
        <f t="shared" si="101"/>
        <v>0</v>
      </c>
      <c r="AS160" s="16"/>
      <c r="AT160" s="15">
        <f t="shared" si="102"/>
        <v>0</v>
      </c>
      <c r="AU160" s="16">
        <f t="shared" si="103"/>
        <v>0</v>
      </c>
      <c r="AV160" s="15">
        <f t="shared" si="104"/>
        <v>0</v>
      </c>
      <c r="AW160" s="16">
        <f t="shared" si="105"/>
        <v>0</v>
      </c>
      <c r="AX160" s="15">
        <f t="shared" si="106"/>
        <v>0</v>
      </c>
    </row>
    <row r="161" spans="1:50" x14ac:dyDescent="0.25">
      <c r="A161" s="25">
        <f t="shared" si="107"/>
        <v>3.1304166666666688</v>
      </c>
      <c r="B161" s="9"/>
      <c r="C161" t="s">
        <v>11</v>
      </c>
      <c r="E161" s="12"/>
      <c r="F161" t="s">
        <v>11</v>
      </c>
      <c r="G161" s="12"/>
      <c r="H161" t="s">
        <v>11</v>
      </c>
      <c r="I161" s="12"/>
      <c r="J161" s="15">
        <f t="shared" si="82"/>
        <v>0</v>
      </c>
      <c r="K161" s="16">
        <f t="shared" si="72"/>
        <v>0</v>
      </c>
      <c r="L161" s="15">
        <f t="shared" si="83"/>
        <v>0</v>
      </c>
      <c r="M161" s="16">
        <f t="shared" si="73"/>
        <v>0</v>
      </c>
      <c r="N161" s="15">
        <f t="shared" si="84"/>
        <v>0</v>
      </c>
      <c r="O161" s="16"/>
      <c r="P161" s="15">
        <f t="shared" si="85"/>
        <v>0</v>
      </c>
      <c r="Q161" s="16">
        <f t="shared" si="74"/>
        <v>0</v>
      </c>
      <c r="R161" s="15">
        <f t="shared" si="86"/>
        <v>0</v>
      </c>
      <c r="S161" s="16">
        <f t="shared" si="75"/>
        <v>0</v>
      </c>
      <c r="T161" s="15">
        <f t="shared" si="87"/>
        <v>0</v>
      </c>
      <c r="U161" s="16"/>
      <c r="V161" s="15">
        <f t="shared" si="88"/>
        <v>0</v>
      </c>
      <c r="W161" s="16">
        <f t="shared" si="76"/>
        <v>0</v>
      </c>
      <c r="X161" s="15">
        <f t="shared" si="89"/>
        <v>0</v>
      </c>
      <c r="Y161" s="16">
        <f t="shared" si="77"/>
        <v>0</v>
      </c>
      <c r="Z161" s="15">
        <f t="shared" si="90"/>
        <v>0</v>
      </c>
      <c r="AA161" s="16"/>
      <c r="AB161" s="15">
        <f t="shared" si="91"/>
        <v>0</v>
      </c>
      <c r="AC161" s="16">
        <f t="shared" si="78"/>
        <v>0</v>
      </c>
      <c r="AD161" s="15">
        <f t="shared" si="92"/>
        <v>0</v>
      </c>
      <c r="AE161" s="16">
        <f t="shared" si="79"/>
        <v>0</v>
      </c>
      <c r="AF161" s="15">
        <f t="shared" si="93"/>
        <v>0</v>
      </c>
      <c r="AG161" s="16"/>
      <c r="AH161" s="15">
        <f t="shared" si="94"/>
        <v>0</v>
      </c>
      <c r="AI161" s="16">
        <f t="shared" si="80"/>
        <v>0</v>
      </c>
      <c r="AJ161" s="15">
        <f t="shared" si="95"/>
        <v>0</v>
      </c>
      <c r="AK161" s="16">
        <f t="shared" si="81"/>
        <v>0</v>
      </c>
      <c r="AL161" s="15">
        <f t="shared" si="96"/>
        <v>0</v>
      </c>
      <c r="AM161" s="16"/>
      <c r="AN161" s="15">
        <f t="shared" si="97"/>
        <v>0</v>
      </c>
      <c r="AO161" s="16">
        <f t="shared" si="98"/>
        <v>0</v>
      </c>
      <c r="AP161" s="15">
        <f t="shared" si="99"/>
        <v>0</v>
      </c>
      <c r="AQ161" s="16">
        <f t="shared" si="100"/>
        <v>0</v>
      </c>
      <c r="AR161" s="15">
        <f t="shared" si="101"/>
        <v>0</v>
      </c>
      <c r="AS161" s="16"/>
      <c r="AT161" s="15">
        <f t="shared" si="102"/>
        <v>0</v>
      </c>
      <c r="AU161" s="16">
        <f t="shared" si="103"/>
        <v>0</v>
      </c>
      <c r="AV161" s="15">
        <f t="shared" si="104"/>
        <v>0</v>
      </c>
      <c r="AW161" s="16">
        <f t="shared" si="105"/>
        <v>0</v>
      </c>
      <c r="AX161" s="15">
        <f t="shared" si="106"/>
        <v>0</v>
      </c>
    </row>
    <row r="162" spans="1:50" x14ac:dyDescent="0.25">
      <c r="A162" s="25">
        <f t="shared" si="107"/>
        <v>3.1504166666666689</v>
      </c>
      <c r="B162" s="9"/>
      <c r="C162" t="s">
        <v>11</v>
      </c>
      <c r="E162" s="12"/>
      <c r="F162" t="s">
        <v>11</v>
      </c>
      <c r="G162" s="12"/>
      <c r="H162" t="s">
        <v>11</v>
      </c>
      <c r="I162" s="12"/>
      <c r="J162" s="15">
        <f t="shared" si="82"/>
        <v>0</v>
      </c>
      <c r="K162" s="16">
        <f t="shared" si="72"/>
        <v>0</v>
      </c>
      <c r="L162" s="15">
        <f t="shared" si="83"/>
        <v>0</v>
      </c>
      <c r="M162" s="16">
        <f t="shared" si="73"/>
        <v>0</v>
      </c>
      <c r="N162" s="15">
        <f t="shared" si="84"/>
        <v>0</v>
      </c>
      <c r="O162" s="16"/>
      <c r="P162" s="15">
        <f t="shared" si="85"/>
        <v>0</v>
      </c>
      <c r="Q162" s="16">
        <f t="shared" si="74"/>
        <v>0</v>
      </c>
      <c r="R162" s="15">
        <f t="shared" si="86"/>
        <v>0</v>
      </c>
      <c r="S162" s="16">
        <f t="shared" si="75"/>
        <v>0</v>
      </c>
      <c r="T162" s="15">
        <f t="shared" si="87"/>
        <v>0</v>
      </c>
      <c r="U162" s="16"/>
      <c r="V162" s="15">
        <f t="shared" si="88"/>
        <v>0</v>
      </c>
      <c r="W162" s="16">
        <f t="shared" si="76"/>
        <v>0</v>
      </c>
      <c r="X162" s="15">
        <f t="shared" si="89"/>
        <v>0</v>
      </c>
      <c r="Y162" s="16">
        <f t="shared" si="77"/>
        <v>0</v>
      </c>
      <c r="Z162" s="15">
        <f t="shared" si="90"/>
        <v>0</v>
      </c>
      <c r="AA162" s="16"/>
      <c r="AB162" s="15">
        <f t="shared" si="91"/>
        <v>0</v>
      </c>
      <c r="AC162" s="16">
        <f t="shared" si="78"/>
        <v>0</v>
      </c>
      <c r="AD162" s="15">
        <f t="shared" si="92"/>
        <v>0</v>
      </c>
      <c r="AE162" s="16">
        <f t="shared" si="79"/>
        <v>0</v>
      </c>
      <c r="AF162" s="15">
        <f t="shared" si="93"/>
        <v>0</v>
      </c>
      <c r="AG162" s="16"/>
      <c r="AH162" s="15">
        <f t="shared" si="94"/>
        <v>0</v>
      </c>
      <c r="AI162" s="16">
        <f t="shared" si="80"/>
        <v>0</v>
      </c>
      <c r="AJ162" s="15">
        <f t="shared" si="95"/>
        <v>0</v>
      </c>
      <c r="AK162" s="16">
        <f t="shared" si="81"/>
        <v>0</v>
      </c>
      <c r="AL162" s="15">
        <f t="shared" si="96"/>
        <v>0</v>
      </c>
      <c r="AM162" s="16"/>
      <c r="AN162" s="15">
        <f t="shared" si="97"/>
        <v>0</v>
      </c>
      <c r="AO162" s="16">
        <f t="shared" si="98"/>
        <v>0</v>
      </c>
      <c r="AP162" s="15">
        <f t="shared" si="99"/>
        <v>0</v>
      </c>
      <c r="AQ162" s="16">
        <f t="shared" si="100"/>
        <v>0</v>
      </c>
      <c r="AR162" s="15">
        <f t="shared" si="101"/>
        <v>0</v>
      </c>
      <c r="AS162" s="16"/>
      <c r="AT162" s="15">
        <f t="shared" si="102"/>
        <v>0</v>
      </c>
      <c r="AU162" s="16">
        <f t="shared" si="103"/>
        <v>0</v>
      </c>
      <c r="AV162" s="15">
        <f t="shared" si="104"/>
        <v>0</v>
      </c>
      <c r="AW162" s="16">
        <f t="shared" si="105"/>
        <v>0</v>
      </c>
      <c r="AX162" s="15">
        <f t="shared" si="106"/>
        <v>0</v>
      </c>
    </row>
    <row r="163" spans="1:50" x14ac:dyDescent="0.25">
      <c r="A163" s="25">
        <f t="shared" si="107"/>
        <v>3.1704166666666689</v>
      </c>
      <c r="B163" s="9"/>
      <c r="C163" t="s">
        <v>11</v>
      </c>
      <c r="F163" t="s">
        <v>11</v>
      </c>
      <c r="G163" s="34"/>
      <c r="H163" t="s">
        <v>11</v>
      </c>
      <c r="J163" s="15">
        <f t="shared" si="82"/>
        <v>0</v>
      </c>
      <c r="K163" s="16">
        <f t="shared" si="72"/>
        <v>0</v>
      </c>
      <c r="L163" s="15">
        <f t="shared" si="83"/>
        <v>0</v>
      </c>
      <c r="M163" s="16">
        <f t="shared" si="73"/>
        <v>0</v>
      </c>
      <c r="N163" s="15">
        <f t="shared" si="84"/>
        <v>0</v>
      </c>
      <c r="O163" s="16"/>
      <c r="P163" s="15">
        <f t="shared" si="85"/>
        <v>0</v>
      </c>
      <c r="Q163" s="16">
        <f t="shared" si="74"/>
        <v>0</v>
      </c>
      <c r="R163" s="15">
        <f t="shared" si="86"/>
        <v>0</v>
      </c>
      <c r="S163" s="16">
        <f t="shared" si="75"/>
        <v>0</v>
      </c>
      <c r="T163" s="15">
        <f t="shared" si="87"/>
        <v>0</v>
      </c>
      <c r="U163" s="16"/>
      <c r="V163" s="15">
        <f t="shared" si="88"/>
        <v>0</v>
      </c>
      <c r="W163" s="16">
        <f t="shared" si="76"/>
        <v>0</v>
      </c>
      <c r="X163" s="15">
        <f t="shared" si="89"/>
        <v>0</v>
      </c>
      <c r="Y163" s="16">
        <f t="shared" si="77"/>
        <v>0</v>
      </c>
      <c r="Z163" s="15">
        <f t="shared" si="90"/>
        <v>0</v>
      </c>
      <c r="AA163" s="16"/>
      <c r="AB163" s="15">
        <f t="shared" si="91"/>
        <v>0</v>
      </c>
      <c r="AC163" s="16">
        <f t="shared" si="78"/>
        <v>0</v>
      </c>
      <c r="AD163" s="15">
        <f t="shared" si="92"/>
        <v>0</v>
      </c>
      <c r="AE163" s="16">
        <f t="shared" si="79"/>
        <v>0</v>
      </c>
      <c r="AF163" s="15">
        <f t="shared" si="93"/>
        <v>0</v>
      </c>
      <c r="AG163" s="16"/>
      <c r="AH163" s="15">
        <f t="shared" si="94"/>
        <v>0</v>
      </c>
      <c r="AI163" s="16">
        <f t="shared" si="80"/>
        <v>0</v>
      </c>
      <c r="AJ163" s="15">
        <f t="shared" si="95"/>
        <v>0</v>
      </c>
      <c r="AK163" s="16">
        <f t="shared" si="81"/>
        <v>0</v>
      </c>
      <c r="AL163" s="15">
        <f t="shared" si="96"/>
        <v>0</v>
      </c>
      <c r="AM163" s="16"/>
      <c r="AN163" s="15">
        <f t="shared" si="97"/>
        <v>0</v>
      </c>
      <c r="AO163" s="16">
        <f t="shared" si="98"/>
        <v>0</v>
      </c>
      <c r="AP163" s="15">
        <f t="shared" si="99"/>
        <v>0</v>
      </c>
      <c r="AQ163" s="16">
        <f t="shared" si="100"/>
        <v>0</v>
      </c>
      <c r="AR163" s="15">
        <f t="shared" si="101"/>
        <v>0</v>
      </c>
      <c r="AS163" s="16"/>
      <c r="AT163" s="15">
        <f t="shared" si="102"/>
        <v>0</v>
      </c>
      <c r="AU163" s="16">
        <f t="shared" si="103"/>
        <v>0</v>
      </c>
      <c r="AV163" s="15">
        <f t="shared" si="104"/>
        <v>0</v>
      </c>
      <c r="AW163" s="16">
        <f t="shared" si="105"/>
        <v>0</v>
      </c>
      <c r="AX163" s="15">
        <f t="shared" si="106"/>
        <v>0</v>
      </c>
    </row>
    <row r="164" spans="1:50" x14ac:dyDescent="0.25">
      <c r="A164" s="25">
        <f t="shared" si="107"/>
        <v>3.1904166666666689</v>
      </c>
      <c r="B164" s="9" t="s">
        <v>22</v>
      </c>
      <c r="C164" s="13" t="s">
        <v>20</v>
      </c>
      <c r="D164" s="12"/>
      <c r="F164" t="s">
        <v>11</v>
      </c>
      <c r="H164" t="s">
        <v>11</v>
      </c>
      <c r="J164" s="15">
        <f t="shared" si="82"/>
        <v>0</v>
      </c>
      <c r="K164" s="16">
        <f t="shared" si="72"/>
        <v>0</v>
      </c>
      <c r="L164" s="15">
        <f t="shared" si="83"/>
        <v>3.1904166666666689</v>
      </c>
      <c r="M164" s="16">
        <f t="shared" si="73"/>
        <v>1</v>
      </c>
      <c r="N164" s="15">
        <f t="shared" si="84"/>
        <v>0</v>
      </c>
      <c r="O164" s="16"/>
      <c r="P164" s="15">
        <f t="shared" si="85"/>
        <v>0</v>
      </c>
      <c r="Q164" s="16">
        <f t="shared" si="74"/>
        <v>0</v>
      </c>
      <c r="R164" s="15">
        <f t="shared" si="86"/>
        <v>0</v>
      </c>
      <c r="S164" s="16">
        <f t="shared" si="75"/>
        <v>0</v>
      </c>
      <c r="T164" s="15">
        <f t="shared" si="87"/>
        <v>0</v>
      </c>
      <c r="U164" s="16"/>
      <c r="V164" s="15">
        <f t="shared" si="88"/>
        <v>0</v>
      </c>
      <c r="W164" s="16">
        <f t="shared" si="76"/>
        <v>0</v>
      </c>
      <c r="X164" s="15">
        <f t="shared" si="89"/>
        <v>0</v>
      </c>
      <c r="Y164" s="16">
        <f t="shared" si="77"/>
        <v>0</v>
      </c>
      <c r="Z164" s="15">
        <f t="shared" si="90"/>
        <v>0</v>
      </c>
      <c r="AA164" s="16"/>
      <c r="AB164" s="15">
        <f t="shared" si="91"/>
        <v>0</v>
      </c>
      <c r="AC164" s="16">
        <f t="shared" si="78"/>
        <v>0</v>
      </c>
      <c r="AD164" s="15">
        <f t="shared" si="92"/>
        <v>0</v>
      </c>
      <c r="AE164" s="16">
        <f t="shared" si="79"/>
        <v>0</v>
      </c>
      <c r="AF164" s="15">
        <f t="shared" si="93"/>
        <v>0</v>
      </c>
      <c r="AG164" s="16"/>
      <c r="AH164" s="15">
        <f t="shared" si="94"/>
        <v>0</v>
      </c>
      <c r="AI164" s="16">
        <f t="shared" si="80"/>
        <v>0</v>
      </c>
      <c r="AJ164" s="15">
        <f t="shared" si="95"/>
        <v>0</v>
      </c>
      <c r="AK164" s="16">
        <f t="shared" si="81"/>
        <v>0</v>
      </c>
      <c r="AL164" s="15">
        <f t="shared" si="96"/>
        <v>0</v>
      </c>
      <c r="AM164" s="16"/>
      <c r="AN164" s="15">
        <f t="shared" si="97"/>
        <v>0</v>
      </c>
      <c r="AO164" s="16">
        <f t="shared" si="98"/>
        <v>0</v>
      </c>
      <c r="AP164" s="15">
        <f t="shared" si="99"/>
        <v>0</v>
      </c>
      <c r="AQ164" s="16">
        <f t="shared" si="100"/>
        <v>0</v>
      </c>
      <c r="AR164" s="15">
        <f t="shared" si="101"/>
        <v>0</v>
      </c>
      <c r="AS164" s="16"/>
      <c r="AT164" s="15">
        <f t="shared" si="102"/>
        <v>0</v>
      </c>
      <c r="AU164" s="16">
        <f t="shared" si="103"/>
        <v>0</v>
      </c>
      <c r="AV164" s="15">
        <f t="shared" si="104"/>
        <v>0</v>
      </c>
      <c r="AW164" s="16">
        <f t="shared" si="105"/>
        <v>0</v>
      </c>
      <c r="AX164" s="15">
        <f t="shared" si="106"/>
        <v>0</v>
      </c>
    </row>
    <row r="165" spans="1:50" x14ac:dyDescent="0.25">
      <c r="A165" s="25">
        <f t="shared" si="107"/>
        <v>3.2104166666666689</v>
      </c>
      <c r="B165" s="9"/>
      <c r="D165" s="12"/>
      <c r="F165" t="s">
        <v>11</v>
      </c>
      <c r="H165" t="s">
        <v>11</v>
      </c>
      <c r="I165" s="13"/>
      <c r="J165" s="15">
        <f t="shared" si="82"/>
        <v>0</v>
      </c>
      <c r="K165" s="16">
        <f t="shared" si="72"/>
        <v>0</v>
      </c>
      <c r="L165" s="15">
        <f t="shared" si="83"/>
        <v>0</v>
      </c>
      <c r="M165" s="16">
        <f t="shared" si="73"/>
        <v>0</v>
      </c>
      <c r="N165" s="15">
        <f t="shared" si="84"/>
        <v>0</v>
      </c>
      <c r="O165" s="16"/>
      <c r="P165" s="15">
        <f t="shared" si="85"/>
        <v>0</v>
      </c>
      <c r="Q165" s="16">
        <f t="shared" si="74"/>
        <v>0</v>
      </c>
      <c r="R165" s="15">
        <f t="shared" si="86"/>
        <v>0</v>
      </c>
      <c r="S165" s="16">
        <f t="shared" si="75"/>
        <v>0</v>
      </c>
      <c r="T165" s="15">
        <f t="shared" si="87"/>
        <v>0</v>
      </c>
      <c r="U165" s="16"/>
      <c r="V165" s="15">
        <f t="shared" si="88"/>
        <v>0</v>
      </c>
      <c r="W165" s="16">
        <f t="shared" si="76"/>
        <v>0</v>
      </c>
      <c r="X165" s="15">
        <f t="shared" si="89"/>
        <v>0</v>
      </c>
      <c r="Y165" s="16">
        <f t="shared" si="77"/>
        <v>0</v>
      </c>
      <c r="Z165" s="15">
        <f t="shared" si="90"/>
        <v>0</v>
      </c>
      <c r="AA165" s="16"/>
      <c r="AB165" s="15">
        <f t="shared" si="91"/>
        <v>0</v>
      </c>
      <c r="AC165" s="16">
        <f t="shared" si="78"/>
        <v>0</v>
      </c>
      <c r="AD165" s="15">
        <f t="shared" si="92"/>
        <v>0</v>
      </c>
      <c r="AE165" s="16">
        <f t="shared" si="79"/>
        <v>0</v>
      </c>
      <c r="AF165" s="15">
        <f t="shared" si="93"/>
        <v>0</v>
      </c>
      <c r="AG165" s="16"/>
      <c r="AH165" s="15">
        <f t="shared" si="94"/>
        <v>0</v>
      </c>
      <c r="AI165" s="16">
        <f t="shared" si="80"/>
        <v>0</v>
      </c>
      <c r="AJ165" s="15">
        <f t="shared" si="95"/>
        <v>0</v>
      </c>
      <c r="AK165" s="16">
        <f t="shared" si="81"/>
        <v>0</v>
      </c>
      <c r="AL165" s="15">
        <f t="shared" si="96"/>
        <v>0</v>
      </c>
      <c r="AM165" s="16"/>
      <c r="AN165" s="15">
        <f t="shared" si="97"/>
        <v>0</v>
      </c>
      <c r="AO165" s="16">
        <f t="shared" si="98"/>
        <v>0</v>
      </c>
      <c r="AP165" s="15">
        <f t="shared" si="99"/>
        <v>0</v>
      </c>
      <c r="AQ165" s="16">
        <f t="shared" si="100"/>
        <v>0</v>
      </c>
      <c r="AR165" s="15">
        <f t="shared" si="101"/>
        <v>0</v>
      </c>
      <c r="AS165" s="16"/>
      <c r="AT165" s="15">
        <f t="shared" si="102"/>
        <v>0</v>
      </c>
      <c r="AU165" s="16">
        <f t="shared" si="103"/>
        <v>0</v>
      </c>
      <c r="AV165" s="15">
        <f t="shared" si="104"/>
        <v>0</v>
      </c>
      <c r="AW165" s="16">
        <f t="shared" si="105"/>
        <v>0</v>
      </c>
      <c r="AX165" s="15">
        <f t="shared" si="106"/>
        <v>0</v>
      </c>
    </row>
    <row r="166" spans="1:50" x14ac:dyDescent="0.25">
      <c r="A166" s="25">
        <f t="shared" si="107"/>
        <v>3.2304166666666689</v>
      </c>
      <c r="B166" s="9"/>
      <c r="D166" s="12"/>
      <c r="F166" t="s">
        <v>11</v>
      </c>
      <c r="H166" t="s">
        <v>11</v>
      </c>
      <c r="J166" s="15">
        <f t="shared" si="82"/>
        <v>0</v>
      </c>
      <c r="K166" s="16">
        <f t="shared" si="72"/>
        <v>0</v>
      </c>
      <c r="L166" s="15">
        <f t="shared" si="83"/>
        <v>0</v>
      </c>
      <c r="M166" s="16">
        <f t="shared" si="73"/>
        <v>0</v>
      </c>
      <c r="N166" s="15">
        <f t="shared" si="84"/>
        <v>0</v>
      </c>
      <c r="O166" s="16"/>
      <c r="P166" s="15">
        <f t="shared" si="85"/>
        <v>0</v>
      </c>
      <c r="Q166" s="16">
        <f t="shared" si="74"/>
        <v>0</v>
      </c>
      <c r="R166" s="15">
        <f t="shared" si="86"/>
        <v>0</v>
      </c>
      <c r="S166" s="16">
        <f t="shared" si="75"/>
        <v>0</v>
      </c>
      <c r="T166" s="15">
        <f t="shared" si="87"/>
        <v>0</v>
      </c>
      <c r="U166" s="16"/>
      <c r="V166" s="15">
        <f t="shared" si="88"/>
        <v>0</v>
      </c>
      <c r="W166" s="16">
        <f t="shared" si="76"/>
        <v>0</v>
      </c>
      <c r="X166" s="15">
        <f t="shared" si="89"/>
        <v>0</v>
      </c>
      <c r="Y166" s="16">
        <f t="shared" si="77"/>
        <v>0</v>
      </c>
      <c r="Z166" s="15">
        <f t="shared" si="90"/>
        <v>0</v>
      </c>
      <c r="AA166" s="16"/>
      <c r="AB166" s="15">
        <f t="shared" si="91"/>
        <v>0</v>
      </c>
      <c r="AC166" s="16">
        <f t="shared" si="78"/>
        <v>0</v>
      </c>
      <c r="AD166" s="15">
        <f t="shared" si="92"/>
        <v>0</v>
      </c>
      <c r="AE166" s="16">
        <f t="shared" si="79"/>
        <v>0</v>
      </c>
      <c r="AF166" s="15">
        <f t="shared" si="93"/>
        <v>0</v>
      </c>
      <c r="AG166" s="16"/>
      <c r="AH166" s="15">
        <f t="shared" si="94"/>
        <v>0</v>
      </c>
      <c r="AI166" s="16">
        <f t="shared" si="80"/>
        <v>0</v>
      </c>
      <c r="AJ166" s="15">
        <f t="shared" si="95"/>
        <v>0</v>
      </c>
      <c r="AK166" s="16">
        <f t="shared" si="81"/>
        <v>0</v>
      </c>
      <c r="AL166" s="15">
        <f t="shared" si="96"/>
        <v>0</v>
      </c>
      <c r="AM166" s="16"/>
      <c r="AN166" s="15">
        <f t="shared" si="97"/>
        <v>0</v>
      </c>
      <c r="AO166" s="16">
        <f t="shared" si="98"/>
        <v>0</v>
      </c>
      <c r="AP166" s="15">
        <f t="shared" si="99"/>
        <v>0</v>
      </c>
      <c r="AQ166" s="16">
        <f t="shared" si="100"/>
        <v>0</v>
      </c>
      <c r="AR166" s="15">
        <f t="shared" si="101"/>
        <v>0</v>
      </c>
      <c r="AS166" s="16"/>
      <c r="AT166" s="15">
        <f t="shared" si="102"/>
        <v>0</v>
      </c>
      <c r="AU166" s="16">
        <f t="shared" si="103"/>
        <v>0</v>
      </c>
      <c r="AV166" s="15">
        <f t="shared" si="104"/>
        <v>0</v>
      </c>
      <c r="AW166" s="16">
        <f t="shared" si="105"/>
        <v>0</v>
      </c>
      <c r="AX166" s="15">
        <f t="shared" si="106"/>
        <v>0</v>
      </c>
    </row>
    <row r="167" spans="1:50" x14ac:dyDescent="0.25">
      <c r="A167" s="25">
        <f t="shared" si="107"/>
        <v>3.250416666666669</v>
      </c>
      <c r="B167" s="9" t="s">
        <v>12</v>
      </c>
      <c r="D167" s="12"/>
      <c r="E167" s="13"/>
      <c r="F167" s="13" t="s">
        <v>20</v>
      </c>
      <c r="G167" s="34"/>
      <c r="H167" t="s">
        <v>11</v>
      </c>
      <c r="J167" s="15">
        <f t="shared" si="82"/>
        <v>0</v>
      </c>
      <c r="K167" s="16">
        <f t="shared" si="72"/>
        <v>0</v>
      </c>
      <c r="L167" s="15">
        <f t="shared" si="83"/>
        <v>0</v>
      </c>
      <c r="M167" s="16">
        <f t="shared" si="73"/>
        <v>0</v>
      </c>
      <c r="N167" s="15">
        <f t="shared" si="84"/>
        <v>0</v>
      </c>
      <c r="O167" s="16"/>
      <c r="P167" s="15">
        <f t="shared" si="85"/>
        <v>0</v>
      </c>
      <c r="Q167" s="16">
        <f t="shared" si="74"/>
        <v>0</v>
      </c>
      <c r="R167" s="15">
        <f t="shared" si="86"/>
        <v>0</v>
      </c>
      <c r="S167" s="16">
        <f t="shared" si="75"/>
        <v>0</v>
      </c>
      <c r="T167" s="15">
        <f t="shared" si="87"/>
        <v>0</v>
      </c>
      <c r="U167" s="16"/>
      <c r="V167" s="15">
        <f t="shared" si="88"/>
        <v>0</v>
      </c>
      <c r="W167" s="16">
        <f t="shared" si="76"/>
        <v>0</v>
      </c>
      <c r="X167" s="15">
        <f t="shared" si="89"/>
        <v>0</v>
      </c>
      <c r="Y167" s="16">
        <f t="shared" si="77"/>
        <v>0</v>
      </c>
      <c r="Z167" s="15">
        <f t="shared" si="90"/>
        <v>0</v>
      </c>
      <c r="AA167" s="16"/>
      <c r="AB167" s="15">
        <f t="shared" si="91"/>
        <v>0</v>
      </c>
      <c r="AC167" s="16">
        <f t="shared" si="78"/>
        <v>0</v>
      </c>
      <c r="AD167" s="15">
        <f t="shared" si="92"/>
        <v>3.250416666666669</v>
      </c>
      <c r="AE167" s="16">
        <f t="shared" si="79"/>
        <v>1</v>
      </c>
      <c r="AF167" s="15">
        <f t="shared" si="93"/>
        <v>0</v>
      </c>
      <c r="AG167" s="16"/>
      <c r="AH167" s="15">
        <f t="shared" si="94"/>
        <v>0</v>
      </c>
      <c r="AI167" s="16">
        <f t="shared" si="80"/>
        <v>0</v>
      </c>
      <c r="AJ167" s="15">
        <f t="shared" si="95"/>
        <v>0</v>
      </c>
      <c r="AK167" s="16">
        <f t="shared" si="81"/>
        <v>0</v>
      </c>
      <c r="AL167" s="15">
        <f t="shared" si="96"/>
        <v>0</v>
      </c>
      <c r="AM167" s="16"/>
      <c r="AN167" s="15">
        <f t="shared" si="97"/>
        <v>0</v>
      </c>
      <c r="AO167" s="16">
        <f t="shared" si="98"/>
        <v>0</v>
      </c>
      <c r="AP167" s="15">
        <f t="shared" si="99"/>
        <v>0</v>
      </c>
      <c r="AQ167" s="16">
        <f t="shared" si="100"/>
        <v>0</v>
      </c>
      <c r="AR167" s="15">
        <f t="shared" si="101"/>
        <v>0</v>
      </c>
      <c r="AS167" s="16"/>
      <c r="AT167" s="15">
        <f t="shared" si="102"/>
        <v>0</v>
      </c>
      <c r="AU167" s="16">
        <f t="shared" si="103"/>
        <v>0</v>
      </c>
      <c r="AV167" s="15">
        <f t="shared" si="104"/>
        <v>0</v>
      </c>
      <c r="AW167" s="16">
        <f t="shared" si="105"/>
        <v>0</v>
      </c>
      <c r="AX167" s="15">
        <f t="shared" si="106"/>
        <v>0</v>
      </c>
    </row>
    <row r="168" spans="1:50" x14ac:dyDescent="0.25">
      <c r="A168" s="25">
        <f t="shared" si="107"/>
        <v>3.270416666666669</v>
      </c>
      <c r="B168" s="9"/>
      <c r="H168" t="s">
        <v>11</v>
      </c>
      <c r="J168" s="15">
        <f t="shared" si="82"/>
        <v>0</v>
      </c>
      <c r="K168" s="16">
        <f t="shared" si="72"/>
        <v>0</v>
      </c>
      <c r="L168" s="15">
        <f t="shared" si="83"/>
        <v>0</v>
      </c>
      <c r="M168" s="16">
        <f t="shared" si="73"/>
        <v>0</v>
      </c>
      <c r="N168" s="15">
        <f t="shared" si="84"/>
        <v>0</v>
      </c>
      <c r="O168" s="16"/>
      <c r="P168" s="15">
        <f t="shared" si="85"/>
        <v>0</v>
      </c>
      <c r="Q168" s="16">
        <f t="shared" si="74"/>
        <v>0</v>
      </c>
      <c r="R168" s="15">
        <f t="shared" si="86"/>
        <v>0</v>
      </c>
      <c r="S168" s="16">
        <f t="shared" si="75"/>
        <v>0</v>
      </c>
      <c r="T168" s="15">
        <f t="shared" si="87"/>
        <v>0</v>
      </c>
      <c r="U168" s="16"/>
      <c r="V168" s="15">
        <f t="shared" si="88"/>
        <v>0</v>
      </c>
      <c r="W168" s="16">
        <f t="shared" si="76"/>
        <v>0</v>
      </c>
      <c r="X168" s="15">
        <f t="shared" si="89"/>
        <v>0</v>
      </c>
      <c r="Y168" s="16">
        <f t="shared" si="77"/>
        <v>0</v>
      </c>
      <c r="Z168" s="15">
        <f t="shared" si="90"/>
        <v>0</v>
      </c>
      <c r="AA168" s="16"/>
      <c r="AB168" s="15">
        <f t="shared" si="91"/>
        <v>0</v>
      </c>
      <c r="AC168" s="16">
        <f t="shared" si="78"/>
        <v>0</v>
      </c>
      <c r="AD168" s="15">
        <f t="shared" si="92"/>
        <v>0</v>
      </c>
      <c r="AE168" s="16">
        <f t="shared" si="79"/>
        <v>0</v>
      </c>
      <c r="AF168" s="15">
        <f t="shared" si="93"/>
        <v>0</v>
      </c>
      <c r="AG168" s="16"/>
      <c r="AH168" s="15">
        <f t="shared" si="94"/>
        <v>0</v>
      </c>
      <c r="AI168" s="16">
        <f t="shared" si="80"/>
        <v>0</v>
      </c>
      <c r="AJ168" s="15">
        <f t="shared" si="95"/>
        <v>0</v>
      </c>
      <c r="AK168" s="16">
        <f t="shared" si="81"/>
        <v>0</v>
      </c>
      <c r="AL168" s="15">
        <f t="shared" si="96"/>
        <v>0</v>
      </c>
      <c r="AM168" s="16"/>
      <c r="AN168" s="15">
        <f t="shared" si="97"/>
        <v>0</v>
      </c>
      <c r="AO168" s="16">
        <f t="shared" si="98"/>
        <v>0</v>
      </c>
      <c r="AP168" s="15">
        <f t="shared" si="99"/>
        <v>0</v>
      </c>
      <c r="AQ168" s="16">
        <f t="shared" si="100"/>
        <v>0</v>
      </c>
      <c r="AR168" s="15">
        <f t="shared" si="101"/>
        <v>0</v>
      </c>
      <c r="AS168" s="16"/>
      <c r="AT168" s="15">
        <f t="shared" si="102"/>
        <v>0</v>
      </c>
      <c r="AU168" s="16">
        <f t="shared" si="103"/>
        <v>0</v>
      </c>
      <c r="AV168" s="15">
        <f t="shared" si="104"/>
        <v>0</v>
      </c>
      <c r="AW168" s="16">
        <f t="shared" si="105"/>
        <v>0</v>
      </c>
      <c r="AX168" s="15">
        <f t="shared" si="106"/>
        <v>0</v>
      </c>
    </row>
    <row r="169" spans="1:50" x14ac:dyDescent="0.25">
      <c r="A169" s="25">
        <f t="shared" si="107"/>
        <v>3.290416666666669</v>
      </c>
      <c r="B169" s="9"/>
      <c r="F169" s="12"/>
      <c r="G169" s="12"/>
      <c r="H169" t="s">
        <v>11</v>
      </c>
      <c r="I169" s="12"/>
      <c r="J169" s="15">
        <f t="shared" si="82"/>
        <v>0</v>
      </c>
      <c r="K169" s="16">
        <f t="shared" si="72"/>
        <v>0</v>
      </c>
      <c r="L169" s="15">
        <f t="shared" si="83"/>
        <v>0</v>
      </c>
      <c r="M169" s="16">
        <f t="shared" si="73"/>
        <v>0</v>
      </c>
      <c r="N169" s="15">
        <f t="shared" si="84"/>
        <v>0</v>
      </c>
      <c r="O169" s="16"/>
      <c r="P169" s="15">
        <f t="shared" si="85"/>
        <v>0</v>
      </c>
      <c r="Q169" s="16">
        <f t="shared" si="74"/>
        <v>0</v>
      </c>
      <c r="R169" s="15">
        <f t="shared" si="86"/>
        <v>0</v>
      </c>
      <c r="S169" s="16">
        <f t="shared" si="75"/>
        <v>0</v>
      </c>
      <c r="T169" s="15">
        <f t="shared" si="87"/>
        <v>0</v>
      </c>
      <c r="U169" s="16"/>
      <c r="V169" s="15">
        <f t="shared" si="88"/>
        <v>0</v>
      </c>
      <c r="W169" s="16">
        <f t="shared" si="76"/>
        <v>0</v>
      </c>
      <c r="X169" s="15">
        <f t="shared" si="89"/>
        <v>0</v>
      </c>
      <c r="Y169" s="16">
        <f t="shared" si="77"/>
        <v>0</v>
      </c>
      <c r="Z169" s="15">
        <f t="shared" si="90"/>
        <v>0</v>
      </c>
      <c r="AA169" s="16"/>
      <c r="AB169" s="15">
        <f t="shared" si="91"/>
        <v>0</v>
      </c>
      <c r="AC169" s="16">
        <f t="shared" si="78"/>
        <v>0</v>
      </c>
      <c r="AD169" s="15">
        <f t="shared" si="92"/>
        <v>0</v>
      </c>
      <c r="AE169" s="16">
        <f t="shared" si="79"/>
        <v>0</v>
      </c>
      <c r="AF169" s="15">
        <f t="shared" si="93"/>
        <v>0</v>
      </c>
      <c r="AG169" s="16"/>
      <c r="AH169" s="15">
        <f t="shared" si="94"/>
        <v>0</v>
      </c>
      <c r="AI169" s="16">
        <f t="shared" si="80"/>
        <v>0</v>
      </c>
      <c r="AJ169" s="15">
        <f t="shared" si="95"/>
        <v>0</v>
      </c>
      <c r="AK169" s="16">
        <f t="shared" si="81"/>
        <v>0</v>
      </c>
      <c r="AL169" s="15">
        <f t="shared" si="96"/>
        <v>0</v>
      </c>
      <c r="AM169" s="16"/>
      <c r="AN169" s="15">
        <f t="shared" si="97"/>
        <v>0</v>
      </c>
      <c r="AO169" s="16">
        <f t="shared" si="98"/>
        <v>0</v>
      </c>
      <c r="AP169" s="15">
        <f t="shared" si="99"/>
        <v>0</v>
      </c>
      <c r="AQ169" s="16">
        <f t="shared" si="100"/>
        <v>0</v>
      </c>
      <c r="AR169" s="15">
        <f t="shared" si="101"/>
        <v>0</v>
      </c>
      <c r="AS169" s="16"/>
      <c r="AT169" s="15">
        <f t="shared" si="102"/>
        <v>0</v>
      </c>
      <c r="AU169" s="16">
        <f t="shared" si="103"/>
        <v>0</v>
      </c>
      <c r="AV169" s="15">
        <f t="shared" si="104"/>
        <v>0</v>
      </c>
      <c r="AW169" s="16">
        <f t="shared" si="105"/>
        <v>0</v>
      </c>
      <c r="AX169" s="15">
        <f t="shared" si="106"/>
        <v>0</v>
      </c>
    </row>
    <row r="170" spans="1:50" x14ac:dyDescent="0.25">
      <c r="A170" s="25">
        <f t="shared" si="107"/>
        <v>3.310416666666669</v>
      </c>
      <c r="B170" s="9"/>
      <c r="C170" s="12"/>
      <c r="F170" s="12"/>
      <c r="G170" s="12"/>
      <c r="H170" t="s">
        <v>11</v>
      </c>
      <c r="I170" s="12"/>
      <c r="J170" s="15">
        <f t="shared" si="82"/>
        <v>0</v>
      </c>
      <c r="K170" s="16">
        <f t="shared" si="72"/>
        <v>0</v>
      </c>
      <c r="L170" s="15">
        <f t="shared" si="83"/>
        <v>0</v>
      </c>
      <c r="M170" s="16">
        <f t="shared" si="73"/>
        <v>0</v>
      </c>
      <c r="N170" s="15">
        <f t="shared" si="84"/>
        <v>0</v>
      </c>
      <c r="O170" s="16"/>
      <c r="P170" s="15">
        <f t="shared" si="85"/>
        <v>0</v>
      </c>
      <c r="Q170" s="16">
        <f t="shared" si="74"/>
        <v>0</v>
      </c>
      <c r="R170" s="15">
        <f t="shared" si="86"/>
        <v>0</v>
      </c>
      <c r="S170" s="16">
        <f t="shared" si="75"/>
        <v>0</v>
      </c>
      <c r="T170" s="15">
        <f t="shared" si="87"/>
        <v>0</v>
      </c>
      <c r="U170" s="16"/>
      <c r="V170" s="15">
        <f t="shared" si="88"/>
        <v>0</v>
      </c>
      <c r="W170" s="16">
        <f t="shared" si="76"/>
        <v>0</v>
      </c>
      <c r="X170" s="15">
        <f t="shared" si="89"/>
        <v>0</v>
      </c>
      <c r="Y170" s="16">
        <f t="shared" si="77"/>
        <v>0</v>
      </c>
      <c r="Z170" s="15">
        <f t="shared" si="90"/>
        <v>0</v>
      </c>
      <c r="AA170" s="16"/>
      <c r="AB170" s="15">
        <f t="shared" si="91"/>
        <v>0</v>
      </c>
      <c r="AC170" s="16">
        <f t="shared" si="78"/>
        <v>0</v>
      </c>
      <c r="AD170" s="15">
        <f t="shared" si="92"/>
        <v>0</v>
      </c>
      <c r="AE170" s="16">
        <f t="shared" si="79"/>
        <v>0</v>
      </c>
      <c r="AF170" s="15">
        <f t="shared" si="93"/>
        <v>0</v>
      </c>
      <c r="AG170" s="16"/>
      <c r="AH170" s="15">
        <f t="shared" si="94"/>
        <v>0</v>
      </c>
      <c r="AI170" s="16">
        <f t="shared" si="80"/>
        <v>0</v>
      </c>
      <c r="AJ170" s="15">
        <f t="shared" si="95"/>
        <v>0</v>
      </c>
      <c r="AK170" s="16">
        <f t="shared" si="81"/>
        <v>0</v>
      </c>
      <c r="AL170" s="15">
        <f t="shared" si="96"/>
        <v>0</v>
      </c>
      <c r="AM170" s="16"/>
      <c r="AN170" s="15">
        <f t="shared" si="97"/>
        <v>0</v>
      </c>
      <c r="AO170" s="16">
        <f t="shared" si="98"/>
        <v>0</v>
      </c>
      <c r="AP170" s="15">
        <f t="shared" si="99"/>
        <v>0</v>
      </c>
      <c r="AQ170" s="16">
        <f t="shared" si="100"/>
        <v>0</v>
      </c>
      <c r="AR170" s="15">
        <f t="shared" si="101"/>
        <v>0</v>
      </c>
      <c r="AS170" s="16"/>
      <c r="AT170" s="15">
        <f t="shared" si="102"/>
        <v>0</v>
      </c>
      <c r="AU170" s="16">
        <f t="shared" si="103"/>
        <v>0</v>
      </c>
      <c r="AV170" s="15">
        <f t="shared" si="104"/>
        <v>0</v>
      </c>
      <c r="AW170" s="16">
        <f t="shared" si="105"/>
        <v>0</v>
      </c>
      <c r="AX170" s="15">
        <f t="shared" si="106"/>
        <v>0</v>
      </c>
    </row>
    <row r="171" spans="1:50" x14ac:dyDescent="0.25">
      <c r="A171" s="25">
        <f t="shared" si="107"/>
        <v>3.330416666666669</v>
      </c>
      <c r="B171" s="9" t="s">
        <v>64</v>
      </c>
      <c r="C171" s="12"/>
      <c r="F171" s="12"/>
      <c r="G171" s="12"/>
      <c r="H171" s="13" t="s">
        <v>20</v>
      </c>
      <c r="I171" s="12"/>
      <c r="J171" s="15">
        <f t="shared" si="82"/>
        <v>0</v>
      </c>
      <c r="K171" s="16">
        <f t="shared" si="72"/>
        <v>0</v>
      </c>
      <c r="L171" s="15">
        <f t="shared" si="83"/>
        <v>0</v>
      </c>
      <c r="M171" s="16">
        <f t="shared" si="73"/>
        <v>0</v>
      </c>
      <c r="N171" s="15">
        <f t="shared" si="84"/>
        <v>0</v>
      </c>
      <c r="O171" s="16"/>
      <c r="P171" s="15">
        <f t="shared" si="85"/>
        <v>0</v>
      </c>
      <c r="Q171" s="16">
        <f t="shared" si="74"/>
        <v>0</v>
      </c>
      <c r="R171" s="15">
        <f t="shared" si="86"/>
        <v>0</v>
      </c>
      <c r="S171" s="16">
        <f t="shared" si="75"/>
        <v>0</v>
      </c>
      <c r="T171" s="15">
        <f t="shared" si="87"/>
        <v>0</v>
      </c>
      <c r="U171" s="16"/>
      <c r="V171" s="15">
        <f t="shared" si="88"/>
        <v>0</v>
      </c>
      <c r="W171" s="16">
        <f t="shared" si="76"/>
        <v>0</v>
      </c>
      <c r="X171" s="15">
        <f t="shared" si="89"/>
        <v>0</v>
      </c>
      <c r="Y171" s="16">
        <f t="shared" si="77"/>
        <v>0</v>
      </c>
      <c r="Z171" s="15">
        <f t="shared" si="90"/>
        <v>0</v>
      </c>
      <c r="AA171" s="16"/>
      <c r="AB171" s="15">
        <f t="shared" si="91"/>
        <v>0</v>
      </c>
      <c r="AC171" s="16">
        <f t="shared" si="78"/>
        <v>0</v>
      </c>
      <c r="AD171" s="15">
        <f t="shared" si="92"/>
        <v>0</v>
      </c>
      <c r="AE171" s="16">
        <f t="shared" si="79"/>
        <v>0</v>
      </c>
      <c r="AF171" s="15">
        <f t="shared" si="93"/>
        <v>0</v>
      </c>
      <c r="AG171" s="16"/>
      <c r="AH171" s="15">
        <f t="shared" si="94"/>
        <v>0</v>
      </c>
      <c r="AI171" s="16">
        <f t="shared" si="80"/>
        <v>0</v>
      </c>
      <c r="AJ171" s="15">
        <f t="shared" si="95"/>
        <v>0</v>
      </c>
      <c r="AK171" s="16">
        <f t="shared" si="81"/>
        <v>0</v>
      </c>
      <c r="AL171" s="15">
        <f t="shared" si="96"/>
        <v>0</v>
      </c>
      <c r="AM171" s="16"/>
      <c r="AN171" s="15">
        <f t="shared" si="97"/>
        <v>0</v>
      </c>
      <c r="AO171" s="16">
        <f t="shared" si="98"/>
        <v>0</v>
      </c>
      <c r="AP171" s="15">
        <f t="shared" si="99"/>
        <v>3.330416666666669</v>
      </c>
      <c r="AQ171" s="16">
        <f t="shared" si="100"/>
        <v>1</v>
      </c>
      <c r="AR171" s="15">
        <f t="shared" si="101"/>
        <v>0</v>
      </c>
      <c r="AS171" s="16"/>
      <c r="AT171" s="15">
        <f t="shared" si="102"/>
        <v>0</v>
      </c>
      <c r="AU171" s="16">
        <f t="shared" si="103"/>
        <v>0</v>
      </c>
      <c r="AV171" s="15">
        <f t="shared" si="104"/>
        <v>0</v>
      </c>
      <c r="AW171" s="16">
        <f t="shared" si="105"/>
        <v>0</v>
      </c>
      <c r="AX171" s="15">
        <f t="shared" si="106"/>
        <v>0</v>
      </c>
    </row>
    <row r="172" spans="1:50" x14ac:dyDescent="0.25">
      <c r="A172" s="25">
        <f t="shared" si="107"/>
        <v>3.350416666666669</v>
      </c>
      <c r="B172" s="9" t="s">
        <v>16</v>
      </c>
      <c r="D172" t="s">
        <v>11</v>
      </c>
      <c r="J172" s="15">
        <f t="shared" si="82"/>
        <v>0</v>
      </c>
      <c r="K172" s="16">
        <f t="shared" si="72"/>
        <v>0</v>
      </c>
      <c r="L172" s="15">
        <f t="shared" si="83"/>
        <v>0</v>
      </c>
      <c r="M172" s="16">
        <f t="shared" si="73"/>
        <v>0</v>
      </c>
      <c r="N172" s="15">
        <f t="shared" si="84"/>
        <v>0</v>
      </c>
      <c r="O172" s="16"/>
      <c r="P172" s="15">
        <f t="shared" si="85"/>
        <v>3.350416666666669</v>
      </c>
      <c r="Q172" s="16">
        <f t="shared" si="74"/>
        <v>1</v>
      </c>
      <c r="R172" s="15">
        <f t="shared" si="86"/>
        <v>0</v>
      </c>
      <c r="S172" s="16">
        <f t="shared" si="75"/>
        <v>0</v>
      </c>
      <c r="T172" s="15">
        <f t="shared" si="87"/>
        <v>0</v>
      </c>
      <c r="U172" s="16"/>
      <c r="V172" s="15">
        <f t="shared" si="88"/>
        <v>0</v>
      </c>
      <c r="W172" s="16">
        <f t="shared" si="76"/>
        <v>0</v>
      </c>
      <c r="X172" s="15">
        <f t="shared" si="89"/>
        <v>0</v>
      </c>
      <c r="Y172" s="16">
        <f t="shared" si="77"/>
        <v>0</v>
      </c>
      <c r="Z172" s="15">
        <f t="shared" si="90"/>
        <v>0</v>
      </c>
      <c r="AA172" s="16"/>
      <c r="AB172" s="15">
        <f t="shared" si="91"/>
        <v>0</v>
      </c>
      <c r="AC172" s="16">
        <f t="shared" si="78"/>
        <v>0</v>
      </c>
      <c r="AD172" s="15">
        <f t="shared" si="92"/>
        <v>0</v>
      </c>
      <c r="AE172" s="16">
        <f t="shared" si="79"/>
        <v>0</v>
      </c>
      <c r="AF172" s="15">
        <f t="shared" si="93"/>
        <v>0</v>
      </c>
      <c r="AG172" s="16"/>
      <c r="AH172" s="15">
        <f t="shared" si="94"/>
        <v>0</v>
      </c>
      <c r="AI172" s="16">
        <f t="shared" si="80"/>
        <v>0</v>
      </c>
      <c r="AJ172" s="15">
        <f t="shared" si="95"/>
        <v>0</v>
      </c>
      <c r="AK172" s="16">
        <f t="shared" si="81"/>
        <v>0</v>
      </c>
      <c r="AL172" s="15">
        <f t="shared" si="96"/>
        <v>0</v>
      </c>
      <c r="AM172" s="16"/>
      <c r="AN172" s="15">
        <f t="shared" si="97"/>
        <v>0</v>
      </c>
      <c r="AO172" s="16">
        <f t="shared" si="98"/>
        <v>0</v>
      </c>
      <c r="AP172" s="15">
        <f t="shared" si="99"/>
        <v>0</v>
      </c>
      <c r="AQ172" s="16">
        <f t="shared" si="100"/>
        <v>0</v>
      </c>
      <c r="AR172" s="15">
        <f t="shared" si="101"/>
        <v>0</v>
      </c>
      <c r="AS172" s="16"/>
      <c r="AT172" s="15">
        <f t="shared" si="102"/>
        <v>0</v>
      </c>
      <c r="AU172" s="16">
        <f t="shared" si="103"/>
        <v>0</v>
      </c>
      <c r="AV172" s="15">
        <f t="shared" si="104"/>
        <v>0</v>
      </c>
      <c r="AW172" s="16">
        <f t="shared" si="105"/>
        <v>0</v>
      </c>
      <c r="AX172" s="15">
        <f t="shared" si="106"/>
        <v>0</v>
      </c>
    </row>
    <row r="173" spans="1:50" x14ac:dyDescent="0.25">
      <c r="A173" s="25">
        <f t="shared" si="107"/>
        <v>3.3704166666666691</v>
      </c>
      <c r="B173" s="9" t="s">
        <v>63</v>
      </c>
      <c r="D173" t="s">
        <v>11</v>
      </c>
      <c r="F173" s="12"/>
      <c r="G173" s="12"/>
      <c r="H173" t="s">
        <v>11</v>
      </c>
      <c r="I173" s="12"/>
      <c r="J173" s="15">
        <f t="shared" si="82"/>
        <v>0</v>
      </c>
      <c r="K173" s="16">
        <f t="shared" si="72"/>
        <v>0</v>
      </c>
      <c r="L173" s="15">
        <f t="shared" si="83"/>
        <v>0</v>
      </c>
      <c r="M173" s="16">
        <f t="shared" si="73"/>
        <v>0</v>
      </c>
      <c r="N173" s="15">
        <f t="shared" si="84"/>
        <v>0</v>
      </c>
      <c r="O173" s="16"/>
      <c r="P173" s="15">
        <f t="shared" si="85"/>
        <v>0</v>
      </c>
      <c r="Q173" s="16">
        <f t="shared" si="74"/>
        <v>0</v>
      </c>
      <c r="R173" s="15">
        <f t="shared" si="86"/>
        <v>0</v>
      </c>
      <c r="S173" s="16">
        <f t="shared" si="75"/>
        <v>0</v>
      </c>
      <c r="T173" s="15">
        <f t="shared" si="87"/>
        <v>0</v>
      </c>
      <c r="U173" s="16"/>
      <c r="V173" s="15">
        <f t="shared" si="88"/>
        <v>0</v>
      </c>
      <c r="W173" s="16">
        <f t="shared" si="76"/>
        <v>0</v>
      </c>
      <c r="X173" s="15">
        <f t="shared" si="89"/>
        <v>0</v>
      </c>
      <c r="Y173" s="16">
        <f t="shared" si="77"/>
        <v>0</v>
      </c>
      <c r="Z173" s="15">
        <f t="shared" si="90"/>
        <v>0</v>
      </c>
      <c r="AA173" s="16"/>
      <c r="AB173" s="15">
        <f t="shared" si="91"/>
        <v>0</v>
      </c>
      <c r="AC173" s="16">
        <f t="shared" si="78"/>
        <v>0</v>
      </c>
      <c r="AD173" s="15">
        <f t="shared" si="92"/>
        <v>0</v>
      </c>
      <c r="AE173" s="16">
        <f t="shared" si="79"/>
        <v>0</v>
      </c>
      <c r="AF173" s="15">
        <f t="shared" si="93"/>
        <v>0</v>
      </c>
      <c r="AG173" s="16"/>
      <c r="AH173" s="15">
        <f t="shared" si="94"/>
        <v>0</v>
      </c>
      <c r="AI173" s="16">
        <f t="shared" si="80"/>
        <v>0</v>
      </c>
      <c r="AJ173" s="15">
        <f t="shared" si="95"/>
        <v>0</v>
      </c>
      <c r="AK173" s="16">
        <f t="shared" si="81"/>
        <v>0</v>
      </c>
      <c r="AL173" s="15">
        <f t="shared" si="96"/>
        <v>0</v>
      </c>
      <c r="AM173" s="16"/>
      <c r="AN173" s="15">
        <f t="shared" si="97"/>
        <v>3.3704166666666691</v>
      </c>
      <c r="AO173" s="16">
        <f t="shared" si="98"/>
        <v>1</v>
      </c>
      <c r="AP173" s="15">
        <f t="shared" si="99"/>
        <v>0</v>
      </c>
      <c r="AQ173" s="16">
        <f t="shared" si="100"/>
        <v>0</v>
      </c>
      <c r="AR173" s="15">
        <f t="shared" si="101"/>
        <v>0</v>
      </c>
      <c r="AS173" s="16"/>
      <c r="AT173" s="15">
        <f t="shared" si="102"/>
        <v>0</v>
      </c>
      <c r="AU173" s="16">
        <f t="shared" si="103"/>
        <v>0</v>
      </c>
      <c r="AV173" s="15">
        <f t="shared" si="104"/>
        <v>0</v>
      </c>
      <c r="AW173" s="16">
        <f t="shared" si="105"/>
        <v>0</v>
      </c>
      <c r="AX173" s="15">
        <f t="shared" si="106"/>
        <v>0</v>
      </c>
    </row>
    <row r="174" spans="1:50" x14ac:dyDescent="0.25">
      <c r="A174" s="25">
        <f t="shared" si="107"/>
        <v>3.3904166666666691</v>
      </c>
      <c r="B174" s="9"/>
      <c r="C174" s="12"/>
      <c r="D174" t="s">
        <v>11</v>
      </c>
      <c r="F174" s="12"/>
      <c r="G174" s="12"/>
      <c r="H174" t="s">
        <v>11</v>
      </c>
      <c r="I174" s="12"/>
      <c r="J174" s="15">
        <f t="shared" si="82"/>
        <v>0</v>
      </c>
      <c r="K174" s="16">
        <f t="shared" si="72"/>
        <v>0</v>
      </c>
      <c r="L174" s="15">
        <f t="shared" si="83"/>
        <v>0</v>
      </c>
      <c r="M174" s="16">
        <f t="shared" si="73"/>
        <v>0</v>
      </c>
      <c r="N174" s="15">
        <f t="shared" si="84"/>
        <v>0</v>
      </c>
      <c r="O174" s="16"/>
      <c r="P174" s="15">
        <f t="shared" si="85"/>
        <v>0</v>
      </c>
      <c r="Q174" s="16">
        <f t="shared" si="74"/>
        <v>0</v>
      </c>
      <c r="R174" s="15">
        <f t="shared" si="86"/>
        <v>0</v>
      </c>
      <c r="S174" s="16">
        <f t="shared" si="75"/>
        <v>0</v>
      </c>
      <c r="T174" s="15">
        <f t="shared" si="87"/>
        <v>0</v>
      </c>
      <c r="U174" s="16"/>
      <c r="V174" s="15">
        <f t="shared" si="88"/>
        <v>0</v>
      </c>
      <c r="W174" s="16">
        <f t="shared" si="76"/>
        <v>0</v>
      </c>
      <c r="X174" s="15">
        <f t="shared" si="89"/>
        <v>0</v>
      </c>
      <c r="Y174" s="16">
        <f t="shared" si="77"/>
        <v>0</v>
      </c>
      <c r="Z174" s="15">
        <f t="shared" si="90"/>
        <v>0</v>
      </c>
      <c r="AA174" s="16"/>
      <c r="AB174" s="15">
        <f t="shared" si="91"/>
        <v>0</v>
      </c>
      <c r="AC174" s="16">
        <f t="shared" si="78"/>
        <v>0</v>
      </c>
      <c r="AD174" s="15">
        <f t="shared" si="92"/>
        <v>0</v>
      </c>
      <c r="AE174" s="16">
        <f t="shared" si="79"/>
        <v>0</v>
      </c>
      <c r="AF174" s="15">
        <f t="shared" si="93"/>
        <v>0</v>
      </c>
      <c r="AG174" s="16"/>
      <c r="AH174" s="15">
        <f t="shared" si="94"/>
        <v>0</v>
      </c>
      <c r="AI174" s="16">
        <f t="shared" si="80"/>
        <v>0</v>
      </c>
      <c r="AJ174" s="15">
        <f t="shared" si="95"/>
        <v>0</v>
      </c>
      <c r="AK174" s="16">
        <f t="shared" si="81"/>
        <v>0</v>
      </c>
      <c r="AL174" s="15">
        <f t="shared" si="96"/>
        <v>0</v>
      </c>
      <c r="AM174" s="16"/>
      <c r="AN174" s="15">
        <f t="shared" si="97"/>
        <v>0</v>
      </c>
      <c r="AO174" s="16">
        <f t="shared" si="98"/>
        <v>0</v>
      </c>
      <c r="AP174" s="15">
        <f t="shared" si="99"/>
        <v>0</v>
      </c>
      <c r="AQ174" s="16">
        <f t="shared" si="100"/>
        <v>0</v>
      </c>
      <c r="AR174" s="15">
        <f t="shared" si="101"/>
        <v>0</v>
      </c>
      <c r="AS174" s="16"/>
      <c r="AT174" s="15">
        <f t="shared" si="102"/>
        <v>0</v>
      </c>
      <c r="AU174" s="16">
        <f t="shared" si="103"/>
        <v>0</v>
      </c>
      <c r="AV174" s="15">
        <f t="shared" si="104"/>
        <v>0</v>
      </c>
      <c r="AW174" s="16">
        <f t="shared" si="105"/>
        <v>0</v>
      </c>
      <c r="AX174" s="15">
        <f t="shared" si="106"/>
        <v>0</v>
      </c>
    </row>
    <row r="175" spans="1:50" x14ac:dyDescent="0.25">
      <c r="A175" s="25">
        <f t="shared" si="107"/>
        <v>3.4104166666666691</v>
      </c>
      <c r="B175" s="9" t="s">
        <v>9</v>
      </c>
      <c r="C175" t="s">
        <v>11</v>
      </c>
      <c r="D175" t="s">
        <v>11</v>
      </c>
      <c r="F175" s="12"/>
      <c r="G175" s="12"/>
      <c r="H175" t="s">
        <v>11</v>
      </c>
      <c r="I175" s="12"/>
      <c r="J175" s="15">
        <f t="shared" si="82"/>
        <v>3.4104166666666691</v>
      </c>
      <c r="K175" s="16">
        <f t="shared" si="72"/>
        <v>1</v>
      </c>
      <c r="L175" s="15">
        <f t="shared" si="83"/>
        <v>0</v>
      </c>
      <c r="M175" s="16">
        <f t="shared" si="73"/>
        <v>0</v>
      </c>
      <c r="N175" s="15">
        <f t="shared" si="84"/>
        <v>0</v>
      </c>
      <c r="O175" s="16"/>
      <c r="P175" s="15">
        <f t="shared" si="85"/>
        <v>0</v>
      </c>
      <c r="Q175" s="16">
        <f t="shared" si="74"/>
        <v>0</v>
      </c>
      <c r="R175" s="15">
        <f t="shared" si="86"/>
        <v>0</v>
      </c>
      <c r="S175" s="16">
        <f t="shared" si="75"/>
        <v>0</v>
      </c>
      <c r="T175" s="15">
        <f t="shared" si="87"/>
        <v>0</v>
      </c>
      <c r="U175" s="16"/>
      <c r="V175" s="15">
        <f t="shared" si="88"/>
        <v>0</v>
      </c>
      <c r="W175" s="16">
        <f t="shared" si="76"/>
        <v>0</v>
      </c>
      <c r="X175" s="15">
        <f t="shared" si="89"/>
        <v>0</v>
      </c>
      <c r="Y175" s="16">
        <f t="shared" si="77"/>
        <v>0</v>
      </c>
      <c r="Z175" s="15">
        <f t="shared" si="90"/>
        <v>0</v>
      </c>
      <c r="AA175" s="16"/>
      <c r="AB175" s="15">
        <f t="shared" si="91"/>
        <v>0</v>
      </c>
      <c r="AC175" s="16">
        <f t="shared" si="78"/>
        <v>0</v>
      </c>
      <c r="AD175" s="15">
        <f t="shared" si="92"/>
        <v>0</v>
      </c>
      <c r="AE175" s="16">
        <f t="shared" si="79"/>
        <v>0</v>
      </c>
      <c r="AF175" s="15">
        <f t="shared" si="93"/>
        <v>0</v>
      </c>
      <c r="AG175" s="16"/>
      <c r="AH175" s="15">
        <f t="shared" si="94"/>
        <v>0</v>
      </c>
      <c r="AI175" s="16">
        <f t="shared" si="80"/>
        <v>0</v>
      </c>
      <c r="AJ175" s="15">
        <f t="shared" si="95"/>
        <v>0</v>
      </c>
      <c r="AK175" s="16">
        <f t="shared" si="81"/>
        <v>0</v>
      </c>
      <c r="AL175" s="15">
        <f t="shared" si="96"/>
        <v>0</v>
      </c>
      <c r="AM175" s="16"/>
      <c r="AN175" s="15">
        <f t="shared" si="97"/>
        <v>0</v>
      </c>
      <c r="AO175" s="16">
        <f t="shared" si="98"/>
        <v>0</v>
      </c>
      <c r="AP175" s="15">
        <f t="shared" si="99"/>
        <v>0</v>
      </c>
      <c r="AQ175" s="16">
        <f t="shared" si="100"/>
        <v>0</v>
      </c>
      <c r="AR175" s="15">
        <f t="shared" si="101"/>
        <v>0</v>
      </c>
      <c r="AS175" s="16"/>
      <c r="AT175" s="15">
        <f t="shared" si="102"/>
        <v>0</v>
      </c>
      <c r="AU175" s="16">
        <f t="shared" si="103"/>
        <v>0</v>
      </c>
      <c r="AV175" s="15">
        <f t="shared" si="104"/>
        <v>0</v>
      </c>
      <c r="AW175" s="16">
        <f t="shared" si="105"/>
        <v>0</v>
      </c>
      <c r="AX175" s="15">
        <f t="shared" si="106"/>
        <v>0</v>
      </c>
    </row>
    <row r="176" spans="1:50" x14ac:dyDescent="0.25">
      <c r="A176" s="25">
        <f t="shared" si="107"/>
        <v>3.4304166666666691</v>
      </c>
      <c r="B176" s="9" t="s">
        <v>17</v>
      </c>
      <c r="C176" t="s">
        <v>11</v>
      </c>
      <c r="D176" s="13" t="s">
        <v>20</v>
      </c>
      <c r="E176" s="13"/>
      <c r="F176" s="12"/>
      <c r="H176" t="s">
        <v>11</v>
      </c>
      <c r="I176" s="12"/>
      <c r="J176" s="15">
        <f t="shared" si="82"/>
        <v>0</v>
      </c>
      <c r="K176" s="16">
        <f t="shared" si="72"/>
        <v>0</v>
      </c>
      <c r="L176" s="15">
        <f t="shared" si="83"/>
        <v>0</v>
      </c>
      <c r="M176" s="16">
        <f t="shared" si="73"/>
        <v>0</v>
      </c>
      <c r="N176" s="15">
        <f t="shared" si="84"/>
        <v>0</v>
      </c>
      <c r="O176" s="16"/>
      <c r="P176" s="15">
        <f t="shared" si="85"/>
        <v>0</v>
      </c>
      <c r="Q176" s="16">
        <f t="shared" si="74"/>
        <v>0</v>
      </c>
      <c r="R176" s="15">
        <f t="shared" si="86"/>
        <v>3.4304166666666691</v>
      </c>
      <c r="S176" s="16">
        <f t="shared" si="75"/>
        <v>1</v>
      </c>
      <c r="T176" s="15">
        <f t="shared" si="87"/>
        <v>0</v>
      </c>
      <c r="U176" s="16"/>
      <c r="V176" s="15">
        <f t="shared" si="88"/>
        <v>0</v>
      </c>
      <c r="W176" s="16">
        <f t="shared" si="76"/>
        <v>0</v>
      </c>
      <c r="X176" s="15">
        <f t="shared" si="89"/>
        <v>0</v>
      </c>
      <c r="Y176" s="16">
        <f t="shared" si="77"/>
        <v>0</v>
      </c>
      <c r="Z176" s="15">
        <f t="shared" si="90"/>
        <v>0</v>
      </c>
      <c r="AA176" s="16"/>
      <c r="AB176" s="15">
        <f t="shared" si="91"/>
        <v>0</v>
      </c>
      <c r="AC176" s="16">
        <f t="shared" si="78"/>
        <v>0</v>
      </c>
      <c r="AD176" s="15">
        <f t="shared" si="92"/>
        <v>0</v>
      </c>
      <c r="AE176" s="16">
        <f t="shared" si="79"/>
        <v>0</v>
      </c>
      <c r="AF176" s="15">
        <f t="shared" si="93"/>
        <v>0</v>
      </c>
      <c r="AG176" s="16"/>
      <c r="AH176" s="15">
        <f t="shared" si="94"/>
        <v>0</v>
      </c>
      <c r="AI176" s="16">
        <f t="shared" si="80"/>
        <v>0</v>
      </c>
      <c r="AJ176" s="15">
        <f t="shared" si="95"/>
        <v>0</v>
      </c>
      <c r="AK176" s="16">
        <f t="shared" si="81"/>
        <v>0</v>
      </c>
      <c r="AL176" s="15">
        <f t="shared" si="96"/>
        <v>0</v>
      </c>
      <c r="AM176" s="16"/>
      <c r="AN176" s="15">
        <f t="shared" si="97"/>
        <v>0</v>
      </c>
      <c r="AO176" s="16">
        <f t="shared" si="98"/>
        <v>0</v>
      </c>
      <c r="AP176" s="15">
        <f t="shared" si="99"/>
        <v>0</v>
      </c>
      <c r="AQ176" s="16">
        <f t="shared" si="100"/>
        <v>0</v>
      </c>
      <c r="AR176" s="15">
        <f t="shared" si="101"/>
        <v>0</v>
      </c>
      <c r="AS176" s="16"/>
      <c r="AT176" s="15">
        <f t="shared" si="102"/>
        <v>0</v>
      </c>
      <c r="AU176" s="16">
        <f t="shared" si="103"/>
        <v>0</v>
      </c>
      <c r="AV176" s="15">
        <f t="shared" si="104"/>
        <v>0</v>
      </c>
      <c r="AW176" s="16">
        <f t="shared" si="105"/>
        <v>0</v>
      </c>
      <c r="AX176" s="15">
        <f t="shared" si="106"/>
        <v>0</v>
      </c>
    </row>
    <row r="177" spans="1:50" x14ac:dyDescent="0.25">
      <c r="A177" s="25">
        <f t="shared" si="107"/>
        <v>3.4504166666666691</v>
      </c>
      <c r="B177" s="9" t="s">
        <v>10</v>
      </c>
      <c r="C177" t="s">
        <v>11</v>
      </c>
      <c r="D177" s="12"/>
      <c r="E177" s="13"/>
      <c r="F177" t="s">
        <v>11</v>
      </c>
      <c r="H177" t="s">
        <v>11</v>
      </c>
      <c r="J177" s="15">
        <f t="shared" si="82"/>
        <v>0</v>
      </c>
      <c r="K177" s="16">
        <f t="shared" si="72"/>
        <v>0</v>
      </c>
      <c r="L177" s="15">
        <f t="shared" si="83"/>
        <v>0</v>
      </c>
      <c r="M177" s="16">
        <f t="shared" si="73"/>
        <v>0</v>
      </c>
      <c r="N177" s="15">
        <f t="shared" si="84"/>
        <v>0</v>
      </c>
      <c r="O177" s="16"/>
      <c r="P177" s="15">
        <f t="shared" si="85"/>
        <v>0</v>
      </c>
      <c r="Q177" s="16">
        <f t="shared" si="74"/>
        <v>0</v>
      </c>
      <c r="R177" s="15">
        <f t="shared" si="86"/>
        <v>0</v>
      </c>
      <c r="S177" s="16">
        <f t="shared" si="75"/>
        <v>0</v>
      </c>
      <c r="T177" s="15">
        <f t="shared" si="87"/>
        <v>0</v>
      </c>
      <c r="U177" s="16"/>
      <c r="V177" s="15">
        <f t="shared" si="88"/>
        <v>0</v>
      </c>
      <c r="W177" s="16">
        <f t="shared" si="76"/>
        <v>0</v>
      </c>
      <c r="X177" s="15">
        <f t="shared" si="89"/>
        <v>0</v>
      </c>
      <c r="Y177" s="16">
        <f t="shared" si="77"/>
        <v>0</v>
      </c>
      <c r="Z177" s="15">
        <f t="shared" si="90"/>
        <v>0</v>
      </c>
      <c r="AA177" s="16"/>
      <c r="AB177" s="15">
        <f t="shared" si="91"/>
        <v>3.4504166666666691</v>
      </c>
      <c r="AC177" s="16">
        <f t="shared" si="78"/>
        <v>1</v>
      </c>
      <c r="AD177" s="15">
        <f t="shared" si="92"/>
        <v>0</v>
      </c>
      <c r="AE177" s="16">
        <f t="shared" si="79"/>
        <v>0</v>
      </c>
      <c r="AF177" s="15">
        <f t="shared" si="93"/>
        <v>0</v>
      </c>
      <c r="AG177" s="16"/>
      <c r="AH177" s="15">
        <f t="shared" si="94"/>
        <v>0</v>
      </c>
      <c r="AI177" s="16">
        <f t="shared" si="80"/>
        <v>0</v>
      </c>
      <c r="AJ177" s="15">
        <f t="shared" si="95"/>
        <v>0</v>
      </c>
      <c r="AK177" s="16">
        <f t="shared" si="81"/>
        <v>0</v>
      </c>
      <c r="AL177" s="15">
        <f t="shared" si="96"/>
        <v>0</v>
      </c>
      <c r="AM177" s="16"/>
      <c r="AN177" s="15">
        <f t="shared" si="97"/>
        <v>0</v>
      </c>
      <c r="AO177" s="16">
        <f t="shared" si="98"/>
        <v>0</v>
      </c>
      <c r="AP177" s="15">
        <f t="shared" si="99"/>
        <v>0</v>
      </c>
      <c r="AQ177" s="16">
        <f t="shared" si="100"/>
        <v>0</v>
      </c>
      <c r="AR177" s="15">
        <f t="shared" si="101"/>
        <v>0</v>
      </c>
      <c r="AS177" s="16"/>
      <c r="AT177" s="15">
        <f t="shared" si="102"/>
        <v>0</v>
      </c>
      <c r="AU177" s="16">
        <f t="shared" si="103"/>
        <v>0</v>
      </c>
      <c r="AV177" s="15">
        <f t="shared" si="104"/>
        <v>0</v>
      </c>
      <c r="AW177" s="16">
        <f t="shared" si="105"/>
        <v>0</v>
      </c>
      <c r="AX177" s="15">
        <f t="shared" si="106"/>
        <v>0</v>
      </c>
    </row>
    <row r="178" spans="1:50" x14ac:dyDescent="0.25">
      <c r="A178" s="25">
        <f t="shared" si="107"/>
        <v>3.4704166666666691</v>
      </c>
      <c r="B178" s="9" t="s">
        <v>13</v>
      </c>
      <c r="C178" t="s">
        <v>11</v>
      </c>
      <c r="D178" s="12"/>
      <c r="F178" t="s">
        <v>11</v>
      </c>
      <c r="G178" s="12" t="s">
        <v>14</v>
      </c>
      <c r="H178" t="s">
        <v>11</v>
      </c>
      <c r="J178" s="15">
        <f t="shared" si="82"/>
        <v>0</v>
      </c>
      <c r="K178" s="16">
        <f t="shared" si="72"/>
        <v>0</v>
      </c>
      <c r="L178" s="15">
        <f t="shared" si="83"/>
        <v>0</v>
      </c>
      <c r="M178" s="16">
        <f t="shared" si="73"/>
        <v>0</v>
      </c>
      <c r="N178" s="15">
        <f t="shared" si="84"/>
        <v>0</v>
      </c>
      <c r="O178" s="16"/>
      <c r="P178" s="15">
        <f t="shared" si="85"/>
        <v>0</v>
      </c>
      <c r="Q178" s="16">
        <f t="shared" si="74"/>
        <v>0</v>
      </c>
      <c r="R178" s="15">
        <f t="shared" si="86"/>
        <v>0</v>
      </c>
      <c r="S178" s="16">
        <f t="shared" si="75"/>
        <v>0</v>
      </c>
      <c r="T178" s="15">
        <f t="shared" si="87"/>
        <v>0</v>
      </c>
      <c r="U178" s="16"/>
      <c r="V178" s="15">
        <f t="shared" si="88"/>
        <v>0</v>
      </c>
      <c r="W178" s="16">
        <f t="shared" si="76"/>
        <v>0</v>
      </c>
      <c r="X178" s="15">
        <f t="shared" si="89"/>
        <v>0</v>
      </c>
      <c r="Y178" s="16">
        <f t="shared" si="77"/>
        <v>0</v>
      </c>
      <c r="Z178" s="15">
        <f t="shared" si="90"/>
        <v>0</v>
      </c>
      <c r="AA178" s="16"/>
      <c r="AB178" s="15">
        <f t="shared" si="91"/>
        <v>0</v>
      </c>
      <c r="AC178" s="16">
        <f t="shared" si="78"/>
        <v>0</v>
      </c>
      <c r="AD178" s="15">
        <f t="shared" si="92"/>
        <v>0</v>
      </c>
      <c r="AE178" s="16">
        <f t="shared" si="79"/>
        <v>0</v>
      </c>
      <c r="AF178" s="15">
        <f t="shared" si="93"/>
        <v>0</v>
      </c>
      <c r="AG178" s="16"/>
      <c r="AH178" s="15">
        <f t="shared" si="94"/>
        <v>3.4704166666666691</v>
      </c>
      <c r="AI178" s="16">
        <f t="shared" si="80"/>
        <v>1</v>
      </c>
      <c r="AJ178" s="15">
        <f t="shared" si="95"/>
        <v>0</v>
      </c>
      <c r="AK178" s="16">
        <f t="shared" si="81"/>
        <v>0</v>
      </c>
      <c r="AL178" s="15">
        <f t="shared" si="96"/>
        <v>2.0000000000000018E-2</v>
      </c>
      <c r="AM178" s="16"/>
      <c r="AN178" s="15">
        <f t="shared" si="97"/>
        <v>0</v>
      </c>
      <c r="AO178" s="16">
        <f t="shared" si="98"/>
        <v>0</v>
      </c>
      <c r="AP178" s="15">
        <f t="shared" si="99"/>
        <v>0</v>
      </c>
      <c r="AQ178" s="16">
        <f t="shared" si="100"/>
        <v>0</v>
      </c>
      <c r="AR178" s="15">
        <f t="shared" si="101"/>
        <v>0</v>
      </c>
      <c r="AS178" s="16"/>
      <c r="AT178" s="15">
        <f t="shared" si="102"/>
        <v>0</v>
      </c>
      <c r="AU178" s="16">
        <f t="shared" si="103"/>
        <v>0</v>
      </c>
      <c r="AV178" s="15">
        <f t="shared" si="104"/>
        <v>0</v>
      </c>
      <c r="AW178" s="16">
        <f t="shared" si="105"/>
        <v>0</v>
      </c>
      <c r="AX178" s="15">
        <f t="shared" si="106"/>
        <v>0</v>
      </c>
    </row>
    <row r="179" spans="1:50" x14ac:dyDescent="0.25">
      <c r="A179" s="25">
        <f t="shared" si="107"/>
        <v>3.4904166666666692</v>
      </c>
      <c r="B179" s="9" t="s">
        <v>21</v>
      </c>
      <c r="C179" t="s">
        <v>11</v>
      </c>
      <c r="D179" s="12"/>
      <c r="E179" s="12" t="s">
        <v>14</v>
      </c>
      <c r="F179" t="s">
        <v>11</v>
      </c>
      <c r="G179" s="12" t="s">
        <v>14</v>
      </c>
      <c r="H179" t="s">
        <v>11</v>
      </c>
      <c r="I179" s="13"/>
      <c r="J179" s="15">
        <f t="shared" si="82"/>
        <v>0</v>
      </c>
      <c r="K179" s="16">
        <f t="shared" si="72"/>
        <v>0</v>
      </c>
      <c r="L179" s="15">
        <f t="shared" si="83"/>
        <v>0</v>
      </c>
      <c r="M179" s="16">
        <f t="shared" si="73"/>
        <v>0</v>
      </c>
      <c r="N179" s="15">
        <f t="shared" si="84"/>
        <v>0</v>
      </c>
      <c r="O179" s="16"/>
      <c r="P179" s="15">
        <f t="shared" si="85"/>
        <v>0</v>
      </c>
      <c r="Q179" s="16">
        <f t="shared" si="74"/>
        <v>0</v>
      </c>
      <c r="R179" s="15">
        <f t="shared" si="86"/>
        <v>0</v>
      </c>
      <c r="S179" s="16">
        <f t="shared" si="75"/>
        <v>0</v>
      </c>
      <c r="T179" s="15">
        <f t="shared" si="87"/>
        <v>0</v>
      </c>
      <c r="U179" s="16"/>
      <c r="V179" s="15">
        <f t="shared" si="88"/>
        <v>3.4904166666666692</v>
      </c>
      <c r="W179" s="16">
        <f t="shared" si="76"/>
        <v>1</v>
      </c>
      <c r="X179" s="15">
        <f t="shared" si="89"/>
        <v>0</v>
      </c>
      <c r="Y179" s="16">
        <f t="shared" si="77"/>
        <v>0</v>
      </c>
      <c r="Z179" s="15">
        <f t="shared" si="90"/>
        <v>2.0000000000000018E-2</v>
      </c>
      <c r="AA179" s="16"/>
      <c r="AB179" s="15">
        <f t="shared" si="91"/>
        <v>0</v>
      </c>
      <c r="AC179" s="16">
        <f t="shared" si="78"/>
        <v>0</v>
      </c>
      <c r="AD179" s="15">
        <f t="shared" si="92"/>
        <v>0</v>
      </c>
      <c r="AE179" s="16">
        <f t="shared" si="79"/>
        <v>0</v>
      </c>
      <c r="AF179" s="15">
        <f t="shared" si="93"/>
        <v>0</v>
      </c>
      <c r="AG179" s="16"/>
      <c r="AH179" s="15">
        <f t="shared" si="94"/>
        <v>0</v>
      </c>
      <c r="AI179" s="16">
        <f t="shared" si="80"/>
        <v>0</v>
      </c>
      <c r="AJ179" s="15">
        <f t="shared" si="95"/>
        <v>0</v>
      </c>
      <c r="AK179" s="16">
        <f t="shared" si="81"/>
        <v>0</v>
      </c>
      <c r="AL179" s="15">
        <f t="shared" si="96"/>
        <v>2.0000000000000018E-2</v>
      </c>
      <c r="AM179" s="16"/>
      <c r="AN179" s="15">
        <f t="shared" si="97"/>
        <v>0</v>
      </c>
      <c r="AO179" s="16">
        <f t="shared" si="98"/>
        <v>0</v>
      </c>
      <c r="AP179" s="15">
        <f t="shared" si="99"/>
        <v>0</v>
      </c>
      <c r="AQ179" s="16">
        <f t="shared" si="100"/>
        <v>0</v>
      </c>
      <c r="AR179" s="15">
        <f t="shared" si="101"/>
        <v>0</v>
      </c>
      <c r="AS179" s="16"/>
      <c r="AT179" s="15">
        <f t="shared" si="102"/>
        <v>0</v>
      </c>
      <c r="AU179" s="16">
        <f t="shared" si="103"/>
        <v>0</v>
      </c>
      <c r="AV179" s="15">
        <f t="shared" si="104"/>
        <v>0</v>
      </c>
      <c r="AW179" s="16">
        <f t="shared" si="105"/>
        <v>0</v>
      </c>
      <c r="AX179" s="15">
        <f t="shared" si="106"/>
        <v>0</v>
      </c>
    </row>
    <row r="180" spans="1:50" x14ac:dyDescent="0.25">
      <c r="A180" s="25">
        <f t="shared" si="107"/>
        <v>3.5104166666666692</v>
      </c>
      <c r="B180" s="9" t="s">
        <v>64</v>
      </c>
      <c r="C180" t="s">
        <v>11</v>
      </c>
      <c r="D180" s="12"/>
      <c r="E180" s="12" t="s">
        <v>14</v>
      </c>
      <c r="F180" t="s">
        <v>11</v>
      </c>
      <c r="G180" t="s">
        <v>11</v>
      </c>
      <c r="H180" s="13" t="s">
        <v>20</v>
      </c>
      <c r="I180" s="12"/>
      <c r="J180" s="15">
        <f t="shared" si="82"/>
        <v>0</v>
      </c>
      <c r="K180" s="16">
        <f t="shared" si="72"/>
        <v>0</v>
      </c>
      <c r="L180" s="15">
        <f t="shared" si="83"/>
        <v>0</v>
      </c>
      <c r="M180" s="16">
        <f t="shared" si="73"/>
        <v>0</v>
      </c>
      <c r="N180" s="15">
        <f t="shared" si="84"/>
        <v>0</v>
      </c>
      <c r="O180" s="16"/>
      <c r="P180" s="15">
        <f t="shared" si="85"/>
        <v>0</v>
      </c>
      <c r="Q180" s="16">
        <f t="shared" si="74"/>
        <v>0</v>
      </c>
      <c r="R180" s="15">
        <f t="shared" si="86"/>
        <v>0</v>
      </c>
      <c r="S180" s="16">
        <f t="shared" si="75"/>
        <v>0</v>
      </c>
      <c r="T180" s="15">
        <f t="shared" si="87"/>
        <v>0</v>
      </c>
      <c r="U180" s="16"/>
      <c r="V180" s="15">
        <f t="shared" si="88"/>
        <v>0</v>
      </c>
      <c r="W180" s="16">
        <f t="shared" si="76"/>
        <v>0</v>
      </c>
      <c r="X180" s="15">
        <f t="shared" si="89"/>
        <v>0</v>
      </c>
      <c r="Y180" s="16">
        <f t="shared" si="77"/>
        <v>0</v>
      </c>
      <c r="Z180" s="15">
        <f t="shared" si="90"/>
        <v>2.0000000000000018E-2</v>
      </c>
      <c r="AA180" s="16"/>
      <c r="AB180" s="15">
        <f t="shared" si="91"/>
        <v>0</v>
      </c>
      <c r="AC180" s="16">
        <f t="shared" si="78"/>
        <v>0</v>
      </c>
      <c r="AD180" s="15">
        <f t="shared" si="92"/>
        <v>0</v>
      </c>
      <c r="AE180" s="16">
        <f t="shared" si="79"/>
        <v>0</v>
      </c>
      <c r="AF180" s="15">
        <f t="shared" si="93"/>
        <v>0</v>
      </c>
      <c r="AG180" s="16"/>
      <c r="AH180" s="15">
        <f t="shared" si="94"/>
        <v>0</v>
      </c>
      <c r="AI180" s="16">
        <f t="shared" si="80"/>
        <v>0</v>
      </c>
      <c r="AJ180" s="15">
        <f t="shared" si="95"/>
        <v>0</v>
      </c>
      <c r="AK180" s="16">
        <f t="shared" si="81"/>
        <v>0</v>
      </c>
      <c r="AL180" s="15">
        <f t="shared" si="96"/>
        <v>0</v>
      </c>
      <c r="AM180" s="16"/>
      <c r="AN180" s="15">
        <f t="shared" si="97"/>
        <v>0</v>
      </c>
      <c r="AO180" s="16">
        <f t="shared" si="98"/>
        <v>0</v>
      </c>
      <c r="AP180" s="15">
        <f t="shared" si="99"/>
        <v>3.5104166666666692</v>
      </c>
      <c r="AQ180" s="16">
        <f t="shared" si="100"/>
        <v>1</v>
      </c>
      <c r="AR180" s="15">
        <f t="shared" si="101"/>
        <v>0</v>
      </c>
      <c r="AS180" s="16"/>
      <c r="AT180" s="15">
        <f t="shared" si="102"/>
        <v>0</v>
      </c>
      <c r="AU180" s="16">
        <f t="shared" si="103"/>
        <v>0</v>
      </c>
      <c r="AV180" s="15">
        <f t="shared" si="104"/>
        <v>0</v>
      </c>
      <c r="AW180" s="16">
        <f t="shared" si="105"/>
        <v>0</v>
      </c>
      <c r="AX180" s="15">
        <f t="shared" si="106"/>
        <v>0</v>
      </c>
    </row>
    <row r="181" spans="1:50" x14ac:dyDescent="0.25">
      <c r="A181" s="25">
        <f t="shared" si="107"/>
        <v>3.5304166666666692</v>
      </c>
      <c r="B181" s="9" t="s">
        <v>67</v>
      </c>
      <c r="C181" t="s">
        <v>11</v>
      </c>
      <c r="D181" s="12"/>
      <c r="E181" s="12" t="s">
        <v>14</v>
      </c>
      <c r="F181" t="s">
        <v>11</v>
      </c>
      <c r="G181" t="s">
        <v>11</v>
      </c>
      <c r="H181" s="34"/>
      <c r="I181" s="12" t="s">
        <v>14</v>
      </c>
      <c r="J181" s="15">
        <f t="shared" si="82"/>
        <v>0</v>
      </c>
      <c r="K181" s="16">
        <f t="shared" si="72"/>
        <v>0</v>
      </c>
      <c r="L181" s="15">
        <f t="shared" si="83"/>
        <v>0</v>
      </c>
      <c r="M181" s="16">
        <f t="shared" si="73"/>
        <v>0</v>
      </c>
      <c r="N181" s="15">
        <f t="shared" si="84"/>
        <v>0</v>
      </c>
      <c r="O181" s="16"/>
      <c r="P181" s="15">
        <f t="shared" si="85"/>
        <v>0</v>
      </c>
      <c r="Q181" s="16">
        <f t="shared" si="74"/>
        <v>0</v>
      </c>
      <c r="R181" s="15">
        <f t="shared" si="86"/>
        <v>0</v>
      </c>
      <c r="S181" s="16">
        <f t="shared" si="75"/>
        <v>0</v>
      </c>
      <c r="T181" s="15">
        <f t="shared" si="87"/>
        <v>0</v>
      </c>
      <c r="U181" s="16"/>
      <c r="V181" s="15">
        <f t="shared" si="88"/>
        <v>0</v>
      </c>
      <c r="W181" s="16">
        <f t="shared" si="76"/>
        <v>0</v>
      </c>
      <c r="X181" s="15">
        <f t="shared" si="89"/>
        <v>0</v>
      </c>
      <c r="Y181" s="16">
        <f t="shared" si="77"/>
        <v>0</v>
      </c>
      <c r="Z181" s="15">
        <f t="shared" si="90"/>
        <v>2.0000000000000018E-2</v>
      </c>
      <c r="AA181" s="16"/>
      <c r="AB181" s="15">
        <f t="shared" si="91"/>
        <v>0</v>
      </c>
      <c r="AC181" s="16">
        <f t="shared" si="78"/>
        <v>0</v>
      </c>
      <c r="AD181" s="15">
        <f t="shared" si="92"/>
        <v>0</v>
      </c>
      <c r="AE181" s="16">
        <f t="shared" si="79"/>
        <v>0</v>
      </c>
      <c r="AF181" s="15">
        <f t="shared" si="93"/>
        <v>0</v>
      </c>
      <c r="AG181" s="16"/>
      <c r="AH181" s="15">
        <f t="shared" si="94"/>
        <v>0</v>
      </c>
      <c r="AI181" s="16">
        <f t="shared" si="80"/>
        <v>0</v>
      </c>
      <c r="AJ181" s="15">
        <f t="shared" si="95"/>
        <v>0</v>
      </c>
      <c r="AK181" s="16">
        <f t="shared" si="81"/>
        <v>0</v>
      </c>
      <c r="AL181" s="15">
        <f t="shared" si="96"/>
        <v>0</v>
      </c>
      <c r="AM181" s="16"/>
      <c r="AN181" s="15">
        <f t="shared" si="97"/>
        <v>0</v>
      </c>
      <c r="AO181" s="16">
        <f t="shared" si="98"/>
        <v>0</v>
      </c>
      <c r="AP181" s="15">
        <f t="shared" si="99"/>
        <v>0</v>
      </c>
      <c r="AQ181" s="16">
        <f t="shared" si="100"/>
        <v>0</v>
      </c>
      <c r="AR181" s="15">
        <f t="shared" si="101"/>
        <v>0</v>
      </c>
      <c r="AS181" s="16"/>
      <c r="AT181" s="15">
        <f t="shared" si="102"/>
        <v>3.5304166666666692</v>
      </c>
      <c r="AU181" s="16">
        <f t="shared" si="103"/>
        <v>1</v>
      </c>
      <c r="AV181" s="15">
        <f t="shared" si="104"/>
        <v>0</v>
      </c>
      <c r="AW181" s="16">
        <f t="shared" si="105"/>
        <v>0</v>
      </c>
      <c r="AX181" s="15">
        <f t="shared" si="106"/>
        <v>2.0000000000000018E-2</v>
      </c>
    </row>
    <row r="182" spans="1:50" x14ac:dyDescent="0.25">
      <c r="A182" s="25">
        <f t="shared" si="107"/>
        <v>3.5504166666666692</v>
      </c>
      <c r="B182" s="9" t="s">
        <v>16</v>
      </c>
      <c r="C182" t="s">
        <v>11</v>
      </c>
      <c r="D182" s="12" t="s">
        <v>14</v>
      </c>
      <c r="E182" s="12" t="s">
        <v>14</v>
      </c>
      <c r="F182" t="s">
        <v>11</v>
      </c>
      <c r="G182" t="s">
        <v>11</v>
      </c>
      <c r="I182" s="12" t="s">
        <v>14</v>
      </c>
      <c r="J182" s="15">
        <f t="shared" si="82"/>
        <v>0</v>
      </c>
      <c r="K182" s="16">
        <f t="shared" si="72"/>
        <v>0</v>
      </c>
      <c r="L182" s="15">
        <f t="shared" si="83"/>
        <v>0</v>
      </c>
      <c r="M182" s="16">
        <f t="shared" si="73"/>
        <v>0</v>
      </c>
      <c r="N182" s="15">
        <f t="shared" si="84"/>
        <v>0</v>
      </c>
      <c r="O182" s="16"/>
      <c r="P182" s="15">
        <f t="shared" si="85"/>
        <v>3.5504166666666692</v>
      </c>
      <c r="Q182" s="16">
        <f t="shared" si="74"/>
        <v>1</v>
      </c>
      <c r="R182" s="15">
        <f t="shared" si="86"/>
        <v>0</v>
      </c>
      <c r="S182" s="16">
        <f t="shared" si="75"/>
        <v>0</v>
      </c>
      <c r="T182" s="15">
        <f t="shared" si="87"/>
        <v>2.0000000000000018E-2</v>
      </c>
      <c r="U182" s="16"/>
      <c r="V182" s="15">
        <f t="shared" si="88"/>
        <v>0</v>
      </c>
      <c r="W182" s="16">
        <f t="shared" si="76"/>
        <v>0</v>
      </c>
      <c r="X182" s="15">
        <f t="shared" si="89"/>
        <v>0</v>
      </c>
      <c r="Y182" s="16">
        <f t="shared" si="77"/>
        <v>0</v>
      </c>
      <c r="Z182" s="15">
        <f t="shared" si="90"/>
        <v>2.0000000000000018E-2</v>
      </c>
      <c r="AA182" s="16"/>
      <c r="AB182" s="15">
        <f t="shared" si="91"/>
        <v>0</v>
      </c>
      <c r="AC182" s="16">
        <f t="shared" si="78"/>
        <v>0</v>
      </c>
      <c r="AD182" s="15">
        <f t="shared" si="92"/>
        <v>0</v>
      </c>
      <c r="AE182" s="16">
        <f t="shared" si="79"/>
        <v>0</v>
      </c>
      <c r="AF182" s="15">
        <f t="shared" si="93"/>
        <v>0</v>
      </c>
      <c r="AG182" s="16"/>
      <c r="AH182" s="15">
        <f t="shared" si="94"/>
        <v>0</v>
      </c>
      <c r="AI182" s="16">
        <f t="shared" si="80"/>
        <v>0</v>
      </c>
      <c r="AJ182" s="15">
        <f t="shared" si="95"/>
        <v>0</v>
      </c>
      <c r="AK182" s="16">
        <f t="shared" si="81"/>
        <v>0</v>
      </c>
      <c r="AL182" s="15">
        <f t="shared" si="96"/>
        <v>0</v>
      </c>
      <c r="AM182" s="16"/>
      <c r="AN182" s="15">
        <f t="shared" si="97"/>
        <v>0</v>
      </c>
      <c r="AO182" s="16">
        <f t="shared" si="98"/>
        <v>0</v>
      </c>
      <c r="AP182" s="15">
        <f t="shared" si="99"/>
        <v>0</v>
      </c>
      <c r="AQ182" s="16">
        <f t="shared" si="100"/>
        <v>0</v>
      </c>
      <c r="AR182" s="15">
        <f t="shared" si="101"/>
        <v>0</v>
      </c>
      <c r="AS182" s="16"/>
      <c r="AT182" s="15">
        <f t="shared" si="102"/>
        <v>0</v>
      </c>
      <c r="AU182" s="16">
        <f t="shared" si="103"/>
        <v>0</v>
      </c>
      <c r="AV182" s="15">
        <f t="shared" si="104"/>
        <v>0</v>
      </c>
      <c r="AW182" s="16">
        <f t="shared" si="105"/>
        <v>0</v>
      </c>
      <c r="AX182" s="15">
        <f t="shared" si="106"/>
        <v>2.0000000000000018E-2</v>
      </c>
    </row>
    <row r="183" spans="1:50" x14ac:dyDescent="0.25">
      <c r="A183" s="25">
        <f t="shared" si="107"/>
        <v>3.5704166666666692</v>
      </c>
      <c r="B183" s="9" t="s">
        <v>63</v>
      </c>
      <c r="C183" t="s">
        <v>11</v>
      </c>
      <c r="D183" s="12" t="s">
        <v>14</v>
      </c>
      <c r="E183" s="12" t="s">
        <v>14</v>
      </c>
      <c r="F183" t="s">
        <v>11</v>
      </c>
      <c r="G183" t="s">
        <v>11</v>
      </c>
      <c r="H183" s="12" t="s">
        <v>14</v>
      </c>
      <c r="I183" s="12" t="s">
        <v>14</v>
      </c>
      <c r="J183" s="15">
        <f t="shared" si="82"/>
        <v>0</v>
      </c>
      <c r="K183" s="16">
        <f t="shared" si="72"/>
        <v>0</v>
      </c>
      <c r="L183" s="15">
        <f t="shared" si="83"/>
        <v>0</v>
      </c>
      <c r="M183" s="16">
        <f t="shared" si="73"/>
        <v>0</v>
      </c>
      <c r="N183" s="15">
        <f t="shared" si="84"/>
        <v>0</v>
      </c>
      <c r="O183" s="16"/>
      <c r="P183" s="15">
        <f t="shared" si="85"/>
        <v>0</v>
      </c>
      <c r="Q183" s="16">
        <f t="shared" si="74"/>
        <v>0</v>
      </c>
      <c r="R183" s="15">
        <f t="shared" si="86"/>
        <v>0</v>
      </c>
      <c r="S183" s="16">
        <f t="shared" si="75"/>
        <v>0</v>
      </c>
      <c r="T183" s="15">
        <f t="shared" si="87"/>
        <v>2.0000000000000018E-2</v>
      </c>
      <c r="U183" s="16"/>
      <c r="V183" s="15">
        <f t="shared" si="88"/>
        <v>0</v>
      </c>
      <c r="W183" s="16">
        <f t="shared" si="76"/>
        <v>0</v>
      </c>
      <c r="X183" s="15">
        <f t="shared" si="89"/>
        <v>0</v>
      </c>
      <c r="Y183" s="16">
        <f t="shared" si="77"/>
        <v>0</v>
      </c>
      <c r="Z183" s="15">
        <f t="shared" si="90"/>
        <v>2.0000000000000018E-2</v>
      </c>
      <c r="AA183" s="16"/>
      <c r="AB183" s="15">
        <f t="shared" si="91"/>
        <v>0</v>
      </c>
      <c r="AC183" s="16">
        <f t="shared" si="78"/>
        <v>0</v>
      </c>
      <c r="AD183" s="15">
        <f t="shared" si="92"/>
        <v>0</v>
      </c>
      <c r="AE183" s="16">
        <f t="shared" si="79"/>
        <v>0</v>
      </c>
      <c r="AF183" s="15">
        <f t="shared" si="93"/>
        <v>0</v>
      </c>
      <c r="AG183" s="16"/>
      <c r="AH183" s="15">
        <f t="shared" si="94"/>
        <v>0</v>
      </c>
      <c r="AI183" s="16">
        <f t="shared" si="80"/>
        <v>0</v>
      </c>
      <c r="AJ183" s="15">
        <f t="shared" si="95"/>
        <v>0</v>
      </c>
      <c r="AK183" s="16">
        <f t="shared" si="81"/>
        <v>0</v>
      </c>
      <c r="AL183" s="15">
        <f t="shared" si="96"/>
        <v>0</v>
      </c>
      <c r="AM183" s="16"/>
      <c r="AN183" s="15">
        <f t="shared" si="97"/>
        <v>3.5704166666666692</v>
      </c>
      <c r="AO183" s="16">
        <f t="shared" si="98"/>
        <v>1</v>
      </c>
      <c r="AP183" s="15">
        <f t="shared" si="99"/>
        <v>0</v>
      </c>
      <c r="AQ183" s="16">
        <f t="shared" si="100"/>
        <v>0</v>
      </c>
      <c r="AR183" s="15">
        <f t="shared" si="101"/>
        <v>2.0000000000000018E-2</v>
      </c>
      <c r="AS183" s="16"/>
      <c r="AT183" s="15">
        <f t="shared" si="102"/>
        <v>0</v>
      </c>
      <c r="AU183" s="16">
        <f t="shared" si="103"/>
        <v>0</v>
      </c>
      <c r="AV183" s="15">
        <f t="shared" si="104"/>
        <v>0</v>
      </c>
      <c r="AW183" s="16">
        <f t="shared" si="105"/>
        <v>0</v>
      </c>
      <c r="AX183" s="15">
        <f t="shared" si="106"/>
        <v>2.0000000000000018E-2</v>
      </c>
    </row>
    <row r="184" spans="1:50" x14ac:dyDescent="0.25">
      <c r="A184" s="25">
        <f t="shared" si="107"/>
        <v>3.5904166666666693</v>
      </c>
      <c r="B184" s="9" t="s">
        <v>22</v>
      </c>
      <c r="C184" s="13" t="s">
        <v>20</v>
      </c>
      <c r="D184" s="12" t="s">
        <v>14</v>
      </c>
      <c r="E184" t="s">
        <v>11</v>
      </c>
      <c r="F184" t="s">
        <v>11</v>
      </c>
      <c r="G184" t="s">
        <v>11</v>
      </c>
      <c r="H184" s="12" t="s">
        <v>14</v>
      </c>
      <c r="I184" s="12" t="s">
        <v>14</v>
      </c>
      <c r="J184" s="15">
        <f t="shared" si="82"/>
        <v>0</v>
      </c>
      <c r="K184" s="16">
        <f t="shared" si="72"/>
        <v>0</v>
      </c>
      <c r="L184" s="15">
        <f t="shared" si="83"/>
        <v>3.5904166666666693</v>
      </c>
      <c r="M184" s="16">
        <f t="shared" si="73"/>
        <v>1</v>
      </c>
      <c r="N184" s="15">
        <f t="shared" si="84"/>
        <v>0</v>
      </c>
      <c r="O184" s="16"/>
      <c r="P184" s="15">
        <f t="shared" si="85"/>
        <v>0</v>
      </c>
      <c r="Q184" s="16">
        <f t="shared" si="74"/>
        <v>0</v>
      </c>
      <c r="R184" s="15">
        <f t="shared" si="86"/>
        <v>0</v>
      </c>
      <c r="S184" s="16">
        <f t="shared" si="75"/>
        <v>0</v>
      </c>
      <c r="T184" s="15">
        <f t="shared" si="87"/>
        <v>2.0000000000000018E-2</v>
      </c>
      <c r="U184" s="16"/>
      <c r="V184" s="15">
        <f t="shared" si="88"/>
        <v>0</v>
      </c>
      <c r="W184" s="16">
        <f t="shared" si="76"/>
        <v>0</v>
      </c>
      <c r="X184" s="15">
        <f t="shared" si="89"/>
        <v>0</v>
      </c>
      <c r="Y184" s="16">
        <f t="shared" si="77"/>
        <v>0</v>
      </c>
      <c r="Z184" s="15">
        <f t="shared" si="90"/>
        <v>0</v>
      </c>
      <c r="AA184" s="16"/>
      <c r="AB184" s="15">
        <f t="shared" si="91"/>
        <v>0</v>
      </c>
      <c r="AC184" s="16">
        <f t="shared" si="78"/>
        <v>0</v>
      </c>
      <c r="AD184" s="15">
        <f t="shared" si="92"/>
        <v>0</v>
      </c>
      <c r="AE184" s="16">
        <f t="shared" si="79"/>
        <v>0</v>
      </c>
      <c r="AF184" s="15">
        <f t="shared" si="93"/>
        <v>0</v>
      </c>
      <c r="AG184" s="16"/>
      <c r="AH184" s="15">
        <f t="shared" si="94"/>
        <v>0</v>
      </c>
      <c r="AI184" s="16">
        <f t="shared" si="80"/>
        <v>0</v>
      </c>
      <c r="AJ184" s="15">
        <f t="shared" si="95"/>
        <v>0</v>
      </c>
      <c r="AK184" s="16">
        <f t="shared" si="81"/>
        <v>0</v>
      </c>
      <c r="AL184" s="15">
        <f t="shared" si="96"/>
        <v>0</v>
      </c>
      <c r="AM184" s="16"/>
      <c r="AN184" s="15">
        <f t="shared" si="97"/>
        <v>0</v>
      </c>
      <c r="AO184" s="16">
        <f t="shared" si="98"/>
        <v>0</v>
      </c>
      <c r="AP184" s="15">
        <f t="shared" si="99"/>
        <v>0</v>
      </c>
      <c r="AQ184" s="16">
        <f t="shared" si="100"/>
        <v>0</v>
      </c>
      <c r="AR184" s="15">
        <f t="shared" si="101"/>
        <v>2.0000000000000018E-2</v>
      </c>
      <c r="AS184" s="16"/>
      <c r="AT184" s="15">
        <f t="shared" si="102"/>
        <v>0</v>
      </c>
      <c r="AU184" s="16">
        <f t="shared" si="103"/>
        <v>0</v>
      </c>
      <c r="AV184" s="15">
        <f t="shared" si="104"/>
        <v>0</v>
      </c>
      <c r="AW184" s="16">
        <f t="shared" si="105"/>
        <v>0</v>
      </c>
      <c r="AX184" s="15">
        <f t="shared" si="106"/>
        <v>2.0000000000000018E-2</v>
      </c>
    </row>
    <row r="185" spans="1:50" x14ac:dyDescent="0.25">
      <c r="A185" s="25">
        <f t="shared" si="107"/>
        <v>3.6104166666666693</v>
      </c>
      <c r="B185" s="9"/>
      <c r="C185" s="13"/>
      <c r="D185" s="12" t="s">
        <v>14</v>
      </c>
      <c r="E185" t="s">
        <v>11</v>
      </c>
      <c r="F185" t="s">
        <v>11</v>
      </c>
      <c r="G185" t="s">
        <v>11</v>
      </c>
      <c r="H185" s="12" t="s">
        <v>14</v>
      </c>
      <c r="I185" s="12" t="s">
        <v>14</v>
      </c>
      <c r="J185" s="15">
        <f t="shared" si="82"/>
        <v>0</v>
      </c>
      <c r="K185" s="16">
        <f t="shared" si="72"/>
        <v>0</v>
      </c>
      <c r="L185" s="15">
        <f t="shared" si="83"/>
        <v>0</v>
      </c>
      <c r="M185" s="16">
        <f t="shared" si="73"/>
        <v>0</v>
      </c>
      <c r="N185" s="15">
        <f t="shared" si="84"/>
        <v>0</v>
      </c>
      <c r="O185" s="16"/>
      <c r="P185" s="15">
        <f t="shared" si="85"/>
        <v>0</v>
      </c>
      <c r="Q185" s="16">
        <f t="shared" si="74"/>
        <v>0</v>
      </c>
      <c r="R185" s="15">
        <f t="shared" si="86"/>
        <v>0</v>
      </c>
      <c r="S185" s="16">
        <f t="shared" si="75"/>
        <v>0</v>
      </c>
      <c r="T185" s="15">
        <f t="shared" si="87"/>
        <v>2.0000000000000018E-2</v>
      </c>
      <c r="U185" s="16"/>
      <c r="V185" s="15">
        <f t="shared" si="88"/>
        <v>0</v>
      </c>
      <c r="W185" s="16">
        <f t="shared" si="76"/>
        <v>0</v>
      </c>
      <c r="X185" s="15">
        <f t="shared" si="89"/>
        <v>0</v>
      </c>
      <c r="Y185" s="16">
        <f t="shared" si="77"/>
        <v>0</v>
      </c>
      <c r="Z185" s="15">
        <f t="shared" si="90"/>
        <v>0</v>
      </c>
      <c r="AA185" s="16"/>
      <c r="AB185" s="15">
        <f t="shared" si="91"/>
        <v>0</v>
      </c>
      <c r="AC185" s="16">
        <f t="shared" si="78"/>
        <v>0</v>
      </c>
      <c r="AD185" s="15">
        <f t="shared" si="92"/>
        <v>0</v>
      </c>
      <c r="AE185" s="16">
        <f t="shared" si="79"/>
        <v>0</v>
      </c>
      <c r="AF185" s="15">
        <f t="shared" si="93"/>
        <v>0</v>
      </c>
      <c r="AG185" s="16"/>
      <c r="AH185" s="15">
        <f t="shared" si="94"/>
        <v>0</v>
      </c>
      <c r="AI185" s="16">
        <f t="shared" si="80"/>
        <v>0</v>
      </c>
      <c r="AJ185" s="15">
        <f t="shared" si="95"/>
        <v>0</v>
      </c>
      <c r="AK185" s="16">
        <f t="shared" si="81"/>
        <v>0</v>
      </c>
      <c r="AL185" s="15">
        <f t="shared" si="96"/>
        <v>0</v>
      </c>
      <c r="AM185" s="16"/>
      <c r="AN185" s="15">
        <f t="shared" si="97"/>
        <v>0</v>
      </c>
      <c r="AO185" s="16">
        <f t="shared" si="98"/>
        <v>0</v>
      </c>
      <c r="AP185" s="15">
        <f t="shared" si="99"/>
        <v>0</v>
      </c>
      <c r="AQ185" s="16">
        <f t="shared" si="100"/>
        <v>0</v>
      </c>
      <c r="AR185" s="15">
        <f t="shared" si="101"/>
        <v>2.0000000000000018E-2</v>
      </c>
      <c r="AS185" s="16"/>
      <c r="AT185" s="15">
        <f t="shared" si="102"/>
        <v>0</v>
      </c>
      <c r="AU185" s="16">
        <f t="shared" si="103"/>
        <v>0</v>
      </c>
      <c r="AV185" s="15">
        <f t="shared" si="104"/>
        <v>0</v>
      </c>
      <c r="AW185" s="16">
        <f t="shared" si="105"/>
        <v>0</v>
      </c>
      <c r="AX185" s="15">
        <f t="shared" si="106"/>
        <v>2.0000000000000018E-2</v>
      </c>
    </row>
    <row r="186" spans="1:50" x14ac:dyDescent="0.25">
      <c r="A186" s="25">
        <f t="shared" si="107"/>
        <v>3.6304166666666693</v>
      </c>
      <c r="B186" s="9"/>
      <c r="D186" s="12" t="s">
        <v>14</v>
      </c>
      <c r="E186" t="s">
        <v>11</v>
      </c>
      <c r="F186" t="s">
        <v>11</v>
      </c>
      <c r="G186" t="s">
        <v>11</v>
      </c>
      <c r="H186" s="12" t="s">
        <v>14</v>
      </c>
      <c r="I186" s="12" t="s">
        <v>14</v>
      </c>
      <c r="J186" s="15">
        <f t="shared" si="82"/>
        <v>0</v>
      </c>
      <c r="K186" s="16">
        <f t="shared" si="72"/>
        <v>0</v>
      </c>
      <c r="L186" s="15">
        <f t="shared" si="83"/>
        <v>0</v>
      </c>
      <c r="M186" s="16">
        <f t="shared" si="73"/>
        <v>0</v>
      </c>
      <c r="N186" s="15">
        <f t="shared" si="84"/>
        <v>0</v>
      </c>
      <c r="O186" s="16"/>
      <c r="P186" s="15">
        <f t="shared" si="85"/>
        <v>0</v>
      </c>
      <c r="Q186" s="16">
        <f t="shared" si="74"/>
        <v>0</v>
      </c>
      <c r="R186" s="15">
        <f t="shared" si="86"/>
        <v>0</v>
      </c>
      <c r="S186" s="16">
        <f t="shared" si="75"/>
        <v>0</v>
      </c>
      <c r="T186" s="15">
        <f t="shared" si="87"/>
        <v>2.0000000000000018E-2</v>
      </c>
      <c r="U186" s="16"/>
      <c r="V186" s="15">
        <f t="shared" si="88"/>
        <v>0</v>
      </c>
      <c r="W186" s="16">
        <f t="shared" si="76"/>
        <v>0</v>
      </c>
      <c r="X186" s="15">
        <f t="shared" si="89"/>
        <v>0</v>
      </c>
      <c r="Y186" s="16">
        <f t="shared" si="77"/>
        <v>0</v>
      </c>
      <c r="Z186" s="15">
        <f t="shared" si="90"/>
        <v>0</v>
      </c>
      <c r="AA186" s="16"/>
      <c r="AB186" s="15">
        <f t="shared" si="91"/>
        <v>0</v>
      </c>
      <c r="AC186" s="16">
        <f t="shared" si="78"/>
        <v>0</v>
      </c>
      <c r="AD186" s="15">
        <f t="shared" si="92"/>
        <v>0</v>
      </c>
      <c r="AE186" s="16">
        <f t="shared" si="79"/>
        <v>0</v>
      </c>
      <c r="AF186" s="15">
        <f t="shared" si="93"/>
        <v>0</v>
      </c>
      <c r="AG186" s="16"/>
      <c r="AH186" s="15">
        <f t="shared" si="94"/>
        <v>0</v>
      </c>
      <c r="AI186" s="16">
        <f t="shared" si="80"/>
        <v>0</v>
      </c>
      <c r="AJ186" s="15">
        <f t="shared" si="95"/>
        <v>0</v>
      </c>
      <c r="AK186" s="16">
        <f t="shared" si="81"/>
        <v>0</v>
      </c>
      <c r="AL186" s="15">
        <f t="shared" si="96"/>
        <v>0</v>
      </c>
      <c r="AM186" s="16"/>
      <c r="AN186" s="15">
        <f t="shared" si="97"/>
        <v>0</v>
      </c>
      <c r="AO186" s="16">
        <f t="shared" si="98"/>
        <v>0</v>
      </c>
      <c r="AP186" s="15">
        <f t="shared" si="99"/>
        <v>0</v>
      </c>
      <c r="AQ186" s="16">
        <f t="shared" si="100"/>
        <v>0</v>
      </c>
      <c r="AR186" s="15">
        <f t="shared" si="101"/>
        <v>2.0000000000000018E-2</v>
      </c>
      <c r="AS186" s="16"/>
      <c r="AT186" s="15">
        <f t="shared" si="102"/>
        <v>0</v>
      </c>
      <c r="AU186" s="16">
        <f t="shared" si="103"/>
        <v>0</v>
      </c>
      <c r="AV186" s="15">
        <f t="shared" si="104"/>
        <v>0</v>
      </c>
      <c r="AW186" s="16">
        <f t="shared" si="105"/>
        <v>0</v>
      </c>
      <c r="AX186" s="15">
        <f t="shared" si="106"/>
        <v>2.0000000000000018E-2</v>
      </c>
    </row>
    <row r="187" spans="1:50" x14ac:dyDescent="0.25">
      <c r="A187" s="25">
        <f t="shared" si="107"/>
        <v>3.6504166666666693</v>
      </c>
      <c r="B187" s="9"/>
      <c r="D187" s="12" t="s">
        <v>14</v>
      </c>
      <c r="E187" t="s">
        <v>11</v>
      </c>
      <c r="F187" t="s">
        <v>11</v>
      </c>
      <c r="G187" t="s">
        <v>11</v>
      </c>
      <c r="H187" s="12" t="s">
        <v>14</v>
      </c>
      <c r="I187" s="12" t="s">
        <v>14</v>
      </c>
      <c r="J187" s="15">
        <f t="shared" si="82"/>
        <v>0</v>
      </c>
      <c r="K187" s="16">
        <f t="shared" si="72"/>
        <v>0</v>
      </c>
      <c r="L187" s="15">
        <f t="shared" si="83"/>
        <v>0</v>
      </c>
      <c r="M187" s="16">
        <f t="shared" si="73"/>
        <v>0</v>
      </c>
      <c r="N187" s="15">
        <f t="shared" si="84"/>
        <v>0</v>
      </c>
      <c r="O187" s="16"/>
      <c r="P187" s="15">
        <f t="shared" si="85"/>
        <v>0</v>
      </c>
      <c r="Q187" s="16">
        <f t="shared" si="74"/>
        <v>0</v>
      </c>
      <c r="R187" s="15">
        <f t="shared" si="86"/>
        <v>0</v>
      </c>
      <c r="S187" s="16">
        <f t="shared" si="75"/>
        <v>0</v>
      </c>
      <c r="T187" s="15">
        <f t="shared" si="87"/>
        <v>2.0000000000000018E-2</v>
      </c>
      <c r="U187" s="16"/>
      <c r="V187" s="15">
        <f t="shared" si="88"/>
        <v>0</v>
      </c>
      <c r="W187" s="16">
        <f t="shared" si="76"/>
        <v>0</v>
      </c>
      <c r="X187" s="15">
        <f t="shared" si="89"/>
        <v>0</v>
      </c>
      <c r="Y187" s="16">
        <f t="shared" si="77"/>
        <v>0</v>
      </c>
      <c r="Z187" s="15">
        <f t="shared" si="90"/>
        <v>0</v>
      </c>
      <c r="AA187" s="16"/>
      <c r="AB187" s="15">
        <f t="shared" si="91"/>
        <v>0</v>
      </c>
      <c r="AC187" s="16">
        <f t="shared" si="78"/>
        <v>0</v>
      </c>
      <c r="AD187" s="15">
        <f t="shared" si="92"/>
        <v>0</v>
      </c>
      <c r="AE187" s="16">
        <f t="shared" si="79"/>
        <v>0</v>
      </c>
      <c r="AF187" s="15">
        <f t="shared" si="93"/>
        <v>0</v>
      </c>
      <c r="AG187" s="16"/>
      <c r="AH187" s="15">
        <f t="shared" si="94"/>
        <v>0</v>
      </c>
      <c r="AI187" s="16">
        <f t="shared" si="80"/>
        <v>0</v>
      </c>
      <c r="AJ187" s="15">
        <f t="shared" si="95"/>
        <v>0</v>
      </c>
      <c r="AK187" s="16">
        <f t="shared" si="81"/>
        <v>0</v>
      </c>
      <c r="AL187" s="15">
        <f t="shared" si="96"/>
        <v>0</v>
      </c>
      <c r="AM187" s="16"/>
      <c r="AN187" s="15">
        <f t="shared" si="97"/>
        <v>0</v>
      </c>
      <c r="AO187" s="16">
        <f t="shared" si="98"/>
        <v>0</v>
      </c>
      <c r="AP187" s="15">
        <f t="shared" si="99"/>
        <v>0</v>
      </c>
      <c r="AQ187" s="16">
        <f t="shared" si="100"/>
        <v>0</v>
      </c>
      <c r="AR187" s="15">
        <f t="shared" si="101"/>
        <v>2.0000000000000018E-2</v>
      </c>
      <c r="AS187" s="16"/>
      <c r="AT187" s="15">
        <f t="shared" si="102"/>
        <v>0</v>
      </c>
      <c r="AU187" s="16">
        <f t="shared" si="103"/>
        <v>0</v>
      </c>
      <c r="AV187" s="15">
        <f t="shared" si="104"/>
        <v>0</v>
      </c>
      <c r="AW187" s="16">
        <f t="shared" si="105"/>
        <v>0</v>
      </c>
      <c r="AX187" s="15">
        <f t="shared" si="106"/>
        <v>2.0000000000000018E-2</v>
      </c>
    </row>
    <row r="188" spans="1:50" x14ac:dyDescent="0.25">
      <c r="A188" s="25">
        <f t="shared" si="107"/>
        <v>3.6704166666666693</v>
      </c>
      <c r="B188" s="9"/>
      <c r="D188" s="12" t="s">
        <v>14</v>
      </c>
      <c r="E188" t="s">
        <v>11</v>
      </c>
      <c r="F188" t="s">
        <v>11</v>
      </c>
      <c r="G188" t="s">
        <v>11</v>
      </c>
      <c r="H188" s="12" t="s">
        <v>14</v>
      </c>
      <c r="I188" s="12" t="s">
        <v>14</v>
      </c>
      <c r="J188" s="15">
        <f t="shared" si="82"/>
        <v>0</v>
      </c>
      <c r="K188" s="16">
        <f t="shared" si="72"/>
        <v>0</v>
      </c>
      <c r="L188" s="15">
        <f t="shared" si="83"/>
        <v>0</v>
      </c>
      <c r="M188" s="16">
        <f t="shared" si="73"/>
        <v>0</v>
      </c>
      <c r="N188" s="15">
        <f t="shared" si="84"/>
        <v>0</v>
      </c>
      <c r="O188" s="16"/>
      <c r="P188" s="15">
        <f t="shared" si="85"/>
        <v>0</v>
      </c>
      <c r="Q188" s="16">
        <f t="shared" si="74"/>
        <v>0</v>
      </c>
      <c r="R188" s="15">
        <f t="shared" si="86"/>
        <v>0</v>
      </c>
      <c r="S188" s="16">
        <f t="shared" si="75"/>
        <v>0</v>
      </c>
      <c r="T188" s="15">
        <f t="shared" si="87"/>
        <v>2.0000000000000018E-2</v>
      </c>
      <c r="U188" s="16"/>
      <c r="V188" s="15">
        <f t="shared" si="88"/>
        <v>0</v>
      </c>
      <c r="W188" s="16">
        <f t="shared" si="76"/>
        <v>0</v>
      </c>
      <c r="X188" s="15">
        <f t="shared" si="89"/>
        <v>0</v>
      </c>
      <c r="Y188" s="16">
        <f t="shared" si="77"/>
        <v>0</v>
      </c>
      <c r="Z188" s="15">
        <f t="shared" si="90"/>
        <v>0</v>
      </c>
      <c r="AA188" s="16"/>
      <c r="AB188" s="15">
        <f t="shared" si="91"/>
        <v>0</v>
      </c>
      <c r="AC188" s="16">
        <f t="shared" si="78"/>
        <v>0</v>
      </c>
      <c r="AD188" s="15">
        <f t="shared" si="92"/>
        <v>0</v>
      </c>
      <c r="AE188" s="16">
        <f t="shared" si="79"/>
        <v>0</v>
      </c>
      <c r="AF188" s="15">
        <f t="shared" si="93"/>
        <v>0</v>
      </c>
      <c r="AG188" s="16"/>
      <c r="AH188" s="15">
        <f t="shared" si="94"/>
        <v>0</v>
      </c>
      <c r="AI188" s="16">
        <f t="shared" si="80"/>
        <v>0</v>
      </c>
      <c r="AJ188" s="15">
        <f t="shared" si="95"/>
        <v>0</v>
      </c>
      <c r="AK188" s="16">
        <f t="shared" si="81"/>
        <v>0</v>
      </c>
      <c r="AL188" s="15">
        <f t="shared" si="96"/>
        <v>0</v>
      </c>
      <c r="AM188" s="16"/>
      <c r="AN188" s="15">
        <f t="shared" si="97"/>
        <v>0</v>
      </c>
      <c r="AO188" s="16">
        <f t="shared" si="98"/>
        <v>0</v>
      </c>
      <c r="AP188" s="15">
        <f t="shared" si="99"/>
        <v>0</v>
      </c>
      <c r="AQ188" s="16">
        <f t="shared" si="100"/>
        <v>0</v>
      </c>
      <c r="AR188" s="15">
        <f t="shared" si="101"/>
        <v>2.0000000000000018E-2</v>
      </c>
      <c r="AS188" s="16"/>
      <c r="AT188" s="15">
        <f t="shared" si="102"/>
        <v>0</v>
      </c>
      <c r="AU188" s="16">
        <f t="shared" si="103"/>
        <v>0</v>
      </c>
      <c r="AV188" s="15">
        <f t="shared" si="104"/>
        <v>0</v>
      </c>
      <c r="AW188" s="16">
        <f t="shared" si="105"/>
        <v>0</v>
      </c>
      <c r="AX188" s="15">
        <f t="shared" si="106"/>
        <v>2.0000000000000018E-2</v>
      </c>
    </row>
    <row r="189" spans="1:50" x14ac:dyDescent="0.25">
      <c r="A189" s="25">
        <f t="shared" si="107"/>
        <v>3.6904166666666693</v>
      </c>
      <c r="B189" s="9" t="s">
        <v>12</v>
      </c>
      <c r="D189" t="s">
        <v>11</v>
      </c>
      <c r="E189" t="s">
        <v>11</v>
      </c>
      <c r="F189" s="13" t="s">
        <v>20</v>
      </c>
      <c r="G189" t="s">
        <v>11</v>
      </c>
      <c r="H189" s="12" t="s">
        <v>14</v>
      </c>
      <c r="I189" s="12" t="s">
        <v>14</v>
      </c>
      <c r="J189" s="15">
        <f t="shared" si="82"/>
        <v>0</v>
      </c>
      <c r="K189" s="16">
        <f t="shared" si="72"/>
        <v>0</v>
      </c>
      <c r="L189" s="15">
        <f t="shared" si="83"/>
        <v>0</v>
      </c>
      <c r="M189" s="16">
        <f t="shared" si="73"/>
        <v>0</v>
      </c>
      <c r="N189" s="15">
        <f t="shared" si="84"/>
        <v>0</v>
      </c>
      <c r="O189" s="16"/>
      <c r="P189" s="15">
        <f t="shared" si="85"/>
        <v>0</v>
      </c>
      <c r="Q189" s="16">
        <f t="shared" si="74"/>
        <v>0</v>
      </c>
      <c r="R189" s="15">
        <f t="shared" si="86"/>
        <v>0</v>
      </c>
      <c r="S189" s="16">
        <f t="shared" si="75"/>
        <v>0</v>
      </c>
      <c r="T189" s="15">
        <f t="shared" si="87"/>
        <v>0</v>
      </c>
      <c r="U189" s="16"/>
      <c r="V189" s="15">
        <f t="shared" si="88"/>
        <v>0</v>
      </c>
      <c r="W189" s="16">
        <f t="shared" si="76"/>
        <v>0</v>
      </c>
      <c r="X189" s="15">
        <f t="shared" si="89"/>
        <v>0</v>
      </c>
      <c r="Y189" s="16">
        <f t="shared" si="77"/>
        <v>0</v>
      </c>
      <c r="Z189" s="15">
        <f t="shared" si="90"/>
        <v>0</v>
      </c>
      <c r="AA189" s="16"/>
      <c r="AB189" s="15">
        <f t="shared" si="91"/>
        <v>0</v>
      </c>
      <c r="AC189" s="16">
        <f t="shared" si="78"/>
        <v>0</v>
      </c>
      <c r="AD189" s="15">
        <f t="shared" si="92"/>
        <v>3.6904166666666693</v>
      </c>
      <c r="AE189" s="16">
        <f t="shared" si="79"/>
        <v>1</v>
      </c>
      <c r="AF189" s="15">
        <f t="shared" si="93"/>
        <v>0</v>
      </c>
      <c r="AG189" s="16"/>
      <c r="AH189" s="15">
        <f t="shared" si="94"/>
        <v>0</v>
      </c>
      <c r="AI189" s="16">
        <f t="shared" si="80"/>
        <v>0</v>
      </c>
      <c r="AJ189" s="15">
        <f t="shared" si="95"/>
        <v>0</v>
      </c>
      <c r="AK189" s="16">
        <f t="shared" si="81"/>
        <v>0</v>
      </c>
      <c r="AL189" s="15">
        <f t="shared" si="96"/>
        <v>0</v>
      </c>
      <c r="AM189" s="16"/>
      <c r="AN189" s="15">
        <f t="shared" si="97"/>
        <v>0</v>
      </c>
      <c r="AO189" s="16">
        <f t="shared" si="98"/>
        <v>0</v>
      </c>
      <c r="AP189" s="15">
        <f t="shared" si="99"/>
        <v>0</v>
      </c>
      <c r="AQ189" s="16">
        <f t="shared" si="100"/>
        <v>0</v>
      </c>
      <c r="AR189" s="15">
        <f t="shared" si="101"/>
        <v>2.0000000000000018E-2</v>
      </c>
      <c r="AS189" s="16"/>
      <c r="AT189" s="15">
        <f t="shared" si="102"/>
        <v>0</v>
      </c>
      <c r="AU189" s="16">
        <f t="shared" si="103"/>
        <v>0</v>
      </c>
      <c r="AV189" s="15">
        <f t="shared" si="104"/>
        <v>0</v>
      </c>
      <c r="AW189" s="16">
        <f t="shared" si="105"/>
        <v>0</v>
      </c>
      <c r="AX189" s="15">
        <f t="shared" si="106"/>
        <v>2.0000000000000018E-2</v>
      </c>
    </row>
    <row r="190" spans="1:50" x14ac:dyDescent="0.25">
      <c r="A190" s="25">
        <f t="shared" si="107"/>
        <v>3.7104166666666694</v>
      </c>
      <c r="B190" s="9"/>
      <c r="C190" s="13"/>
      <c r="D190" t="s">
        <v>11</v>
      </c>
      <c r="E190" t="s">
        <v>11</v>
      </c>
      <c r="G190" t="s">
        <v>11</v>
      </c>
      <c r="H190" s="12" t="s">
        <v>14</v>
      </c>
      <c r="I190" s="12" t="s">
        <v>14</v>
      </c>
      <c r="J190" s="15">
        <f t="shared" si="82"/>
        <v>0</v>
      </c>
      <c r="K190" s="16">
        <f t="shared" si="72"/>
        <v>0</v>
      </c>
      <c r="L190" s="15">
        <f t="shared" si="83"/>
        <v>0</v>
      </c>
      <c r="M190" s="16">
        <f t="shared" si="73"/>
        <v>0</v>
      </c>
      <c r="N190" s="15">
        <f t="shared" si="84"/>
        <v>0</v>
      </c>
      <c r="O190" s="16"/>
      <c r="P190" s="15">
        <f t="shared" si="85"/>
        <v>0</v>
      </c>
      <c r="Q190" s="16">
        <f t="shared" si="74"/>
        <v>0</v>
      </c>
      <c r="R190" s="15">
        <f t="shared" si="86"/>
        <v>0</v>
      </c>
      <c r="S190" s="16">
        <f t="shared" si="75"/>
        <v>0</v>
      </c>
      <c r="T190" s="15">
        <f t="shared" si="87"/>
        <v>0</v>
      </c>
      <c r="U190" s="16"/>
      <c r="V190" s="15">
        <f t="shared" si="88"/>
        <v>0</v>
      </c>
      <c r="W190" s="16">
        <f t="shared" si="76"/>
        <v>0</v>
      </c>
      <c r="X190" s="15">
        <f t="shared" si="89"/>
        <v>0</v>
      </c>
      <c r="Y190" s="16">
        <f t="shared" si="77"/>
        <v>0</v>
      </c>
      <c r="Z190" s="15">
        <f t="shared" si="90"/>
        <v>0</v>
      </c>
      <c r="AA190" s="16"/>
      <c r="AB190" s="15">
        <f t="shared" si="91"/>
        <v>0</v>
      </c>
      <c r="AC190" s="16">
        <f t="shared" si="78"/>
        <v>0</v>
      </c>
      <c r="AD190" s="15">
        <f t="shared" si="92"/>
        <v>0</v>
      </c>
      <c r="AE190" s="16">
        <f t="shared" si="79"/>
        <v>0</v>
      </c>
      <c r="AF190" s="15">
        <f t="shared" si="93"/>
        <v>0</v>
      </c>
      <c r="AG190" s="16"/>
      <c r="AH190" s="15">
        <f t="shared" si="94"/>
        <v>0</v>
      </c>
      <c r="AI190" s="16">
        <f t="shared" si="80"/>
        <v>0</v>
      </c>
      <c r="AJ190" s="15">
        <f t="shared" si="95"/>
        <v>0</v>
      </c>
      <c r="AK190" s="16">
        <f t="shared" si="81"/>
        <v>0</v>
      </c>
      <c r="AL190" s="15">
        <f t="shared" si="96"/>
        <v>0</v>
      </c>
      <c r="AM190" s="16"/>
      <c r="AN190" s="15">
        <f t="shared" si="97"/>
        <v>0</v>
      </c>
      <c r="AO190" s="16">
        <f t="shared" si="98"/>
        <v>0</v>
      </c>
      <c r="AP190" s="15">
        <f t="shared" si="99"/>
        <v>0</v>
      </c>
      <c r="AQ190" s="16">
        <f t="shared" si="100"/>
        <v>0</v>
      </c>
      <c r="AR190" s="15">
        <f t="shared" si="101"/>
        <v>2.0000000000000018E-2</v>
      </c>
      <c r="AS190" s="16"/>
      <c r="AT190" s="15">
        <f t="shared" si="102"/>
        <v>0</v>
      </c>
      <c r="AU190" s="16">
        <f t="shared" si="103"/>
        <v>0</v>
      </c>
      <c r="AV190" s="15">
        <f t="shared" si="104"/>
        <v>0</v>
      </c>
      <c r="AW190" s="16">
        <f t="shared" si="105"/>
        <v>0</v>
      </c>
      <c r="AX190" s="15">
        <f t="shared" si="106"/>
        <v>2.0000000000000018E-2</v>
      </c>
    </row>
    <row r="191" spans="1:50" x14ac:dyDescent="0.25">
      <c r="A191" s="25">
        <f t="shared" si="107"/>
        <v>3.7304166666666694</v>
      </c>
      <c r="B191" s="9" t="s">
        <v>9</v>
      </c>
      <c r="C191" s="12" t="s">
        <v>14</v>
      </c>
      <c r="D191" t="s">
        <v>11</v>
      </c>
      <c r="E191" t="s">
        <v>11</v>
      </c>
      <c r="G191" t="s">
        <v>11</v>
      </c>
      <c r="H191" s="12" t="s">
        <v>14</v>
      </c>
      <c r="I191" s="12" t="s">
        <v>14</v>
      </c>
      <c r="J191" s="15">
        <f t="shared" si="82"/>
        <v>3.7304166666666694</v>
      </c>
      <c r="K191" s="16">
        <f t="shared" si="72"/>
        <v>1</v>
      </c>
      <c r="L191" s="15">
        <f t="shared" si="83"/>
        <v>0</v>
      </c>
      <c r="M191" s="16">
        <f t="shared" si="73"/>
        <v>0</v>
      </c>
      <c r="N191" s="15">
        <f t="shared" si="84"/>
        <v>2.0000000000000018E-2</v>
      </c>
      <c r="O191" s="16"/>
      <c r="P191" s="15">
        <f t="shared" si="85"/>
        <v>0</v>
      </c>
      <c r="Q191" s="16">
        <f t="shared" si="74"/>
        <v>0</v>
      </c>
      <c r="R191" s="15">
        <f t="shared" si="86"/>
        <v>0</v>
      </c>
      <c r="S191" s="16">
        <f t="shared" si="75"/>
        <v>0</v>
      </c>
      <c r="T191" s="15">
        <f t="shared" si="87"/>
        <v>0</v>
      </c>
      <c r="U191" s="16"/>
      <c r="V191" s="15">
        <f t="shared" si="88"/>
        <v>0</v>
      </c>
      <c r="W191" s="16">
        <f t="shared" si="76"/>
        <v>0</v>
      </c>
      <c r="X191" s="15">
        <f t="shared" si="89"/>
        <v>0</v>
      </c>
      <c r="Y191" s="16">
        <f t="shared" si="77"/>
        <v>0</v>
      </c>
      <c r="Z191" s="15">
        <f t="shared" si="90"/>
        <v>0</v>
      </c>
      <c r="AA191" s="16"/>
      <c r="AB191" s="15">
        <f t="shared" si="91"/>
        <v>0</v>
      </c>
      <c r="AC191" s="16">
        <f t="shared" si="78"/>
        <v>0</v>
      </c>
      <c r="AD191" s="15">
        <f t="shared" si="92"/>
        <v>0</v>
      </c>
      <c r="AE191" s="16">
        <f t="shared" si="79"/>
        <v>0</v>
      </c>
      <c r="AF191" s="15">
        <f t="shared" si="93"/>
        <v>0</v>
      </c>
      <c r="AG191" s="16"/>
      <c r="AH191" s="15">
        <f t="shared" si="94"/>
        <v>0</v>
      </c>
      <c r="AI191" s="16">
        <f t="shared" si="80"/>
        <v>0</v>
      </c>
      <c r="AJ191" s="15">
        <f t="shared" si="95"/>
        <v>0</v>
      </c>
      <c r="AK191" s="16">
        <f t="shared" si="81"/>
        <v>0</v>
      </c>
      <c r="AL191" s="15">
        <f t="shared" si="96"/>
        <v>0</v>
      </c>
      <c r="AM191" s="16"/>
      <c r="AN191" s="15">
        <f t="shared" si="97"/>
        <v>0</v>
      </c>
      <c r="AO191" s="16">
        <f t="shared" si="98"/>
        <v>0</v>
      </c>
      <c r="AP191" s="15">
        <f t="shared" si="99"/>
        <v>0</v>
      </c>
      <c r="AQ191" s="16">
        <f t="shared" si="100"/>
        <v>0</v>
      </c>
      <c r="AR191" s="15">
        <f t="shared" si="101"/>
        <v>2.0000000000000018E-2</v>
      </c>
      <c r="AS191" s="16"/>
      <c r="AT191" s="15">
        <f t="shared" si="102"/>
        <v>0</v>
      </c>
      <c r="AU191" s="16">
        <f t="shared" si="103"/>
        <v>0</v>
      </c>
      <c r="AV191" s="15">
        <f t="shared" si="104"/>
        <v>0</v>
      </c>
      <c r="AW191" s="16">
        <f t="shared" si="105"/>
        <v>0</v>
      </c>
      <c r="AX191" s="15">
        <f t="shared" si="106"/>
        <v>2.0000000000000018E-2</v>
      </c>
    </row>
    <row r="192" spans="1:50" x14ac:dyDescent="0.25">
      <c r="A192" s="25">
        <f t="shared" si="107"/>
        <v>3.7504166666666694</v>
      </c>
      <c r="B192" s="9"/>
      <c r="C192" s="12" t="s">
        <v>14</v>
      </c>
      <c r="D192" t="s">
        <v>11</v>
      </c>
      <c r="E192" t="s">
        <v>11</v>
      </c>
      <c r="G192" t="s">
        <v>11</v>
      </c>
      <c r="H192" s="12" t="s">
        <v>14</v>
      </c>
      <c r="I192" s="12" t="s">
        <v>14</v>
      </c>
      <c r="J192" s="15">
        <f t="shared" si="82"/>
        <v>0</v>
      </c>
      <c r="K192" s="16">
        <f t="shared" si="72"/>
        <v>0</v>
      </c>
      <c r="L192" s="15">
        <f t="shared" si="83"/>
        <v>0</v>
      </c>
      <c r="M192" s="16">
        <f t="shared" si="73"/>
        <v>0</v>
      </c>
      <c r="N192" s="15">
        <f t="shared" si="84"/>
        <v>2.0000000000000018E-2</v>
      </c>
      <c r="O192" s="16"/>
      <c r="P192" s="15">
        <f t="shared" si="85"/>
        <v>0</v>
      </c>
      <c r="Q192" s="16">
        <f t="shared" si="74"/>
        <v>0</v>
      </c>
      <c r="R192" s="15">
        <f t="shared" si="86"/>
        <v>0</v>
      </c>
      <c r="S192" s="16">
        <f t="shared" si="75"/>
        <v>0</v>
      </c>
      <c r="T192" s="15">
        <f t="shared" si="87"/>
        <v>0</v>
      </c>
      <c r="U192" s="16"/>
      <c r="V192" s="15">
        <f t="shared" si="88"/>
        <v>0</v>
      </c>
      <c r="W192" s="16">
        <f t="shared" si="76"/>
        <v>0</v>
      </c>
      <c r="X192" s="15">
        <f t="shared" si="89"/>
        <v>0</v>
      </c>
      <c r="Y192" s="16">
        <f t="shared" si="77"/>
        <v>0</v>
      </c>
      <c r="Z192" s="15">
        <f t="shared" si="90"/>
        <v>0</v>
      </c>
      <c r="AA192" s="16"/>
      <c r="AB192" s="15">
        <f t="shared" si="91"/>
        <v>0</v>
      </c>
      <c r="AC192" s="16">
        <f t="shared" si="78"/>
        <v>0</v>
      </c>
      <c r="AD192" s="15">
        <f t="shared" si="92"/>
        <v>0</v>
      </c>
      <c r="AE192" s="16">
        <f t="shared" si="79"/>
        <v>0</v>
      </c>
      <c r="AF192" s="15">
        <f t="shared" si="93"/>
        <v>0</v>
      </c>
      <c r="AG192" s="16"/>
      <c r="AH192" s="15">
        <f t="shared" si="94"/>
        <v>0</v>
      </c>
      <c r="AI192" s="16">
        <f t="shared" si="80"/>
        <v>0</v>
      </c>
      <c r="AJ192" s="15">
        <f t="shared" si="95"/>
        <v>0</v>
      </c>
      <c r="AK192" s="16">
        <f t="shared" si="81"/>
        <v>0</v>
      </c>
      <c r="AL192" s="15">
        <f t="shared" si="96"/>
        <v>0</v>
      </c>
      <c r="AM192" s="16"/>
      <c r="AN192" s="15">
        <f t="shared" si="97"/>
        <v>0</v>
      </c>
      <c r="AO192" s="16">
        <f t="shared" si="98"/>
        <v>0</v>
      </c>
      <c r="AP192" s="15">
        <f t="shared" si="99"/>
        <v>0</v>
      </c>
      <c r="AQ192" s="16">
        <f t="shared" si="100"/>
        <v>0</v>
      </c>
      <c r="AR192" s="15">
        <f t="shared" si="101"/>
        <v>2.0000000000000018E-2</v>
      </c>
      <c r="AS192" s="16"/>
      <c r="AT192" s="15">
        <f t="shared" si="102"/>
        <v>0</v>
      </c>
      <c r="AU192" s="16">
        <f t="shared" si="103"/>
        <v>0</v>
      </c>
      <c r="AV192" s="15">
        <f t="shared" si="104"/>
        <v>0</v>
      </c>
      <c r="AW192" s="16">
        <f t="shared" si="105"/>
        <v>0</v>
      </c>
      <c r="AX192" s="15">
        <f t="shared" si="106"/>
        <v>2.0000000000000018E-2</v>
      </c>
    </row>
    <row r="193" spans="1:50" x14ac:dyDescent="0.25">
      <c r="A193" s="25">
        <f t="shared" si="107"/>
        <v>3.7704166666666694</v>
      </c>
      <c r="B193" s="9"/>
      <c r="C193" s="12" t="s">
        <v>14</v>
      </c>
      <c r="D193" t="s">
        <v>11</v>
      </c>
      <c r="E193" t="s">
        <v>11</v>
      </c>
      <c r="G193" t="s">
        <v>11</v>
      </c>
      <c r="H193" s="12" t="s">
        <v>14</v>
      </c>
      <c r="I193" s="12" t="s">
        <v>14</v>
      </c>
      <c r="J193" s="15">
        <f t="shared" si="82"/>
        <v>0</v>
      </c>
      <c r="K193" s="16">
        <f t="shared" si="72"/>
        <v>0</v>
      </c>
      <c r="L193" s="15">
        <f t="shared" si="83"/>
        <v>0</v>
      </c>
      <c r="M193" s="16">
        <f t="shared" si="73"/>
        <v>0</v>
      </c>
      <c r="N193" s="15">
        <f t="shared" si="84"/>
        <v>2.0000000000000018E-2</v>
      </c>
      <c r="O193" s="16"/>
      <c r="P193" s="15">
        <f t="shared" si="85"/>
        <v>0</v>
      </c>
      <c r="Q193" s="16">
        <f t="shared" si="74"/>
        <v>0</v>
      </c>
      <c r="R193" s="15">
        <f t="shared" si="86"/>
        <v>0</v>
      </c>
      <c r="S193" s="16">
        <f t="shared" si="75"/>
        <v>0</v>
      </c>
      <c r="T193" s="15">
        <f t="shared" si="87"/>
        <v>0</v>
      </c>
      <c r="U193" s="16"/>
      <c r="V193" s="15">
        <f t="shared" si="88"/>
        <v>0</v>
      </c>
      <c r="W193" s="16">
        <f t="shared" si="76"/>
        <v>0</v>
      </c>
      <c r="X193" s="15">
        <f t="shared" si="89"/>
        <v>0</v>
      </c>
      <c r="Y193" s="16">
        <f t="shared" si="77"/>
        <v>0</v>
      </c>
      <c r="Z193" s="15">
        <f t="shared" si="90"/>
        <v>0</v>
      </c>
      <c r="AA193" s="16"/>
      <c r="AB193" s="15">
        <f t="shared" si="91"/>
        <v>0</v>
      </c>
      <c r="AC193" s="16">
        <f t="shared" si="78"/>
        <v>0</v>
      </c>
      <c r="AD193" s="15">
        <f t="shared" si="92"/>
        <v>0</v>
      </c>
      <c r="AE193" s="16">
        <f t="shared" si="79"/>
        <v>0</v>
      </c>
      <c r="AF193" s="15">
        <f t="shared" si="93"/>
        <v>0</v>
      </c>
      <c r="AG193" s="16"/>
      <c r="AH193" s="15">
        <f t="shared" si="94"/>
        <v>0</v>
      </c>
      <c r="AI193" s="16">
        <f t="shared" si="80"/>
        <v>0</v>
      </c>
      <c r="AJ193" s="15">
        <f t="shared" si="95"/>
        <v>0</v>
      </c>
      <c r="AK193" s="16">
        <f t="shared" si="81"/>
        <v>0</v>
      </c>
      <c r="AL193" s="15">
        <f t="shared" si="96"/>
        <v>0</v>
      </c>
      <c r="AM193" s="16"/>
      <c r="AN193" s="15">
        <f t="shared" si="97"/>
        <v>0</v>
      </c>
      <c r="AO193" s="16">
        <f t="shared" si="98"/>
        <v>0</v>
      </c>
      <c r="AP193" s="15">
        <f t="shared" si="99"/>
        <v>0</v>
      </c>
      <c r="AQ193" s="16">
        <f t="shared" si="100"/>
        <v>0</v>
      </c>
      <c r="AR193" s="15">
        <f t="shared" si="101"/>
        <v>2.0000000000000018E-2</v>
      </c>
      <c r="AS193" s="16"/>
      <c r="AT193" s="15">
        <f t="shared" si="102"/>
        <v>0</v>
      </c>
      <c r="AU193" s="16">
        <f t="shared" si="103"/>
        <v>0</v>
      </c>
      <c r="AV193" s="15">
        <f t="shared" si="104"/>
        <v>0</v>
      </c>
      <c r="AW193" s="16">
        <f t="shared" si="105"/>
        <v>0</v>
      </c>
      <c r="AX193" s="15">
        <f t="shared" si="106"/>
        <v>2.0000000000000018E-2</v>
      </c>
    </row>
    <row r="194" spans="1:50" x14ac:dyDescent="0.25">
      <c r="A194" s="25">
        <f t="shared" si="107"/>
        <v>3.7904166666666694</v>
      </c>
      <c r="B194" s="9" t="s">
        <v>15</v>
      </c>
      <c r="C194" s="12" t="s">
        <v>14</v>
      </c>
      <c r="D194" t="s">
        <v>11</v>
      </c>
      <c r="E194" t="s">
        <v>11</v>
      </c>
      <c r="G194" s="13" t="s">
        <v>20</v>
      </c>
      <c r="H194" s="12" t="s">
        <v>14</v>
      </c>
      <c r="I194" t="s">
        <v>11</v>
      </c>
      <c r="J194" s="15">
        <f t="shared" si="82"/>
        <v>0</v>
      </c>
      <c r="K194" s="16">
        <f t="shared" si="72"/>
        <v>0</v>
      </c>
      <c r="L194" s="15">
        <f t="shared" si="83"/>
        <v>0</v>
      </c>
      <c r="M194" s="16">
        <f t="shared" si="73"/>
        <v>0</v>
      </c>
      <c r="N194" s="15">
        <f t="shared" si="84"/>
        <v>2.0000000000000018E-2</v>
      </c>
      <c r="O194" s="16"/>
      <c r="P194" s="15">
        <f t="shared" si="85"/>
        <v>0</v>
      </c>
      <c r="Q194" s="16">
        <f t="shared" si="74"/>
        <v>0</v>
      </c>
      <c r="R194" s="15">
        <f t="shared" si="86"/>
        <v>0</v>
      </c>
      <c r="S194" s="16">
        <f t="shared" si="75"/>
        <v>0</v>
      </c>
      <c r="T194" s="15">
        <f t="shared" si="87"/>
        <v>0</v>
      </c>
      <c r="U194" s="16"/>
      <c r="V194" s="15">
        <f t="shared" si="88"/>
        <v>0</v>
      </c>
      <c r="W194" s="16">
        <f t="shared" si="76"/>
        <v>0</v>
      </c>
      <c r="X194" s="15">
        <f t="shared" si="89"/>
        <v>0</v>
      </c>
      <c r="Y194" s="16">
        <f t="shared" si="77"/>
        <v>0</v>
      </c>
      <c r="Z194" s="15">
        <f t="shared" si="90"/>
        <v>0</v>
      </c>
      <c r="AA194" s="16"/>
      <c r="AB194" s="15">
        <f t="shared" si="91"/>
        <v>0</v>
      </c>
      <c r="AC194" s="16">
        <f t="shared" si="78"/>
        <v>0</v>
      </c>
      <c r="AD194" s="15">
        <f t="shared" si="92"/>
        <v>0</v>
      </c>
      <c r="AE194" s="16">
        <f t="shared" si="79"/>
        <v>0</v>
      </c>
      <c r="AF194" s="15">
        <f t="shared" si="93"/>
        <v>0</v>
      </c>
      <c r="AG194" s="16"/>
      <c r="AH194" s="15">
        <f t="shared" si="94"/>
        <v>0</v>
      </c>
      <c r="AI194" s="16">
        <f t="shared" si="80"/>
        <v>0</v>
      </c>
      <c r="AJ194" s="15">
        <f t="shared" si="95"/>
        <v>3.7904166666666694</v>
      </c>
      <c r="AK194" s="16">
        <f t="shared" si="81"/>
        <v>1</v>
      </c>
      <c r="AL194" s="15">
        <f t="shared" si="96"/>
        <v>0</v>
      </c>
      <c r="AM194" s="16"/>
      <c r="AN194" s="15">
        <f t="shared" si="97"/>
        <v>0</v>
      </c>
      <c r="AO194" s="16">
        <f t="shared" si="98"/>
        <v>0</v>
      </c>
      <c r="AP194" s="15">
        <f t="shared" si="99"/>
        <v>0</v>
      </c>
      <c r="AQ194" s="16">
        <f t="shared" si="100"/>
        <v>0</v>
      </c>
      <c r="AR194" s="15">
        <f t="shared" si="101"/>
        <v>2.0000000000000018E-2</v>
      </c>
      <c r="AS194" s="16"/>
      <c r="AT194" s="15">
        <f t="shared" si="102"/>
        <v>0</v>
      </c>
      <c r="AU194" s="16">
        <f t="shared" si="103"/>
        <v>0</v>
      </c>
      <c r="AV194" s="15">
        <f t="shared" si="104"/>
        <v>0</v>
      </c>
      <c r="AW194" s="16">
        <f t="shared" si="105"/>
        <v>0</v>
      </c>
      <c r="AX194" s="15">
        <f t="shared" si="106"/>
        <v>0</v>
      </c>
    </row>
    <row r="195" spans="1:50" x14ac:dyDescent="0.25">
      <c r="A195" s="25">
        <f t="shared" si="107"/>
        <v>3.8104166666666694</v>
      </c>
      <c r="B195" s="9"/>
      <c r="C195" s="12" t="s">
        <v>14</v>
      </c>
      <c r="D195" t="s">
        <v>11</v>
      </c>
      <c r="E195" t="s">
        <v>11</v>
      </c>
      <c r="F195" s="13"/>
      <c r="G195" s="12"/>
      <c r="H195" s="12" t="s">
        <v>14</v>
      </c>
      <c r="I195" t="s">
        <v>11</v>
      </c>
      <c r="J195" s="15">
        <f t="shared" si="82"/>
        <v>0</v>
      </c>
      <c r="K195" s="16">
        <f t="shared" ref="K195:K258" si="108">IF(J195&gt;0,1,0)</f>
        <v>0</v>
      </c>
      <c r="L195" s="15">
        <f t="shared" si="83"/>
        <v>0</v>
      </c>
      <c r="M195" s="16">
        <f t="shared" ref="M195:M258" si="109">IF(L195&gt;0,1,0)</f>
        <v>0</v>
      </c>
      <c r="N195" s="15">
        <f t="shared" si="84"/>
        <v>2.0000000000000018E-2</v>
      </c>
      <c r="O195" s="16"/>
      <c r="P195" s="15">
        <f t="shared" si="85"/>
        <v>0</v>
      </c>
      <c r="Q195" s="16">
        <f t="shared" ref="Q195:Q258" si="110">IF(P195&gt;0,1,0)</f>
        <v>0</v>
      </c>
      <c r="R195" s="15">
        <f t="shared" si="86"/>
        <v>0</v>
      </c>
      <c r="S195" s="16">
        <f t="shared" ref="S195:S258" si="111">IF(R195&gt;0,1,0)</f>
        <v>0</v>
      </c>
      <c r="T195" s="15">
        <f t="shared" si="87"/>
        <v>0</v>
      </c>
      <c r="U195" s="16"/>
      <c r="V195" s="15">
        <f t="shared" si="88"/>
        <v>0</v>
      </c>
      <c r="W195" s="16">
        <f t="shared" ref="W195:W258" si="112">IF(V195&gt;0,1,0)</f>
        <v>0</v>
      </c>
      <c r="X195" s="15">
        <f t="shared" si="89"/>
        <v>0</v>
      </c>
      <c r="Y195" s="16">
        <f t="shared" ref="Y195:Y258" si="113">IF(X195&gt;0,1,0)</f>
        <v>0</v>
      </c>
      <c r="Z195" s="15">
        <f t="shared" si="90"/>
        <v>0</v>
      </c>
      <c r="AA195" s="16"/>
      <c r="AB195" s="15">
        <f t="shared" si="91"/>
        <v>0</v>
      </c>
      <c r="AC195" s="16">
        <f t="shared" ref="AC195:AC258" si="114">IF(AB195&gt;0,1,0)</f>
        <v>0</v>
      </c>
      <c r="AD195" s="15">
        <f t="shared" si="92"/>
        <v>0</v>
      </c>
      <c r="AE195" s="16">
        <f t="shared" ref="AE195:AE258" si="115">IF(AD195&gt;0,1,0)</f>
        <v>0</v>
      </c>
      <c r="AF195" s="15">
        <f t="shared" si="93"/>
        <v>0</v>
      </c>
      <c r="AG195" s="16"/>
      <c r="AH195" s="15">
        <f t="shared" si="94"/>
        <v>0</v>
      </c>
      <c r="AI195" s="16">
        <f t="shared" ref="AI195:AI258" si="116">IF(AH195&gt;0,1,0)</f>
        <v>0</v>
      </c>
      <c r="AJ195" s="15">
        <f t="shared" si="95"/>
        <v>0</v>
      </c>
      <c r="AK195" s="16">
        <f t="shared" ref="AK195:AK258" si="117">IF(AJ195&gt;0,1,0)</f>
        <v>0</v>
      </c>
      <c r="AL195" s="15">
        <f t="shared" si="96"/>
        <v>0</v>
      </c>
      <c r="AM195" s="16"/>
      <c r="AN195" s="15">
        <f t="shared" si="97"/>
        <v>0</v>
      </c>
      <c r="AO195" s="16">
        <f t="shared" si="98"/>
        <v>0</v>
      </c>
      <c r="AP195" s="15">
        <f t="shared" si="99"/>
        <v>0</v>
      </c>
      <c r="AQ195" s="16">
        <f t="shared" si="100"/>
        <v>0</v>
      </c>
      <c r="AR195" s="15">
        <f t="shared" si="101"/>
        <v>2.0000000000000018E-2</v>
      </c>
      <c r="AS195" s="16"/>
      <c r="AT195" s="15">
        <f t="shared" si="102"/>
        <v>0</v>
      </c>
      <c r="AU195" s="16">
        <f t="shared" si="103"/>
        <v>0</v>
      </c>
      <c r="AV195" s="15">
        <f t="shared" si="104"/>
        <v>0</v>
      </c>
      <c r="AW195" s="16">
        <f t="shared" si="105"/>
        <v>0</v>
      </c>
      <c r="AX195" s="15">
        <f t="shared" si="106"/>
        <v>0</v>
      </c>
    </row>
    <row r="196" spans="1:50" x14ac:dyDescent="0.25">
      <c r="A196" s="25">
        <f t="shared" si="107"/>
        <v>3.8304166666666695</v>
      </c>
      <c r="B196" s="9"/>
      <c r="C196" s="12" t="s">
        <v>14</v>
      </c>
      <c r="D196" t="s">
        <v>11</v>
      </c>
      <c r="E196" t="s">
        <v>11</v>
      </c>
      <c r="F196" s="12"/>
      <c r="G196" s="12"/>
      <c r="H196" s="12" t="s">
        <v>14</v>
      </c>
      <c r="I196" t="s">
        <v>11</v>
      </c>
      <c r="J196" s="15">
        <f t="shared" si="82"/>
        <v>0</v>
      </c>
      <c r="K196" s="16">
        <f t="shared" si="108"/>
        <v>0</v>
      </c>
      <c r="L196" s="15">
        <f t="shared" si="83"/>
        <v>0</v>
      </c>
      <c r="M196" s="16">
        <f t="shared" si="109"/>
        <v>0</v>
      </c>
      <c r="N196" s="15">
        <f t="shared" si="84"/>
        <v>2.0000000000000018E-2</v>
      </c>
      <c r="O196" s="16"/>
      <c r="P196" s="15">
        <f t="shared" si="85"/>
        <v>0</v>
      </c>
      <c r="Q196" s="16">
        <f t="shared" si="110"/>
        <v>0</v>
      </c>
      <c r="R196" s="15">
        <f t="shared" si="86"/>
        <v>0</v>
      </c>
      <c r="S196" s="16">
        <f t="shared" si="111"/>
        <v>0</v>
      </c>
      <c r="T196" s="15">
        <f t="shared" si="87"/>
        <v>0</v>
      </c>
      <c r="U196" s="16"/>
      <c r="V196" s="15">
        <f t="shared" si="88"/>
        <v>0</v>
      </c>
      <c r="W196" s="16">
        <f t="shared" si="112"/>
        <v>0</v>
      </c>
      <c r="X196" s="15">
        <f t="shared" si="89"/>
        <v>0</v>
      </c>
      <c r="Y196" s="16">
        <f t="shared" si="113"/>
        <v>0</v>
      </c>
      <c r="Z196" s="15">
        <f t="shared" si="90"/>
        <v>0</v>
      </c>
      <c r="AA196" s="16"/>
      <c r="AB196" s="15">
        <f t="shared" si="91"/>
        <v>0</v>
      </c>
      <c r="AC196" s="16">
        <f t="shared" si="114"/>
        <v>0</v>
      </c>
      <c r="AD196" s="15">
        <f t="shared" si="92"/>
        <v>0</v>
      </c>
      <c r="AE196" s="16">
        <f t="shared" si="115"/>
        <v>0</v>
      </c>
      <c r="AF196" s="15">
        <f t="shared" si="93"/>
        <v>0</v>
      </c>
      <c r="AG196" s="16"/>
      <c r="AH196" s="15">
        <f t="shared" si="94"/>
        <v>0</v>
      </c>
      <c r="AI196" s="16">
        <f t="shared" si="116"/>
        <v>0</v>
      </c>
      <c r="AJ196" s="15">
        <f t="shared" si="95"/>
        <v>0</v>
      </c>
      <c r="AK196" s="16">
        <f t="shared" si="117"/>
        <v>0</v>
      </c>
      <c r="AL196" s="15">
        <f t="shared" si="96"/>
        <v>0</v>
      </c>
      <c r="AM196" s="16"/>
      <c r="AN196" s="15">
        <f t="shared" si="97"/>
        <v>0</v>
      </c>
      <c r="AO196" s="16">
        <f t="shared" si="98"/>
        <v>0</v>
      </c>
      <c r="AP196" s="15">
        <f t="shared" si="99"/>
        <v>0</v>
      </c>
      <c r="AQ196" s="16">
        <f t="shared" si="100"/>
        <v>0</v>
      </c>
      <c r="AR196" s="15">
        <f t="shared" si="101"/>
        <v>2.0000000000000018E-2</v>
      </c>
      <c r="AS196" s="16"/>
      <c r="AT196" s="15">
        <f t="shared" si="102"/>
        <v>0</v>
      </c>
      <c r="AU196" s="16">
        <f t="shared" si="103"/>
        <v>0</v>
      </c>
      <c r="AV196" s="15">
        <f t="shared" si="104"/>
        <v>0</v>
      </c>
      <c r="AW196" s="16">
        <f t="shared" si="105"/>
        <v>0</v>
      </c>
      <c r="AX196" s="15">
        <f t="shared" si="106"/>
        <v>0</v>
      </c>
    </row>
    <row r="197" spans="1:50" x14ac:dyDescent="0.25">
      <c r="A197" s="25">
        <f t="shared" si="107"/>
        <v>3.8504166666666695</v>
      </c>
      <c r="B197" s="9"/>
      <c r="C197" s="12" t="s">
        <v>14</v>
      </c>
      <c r="D197" t="s">
        <v>11</v>
      </c>
      <c r="E197" t="s">
        <v>11</v>
      </c>
      <c r="F197" s="12"/>
      <c r="G197" s="12"/>
      <c r="H197" s="12" t="s">
        <v>14</v>
      </c>
      <c r="I197" t="s">
        <v>11</v>
      </c>
      <c r="J197" s="15">
        <f t="shared" ref="J197:J260" si="118">IF(B197="Line 1 Fails",A197,0)</f>
        <v>0</v>
      </c>
      <c r="K197" s="16">
        <f t="shared" si="108"/>
        <v>0</v>
      </c>
      <c r="L197" s="15">
        <f t="shared" ref="L197:L260" si="119">IF(B197="Line 1 repd.",A197,0)</f>
        <v>0</v>
      </c>
      <c r="M197" s="16">
        <f t="shared" si="109"/>
        <v>0</v>
      </c>
      <c r="N197" s="15">
        <f t="shared" ref="N197:N260" si="120">IF(C197="Dn(waiting)",A198-A197,0)</f>
        <v>2.0000000000000018E-2</v>
      </c>
      <c r="O197" s="16"/>
      <c r="P197" s="15">
        <f t="shared" ref="P197:P260" si="121">IF(B197="Line 2 Fails",A197,0)</f>
        <v>0</v>
      </c>
      <c r="Q197" s="16">
        <f t="shared" si="110"/>
        <v>0</v>
      </c>
      <c r="R197" s="15">
        <f t="shared" ref="R197:R260" si="122">IF(B197="Line 2 repd.",A197,0)</f>
        <v>0</v>
      </c>
      <c r="S197" s="16">
        <f t="shared" si="111"/>
        <v>0</v>
      </c>
      <c r="T197" s="15">
        <f t="shared" ref="T197:T260" si="123">IF(D197="Dn(waiting)",A198-A197,0)</f>
        <v>0</v>
      </c>
      <c r="U197" s="16"/>
      <c r="V197" s="15">
        <f t="shared" ref="V197:V260" si="124">IF(B197="Line 3 Fails",A197,0)</f>
        <v>0</v>
      </c>
      <c r="W197" s="16">
        <f t="shared" si="112"/>
        <v>0</v>
      </c>
      <c r="X197" s="15">
        <f t="shared" ref="X197:X260" si="125">IF(B197="Line 3 repd.",A197,0)</f>
        <v>0</v>
      </c>
      <c r="Y197" s="16">
        <f t="shared" si="113"/>
        <v>0</v>
      </c>
      <c r="Z197" s="15">
        <f t="shared" ref="Z197:Z260" si="126">IF(E197="Dn(waiting)",A198-A197,0)</f>
        <v>0</v>
      </c>
      <c r="AA197" s="16"/>
      <c r="AB197" s="15">
        <f t="shared" ref="AB197:AB260" si="127">IF(B197="Line 4 Fails",A197,0)</f>
        <v>0</v>
      </c>
      <c r="AC197" s="16">
        <f t="shared" si="114"/>
        <v>0</v>
      </c>
      <c r="AD197" s="15">
        <f t="shared" ref="AD197:AD260" si="128">IF(B197="Line 4 repd.",A197,0)</f>
        <v>0</v>
      </c>
      <c r="AE197" s="16">
        <f t="shared" si="115"/>
        <v>0</v>
      </c>
      <c r="AF197" s="15">
        <f t="shared" ref="AF197:AF260" si="129">IF(F197="Dn(waiting)",A198-A197,0)</f>
        <v>0</v>
      </c>
      <c r="AG197" s="16"/>
      <c r="AH197" s="15">
        <f t="shared" ref="AH197:AH260" si="130">IF(B197="Line 5 Fails",A197,0)</f>
        <v>0</v>
      </c>
      <c r="AI197" s="16">
        <f t="shared" si="116"/>
        <v>0</v>
      </c>
      <c r="AJ197" s="15">
        <f t="shared" ref="AJ197:AJ260" si="131">IF(B197="Line 5 repd.",A197,0)</f>
        <v>0</v>
      </c>
      <c r="AK197" s="16">
        <f t="shared" si="117"/>
        <v>0</v>
      </c>
      <c r="AL197" s="15">
        <f t="shared" si="96"/>
        <v>0</v>
      </c>
      <c r="AM197" s="16"/>
      <c r="AN197" s="15">
        <f t="shared" si="97"/>
        <v>0</v>
      </c>
      <c r="AO197" s="16">
        <f t="shared" si="98"/>
        <v>0</v>
      </c>
      <c r="AP197" s="15">
        <f t="shared" si="99"/>
        <v>0</v>
      </c>
      <c r="AQ197" s="16">
        <f t="shared" si="100"/>
        <v>0</v>
      </c>
      <c r="AR197" s="15">
        <f t="shared" si="101"/>
        <v>2.0000000000000018E-2</v>
      </c>
      <c r="AS197" s="16"/>
      <c r="AT197" s="15">
        <f t="shared" si="102"/>
        <v>0</v>
      </c>
      <c r="AU197" s="16">
        <f t="shared" si="103"/>
        <v>0</v>
      </c>
      <c r="AV197" s="15">
        <f t="shared" si="104"/>
        <v>0</v>
      </c>
      <c r="AW197" s="16">
        <f t="shared" si="105"/>
        <v>0</v>
      </c>
      <c r="AX197" s="15">
        <f t="shared" si="106"/>
        <v>0</v>
      </c>
    </row>
    <row r="198" spans="1:50" x14ac:dyDescent="0.25">
      <c r="A198" s="25">
        <f t="shared" si="107"/>
        <v>3.8704166666666695</v>
      </c>
      <c r="B198" s="9"/>
      <c r="C198" s="12" t="s">
        <v>14</v>
      </c>
      <c r="D198" t="s">
        <v>11</v>
      </c>
      <c r="E198" t="s">
        <v>11</v>
      </c>
      <c r="G198" s="12"/>
      <c r="H198" s="12" t="s">
        <v>14</v>
      </c>
      <c r="I198" t="s">
        <v>11</v>
      </c>
      <c r="J198" s="15">
        <f t="shared" si="118"/>
        <v>0</v>
      </c>
      <c r="K198" s="16">
        <f t="shared" si="108"/>
        <v>0</v>
      </c>
      <c r="L198" s="15">
        <f t="shared" si="119"/>
        <v>0</v>
      </c>
      <c r="M198" s="16">
        <f t="shared" si="109"/>
        <v>0</v>
      </c>
      <c r="N198" s="15">
        <f t="shared" si="120"/>
        <v>2.0000000000000018E-2</v>
      </c>
      <c r="O198" s="16"/>
      <c r="P198" s="15">
        <f t="shared" si="121"/>
        <v>0</v>
      </c>
      <c r="Q198" s="16">
        <f t="shared" si="110"/>
        <v>0</v>
      </c>
      <c r="R198" s="15">
        <f t="shared" si="122"/>
        <v>0</v>
      </c>
      <c r="S198" s="16">
        <f t="shared" si="111"/>
        <v>0</v>
      </c>
      <c r="T198" s="15">
        <f t="shared" si="123"/>
        <v>0</v>
      </c>
      <c r="U198" s="16"/>
      <c r="V198" s="15">
        <f t="shared" si="124"/>
        <v>0</v>
      </c>
      <c r="W198" s="16">
        <f t="shared" si="112"/>
        <v>0</v>
      </c>
      <c r="X198" s="15">
        <f t="shared" si="125"/>
        <v>0</v>
      </c>
      <c r="Y198" s="16">
        <f t="shared" si="113"/>
        <v>0</v>
      </c>
      <c r="Z198" s="15">
        <f t="shared" si="126"/>
        <v>0</v>
      </c>
      <c r="AA198" s="16"/>
      <c r="AB198" s="15">
        <f t="shared" si="127"/>
        <v>0</v>
      </c>
      <c r="AC198" s="16">
        <f t="shared" si="114"/>
        <v>0</v>
      </c>
      <c r="AD198" s="15">
        <f t="shared" si="128"/>
        <v>0</v>
      </c>
      <c r="AE198" s="16">
        <f t="shared" si="115"/>
        <v>0</v>
      </c>
      <c r="AF198" s="15">
        <f t="shared" si="129"/>
        <v>0</v>
      </c>
      <c r="AG198" s="16"/>
      <c r="AH198" s="15">
        <f t="shared" si="130"/>
        <v>0</v>
      </c>
      <c r="AI198" s="16">
        <f t="shared" si="116"/>
        <v>0</v>
      </c>
      <c r="AJ198" s="15">
        <f t="shared" si="131"/>
        <v>0</v>
      </c>
      <c r="AK198" s="16">
        <f t="shared" si="117"/>
        <v>0</v>
      </c>
      <c r="AL198" s="15">
        <f t="shared" ref="AL198:AL261" si="132">IF(G198="Dn(waiting)",A199-A198,0)</f>
        <v>0</v>
      </c>
      <c r="AM198" s="16"/>
      <c r="AN198" s="15">
        <f t="shared" ref="AN198:AN261" si="133">IF(B198="Line 6 Fails",A198,0)</f>
        <v>0</v>
      </c>
      <c r="AO198" s="16">
        <f t="shared" ref="AO198:AO261" si="134">IF(AN198&gt;0,1,0)</f>
        <v>0</v>
      </c>
      <c r="AP198" s="15">
        <f t="shared" ref="AP198:AP261" si="135">IF(B198="Line 6 repd.",A198,0)</f>
        <v>0</v>
      </c>
      <c r="AQ198" s="16">
        <f t="shared" ref="AQ198:AQ261" si="136">IF(AP198&gt;0,1,0)</f>
        <v>0</v>
      </c>
      <c r="AR198" s="15">
        <f t="shared" ref="AR198:AR261" si="137">IF(H198="Dn(waiting)",A199-A198,0)</f>
        <v>2.0000000000000018E-2</v>
      </c>
      <c r="AS198" s="16"/>
      <c r="AT198" s="15">
        <f t="shared" ref="AT198:AT261" si="138">IF(B198="Line 7 Fails",A198,0)</f>
        <v>0</v>
      </c>
      <c r="AU198" s="16">
        <f t="shared" ref="AU198:AU261" si="139">IF(AT198&gt;0,1,0)</f>
        <v>0</v>
      </c>
      <c r="AV198" s="15">
        <f t="shared" ref="AV198:AV261" si="140">IF(B198="Line 7 repd.",A198,0)</f>
        <v>0</v>
      </c>
      <c r="AW198" s="16">
        <f t="shared" ref="AW198:AW261" si="141">IF(AV198&gt;0,1,0)</f>
        <v>0</v>
      </c>
      <c r="AX198" s="15">
        <f t="shared" ref="AX198:AX261" si="142">IF(I198="Dn(waiting)",A199-A198,0)</f>
        <v>0</v>
      </c>
    </row>
    <row r="199" spans="1:50" x14ac:dyDescent="0.25">
      <c r="A199" s="25">
        <f t="shared" ref="A199:A262" si="143">A198+0.02</f>
        <v>3.8904166666666695</v>
      </c>
      <c r="B199" s="9" t="s">
        <v>18</v>
      </c>
      <c r="C199" s="12" t="s">
        <v>14</v>
      </c>
      <c r="D199" t="s">
        <v>11</v>
      </c>
      <c r="E199" s="13" t="s">
        <v>20</v>
      </c>
      <c r="G199" s="12"/>
      <c r="H199" t="s">
        <v>11</v>
      </c>
      <c r="I199" t="s">
        <v>11</v>
      </c>
      <c r="J199" s="15">
        <f t="shared" si="118"/>
        <v>0</v>
      </c>
      <c r="K199" s="16">
        <f t="shared" si="108"/>
        <v>0</v>
      </c>
      <c r="L199" s="15">
        <f t="shared" si="119"/>
        <v>0</v>
      </c>
      <c r="M199" s="16">
        <f t="shared" si="109"/>
        <v>0</v>
      </c>
      <c r="N199" s="15">
        <f t="shared" si="120"/>
        <v>2.0000000000000018E-2</v>
      </c>
      <c r="O199" s="16"/>
      <c r="P199" s="15">
        <f t="shared" si="121"/>
        <v>0</v>
      </c>
      <c r="Q199" s="16">
        <f t="shared" si="110"/>
        <v>0</v>
      </c>
      <c r="R199" s="15">
        <f t="shared" si="122"/>
        <v>0</v>
      </c>
      <c r="S199" s="16">
        <f t="shared" si="111"/>
        <v>0</v>
      </c>
      <c r="T199" s="15">
        <f t="shared" si="123"/>
        <v>0</v>
      </c>
      <c r="U199" s="16"/>
      <c r="V199" s="15">
        <f t="shared" si="124"/>
        <v>0</v>
      </c>
      <c r="W199" s="16">
        <f t="shared" si="112"/>
        <v>0</v>
      </c>
      <c r="X199" s="15">
        <f t="shared" si="125"/>
        <v>3.8904166666666695</v>
      </c>
      <c r="Y199" s="16">
        <f t="shared" si="113"/>
        <v>1</v>
      </c>
      <c r="Z199" s="15">
        <f t="shared" si="126"/>
        <v>0</v>
      </c>
      <c r="AA199" s="16"/>
      <c r="AB199" s="15">
        <f t="shared" si="127"/>
        <v>0</v>
      </c>
      <c r="AC199" s="16">
        <f t="shared" si="114"/>
        <v>0</v>
      </c>
      <c r="AD199" s="15">
        <f t="shared" si="128"/>
        <v>0</v>
      </c>
      <c r="AE199" s="16">
        <f t="shared" si="115"/>
        <v>0</v>
      </c>
      <c r="AF199" s="15">
        <f t="shared" si="129"/>
        <v>0</v>
      </c>
      <c r="AG199" s="16"/>
      <c r="AH199" s="15">
        <f t="shared" si="130"/>
        <v>0</v>
      </c>
      <c r="AI199" s="16">
        <f t="shared" si="116"/>
        <v>0</v>
      </c>
      <c r="AJ199" s="15">
        <f t="shared" si="131"/>
        <v>0</v>
      </c>
      <c r="AK199" s="16">
        <f t="shared" si="117"/>
        <v>0</v>
      </c>
      <c r="AL199" s="15">
        <f t="shared" si="132"/>
        <v>0</v>
      </c>
      <c r="AM199" s="16"/>
      <c r="AN199" s="15">
        <f t="shared" si="133"/>
        <v>0</v>
      </c>
      <c r="AO199" s="16">
        <f t="shared" si="134"/>
        <v>0</v>
      </c>
      <c r="AP199" s="15">
        <f t="shared" si="135"/>
        <v>0</v>
      </c>
      <c r="AQ199" s="16">
        <f t="shared" si="136"/>
        <v>0</v>
      </c>
      <c r="AR199" s="15">
        <f t="shared" si="137"/>
        <v>0</v>
      </c>
      <c r="AS199" s="16"/>
      <c r="AT199" s="15">
        <f t="shared" si="138"/>
        <v>0</v>
      </c>
      <c r="AU199" s="16">
        <f t="shared" si="139"/>
        <v>0</v>
      </c>
      <c r="AV199" s="15">
        <f t="shared" si="140"/>
        <v>0</v>
      </c>
      <c r="AW199" s="16">
        <f t="shared" si="141"/>
        <v>0</v>
      </c>
      <c r="AX199" s="15">
        <f t="shared" si="142"/>
        <v>0</v>
      </c>
    </row>
    <row r="200" spans="1:50" x14ac:dyDescent="0.25">
      <c r="A200" s="25">
        <f t="shared" si="143"/>
        <v>3.9104166666666695</v>
      </c>
      <c r="B200" s="9" t="s">
        <v>10</v>
      </c>
      <c r="C200" s="12" t="s">
        <v>14</v>
      </c>
      <c r="D200" t="s">
        <v>11</v>
      </c>
      <c r="F200" s="12" t="s">
        <v>14</v>
      </c>
      <c r="G200" s="12"/>
      <c r="H200" t="s">
        <v>11</v>
      </c>
      <c r="I200" t="s">
        <v>11</v>
      </c>
      <c r="J200" s="15">
        <f t="shared" si="118"/>
        <v>0</v>
      </c>
      <c r="K200" s="16">
        <f t="shared" si="108"/>
        <v>0</v>
      </c>
      <c r="L200" s="15">
        <f t="shared" si="119"/>
        <v>0</v>
      </c>
      <c r="M200" s="16">
        <f t="shared" si="109"/>
        <v>0</v>
      </c>
      <c r="N200" s="15">
        <f t="shared" si="120"/>
        <v>2.0000000000000018E-2</v>
      </c>
      <c r="O200" s="16"/>
      <c r="P200" s="15">
        <f t="shared" si="121"/>
        <v>0</v>
      </c>
      <c r="Q200" s="16">
        <f t="shared" si="110"/>
        <v>0</v>
      </c>
      <c r="R200" s="15">
        <f t="shared" si="122"/>
        <v>0</v>
      </c>
      <c r="S200" s="16">
        <f t="shared" si="111"/>
        <v>0</v>
      </c>
      <c r="T200" s="15">
        <f t="shared" si="123"/>
        <v>0</v>
      </c>
      <c r="U200" s="16"/>
      <c r="V200" s="15">
        <f t="shared" si="124"/>
        <v>0</v>
      </c>
      <c r="W200" s="16">
        <f t="shared" si="112"/>
        <v>0</v>
      </c>
      <c r="X200" s="15">
        <f t="shared" si="125"/>
        <v>0</v>
      </c>
      <c r="Y200" s="16">
        <f t="shared" si="113"/>
        <v>0</v>
      </c>
      <c r="Z200" s="15">
        <f t="shared" si="126"/>
        <v>0</v>
      </c>
      <c r="AA200" s="16"/>
      <c r="AB200" s="15">
        <f t="shared" si="127"/>
        <v>3.9104166666666695</v>
      </c>
      <c r="AC200" s="16">
        <f t="shared" si="114"/>
        <v>1</v>
      </c>
      <c r="AD200" s="15">
        <f t="shared" si="128"/>
        <v>0</v>
      </c>
      <c r="AE200" s="16">
        <f t="shared" si="115"/>
        <v>0</v>
      </c>
      <c r="AF200" s="15">
        <f t="shared" si="129"/>
        <v>2.0000000000000018E-2</v>
      </c>
      <c r="AG200" s="16"/>
      <c r="AH200" s="15">
        <f t="shared" si="130"/>
        <v>0</v>
      </c>
      <c r="AI200" s="16">
        <f t="shared" si="116"/>
        <v>0</v>
      </c>
      <c r="AJ200" s="15">
        <f t="shared" si="131"/>
        <v>0</v>
      </c>
      <c r="AK200" s="16">
        <f t="shared" si="117"/>
        <v>0</v>
      </c>
      <c r="AL200" s="15">
        <f t="shared" si="132"/>
        <v>0</v>
      </c>
      <c r="AM200" s="16"/>
      <c r="AN200" s="15">
        <f t="shared" si="133"/>
        <v>0</v>
      </c>
      <c r="AO200" s="16">
        <f t="shared" si="134"/>
        <v>0</v>
      </c>
      <c r="AP200" s="15">
        <f t="shared" si="135"/>
        <v>0</v>
      </c>
      <c r="AQ200" s="16">
        <f t="shared" si="136"/>
        <v>0</v>
      </c>
      <c r="AR200" s="15">
        <f t="shared" si="137"/>
        <v>0</v>
      </c>
      <c r="AS200" s="16"/>
      <c r="AT200" s="15">
        <f t="shared" si="138"/>
        <v>0</v>
      </c>
      <c r="AU200" s="16">
        <f t="shared" si="139"/>
        <v>0</v>
      </c>
      <c r="AV200" s="15">
        <f t="shared" si="140"/>
        <v>0</v>
      </c>
      <c r="AW200" s="16">
        <f t="shared" si="141"/>
        <v>0</v>
      </c>
      <c r="AX200" s="15">
        <f t="shared" si="142"/>
        <v>0</v>
      </c>
    </row>
    <row r="201" spans="1:50" x14ac:dyDescent="0.25">
      <c r="A201" s="25">
        <f t="shared" si="143"/>
        <v>3.9304166666666696</v>
      </c>
      <c r="B201" s="9"/>
      <c r="C201" s="12" t="s">
        <v>14</v>
      </c>
      <c r="D201" t="s">
        <v>11</v>
      </c>
      <c r="F201" s="12" t="s">
        <v>14</v>
      </c>
      <c r="G201" s="12"/>
      <c r="H201" t="s">
        <v>11</v>
      </c>
      <c r="I201" t="s">
        <v>11</v>
      </c>
      <c r="J201" s="15">
        <f t="shared" si="118"/>
        <v>0</v>
      </c>
      <c r="K201" s="16">
        <f t="shared" si="108"/>
        <v>0</v>
      </c>
      <c r="L201" s="15">
        <f t="shared" si="119"/>
        <v>0</v>
      </c>
      <c r="M201" s="16">
        <f t="shared" si="109"/>
        <v>0</v>
      </c>
      <c r="N201" s="15">
        <f t="shared" si="120"/>
        <v>2.0000000000000018E-2</v>
      </c>
      <c r="O201" s="16"/>
      <c r="P201" s="15">
        <f t="shared" si="121"/>
        <v>0</v>
      </c>
      <c r="Q201" s="16">
        <f t="shared" si="110"/>
        <v>0</v>
      </c>
      <c r="R201" s="15">
        <f t="shared" si="122"/>
        <v>0</v>
      </c>
      <c r="S201" s="16">
        <f t="shared" si="111"/>
        <v>0</v>
      </c>
      <c r="T201" s="15">
        <f t="shared" si="123"/>
        <v>0</v>
      </c>
      <c r="U201" s="16"/>
      <c r="V201" s="15">
        <f t="shared" si="124"/>
        <v>0</v>
      </c>
      <c r="W201" s="16">
        <f t="shared" si="112"/>
        <v>0</v>
      </c>
      <c r="X201" s="15">
        <f t="shared" si="125"/>
        <v>0</v>
      </c>
      <c r="Y201" s="16">
        <f t="shared" si="113"/>
        <v>0</v>
      </c>
      <c r="Z201" s="15">
        <f t="shared" si="126"/>
        <v>0</v>
      </c>
      <c r="AA201" s="16"/>
      <c r="AB201" s="15">
        <f t="shared" si="127"/>
        <v>0</v>
      </c>
      <c r="AC201" s="16">
        <f t="shared" si="114"/>
        <v>0</v>
      </c>
      <c r="AD201" s="15">
        <f t="shared" si="128"/>
        <v>0</v>
      </c>
      <c r="AE201" s="16">
        <f t="shared" si="115"/>
        <v>0</v>
      </c>
      <c r="AF201" s="15">
        <f t="shared" si="129"/>
        <v>2.0000000000000018E-2</v>
      </c>
      <c r="AG201" s="16"/>
      <c r="AH201" s="15">
        <f t="shared" si="130"/>
        <v>0</v>
      </c>
      <c r="AI201" s="16">
        <f t="shared" si="116"/>
        <v>0</v>
      </c>
      <c r="AJ201" s="15">
        <f t="shared" si="131"/>
        <v>0</v>
      </c>
      <c r="AK201" s="16">
        <f t="shared" si="117"/>
        <v>0</v>
      </c>
      <c r="AL201" s="15">
        <f t="shared" si="132"/>
        <v>0</v>
      </c>
      <c r="AM201" s="16"/>
      <c r="AN201" s="15">
        <f t="shared" si="133"/>
        <v>0</v>
      </c>
      <c r="AO201" s="16">
        <f t="shared" si="134"/>
        <v>0</v>
      </c>
      <c r="AP201" s="15">
        <f t="shared" si="135"/>
        <v>0</v>
      </c>
      <c r="AQ201" s="16">
        <f t="shared" si="136"/>
        <v>0</v>
      </c>
      <c r="AR201" s="15">
        <f t="shared" si="137"/>
        <v>0</v>
      </c>
      <c r="AS201" s="16"/>
      <c r="AT201" s="15">
        <f t="shared" si="138"/>
        <v>0</v>
      </c>
      <c r="AU201" s="16">
        <f t="shared" si="139"/>
        <v>0</v>
      </c>
      <c r="AV201" s="15">
        <f t="shared" si="140"/>
        <v>0</v>
      </c>
      <c r="AW201" s="16">
        <f t="shared" si="141"/>
        <v>0</v>
      </c>
      <c r="AX201" s="15">
        <f t="shared" si="142"/>
        <v>0</v>
      </c>
    </row>
    <row r="202" spans="1:50" x14ac:dyDescent="0.25">
      <c r="A202" s="25">
        <f t="shared" si="143"/>
        <v>3.9504166666666696</v>
      </c>
      <c r="B202" s="9"/>
      <c r="C202" s="12" t="s">
        <v>14</v>
      </c>
      <c r="D202" t="s">
        <v>11</v>
      </c>
      <c r="F202" s="12" t="s">
        <v>14</v>
      </c>
      <c r="G202" s="12"/>
      <c r="H202" t="s">
        <v>11</v>
      </c>
      <c r="I202" t="s">
        <v>11</v>
      </c>
      <c r="J202" s="15">
        <f t="shared" si="118"/>
        <v>0</v>
      </c>
      <c r="K202" s="16">
        <f t="shared" si="108"/>
        <v>0</v>
      </c>
      <c r="L202" s="15">
        <f t="shared" si="119"/>
        <v>0</v>
      </c>
      <c r="M202" s="16">
        <f t="shared" si="109"/>
        <v>0</v>
      </c>
      <c r="N202" s="15">
        <f t="shared" si="120"/>
        <v>2.0000000000000018E-2</v>
      </c>
      <c r="O202" s="16"/>
      <c r="P202" s="15">
        <f t="shared" si="121"/>
        <v>0</v>
      </c>
      <c r="Q202" s="16">
        <f t="shared" si="110"/>
        <v>0</v>
      </c>
      <c r="R202" s="15">
        <f t="shared" si="122"/>
        <v>0</v>
      </c>
      <c r="S202" s="16">
        <f t="shared" si="111"/>
        <v>0</v>
      </c>
      <c r="T202" s="15">
        <f t="shared" si="123"/>
        <v>0</v>
      </c>
      <c r="U202" s="16"/>
      <c r="V202" s="15">
        <f t="shared" si="124"/>
        <v>0</v>
      </c>
      <c r="W202" s="16">
        <f t="shared" si="112"/>
        <v>0</v>
      </c>
      <c r="X202" s="15">
        <f t="shared" si="125"/>
        <v>0</v>
      </c>
      <c r="Y202" s="16">
        <f t="shared" si="113"/>
        <v>0</v>
      </c>
      <c r="Z202" s="15">
        <f t="shared" si="126"/>
        <v>0</v>
      </c>
      <c r="AA202" s="16"/>
      <c r="AB202" s="15">
        <f t="shared" si="127"/>
        <v>0</v>
      </c>
      <c r="AC202" s="16">
        <f t="shared" si="114"/>
        <v>0</v>
      </c>
      <c r="AD202" s="15">
        <f t="shared" si="128"/>
        <v>0</v>
      </c>
      <c r="AE202" s="16">
        <f t="shared" si="115"/>
        <v>0</v>
      </c>
      <c r="AF202" s="15">
        <f t="shared" si="129"/>
        <v>2.0000000000000018E-2</v>
      </c>
      <c r="AG202" s="16"/>
      <c r="AH202" s="15">
        <f t="shared" si="130"/>
        <v>0</v>
      </c>
      <c r="AI202" s="16">
        <f t="shared" si="116"/>
        <v>0</v>
      </c>
      <c r="AJ202" s="15">
        <f t="shared" si="131"/>
        <v>0</v>
      </c>
      <c r="AK202" s="16">
        <f t="shared" si="117"/>
        <v>0</v>
      </c>
      <c r="AL202" s="15">
        <f t="shared" si="132"/>
        <v>0</v>
      </c>
      <c r="AM202" s="16"/>
      <c r="AN202" s="15">
        <f t="shared" si="133"/>
        <v>0</v>
      </c>
      <c r="AO202" s="16">
        <f t="shared" si="134"/>
        <v>0</v>
      </c>
      <c r="AP202" s="15">
        <f t="shared" si="135"/>
        <v>0</v>
      </c>
      <c r="AQ202" s="16">
        <f t="shared" si="136"/>
        <v>0</v>
      </c>
      <c r="AR202" s="15">
        <f t="shared" si="137"/>
        <v>0</v>
      </c>
      <c r="AS202" s="16"/>
      <c r="AT202" s="15">
        <f t="shared" si="138"/>
        <v>0</v>
      </c>
      <c r="AU202" s="16">
        <f t="shared" si="139"/>
        <v>0</v>
      </c>
      <c r="AV202" s="15">
        <f t="shared" si="140"/>
        <v>0</v>
      </c>
      <c r="AW202" s="16">
        <f t="shared" si="141"/>
        <v>0</v>
      </c>
      <c r="AX202" s="15">
        <f t="shared" si="142"/>
        <v>0</v>
      </c>
    </row>
    <row r="203" spans="1:50" x14ac:dyDescent="0.25">
      <c r="A203" s="25">
        <f t="shared" si="143"/>
        <v>3.9704166666666696</v>
      </c>
      <c r="B203" s="9" t="s">
        <v>65</v>
      </c>
      <c r="C203" t="s">
        <v>11</v>
      </c>
      <c r="D203" t="s">
        <v>11</v>
      </c>
      <c r="F203" s="12" t="s">
        <v>14</v>
      </c>
      <c r="G203" s="12"/>
      <c r="H203" t="s">
        <v>11</v>
      </c>
      <c r="I203" s="13" t="s">
        <v>20</v>
      </c>
      <c r="J203" s="15">
        <f t="shared" si="118"/>
        <v>0</v>
      </c>
      <c r="K203" s="16">
        <f t="shared" si="108"/>
        <v>0</v>
      </c>
      <c r="L203" s="15">
        <f t="shared" si="119"/>
        <v>0</v>
      </c>
      <c r="M203" s="16">
        <f t="shared" si="109"/>
        <v>0</v>
      </c>
      <c r="N203" s="15">
        <f t="shared" si="120"/>
        <v>0</v>
      </c>
      <c r="O203" s="16"/>
      <c r="P203" s="15">
        <f t="shared" si="121"/>
        <v>0</v>
      </c>
      <c r="Q203" s="16">
        <f t="shared" si="110"/>
        <v>0</v>
      </c>
      <c r="R203" s="15">
        <f t="shared" si="122"/>
        <v>0</v>
      </c>
      <c r="S203" s="16">
        <f t="shared" si="111"/>
        <v>0</v>
      </c>
      <c r="T203" s="15">
        <f t="shared" si="123"/>
        <v>0</v>
      </c>
      <c r="U203" s="16"/>
      <c r="V203" s="15">
        <f t="shared" si="124"/>
        <v>0</v>
      </c>
      <c r="W203" s="16">
        <f t="shared" si="112"/>
        <v>0</v>
      </c>
      <c r="X203" s="15">
        <f t="shared" si="125"/>
        <v>0</v>
      </c>
      <c r="Y203" s="16">
        <f t="shared" si="113"/>
        <v>0</v>
      </c>
      <c r="Z203" s="15">
        <f t="shared" si="126"/>
        <v>0</v>
      </c>
      <c r="AA203" s="16"/>
      <c r="AB203" s="15">
        <f t="shared" si="127"/>
        <v>0</v>
      </c>
      <c r="AC203" s="16">
        <f t="shared" si="114"/>
        <v>0</v>
      </c>
      <c r="AD203" s="15">
        <f t="shared" si="128"/>
        <v>0</v>
      </c>
      <c r="AE203" s="16">
        <f t="shared" si="115"/>
        <v>0</v>
      </c>
      <c r="AF203" s="15">
        <f t="shared" si="129"/>
        <v>2.0000000000000018E-2</v>
      </c>
      <c r="AG203" s="16"/>
      <c r="AH203" s="15">
        <f t="shared" si="130"/>
        <v>0</v>
      </c>
      <c r="AI203" s="16">
        <f t="shared" si="116"/>
        <v>0</v>
      </c>
      <c r="AJ203" s="15">
        <f t="shared" si="131"/>
        <v>0</v>
      </c>
      <c r="AK203" s="16">
        <f t="shared" si="117"/>
        <v>0</v>
      </c>
      <c r="AL203" s="15">
        <f t="shared" si="132"/>
        <v>0</v>
      </c>
      <c r="AM203" s="16"/>
      <c r="AN203" s="15">
        <f t="shared" si="133"/>
        <v>0</v>
      </c>
      <c r="AO203" s="16">
        <f t="shared" si="134"/>
        <v>0</v>
      </c>
      <c r="AP203" s="15">
        <f t="shared" si="135"/>
        <v>0</v>
      </c>
      <c r="AQ203" s="16">
        <f t="shared" si="136"/>
        <v>0</v>
      </c>
      <c r="AR203" s="15">
        <f t="shared" si="137"/>
        <v>0</v>
      </c>
      <c r="AS203" s="16"/>
      <c r="AT203" s="15">
        <f t="shared" si="138"/>
        <v>0</v>
      </c>
      <c r="AU203" s="16">
        <f t="shared" si="139"/>
        <v>0</v>
      </c>
      <c r="AV203" s="15">
        <f t="shared" si="140"/>
        <v>3.9704166666666696</v>
      </c>
      <c r="AW203" s="16">
        <f t="shared" si="141"/>
        <v>1</v>
      </c>
      <c r="AX203" s="15">
        <f t="shared" si="142"/>
        <v>0</v>
      </c>
    </row>
    <row r="204" spans="1:50" x14ac:dyDescent="0.25">
      <c r="A204" s="25">
        <f t="shared" si="143"/>
        <v>3.9904166666666696</v>
      </c>
      <c r="B204" s="9" t="s">
        <v>13</v>
      </c>
      <c r="C204" t="s">
        <v>11</v>
      </c>
      <c r="D204" t="s">
        <v>11</v>
      </c>
      <c r="F204" s="12" t="s">
        <v>14</v>
      </c>
      <c r="G204" s="12" t="s">
        <v>14</v>
      </c>
      <c r="H204" t="s">
        <v>11</v>
      </c>
      <c r="I204" s="12"/>
      <c r="J204" s="15">
        <f t="shared" si="118"/>
        <v>0</v>
      </c>
      <c r="K204" s="16">
        <f t="shared" si="108"/>
        <v>0</v>
      </c>
      <c r="L204" s="15">
        <f t="shared" si="119"/>
        <v>0</v>
      </c>
      <c r="M204" s="16">
        <f t="shared" si="109"/>
        <v>0</v>
      </c>
      <c r="N204" s="15">
        <f t="shared" si="120"/>
        <v>0</v>
      </c>
      <c r="O204" s="16"/>
      <c r="P204" s="15">
        <f t="shared" si="121"/>
        <v>0</v>
      </c>
      <c r="Q204" s="16">
        <f t="shared" si="110"/>
        <v>0</v>
      </c>
      <c r="R204" s="15">
        <f t="shared" si="122"/>
        <v>0</v>
      </c>
      <c r="S204" s="16">
        <f t="shared" si="111"/>
        <v>0</v>
      </c>
      <c r="T204" s="15">
        <f t="shared" si="123"/>
        <v>0</v>
      </c>
      <c r="U204" s="16"/>
      <c r="V204" s="15">
        <f t="shared" si="124"/>
        <v>0</v>
      </c>
      <c r="W204" s="16">
        <f t="shared" si="112"/>
        <v>0</v>
      </c>
      <c r="X204" s="15">
        <f t="shared" si="125"/>
        <v>0</v>
      </c>
      <c r="Y204" s="16">
        <f t="shared" si="113"/>
        <v>0</v>
      </c>
      <c r="Z204" s="15">
        <f t="shared" si="126"/>
        <v>0</v>
      </c>
      <c r="AA204" s="16"/>
      <c r="AB204" s="15">
        <f t="shared" si="127"/>
        <v>0</v>
      </c>
      <c r="AC204" s="16">
        <f t="shared" si="114"/>
        <v>0</v>
      </c>
      <c r="AD204" s="15">
        <f t="shared" si="128"/>
        <v>0</v>
      </c>
      <c r="AE204" s="16">
        <f t="shared" si="115"/>
        <v>0</v>
      </c>
      <c r="AF204" s="15">
        <f t="shared" si="129"/>
        <v>2.0000000000000018E-2</v>
      </c>
      <c r="AG204" s="16"/>
      <c r="AH204" s="15">
        <f t="shared" si="130"/>
        <v>3.9904166666666696</v>
      </c>
      <c r="AI204" s="16">
        <f t="shared" si="116"/>
        <v>1</v>
      </c>
      <c r="AJ204" s="15">
        <f t="shared" si="131"/>
        <v>0</v>
      </c>
      <c r="AK204" s="16">
        <f t="shared" si="117"/>
        <v>0</v>
      </c>
      <c r="AL204" s="15">
        <f t="shared" si="132"/>
        <v>2.0000000000000018E-2</v>
      </c>
      <c r="AM204" s="16"/>
      <c r="AN204" s="15">
        <f t="shared" si="133"/>
        <v>0</v>
      </c>
      <c r="AO204" s="16">
        <f t="shared" si="134"/>
        <v>0</v>
      </c>
      <c r="AP204" s="15">
        <f t="shared" si="135"/>
        <v>0</v>
      </c>
      <c r="AQ204" s="16">
        <f t="shared" si="136"/>
        <v>0</v>
      </c>
      <c r="AR204" s="15">
        <f t="shared" si="137"/>
        <v>0</v>
      </c>
      <c r="AS204" s="16"/>
      <c r="AT204" s="15">
        <f t="shared" si="138"/>
        <v>0</v>
      </c>
      <c r="AU204" s="16">
        <f t="shared" si="139"/>
        <v>0</v>
      </c>
      <c r="AV204" s="15">
        <f t="shared" si="140"/>
        <v>0</v>
      </c>
      <c r="AW204" s="16">
        <f t="shared" si="141"/>
        <v>0</v>
      </c>
      <c r="AX204" s="15">
        <f t="shared" si="142"/>
        <v>0</v>
      </c>
    </row>
    <row r="205" spans="1:50" x14ac:dyDescent="0.25">
      <c r="A205" s="25">
        <f t="shared" si="143"/>
        <v>4.0104166666666696</v>
      </c>
      <c r="B205" s="9"/>
      <c r="C205" t="s">
        <v>11</v>
      </c>
      <c r="D205" t="s">
        <v>11</v>
      </c>
      <c r="F205" s="12" t="s">
        <v>14</v>
      </c>
      <c r="G205" s="12" t="s">
        <v>14</v>
      </c>
      <c r="H205" t="s">
        <v>11</v>
      </c>
      <c r="I205" s="12"/>
      <c r="J205" s="15">
        <f t="shared" si="118"/>
        <v>0</v>
      </c>
      <c r="K205" s="16">
        <f t="shared" si="108"/>
        <v>0</v>
      </c>
      <c r="L205" s="15">
        <f t="shared" si="119"/>
        <v>0</v>
      </c>
      <c r="M205" s="16">
        <f t="shared" si="109"/>
        <v>0</v>
      </c>
      <c r="N205" s="15">
        <f t="shared" si="120"/>
        <v>0</v>
      </c>
      <c r="O205" s="16"/>
      <c r="P205" s="15">
        <f t="shared" si="121"/>
        <v>0</v>
      </c>
      <c r="Q205" s="16">
        <f t="shared" si="110"/>
        <v>0</v>
      </c>
      <c r="R205" s="15">
        <f t="shared" si="122"/>
        <v>0</v>
      </c>
      <c r="S205" s="16">
        <f t="shared" si="111"/>
        <v>0</v>
      </c>
      <c r="T205" s="15">
        <f t="shared" si="123"/>
        <v>0</v>
      </c>
      <c r="U205" s="16"/>
      <c r="V205" s="15">
        <f t="shared" si="124"/>
        <v>0</v>
      </c>
      <c r="W205" s="16">
        <f t="shared" si="112"/>
        <v>0</v>
      </c>
      <c r="X205" s="15">
        <f t="shared" si="125"/>
        <v>0</v>
      </c>
      <c r="Y205" s="16">
        <f t="shared" si="113"/>
        <v>0</v>
      </c>
      <c r="Z205" s="15">
        <f t="shared" si="126"/>
        <v>0</v>
      </c>
      <c r="AA205" s="16"/>
      <c r="AB205" s="15">
        <f t="shared" si="127"/>
        <v>0</v>
      </c>
      <c r="AC205" s="16">
        <f t="shared" si="114"/>
        <v>0</v>
      </c>
      <c r="AD205" s="15">
        <f t="shared" si="128"/>
        <v>0</v>
      </c>
      <c r="AE205" s="16">
        <f t="shared" si="115"/>
        <v>0</v>
      </c>
      <c r="AF205" s="15">
        <f t="shared" si="129"/>
        <v>1.9999999999999574E-2</v>
      </c>
      <c r="AG205" s="16"/>
      <c r="AH205" s="15">
        <f t="shared" si="130"/>
        <v>0</v>
      </c>
      <c r="AI205" s="16">
        <f t="shared" si="116"/>
        <v>0</v>
      </c>
      <c r="AJ205" s="15">
        <f t="shared" si="131"/>
        <v>0</v>
      </c>
      <c r="AK205" s="16">
        <f t="shared" si="117"/>
        <v>0</v>
      </c>
      <c r="AL205" s="15">
        <f t="shared" si="132"/>
        <v>1.9999999999999574E-2</v>
      </c>
      <c r="AM205" s="16"/>
      <c r="AN205" s="15">
        <f t="shared" si="133"/>
        <v>0</v>
      </c>
      <c r="AO205" s="16">
        <f t="shared" si="134"/>
        <v>0</v>
      </c>
      <c r="AP205" s="15">
        <f t="shared" si="135"/>
        <v>0</v>
      </c>
      <c r="AQ205" s="16">
        <f t="shared" si="136"/>
        <v>0</v>
      </c>
      <c r="AR205" s="15">
        <f t="shared" si="137"/>
        <v>0</v>
      </c>
      <c r="AS205" s="16"/>
      <c r="AT205" s="15">
        <f t="shared" si="138"/>
        <v>0</v>
      </c>
      <c r="AU205" s="16">
        <f t="shared" si="139"/>
        <v>0</v>
      </c>
      <c r="AV205" s="15">
        <f t="shared" si="140"/>
        <v>0</v>
      </c>
      <c r="AW205" s="16">
        <f t="shared" si="141"/>
        <v>0</v>
      </c>
      <c r="AX205" s="15">
        <f t="shared" si="142"/>
        <v>0</v>
      </c>
    </row>
    <row r="206" spans="1:50" x14ac:dyDescent="0.25">
      <c r="A206" s="25">
        <f t="shared" si="143"/>
        <v>4.0304166666666692</v>
      </c>
      <c r="B206" s="9"/>
      <c r="C206" t="s">
        <v>11</v>
      </c>
      <c r="D206" t="s">
        <v>11</v>
      </c>
      <c r="E206" s="13"/>
      <c r="F206" s="12" t="s">
        <v>14</v>
      </c>
      <c r="G206" s="12" t="s">
        <v>14</v>
      </c>
      <c r="H206" t="s">
        <v>11</v>
      </c>
      <c r="I206" s="12"/>
      <c r="J206" s="15">
        <f t="shared" si="118"/>
        <v>0</v>
      </c>
      <c r="K206" s="16">
        <f t="shared" si="108"/>
        <v>0</v>
      </c>
      <c r="L206" s="15">
        <f t="shared" si="119"/>
        <v>0</v>
      </c>
      <c r="M206" s="16">
        <f t="shared" si="109"/>
        <v>0</v>
      </c>
      <c r="N206" s="15">
        <f t="shared" si="120"/>
        <v>0</v>
      </c>
      <c r="O206" s="16"/>
      <c r="P206" s="15">
        <f t="shared" si="121"/>
        <v>0</v>
      </c>
      <c r="Q206" s="16">
        <f t="shared" si="110"/>
        <v>0</v>
      </c>
      <c r="R206" s="15">
        <f t="shared" si="122"/>
        <v>0</v>
      </c>
      <c r="S206" s="16">
        <f t="shared" si="111"/>
        <v>0</v>
      </c>
      <c r="T206" s="15">
        <f t="shared" si="123"/>
        <v>0</v>
      </c>
      <c r="U206" s="16"/>
      <c r="V206" s="15">
        <f t="shared" si="124"/>
        <v>0</v>
      </c>
      <c r="W206" s="16">
        <f t="shared" si="112"/>
        <v>0</v>
      </c>
      <c r="X206" s="15">
        <f t="shared" si="125"/>
        <v>0</v>
      </c>
      <c r="Y206" s="16">
        <f t="shared" si="113"/>
        <v>0</v>
      </c>
      <c r="Z206" s="15">
        <f t="shared" si="126"/>
        <v>0</v>
      </c>
      <c r="AA206" s="16"/>
      <c r="AB206" s="15">
        <f t="shared" si="127"/>
        <v>0</v>
      </c>
      <c r="AC206" s="16">
        <f t="shared" si="114"/>
        <v>0</v>
      </c>
      <c r="AD206" s="15">
        <f t="shared" si="128"/>
        <v>0</v>
      </c>
      <c r="AE206" s="16">
        <f t="shared" si="115"/>
        <v>0</v>
      </c>
      <c r="AF206" s="15">
        <f t="shared" si="129"/>
        <v>1.9999999999999574E-2</v>
      </c>
      <c r="AG206" s="16"/>
      <c r="AH206" s="15">
        <f t="shared" si="130"/>
        <v>0</v>
      </c>
      <c r="AI206" s="16">
        <f t="shared" si="116"/>
        <v>0</v>
      </c>
      <c r="AJ206" s="15">
        <f t="shared" si="131"/>
        <v>0</v>
      </c>
      <c r="AK206" s="16">
        <f t="shared" si="117"/>
        <v>0</v>
      </c>
      <c r="AL206" s="15">
        <f t="shared" si="132"/>
        <v>1.9999999999999574E-2</v>
      </c>
      <c r="AM206" s="16"/>
      <c r="AN206" s="15">
        <f t="shared" si="133"/>
        <v>0</v>
      </c>
      <c r="AO206" s="16">
        <f t="shared" si="134"/>
        <v>0</v>
      </c>
      <c r="AP206" s="15">
        <f t="shared" si="135"/>
        <v>0</v>
      </c>
      <c r="AQ206" s="16">
        <f t="shared" si="136"/>
        <v>0</v>
      </c>
      <c r="AR206" s="15">
        <f t="shared" si="137"/>
        <v>0</v>
      </c>
      <c r="AS206" s="16"/>
      <c r="AT206" s="15">
        <f t="shared" si="138"/>
        <v>0</v>
      </c>
      <c r="AU206" s="16">
        <f t="shared" si="139"/>
        <v>0</v>
      </c>
      <c r="AV206" s="15">
        <f t="shared" si="140"/>
        <v>0</v>
      </c>
      <c r="AW206" s="16">
        <f t="shared" si="141"/>
        <v>0</v>
      </c>
      <c r="AX206" s="15">
        <f t="shared" si="142"/>
        <v>0</v>
      </c>
    </row>
    <row r="207" spans="1:50" x14ac:dyDescent="0.25">
      <c r="A207" s="25">
        <f t="shared" si="143"/>
        <v>4.0504166666666688</v>
      </c>
      <c r="B207" s="9" t="s">
        <v>17</v>
      </c>
      <c r="C207" t="s">
        <v>11</v>
      </c>
      <c r="D207" s="13" t="s">
        <v>20</v>
      </c>
      <c r="F207" t="s">
        <v>11</v>
      </c>
      <c r="G207" s="12" t="s">
        <v>14</v>
      </c>
      <c r="H207" t="s">
        <v>11</v>
      </c>
      <c r="I207" s="12"/>
      <c r="J207" s="15">
        <f t="shared" si="118"/>
        <v>0</v>
      </c>
      <c r="K207" s="16">
        <f t="shared" si="108"/>
        <v>0</v>
      </c>
      <c r="L207" s="15">
        <f t="shared" si="119"/>
        <v>0</v>
      </c>
      <c r="M207" s="16">
        <f t="shared" si="109"/>
        <v>0</v>
      </c>
      <c r="N207" s="15">
        <f t="shared" si="120"/>
        <v>0</v>
      </c>
      <c r="O207" s="16"/>
      <c r="P207" s="15">
        <f t="shared" si="121"/>
        <v>0</v>
      </c>
      <c r="Q207" s="16">
        <f t="shared" si="110"/>
        <v>0</v>
      </c>
      <c r="R207" s="15">
        <f t="shared" si="122"/>
        <v>4.0504166666666688</v>
      </c>
      <c r="S207" s="16">
        <f t="shared" si="111"/>
        <v>1</v>
      </c>
      <c r="T207" s="15">
        <f t="shared" si="123"/>
        <v>0</v>
      </c>
      <c r="U207" s="16"/>
      <c r="V207" s="15">
        <f t="shared" si="124"/>
        <v>0</v>
      </c>
      <c r="W207" s="16">
        <f t="shared" si="112"/>
        <v>0</v>
      </c>
      <c r="X207" s="15">
        <f t="shared" si="125"/>
        <v>0</v>
      </c>
      <c r="Y207" s="16">
        <f t="shared" si="113"/>
        <v>0</v>
      </c>
      <c r="Z207" s="15">
        <f t="shared" si="126"/>
        <v>0</v>
      </c>
      <c r="AA207" s="16"/>
      <c r="AB207" s="15">
        <f t="shared" si="127"/>
        <v>0</v>
      </c>
      <c r="AC207" s="16">
        <f t="shared" si="114"/>
        <v>0</v>
      </c>
      <c r="AD207" s="15">
        <f t="shared" si="128"/>
        <v>0</v>
      </c>
      <c r="AE207" s="16">
        <f t="shared" si="115"/>
        <v>0</v>
      </c>
      <c r="AF207" s="15">
        <f t="shared" si="129"/>
        <v>0</v>
      </c>
      <c r="AG207" s="16"/>
      <c r="AH207" s="15">
        <f t="shared" si="130"/>
        <v>0</v>
      </c>
      <c r="AI207" s="16">
        <f t="shared" si="116"/>
        <v>0</v>
      </c>
      <c r="AJ207" s="15">
        <f t="shared" si="131"/>
        <v>0</v>
      </c>
      <c r="AK207" s="16">
        <f t="shared" si="117"/>
        <v>0</v>
      </c>
      <c r="AL207" s="15">
        <f t="shared" si="132"/>
        <v>1.9999999999999574E-2</v>
      </c>
      <c r="AM207" s="16"/>
      <c r="AN207" s="15">
        <f t="shared" si="133"/>
        <v>0</v>
      </c>
      <c r="AO207" s="16">
        <f t="shared" si="134"/>
        <v>0</v>
      </c>
      <c r="AP207" s="15">
        <f t="shared" si="135"/>
        <v>0</v>
      </c>
      <c r="AQ207" s="16">
        <f t="shared" si="136"/>
        <v>0</v>
      </c>
      <c r="AR207" s="15">
        <f t="shared" si="137"/>
        <v>0</v>
      </c>
      <c r="AS207" s="16"/>
      <c r="AT207" s="15">
        <f t="shared" si="138"/>
        <v>0</v>
      </c>
      <c r="AU207" s="16">
        <f t="shared" si="139"/>
        <v>0</v>
      </c>
      <c r="AV207" s="15">
        <f t="shared" si="140"/>
        <v>0</v>
      </c>
      <c r="AW207" s="16">
        <f t="shared" si="141"/>
        <v>0</v>
      </c>
      <c r="AX207" s="15">
        <f t="shared" si="142"/>
        <v>0</v>
      </c>
    </row>
    <row r="208" spans="1:50" x14ac:dyDescent="0.25">
      <c r="A208" s="25">
        <f t="shared" si="143"/>
        <v>4.0704166666666683</v>
      </c>
      <c r="B208" s="9"/>
      <c r="C208" t="s">
        <v>11</v>
      </c>
      <c r="D208" s="12"/>
      <c r="F208" t="s">
        <v>11</v>
      </c>
      <c r="G208" s="12" t="s">
        <v>14</v>
      </c>
      <c r="H208" t="s">
        <v>11</v>
      </c>
      <c r="I208" s="12"/>
      <c r="J208" s="15">
        <f t="shared" si="118"/>
        <v>0</v>
      </c>
      <c r="K208" s="16">
        <f t="shared" si="108"/>
        <v>0</v>
      </c>
      <c r="L208" s="15">
        <f t="shared" si="119"/>
        <v>0</v>
      </c>
      <c r="M208" s="16">
        <f t="shared" si="109"/>
        <v>0</v>
      </c>
      <c r="N208" s="15">
        <f t="shared" si="120"/>
        <v>0</v>
      </c>
      <c r="O208" s="16"/>
      <c r="P208" s="15">
        <f t="shared" si="121"/>
        <v>0</v>
      </c>
      <c r="Q208" s="16">
        <f t="shared" si="110"/>
        <v>0</v>
      </c>
      <c r="R208" s="15">
        <f t="shared" si="122"/>
        <v>0</v>
      </c>
      <c r="S208" s="16">
        <f t="shared" si="111"/>
        <v>0</v>
      </c>
      <c r="T208" s="15">
        <f t="shared" si="123"/>
        <v>0</v>
      </c>
      <c r="U208" s="16"/>
      <c r="V208" s="15">
        <f t="shared" si="124"/>
        <v>0</v>
      </c>
      <c r="W208" s="16">
        <f t="shared" si="112"/>
        <v>0</v>
      </c>
      <c r="X208" s="15">
        <f t="shared" si="125"/>
        <v>0</v>
      </c>
      <c r="Y208" s="16">
        <f t="shared" si="113"/>
        <v>0</v>
      </c>
      <c r="Z208" s="15">
        <f t="shared" si="126"/>
        <v>0</v>
      </c>
      <c r="AA208" s="16"/>
      <c r="AB208" s="15">
        <f t="shared" si="127"/>
        <v>0</v>
      </c>
      <c r="AC208" s="16">
        <f t="shared" si="114"/>
        <v>0</v>
      </c>
      <c r="AD208" s="15">
        <f t="shared" si="128"/>
        <v>0</v>
      </c>
      <c r="AE208" s="16">
        <f t="shared" si="115"/>
        <v>0</v>
      </c>
      <c r="AF208" s="15">
        <f t="shared" si="129"/>
        <v>0</v>
      </c>
      <c r="AG208" s="16"/>
      <c r="AH208" s="15">
        <f t="shared" si="130"/>
        <v>0</v>
      </c>
      <c r="AI208" s="16">
        <f t="shared" si="116"/>
        <v>0</v>
      </c>
      <c r="AJ208" s="15">
        <f t="shared" si="131"/>
        <v>0</v>
      </c>
      <c r="AK208" s="16">
        <f t="shared" si="117"/>
        <v>0</v>
      </c>
      <c r="AL208" s="15">
        <f t="shared" si="132"/>
        <v>1.9999999999999574E-2</v>
      </c>
      <c r="AM208" s="16"/>
      <c r="AN208" s="15">
        <f t="shared" si="133"/>
        <v>0</v>
      </c>
      <c r="AO208" s="16">
        <f t="shared" si="134"/>
        <v>0</v>
      </c>
      <c r="AP208" s="15">
        <f t="shared" si="135"/>
        <v>0</v>
      </c>
      <c r="AQ208" s="16">
        <f t="shared" si="136"/>
        <v>0</v>
      </c>
      <c r="AR208" s="15">
        <f t="shared" si="137"/>
        <v>0</v>
      </c>
      <c r="AS208" s="16"/>
      <c r="AT208" s="15">
        <f t="shared" si="138"/>
        <v>0</v>
      </c>
      <c r="AU208" s="16">
        <f t="shared" si="139"/>
        <v>0</v>
      </c>
      <c r="AV208" s="15">
        <f t="shared" si="140"/>
        <v>0</v>
      </c>
      <c r="AW208" s="16">
        <f t="shared" si="141"/>
        <v>0</v>
      </c>
      <c r="AX208" s="15">
        <f t="shared" si="142"/>
        <v>0</v>
      </c>
    </row>
    <row r="209" spans="1:50" x14ac:dyDescent="0.25">
      <c r="A209" s="25">
        <f t="shared" si="143"/>
        <v>4.0904166666666679</v>
      </c>
      <c r="B209" s="9" t="s">
        <v>21</v>
      </c>
      <c r="C209" t="s">
        <v>11</v>
      </c>
      <c r="D209" s="12"/>
      <c r="E209" s="12" t="s">
        <v>14</v>
      </c>
      <c r="F209" t="s">
        <v>11</v>
      </c>
      <c r="G209" s="12" t="s">
        <v>14</v>
      </c>
      <c r="H209" t="s">
        <v>11</v>
      </c>
      <c r="I209" s="12"/>
      <c r="J209" s="15">
        <f t="shared" si="118"/>
        <v>0</v>
      </c>
      <c r="K209" s="16">
        <f t="shared" si="108"/>
        <v>0</v>
      </c>
      <c r="L209" s="15">
        <f t="shared" si="119"/>
        <v>0</v>
      </c>
      <c r="M209" s="16">
        <f t="shared" si="109"/>
        <v>0</v>
      </c>
      <c r="N209" s="15">
        <f t="shared" si="120"/>
        <v>0</v>
      </c>
      <c r="O209" s="16"/>
      <c r="P209" s="15">
        <f t="shared" si="121"/>
        <v>0</v>
      </c>
      <c r="Q209" s="16">
        <f t="shared" si="110"/>
        <v>0</v>
      </c>
      <c r="R209" s="15">
        <f t="shared" si="122"/>
        <v>0</v>
      </c>
      <c r="S209" s="16">
        <f t="shared" si="111"/>
        <v>0</v>
      </c>
      <c r="T209" s="15">
        <f t="shared" si="123"/>
        <v>0</v>
      </c>
      <c r="U209" s="16"/>
      <c r="V209" s="15">
        <f t="shared" si="124"/>
        <v>4.0904166666666679</v>
      </c>
      <c r="W209" s="16">
        <f t="shared" si="112"/>
        <v>1</v>
      </c>
      <c r="X209" s="15">
        <f t="shared" si="125"/>
        <v>0</v>
      </c>
      <c r="Y209" s="16">
        <f t="shared" si="113"/>
        <v>0</v>
      </c>
      <c r="Z209" s="15">
        <f t="shared" si="126"/>
        <v>1.9999999999999574E-2</v>
      </c>
      <c r="AA209" s="16"/>
      <c r="AB209" s="15">
        <f t="shared" si="127"/>
        <v>0</v>
      </c>
      <c r="AC209" s="16">
        <f t="shared" si="114"/>
        <v>0</v>
      </c>
      <c r="AD209" s="15">
        <f t="shared" si="128"/>
        <v>0</v>
      </c>
      <c r="AE209" s="16">
        <f t="shared" si="115"/>
        <v>0</v>
      </c>
      <c r="AF209" s="15">
        <f t="shared" si="129"/>
        <v>0</v>
      </c>
      <c r="AG209" s="16"/>
      <c r="AH209" s="15">
        <f t="shared" si="130"/>
        <v>0</v>
      </c>
      <c r="AI209" s="16">
        <f t="shared" si="116"/>
        <v>0</v>
      </c>
      <c r="AJ209" s="15">
        <f t="shared" si="131"/>
        <v>0</v>
      </c>
      <c r="AK209" s="16">
        <f t="shared" si="117"/>
        <v>0</v>
      </c>
      <c r="AL209" s="15">
        <f t="shared" si="132"/>
        <v>1.9999999999999574E-2</v>
      </c>
      <c r="AM209" s="16"/>
      <c r="AN209" s="15">
        <f t="shared" si="133"/>
        <v>0</v>
      </c>
      <c r="AO209" s="16">
        <f t="shared" si="134"/>
        <v>0</v>
      </c>
      <c r="AP209" s="15">
        <f t="shared" si="135"/>
        <v>0</v>
      </c>
      <c r="AQ209" s="16">
        <f t="shared" si="136"/>
        <v>0</v>
      </c>
      <c r="AR209" s="15">
        <f t="shared" si="137"/>
        <v>0</v>
      </c>
      <c r="AS209" s="16"/>
      <c r="AT209" s="15">
        <f t="shared" si="138"/>
        <v>0</v>
      </c>
      <c r="AU209" s="16">
        <f t="shared" si="139"/>
        <v>0</v>
      </c>
      <c r="AV209" s="15">
        <f t="shared" si="140"/>
        <v>0</v>
      </c>
      <c r="AW209" s="16">
        <f t="shared" si="141"/>
        <v>0</v>
      </c>
      <c r="AX209" s="15">
        <f t="shared" si="142"/>
        <v>0</v>
      </c>
    </row>
    <row r="210" spans="1:50" x14ac:dyDescent="0.25">
      <c r="A210" s="25">
        <f t="shared" si="143"/>
        <v>4.1104166666666675</v>
      </c>
      <c r="B210" s="9"/>
      <c r="C210" t="s">
        <v>11</v>
      </c>
      <c r="D210" s="12"/>
      <c r="E210" s="12" t="s">
        <v>14</v>
      </c>
      <c r="F210" t="s">
        <v>11</v>
      </c>
      <c r="G210" s="12" t="s">
        <v>14</v>
      </c>
      <c r="H210" t="s">
        <v>11</v>
      </c>
      <c r="I210" s="12"/>
      <c r="J210" s="15">
        <f t="shared" si="118"/>
        <v>0</v>
      </c>
      <c r="K210" s="16">
        <f t="shared" si="108"/>
        <v>0</v>
      </c>
      <c r="L210" s="15">
        <f t="shared" si="119"/>
        <v>0</v>
      </c>
      <c r="M210" s="16">
        <f t="shared" si="109"/>
        <v>0</v>
      </c>
      <c r="N210" s="15">
        <f t="shared" si="120"/>
        <v>0</v>
      </c>
      <c r="O210" s="16"/>
      <c r="P210" s="15">
        <f t="shared" si="121"/>
        <v>0</v>
      </c>
      <c r="Q210" s="16">
        <f t="shared" si="110"/>
        <v>0</v>
      </c>
      <c r="R210" s="15">
        <f t="shared" si="122"/>
        <v>0</v>
      </c>
      <c r="S210" s="16">
        <f t="shared" si="111"/>
        <v>0</v>
      </c>
      <c r="T210" s="15">
        <f t="shared" si="123"/>
        <v>0</v>
      </c>
      <c r="U210" s="16"/>
      <c r="V210" s="15">
        <f t="shared" si="124"/>
        <v>0</v>
      </c>
      <c r="W210" s="16">
        <f t="shared" si="112"/>
        <v>0</v>
      </c>
      <c r="X210" s="15">
        <f t="shared" si="125"/>
        <v>0</v>
      </c>
      <c r="Y210" s="16">
        <f t="shared" si="113"/>
        <v>0</v>
      </c>
      <c r="Z210" s="15">
        <f t="shared" si="126"/>
        <v>1.9999999999999574E-2</v>
      </c>
      <c r="AA210" s="16"/>
      <c r="AB210" s="15">
        <f t="shared" si="127"/>
        <v>0</v>
      </c>
      <c r="AC210" s="16">
        <f t="shared" si="114"/>
        <v>0</v>
      </c>
      <c r="AD210" s="15">
        <f t="shared" si="128"/>
        <v>0</v>
      </c>
      <c r="AE210" s="16">
        <f t="shared" si="115"/>
        <v>0</v>
      </c>
      <c r="AF210" s="15">
        <f t="shared" si="129"/>
        <v>0</v>
      </c>
      <c r="AG210" s="16"/>
      <c r="AH210" s="15">
        <f t="shared" si="130"/>
        <v>0</v>
      </c>
      <c r="AI210" s="16">
        <f t="shared" si="116"/>
        <v>0</v>
      </c>
      <c r="AJ210" s="15">
        <f t="shared" si="131"/>
        <v>0</v>
      </c>
      <c r="AK210" s="16">
        <f t="shared" si="117"/>
        <v>0</v>
      </c>
      <c r="AL210" s="15">
        <f t="shared" si="132"/>
        <v>1.9999999999999574E-2</v>
      </c>
      <c r="AM210" s="16"/>
      <c r="AN210" s="15">
        <f t="shared" si="133"/>
        <v>0</v>
      </c>
      <c r="AO210" s="16">
        <f t="shared" si="134"/>
        <v>0</v>
      </c>
      <c r="AP210" s="15">
        <f t="shared" si="135"/>
        <v>0</v>
      </c>
      <c r="AQ210" s="16">
        <f t="shared" si="136"/>
        <v>0</v>
      </c>
      <c r="AR210" s="15">
        <f t="shared" si="137"/>
        <v>0</v>
      </c>
      <c r="AS210" s="16"/>
      <c r="AT210" s="15">
        <f t="shared" si="138"/>
        <v>0</v>
      </c>
      <c r="AU210" s="16">
        <f t="shared" si="139"/>
        <v>0</v>
      </c>
      <c r="AV210" s="15">
        <f t="shared" si="140"/>
        <v>0</v>
      </c>
      <c r="AW210" s="16">
        <f t="shared" si="141"/>
        <v>0</v>
      </c>
      <c r="AX210" s="15">
        <f t="shared" si="142"/>
        <v>0</v>
      </c>
    </row>
    <row r="211" spans="1:50" x14ac:dyDescent="0.25">
      <c r="A211" s="25">
        <f t="shared" si="143"/>
        <v>4.1304166666666671</v>
      </c>
      <c r="B211" s="9" t="s">
        <v>64</v>
      </c>
      <c r="C211" t="s">
        <v>11</v>
      </c>
      <c r="D211" s="12"/>
      <c r="E211" s="12" t="s">
        <v>14</v>
      </c>
      <c r="F211" t="s">
        <v>11</v>
      </c>
      <c r="G211" t="s">
        <v>11</v>
      </c>
      <c r="H211" s="13" t="s">
        <v>20</v>
      </c>
      <c r="I211" s="12"/>
      <c r="J211" s="15">
        <f t="shared" si="118"/>
        <v>0</v>
      </c>
      <c r="K211" s="16">
        <f t="shared" si="108"/>
        <v>0</v>
      </c>
      <c r="L211" s="15">
        <f t="shared" si="119"/>
        <v>0</v>
      </c>
      <c r="M211" s="16">
        <f t="shared" si="109"/>
        <v>0</v>
      </c>
      <c r="N211" s="15">
        <f t="shared" si="120"/>
        <v>0</v>
      </c>
      <c r="O211" s="16"/>
      <c r="P211" s="15">
        <f t="shared" si="121"/>
        <v>0</v>
      </c>
      <c r="Q211" s="16">
        <f t="shared" si="110"/>
        <v>0</v>
      </c>
      <c r="R211" s="15">
        <f t="shared" si="122"/>
        <v>0</v>
      </c>
      <c r="S211" s="16">
        <f t="shared" si="111"/>
        <v>0</v>
      </c>
      <c r="T211" s="15">
        <f t="shared" si="123"/>
        <v>0</v>
      </c>
      <c r="U211" s="16"/>
      <c r="V211" s="15">
        <f t="shared" si="124"/>
        <v>0</v>
      </c>
      <c r="W211" s="16">
        <f t="shared" si="112"/>
        <v>0</v>
      </c>
      <c r="X211" s="15">
        <f t="shared" si="125"/>
        <v>0</v>
      </c>
      <c r="Y211" s="16">
        <f t="shared" si="113"/>
        <v>0</v>
      </c>
      <c r="Z211" s="15">
        <f t="shared" si="126"/>
        <v>1.9999999999999574E-2</v>
      </c>
      <c r="AA211" s="16"/>
      <c r="AB211" s="15">
        <f t="shared" si="127"/>
        <v>0</v>
      </c>
      <c r="AC211" s="16">
        <f t="shared" si="114"/>
        <v>0</v>
      </c>
      <c r="AD211" s="15">
        <f t="shared" si="128"/>
        <v>0</v>
      </c>
      <c r="AE211" s="16">
        <f t="shared" si="115"/>
        <v>0</v>
      </c>
      <c r="AF211" s="15">
        <f t="shared" si="129"/>
        <v>0</v>
      </c>
      <c r="AG211" s="16"/>
      <c r="AH211" s="15">
        <f t="shared" si="130"/>
        <v>0</v>
      </c>
      <c r="AI211" s="16">
        <f t="shared" si="116"/>
        <v>0</v>
      </c>
      <c r="AJ211" s="15">
        <f t="shared" si="131"/>
        <v>0</v>
      </c>
      <c r="AK211" s="16">
        <f t="shared" si="117"/>
        <v>0</v>
      </c>
      <c r="AL211" s="15">
        <f t="shared" si="132"/>
        <v>0</v>
      </c>
      <c r="AM211" s="16"/>
      <c r="AN211" s="15">
        <f t="shared" si="133"/>
        <v>0</v>
      </c>
      <c r="AO211" s="16">
        <f t="shared" si="134"/>
        <v>0</v>
      </c>
      <c r="AP211" s="15">
        <f t="shared" si="135"/>
        <v>4.1304166666666671</v>
      </c>
      <c r="AQ211" s="16">
        <f t="shared" si="136"/>
        <v>1</v>
      </c>
      <c r="AR211" s="15">
        <f t="shared" si="137"/>
        <v>0</v>
      </c>
      <c r="AS211" s="16"/>
      <c r="AT211" s="15">
        <f t="shared" si="138"/>
        <v>0</v>
      </c>
      <c r="AU211" s="16">
        <f t="shared" si="139"/>
        <v>0</v>
      </c>
      <c r="AV211" s="15">
        <f t="shared" si="140"/>
        <v>0</v>
      </c>
      <c r="AW211" s="16">
        <f t="shared" si="141"/>
        <v>0</v>
      </c>
      <c r="AX211" s="15">
        <f t="shared" si="142"/>
        <v>0</v>
      </c>
    </row>
    <row r="212" spans="1:50" x14ac:dyDescent="0.25">
      <c r="A212" s="25">
        <f t="shared" si="143"/>
        <v>4.1504166666666666</v>
      </c>
      <c r="B212" s="9"/>
      <c r="C212" t="s">
        <v>11</v>
      </c>
      <c r="D212" s="12"/>
      <c r="E212" s="12" t="s">
        <v>14</v>
      </c>
      <c r="F212" t="s">
        <v>11</v>
      </c>
      <c r="G212" t="s">
        <v>11</v>
      </c>
      <c r="I212" s="12"/>
      <c r="J212" s="15">
        <f t="shared" si="118"/>
        <v>0</v>
      </c>
      <c r="K212" s="16">
        <f t="shared" si="108"/>
        <v>0</v>
      </c>
      <c r="L212" s="15">
        <f t="shared" si="119"/>
        <v>0</v>
      </c>
      <c r="M212" s="16">
        <f t="shared" si="109"/>
        <v>0</v>
      </c>
      <c r="N212" s="15">
        <f t="shared" si="120"/>
        <v>0</v>
      </c>
      <c r="O212" s="16"/>
      <c r="P212" s="15">
        <f t="shared" si="121"/>
        <v>0</v>
      </c>
      <c r="Q212" s="16">
        <f t="shared" si="110"/>
        <v>0</v>
      </c>
      <c r="R212" s="15">
        <f t="shared" si="122"/>
        <v>0</v>
      </c>
      <c r="S212" s="16">
        <f t="shared" si="111"/>
        <v>0</v>
      </c>
      <c r="T212" s="15">
        <f t="shared" si="123"/>
        <v>0</v>
      </c>
      <c r="U212" s="16"/>
      <c r="V212" s="15">
        <f t="shared" si="124"/>
        <v>0</v>
      </c>
      <c r="W212" s="16">
        <f t="shared" si="112"/>
        <v>0</v>
      </c>
      <c r="X212" s="15">
        <f t="shared" si="125"/>
        <v>0</v>
      </c>
      <c r="Y212" s="16">
        <f t="shared" si="113"/>
        <v>0</v>
      </c>
      <c r="Z212" s="15">
        <f t="shared" si="126"/>
        <v>1.9999999999999574E-2</v>
      </c>
      <c r="AA212" s="16"/>
      <c r="AB212" s="15">
        <f t="shared" si="127"/>
        <v>0</v>
      </c>
      <c r="AC212" s="16">
        <f t="shared" si="114"/>
        <v>0</v>
      </c>
      <c r="AD212" s="15">
        <f t="shared" si="128"/>
        <v>0</v>
      </c>
      <c r="AE212" s="16">
        <f t="shared" si="115"/>
        <v>0</v>
      </c>
      <c r="AF212" s="15">
        <f t="shared" si="129"/>
        <v>0</v>
      </c>
      <c r="AG212" s="16"/>
      <c r="AH212" s="15">
        <f t="shared" si="130"/>
        <v>0</v>
      </c>
      <c r="AI212" s="16">
        <f t="shared" si="116"/>
        <v>0</v>
      </c>
      <c r="AJ212" s="15">
        <f t="shared" si="131"/>
        <v>0</v>
      </c>
      <c r="AK212" s="16">
        <f t="shared" si="117"/>
        <v>0</v>
      </c>
      <c r="AL212" s="15">
        <f t="shared" si="132"/>
        <v>0</v>
      </c>
      <c r="AM212" s="16"/>
      <c r="AN212" s="15">
        <f t="shared" si="133"/>
        <v>0</v>
      </c>
      <c r="AO212" s="16">
        <f t="shared" si="134"/>
        <v>0</v>
      </c>
      <c r="AP212" s="15">
        <f t="shared" si="135"/>
        <v>0</v>
      </c>
      <c r="AQ212" s="16">
        <f t="shared" si="136"/>
        <v>0</v>
      </c>
      <c r="AR212" s="15">
        <f t="shared" si="137"/>
        <v>0</v>
      </c>
      <c r="AS212" s="16"/>
      <c r="AT212" s="15">
        <f t="shared" si="138"/>
        <v>0</v>
      </c>
      <c r="AU212" s="16">
        <f t="shared" si="139"/>
        <v>0</v>
      </c>
      <c r="AV212" s="15">
        <f t="shared" si="140"/>
        <v>0</v>
      </c>
      <c r="AW212" s="16">
        <f t="shared" si="141"/>
        <v>0</v>
      </c>
      <c r="AX212" s="15">
        <f t="shared" si="142"/>
        <v>0</v>
      </c>
    </row>
    <row r="213" spans="1:50" x14ac:dyDescent="0.25">
      <c r="A213" s="25">
        <f t="shared" si="143"/>
        <v>4.1704166666666662</v>
      </c>
      <c r="B213" s="9"/>
      <c r="C213" t="s">
        <v>11</v>
      </c>
      <c r="D213" s="12"/>
      <c r="E213" s="12" t="s">
        <v>14</v>
      </c>
      <c r="F213" t="s">
        <v>11</v>
      </c>
      <c r="G213" t="s">
        <v>11</v>
      </c>
      <c r="I213" s="12"/>
      <c r="J213" s="15">
        <f t="shared" si="118"/>
        <v>0</v>
      </c>
      <c r="K213" s="16">
        <f t="shared" si="108"/>
        <v>0</v>
      </c>
      <c r="L213" s="15">
        <f t="shared" si="119"/>
        <v>0</v>
      </c>
      <c r="M213" s="16">
        <f t="shared" si="109"/>
        <v>0</v>
      </c>
      <c r="N213" s="15">
        <f t="shared" si="120"/>
        <v>0</v>
      </c>
      <c r="O213" s="16"/>
      <c r="P213" s="15">
        <f t="shared" si="121"/>
        <v>0</v>
      </c>
      <c r="Q213" s="16">
        <f t="shared" si="110"/>
        <v>0</v>
      </c>
      <c r="R213" s="15">
        <f t="shared" si="122"/>
        <v>0</v>
      </c>
      <c r="S213" s="16">
        <f t="shared" si="111"/>
        <v>0</v>
      </c>
      <c r="T213" s="15">
        <f t="shared" si="123"/>
        <v>0</v>
      </c>
      <c r="U213" s="16"/>
      <c r="V213" s="15">
        <f t="shared" si="124"/>
        <v>0</v>
      </c>
      <c r="W213" s="16">
        <f t="shared" si="112"/>
        <v>0</v>
      </c>
      <c r="X213" s="15">
        <f t="shared" si="125"/>
        <v>0</v>
      </c>
      <c r="Y213" s="16">
        <f t="shared" si="113"/>
        <v>0</v>
      </c>
      <c r="Z213" s="15">
        <f t="shared" si="126"/>
        <v>1.9999999999999574E-2</v>
      </c>
      <c r="AA213" s="16"/>
      <c r="AB213" s="15">
        <f t="shared" si="127"/>
        <v>0</v>
      </c>
      <c r="AC213" s="16">
        <f t="shared" si="114"/>
        <v>0</v>
      </c>
      <c r="AD213" s="15">
        <f t="shared" si="128"/>
        <v>0</v>
      </c>
      <c r="AE213" s="16">
        <f t="shared" si="115"/>
        <v>0</v>
      </c>
      <c r="AF213" s="15">
        <f t="shared" si="129"/>
        <v>0</v>
      </c>
      <c r="AG213" s="16"/>
      <c r="AH213" s="15">
        <f t="shared" si="130"/>
        <v>0</v>
      </c>
      <c r="AI213" s="16">
        <f t="shared" si="116"/>
        <v>0</v>
      </c>
      <c r="AJ213" s="15">
        <f t="shared" si="131"/>
        <v>0</v>
      </c>
      <c r="AK213" s="16">
        <f t="shared" si="117"/>
        <v>0</v>
      </c>
      <c r="AL213" s="15">
        <f t="shared" si="132"/>
        <v>0</v>
      </c>
      <c r="AM213" s="16"/>
      <c r="AN213" s="15">
        <f t="shared" si="133"/>
        <v>0</v>
      </c>
      <c r="AO213" s="16">
        <f t="shared" si="134"/>
        <v>0</v>
      </c>
      <c r="AP213" s="15">
        <f t="shared" si="135"/>
        <v>0</v>
      </c>
      <c r="AQ213" s="16">
        <f t="shared" si="136"/>
        <v>0</v>
      </c>
      <c r="AR213" s="15">
        <f t="shared" si="137"/>
        <v>0</v>
      </c>
      <c r="AS213" s="16"/>
      <c r="AT213" s="15">
        <f t="shared" si="138"/>
        <v>0</v>
      </c>
      <c r="AU213" s="16">
        <f t="shared" si="139"/>
        <v>0</v>
      </c>
      <c r="AV213" s="15">
        <f t="shared" si="140"/>
        <v>0</v>
      </c>
      <c r="AW213" s="16">
        <f t="shared" si="141"/>
        <v>0</v>
      </c>
      <c r="AX213" s="15">
        <f t="shared" si="142"/>
        <v>0</v>
      </c>
    </row>
    <row r="214" spans="1:50" x14ac:dyDescent="0.25">
      <c r="A214" s="25">
        <f t="shared" si="143"/>
        <v>4.1904166666666658</v>
      </c>
      <c r="B214" s="11"/>
      <c r="C214" t="s">
        <v>11</v>
      </c>
      <c r="D214" s="12"/>
      <c r="E214" s="12" t="s">
        <v>14</v>
      </c>
      <c r="F214" t="s">
        <v>11</v>
      </c>
      <c r="G214" t="s">
        <v>11</v>
      </c>
      <c r="I214" s="12"/>
      <c r="J214" s="15">
        <f t="shared" si="118"/>
        <v>0</v>
      </c>
      <c r="K214" s="16">
        <f t="shared" si="108"/>
        <v>0</v>
      </c>
      <c r="L214" s="15">
        <f t="shared" si="119"/>
        <v>0</v>
      </c>
      <c r="M214" s="16">
        <f t="shared" si="109"/>
        <v>0</v>
      </c>
      <c r="N214" s="15">
        <f t="shared" si="120"/>
        <v>0</v>
      </c>
      <c r="O214" s="16"/>
      <c r="P214" s="15">
        <f t="shared" si="121"/>
        <v>0</v>
      </c>
      <c r="Q214" s="16">
        <f t="shared" si="110"/>
        <v>0</v>
      </c>
      <c r="R214" s="15">
        <f t="shared" si="122"/>
        <v>0</v>
      </c>
      <c r="S214" s="16">
        <f t="shared" si="111"/>
        <v>0</v>
      </c>
      <c r="T214" s="15">
        <f t="shared" si="123"/>
        <v>0</v>
      </c>
      <c r="U214" s="16"/>
      <c r="V214" s="15">
        <f t="shared" si="124"/>
        <v>0</v>
      </c>
      <c r="W214" s="16">
        <f t="shared" si="112"/>
        <v>0</v>
      </c>
      <c r="X214" s="15">
        <f t="shared" si="125"/>
        <v>0</v>
      </c>
      <c r="Y214" s="16">
        <f t="shared" si="113"/>
        <v>0</v>
      </c>
      <c r="Z214" s="15">
        <f t="shared" si="126"/>
        <v>1.9999999999999574E-2</v>
      </c>
      <c r="AA214" s="16"/>
      <c r="AB214" s="15">
        <f t="shared" si="127"/>
        <v>0</v>
      </c>
      <c r="AC214" s="16">
        <f t="shared" si="114"/>
        <v>0</v>
      </c>
      <c r="AD214" s="15">
        <f t="shared" si="128"/>
        <v>0</v>
      </c>
      <c r="AE214" s="16">
        <f t="shared" si="115"/>
        <v>0</v>
      </c>
      <c r="AF214" s="15">
        <f t="shared" si="129"/>
        <v>0</v>
      </c>
      <c r="AG214" s="16"/>
      <c r="AH214" s="15">
        <f t="shared" si="130"/>
        <v>0</v>
      </c>
      <c r="AI214" s="16">
        <f t="shared" si="116"/>
        <v>0</v>
      </c>
      <c r="AJ214" s="15">
        <f t="shared" si="131"/>
        <v>0</v>
      </c>
      <c r="AK214" s="16">
        <f t="shared" si="117"/>
        <v>0</v>
      </c>
      <c r="AL214" s="15">
        <f t="shared" si="132"/>
        <v>0</v>
      </c>
      <c r="AM214" s="16"/>
      <c r="AN214" s="15">
        <f t="shared" si="133"/>
        <v>0</v>
      </c>
      <c r="AO214" s="16">
        <f t="shared" si="134"/>
        <v>0</v>
      </c>
      <c r="AP214" s="15">
        <f t="shared" si="135"/>
        <v>0</v>
      </c>
      <c r="AQ214" s="16">
        <f t="shared" si="136"/>
        <v>0</v>
      </c>
      <c r="AR214" s="15">
        <f t="shared" si="137"/>
        <v>0</v>
      </c>
      <c r="AS214" s="16"/>
      <c r="AT214" s="15">
        <f t="shared" si="138"/>
        <v>0</v>
      </c>
      <c r="AU214" s="16">
        <f t="shared" si="139"/>
        <v>0</v>
      </c>
      <c r="AV214" s="15">
        <f t="shared" si="140"/>
        <v>0</v>
      </c>
      <c r="AW214" s="16">
        <f t="shared" si="141"/>
        <v>0</v>
      </c>
      <c r="AX214" s="15">
        <f t="shared" si="142"/>
        <v>0</v>
      </c>
    </row>
    <row r="215" spans="1:50" x14ac:dyDescent="0.25">
      <c r="A215" s="25">
        <f t="shared" si="143"/>
        <v>4.2104166666666654</v>
      </c>
      <c r="B215" s="9"/>
      <c r="C215" t="s">
        <v>11</v>
      </c>
      <c r="E215" s="12" t="s">
        <v>14</v>
      </c>
      <c r="F215" t="s">
        <v>11</v>
      </c>
      <c r="G215" t="s">
        <v>11</v>
      </c>
      <c r="H215" s="13"/>
      <c r="I215" s="12"/>
      <c r="J215" s="15">
        <f t="shared" si="118"/>
        <v>0</v>
      </c>
      <c r="K215" s="16">
        <f t="shared" si="108"/>
        <v>0</v>
      </c>
      <c r="L215" s="15">
        <f t="shared" si="119"/>
        <v>0</v>
      </c>
      <c r="M215" s="16">
        <f t="shared" si="109"/>
        <v>0</v>
      </c>
      <c r="N215" s="15">
        <f t="shared" si="120"/>
        <v>0</v>
      </c>
      <c r="O215" s="16"/>
      <c r="P215" s="15">
        <f t="shared" si="121"/>
        <v>0</v>
      </c>
      <c r="Q215" s="16">
        <f t="shared" si="110"/>
        <v>0</v>
      </c>
      <c r="R215" s="15">
        <f t="shared" si="122"/>
        <v>0</v>
      </c>
      <c r="S215" s="16">
        <f t="shared" si="111"/>
        <v>0</v>
      </c>
      <c r="T215" s="15">
        <f t="shared" si="123"/>
        <v>0</v>
      </c>
      <c r="U215" s="16"/>
      <c r="V215" s="15">
        <f t="shared" si="124"/>
        <v>0</v>
      </c>
      <c r="W215" s="16">
        <f t="shared" si="112"/>
        <v>0</v>
      </c>
      <c r="X215" s="15">
        <f t="shared" si="125"/>
        <v>0</v>
      </c>
      <c r="Y215" s="16">
        <f t="shared" si="113"/>
        <v>0</v>
      </c>
      <c r="Z215" s="15">
        <f t="shared" si="126"/>
        <v>1.9999999999999574E-2</v>
      </c>
      <c r="AA215" s="16"/>
      <c r="AB215" s="15">
        <f t="shared" si="127"/>
        <v>0</v>
      </c>
      <c r="AC215" s="16">
        <f t="shared" si="114"/>
        <v>0</v>
      </c>
      <c r="AD215" s="15">
        <f t="shared" si="128"/>
        <v>0</v>
      </c>
      <c r="AE215" s="16">
        <f t="shared" si="115"/>
        <v>0</v>
      </c>
      <c r="AF215" s="15">
        <f t="shared" si="129"/>
        <v>0</v>
      </c>
      <c r="AG215" s="16"/>
      <c r="AH215" s="15">
        <f t="shared" si="130"/>
        <v>0</v>
      </c>
      <c r="AI215" s="16">
        <f t="shared" si="116"/>
        <v>0</v>
      </c>
      <c r="AJ215" s="15">
        <f t="shared" si="131"/>
        <v>0</v>
      </c>
      <c r="AK215" s="16">
        <f t="shared" si="117"/>
        <v>0</v>
      </c>
      <c r="AL215" s="15">
        <f t="shared" si="132"/>
        <v>0</v>
      </c>
      <c r="AM215" s="16"/>
      <c r="AN215" s="15">
        <f t="shared" si="133"/>
        <v>0</v>
      </c>
      <c r="AO215" s="16">
        <f t="shared" si="134"/>
        <v>0</v>
      </c>
      <c r="AP215" s="15">
        <f t="shared" si="135"/>
        <v>0</v>
      </c>
      <c r="AQ215" s="16">
        <f t="shared" si="136"/>
        <v>0</v>
      </c>
      <c r="AR215" s="15">
        <f t="shared" si="137"/>
        <v>0</v>
      </c>
      <c r="AS215" s="16"/>
      <c r="AT215" s="15">
        <f t="shared" si="138"/>
        <v>0</v>
      </c>
      <c r="AU215" s="16">
        <f t="shared" si="139"/>
        <v>0</v>
      </c>
      <c r="AV215" s="15">
        <f t="shared" si="140"/>
        <v>0</v>
      </c>
      <c r="AW215" s="16">
        <f t="shared" si="141"/>
        <v>0</v>
      </c>
      <c r="AX215" s="15">
        <f t="shared" si="142"/>
        <v>0</v>
      </c>
    </row>
    <row r="216" spans="1:50" x14ac:dyDescent="0.25">
      <c r="A216" s="25">
        <f t="shared" si="143"/>
        <v>4.2304166666666649</v>
      </c>
      <c r="B216" s="9" t="s">
        <v>22</v>
      </c>
      <c r="C216" s="13" t="s">
        <v>20</v>
      </c>
      <c r="E216" t="s">
        <v>11</v>
      </c>
      <c r="F216" t="s">
        <v>11</v>
      </c>
      <c r="G216" t="s">
        <v>11</v>
      </c>
      <c r="H216" s="35"/>
      <c r="I216" s="12"/>
      <c r="J216" s="15">
        <f t="shared" si="118"/>
        <v>0</v>
      </c>
      <c r="K216" s="16">
        <f t="shared" si="108"/>
        <v>0</v>
      </c>
      <c r="L216" s="15">
        <f t="shared" si="119"/>
        <v>4.2304166666666649</v>
      </c>
      <c r="M216" s="16">
        <f t="shared" si="109"/>
        <v>1</v>
      </c>
      <c r="N216" s="15">
        <f t="shared" si="120"/>
        <v>0</v>
      </c>
      <c r="O216" s="16"/>
      <c r="P216" s="15">
        <f t="shared" si="121"/>
        <v>0</v>
      </c>
      <c r="Q216" s="16">
        <f t="shared" si="110"/>
        <v>0</v>
      </c>
      <c r="R216" s="15">
        <f t="shared" si="122"/>
        <v>0</v>
      </c>
      <c r="S216" s="16">
        <f t="shared" si="111"/>
        <v>0</v>
      </c>
      <c r="T216" s="15">
        <f t="shared" si="123"/>
        <v>0</v>
      </c>
      <c r="U216" s="16"/>
      <c r="V216" s="15">
        <f t="shared" si="124"/>
        <v>0</v>
      </c>
      <c r="W216" s="16">
        <f t="shared" si="112"/>
        <v>0</v>
      </c>
      <c r="X216" s="15">
        <f t="shared" si="125"/>
        <v>0</v>
      </c>
      <c r="Y216" s="16">
        <f t="shared" si="113"/>
        <v>0</v>
      </c>
      <c r="Z216" s="15">
        <f t="shared" si="126"/>
        <v>0</v>
      </c>
      <c r="AA216" s="16"/>
      <c r="AB216" s="15">
        <f t="shared" si="127"/>
        <v>0</v>
      </c>
      <c r="AC216" s="16">
        <f t="shared" si="114"/>
        <v>0</v>
      </c>
      <c r="AD216" s="15">
        <f t="shared" si="128"/>
        <v>0</v>
      </c>
      <c r="AE216" s="16">
        <f t="shared" si="115"/>
        <v>0</v>
      </c>
      <c r="AF216" s="15">
        <f t="shared" si="129"/>
        <v>0</v>
      </c>
      <c r="AG216" s="16"/>
      <c r="AH216" s="15">
        <f t="shared" si="130"/>
        <v>0</v>
      </c>
      <c r="AI216" s="16">
        <f t="shared" si="116"/>
        <v>0</v>
      </c>
      <c r="AJ216" s="15">
        <f t="shared" si="131"/>
        <v>0</v>
      </c>
      <c r="AK216" s="16">
        <f t="shared" si="117"/>
        <v>0</v>
      </c>
      <c r="AL216" s="15">
        <f t="shared" si="132"/>
        <v>0</v>
      </c>
      <c r="AM216" s="16"/>
      <c r="AN216" s="15">
        <f t="shared" si="133"/>
        <v>0</v>
      </c>
      <c r="AO216" s="16">
        <f t="shared" si="134"/>
        <v>0</v>
      </c>
      <c r="AP216" s="15">
        <f t="shared" si="135"/>
        <v>0</v>
      </c>
      <c r="AQ216" s="16">
        <f t="shared" si="136"/>
        <v>0</v>
      </c>
      <c r="AR216" s="15">
        <f t="shared" si="137"/>
        <v>0</v>
      </c>
      <c r="AS216" s="16"/>
      <c r="AT216" s="15">
        <f t="shared" si="138"/>
        <v>0</v>
      </c>
      <c r="AU216" s="16">
        <f t="shared" si="139"/>
        <v>0</v>
      </c>
      <c r="AV216" s="15">
        <f t="shared" si="140"/>
        <v>0</v>
      </c>
      <c r="AW216" s="16">
        <f t="shared" si="141"/>
        <v>0</v>
      </c>
      <c r="AX216" s="15">
        <f t="shared" si="142"/>
        <v>0</v>
      </c>
    </row>
    <row r="217" spans="1:50" x14ac:dyDescent="0.25">
      <c r="A217" s="25">
        <f t="shared" si="143"/>
        <v>4.2504166666666645</v>
      </c>
      <c r="B217" s="9" t="s">
        <v>67</v>
      </c>
      <c r="C217" s="12"/>
      <c r="E217" t="s">
        <v>11</v>
      </c>
      <c r="F217" t="s">
        <v>11</v>
      </c>
      <c r="G217" t="s">
        <v>11</v>
      </c>
      <c r="H217" s="36"/>
      <c r="I217" s="12" t="s">
        <v>14</v>
      </c>
      <c r="J217" s="15">
        <f t="shared" si="118"/>
        <v>0</v>
      </c>
      <c r="K217" s="16">
        <f t="shared" si="108"/>
        <v>0</v>
      </c>
      <c r="L217" s="15">
        <f t="shared" si="119"/>
        <v>0</v>
      </c>
      <c r="M217" s="16">
        <f t="shared" si="109"/>
        <v>0</v>
      </c>
      <c r="N217" s="15">
        <f t="shared" si="120"/>
        <v>0</v>
      </c>
      <c r="O217" s="16"/>
      <c r="P217" s="15">
        <f t="shared" si="121"/>
        <v>0</v>
      </c>
      <c r="Q217" s="16">
        <f t="shared" si="110"/>
        <v>0</v>
      </c>
      <c r="R217" s="15">
        <f t="shared" si="122"/>
        <v>0</v>
      </c>
      <c r="S217" s="16">
        <f t="shared" si="111"/>
        <v>0</v>
      </c>
      <c r="T217" s="15">
        <f t="shared" si="123"/>
        <v>0</v>
      </c>
      <c r="U217" s="16"/>
      <c r="V217" s="15">
        <f t="shared" si="124"/>
        <v>0</v>
      </c>
      <c r="W217" s="16">
        <f t="shared" si="112"/>
        <v>0</v>
      </c>
      <c r="X217" s="15">
        <f t="shared" si="125"/>
        <v>0</v>
      </c>
      <c r="Y217" s="16">
        <f t="shared" si="113"/>
        <v>0</v>
      </c>
      <c r="Z217" s="15">
        <f t="shared" si="126"/>
        <v>0</v>
      </c>
      <c r="AA217" s="16"/>
      <c r="AB217" s="15">
        <f t="shared" si="127"/>
        <v>0</v>
      </c>
      <c r="AC217" s="16">
        <f t="shared" si="114"/>
        <v>0</v>
      </c>
      <c r="AD217" s="15">
        <f t="shared" si="128"/>
        <v>0</v>
      </c>
      <c r="AE217" s="16">
        <f t="shared" si="115"/>
        <v>0</v>
      </c>
      <c r="AF217" s="15">
        <f t="shared" si="129"/>
        <v>0</v>
      </c>
      <c r="AG217" s="16"/>
      <c r="AH217" s="15">
        <f t="shared" si="130"/>
        <v>0</v>
      </c>
      <c r="AI217" s="16">
        <f t="shared" si="116"/>
        <v>0</v>
      </c>
      <c r="AJ217" s="15">
        <f t="shared" si="131"/>
        <v>0</v>
      </c>
      <c r="AK217" s="16">
        <f t="shared" si="117"/>
        <v>0</v>
      </c>
      <c r="AL217" s="15">
        <f t="shared" si="132"/>
        <v>0</v>
      </c>
      <c r="AM217" s="16"/>
      <c r="AN217" s="15">
        <f t="shared" si="133"/>
        <v>0</v>
      </c>
      <c r="AO217" s="16">
        <f t="shared" si="134"/>
        <v>0</v>
      </c>
      <c r="AP217" s="15">
        <f t="shared" si="135"/>
        <v>0</v>
      </c>
      <c r="AQ217" s="16">
        <f t="shared" si="136"/>
        <v>0</v>
      </c>
      <c r="AR217" s="15">
        <f t="shared" si="137"/>
        <v>0</v>
      </c>
      <c r="AS217" s="16"/>
      <c r="AT217" s="15">
        <f t="shared" si="138"/>
        <v>4.2504166666666645</v>
      </c>
      <c r="AU217" s="16">
        <f t="shared" si="139"/>
        <v>1</v>
      </c>
      <c r="AV217" s="15">
        <f t="shared" si="140"/>
        <v>0</v>
      </c>
      <c r="AW217" s="16">
        <f t="shared" si="141"/>
        <v>0</v>
      </c>
      <c r="AX217" s="15">
        <f t="shared" si="142"/>
        <v>1.9999999999999574E-2</v>
      </c>
    </row>
    <row r="218" spans="1:50" x14ac:dyDescent="0.25">
      <c r="A218" s="25">
        <f t="shared" si="143"/>
        <v>4.2704166666666641</v>
      </c>
      <c r="B218" s="9"/>
      <c r="C218" s="12"/>
      <c r="E218" t="s">
        <v>11</v>
      </c>
      <c r="F218" t="s">
        <v>11</v>
      </c>
      <c r="G218" t="s">
        <v>11</v>
      </c>
      <c r="H218" s="12"/>
      <c r="I218" s="12" t="s">
        <v>14</v>
      </c>
      <c r="J218" s="15">
        <f t="shared" si="118"/>
        <v>0</v>
      </c>
      <c r="K218" s="16">
        <f t="shared" si="108"/>
        <v>0</v>
      </c>
      <c r="L218" s="15">
        <f t="shared" si="119"/>
        <v>0</v>
      </c>
      <c r="M218" s="16">
        <f t="shared" si="109"/>
        <v>0</v>
      </c>
      <c r="N218" s="15">
        <f t="shared" si="120"/>
        <v>0</v>
      </c>
      <c r="O218" s="16"/>
      <c r="P218" s="15">
        <f t="shared" si="121"/>
        <v>0</v>
      </c>
      <c r="Q218" s="16">
        <f t="shared" si="110"/>
        <v>0</v>
      </c>
      <c r="R218" s="15">
        <f t="shared" si="122"/>
        <v>0</v>
      </c>
      <c r="S218" s="16">
        <f t="shared" si="111"/>
        <v>0</v>
      </c>
      <c r="T218" s="15">
        <f t="shared" si="123"/>
        <v>0</v>
      </c>
      <c r="U218" s="16"/>
      <c r="V218" s="15">
        <f t="shared" si="124"/>
        <v>0</v>
      </c>
      <c r="W218" s="16">
        <f t="shared" si="112"/>
        <v>0</v>
      </c>
      <c r="X218" s="15">
        <f t="shared" si="125"/>
        <v>0</v>
      </c>
      <c r="Y218" s="16">
        <f t="shared" si="113"/>
        <v>0</v>
      </c>
      <c r="Z218" s="15">
        <f t="shared" si="126"/>
        <v>0</v>
      </c>
      <c r="AA218" s="16"/>
      <c r="AB218" s="15">
        <f t="shared" si="127"/>
        <v>0</v>
      </c>
      <c r="AC218" s="16">
        <f t="shared" si="114"/>
        <v>0</v>
      </c>
      <c r="AD218" s="15">
        <f t="shared" si="128"/>
        <v>0</v>
      </c>
      <c r="AE218" s="16">
        <f t="shared" si="115"/>
        <v>0</v>
      </c>
      <c r="AF218" s="15">
        <f t="shared" si="129"/>
        <v>0</v>
      </c>
      <c r="AG218" s="16"/>
      <c r="AH218" s="15">
        <f t="shared" si="130"/>
        <v>0</v>
      </c>
      <c r="AI218" s="16">
        <f t="shared" si="116"/>
        <v>0</v>
      </c>
      <c r="AJ218" s="15">
        <f t="shared" si="131"/>
        <v>0</v>
      </c>
      <c r="AK218" s="16">
        <f t="shared" si="117"/>
        <v>0</v>
      </c>
      <c r="AL218" s="15">
        <f t="shared" si="132"/>
        <v>0</v>
      </c>
      <c r="AM218" s="16"/>
      <c r="AN218" s="15">
        <f t="shared" si="133"/>
        <v>0</v>
      </c>
      <c r="AO218" s="16">
        <f t="shared" si="134"/>
        <v>0</v>
      </c>
      <c r="AP218" s="15">
        <f t="shared" si="135"/>
        <v>0</v>
      </c>
      <c r="AQ218" s="16">
        <f t="shared" si="136"/>
        <v>0</v>
      </c>
      <c r="AR218" s="15">
        <f t="shared" si="137"/>
        <v>0</v>
      </c>
      <c r="AS218" s="16"/>
      <c r="AT218" s="15">
        <f t="shared" si="138"/>
        <v>0</v>
      </c>
      <c r="AU218" s="16">
        <f t="shared" si="139"/>
        <v>0</v>
      </c>
      <c r="AV218" s="15">
        <f t="shared" si="140"/>
        <v>0</v>
      </c>
      <c r="AW218" s="16">
        <f t="shared" si="141"/>
        <v>0</v>
      </c>
      <c r="AX218" s="15">
        <f t="shared" si="142"/>
        <v>1.9999999999999574E-2</v>
      </c>
    </row>
    <row r="219" spans="1:50" x14ac:dyDescent="0.25">
      <c r="A219" s="25">
        <f t="shared" si="143"/>
        <v>4.2904166666666637</v>
      </c>
      <c r="B219" s="9" t="s">
        <v>16</v>
      </c>
      <c r="C219" s="12"/>
      <c r="D219" s="12" t="s">
        <v>14</v>
      </c>
      <c r="E219" t="s">
        <v>11</v>
      </c>
      <c r="F219" t="s">
        <v>11</v>
      </c>
      <c r="G219" t="s">
        <v>11</v>
      </c>
      <c r="H219" s="12"/>
      <c r="I219" s="12" t="s">
        <v>14</v>
      </c>
      <c r="J219" s="15">
        <f t="shared" si="118"/>
        <v>0</v>
      </c>
      <c r="K219" s="16">
        <f t="shared" si="108"/>
        <v>0</v>
      </c>
      <c r="L219" s="15">
        <f t="shared" si="119"/>
        <v>0</v>
      </c>
      <c r="M219" s="16">
        <f t="shared" si="109"/>
        <v>0</v>
      </c>
      <c r="N219" s="15">
        <f t="shared" si="120"/>
        <v>0</v>
      </c>
      <c r="O219" s="16"/>
      <c r="P219" s="15">
        <f t="shared" si="121"/>
        <v>4.2904166666666637</v>
      </c>
      <c r="Q219" s="16">
        <f t="shared" si="110"/>
        <v>1</v>
      </c>
      <c r="R219" s="15">
        <f t="shared" si="122"/>
        <v>0</v>
      </c>
      <c r="S219" s="16">
        <f t="shared" si="111"/>
        <v>0</v>
      </c>
      <c r="T219" s="15">
        <f t="shared" si="123"/>
        <v>1.9999999999999574E-2</v>
      </c>
      <c r="U219" s="16"/>
      <c r="V219" s="15">
        <f t="shared" si="124"/>
        <v>0</v>
      </c>
      <c r="W219" s="16">
        <f t="shared" si="112"/>
        <v>0</v>
      </c>
      <c r="X219" s="15">
        <f t="shared" si="125"/>
        <v>0</v>
      </c>
      <c r="Y219" s="16">
        <f t="shared" si="113"/>
        <v>0</v>
      </c>
      <c r="Z219" s="15">
        <f t="shared" si="126"/>
        <v>0</v>
      </c>
      <c r="AA219" s="16"/>
      <c r="AB219" s="15">
        <f t="shared" si="127"/>
        <v>0</v>
      </c>
      <c r="AC219" s="16">
        <f t="shared" si="114"/>
        <v>0</v>
      </c>
      <c r="AD219" s="15">
        <f t="shared" si="128"/>
        <v>0</v>
      </c>
      <c r="AE219" s="16">
        <f t="shared" si="115"/>
        <v>0</v>
      </c>
      <c r="AF219" s="15">
        <f t="shared" si="129"/>
        <v>0</v>
      </c>
      <c r="AG219" s="16"/>
      <c r="AH219" s="15">
        <f t="shared" si="130"/>
        <v>0</v>
      </c>
      <c r="AI219" s="16">
        <f t="shared" si="116"/>
        <v>0</v>
      </c>
      <c r="AJ219" s="15">
        <f t="shared" si="131"/>
        <v>0</v>
      </c>
      <c r="AK219" s="16">
        <f t="shared" si="117"/>
        <v>0</v>
      </c>
      <c r="AL219" s="15">
        <f t="shared" si="132"/>
        <v>0</v>
      </c>
      <c r="AM219" s="16"/>
      <c r="AN219" s="15">
        <f t="shared" si="133"/>
        <v>0</v>
      </c>
      <c r="AO219" s="16">
        <f t="shared" si="134"/>
        <v>0</v>
      </c>
      <c r="AP219" s="15">
        <f t="shared" si="135"/>
        <v>0</v>
      </c>
      <c r="AQ219" s="16">
        <f t="shared" si="136"/>
        <v>0</v>
      </c>
      <c r="AR219" s="15">
        <f t="shared" si="137"/>
        <v>0</v>
      </c>
      <c r="AS219" s="16"/>
      <c r="AT219" s="15">
        <f t="shared" si="138"/>
        <v>0</v>
      </c>
      <c r="AU219" s="16">
        <f t="shared" si="139"/>
        <v>0</v>
      </c>
      <c r="AV219" s="15">
        <f t="shared" si="140"/>
        <v>0</v>
      </c>
      <c r="AW219" s="16">
        <f t="shared" si="141"/>
        <v>0</v>
      </c>
      <c r="AX219" s="15">
        <f t="shared" si="142"/>
        <v>1.9999999999999574E-2</v>
      </c>
    </row>
    <row r="220" spans="1:50" x14ac:dyDescent="0.25">
      <c r="A220" s="25">
        <f t="shared" si="143"/>
        <v>4.3104166666666632</v>
      </c>
      <c r="B220" s="9" t="s">
        <v>12</v>
      </c>
      <c r="C220" s="12"/>
      <c r="D220" s="12" t="s">
        <v>14</v>
      </c>
      <c r="E220" t="s">
        <v>11</v>
      </c>
      <c r="F220" s="13" t="s">
        <v>20</v>
      </c>
      <c r="G220" t="s">
        <v>11</v>
      </c>
      <c r="H220" s="12"/>
      <c r="I220" t="s">
        <v>11</v>
      </c>
      <c r="J220" s="15">
        <f t="shared" si="118"/>
        <v>0</v>
      </c>
      <c r="K220" s="16">
        <f t="shared" si="108"/>
        <v>0</v>
      </c>
      <c r="L220" s="15">
        <f t="shared" si="119"/>
        <v>0</v>
      </c>
      <c r="M220" s="16">
        <f t="shared" si="109"/>
        <v>0</v>
      </c>
      <c r="N220" s="15">
        <f t="shared" si="120"/>
        <v>0</v>
      </c>
      <c r="O220" s="16"/>
      <c r="P220" s="15">
        <f t="shared" si="121"/>
        <v>0</v>
      </c>
      <c r="Q220" s="16">
        <f t="shared" si="110"/>
        <v>0</v>
      </c>
      <c r="R220" s="15">
        <f t="shared" si="122"/>
        <v>0</v>
      </c>
      <c r="S220" s="16">
        <f t="shared" si="111"/>
        <v>0</v>
      </c>
      <c r="T220" s="15">
        <f t="shared" si="123"/>
        <v>1.9999999999999574E-2</v>
      </c>
      <c r="U220" s="16"/>
      <c r="V220" s="15">
        <f t="shared" si="124"/>
        <v>0</v>
      </c>
      <c r="W220" s="16">
        <f t="shared" si="112"/>
        <v>0</v>
      </c>
      <c r="X220" s="15">
        <f t="shared" si="125"/>
        <v>0</v>
      </c>
      <c r="Y220" s="16">
        <f t="shared" si="113"/>
        <v>0</v>
      </c>
      <c r="Z220" s="15">
        <f t="shared" si="126"/>
        <v>0</v>
      </c>
      <c r="AA220" s="16"/>
      <c r="AB220" s="15">
        <f t="shared" si="127"/>
        <v>0</v>
      </c>
      <c r="AC220" s="16">
        <f t="shared" si="114"/>
        <v>0</v>
      </c>
      <c r="AD220" s="15">
        <f t="shared" si="128"/>
        <v>4.3104166666666632</v>
      </c>
      <c r="AE220" s="16">
        <f t="shared" si="115"/>
        <v>1</v>
      </c>
      <c r="AF220" s="15">
        <f t="shared" si="129"/>
        <v>0</v>
      </c>
      <c r="AG220" s="16"/>
      <c r="AH220" s="15">
        <f t="shared" si="130"/>
        <v>0</v>
      </c>
      <c r="AI220" s="16">
        <f t="shared" si="116"/>
        <v>0</v>
      </c>
      <c r="AJ220" s="15">
        <f t="shared" si="131"/>
        <v>0</v>
      </c>
      <c r="AK220" s="16">
        <f t="shared" si="117"/>
        <v>0</v>
      </c>
      <c r="AL220" s="15">
        <f t="shared" si="132"/>
        <v>0</v>
      </c>
      <c r="AM220" s="16"/>
      <c r="AN220" s="15">
        <f t="shared" si="133"/>
        <v>0</v>
      </c>
      <c r="AO220" s="16">
        <f t="shared" si="134"/>
        <v>0</v>
      </c>
      <c r="AP220" s="15">
        <f t="shared" si="135"/>
        <v>0</v>
      </c>
      <c r="AQ220" s="16">
        <f t="shared" si="136"/>
        <v>0</v>
      </c>
      <c r="AR220" s="15">
        <f t="shared" si="137"/>
        <v>0</v>
      </c>
      <c r="AS220" s="16"/>
      <c r="AT220" s="15">
        <f t="shared" si="138"/>
        <v>0</v>
      </c>
      <c r="AU220" s="16">
        <f t="shared" si="139"/>
        <v>0</v>
      </c>
      <c r="AV220" s="15">
        <f t="shared" si="140"/>
        <v>0</v>
      </c>
      <c r="AW220" s="16">
        <f t="shared" si="141"/>
        <v>0</v>
      </c>
      <c r="AX220" s="15">
        <f t="shared" si="142"/>
        <v>0</v>
      </c>
    </row>
    <row r="221" spans="1:50" x14ac:dyDescent="0.25">
      <c r="A221" s="25">
        <f t="shared" si="143"/>
        <v>4.3304166666666628</v>
      </c>
      <c r="B221" s="9" t="s">
        <v>63</v>
      </c>
      <c r="C221" s="12"/>
      <c r="D221" s="12" t="s">
        <v>14</v>
      </c>
      <c r="E221" t="s">
        <v>11</v>
      </c>
      <c r="G221" t="s">
        <v>11</v>
      </c>
      <c r="H221" s="12" t="s">
        <v>14</v>
      </c>
      <c r="I221" t="s">
        <v>11</v>
      </c>
      <c r="J221" s="15">
        <f t="shared" si="118"/>
        <v>0</v>
      </c>
      <c r="K221" s="16">
        <f t="shared" si="108"/>
        <v>0</v>
      </c>
      <c r="L221" s="15">
        <f t="shared" si="119"/>
        <v>0</v>
      </c>
      <c r="M221" s="16">
        <f t="shared" si="109"/>
        <v>0</v>
      </c>
      <c r="N221" s="15">
        <f t="shared" si="120"/>
        <v>0</v>
      </c>
      <c r="O221" s="16"/>
      <c r="P221" s="15">
        <f t="shared" si="121"/>
        <v>0</v>
      </c>
      <c r="Q221" s="16">
        <f t="shared" si="110"/>
        <v>0</v>
      </c>
      <c r="R221" s="15">
        <f t="shared" si="122"/>
        <v>0</v>
      </c>
      <c r="S221" s="16">
        <f t="shared" si="111"/>
        <v>0</v>
      </c>
      <c r="T221" s="15">
        <f t="shared" si="123"/>
        <v>1.9999999999999574E-2</v>
      </c>
      <c r="U221" s="16"/>
      <c r="V221" s="15">
        <f t="shared" si="124"/>
        <v>0</v>
      </c>
      <c r="W221" s="16">
        <f t="shared" si="112"/>
        <v>0</v>
      </c>
      <c r="X221" s="15">
        <f t="shared" si="125"/>
        <v>0</v>
      </c>
      <c r="Y221" s="16">
        <f t="shared" si="113"/>
        <v>0</v>
      </c>
      <c r="Z221" s="15">
        <f t="shared" si="126"/>
        <v>0</v>
      </c>
      <c r="AA221" s="16"/>
      <c r="AB221" s="15">
        <f t="shared" si="127"/>
        <v>0</v>
      </c>
      <c r="AC221" s="16">
        <f t="shared" si="114"/>
        <v>0</v>
      </c>
      <c r="AD221" s="15">
        <f t="shared" si="128"/>
        <v>0</v>
      </c>
      <c r="AE221" s="16">
        <f t="shared" si="115"/>
        <v>0</v>
      </c>
      <c r="AF221" s="15">
        <f t="shared" si="129"/>
        <v>0</v>
      </c>
      <c r="AG221" s="16"/>
      <c r="AH221" s="15">
        <f t="shared" si="130"/>
        <v>0</v>
      </c>
      <c r="AI221" s="16">
        <f t="shared" si="116"/>
        <v>0</v>
      </c>
      <c r="AJ221" s="15">
        <f t="shared" si="131"/>
        <v>0</v>
      </c>
      <c r="AK221" s="16">
        <f t="shared" si="117"/>
        <v>0</v>
      </c>
      <c r="AL221" s="15">
        <f t="shared" si="132"/>
        <v>0</v>
      </c>
      <c r="AM221" s="16"/>
      <c r="AN221" s="15">
        <f t="shared" si="133"/>
        <v>4.3304166666666628</v>
      </c>
      <c r="AO221" s="16">
        <f t="shared" si="134"/>
        <v>1</v>
      </c>
      <c r="AP221" s="15">
        <f t="shared" si="135"/>
        <v>0</v>
      </c>
      <c r="AQ221" s="16">
        <f t="shared" si="136"/>
        <v>0</v>
      </c>
      <c r="AR221" s="15">
        <f t="shared" si="137"/>
        <v>1.9999999999999574E-2</v>
      </c>
      <c r="AS221" s="16"/>
      <c r="AT221" s="15">
        <f t="shared" si="138"/>
        <v>0</v>
      </c>
      <c r="AU221" s="16">
        <f t="shared" si="139"/>
        <v>0</v>
      </c>
      <c r="AV221" s="15">
        <f t="shared" si="140"/>
        <v>0</v>
      </c>
      <c r="AW221" s="16">
        <f t="shared" si="141"/>
        <v>0</v>
      </c>
      <c r="AX221" s="15">
        <f t="shared" si="142"/>
        <v>0</v>
      </c>
    </row>
    <row r="222" spans="1:50" x14ac:dyDescent="0.25">
      <c r="A222" s="25">
        <f t="shared" si="143"/>
        <v>4.3504166666666624</v>
      </c>
      <c r="B222" s="9"/>
      <c r="C222" s="12"/>
      <c r="D222" s="12" t="s">
        <v>14</v>
      </c>
      <c r="E222" t="s">
        <v>11</v>
      </c>
      <c r="G222" t="s">
        <v>11</v>
      </c>
      <c r="H222" s="12" t="s">
        <v>14</v>
      </c>
      <c r="I222" t="s">
        <v>11</v>
      </c>
      <c r="J222" s="15">
        <f t="shared" si="118"/>
        <v>0</v>
      </c>
      <c r="K222" s="16">
        <f t="shared" si="108"/>
        <v>0</v>
      </c>
      <c r="L222" s="15">
        <f t="shared" si="119"/>
        <v>0</v>
      </c>
      <c r="M222" s="16">
        <f t="shared" si="109"/>
        <v>0</v>
      </c>
      <c r="N222" s="15">
        <f t="shared" si="120"/>
        <v>0</v>
      </c>
      <c r="O222" s="16"/>
      <c r="P222" s="15">
        <f t="shared" si="121"/>
        <v>0</v>
      </c>
      <c r="Q222" s="16">
        <f t="shared" si="110"/>
        <v>0</v>
      </c>
      <c r="R222" s="15">
        <f t="shared" si="122"/>
        <v>0</v>
      </c>
      <c r="S222" s="16">
        <f t="shared" si="111"/>
        <v>0</v>
      </c>
      <c r="T222" s="15">
        <f t="shared" si="123"/>
        <v>1.9999999999999574E-2</v>
      </c>
      <c r="U222" s="16"/>
      <c r="V222" s="15">
        <f t="shared" si="124"/>
        <v>0</v>
      </c>
      <c r="W222" s="16">
        <f t="shared" si="112"/>
        <v>0</v>
      </c>
      <c r="X222" s="15">
        <f t="shared" si="125"/>
        <v>0</v>
      </c>
      <c r="Y222" s="16">
        <f t="shared" si="113"/>
        <v>0</v>
      </c>
      <c r="Z222" s="15">
        <f t="shared" si="126"/>
        <v>0</v>
      </c>
      <c r="AA222" s="16"/>
      <c r="AB222" s="15">
        <f t="shared" si="127"/>
        <v>0</v>
      </c>
      <c r="AC222" s="16">
        <f t="shared" si="114"/>
        <v>0</v>
      </c>
      <c r="AD222" s="15">
        <f t="shared" si="128"/>
        <v>0</v>
      </c>
      <c r="AE222" s="16">
        <f t="shared" si="115"/>
        <v>0</v>
      </c>
      <c r="AF222" s="15">
        <f t="shared" si="129"/>
        <v>0</v>
      </c>
      <c r="AG222" s="16"/>
      <c r="AH222" s="15">
        <f t="shared" si="130"/>
        <v>0</v>
      </c>
      <c r="AI222" s="16">
        <f t="shared" si="116"/>
        <v>0</v>
      </c>
      <c r="AJ222" s="15">
        <f t="shared" si="131"/>
        <v>0</v>
      </c>
      <c r="AK222" s="16">
        <f t="shared" si="117"/>
        <v>0</v>
      </c>
      <c r="AL222" s="15">
        <f t="shared" si="132"/>
        <v>0</v>
      </c>
      <c r="AM222" s="16"/>
      <c r="AN222" s="15">
        <f t="shared" si="133"/>
        <v>0</v>
      </c>
      <c r="AO222" s="16">
        <f t="shared" si="134"/>
        <v>0</v>
      </c>
      <c r="AP222" s="15">
        <f t="shared" si="135"/>
        <v>0</v>
      </c>
      <c r="AQ222" s="16">
        <f t="shared" si="136"/>
        <v>0</v>
      </c>
      <c r="AR222" s="15">
        <f t="shared" si="137"/>
        <v>1.9999999999999574E-2</v>
      </c>
      <c r="AS222" s="16"/>
      <c r="AT222" s="15">
        <f t="shared" si="138"/>
        <v>0</v>
      </c>
      <c r="AU222" s="16">
        <f t="shared" si="139"/>
        <v>0</v>
      </c>
      <c r="AV222" s="15">
        <f t="shared" si="140"/>
        <v>0</v>
      </c>
      <c r="AW222" s="16">
        <f t="shared" si="141"/>
        <v>0</v>
      </c>
      <c r="AX222" s="15">
        <f t="shared" si="142"/>
        <v>0</v>
      </c>
    </row>
    <row r="223" spans="1:50" x14ac:dyDescent="0.25">
      <c r="A223" s="25">
        <f t="shared" si="143"/>
        <v>4.370416666666662</v>
      </c>
      <c r="B223" s="9"/>
      <c r="C223" s="12"/>
      <c r="D223" s="12" t="s">
        <v>14</v>
      </c>
      <c r="E223" t="s">
        <v>11</v>
      </c>
      <c r="G223" t="s">
        <v>11</v>
      </c>
      <c r="H223" s="12" t="s">
        <v>14</v>
      </c>
      <c r="I223" t="s">
        <v>11</v>
      </c>
      <c r="J223" s="15">
        <f t="shared" si="118"/>
        <v>0</v>
      </c>
      <c r="K223" s="16">
        <f t="shared" si="108"/>
        <v>0</v>
      </c>
      <c r="L223" s="15">
        <f t="shared" si="119"/>
        <v>0</v>
      </c>
      <c r="M223" s="16">
        <f t="shared" si="109"/>
        <v>0</v>
      </c>
      <c r="N223" s="15">
        <f t="shared" si="120"/>
        <v>0</v>
      </c>
      <c r="O223" s="16"/>
      <c r="P223" s="15">
        <f t="shared" si="121"/>
        <v>0</v>
      </c>
      <c r="Q223" s="16">
        <f t="shared" si="110"/>
        <v>0</v>
      </c>
      <c r="R223" s="15">
        <f t="shared" si="122"/>
        <v>0</v>
      </c>
      <c r="S223" s="16">
        <f t="shared" si="111"/>
        <v>0</v>
      </c>
      <c r="T223" s="15">
        <f t="shared" si="123"/>
        <v>1.9999999999999574E-2</v>
      </c>
      <c r="U223" s="16"/>
      <c r="V223" s="15">
        <f t="shared" si="124"/>
        <v>0</v>
      </c>
      <c r="W223" s="16">
        <f t="shared" si="112"/>
        <v>0</v>
      </c>
      <c r="X223" s="15">
        <f t="shared" si="125"/>
        <v>0</v>
      </c>
      <c r="Y223" s="16">
        <f t="shared" si="113"/>
        <v>0</v>
      </c>
      <c r="Z223" s="15">
        <f t="shared" si="126"/>
        <v>0</v>
      </c>
      <c r="AA223" s="16"/>
      <c r="AB223" s="15">
        <f t="shared" si="127"/>
        <v>0</v>
      </c>
      <c r="AC223" s="16">
        <f t="shared" si="114"/>
        <v>0</v>
      </c>
      <c r="AD223" s="15">
        <f t="shared" si="128"/>
        <v>0</v>
      </c>
      <c r="AE223" s="16">
        <f t="shared" si="115"/>
        <v>0</v>
      </c>
      <c r="AF223" s="15">
        <f t="shared" si="129"/>
        <v>0</v>
      </c>
      <c r="AG223" s="16"/>
      <c r="AH223" s="15">
        <f t="shared" si="130"/>
        <v>0</v>
      </c>
      <c r="AI223" s="16">
        <f t="shared" si="116"/>
        <v>0</v>
      </c>
      <c r="AJ223" s="15">
        <f t="shared" si="131"/>
        <v>0</v>
      </c>
      <c r="AK223" s="16">
        <f t="shared" si="117"/>
        <v>0</v>
      </c>
      <c r="AL223" s="15">
        <f t="shared" si="132"/>
        <v>0</v>
      </c>
      <c r="AM223" s="16"/>
      <c r="AN223" s="15">
        <f t="shared" si="133"/>
        <v>0</v>
      </c>
      <c r="AO223" s="16">
        <f t="shared" si="134"/>
        <v>0</v>
      </c>
      <c r="AP223" s="15">
        <f t="shared" si="135"/>
        <v>0</v>
      </c>
      <c r="AQ223" s="16">
        <f t="shared" si="136"/>
        <v>0</v>
      </c>
      <c r="AR223" s="15">
        <f t="shared" si="137"/>
        <v>1.9999999999999574E-2</v>
      </c>
      <c r="AS223" s="16"/>
      <c r="AT223" s="15">
        <f t="shared" si="138"/>
        <v>0</v>
      </c>
      <c r="AU223" s="16">
        <f t="shared" si="139"/>
        <v>0</v>
      </c>
      <c r="AV223" s="15">
        <f t="shared" si="140"/>
        <v>0</v>
      </c>
      <c r="AW223" s="16">
        <f t="shared" si="141"/>
        <v>0</v>
      </c>
      <c r="AX223" s="15">
        <f t="shared" si="142"/>
        <v>0</v>
      </c>
    </row>
    <row r="224" spans="1:50" x14ac:dyDescent="0.25">
      <c r="A224" s="25">
        <f t="shared" si="143"/>
        <v>4.3904166666666615</v>
      </c>
      <c r="B224" s="9"/>
      <c r="C224" s="12"/>
      <c r="D224" s="12" t="s">
        <v>14</v>
      </c>
      <c r="E224" t="s">
        <v>11</v>
      </c>
      <c r="F224" s="13"/>
      <c r="G224" t="s">
        <v>11</v>
      </c>
      <c r="H224" s="12" t="s">
        <v>14</v>
      </c>
      <c r="I224" t="s">
        <v>11</v>
      </c>
      <c r="J224" s="15">
        <f t="shared" si="118"/>
        <v>0</v>
      </c>
      <c r="K224" s="16">
        <f t="shared" si="108"/>
        <v>0</v>
      </c>
      <c r="L224" s="15">
        <f t="shared" si="119"/>
        <v>0</v>
      </c>
      <c r="M224" s="16">
        <f t="shared" si="109"/>
        <v>0</v>
      </c>
      <c r="N224" s="15">
        <f t="shared" si="120"/>
        <v>0</v>
      </c>
      <c r="O224" s="16"/>
      <c r="P224" s="15">
        <f t="shared" si="121"/>
        <v>0</v>
      </c>
      <c r="Q224" s="16">
        <f t="shared" si="110"/>
        <v>0</v>
      </c>
      <c r="R224" s="15">
        <f t="shared" si="122"/>
        <v>0</v>
      </c>
      <c r="S224" s="16">
        <f t="shared" si="111"/>
        <v>0</v>
      </c>
      <c r="T224" s="15">
        <f t="shared" si="123"/>
        <v>1.9999999999999574E-2</v>
      </c>
      <c r="U224" s="16"/>
      <c r="V224" s="15">
        <f t="shared" si="124"/>
        <v>0</v>
      </c>
      <c r="W224" s="16">
        <f t="shared" si="112"/>
        <v>0</v>
      </c>
      <c r="X224" s="15">
        <f t="shared" si="125"/>
        <v>0</v>
      </c>
      <c r="Y224" s="16">
        <f t="shared" si="113"/>
        <v>0</v>
      </c>
      <c r="Z224" s="15">
        <f t="shared" si="126"/>
        <v>0</v>
      </c>
      <c r="AA224" s="16"/>
      <c r="AB224" s="15">
        <f t="shared" si="127"/>
        <v>0</v>
      </c>
      <c r="AC224" s="16">
        <f t="shared" si="114"/>
        <v>0</v>
      </c>
      <c r="AD224" s="15">
        <f t="shared" si="128"/>
        <v>0</v>
      </c>
      <c r="AE224" s="16">
        <f t="shared" si="115"/>
        <v>0</v>
      </c>
      <c r="AF224" s="15">
        <f t="shared" si="129"/>
        <v>0</v>
      </c>
      <c r="AG224" s="16"/>
      <c r="AH224" s="15">
        <f t="shared" si="130"/>
        <v>0</v>
      </c>
      <c r="AI224" s="16">
        <f t="shared" si="116"/>
        <v>0</v>
      </c>
      <c r="AJ224" s="15">
        <f t="shared" si="131"/>
        <v>0</v>
      </c>
      <c r="AK224" s="16">
        <f t="shared" si="117"/>
        <v>0</v>
      </c>
      <c r="AL224" s="15">
        <f t="shared" si="132"/>
        <v>0</v>
      </c>
      <c r="AM224" s="16"/>
      <c r="AN224" s="15">
        <f t="shared" si="133"/>
        <v>0</v>
      </c>
      <c r="AO224" s="16">
        <f t="shared" si="134"/>
        <v>0</v>
      </c>
      <c r="AP224" s="15">
        <f t="shared" si="135"/>
        <v>0</v>
      </c>
      <c r="AQ224" s="16">
        <f t="shared" si="136"/>
        <v>0</v>
      </c>
      <c r="AR224" s="15">
        <f t="shared" si="137"/>
        <v>1.9999999999999574E-2</v>
      </c>
      <c r="AS224" s="16"/>
      <c r="AT224" s="15">
        <f t="shared" si="138"/>
        <v>0</v>
      </c>
      <c r="AU224" s="16">
        <f t="shared" si="139"/>
        <v>0</v>
      </c>
      <c r="AV224" s="15">
        <f t="shared" si="140"/>
        <v>0</v>
      </c>
      <c r="AW224" s="16">
        <f t="shared" si="141"/>
        <v>0</v>
      </c>
      <c r="AX224" s="15">
        <f t="shared" si="142"/>
        <v>0</v>
      </c>
    </row>
    <row r="225" spans="1:50" x14ac:dyDescent="0.25">
      <c r="A225" s="25">
        <f t="shared" si="143"/>
        <v>4.4104166666666611</v>
      </c>
      <c r="B225" s="9" t="s">
        <v>15</v>
      </c>
      <c r="C225" s="12"/>
      <c r="D225" t="s">
        <v>11</v>
      </c>
      <c r="E225" t="s">
        <v>11</v>
      </c>
      <c r="G225" s="13" t="s">
        <v>20</v>
      </c>
      <c r="H225" s="12" t="s">
        <v>14</v>
      </c>
      <c r="I225" t="s">
        <v>11</v>
      </c>
      <c r="J225" s="15">
        <f t="shared" si="118"/>
        <v>0</v>
      </c>
      <c r="K225" s="16">
        <f t="shared" si="108"/>
        <v>0</v>
      </c>
      <c r="L225" s="15">
        <f t="shared" si="119"/>
        <v>0</v>
      </c>
      <c r="M225" s="16">
        <f t="shared" si="109"/>
        <v>0</v>
      </c>
      <c r="N225" s="15">
        <f t="shared" si="120"/>
        <v>0</v>
      </c>
      <c r="O225" s="16"/>
      <c r="P225" s="15">
        <f t="shared" si="121"/>
        <v>0</v>
      </c>
      <c r="Q225" s="16">
        <f t="shared" si="110"/>
        <v>0</v>
      </c>
      <c r="R225" s="15">
        <f t="shared" si="122"/>
        <v>0</v>
      </c>
      <c r="S225" s="16">
        <f t="shared" si="111"/>
        <v>0</v>
      </c>
      <c r="T225" s="15">
        <f t="shared" si="123"/>
        <v>0</v>
      </c>
      <c r="U225" s="16"/>
      <c r="V225" s="15">
        <f t="shared" si="124"/>
        <v>0</v>
      </c>
      <c r="W225" s="16">
        <f t="shared" si="112"/>
        <v>0</v>
      </c>
      <c r="X225" s="15">
        <f t="shared" si="125"/>
        <v>0</v>
      </c>
      <c r="Y225" s="16">
        <f t="shared" si="113"/>
        <v>0</v>
      </c>
      <c r="Z225" s="15">
        <f t="shared" si="126"/>
        <v>0</v>
      </c>
      <c r="AA225" s="16"/>
      <c r="AB225" s="15">
        <f t="shared" si="127"/>
        <v>0</v>
      </c>
      <c r="AC225" s="16">
        <f t="shared" si="114"/>
        <v>0</v>
      </c>
      <c r="AD225" s="15">
        <f t="shared" si="128"/>
        <v>0</v>
      </c>
      <c r="AE225" s="16">
        <f t="shared" si="115"/>
        <v>0</v>
      </c>
      <c r="AF225" s="15">
        <f t="shared" si="129"/>
        <v>0</v>
      </c>
      <c r="AG225" s="16"/>
      <c r="AH225" s="15">
        <f t="shared" si="130"/>
        <v>0</v>
      </c>
      <c r="AI225" s="16">
        <f t="shared" si="116"/>
        <v>0</v>
      </c>
      <c r="AJ225" s="15">
        <f t="shared" si="131"/>
        <v>4.4104166666666611</v>
      </c>
      <c r="AK225" s="16">
        <f t="shared" si="117"/>
        <v>1</v>
      </c>
      <c r="AL225" s="15">
        <f t="shared" si="132"/>
        <v>0</v>
      </c>
      <c r="AM225" s="16"/>
      <c r="AN225" s="15">
        <f t="shared" si="133"/>
        <v>0</v>
      </c>
      <c r="AO225" s="16">
        <f t="shared" si="134"/>
        <v>0</v>
      </c>
      <c r="AP225" s="15">
        <f t="shared" si="135"/>
        <v>0</v>
      </c>
      <c r="AQ225" s="16">
        <f t="shared" si="136"/>
        <v>0</v>
      </c>
      <c r="AR225" s="15">
        <f t="shared" si="137"/>
        <v>1.9999999999999574E-2</v>
      </c>
      <c r="AS225" s="16"/>
      <c r="AT225" s="15">
        <f t="shared" si="138"/>
        <v>0</v>
      </c>
      <c r="AU225" s="16">
        <f t="shared" si="139"/>
        <v>0</v>
      </c>
      <c r="AV225" s="15">
        <f t="shared" si="140"/>
        <v>0</v>
      </c>
      <c r="AW225" s="16">
        <f t="shared" si="141"/>
        <v>0</v>
      </c>
      <c r="AX225" s="15">
        <f t="shared" si="142"/>
        <v>0</v>
      </c>
    </row>
    <row r="226" spans="1:50" x14ac:dyDescent="0.25">
      <c r="A226" s="25">
        <f t="shared" si="143"/>
        <v>4.4304166666666607</v>
      </c>
      <c r="B226" s="9"/>
      <c r="C226" s="12"/>
      <c r="D226" t="s">
        <v>11</v>
      </c>
      <c r="E226" t="s">
        <v>11</v>
      </c>
      <c r="G226" s="12"/>
      <c r="H226" s="12" t="s">
        <v>14</v>
      </c>
      <c r="I226" t="s">
        <v>11</v>
      </c>
      <c r="J226" s="15">
        <f t="shared" si="118"/>
        <v>0</v>
      </c>
      <c r="K226" s="16">
        <f t="shared" si="108"/>
        <v>0</v>
      </c>
      <c r="L226" s="15">
        <f t="shared" si="119"/>
        <v>0</v>
      </c>
      <c r="M226" s="16">
        <f t="shared" si="109"/>
        <v>0</v>
      </c>
      <c r="N226" s="15">
        <f t="shared" si="120"/>
        <v>0</v>
      </c>
      <c r="O226" s="16"/>
      <c r="P226" s="15">
        <f t="shared" si="121"/>
        <v>0</v>
      </c>
      <c r="Q226" s="16">
        <f t="shared" si="110"/>
        <v>0</v>
      </c>
      <c r="R226" s="15">
        <f t="shared" si="122"/>
        <v>0</v>
      </c>
      <c r="S226" s="16">
        <f t="shared" si="111"/>
        <v>0</v>
      </c>
      <c r="T226" s="15">
        <f t="shared" si="123"/>
        <v>0</v>
      </c>
      <c r="U226" s="16"/>
      <c r="V226" s="15">
        <f t="shared" si="124"/>
        <v>0</v>
      </c>
      <c r="W226" s="16">
        <f t="shared" si="112"/>
        <v>0</v>
      </c>
      <c r="X226" s="15">
        <f t="shared" si="125"/>
        <v>0</v>
      </c>
      <c r="Y226" s="16">
        <f t="shared" si="113"/>
        <v>0</v>
      </c>
      <c r="Z226" s="15">
        <f t="shared" si="126"/>
        <v>0</v>
      </c>
      <c r="AA226" s="16"/>
      <c r="AB226" s="15">
        <f t="shared" si="127"/>
        <v>0</v>
      </c>
      <c r="AC226" s="16">
        <f t="shared" si="114"/>
        <v>0</v>
      </c>
      <c r="AD226" s="15">
        <f t="shared" si="128"/>
        <v>0</v>
      </c>
      <c r="AE226" s="16">
        <f t="shared" si="115"/>
        <v>0</v>
      </c>
      <c r="AF226" s="15">
        <f t="shared" si="129"/>
        <v>0</v>
      </c>
      <c r="AG226" s="16"/>
      <c r="AH226" s="15">
        <f t="shared" si="130"/>
        <v>0</v>
      </c>
      <c r="AI226" s="16">
        <f t="shared" si="116"/>
        <v>0</v>
      </c>
      <c r="AJ226" s="15">
        <f t="shared" si="131"/>
        <v>0</v>
      </c>
      <c r="AK226" s="16">
        <f t="shared" si="117"/>
        <v>0</v>
      </c>
      <c r="AL226" s="15">
        <f t="shared" si="132"/>
        <v>0</v>
      </c>
      <c r="AM226" s="16"/>
      <c r="AN226" s="15">
        <f t="shared" si="133"/>
        <v>0</v>
      </c>
      <c r="AO226" s="16">
        <f t="shared" si="134"/>
        <v>0</v>
      </c>
      <c r="AP226" s="15">
        <f t="shared" si="135"/>
        <v>0</v>
      </c>
      <c r="AQ226" s="16">
        <f t="shared" si="136"/>
        <v>0</v>
      </c>
      <c r="AR226" s="15">
        <f t="shared" si="137"/>
        <v>1.9999999999999574E-2</v>
      </c>
      <c r="AS226" s="16"/>
      <c r="AT226" s="15">
        <f t="shared" si="138"/>
        <v>0</v>
      </c>
      <c r="AU226" s="16">
        <f t="shared" si="139"/>
        <v>0</v>
      </c>
      <c r="AV226" s="15">
        <f t="shared" si="140"/>
        <v>0</v>
      </c>
      <c r="AW226" s="16">
        <f t="shared" si="141"/>
        <v>0</v>
      </c>
      <c r="AX226" s="15">
        <f t="shared" si="142"/>
        <v>0</v>
      </c>
    </row>
    <row r="227" spans="1:50" x14ac:dyDescent="0.25">
      <c r="A227" s="25">
        <f t="shared" si="143"/>
        <v>4.4504166666666602</v>
      </c>
      <c r="B227" s="9"/>
      <c r="C227" s="12"/>
      <c r="D227" t="s">
        <v>11</v>
      </c>
      <c r="E227" t="s">
        <v>11</v>
      </c>
      <c r="G227" s="12"/>
      <c r="H227" s="12" t="s">
        <v>14</v>
      </c>
      <c r="I227" t="s">
        <v>11</v>
      </c>
      <c r="J227" s="15">
        <f t="shared" si="118"/>
        <v>0</v>
      </c>
      <c r="K227" s="16">
        <f t="shared" si="108"/>
        <v>0</v>
      </c>
      <c r="L227" s="15">
        <f t="shared" si="119"/>
        <v>0</v>
      </c>
      <c r="M227" s="16">
        <f t="shared" si="109"/>
        <v>0</v>
      </c>
      <c r="N227" s="15">
        <f t="shared" si="120"/>
        <v>0</v>
      </c>
      <c r="O227" s="16"/>
      <c r="P227" s="15">
        <f t="shared" si="121"/>
        <v>0</v>
      </c>
      <c r="Q227" s="16">
        <f t="shared" si="110"/>
        <v>0</v>
      </c>
      <c r="R227" s="15">
        <f t="shared" si="122"/>
        <v>0</v>
      </c>
      <c r="S227" s="16">
        <f t="shared" si="111"/>
        <v>0</v>
      </c>
      <c r="T227" s="15">
        <f t="shared" si="123"/>
        <v>0</v>
      </c>
      <c r="U227" s="16"/>
      <c r="V227" s="15">
        <f t="shared" si="124"/>
        <v>0</v>
      </c>
      <c r="W227" s="16">
        <f t="shared" si="112"/>
        <v>0</v>
      </c>
      <c r="X227" s="15">
        <f t="shared" si="125"/>
        <v>0</v>
      </c>
      <c r="Y227" s="16">
        <f t="shared" si="113"/>
        <v>0</v>
      </c>
      <c r="Z227" s="15">
        <f t="shared" si="126"/>
        <v>0</v>
      </c>
      <c r="AA227" s="16"/>
      <c r="AB227" s="15">
        <f t="shared" si="127"/>
        <v>0</v>
      </c>
      <c r="AC227" s="16">
        <f t="shared" si="114"/>
        <v>0</v>
      </c>
      <c r="AD227" s="15">
        <f t="shared" si="128"/>
        <v>0</v>
      </c>
      <c r="AE227" s="16">
        <f t="shared" si="115"/>
        <v>0</v>
      </c>
      <c r="AF227" s="15">
        <f t="shared" si="129"/>
        <v>0</v>
      </c>
      <c r="AG227" s="16"/>
      <c r="AH227" s="15">
        <f t="shared" si="130"/>
        <v>0</v>
      </c>
      <c r="AI227" s="16">
        <f t="shared" si="116"/>
        <v>0</v>
      </c>
      <c r="AJ227" s="15">
        <f t="shared" si="131"/>
        <v>0</v>
      </c>
      <c r="AK227" s="16">
        <f t="shared" si="117"/>
        <v>0</v>
      </c>
      <c r="AL227" s="15">
        <f t="shared" si="132"/>
        <v>0</v>
      </c>
      <c r="AM227" s="16"/>
      <c r="AN227" s="15">
        <f t="shared" si="133"/>
        <v>0</v>
      </c>
      <c r="AO227" s="16">
        <f t="shared" si="134"/>
        <v>0</v>
      </c>
      <c r="AP227" s="15">
        <f t="shared" si="135"/>
        <v>0</v>
      </c>
      <c r="AQ227" s="16">
        <f t="shared" si="136"/>
        <v>0</v>
      </c>
      <c r="AR227" s="15">
        <f t="shared" si="137"/>
        <v>1.9999999999999574E-2</v>
      </c>
      <c r="AS227" s="16"/>
      <c r="AT227" s="15">
        <f t="shared" si="138"/>
        <v>0</v>
      </c>
      <c r="AU227" s="16">
        <f t="shared" si="139"/>
        <v>0</v>
      </c>
      <c r="AV227" s="15">
        <f t="shared" si="140"/>
        <v>0</v>
      </c>
      <c r="AW227" s="16">
        <f t="shared" si="141"/>
        <v>0</v>
      </c>
      <c r="AX227" s="15">
        <f t="shared" si="142"/>
        <v>0</v>
      </c>
    </row>
    <row r="228" spans="1:50" x14ac:dyDescent="0.25">
      <c r="A228" s="25">
        <f t="shared" si="143"/>
        <v>4.4704166666666598</v>
      </c>
      <c r="B228" s="9"/>
      <c r="C228" s="12"/>
      <c r="D228" t="s">
        <v>11</v>
      </c>
      <c r="E228" t="s">
        <v>11</v>
      </c>
      <c r="F228" s="13"/>
      <c r="G228" s="12"/>
      <c r="H228" s="12" t="s">
        <v>14</v>
      </c>
      <c r="I228" t="s">
        <v>11</v>
      </c>
      <c r="J228" s="15">
        <f t="shared" si="118"/>
        <v>0</v>
      </c>
      <c r="K228" s="16">
        <f t="shared" si="108"/>
        <v>0</v>
      </c>
      <c r="L228" s="15">
        <f t="shared" si="119"/>
        <v>0</v>
      </c>
      <c r="M228" s="16">
        <f t="shared" si="109"/>
        <v>0</v>
      </c>
      <c r="N228" s="15">
        <f t="shared" si="120"/>
        <v>0</v>
      </c>
      <c r="O228" s="16"/>
      <c r="P228" s="15">
        <f t="shared" si="121"/>
        <v>0</v>
      </c>
      <c r="Q228" s="16">
        <f t="shared" si="110"/>
        <v>0</v>
      </c>
      <c r="R228" s="15">
        <f t="shared" si="122"/>
        <v>0</v>
      </c>
      <c r="S228" s="16">
        <f t="shared" si="111"/>
        <v>0</v>
      </c>
      <c r="T228" s="15">
        <f t="shared" si="123"/>
        <v>0</v>
      </c>
      <c r="U228" s="16"/>
      <c r="V228" s="15">
        <f t="shared" si="124"/>
        <v>0</v>
      </c>
      <c r="W228" s="16">
        <f t="shared" si="112"/>
        <v>0</v>
      </c>
      <c r="X228" s="15">
        <f t="shared" si="125"/>
        <v>0</v>
      </c>
      <c r="Y228" s="16">
        <f t="shared" si="113"/>
        <v>0</v>
      </c>
      <c r="Z228" s="15">
        <f t="shared" si="126"/>
        <v>0</v>
      </c>
      <c r="AA228" s="16"/>
      <c r="AB228" s="15">
        <f t="shared" si="127"/>
        <v>0</v>
      </c>
      <c r="AC228" s="16">
        <f t="shared" si="114"/>
        <v>0</v>
      </c>
      <c r="AD228" s="15">
        <f t="shared" si="128"/>
        <v>0</v>
      </c>
      <c r="AE228" s="16">
        <f t="shared" si="115"/>
        <v>0</v>
      </c>
      <c r="AF228" s="15">
        <f t="shared" si="129"/>
        <v>0</v>
      </c>
      <c r="AG228" s="16"/>
      <c r="AH228" s="15">
        <f t="shared" si="130"/>
        <v>0</v>
      </c>
      <c r="AI228" s="16">
        <f t="shared" si="116"/>
        <v>0</v>
      </c>
      <c r="AJ228" s="15">
        <f t="shared" si="131"/>
        <v>0</v>
      </c>
      <c r="AK228" s="16">
        <f t="shared" si="117"/>
        <v>0</v>
      </c>
      <c r="AL228" s="15">
        <f t="shared" si="132"/>
        <v>0</v>
      </c>
      <c r="AM228" s="16"/>
      <c r="AN228" s="15">
        <f t="shared" si="133"/>
        <v>0</v>
      </c>
      <c r="AO228" s="16">
        <f t="shared" si="134"/>
        <v>0</v>
      </c>
      <c r="AP228" s="15">
        <f t="shared" si="135"/>
        <v>0</v>
      </c>
      <c r="AQ228" s="16">
        <f t="shared" si="136"/>
        <v>0</v>
      </c>
      <c r="AR228" s="15">
        <f t="shared" si="137"/>
        <v>1.9999999999999574E-2</v>
      </c>
      <c r="AS228" s="16"/>
      <c r="AT228" s="15">
        <f t="shared" si="138"/>
        <v>0</v>
      </c>
      <c r="AU228" s="16">
        <f t="shared" si="139"/>
        <v>0</v>
      </c>
      <c r="AV228" s="15">
        <f t="shared" si="140"/>
        <v>0</v>
      </c>
      <c r="AW228" s="16">
        <f t="shared" si="141"/>
        <v>0</v>
      </c>
      <c r="AX228" s="15">
        <f t="shared" si="142"/>
        <v>0</v>
      </c>
    </row>
    <row r="229" spans="1:50" x14ac:dyDescent="0.25">
      <c r="A229" s="25">
        <f t="shared" si="143"/>
        <v>4.4904166666666594</v>
      </c>
      <c r="B229" s="9" t="s">
        <v>9</v>
      </c>
      <c r="C229" s="12" t="s">
        <v>14</v>
      </c>
      <c r="D229" t="s">
        <v>11</v>
      </c>
      <c r="E229" t="s">
        <v>11</v>
      </c>
      <c r="G229" s="12"/>
      <c r="H229" s="12" t="s">
        <v>14</v>
      </c>
      <c r="I229" t="s">
        <v>11</v>
      </c>
      <c r="J229" s="15">
        <f t="shared" si="118"/>
        <v>4.4904166666666594</v>
      </c>
      <c r="K229" s="16">
        <f t="shared" si="108"/>
        <v>1</v>
      </c>
      <c r="L229" s="15">
        <f t="shared" si="119"/>
        <v>0</v>
      </c>
      <c r="M229" s="16">
        <f t="shared" si="109"/>
        <v>0</v>
      </c>
      <c r="N229" s="15">
        <f t="shared" si="120"/>
        <v>1.9999999999999574E-2</v>
      </c>
      <c r="O229" s="16"/>
      <c r="P229" s="15">
        <f t="shared" si="121"/>
        <v>0</v>
      </c>
      <c r="Q229" s="16">
        <f t="shared" si="110"/>
        <v>0</v>
      </c>
      <c r="R229" s="15">
        <f t="shared" si="122"/>
        <v>0</v>
      </c>
      <c r="S229" s="16">
        <f t="shared" si="111"/>
        <v>0</v>
      </c>
      <c r="T229" s="15">
        <f t="shared" si="123"/>
        <v>0</v>
      </c>
      <c r="U229" s="16"/>
      <c r="V229" s="15">
        <f t="shared" si="124"/>
        <v>0</v>
      </c>
      <c r="W229" s="16">
        <f t="shared" si="112"/>
        <v>0</v>
      </c>
      <c r="X229" s="15">
        <f t="shared" si="125"/>
        <v>0</v>
      </c>
      <c r="Y229" s="16">
        <f t="shared" si="113"/>
        <v>0</v>
      </c>
      <c r="Z229" s="15">
        <f t="shared" si="126"/>
        <v>0</v>
      </c>
      <c r="AA229" s="16"/>
      <c r="AB229" s="15">
        <f t="shared" si="127"/>
        <v>0</v>
      </c>
      <c r="AC229" s="16">
        <f t="shared" si="114"/>
        <v>0</v>
      </c>
      <c r="AD229" s="15">
        <f t="shared" si="128"/>
        <v>0</v>
      </c>
      <c r="AE229" s="16">
        <f t="shared" si="115"/>
        <v>0</v>
      </c>
      <c r="AF229" s="15">
        <f t="shared" si="129"/>
        <v>0</v>
      </c>
      <c r="AG229" s="16"/>
      <c r="AH229" s="15">
        <f t="shared" si="130"/>
        <v>0</v>
      </c>
      <c r="AI229" s="16">
        <f t="shared" si="116"/>
        <v>0</v>
      </c>
      <c r="AJ229" s="15">
        <f t="shared" si="131"/>
        <v>0</v>
      </c>
      <c r="AK229" s="16">
        <f t="shared" si="117"/>
        <v>0</v>
      </c>
      <c r="AL229" s="15">
        <f t="shared" si="132"/>
        <v>0</v>
      </c>
      <c r="AM229" s="16"/>
      <c r="AN229" s="15">
        <f t="shared" si="133"/>
        <v>0</v>
      </c>
      <c r="AO229" s="16">
        <f t="shared" si="134"/>
        <v>0</v>
      </c>
      <c r="AP229" s="15">
        <f t="shared" si="135"/>
        <v>0</v>
      </c>
      <c r="AQ229" s="16">
        <f t="shared" si="136"/>
        <v>0</v>
      </c>
      <c r="AR229" s="15">
        <f t="shared" si="137"/>
        <v>1.9999999999999574E-2</v>
      </c>
      <c r="AS229" s="16"/>
      <c r="AT229" s="15">
        <f t="shared" si="138"/>
        <v>0</v>
      </c>
      <c r="AU229" s="16">
        <f t="shared" si="139"/>
        <v>0</v>
      </c>
      <c r="AV229" s="15">
        <f t="shared" si="140"/>
        <v>0</v>
      </c>
      <c r="AW229" s="16">
        <f t="shared" si="141"/>
        <v>0</v>
      </c>
      <c r="AX229" s="15">
        <f t="shared" si="142"/>
        <v>0</v>
      </c>
    </row>
    <row r="230" spans="1:50" x14ac:dyDescent="0.25">
      <c r="A230" s="25">
        <f t="shared" si="143"/>
        <v>4.510416666666659</v>
      </c>
      <c r="B230" s="9" t="s">
        <v>18</v>
      </c>
      <c r="C230" s="12" t="s">
        <v>14</v>
      </c>
      <c r="D230" t="s">
        <v>11</v>
      </c>
      <c r="E230" s="13" t="s">
        <v>20</v>
      </c>
      <c r="G230" s="12"/>
      <c r="H230" t="s">
        <v>11</v>
      </c>
      <c r="I230" t="s">
        <v>11</v>
      </c>
      <c r="J230" s="15">
        <f t="shared" si="118"/>
        <v>0</v>
      </c>
      <c r="K230" s="16">
        <f t="shared" si="108"/>
        <v>0</v>
      </c>
      <c r="L230" s="15">
        <f t="shared" si="119"/>
        <v>0</v>
      </c>
      <c r="M230" s="16">
        <f t="shared" si="109"/>
        <v>0</v>
      </c>
      <c r="N230" s="15">
        <f t="shared" si="120"/>
        <v>1.9999999999999574E-2</v>
      </c>
      <c r="O230" s="16"/>
      <c r="P230" s="15">
        <f t="shared" si="121"/>
        <v>0</v>
      </c>
      <c r="Q230" s="16">
        <f t="shared" si="110"/>
        <v>0</v>
      </c>
      <c r="R230" s="15">
        <f t="shared" si="122"/>
        <v>0</v>
      </c>
      <c r="S230" s="16">
        <f t="shared" si="111"/>
        <v>0</v>
      </c>
      <c r="T230" s="15">
        <f t="shared" si="123"/>
        <v>0</v>
      </c>
      <c r="U230" s="16"/>
      <c r="V230" s="15">
        <f t="shared" si="124"/>
        <v>0</v>
      </c>
      <c r="W230" s="16">
        <f t="shared" si="112"/>
        <v>0</v>
      </c>
      <c r="X230" s="15">
        <f t="shared" si="125"/>
        <v>4.510416666666659</v>
      </c>
      <c r="Y230" s="16">
        <f t="shared" si="113"/>
        <v>1</v>
      </c>
      <c r="Z230" s="15">
        <f t="shared" si="126"/>
        <v>0</v>
      </c>
      <c r="AA230" s="16"/>
      <c r="AB230" s="15">
        <f t="shared" si="127"/>
        <v>0</v>
      </c>
      <c r="AC230" s="16">
        <f t="shared" si="114"/>
        <v>0</v>
      </c>
      <c r="AD230" s="15">
        <f t="shared" si="128"/>
        <v>0</v>
      </c>
      <c r="AE230" s="16">
        <f t="shared" si="115"/>
        <v>0</v>
      </c>
      <c r="AF230" s="15">
        <f t="shared" si="129"/>
        <v>0</v>
      </c>
      <c r="AG230" s="16"/>
      <c r="AH230" s="15">
        <f t="shared" si="130"/>
        <v>0</v>
      </c>
      <c r="AI230" s="16">
        <f t="shared" si="116"/>
        <v>0</v>
      </c>
      <c r="AJ230" s="15">
        <f t="shared" si="131"/>
        <v>0</v>
      </c>
      <c r="AK230" s="16">
        <f t="shared" si="117"/>
        <v>0</v>
      </c>
      <c r="AL230" s="15">
        <f t="shared" si="132"/>
        <v>0</v>
      </c>
      <c r="AM230" s="16"/>
      <c r="AN230" s="15">
        <f t="shared" si="133"/>
        <v>0</v>
      </c>
      <c r="AO230" s="16">
        <f t="shared" si="134"/>
        <v>0</v>
      </c>
      <c r="AP230" s="15">
        <f t="shared" si="135"/>
        <v>0</v>
      </c>
      <c r="AQ230" s="16">
        <f t="shared" si="136"/>
        <v>0</v>
      </c>
      <c r="AR230" s="15">
        <f t="shared" si="137"/>
        <v>0</v>
      </c>
      <c r="AS230" s="16"/>
      <c r="AT230" s="15">
        <f t="shared" si="138"/>
        <v>0</v>
      </c>
      <c r="AU230" s="16">
        <f t="shared" si="139"/>
        <v>0</v>
      </c>
      <c r="AV230" s="15">
        <f t="shared" si="140"/>
        <v>0</v>
      </c>
      <c r="AW230" s="16">
        <f t="shared" si="141"/>
        <v>0</v>
      </c>
      <c r="AX230" s="15">
        <f t="shared" si="142"/>
        <v>0</v>
      </c>
    </row>
    <row r="231" spans="1:50" x14ac:dyDescent="0.25">
      <c r="A231" s="25">
        <f t="shared" si="143"/>
        <v>4.5304166666666585</v>
      </c>
      <c r="B231" s="9" t="s">
        <v>10</v>
      </c>
      <c r="C231" s="12" t="s">
        <v>14</v>
      </c>
      <c r="D231" t="s">
        <v>11</v>
      </c>
      <c r="F231" s="12" t="s">
        <v>14</v>
      </c>
      <c r="G231" s="12"/>
      <c r="H231" t="s">
        <v>11</v>
      </c>
      <c r="I231" t="s">
        <v>11</v>
      </c>
      <c r="J231" s="15">
        <f t="shared" si="118"/>
        <v>0</v>
      </c>
      <c r="K231" s="16">
        <f t="shared" si="108"/>
        <v>0</v>
      </c>
      <c r="L231" s="15">
        <f t="shared" si="119"/>
        <v>0</v>
      </c>
      <c r="M231" s="16">
        <f t="shared" si="109"/>
        <v>0</v>
      </c>
      <c r="N231" s="15">
        <f t="shared" si="120"/>
        <v>1.9999999999999574E-2</v>
      </c>
      <c r="O231" s="16"/>
      <c r="P231" s="15">
        <f t="shared" si="121"/>
        <v>0</v>
      </c>
      <c r="Q231" s="16">
        <f t="shared" si="110"/>
        <v>0</v>
      </c>
      <c r="R231" s="15">
        <f t="shared" si="122"/>
        <v>0</v>
      </c>
      <c r="S231" s="16">
        <f t="shared" si="111"/>
        <v>0</v>
      </c>
      <c r="T231" s="15">
        <f t="shared" si="123"/>
        <v>0</v>
      </c>
      <c r="U231" s="16"/>
      <c r="V231" s="15">
        <f t="shared" si="124"/>
        <v>0</v>
      </c>
      <c r="W231" s="16">
        <f t="shared" si="112"/>
        <v>0</v>
      </c>
      <c r="X231" s="15">
        <f t="shared" si="125"/>
        <v>0</v>
      </c>
      <c r="Y231" s="16">
        <f t="shared" si="113"/>
        <v>0</v>
      </c>
      <c r="Z231" s="15">
        <f t="shared" si="126"/>
        <v>0</v>
      </c>
      <c r="AA231" s="16"/>
      <c r="AB231" s="15">
        <f t="shared" si="127"/>
        <v>4.5304166666666585</v>
      </c>
      <c r="AC231" s="16">
        <f t="shared" si="114"/>
        <v>1</v>
      </c>
      <c r="AD231" s="15">
        <f t="shared" si="128"/>
        <v>0</v>
      </c>
      <c r="AE231" s="16">
        <f t="shared" si="115"/>
        <v>0</v>
      </c>
      <c r="AF231" s="15">
        <f t="shared" si="129"/>
        <v>1.9999999999999574E-2</v>
      </c>
      <c r="AG231" s="16"/>
      <c r="AH231" s="15">
        <f t="shared" si="130"/>
        <v>0</v>
      </c>
      <c r="AI231" s="16">
        <f t="shared" si="116"/>
        <v>0</v>
      </c>
      <c r="AJ231" s="15">
        <f t="shared" si="131"/>
        <v>0</v>
      </c>
      <c r="AK231" s="16">
        <f t="shared" si="117"/>
        <v>0</v>
      </c>
      <c r="AL231" s="15">
        <f t="shared" si="132"/>
        <v>0</v>
      </c>
      <c r="AM231" s="16"/>
      <c r="AN231" s="15">
        <f t="shared" si="133"/>
        <v>0</v>
      </c>
      <c r="AO231" s="16">
        <f t="shared" si="134"/>
        <v>0</v>
      </c>
      <c r="AP231" s="15">
        <f t="shared" si="135"/>
        <v>0</v>
      </c>
      <c r="AQ231" s="16">
        <f t="shared" si="136"/>
        <v>0</v>
      </c>
      <c r="AR231" s="15">
        <f t="shared" si="137"/>
        <v>0</v>
      </c>
      <c r="AS231" s="16"/>
      <c r="AT231" s="15">
        <f t="shared" si="138"/>
        <v>0</v>
      </c>
      <c r="AU231" s="16">
        <f t="shared" si="139"/>
        <v>0</v>
      </c>
      <c r="AV231" s="15">
        <f t="shared" si="140"/>
        <v>0</v>
      </c>
      <c r="AW231" s="16">
        <f t="shared" si="141"/>
        <v>0</v>
      </c>
      <c r="AX231" s="15">
        <f t="shared" si="142"/>
        <v>0</v>
      </c>
    </row>
    <row r="232" spans="1:50" x14ac:dyDescent="0.25">
      <c r="A232" s="25">
        <f t="shared" si="143"/>
        <v>4.5504166666666581</v>
      </c>
      <c r="B232" s="9"/>
      <c r="C232" s="12" t="s">
        <v>14</v>
      </c>
      <c r="D232" t="s">
        <v>11</v>
      </c>
      <c r="F232" s="12" t="s">
        <v>14</v>
      </c>
      <c r="G232" s="12"/>
      <c r="H232" t="s">
        <v>11</v>
      </c>
      <c r="I232" t="s">
        <v>11</v>
      </c>
      <c r="J232" s="15">
        <f t="shared" si="118"/>
        <v>0</v>
      </c>
      <c r="K232" s="16">
        <f t="shared" si="108"/>
        <v>0</v>
      </c>
      <c r="L232" s="15">
        <f t="shared" si="119"/>
        <v>0</v>
      </c>
      <c r="M232" s="16">
        <f t="shared" si="109"/>
        <v>0</v>
      </c>
      <c r="N232" s="15">
        <f t="shared" si="120"/>
        <v>1.9999999999999574E-2</v>
      </c>
      <c r="O232" s="16"/>
      <c r="P232" s="15">
        <f t="shared" si="121"/>
        <v>0</v>
      </c>
      <c r="Q232" s="16">
        <f t="shared" si="110"/>
        <v>0</v>
      </c>
      <c r="R232" s="15">
        <f t="shared" si="122"/>
        <v>0</v>
      </c>
      <c r="S232" s="16">
        <f t="shared" si="111"/>
        <v>0</v>
      </c>
      <c r="T232" s="15">
        <f t="shared" si="123"/>
        <v>0</v>
      </c>
      <c r="U232" s="16"/>
      <c r="V232" s="15">
        <f t="shared" si="124"/>
        <v>0</v>
      </c>
      <c r="W232" s="16">
        <f t="shared" si="112"/>
        <v>0</v>
      </c>
      <c r="X232" s="15">
        <f t="shared" si="125"/>
        <v>0</v>
      </c>
      <c r="Y232" s="16">
        <f t="shared" si="113"/>
        <v>0</v>
      </c>
      <c r="Z232" s="15">
        <f t="shared" si="126"/>
        <v>0</v>
      </c>
      <c r="AA232" s="16"/>
      <c r="AB232" s="15">
        <f t="shared" si="127"/>
        <v>0</v>
      </c>
      <c r="AC232" s="16">
        <f t="shared" si="114"/>
        <v>0</v>
      </c>
      <c r="AD232" s="15">
        <f t="shared" si="128"/>
        <v>0</v>
      </c>
      <c r="AE232" s="16">
        <f t="shared" si="115"/>
        <v>0</v>
      </c>
      <c r="AF232" s="15">
        <f t="shared" si="129"/>
        <v>1.9999999999999574E-2</v>
      </c>
      <c r="AG232" s="16"/>
      <c r="AH232" s="15">
        <f t="shared" si="130"/>
        <v>0</v>
      </c>
      <c r="AI232" s="16">
        <f t="shared" si="116"/>
        <v>0</v>
      </c>
      <c r="AJ232" s="15">
        <f t="shared" si="131"/>
        <v>0</v>
      </c>
      <c r="AK232" s="16">
        <f t="shared" si="117"/>
        <v>0</v>
      </c>
      <c r="AL232" s="15">
        <f t="shared" si="132"/>
        <v>0</v>
      </c>
      <c r="AM232" s="16"/>
      <c r="AN232" s="15">
        <f t="shared" si="133"/>
        <v>0</v>
      </c>
      <c r="AO232" s="16">
        <f t="shared" si="134"/>
        <v>0</v>
      </c>
      <c r="AP232" s="15">
        <f t="shared" si="135"/>
        <v>0</v>
      </c>
      <c r="AQ232" s="16">
        <f t="shared" si="136"/>
        <v>0</v>
      </c>
      <c r="AR232" s="15">
        <f t="shared" si="137"/>
        <v>0</v>
      </c>
      <c r="AS232" s="16"/>
      <c r="AT232" s="15">
        <f t="shared" si="138"/>
        <v>0</v>
      </c>
      <c r="AU232" s="16">
        <f t="shared" si="139"/>
        <v>0</v>
      </c>
      <c r="AV232" s="15">
        <f t="shared" si="140"/>
        <v>0</v>
      </c>
      <c r="AW232" s="16">
        <f t="shared" si="141"/>
        <v>0</v>
      </c>
      <c r="AX232" s="15">
        <f t="shared" si="142"/>
        <v>0</v>
      </c>
    </row>
    <row r="233" spans="1:50" x14ac:dyDescent="0.25">
      <c r="A233" s="25">
        <f t="shared" si="143"/>
        <v>4.5704166666666577</v>
      </c>
      <c r="B233" s="9" t="s">
        <v>65</v>
      </c>
      <c r="C233" t="s">
        <v>11</v>
      </c>
      <c r="D233" t="s">
        <v>11</v>
      </c>
      <c r="F233" s="12" t="s">
        <v>14</v>
      </c>
      <c r="G233" s="12"/>
      <c r="H233" t="s">
        <v>11</v>
      </c>
      <c r="I233" s="13" t="s">
        <v>20</v>
      </c>
      <c r="J233" s="15">
        <f t="shared" si="118"/>
        <v>0</v>
      </c>
      <c r="K233" s="16">
        <f t="shared" si="108"/>
        <v>0</v>
      </c>
      <c r="L233" s="15">
        <f t="shared" si="119"/>
        <v>0</v>
      </c>
      <c r="M233" s="16">
        <f t="shared" si="109"/>
        <v>0</v>
      </c>
      <c r="N233" s="15">
        <f t="shared" si="120"/>
        <v>0</v>
      </c>
      <c r="O233" s="16"/>
      <c r="P233" s="15">
        <f t="shared" si="121"/>
        <v>0</v>
      </c>
      <c r="Q233" s="16">
        <f t="shared" si="110"/>
        <v>0</v>
      </c>
      <c r="R233" s="15">
        <f t="shared" si="122"/>
        <v>0</v>
      </c>
      <c r="S233" s="16">
        <f t="shared" si="111"/>
        <v>0</v>
      </c>
      <c r="T233" s="15">
        <f t="shared" si="123"/>
        <v>0</v>
      </c>
      <c r="U233" s="16"/>
      <c r="V233" s="15">
        <f t="shared" si="124"/>
        <v>0</v>
      </c>
      <c r="W233" s="16">
        <f t="shared" si="112"/>
        <v>0</v>
      </c>
      <c r="X233" s="15">
        <f t="shared" si="125"/>
        <v>0</v>
      </c>
      <c r="Y233" s="16">
        <f t="shared" si="113"/>
        <v>0</v>
      </c>
      <c r="Z233" s="15">
        <f t="shared" si="126"/>
        <v>0</v>
      </c>
      <c r="AA233" s="16"/>
      <c r="AB233" s="15">
        <f t="shared" si="127"/>
        <v>0</v>
      </c>
      <c r="AC233" s="16">
        <f t="shared" si="114"/>
        <v>0</v>
      </c>
      <c r="AD233" s="15">
        <f t="shared" si="128"/>
        <v>0</v>
      </c>
      <c r="AE233" s="16">
        <f t="shared" si="115"/>
        <v>0</v>
      </c>
      <c r="AF233" s="15">
        <f t="shared" si="129"/>
        <v>1.9999999999999574E-2</v>
      </c>
      <c r="AG233" s="16"/>
      <c r="AH233" s="15">
        <f t="shared" si="130"/>
        <v>0</v>
      </c>
      <c r="AI233" s="16">
        <f t="shared" si="116"/>
        <v>0</v>
      </c>
      <c r="AJ233" s="15">
        <f t="shared" si="131"/>
        <v>0</v>
      </c>
      <c r="AK233" s="16">
        <f t="shared" si="117"/>
        <v>0</v>
      </c>
      <c r="AL233" s="15">
        <f t="shared" si="132"/>
        <v>0</v>
      </c>
      <c r="AM233" s="16"/>
      <c r="AN233" s="15">
        <f t="shared" si="133"/>
        <v>0</v>
      </c>
      <c r="AO233" s="16">
        <f t="shared" si="134"/>
        <v>0</v>
      </c>
      <c r="AP233" s="15">
        <f t="shared" si="135"/>
        <v>0</v>
      </c>
      <c r="AQ233" s="16">
        <f t="shared" si="136"/>
        <v>0</v>
      </c>
      <c r="AR233" s="15">
        <f t="shared" si="137"/>
        <v>0</v>
      </c>
      <c r="AS233" s="16"/>
      <c r="AT233" s="15">
        <f t="shared" si="138"/>
        <v>0</v>
      </c>
      <c r="AU233" s="16">
        <f t="shared" si="139"/>
        <v>0</v>
      </c>
      <c r="AV233" s="15">
        <f t="shared" si="140"/>
        <v>4.5704166666666577</v>
      </c>
      <c r="AW233" s="16">
        <f t="shared" si="141"/>
        <v>1</v>
      </c>
      <c r="AX233" s="15">
        <f t="shared" si="142"/>
        <v>0</v>
      </c>
    </row>
    <row r="234" spans="1:50" x14ac:dyDescent="0.25">
      <c r="A234" s="25">
        <f t="shared" si="143"/>
        <v>4.5904166666666573</v>
      </c>
      <c r="B234" s="9" t="s">
        <v>13</v>
      </c>
      <c r="C234" t="s">
        <v>11</v>
      </c>
      <c r="D234" t="s">
        <v>11</v>
      </c>
      <c r="E234" s="13"/>
      <c r="F234" s="12" t="s">
        <v>14</v>
      </c>
      <c r="G234" s="12" t="s">
        <v>14</v>
      </c>
      <c r="H234" t="s">
        <v>11</v>
      </c>
      <c r="J234" s="15">
        <f t="shared" si="118"/>
        <v>0</v>
      </c>
      <c r="K234" s="16">
        <f t="shared" si="108"/>
        <v>0</v>
      </c>
      <c r="L234" s="15">
        <f t="shared" si="119"/>
        <v>0</v>
      </c>
      <c r="M234" s="16">
        <f t="shared" si="109"/>
        <v>0</v>
      </c>
      <c r="N234" s="15">
        <f t="shared" si="120"/>
        <v>0</v>
      </c>
      <c r="O234" s="16"/>
      <c r="P234" s="15">
        <f t="shared" si="121"/>
        <v>0</v>
      </c>
      <c r="Q234" s="16">
        <f t="shared" si="110"/>
        <v>0</v>
      </c>
      <c r="R234" s="15">
        <f t="shared" si="122"/>
        <v>0</v>
      </c>
      <c r="S234" s="16">
        <f t="shared" si="111"/>
        <v>0</v>
      </c>
      <c r="T234" s="15">
        <f t="shared" si="123"/>
        <v>0</v>
      </c>
      <c r="U234" s="16"/>
      <c r="V234" s="15">
        <f t="shared" si="124"/>
        <v>0</v>
      </c>
      <c r="W234" s="16">
        <f t="shared" si="112"/>
        <v>0</v>
      </c>
      <c r="X234" s="15">
        <f t="shared" si="125"/>
        <v>0</v>
      </c>
      <c r="Y234" s="16">
        <f t="shared" si="113"/>
        <v>0</v>
      </c>
      <c r="Z234" s="15">
        <f t="shared" si="126"/>
        <v>0</v>
      </c>
      <c r="AA234" s="16"/>
      <c r="AB234" s="15">
        <f t="shared" si="127"/>
        <v>0</v>
      </c>
      <c r="AC234" s="16">
        <f t="shared" si="114"/>
        <v>0</v>
      </c>
      <c r="AD234" s="15">
        <f t="shared" si="128"/>
        <v>0</v>
      </c>
      <c r="AE234" s="16">
        <f t="shared" si="115"/>
        <v>0</v>
      </c>
      <c r="AF234" s="15">
        <f t="shared" si="129"/>
        <v>1.9999999999999574E-2</v>
      </c>
      <c r="AG234" s="16"/>
      <c r="AH234" s="15">
        <f t="shared" si="130"/>
        <v>4.5904166666666573</v>
      </c>
      <c r="AI234" s="16">
        <f t="shared" si="116"/>
        <v>1</v>
      </c>
      <c r="AJ234" s="15">
        <f t="shared" si="131"/>
        <v>0</v>
      </c>
      <c r="AK234" s="16">
        <f t="shared" si="117"/>
        <v>0</v>
      </c>
      <c r="AL234" s="15">
        <f t="shared" si="132"/>
        <v>1.9999999999999574E-2</v>
      </c>
      <c r="AM234" s="16"/>
      <c r="AN234" s="15">
        <f t="shared" si="133"/>
        <v>0</v>
      </c>
      <c r="AO234" s="16">
        <f t="shared" si="134"/>
        <v>0</v>
      </c>
      <c r="AP234" s="15">
        <f t="shared" si="135"/>
        <v>0</v>
      </c>
      <c r="AQ234" s="16">
        <f t="shared" si="136"/>
        <v>0</v>
      </c>
      <c r="AR234" s="15">
        <f t="shared" si="137"/>
        <v>0</v>
      </c>
      <c r="AS234" s="16"/>
      <c r="AT234" s="15">
        <f t="shared" si="138"/>
        <v>0</v>
      </c>
      <c r="AU234" s="16">
        <f t="shared" si="139"/>
        <v>0</v>
      </c>
      <c r="AV234" s="15">
        <f t="shared" si="140"/>
        <v>0</v>
      </c>
      <c r="AW234" s="16">
        <f t="shared" si="141"/>
        <v>0</v>
      </c>
      <c r="AX234" s="15">
        <f t="shared" si="142"/>
        <v>0</v>
      </c>
    </row>
    <row r="235" spans="1:50" x14ac:dyDescent="0.25">
      <c r="A235" s="25">
        <f t="shared" si="143"/>
        <v>4.6104166666666568</v>
      </c>
      <c r="B235" s="9"/>
      <c r="C235" t="s">
        <v>11</v>
      </c>
      <c r="D235" t="s">
        <v>11</v>
      </c>
      <c r="E235" s="12"/>
      <c r="F235" s="12" t="s">
        <v>14</v>
      </c>
      <c r="G235" s="12" t="s">
        <v>14</v>
      </c>
      <c r="H235" t="s">
        <v>11</v>
      </c>
      <c r="J235" s="15">
        <f t="shared" si="118"/>
        <v>0</v>
      </c>
      <c r="K235" s="16">
        <f t="shared" si="108"/>
        <v>0</v>
      </c>
      <c r="L235" s="15">
        <f t="shared" si="119"/>
        <v>0</v>
      </c>
      <c r="M235" s="16">
        <f t="shared" si="109"/>
        <v>0</v>
      </c>
      <c r="N235" s="15">
        <f t="shared" si="120"/>
        <v>0</v>
      </c>
      <c r="O235" s="16"/>
      <c r="P235" s="15">
        <f t="shared" si="121"/>
        <v>0</v>
      </c>
      <c r="Q235" s="16">
        <f t="shared" si="110"/>
        <v>0</v>
      </c>
      <c r="R235" s="15">
        <f t="shared" si="122"/>
        <v>0</v>
      </c>
      <c r="S235" s="16">
        <f t="shared" si="111"/>
        <v>0</v>
      </c>
      <c r="T235" s="15">
        <f t="shared" si="123"/>
        <v>0</v>
      </c>
      <c r="U235" s="16"/>
      <c r="V235" s="15">
        <f t="shared" si="124"/>
        <v>0</v>
      </c>
      <c r="W235" s="16">
        <f t="shared" si="112"/>
        <v>0</v>
      </c>
      <c r="X235" s="15">
        <f t="shared" si="125"/>
        <v>0</v>
      </c>
      <c r="Y235" s="16">
        <f t="shared" si="113"/>
        <v>0</v>
      </c>
      <c r="Z235" s="15">
        <f t="shared" si="126"/>
        <v>0</v>
      </c>
      <c r="AA235" s="16"/>
      <c r="AB235" s="15">
        <f t="shared" si="127"/>
        <v>0</v>
      </c>
      <c r="AC235" s="16">
        <f t="shared" si="114"/>
        <v>0</v>
      </c>
      <c r="AD235" s="15">
        <f t="shared" si="128"/>
        <v>0</v>
      </c>
      <c r="AE235" s="16">
        <f t="shared" si="115"/>
        <v>0</v>
      </c>
      <c r="AF235" s="15">
        <f t="shared" si="129"/>
        <v>1.9999999999999574E-2</v>
      </c>
      <c r="AG235" s="16"/>
      <c r="AH235" s="15">
        <f t="shared" si="130"/>
        <v>0</v>
      </c>
      <c r="AI235" s="16">
        <f t="shared" si="116"/>
        <v>0</v>
      </c>
      <c r="AJ235" s="15">
        <f t="shared" si="131"/>
        <v>0</v>
      </c>
      <c r="AK235" s="16">
        <f t="shared" si="117"/>
        <v>0</v>
      </c>
      <c r="AL235" s="15">
        <f t="shared" si="132"/>
        <v>1.9999999999999574E-2</v>
      </c>
      <c r="AM235" s="16"/>
      <c r="AN235" s="15">
        <f t="shared" si="133"/>
        <v>0</v>
      </c>
      <c r="AO235" s="16">
        <f t="shared" si="134"/>
        <v>0</v>
      </c>
      <c r="AP235" s="15">
        <f t="shared" si="135"/>
        <v>0</v>
      </c>
      <c r="AQ235" s="16">
        <f t="shared" si="136"/>
        <v>0</v>
      </c>
      <c r="AR235" s="15">
        <f t="shared" si="137"/>
        <v>0</v>
      </c>
      <c r="AS235" s="16"/>
      <c r="AT235" s="15">
        <f t="shared" si="138"/>
        <v>0</v>
      </c>
      <c r="AU235" s="16">
        <f t="shared" si="139"/>
        <v>0</v>
      </c>
      <c r="AV235" s="15">
        <f t="shared" si="140"/>
        <v>0</v>
      </c>
      <c r="AW235" s="16">
        <f t="shared" si="141"/>
        <v>0</v>
      </c>
      <c r="AX235" s="15">
        <f t="shared" si="142"/>
        <v>0</v>
      </c>
    </row>
    <row r="236" spans="1:50" x14ac:dyDescent="0.25">
      <c r="A236" s="25">
        <f t="shared" si="143"/>
        <v>4.6304166666666564</v>
      </c>
      <c r="B236" s="9"/>
      <c r="C236" t="s">
        <v>11</v>
      </c>
      <c r="D236" t="s">
        <v>11</v>
      </c>
      <c r="E236" s="12"/>
      <c r="F236" s="12" t="s">
        <v>14</v>
      </c>
      <c r="G236" s="12" t="s">
        <v>14</v>
      </c>
      <c r="H236" t="s">
        <v>11</v>
      </c>
      <c r="J236" s="15">
        <f t="shared" si="118"/>
        <v>0</v>
      </c>
      <c r="K236" s="16">
        <f t="shared" si="108"/>
        <v>0</v>
      </c>
      <c r="L236" s="15">
        <f t="shared" si="119"/>
        <v>0</v>
      </c>
      <c r="M236" s="16">
        <f t="shared" si="109"/>
        <v>0</v>
      </c>
      <c r="N236" s="15">
        <f t="shared" si="120"/>
        <v>0</v>
      </c>
      <c r="O236" s="16"/>
      <c r="P236" s="15">
        <f t="shared" si="121"/>
        <v>0</v>
      </c>
      <c r="Q236" s="16">
        <f t="shared" si="110"/>
        <v>0</v>
      </c>
      <c r="R236" s="15">
        <f t="shared" si="122"/>
        <v>0</v>
      </c>
      <c r="S236" s="16">
        <f t="shared" si="111"/>
        <v>0</v>
      </c>
      <c r="T236" s="15">
        <f t="shared" si="123"/>
        <v>0</v>
      </c>
      <c r="U236" s="16"/>
      <c r="V236" s="15">
        <f t="shared" si="124"/>
        <v>0</v>
      </c>
      <c r="W236" s="16">
        <f t="shared" si="112"/>
        <v>0</v>
      </c>
      <c r="X236" s="15">
        <f t="shared" si="125"/>
        <v>0</v>
      </c>
      <c r="Y236" s="16">
        <f t="shared" si="113"/>
        <v>0</v>
      </c>
      <c r="Z236" s="15">
        <f t="shared" si="126"/>
        <v>0</v>
      </c>
      <c r="AA236" s="16"/>
      <c r="AB236" s="15">
        <f t="shared" si="127"/>
        <v>0</v>
      </c>
      <c r="AC236" s="16">
        <f t="shared" si="114"/>
        <v>0</v>
      </c>
      <c r="AD236" s="15">
        <f t="shared" si="128"/>
        <v>0</v>
      </c>
      <c r="AE236" s="16">
        <f t="shared" si="115"/>
        <v>0</v>
      </c>
      <c r="AF236" s="15">
        <f t="shared" si="129"/>
        <v>1.9999999999999574E-2</v>
      </c>
      <c r="AG236" s="16"/>
      <c r="AH236" s="15">
        <f t="shared" si="130"/>
        <v>0</v>
      </c>
      <c r="AI236" s="16">
        <f t="shared" si="116"/>
        <v>0</v>
      </c>
      <c r="AJ236" s="15">
        <f t="shared" si="131"/>
        <v>0</v>
      </c>
      <c r="AK236" s="16">
        <f t="shared" si="117"/>
        <v>0</v>
      </c>
      <c r="AL236" s="15">
        <f t="shared" si="132"/>
        <v>1.9999999999999574E-2</v>
      </c>
      <c r="AM236" s="16"/>
      <c r="AN236" s="15">
        <f t="shared" si="133"/>
        <v>0</v>
      </c>
      <c r="AO236" s="16">
        <f t="shared" si="134"/>
        <v>0</v>
      </c>
      <c r="AP236" s="15">
        <f t="shared" si="135"/>
        <v>0</v>
      </c>
      <c r="AQ236" s="16">
        <f t="shared" si="136"/>
        <v>0</v>
      </c>
      <c r="AR236" s="15">
        <f t="shared" si="137"/>
        <v>0</v>
      </c>
      <c r="AS236" s="16"/>
      <c r="AT236" s="15">
        <f t="shared" si="138"/>
        <v>0</v>
      </c>
      <c r="AU236" s="16">
        <f t="shared" si="139"/>
        <v>0</v>
      </c>
      <c r="AV236" s="15">
        <f t="shared" si="140"/>
        <v>0</v>
      </c>
      <c r="AW236" s="16">
        <f t="shared" si="141"/>
        <v>0</v>
      </c>
      <c r="AX236" s="15">
        <f t="shared" si="142"/>
        <v>0</v>
      </c>
    </row>
    <row r="237" spans="1:50" x14ac:dyDescent="0.25">
      <c r="A237" s="25">
        <f t="shared" si="143"/>
        <v>4.650416666666656</v>
      </c>
      <c r="B237" s="9" t="s">
        <v>17</v>
      </c>
      <c r="C237" t="s">
        <v>11</v>
      </c>
      <c r="D237" s="13" t="s">
        <v>20</v>
      </c>
      <c r="E237" s="12"/>
      <c r="F237" t="s">
        <v>11</v>
      </c>
      <c r="G237" s="12" t="s">
        <v>14</v>
      </c>
      <c r="H237" t="s">
        <v>11</v>
      </c>
      <c r="I237" s="13"/>
      <c r="J237" s="15">
        <f t="shared" si="118"/>
        <v>0</v>
      </c>
      <c r="K237" s="16">
        <f t="shared" si="108"/>
        <v>0</v>
      </c>
      <c r="L237" s="15">
        <f t="shared" si="119"/>
        <v>0</v>
      </c>
      <c r="M237" s="16">
        <f t="shared" si="109"/>
        <v>0</v>
      </c>
      <c r="N237" s="15">
        <f t="shared" si="120"/>
        <v>0</v>
      </c>
      <c r="O237" s="16"/>
      <c r="P237" s="15">
        <f t="shared" si="121"/>
        <v>0</v>
      </c>
      <c r="Q237" s="16">
        <f t="shared" si="110"/>
        <v>0</v>
      </c>
      <c r="R237" s="15">
        <f t="shared" si="122"/>
        <v>4.650416666666656</v>
      </c>
      <c r="S237" s="16">
        <f t="shared" si="111"/>
        <v>1</v>
      </c>
      <c r="T237" s="15">
        <f t="shared" si="123"/>
        <v>0</v>
      </c>
      <c r="U237" s="16"/>
      <c r="V237" s="15">
        <f t="shared" si="124"/>
        <v>0</v>
      </c>
      <c r="W237" s="16">
        <f t="shared" si="112"/>
        <v>0</v>
      </c>
      <c r="X237" s="15">
        <f t="shared" si="125"/>
        <v>0</v>
      </c>
      <c r="Y237" s="16">
        <f t="shared" si="113"/>
        <v>0</v>
      </c>
      <c r="Z237" s="15">
        <f t="shared" si="126"/>
        <v>0</v>
      </c>
      <c r="AA237" s="16"/>
      <c r="AB237" s="15">
        <f t="shared" si="127"/>
        <v>0</v>
      </c>
      <c r="AC237" s="16">
        <f t="shared" si="114"/>
        <v>0</v>
      </c>
      <c r="AD237" s="15">
        <f t="shared" si="128"/>
        <v>0</v>
      </c>
      <c r="AE237" s="16">
        <f t="shared" si="115"/>
        <v>0</v>
      </c>
      <c r="AF237" s="15">
        <f t="shared" si="129"/>
        <v>0</v>
      </c>
      <c r="AG237" s="16"/>
      <c r="AH237" s="15">
        <f t="shared" si="130"/>
        <v>0</v>
      </c>
      <c r="AI237" s="16">
        <f t="shared" si="116"/>
        <v>0</v>
      </c>
      <c r="AJ237" s="15">
        <f t="shared" si="131"/>
        <v>0</v>
      </c>
      <c r="AK237" s="16">
        <f t="shared" si="117"/>
        <v>0</v>
      </c>
      <c r="AL237" s="15">
        <f t="shared" si="132"/>
        <v>1.9999999999999574E-2</v>
      </c>
      <c r="AM237" s="16"/>
      <c r="AN237" s="15">
        <f t="shared" si="133"/>
        <v>0</v>
      </c>
      <c r="AO237" s="16">
        <f t="shared" si="134"/>
        <v>0</v>
      </c>
      <c r="AP237" s="15">
        <f t="shared" si="135"/>
        <v>0</v>
      </c>
      <c r="AQ237" s="16">
        <f t="shared" si="136"/>
        <v>0</v>
      </c>
      <c r="AR237" s="15">
        <f t="shared" si="137"/>
        <v>0</v>
      </c>
      <c r="AS237" s="16"/>
      <c r="AT237" s="15">
        <f t="shared" si="138"/>
        <v>0</v>
      </c>
      <c r="AU237" s="16">
        <f t="shared" si="139"/>
        <v>0</v>
      </c>
      <c r="AV237" s="15">
        <f t="shared" si="140"/>
        <v>0</v>
      </c>
      <c r="AW237" s="16">
        <f t="shared" si="141"/>
        <v>0</v>
      </c>
      <c r="AX237" s="15">
        <f t="shared" si="142"/>
        <v>0</v>
      </c>
    </row>
    <row r="238" spans="1:50" x14ac:dyDescent="0.25">
      <c r="A238" s="25">
        <f t="shared" si="143"/>
        <v>4.6704166666666556</v>
      </c>
      <c r="B238" s="9"/>
      <c r="C238" t="s">
        <v>11</v>
      </c>
      <c r="D238" s="12"/>
      <c r="E238" s="12"/>
      <c r="F238" t="s">
        <v>11</v>
      </c>
      <c r="G238" s="12" t="s">
        <v>14</v>
      </c>
      <c r="H238" t="s">
        <v>11</v>
      </c>
      <c r="I238" s="8"/>
      <c r="J238" s="15">
        <f t="shared" si="118"/>
        <v>0</v>
      </c>
      <c r="K238" s="16">
        <f t="shared" si="108"/>
        <v>0</v>
      </c>
      <c r="L238" s="15">
        <f t="shared" si="119"/>
        <v>0</v>
      </c>
      <c r="M238" s="16">
        <f t="shared" si="109"/>
        <v>0</v>
      </c>
      <c r="N238" s="15">
        <f t="shared" si="120"/>
        <v>0</v>
      </c>
      <c r="O238" s="16"/>
      <c r="P238" s="15">
        <f t="shared" si="121"/>
        <v>0</v>
      </c>
      <c r="Q238" s="16">
        <f t="shared" si="110"/>
        <v>0</v>
      </c>
      <c r="R238" s="15">
        <f t="shared" si="122"/>
        <v>0</v>
      </c>
      <c r="S238" s="16">
        <f t="shared" si="111"/>
        <v>0</v>
      </c>
      <c r="T238" s="15">
        <f t="shared" si="123"/>
        <v>0</v>
      </c>
      <c r="U238" s="16"/>
      <c r="V238" s="15">
        <f t="shared" si="124"/>
        <v>0</v>
      </c>
      <c r="W238" s="16">
        <f t="shared" si="112"/>
        <v>0</v>
      </c>
      <c r="X238" s="15">
        <f t="shared" si="125"/>
        <v>0</v>
      </c>
      <c r="Y238" s="16">
        <f t="shared" si="113"/>
        <v>0</v>
      </c>
      <c r="Z238" s="15">
        <f t="shared" si="126"/>
        <v>0</v>
      </c>
      <c r="AA238" s="16"/>
      <c r="AB238" s="15">
        <f t="shared" si="127"/>
        <v>0</v>
      </c>
      <c r="AC238" s="16">
        <f t="shared" si="114"/>
        <v>0</v>
      </c>
      <c r="AD238" s="15">
        <f t="shared" si="128"/>
        <v>0</v>
      </c>
      <c r="AE238" s="16">
        <f t="shared" si="115"/>
        <v>0</v>
      </c>
      <c r="AF238" s="15">
        <f t="shared" si="129"/>
        <v>0</v>
      </c>
      <c r="AG238" s="16"/>
      <c r="AH238" s="15">
        <f t="shared" si="130"/>
        <v>0</v>
      </c>
      <c r="AI238" s="16">
        <f t="shared" si="116"/>
        <v>0</v>
      </c>
      <c r="AJ238" s="15">
        <f t="shared" si="131"/>
        <v>0</v>
      </c>
      <c r="AK238" s="16">
        <f t="shared" si="117"/>
        <v>0</v>
      </c>
      <c r="AL238" s="15">
        <f t="shared" si="132"/>
        <v>1.9999999999999574E-2</v>
      </c>
      <c r="AM238" s="16"/>
      <c r="AN238" s="15">
        <f t="shared" si="133"/>
        <v>0</v>
      </c>
      <c r="AO238" s="16">
        <f t="shared" si="134"/>
        <v>0</v>
      </c>
      <c r="AP238" s="15">
        <f t="shared" si="135"/>
        <v>0</v>
      </c>
      <c r="AQ238" s="16">
        <f t="shared" si="136"/>
        <v>0</v>
      </c>
      <c r="AR238" s="15">
        <f t="shared" si="137"/>
        <v>0</v>
      </c>
      <c r="AS238" s="16"/>
      <c r="AT238" s="15">
        <f t="shared" si="138"/>
        <v>0</v>
      </c>
      <c r="AU238" s="16">
        <f t="shared" si="139"/>
        <v>0</v>
      </c>
      <c r="AV238" s="15">
        <f t="shared" si="140"/>
        <v>0</v>
      </c>
      <c r="AW238" s="16">
        <f t="shared" si="141"/>
        <v>0</v>
      </c>
      <c r="AX238" s="15">
        <f t="shared" si="142"/>
        <v>0</v>
      </c>
    </row>
    <row r="239" spans="1:50" x14ac:dyDescent="0.25">
      <c r="A239" s="25">
        <f t="shared" si="143"/>
        <v>4.6904166666666551</v>
      </c>
      <c r="B239" s="9" t="s">
        <v>21</v>
      </c>
      <c r="C239" t="s">
        <v>11</v>
      </c>
      <c r="D239" s="12"/>
      <c r="E239" s="12" t="s">
        <v>14</v>
      </c>
      <c r="F239" t="s">
        <v>11</v>
      </c>
      <c r="G239" s="12" t="s">
        <v>14</v>
      </c>
      <c r="H239" t="s">
        <v>11</v>
      </c>
      <c r="I239" s="7"/>
      <c r="J239" s="15">
        <f t="shared" si="118"/>
        <v>0</v>
      </c>
      <c r="K239" s="16">
        <f t="shared" si="108"/>
        <v>0</v>
      </c>
      <c r="L239" s="15">
        <f t="shared" si="119"/>
        <v>0</v>
      </c>
      <c r="M239" s="16">
        <f t="shared" si="109"/>
        <v>0</v>
      </c>
      <c r="N239" s="15">
        <f t="shared" si="120"/>
        <v>0</v>
      </c>
      <c r="O239" s="16"/>
      <c r="P239" s="15">
        <f t="shared" si="121"/>
        <v>0</v>
      </c>
      <c r="Q239" s="16">
        <f t="shared" si="110"/>
        <v>0</v>
      </c>
      <c r="R239" s="15">
        <f t="shared" si="122"/>
        <v>0</v>
      </c>
      <c r="S239" s="16">
        <f t="shared" si="111"/>
        <v>0</v>
      </c>
      <c r="T239" s="15">
        <f t="shared" si="123"/>
        <v>0</v>
      </c>
      <c r="U239" s="16"/>
      <c r="V239" s="15">
        <f t="shared" si="124"/>
        <v>4.6904166666666551</v>
      </c>
      <c r="W239" s="16">
        <f t="shared" si="112"/>
        <v>1</v>
      </c>
      <c r="X239" s="15">
        <f t="shared" si="125"/>
        <v>0</v>
      </c>
      <c r="Y239" s="16">
        <f t="shared" si="113"/>
        <v>0</v>
      </c>
      <c r="Z239" s="15">
        <f t="shared" si="126"/>
        <v>1.9999999999999574E-2</v>
      </c>
      <c r="AA239" s="16"/>
      <c r="AB239" s="15">
        <f t="shared" si="127"/>
        <v>0</v>
      </c>
      <c r="AC239" s="16">
        <f t="shared" si="114"/>
        <v>0</v>
      </c>
      <c r="AD239" s="15">
        <f t="shared" si="128"/>
        <v>0</v>
      </c>
      <c r="AE239" s="16">
        <f t="shared" si="115"/>
        <v>0</v>
      </c>
      <c r="AF239" s="15">
        <f t="shared" si="129"/>
        <v>0</v>
      </c>
      <c r="AG239" s="16"/>
      <c r="AH239" s="15">
        <f t="shared" si="130"/>
        <v>0</v>
      </c>
      <c r="AI239" s="16">
        <f t="shared" si="116"/>
        <v>0</v>
      </c>
      <c r="AJ239" s="15">
        <f t="shared" si="131"/>
        <v>0</v>
      </c>
      <c r="AK239" s="16">
        <f t="shared" si="117"/>
        <v>0</v>
      </c>
      <c r="AL239" s="15">
        <f t="shared" si="132"/>
        <v>1.9999999999999574E-2</v>
      </c>
      <c r="AM239" s="16"/>
      <c r="AN239" s="15">
        <f t="shared" si="133"/>
        <v>0</v>
      </c>
      <c r="AO239" s="16">
        <f t="shared" si="134"/>
        <v>0</v>
      </c>
      <c r="AP239" s="15">
        <f t="shared" si="135"/>
        <v>0</v>
      </c>
      <c r="AQ239" s="16">
        <f t="shared" si="136"/>
        <v>0</v>
      </c>
      <c r="AR239" s="15">
        <f t="shared" si="137"/>
        <v>0</v>
      </c>
      <c r="AS239" s="16"/>
      <c r="AT239" s="15">
        <f t="shared" si="138"/>
        <v>0</v>
      </c>
      <c r="AU239" s="16">
        <f t="shared" si="139"/>
        <v>0</v>
      </c>
      <c r="AV239" s="15">
        <f t="shared" si="140"/>
        <v>0</v>
      </c>
      <c r="AW239" s="16">
        <f t="shared" si="141"/>
        <v>0</v>
      </c>
      <c r="AX239" s="15">
        <f t="shared" si="142"/>
        <v>0</v>
      </c>
    </row>
    <row r="240" spans="1:50" x14ac:dyDescent="0.25">
      <c r="A240" s="25">
        <f t="shared" si="143"/>
        <v>4.7104166666666547</v>
      </c>
      <c r="B240" s="9"/>
      <c r="C240" t="s">
        <v>11</v>
      </c>
      <c r="D240" s="12"/>
      <c r="E240" s="12" t="s">
        <v>14</v>
      </c>
      <c r="F240" t="s">
        <v>11</v>
      </c>
      <c r="G240" s="12" t="s">
        <v>14</v>
      </c>
      <c r="H240" t="s">
        <v>11</v>
      </c>
      <c r="I240" s="12"/>
      <c r="J240" s="15">
        <f t="shared" si="118"/>
        <v>0</v>
      </c>
      <c r="K240" s="16">
        <f t="shared" si="108"/>
        <v>0</v>
      </c>
      <c r="L240" s="15">
        <f t="shared" si="119"/>
        <v>0</v>
      </c>
      <c r="M240" s="16">
        <f t="shared" si="109"/>
        <v>0</v>
      </c>
      <c r="N240" s="15">
        <f t="shared" si="120"/>
        <v>0</v>
      </c>
      <c r="O240" s="16"/>
      <c r="P240" s="15">
        <f t="shared" si="121"/>
        <v>0</v>
      </c>
      <c r="Q240" s="16">
        <f t="shared" si="110"/>
        <v>0</v>
      </c>
      <c r="R240" s="15">
        <f t="shared" si="122"/>
        <v>0</v>
      </c>
      <c r="S240" s="16">
        <f t="shared" si="111"/>
        <v>0</v>
      </c>
      <c r="T240" s="15">
        <f t="shared" si="123"/>
        <v>0</v>
      </c>
      <c r="U240" s="16"/>
      <c r="V240" s="15">
        <f t="shared" si="124"/>
        <v>0</v>
      </c>
      <c r="W240" s="16">
        <f t="shared" si="112"/>
        <v>0</v>
      </c>
      <c r="X240" s="15">
        <f t="shared" si="125"/>
        <v>0</v>
      </c>
      <c r="Y240" s="16">
        <f t="shared" si="113"/>
        <v>0</v>
      </c>
      <c r="Z240" s="15">
        <f t="shared" si="126"/>
        <v>1.9999999999999574E-2</v>
      </c>
      <c r="AA240" s="16"/>
      <c r="AB240" s="15">
        <f t="shared" si="127"/>
        <v>0</v>
      </c>
      <c r="AC240" s="16">
        <f t="shared" si="114"/>
        <v>0</v>
      </c>
      <c r="AD240" s="15">
        <f t="shared" si="128"/>
        <v>0</v>
      </c>
      <c r="AE240" s="16">
        <f t="shared" si="115"/>
        <v>0</v>
      </c>
      <c r="AF240" s="15">
        <f t="shared" si="129"/>
        <v>0</v>
      </c>
      <c r="AG240" s="16"/>
      <c r="AH240" s="15">
        <f t="shared" si="130"/>
        <v>0</v>
      </c>
      <c r="AI240" s="16">
        <f t="shared" si="116"/>
        <v>0</v>
      </c>
      <c r="AJ240" s="15">
        <f t="shared" si="131"/>
        <v>0</v>
      </c>
      <c r="AK240" s="16">
        <f t="shared" si="117"/>
        <v>0</v>
      </c>
      <c r="AL240" s="15">
        <f t="shared" si="132"/>
        <v>1.9999999999999574E-2</v>
      </c>
      <c r="AM240" s="16"/>
      <c r="AN240" s="15">
        <f t="shared" si="133"/>
        <v>0</v>
      </c>
      <c r="AO240" s="16">
        <f t="shared" si="134"/>
        <v>0</v>
      </c>
      <c r="AP240" s="15">
        <f t="shared" si="135"/>
        <v>0</v>
      </c>
      <c r="AQ240" s="16">
        <f t="shared" si="136"/>
        <v>0</v>
      </c>
      <c r="AR240" s="15">
        <f t="shared" si="137"/>
        <v>0</v>
      </c>
      <c r="AS240" s="16"/>
      <c r="AT240" s="15">
        <f t="shared" si="138"/>
        <v>0</v>
      </c>
      <c r="AU240" s="16">
        <f t="shared" si="139"/>
        <v>0</v>
      </c>
      <c r="AV240" s="15">
        <f t="shared" si="140"/>
        <v>0</v>
      </c>
      <c r="AW240" s="16">
        <f t="shared" si="141"/>
        <v>0</v>
      </c>
      <c r="AX240" s="15">
        <f t="shared" si="142"/>
        <v>0</v>
      </c>
    </row>
    <row r="241" spans="1:50" x14ac:dyDescent="0.25">
      <c r="A241" s="25">
        <f t="shared" si="143"/>
        <v>4.7304166666666543</v>
      </c>
      <c r="B241" s="9" t="s">
        <v>64</v>
      </c>
      <c r="C241" t="s">
        <v>11</v>
      </c>
      <c r="D241" s="12"/>
      <c r="E241" s="12" t="s">
        <v>14</v>
      </c>
      <c r="F241" t="s">
        <v>11</v>
      </c>
      <c r="G241" t="s">
        <v>11</v>
      </c>
      <c r="H241" s="13" t="s">
        <v>20</v>
      </c>
      <c r="I241" s="12"/>
      <c r="J241" s="15">
        <f t="shared" si="118"/>
        <v>0</v>
      </c>
      <c r="K241" s="16">
        <f t="shared" si="108"/>
        <v>0</v>
      </c>
      <c r="L241" s="15">
        <f t="shared" si="119"/>
        <v>0</v>
      </c>
      <c r="M241" s="16">
        <f t="shared" si="109"/>
        <v>0</v>
      </c>
      <c r="N241" s="15">
        <f t="shared" si="120"/>
        <v>0</v>
      </c>
      <c r="O241" s="16"/>
      <c r="P241" s="15">
        <f t="shared" si="121"/>
        <v>0</v>
      </c>
      <c r="Q241" s="16">
        <f t="shared" si="110"/>
        <v>0</v>
      </c>
      <c r="R241" s="15">
        <f t="shared" si="122"/>
        <v>0</v>
      </c>
      <c r="S241" s="16">
        <f t="shared" si="111"/>
        <v>0</v>
      </c>
      <c r="T241" s="15">
        <f t="shared" si="123"/>
        <v>0</v>
      </c>
      <c r="U241" s="16"/>
      <c r="V241" s="15">
        <f t="shared" si="124"/>
        <v>0</v>
      </c>
      <c r="W241" s="16">
        <f t="shared" si="112"/>
        <v>0</v>
      </c>
      <c r="X241" s="15">
        <f t="shared" si="125"/>
        <v>0</v>
      </c>
      <c r="Y241" s="16">
        <f t="shared" si="113"/>
        <v>0</v>
      </c>
      <c r="Z241" s="15">
        <f t="shared" si="126"/>
        <v>1.9999999999999574E-2</v>
      </c>
      <c r="AA241" s="16"/>
      <c r="AB241" s="15">
        <f t="shared" si="127"/>
        <v>0</v>
      </c>
      <c r="AC241" s="16">
        <f t="shared" si="114"/>
        <v>0</v>
      </c>
      <c r="AD241" s="15">
        <f t="shared" si="128"/>
        <v>0</v>
      </c>
      <c r="AE241" s="16">
        <f t="shared" si="115"/>
        <v>0</v>
      </c>
      <c r="AF241" s="15">
        <f t="shared" si="129"/>
        <v>0</v>
      </c>
      <c r="AG241" s="16"/>
      <c r="AH241" s="15">
        <f t="shared" si="130"/>
        <v>0</v>
      </c>
      <c r="AI241" s="16">
        <f t="shared" si="116"/>
        <v>0</v>
      </c>
      <c r="AJ241" s="15">
        <f t="shared" si="131"/>
        <v>0</v>
      </c>
      <c r="AK241" s="16">
        <f t="shared" si="117"/>
        <v>0</v>
      </c>
      <c r="AL241" s="15">
        <f t="shared" si="132"/>
        <v>0</v>
      </c>
      <c r="AM241" s="16"/>
      <c r="AN241" s="15">
        <f t="shared" si="133"/>
        <v>0</v>
      </c>
      <c r="AO241" s="16">
        <f t="shared" si="134"/>
        <v>0</v>
      </c>
      <c r="AP241" s="15">
        <f t="shared" si="135"/>
        <v>4.7304166666666543</v>
      </c>
      <c r="AQ241" s="16">
        <f t="shared" si="136"/>
        <v>1</v>
      </c>
      <c r="AR241" s="15">
        <f t="shared" si="137"/>
        <v>0</v>
      </c>
      <c r="AS241" s="16"/>
      <c r="AT241" s="15">
        <f t="shared" si="138"/>
        <v>0</v>
      </c>
      <c r="AU241" s="16">
        <f t="shared" si="139"/>
        <v>0</v>
      </c>
      <c r="AV241" s="15">
        <f t="shared" si="140"/>
        <v>0</v>
      </c>
      <c r="AW241" s="16">
        <f t="shared" si="141"/>
        <v>0</v>
      </c>
      <c r="AX241" s="15">
        <f t="shared" si="142"/>
        <v>0</v>
      </c>
    </row>
    <row r="242" spans="1:50" x14ac:dyDescent="0.25">
      <c r="A242" s="25">
        <f t="shared" si="143"/>
        <v>4.7504166666666539</v>
      </c>
      <c r="B242" s="9"/>
      <c r="C242" t="s">
        <v>11</v>
      </c>
      <c r="E242" s="12" t="s">
        <v>14</v>
      </c>
      <c r="F242" t="s">
        <v>11</v>
      </c>
      <c r="G242" t="s">
        <v>11</v>
      </c>
      <c r="H242" s="13"/>
      <c r="I242" s="12"/>
      <c r="J242" s="15">
        <f t="shared" si="118"/>
        <v>0</v>
      </c>
      <c r="K242" s="16">
        <f t="shared" si="108"/>
        <v>0</v>
      </c>
      <c r="L242" s="15">
        <f t="shared" si="119"/>
        <v>0</v>
      </c>
      <c r="M242" s="16">
        <f t="shared" si="109"/>
        <v>0</v>
      </c>
      <c r="N242" s="15">
        <f t="shared" si="120"/>
        <v>0</v>
      </c>
      <c r="O242" s="16"/>
      <c r="P242" s="15">
        <f t="shared" si="121"/>
        <v>0</v>
      </c>
      <c r="Q242" s="16">
        <f t="shared" si="110"/>
        <v>0</v>
      </c>
      <c r="R242" s="15">
        <f t="shared" si="122"/>
        <v>0</v>
      </c>
      <c r="S242" s="16">
        <f t="shared" si="111"/>
        <v>0</v>
      </c>
      <c r="T242" s="15">
        <f t="shared" si="123"/>
        <v>0</v>
      </c>
      <c r="U242" s="16"/>
      <c r="V242" s="15">
        <f t="shared" si="124"/>
        <v>0</v>
      </c>
      <c r="W242" s="16">
        <f t="shared" si="112"/>
        <v>0</v>
      </c>
      <c r="X242" s="15">
        <f t="shared" si="125"/>
        <v>0</v>
      </c>
      <c r="Y242" s="16">
        <f t="shared" si="113"/>
        <v>0</v>
      </c>
      <c r="Z242" s="15">
        <f t="shared" si="126"/>
        <v>1.9999999999999574E-2</v>
      </c>
      <c r="AA242" s="16"/>
      <c r="AB242" s="15">
        <f t="shared" si="127"/>
        <v>0</v>
      </c>
      <c r="AC242" s="16">
        <f t="shared" si="114"/>
        <v>0</v>
      </c>
      <c r="AD242" s="15">
        <f t="shared" si="128"/>
        <v>0</v>
      </c>
      <c r="AE242" s="16">
        <f t="shared" si="115"/>
        <v>0</v>
      </c>
      <c r="AF242" s="15">
        <f t="shared" si="129"/>
        <v>0</v>
      </c>
      <c r="AG242" s="16"/>
      <c r="AH242" s="15">
        <f t="shared" si="130"/>
        <v>0</v>
      </c>
      <c r="AI242" s="16">
        <f t="shared" si="116"/>
        <v>0</v>
      </c>
      <c r="AJ242" s="15">
        <f t="shared" si="131"/>
        <v>0</v>
      </c>
      <c r="AK242" s="16">
        <f t="shared" si="117"/>
        <v>0</v>
      </c>
      <c r="AL242" s="15">
        <f t="shared" si="132"/>
        <v>0</v>
      </c>
      <c r="AM242" s="16"/>
      <c r="AN242" s="15">
        <f t="shared" si="133"/>
        <v>0</v>
      </c>
      <c r="AO242" s="16">
        <f t="shared" si="134"/>
        <v>0</v>
      </c>
      <c r="AP242" s="15">
        <f t="shared" si="135"/>
        <v>0</v>
      </c>
      <c r="AQ242" s="16">
        <f t="shared" si="136"/>
        <v>0</v>
      </c>
      <c r="AR242" s="15">
        <f t="shared" si="137"/>
        <v>0</v>
      </c>
      <c r="AS242" s="16"/>
      <c r="AT242" s="15">
        <f t="shared" si="138"/>
        <v>0</v>
      </c>
      <c r="AU242" s="16">
        <f t="shared" si="139"/>
        <v>0</v>
      </c>
      <c r="AV242" s="15">
        <f t="shared" si="140"/>
        <v>0</v>
      </c>
      <c r="AW242" s="16">
        <f t="shared" si="141"/>
        <v>0</v>
      </c>
      <c r="AX242" s="15">
        <f t="shared" si="142"/>
        <v>0</v>
      </c>
    </row>
    <row r="243" spans="1:50" x14ac:dyDescent="0.25">
      <c r="A243" s="25">
        <f t="shared" si="143"/>
        <v>4.7704166666666534</v>
      </c>
      <c r="B243" s="9" t="s">
        <v>67</v>
      </c>
      <c r="C243" t="s">
        <v>11</v>
      </c>
      <c r="E243" s="12" t="s">
        <v>14</v>
      </c>
      <c r="F243" t="s">
        <v>11</v>
      </c>
      <c r="G243" t="s">
        <v>11</v>
      </c>
      <c r="H243" s="12"/>
      <c r="I243" s="12" t="s">
        <v>14</v>
      </c>
      <c r="J243" s="15">
        <f t="shared" si="118"/>
        <v>0</v>
      </c>
      <c r="K243" s="16">
        <f t="shared" si="108"/>
        <v>0</v>
      </c>
      <c r="L243" s="15">
        <f t="shared" si="119"/>
        <v>0</v>
      </c>
      <c r="M243" s="16">
        <f t="shared" si="109"/>
        <v>0</v>
      </c>
      <c r="N243" s="15">
        <f t="shared" si="120"/>
        <v>0</v>
      </c>
      <c r="O243" s="16"/>
      <c r="P243" s="15">
        <f t="shared" si="121"/>
        <v>0</v>
      </c>
      <c r="Q243" s="16">
        <f t="shared" si="110"/>
        <v>0</v>
      </c>
      <c r="R243" s="15">
        <f t="shared" si="122"/>
        <v>0</v>
      </c>
      <c r="S243" s="16">
        <f t="shared" si="111"/>
        <v>0</v>
      </c>
      <c r="T243" s="15">
        <f t="shared" si="123"/>
        <v>0</v>
      </c>
      <c r="U243" s="16"/>
      <c r="V243" s="15">
        <f t="shared" si="124"/>
        <v>0</v>
      </c>
      <c r="W243" s="16">
        <f t="shared" si="112"/>
        <v>0</v>
      </c>
      <c r="X243" s="15">
        <f t="shared" si="125"/>
        <v>0</v>
      </c>
      <c r="Y243" s="16">
        <f t="shared" si="113"/>
        <v>0</v>
      </c>
      <c r="Z243" s="15">
        <f t="shared" si="126"/>
        <v>1.9999999999999574E-2</v>
      </c>
      <c r="AA243" s="16"/>
      <c r="AB243" s="15">
        <f t="shared" si="127"/>
        <v>0</v>
      </c>
      <c r="AC243" s="16">
        <f t="shared" si="114"/>
        <v>0</v>
      </c>
      <c r="AD243" s="15">
        <f t="shared" si="128"/>
        <v>0</v>
      </c>
      <c r="AE243" s="16">
        <f t="shared" si="115"/>
        <v>0</v>
      </c>
      <c r="AF243" s="15">
        <f t="shared" si="129"/>
        <v>0</v>
      </c>
      <c r="AG243" s="16"/>
      <c r="AH243" s="15">
        <f t="shared" si="130"/>
        <v>0</v>
      </c>
      <c r="AI243" s="16">
        <f t="shared" si="116"/>
        <v>0</v>
      </c>
      <c r="AJ243" s="15">
        <f t="shared" si="131"/>
        <v>0</v>
      </c>
      <c r="AK243" s="16">
        <f t="shared" si="117"/>
        <v>0</v>
      </c>
      <c r="AL243" s="15">
        <f t="shared" si="132"/>
        <v>0</v>
      </c>
      <c r="AM243" s="16"/>
      <c r="AN243" s="15">
        <f t="shared" si="133"/>
        <v>0</v>
      </c>
      <c r="AO243" s="16">
        <f t="shared" si="134"/>
        <v>0</v>
      </c>
      <c r="AP243" s="15">
        <f t="shared" si="135"/>
        <v>0</v>
      </c>
      <c r="AQ243" s="16">
        <f t="shared" si="136"/>
        <v>0</v>
      </c>
      <c r="AR243" s="15">
        <f t="shared" si="137"/>
        <v>0</v>
      </c>
      <c r="AS243" s="16"/>
      <c r="AT243" s="15">
        <f t="shared" si="138"/>
        <v>4.7704166666666534</v>
      </c>
      <c r="AU243" s="16">
        <f t="shared" si="139"/>
        <v>1</v>
      </c>
      <c r="AV243" s="15">
        <f t="shared" si="140"/>
        <v>0</v>
      </c>
      <c r="AW243" s="16">
        <f t="shared" si="141"/>
        <v>0</v>
      </c>
      <c r="AX243" s="15">
        <f t="shared" si="142"/>
        <v>1.9999999999999574E-2</v>
      </c>
    </row>
    <row r="244" spans="1:50" x14ac:dyDescent="0.25">
      <c r="A244" s="25">
        <f t="shared" si="143"/>
        <v>4.790416666666653</v>
      </c>
      <c r="B244" s="9"/>
      <c r="C244" t="s">
        <v>11</v>
      </c>
      <c r="E244" s="12" t="s">
        <v>14</v>
      </c>
      <c r="F244" t="s">
        <v>11</v>
      </c>
      <c r="G244" t="s">
        <v>11</v>
      </c>
      <c r="H244" s="12"/>
      <c r="I244" s="12" t="s">
        <v>14</v>
      </c>
      <c r="J244" s="15">
        <f t="shared" si="118"/>
        <v>0</v>
      </c>
      <c r="K244" s="16">
        <f t="shared" si="108"/>
        <v>0</v>
      </c>
      <c r="L244" s="15">
        <f t="shared" si="119"/>
        <v>0</v>
      </c>
      <c r="M244" s="16">
        <f t="shared" si="109"/>
        <v>0</v>
      </c>
      <c r="N244" s="15">
        <f t="shared" si="120"/>
        <v>0</v>
      </c>
      <c r="O244" s="16"/>
      <c r="P244" s="15">
        <f t="shared" si="121"/>
        <v>0</v>
      </c>
      <c r="Q244" s="16">
        <f t="shared" si="110"/>
        <v>0</v>
      </c>
      <c r="R244" s="15">
        <f t="shared" si="122"/>
        <v>0</v>
      </c>
      <c r="S244" s="16">
        <f t="shared" si="111"/>
        <v>0</v>
      </c>
      <c r="T244" s="15">
        <f t="shared" si="123"/>
        <v>0</v>
      </c>
      <c r="U244" s="16"/>
      <c r="V244" s="15">
        <f t="shared" si="124"/>
        <v>0</v>
      </c>
      <c r="W244" s="16">
        <f t="shared" si="112"/>
        <v>0</v>
      </c>
      <c r="X244" s="15">
        <f t="shared" si="125"/>
        <v>0</v>
      </c>
      <c r="Y244" s="16">
        <f t="shared" si="113"/>
        <v>0</v>
      </c>
      <c r="Z244" s="15">
        <f t="shared" si="126"/>
        <v>1.9999999999999574E-2</v>
      </c>
      <c r="AA244" s="16"/>
      <c r="AB244" s="15">
        <f t="shared" si="127"/>
        <v>0</v>
      </c>
      <c r="AC244" s="16">
        <f t="shared" si="114"/>
        <v>0</v>
      </c>
      <c r="AD244" s="15">
        <f t="shared" si="128"/>
        <v>0</v>
      </c>
      <c r="AE244" s="16">
        <f t="shared" si="115"/>
        <v>0</v>
      </c>
      <c r="AF244" s="15">
        <f t="shared" si="129"/>
        <v>0</v>
      </c>
      <c r="AG244" s="16"/>
      <c r="AH244" s="15">
        <f t="shared" si="130"/>
        <v>0</v>
      </c>
      <c r="AI244" s="16">
        <f t="shared" si="116"/>
        <v>0</v>
      </c>
      <c r="AJ244" s="15">
        <f t="shared" si="131"/>
        <v>0</v>
      </c>
      <c r="AK244" s="16">
        <f t="shared" si="117"/>
        <v>0</v>
      </c>
      <c r="AL244" s="15">
        <f t="shared" si="132"/>
        <v>0</v>
      </c>
      <c r="AM244" s="16"/>
      <c r="AN244" s="15">
        <f t="shared" si="133"/>
        <v>0</v>
      </c>
      <c r="AO244" s="16">
        <f t="shared" si="134"/>
        <v>0</v>
      </c>
      <c r="AP244" s="15">
        <f t="shared" si="135"/>
        <v>0</v>
      </c>
      <c r="AQ244" s="16">
        <f t="shared" si="136"/>
        <v>0</v>
      </c>
      <c r="AR244" s="15">
        <f t="shared" si="137"/>
        <v>0</v>
      </c>
      <c r="AS244" s="16"/>
      <c r="AT244" s="15">
        <f t="shared" si="138"/>
        <v>0</v>
      </c>
      <c r="AU244" s="16">
        <f t="shared" si="139"/>
        <v>0</v>
      </c>
      <c r="AV244" s="15">
        <f t="shared" si="140"/>
        <v>0</v>
      </c>
      <c r="AW244" s="16">
        <f t="shared" si="141"/>
        <v>0</v>
      </c>
      <c r="AX244" s="15">
        <f t="shared" si="142"/>
        <v>1.9999999999999574E-2</v>
      </c>
    </row>
    <row r="245" spans="1:50" x14ac:dyDescent="0.25">
      <c r="A245" s="25">
        <f t="shared" si="143"/>
        <v>4.8104166666666526</v>
      </c>
      <c r="B245" s="9" t="s">
        <v>22</v>
      </c>
      <c r="C245" s="13" t="s">
        <v>20</v>
      </c>
      <c r="E245" t="s">
        <v>11</v>
      </c>
      <c r="F245" t="s">
        <v>11</v>
      </c>
      <c r="G245" t="s">
        <v>11</v>
      </c>
      <c r="H245" s="12"/>
      <c r="I245" s="12" t="s">
        <v>14</v>
      </c>
      <c r="J245" s="15">
        <f t="shared" si="118"/>
        <v>0</v>
      </c>
      <c r="K245" s="16">
        <f t="shared" si="108"/>
        <v>0</v>
      </c>
      <c r="L245" s="15">
        <f t="shared" si="119"/>
        <v>4.8104166666666526</v>
      </c>
      <c r="M245" s="16">
        <f t="shared" si="109"/>
        <v>1</v>
      </c>
      <c r="N245" s="15">
        <f t="shared" si="120"/>
        <v>0</v>
      </c>
      <c r="O245" s="16"/>
      <c r="P245" s="15">
        <f t="shared" si="121"/>
        <v>0</v>
      </c>
      <c r="Q245" s="16">
        <f t="shared" si="110"/>
        <v>0</v>
      </c>
      <c r="R245" s="15">
        <f t="shared" si="122"/>
        <v>0</v>
      </c>
      <c r="S245" s="16">
        <f t="shared" si="111"/>
        <v>0</v>
      </c>
      <c r="T245" s="15">
        <f t="shared" si="123"/>
        <v>0</v>
      </c>
      <c r="U245" s="16"/>
      <c r="V245" s="15">
        <f t="shared" si="124"/>
        <v>0</v>
      </c>
      <c r="W245" s="16">
        <f t="shared" si="112"/>
        <v>0</v>
      </c>
      <c r="X245" s="15">
        <f t="shared" si="125"/>
        <v>0</v>
      </c>
      <c r="Y245" s="16">
        <f t="shared" si="113"/>
        <v>0</v>
      </c>
      <c r="Z245" s="15">
        <f t="shared" si="126"/>
        <v>0</v>
      </c>
      <c r="AA245" s="16"/>
      <c r="AB245" s="15">
        <f t="shared" si="127"/>
        <v>0</v>
      </c>
      <c r="AC245" s="16">
        <f t="shared" si="114"/>
        <v>0</v>
      </c>
      <c r="AD245" s="15">
        <f t="shared" si="128"/>
        <v>0</v>
      </c>
      <c r="AE245" s="16">
        <f t="shared" si="115"/>
        <v>0</v>
      </c>
      <c r="AF245" s="15">
        <f t="shared" si="129"/>
        <v>0</v>
      </c>
      <c r="AG245" s="16"/>
      <c r="AH245" s="15">
        <f t="shared" si="130"/>
        <v>0</v>
      </c>
      <c r="AI245" s="16">
        <f t="shared" si="116"/>
        <v>0</v>
      </c>
      <c r="AJ245" s="15">
        <f t="shared" si="131"/>
        <v>0</v>
      </c>
      <c r="AK245" s="16">
        <f t="shared" si="117"/>
        <v>0</v>
      </c>
      <c r="AL245" s="15">
        <f t="shared" si="132"/>
        <v>0</v>
      </c>
      <c r="AM245" s="16"/>
      <c r="AN245" s="15">
        <f t="shared" si="133"/>
        <v>0</v>
      </c>
      <c r="AO245" s="16">
        <f t="shared" si="134"/>
        <v>0</v>
      </c>
      <c r="AP245" s="15">
        <f t="shared" si="135"/>
        <v>0</v>
      </c>
      <c r="AQ245" s="16">
        <f t="shared" si="136"/>
        <v>0</v>
      </c>
      <c r="AR245" s="15">
        <f t="shared" si="137"/>
        <v>0</v>
      </c>
      <c r="AS245" s="16"/>
      <c r="AT245" s="15">
        <f t="shared" si="138"/>
        <v>0</v>
      </c>
      <c r="AU245" s="16">
        <f t="shared" si="139"/>
        <v>0</v>
      </c>
      <c r="AV245" s="15">
        <f t="shared" si="140"/>
        <v>0</v>
      </c>
      <c r="AW245" s="16">
        <f t="shared" si="141"/>
        <v>0</v>
      </c>
      <c r="AX245" s="15">
        <f t="shared" si="142"/>
        <v>1.9999999999999574E-2</v>
      </c>
    </row>
    <row r="246" spans="1:50" x14ac:dyDescent="0.25">
      <c r="A246" s="25">
        <f t="shared" si="143"/>
        <v>4.8304166666666521</v>
      </c>
      <c r="B246" s="9"/>
      <c r="C246" s="12"/>
      <c r="E246" t="s">
        <v>11</v>
      </c>
      <c r="F246" t="s">
        <v>11</v>
      </c>
      <c r="G246" t="s">
        <v>11</v>
      </c>
      <c r="H246" s="34"/>
      <c r="I246" s="12" t="s">
        <v>14</v>
      </c>
      <c r="J246" s="15">
        <f t="shared" si="118"/>
        <v>0</v>
      </c>
      <c r="K246" s="16">
        <f t="shared" si="108"/>
        <v>0</v>
      </c>
      <c r="L246" s="15">
        <f t="shared" si="119"/>
        <v>0</v>
      </c>
      <c r="M246" s="16">
        <f t="shared" si="109"/>
        <v>0</v>
      </c>
      <c r="N246" s="15">
        <f t="shared" si="120"/>
        <v>0</v>
      </c>
      <c r="O246" s="16"/>
      <c r="P246" s="15">
        <f t="shared" si="121"/>
        <v>0</v>
      </c>
      <c r="Q246" s="16">
        <f t="shared" si="110"/>
        <v>0</v>
      </c>
      <c r="R246" s="15">
        <f t="shared" si="122"/>
        <v>0</v>
      </c>
      <c r="S246" s="16">
        <f t="shared" si="111"/>
        <v>0</v>
      </c>
      <c r="T246" s="15">
        <f t="shared" si="123"/>
        <v>0</v>
      </c>
      <c r="U246" s="16"/>
      <c r="V246" s="15">
        <f t="shared" si="124"/>
        <v>0</v>
      </c>
      <c r="W246" s="16">
        <f t="shared" si="112"/>
        <v>0</v>
      </c>
      <c r="X246" s="15">
        <f t="shared" si="125"/>
        <v>0</v>
      </c>
      <c r="Y246" s="16">
        <f t="shared" si="113"/>
        <v>0</v>
      </c>
      <c r="Z246" s="15">
        <f t="shared" si="126"/>
        <v>0</v>
      </c>
      <c r="AA246" s="16"/>
      <c r="AB246" s="15">
        <f t="shared" si="127"/>
        <v>0</v>
      </c>
      <c r="AC246" s="16">
        <f t="shared" si="114"/>
        <v>0</v>
      </c>
      <c r="AD246" s="15">
        <f t="shared" si="128"/>
        <v>0</v>
      </c>
      <c r="AE246" s="16">
        <f t="shared" si="115"/>
        <v>0</v>
      </c>
      <c r="AF246" s="15">
        <f t="shared" si="129"/>
        <v>0</v>
      </c>
      <c r="AG246" s="16"/>
      <c r="AH246" s="15">
        <f t="shared" si="130"/>
        <v>0</v>
      </c>
      <c r="AI246" s="16">
        <f t="shared" si="116"/>
        <v>0</v>
      </c>
      <c r="AJ246" s="15">
        <f t="shared" si="131"/>
        <v>0</v>
      </c>
      <c r="AK246" s="16">
        <f t="shared" si="117"/>
        <v>0</v>
      </c>
      <c r="AL246" s="15">
        <f t="shared" si="132"/>
        <v>0</v>
      </c>
      <c r="AM246" s="16"/>
      <c r="AN246" s="15">
        <f t="shared" si="133"/>
        <v>0</v>
      </c>
      <c r="AO246" s="16">
        <f t="shared" si="134"/>
        <v>0</v>
      </c>
      <c r="AP246" s="15">
        <f t="shared" si="135"/>
        <v>0</v>
      </c>
      <c r="AQ246" s="16">
        <f t="shared" si="136"/>
        <v>0</v>
      </c>
      <c r="AR246" s="15">
        <f t="shared" si="137"/>
        <v>0</v>
      </c>
      <c r="AS246" s="16"/>
      <c r="AT246" s="15">
        <f t="shared" si="138"/>
        <v>0</v>
      </c>
      <c r="AU246" s="16">
        <f t="shared" si="139"/>
        <v>0</v>
      </c>
      <c r="AV246" s="15">
        <f t="shared" si="140"/>
        <v>0</v>
      </c>
      <c r="AW246" s="16">
        <f t="shared" si="141"/>
        <v>0</v>
      </c>
      <c r="AX246" s="15">
        <f t="shared" si="142"/>
        <v>1.9999999999999574E-2</v>
      </c>
    </row>
    <row r="247" spans="1:50" x14ac:dyDescent="0.25">
      <c r="A247" s="25">
        <f t="shared" si="143"/>
        <v>4.8504166666666517</v>
      </c>
      <c r="B247" s="9" t="s">
        <v>16</v>
      </c>
      <c r="C247" s="12"/>
      <c r="D247" s="12" t="s">
        <v>14</v>
      </c>
      <c r="E247" t="s">
        <v>11</v>
      </c>
      <c r="F247" t="s">
        <v>11</v>
      </c>
      <c r="G247" t="s">
        <v>11</v>
      </c>
      <c r="H247" s="12"/>
      <c r="I247" s="12" t="s">
        <v>14</v>
      </c>
      <c r="J247" s="15">
        <f t="shared" si="118"/>
        <v>0</v>
      </c>
      <c r="K247" s="16">
        <f t="shared" si="108"/>
        <v>0</v>
      </c>
      <c r="L247" s="15">
        <f t="shared" si="119"/>
        <v>0</v>
      </c>
      <c r="M247" s="16">
        <f t="shared" si="109"/>
        <v>0</v>
      </c>
      <c r="N247" s="15">
        <f t="shared" si="120"/>
        <v>0</v>
      </c>
      <c r="O247" s="16"/>
      <c r="P247" s="15">
        <f t="shared" si="121"/>
        <v>4.8504166666666517</v>
      </c>
      <c r="Q247" s="16">
        <f t="shared" si="110"/>
        <v>1</v>
      </c>
      <c r="R247" s="15">
        <f t="shared" si="122"/>
        <v>0</v>
      </c>
      <c r="S247" s="16">
        <f t="shared" si="111"/>
        <v>0</v>
      </c>
      <c r="T247" s="15">
        <f t="shared" si="123"/>
        <v>1.9999999999999574E-2</v>
      </c>
      <c r="U247" s="16"/>
      <c r="V247" s="15">
        <f t="shared" si="124"/>
        <v>0</v>
      </c>
      <c r="W247" s="16">
        <f t="shared" si="112"/>
        <v>0</v>
      </c>
      <c r="X247" s="15">
        <f t="shared" si="125"/>
        <v>0</v>
      </c>
      <c r="Y247" s="16">
        <f t="shared" si="113"/>
        <v>0</v>
      </c>
      <c r="Z247" s="15">
        <f t="shared" si="126"/>
        <v>0</v>
      </c>
      <c r="AA247" s="16"/>
      <c r="AB247" s="15">
        <f t="shared" si="127"/>
        <v>0</v>
      </c>
      <c r="AC247" s="16">
        <f t="shared" si="114"/>
        <v>0</v>
      </c>
      <c r="AD247" s="15">
        <f t="shared" si="128"/>
        <v>0</v>
      </c>
      <c r="AE247" s="16">
        <f t="shared" si="115"/>
        <v>0</v>
      </c>
      <c r="AF247" s="15">
        <f t="shared" si="129"/>
        <v>0</v>
      </c>
      <c r="AG247" s="16"/>
      <c r="AH247" s="15">
        <f t="shared" si="130"/>
        <v>0</v>
      </c>
      <c r="AI247" s="16">
        <f t="shared" si="116"/>
        <v>0</v>
      </c>
      <c r="AJ247" s="15">
        <f t="shared" si="131"/>
        <v>0</v>
      </c>
      <c r="AK247" s="16">
        <f t="shared" si="117"/>
        <v>0</v>
      </c>
      <c r="AL247" s="15">
        <f t="shared" si="132"/>
        <v>0</v>
      </c>
      <c r="AM247" s="16"/>
      <c r="AN247" s="15">
        <f t="shared" si="133"/>
        <v>0</v>
      </c>
      <c r="AO247" s="16">
        <f t="shared" si="134"/>
        <v>0</v>
      </c>
      <c r="AP247" s="15">
        <f t="shared" si="135"/>
        <v>0</v>
      </c>
      <c r="AQ247" s="16">
        <f t="shared" si="136"/>
        <v>0</v>
      </c>
      <c r="AR247" s="15">
        <f t="shared" si="137"/>
        <v>0</v>
      </c>
      <c r="AS247" s="16"/>
      <c r="AT247" s="15">
        <f t="shared" si="138"/>
        <v>0</v>
      </c>
      <c r="AU247" s="16">
        <f t="shared" si="139"/>
        <v>0</v>
      </c>
      <c r="AV247" s="15">
        <f t="shared" si="140"/>
        <v>0</v>
      </c>
      <c r="AW247" s="16">
        <f t="shared" si="141"/>
        <v>0</v>
      </c>
      <c r="AX247" s="15">
        <f t="shared" si="142"/>
        <v>1.9999999999999574E-2</v>
      </c>
    </row>
    <row r="248" spans="1:50" x14ac:dyDescent="0.25">
      <c r="A248" s="25">
        <f t="shared" si="143"/>
        <v>4.8704166666666513</v>
      </c>
      <c r="B248" s="9"/>
      <c r="C248" s="12"/>
      <c r="D248" s="12" t="s">
        <v>14</v>
      </c>
      <c r="E248" t="s">
        <v>11</v>
      </c>
      <c r="F248" t="s">
        <v>11</v>
      </c>
      <c r="G248" t="s">
        <v>11</v>
      </c>
      <c r="H248" s="12"/>
      <c r="I248" s="12" t="s">
        <v>14</v>
      </c>
      <c r="J248" s="15">
        <f t="shared" si="118"/>
        <v>0</v>
      </c>
      <c r="K248" s="16">
        <f t="shared" si="108"/>
        <v>0</v>
      </c>
      <c r="L248" s="15">
        <f t="shared" si="119"/>
        <v>0</v>
      </c>
      <c r="M248" s="16">
        <f t="shared" si="109"/>
        <v>0</v>
      </c>
      <c r="N248" s="15">
        <f t="shared" si="120"/>
        <v>0</v>
      </c>
      <c r="O248" s="16"/>
      <c r="P248" s="15">
        <f t="shared" si="121"/>
        <v>0</v>
      </c>
      <c r="Q248" s="16">
        <f t="shared" si="110"/>
        <v>0</v>
      </c>
      <c r="R248" s="15">
        <f t="shared" si="122"/>
        <v>0</v>
      </c>
      <c r="S248" s="16">
        <f t="shared" si="111"/>
        <v>0</v>
      </c>
      <c r="T248" s="15">
        <f t="shared" si="123"/>
        <v>1.9999999999999574E-2</v>
      </c>
      <c r="U248" s="16"/>
      <c r="V248" s="15">
        <f t="shared" si="124"/>
        <v>0</v>
      </c>
      <c r="W248" s="16">
        <f t="shared" si="112"/>
        <v>0</v>
      </c>
      <c r="X248" s="15">
        <f t="shared" si="125"/>
        <v>0</v>
      </c>
      <c r="Y248" s="16">
        <f t="shared" si="113"/>
        <v>0</v>
      </c>
      <c r="Z248" s="15">
        <f t="shared" si="126"/>
        <v>0</v>
      </c>
      <c r="AA248" s="16"/>
      <c r="AB248" s="15">
        <f t="shared" si="127"/>
        <v>0</v>
      </c>
      <c r="AC248" s="16">
        <f t="shared" si="114"/>
        <v>0</v>
      </c>
      <c r="AD248" s="15">
        <f t="shared" si="128"/>
        <v>0</v>
      </c>
      <c r="AE248" s="16">
        <f t="shared" si="115"/>
        <v>0</v>
      </c>
      <c r="AF248" s="15">
        <f t="shared" si="129"/>
        <v>0</v>
      </c>
      <c r="AG248" s="16"/>
      <c r="AH248" s="15">
        <f t="shared" si="130"/>
        <v>0</v>
      </c>
      <c r="AI248" s="16">
        <f t="shared" si="116"/>
        <v>0</v>
      </c>
      <c r="AJ248" s="15">
        <f t="shared" si="131"/>
        <v>0</v>
      </c>
      <c r="AK248" s="16">
        <f t="shared" si="117"/>
        <v>0</v>
      </c>
      <c r="AL248" s="15">
        <f t="shared" si="132"/>
        <v>0</v>
      </c>
      <c r="AM248" s="16"/>
      <c r="AN248" s="15">
        <f t="shared" si="133"/>
        <v>0</v>
      </c>
      <c r="AO248" s="16">
        <f t="shared" si="134"/>
        <v>0</v>
      </c>
      <c r="AP248" s="15">
        <f t="shared" si="135"/>
        <v>0</v>
      </c>
      <c r="AQ248" s="16">
        <f t="shared" si="136"/>
        <v>0</v>
      </c>
      <c r="AR248" s="15">
        <f t="shared" si="137"/>
        <v>0</v>
      </c>
      <c r="AS248" s="16"/>
      <c r="AT248" s="15">
        <f t="shared" si="138"/>
        <v>0</v>
      </c>
      <c r="AU248" s="16">
        <f t="shared" si="139"/>
        <v>0</v>
      </c>
      <c r="AV248" s="15">
        <f t="shared" si="140"/>
        <v>0</v>
      </c>
      <c r="AW248" s="16">
        <f t="shared" si="141"/>
        <v>0</v>
      </c>
      <c r="AX248" s="15">
        <f t="shared" si="142"/>
        <v>1.9999999999999574E-2</v>
      </c>
    </row>
    <row r="249" spans="1:50" x14ac:dyDescent="0.25">
      <c r="A249" s="25">
        <f t="shared" si="143"/>
        <v>4.8904166666666509</v>
      </c>
      <c r="B249" s="9" t="s">
        <v>63</v>
      </c>
      <c r="C249" s="12"/>
      <c r="D249" s="12" t="s">
        <v>14</v>
      </c>
      <c r="E249" t="s">
        <v>11</v>
      </c>
      <c r="F249" t="s">
        <v>11</v>
      </c>
      <c r="G249" t="s">
        <v>11</v>
      </c>
      <c r="H249" s="12" t="s">
        <v>14</v>
      </c>
      <c r="I249" s="12" t="s">
        <v>14</v>
      </c>
      <c r="J249" s="15">
        <f t="shared" si="118"/>
        <v>0</v>
      </c>
      <c r="K249" s="16">
        <f t="shared" si="108"/>
        <v>0</v>
      </c>
      <c r="L249" s="15">
        <f t="shared" si="119"/>
        <v>0</v>
      </c>
      <c r="M249" s="16">
        <f t="shared" si="109"/>
        <v>0</v>
      </c>
      <c r="N249" s="15">
        <f t="shared" si="120"/>
        <v>0</v>
      </c>
      <c r="O249" s="16"/>
      <c r="P249" s="15">
        <f t="shared" si="121"/>
        <v>0</v>
      </c>
      <c r="Q249" s="16">
        <f t="shared" si="110"/>
        <v>0</v>
      </c>
      <c r="R249" s="15">
        <f t="shared" si="122"/>
        <v>0</v>
      </c>
      <c r="S249" s="16">
        <f t="shared" si="111"/>
        <v>0</v>
      </c>
      <c r="T249" s="15">
        <f t="shared" si="123"/>
        <v>1.9999999999999574E-2</v>
      </c>
      <c r="U249" s="16"/>
      <c r="V249" s="15">
        <f t="shared" si="124"/>
        <v>0</v>
      </c>
      <c r="W249" s="16">
        <f t="shared" si="112"/>
        <v>0</v>
      </c>
      <c r="X249" s="15">
        <f t="shared" si="125"/>
        <v>0</v>
      </c>
      <c r="Y249" s="16">
        <f t="shared" si="113"/>
        <v>0</v>
      </c>
      <c r="Z249" s="15">
        <f t="shared" si="126"/>
        <v>0</v>
      </c>
      <c r="AA249" s="16"/>
      <c r="AB249" s="15">
        <f t="shared" si="127"/>
        <v>0</v>
      </c>
      <c r="AC249" s="16">
        <f t="shared" si="114"/>
        <v>0</v>
      </c>
      <c r="AD249" s="15">
        <f t="shared" si="128"/>
        <v>0</v>
      </c>
      <c r="AE249" s="16">
        <f t="shared" si="115"/>
        <v>0</v>
      </c>
      <c r="AF249" s="15">
        <f t="shared" si="129"/>
        <v>0</v>
      </c>
      <c r="AG249" s="16"/>
      <c r="AH249" s="15">
        <f t="shared" si="130"/>
        <v>0</v>
      </c>
      <c r="AI249" s="16">
        <f t="shared" si="116"/>
        <v>0</v>
      </c>
      <c r="AJ249" s="15">
        <f t="shared" si="131"/>
        <v>0</v>
      </c>
      <c r="AK249" s="16">
        <f t="shared" si="117"/>
        <v>0</v>
      </c>
      <c r="AL249" s="15">
        <f t="shared" si="132"/>
        <v>0</v>
      </c>
      <c r="AM249" s="16"/>
      <c r="AN249" s="15">
        <f t="shared" si="133"/>
        <v>4.8904166666666509</v>
      </c>
      <c r="AO249" s="16">
        <f t="shared" si="134"/>
        <v>1</v>
      </c>
      <c r="AP249" s="15">
        <f t="shared" si="135"/>
        <v>0</v>
      </c>
      <c r="AQ249" s="16">
        <f t="shared" si="136"/>
        <v>0</v>
      </c>
      <c r="AR249" s="15">
        <f t="shared" si="137"/>
        <v>1.9999999999999574E-2</v>
      </c>
      <c r="AS249" s="16"/>
      <c r="AT249" s="15">
        <f t="shared" si="138"/>
        <v>0</v>
      </c>
      <c r="AU249" s="16">
        <f t="shared" si="139"/>
        <v>0</v>
      </c>
      <c r="AV249" s="15">
        <f t="shared" si="140"/>
        <v>0</v>
      </c>
      <c r="AW249" s="16">
        <f t="shared" si="141"/>
        <v>0</v>
      </c>
      <c r="AX249" s="15">
        <f t="shared" si="142"/>
        <v>1.9999999999999574E-2</v>
      </c>
    </row>
    <row r="250" spans="1:50" x14ac:dyDescent="0.25">
      <c r="A250" s="25">
        <f t="shared" si="143"/>
        <v>4.9104166666666504</v>
      </c>
      <c r="B250" s="9" t="s">
        <v>12</v>
      </c>
      <c r="C250" s="12"/>
      <c r="D250" s="12" t="s">
        <v>14</v>
      </c>
      <c r="E250" t="s">
        <v>11</v>
      </c>
      <c r="F250" s="13" t="s">
        <v>20</v>
      </c>
      <c r="G250" t="s">
        <v>11</v>
      </c>
      <c r="H250" s="12" t="s">
        <v>14</v>
      </c>
      <c r="I250" t="s">
        <v>11</v>
      </c>
      <c r="J250" s="15">
        <f t="shared" si="118"/>
        <v>0</v>
      </c>
      <c r="K250" s="16">
        <f t="shared" si="108"/>
        <v>0</v>
      </c>
      <c r="L250" s="15">
        <f t="shared" si="119"/>
        <v>0</v>
      </c>
      <c r="M250" s="16">
        <f t="shared" si="109"/>
        <v>0</v>
      </c>
      <c r="N250" s="15">
        <f t="shared" si="120"/>
        <v>0</v>
      </c>
      <c r="O250" s="16"/>
      <c r="P250" s="15">
        <f t="shared" si="121"/>
        <v>0</v>
      </c>
      <c r="Q250" s="16">
        <f t="shared" si="110"/>
        <v>0</v>
      </c>
      <c r="R250" s="15">
        <f t="shared" si="122"/>
        <v>0</v>
      </c>
      <c r="S250" s="16">
        <f t="shared" si="111"/>
        <v>0</v>
      </c>
      <c r="T250" s="15">
        <f t="shared" si="123"/>
        <v>1.9999999999999574E-2</v>
      </c>
      <c r="U250" s="16"/>
      <c r="V250" s="15">
        <f t="shared" si="124"/>
        <v>0</v>
      </c>
      <c r="W250" s="16">
        <f t="shared" si="112"/>
        <v>0</v>
      </c>
      <c r="X250" s="15">
        <f t="shared" si="125"/>
        <v>0</v>
      </c>
      <c r="Y250" s="16">
        <f t="shared" si="113"/>
        <v>0</v>
      </c>
      <c r="Z250" s="15">
        <f t="shared" si="126"/>
        <v>0</v>
      </c>
      <c r="AA250" s="16"/>
      <c r="AB250" s="15">
        <f t="shared" si="127"/>
        <v>0</v>
      </c>
      <c r="AC250" s="16">
        <f t="shared" si="114"/>
        <v>0</v>
      </c>
      <c r="AD250" s="15">
        <f t="shared" si="128"/>
        <v>4.9104166666666504</v>
      </c>
      <c r="AE250" s="16">
        <f t="shared" si="115"/>
        <v>1</v>
      </c>
      <c r="AF250" s="15">
        <f t="shared" si="129"/>
        <v>0</v>
      </c>
      <c r="AG250" s="16"/>
      <c r="AH250" s="15">
        <f t="shared" si="130"/>
        <v>0</v>
      </c>
      <c r="AI250" s="16">
        <f t="shared" si="116"/>
        <v>0</v>
      </c>
      <c r="AJ250" s="15">
        <f t="shared" si="131"/>
        <v>0</v>
      </c>
      <c r="AK250" s="16">
        <f t="shared" si="117"/>
        <v>0</v>
      </c>
      <c r="AL250" s="15">
        <f t="shared" si="132"/>
        <v>0</v>
      </c>
      <c r="AM250" s="16"/>
      <c r="AN250" s="15">
        <f t="shared" si="133"/>
        <v>0</v>
      </c>
      <c r="AO250" s="16">
        <f t="shared" si="134"/>
        <v>0</v>
      </c>
      <c r="AP250" s="15">
        <f t="shared" si="135"/>
        <v>0</v>
      </c>
      <c r="AQ250" s="16">
        <f t="shared" si="136"/>
        <v>0</v>
      </c>
      <c r="AR250" s="15">
        <f t="shared" si="137"/>
        <v>1.9999999999999574E-2</v>
      </c>
      <c r="AS250" s="16"/>
      <c r="AT250" s="15">
        <f t="shared" si="138"/>
        <v>0</v>
      </c>
      <c r="AU250" s="16">
        <f t="shared" si="139"/>
        <v>0</v>
      </c>
      <c r="AV250" s="15">
        <f t="shared" si="140"/>
        <v>0</v>
      </c>
      <c r="AW250" s="16">
        <f t="shared" si="141"/>
        <v>0</v>
      </c>
      <c r="AX250" s="15">
        <f t="shared" si="142"/>
        <v>0</v>
      </c>
    </row>
    <row r="251" spans="1:50" x14ac:dyDescent="0.25">
      <c r="A251" s="25">
        <f t="shared" si="143"/>
        <v>4.93041666666665</v>
      </c>
      <c r="B251" s="9"/>
      <c r="C251" s="12"/>
      <c r="D251" s="12" t="s">
        <v>14</v>
      </c>
      <c r="E251" t="s">
        <v>11</v>
      </c>
      <c r="G251" t="s">
        <v>11</v>
      </c>
      <c r="H251" s="12" t="s">
        <v>14</v>
      </c>
      <c r="I251" t="s">
        <v>11</v>
      </c>
      <c r="J251" s="15">
        <f t="shared" si="118"/>
        <v>0</v>
      </c>
      <c r="K251" s="16">
        <f t="shared" si="108"/>
        <v>0</v>
      </c>
      <c r="L251" s="15">
        <f t="shared" si="119"/>
        <v>0</v>
      </c>
      <c r="M251" s="16">
        <f t="shared" si="109"/>
        <v>0</v>
      </c>
      <c r="N251" s="15">
        <f t="shared" si="120"/>
        <v>0</v>
      </c>
      <c r="O251" s="16"/>
      <c r="P251" s="15">
        <f t="shared" si="121"/>
        <v>0</v>
      </c>
      <c r="Q251" s="16">
        <f t="shared" si="110"/>
        <v>0</v>
      </c>
      <c r="R251" s="15">
        <f t="shared" si="122"/>
        <v>0</v>
      </c>
      <c r="S251" s="16">
        <f t="shared" si="111"/>
        <v>0</v>
      </c>
      <c r="T251" s="15">
        <f t="shared" si="123"/>
        <v>1.9999999999999574E-2</v>
      </c>
      <c r="U251" s="16"/>
      <c r="V251" s="15">
        <f t="shared" si="124"/>
        <v>0</v>
      </c>
      <c r="W251" s="16">
        <f t="shared" si="112"/>
        <v>0</v>
      </c>
      <c r="X251" s="15">
        <f t="shared" si="125"/>
        <v>0</v>
      </c>
      <c r="Y251" s="16">
        <f t="shared" si="113"/>
        <v>0</v>
      </c>
      <c r="Z251" s="15">
        <f t="shared" si="126"/>
        <v>0</v>
      </c>
      <c r="AA251" s="16"/>
      <c r="AB251" s="15">
        <f t="shared" si="127"/>
        <v>0</v>
      </c>
      <c r="AC251" s="16">
        <f t="shared" si="114"/>
        <v>0</v>
      </c>
      <c r="AD251" s="15">
        <f t="shared" si="128"/>
        <v>0</v>
      </c>
      <c r="AE251" s="16">
        <f t="shared" si="115"/>
        <v>0</v>
      </c>
      <c r="AF251" s="15">
        <f t="shared" si="129"/>
        <v>0</v>
      </c>
      <c r="AG251" s="16"/>
      <c r="AH251" s="15">
        <f t="shared" si="130"/>
        <v>0</v>
      </c>
      <c r="AI251" s="16">
        <f t="shared" si="116"/>
        <v>0</v>
      </c>
      <c r="AJ251" s="15">
        <f t="shared" si="131"/>
        <v>0</v>
      </c>
      <c r="AK251" s="16">
        <f t="shared" si="117"/>
        <v>0</v>
      </c>
      <c r="AL251" s="15">
        <f t="shared" si="132"/>
        <v>0</v>
      </c>
      <c r="AM251" s="16"/>
      <c r="AN251" s="15">
        <f t="shared" si="133"/>
        <v>0</v>
      </c>
      <c r="AO251" s="16">
        <f t="shared" si="134"/>
        <v>0</v>
      </c>
      <c r="AP251" s="15">
        <f t="shared" si="135"/>
        <v>0</v>
      </c>
      <c r="AQ251" s="16">
        <f t="shared" si="136"/>
        <v>0</v>
      </c>
      <c r="AR251" s="15">
        <f t="shared" si="137"/>
        <v>1.9999999999999574E-2</v>
      </c>
      <c r="AS251" s="16"/>
      <c r="AT251" s="15">
        <f t="shared" si="138"/>
        <v>0</v>
      </c>
      <c r="AU251" s="16">
        <f t="shared" si="139"/>
        <v>0</v>
      </c>
      <c r="AV251" s="15">
        <f t="shared" si="140"/>
        <v>0</v>
      </c>
      <c r="AW251" s="16">
        <f t="shared" si="141"/>
        <v>0</v>
      </c>
      <c r="AX251" s="15">
        <f t="shared" si="142"/>
        <v>0</v>
      </c>
    </row>
    <row r="252" spans="1:50" x14ac:dyDescent="0.25">
      <c r="A252" s="25">
        <f t="shared" si="143"/>
        <v>4.9504166666666496</v>
      </c>
      <c r="B252" s="9"/>
      <c r="C252" s="12"/>
      <c r="D252" s="12" t="s">
        <v>14</v>
      </c>
      <c r="E252" t="s">
        <v>11</v>
      </c>
      <c r="F252" s="13"/>
      <c r="G252" t="s">
        <v>11</v>
      </c>
      <c r="H252" s="12" t="s">
        <v>14</v>
      </c>
      <c r="I252" t="s">
        <v>11</v>
      </c>
      <c r="J252" s="15">
        <f t="shared" si="118"/>
        <v>0</v>
      </c>
      <c r="K252" s="16">
        <f t="shared" si="108"/>
        <v>0</v>
      </c>
      <c r="L252" s="15">
        <f t="shared" si="119"/>
        <v>0</v>
      </c>
      <c r="M252" s="16">
        <f t="shared" si="109"/>
        <v>0</v>
      </c>
      <c r="N252" s="15">
        <f t="shared" si="120"/>
        <v>0</v>
      </c>
      <c r="O252" s="16"/>
      <c r="P252" s="15">
        <f t="shared" si="121"/>
        <v>0</v>
      </c>
      <c r="Q252" s="16">
        <f t="shared" si="110"/>
        <v>0</v>
      </c>
      <c r="R252" s="15">
        <f t="shared" si="122"/>
        <v>0</v>
      </c>
      <c r="S252" s="16">
        <f t="shared" si="111"/>
        <v>0</v>
      </c>
      <c r="T252" s="15">
        <f t="shared" si="123"/>
        <v>1.9999999999999574E-2</v>
      </c>
      <c r="U252" s="16"/>
      <c r="V252" s="15">
        <f t="shared" si="124"/>
        <v>0</v>
      </c>
      <c r="W252" s="16">
        <f t="shared" si="112"/>
        <v>0</v>
      </c>
      <c r="X252" s="15">
        <f t="shared" si="125"/>
        <v>0</v>
      </c>
      <c r="Y252" s="16">
        <f t="shared" si="113"/>
        <v>0</v>
      </c>
      <c r="Z252" s="15">
        <f t="shared" si="126"/>
        <v>0</v>
      </c>
      <c r="AA252" s="16"/>
      <c r="AB252" s="15">
        <f t="shared" si="127"/>
        <v>0</v>
      </c>
      <c r="AC252" s="16">
        <f t="shared" si="114"/>
        <v>0</v>
      </c>
      <c r="AD252" s="15">
        <f t="shared" si="128"/>
        <v>0</v>
      </c>
      <c r="AE252" s="16">
        <f t="shared" si="115"/>
        <v>0</v>
      </c>
      <c r="AF252" s="15">
        <f t="shared" si="129"/>
        <v>0</v>
      </c>
      <c r="AG252" s="16"/>
      <c r="AH252" s="15">
        <f t="shared" si="130"/>
        <v>0</v>
      </c>
      <c r="AI252" s="16">
        <f t="shared" si="116"/>
        <v>0</v>
      </c>
      <c r="AJ252" s="15">
        <f t="shared" si="131"/>
        <v>0</v>
      </c>
      <c r="AK252" s="16">
        <f t="shared" si="117"/>
        <v>0</v>
      </c>
      <c r="AL252" s="15">
        <f t="shared" si="132"/>
        <v>0</v>
      </c>
      <c r="AM252" s="16"/>
      <c r="AN252" s="15">
        <f t="shared" si="133"/>
        <v>0</v>
      </c>
      <c r="AO252" s="16">
        <f t="shared" si="134"/>
        <v>0</v>
      </c>
      <c r="AP252" s="15">
        <f t="shared" si="135"/>
        <v>0</v>
      </c>
      <c r="AQ252" s="16">
        <f t="shared" si="136"/>
        <v>0</v>
      </c>
      <c r="AR252" s="15">
        <f t="shared" si="137"/>
        <v>1.9999999999999574E-2</v>
      </c>
      <c r="AS252" s="16"/>
      <c r="AT252" s="15">
        <f t="shared" si="138"/>
        <v>0</v>
      </c>
      <c r="AU252" s="16">
        <f t="shared" si="139"/>
        <v>0</v>
      </c>
      <c r="AV252" s="15">
        <f t="shared" si="140"/>
        <v>0</v>
      </c>
      <c r="AW252" s="16">
        <f t="shared" si="141"/>
        <v>0</v>
      </c>
      <c r="AX252" s="15">
        <f t="shared" si="142"/>
        <v>0</v>
      </c>
    </row>
    <row r="253" spans="1:50" x14ac:dyDescent="0.25">
      <c r="A253" s="25">
        <f t="shared" si="143"/>
        <v>4.9704166666666492</v>
      </c>
      <c r="B253" s="9"/>
      <c r="C253" s="12"/>
      <c r="D253" s="12" t="s">
        <v>14</v>
      </c>
      <c r="E253" t="s">
        <v>11</v>
      </c>
      <c r="G253" t="s">
        <v>11</v>
      </c>
      <c r="H253" s="12" t="s">
        <v>14</v>
      </c>
      <c r="I253" t="s">
        <v>11</v>
      </c>
      <c r="J253" s="15">
        <f t="shared" si="118"/>
        <v>0</v>
      </c>
      <c r="K253" s="16">
        <f t="shared" si="108"/>
        <v>0</v>
      </c>
      <c r="L253" s="15">
        <f t="shared" si="119"/>
        <v>0</v>
      </c>
      <c r="M253" s="16">
        <f t="shared" si="109"/>
        <v>0</v>
      </c>
      <c r="N253" s="15">
        <f t="shared" si="120"/>
        <v>0</v>
      </c>
      <c r="O253" s="16"/>
      <c r="P253" s="15">
        <f t="shared" si="121"/>
        <v>0</v>
      </c>
      <c r="Q253" s="16">
        <f t="shared" si="110"/>
        <v>0</v>
      </c>
      <c r="R253" s="15">
        <f t="shared" si="122"/>
        <v>0</v>
      </c>
      <c r="S253" s="16">
        <f t="shared" si="111"/>
        <v>0</v>
      </c>
      <c r="T253" s="15">
        <f t="shared" si="123"/>
        <v>1.9999999999999574E-2</v>
      </c>
      <c r="U253" s="16"/>
      <c r="V253" s="15">
        <f t="shared" si="124"/>
        <v>0</v>
      </c>
      <c r="W253" s="16">
        <f t="shared" si="112"/>
        <v>0</v>
      </c>
      <c r="X253" s="15">
        <f t="shared" si="125"/>
        <v>0</v>
      </c>
      <c r="Y253" s="16">
        <f t="shared" si="113"/>
        <v>0</v>
      </c>
      <c r="Z253" s="15">
        <f t="shared" si="126"/>
        <v>0</v>
      </c>
      <c r="AA253" s="16"/>
      <c r="AB253" s="15">
        <f t="shared" si="127"/>
        <v>0</v>
      </c>
      <c r="AC253" s="16">
        <f t="shared" si="114"/>
        <v>0</v>
      </c>
      <c r="AD253" s="15">
        <f t="shared" si="128"/>
        <v>0</v>
      </c>
      <c r="AE253" s="16">
        <f t="shared" si="115"/>
        <v>0</v>
      </c>
      <c r="AF253" s="15">
        <f t="shared" si="129"/>
        <v>0</v>
      </c>
      <c r="AG253" s="16"/>
      <c r="AH253" s="15">
        <f t="shared" si="130"/>
        <v>0</v>
      </c>
      <c r="AI253" s="16">
        <f t="shared" si="116"/>
        <v>0</v>
      </c>
      <c r="AJ253" s="15">
        <f t="shared" si="131"/>
        <v>0</v>
      </c>
      <c r="AK253" s="16">
        <f t="shared" si="117"/>
        <v>0</v>
      </c>
      <c r="AL253" s="15">
        <f t="shared" si="132"/>
        <v>0</v>
      </c>
      <c r="AM253" s="16"/>
      <c r="AN253" s="15">
        <f t="shared" si="133"/>
        <v>0</v>
      </c>
      <c r="AO253" s="16">
        <f t="shared" si="134"/>
        <v>0</v>
      </c>
      <c r="AP253" s="15">
        <f t="shared" si="135"/>
        <v>0</v>
      </c>
      <c r="AQ253" s="16">
        <f t="shared" si="136"/>
        <v>0</v>
      </c>
      <c r="AR253" s="15">
        <f t="shared" si="137"/>
        <v>1.9999999999999574E-2</v>
      </c>
      <c r="AS253" s="16"/>
      <c r="AT253" s="15">
        <f t="shared" si="138"/>
        <v>0</v>
      </c>
      <c r="AU253" s="16">
        <f t="shared" si="139"/>
        <v>0</v>
      </c>
      <c r="AV253" s="15">
        <f t="shared" si="140"/>
        <v>0</v>
      </c>
      <c r="AW253" s="16">
        <f t="shared" si="141"/>
        <v>0</v>
      </c>
      <c r="AX253" s="15">
        <f t="shared" si="142"/>
        <v>0</v>
      </c>
    </row>
    <row r="254" spans="1:50" x14ac:dyDescent="0.25">
      <c r="A254" s="25">
        <f t="shared" si="143"/>
        <v>4.9904166666666487</v>
      </c>
      <c r="B254" s="9" t="s">
        <v>15</v>
      </c>
      <c r="C254" s="12"/>
      <c r="D254" t="s">
        <v>11</v>
      </c>
      <c r="E254" t="s">
        <v>11</v>
      </c>
      <c r="F254" s="7"/>
      <c r="G254" s="13" t="s">
        <v>20</v>
      </c>
      <c r="H254" s="12" t="s">
        <v>14</v>
      </c>
      <c r="I254" t="s">
        <v>11</v>
      </c>
      <c r="J254" s="15">
        <f t="shared" si="118"/>
        <v>0</v>
      </c>
      <c r="K254" s="16">
        <f t="shared" si="108"/>
        <v>0</v>
      </c>
      <c r="L254" s="15">
        <f t="shared" si="119"/>
        <v>0</v>
      </c>
      <c r="M254" s="16">
        <f t="shared" si="109"/>
        <v>0</v>
      </c>
      <c r="N254" s="15">
        <f t="shared" si="120"/>
        <v>0</v>
      </c>
      <c r="O254" s="16"/>
      <c r="P254" s="15">
        <f t="shared" si="121"/>
        <v>0</v>
      </c>
      <c r="Q254" s="16">
        <f t="shared" si="110"/>
        <v>0</v>
      </c>
      <c r="R254" s="15">
        <f t="shared" si="122"/>
        <v>0</v>
      </c>
      <c r="S254" s="16">
        <f t="shared" si="111"/>
        <v>0</v>
      </c>
      <c r="T254" s="15">
        <f t="shared" si="123"/>
        <v>0</v>
      </c>
      <c r="U254" s="16"/>
      <c r="V254" s="15">
        <f t="shared" si="124"/>
        <v>0</v>
      </c>
      <c r="W254" s="16">
        <f t="shared" si="112"/>
        <v>0</v>
      </c>
      <c r="X254" s="15">
        <f t="shared" si="125"/>
        <v>0</v>
      </c>
      <c r="Y254" s="16">
        <f t="shared" si="113"/>
        <v>0</v>
      </c>
      <c r="Z254" s="15">
        <f t="shared" si="126"/>
        <v>0</v>
      </c>
      <c r="AA254" s="16"/>
      <c r="AB254" s="15">
        <f t="shared" si="127"/>
        <v>0</v>
      </c>
      <c r="AC254" s="16">
        <f t="shared" si="114"/>
        <v>0</v>
      </c>
      <c r="AD254" s="15">
        <f t="shared" si="128"/>
        <v>0</v>
      </c>
      <c r="AE254" s="16">
        <f t="shared" si="115"/>
        <v>0</v>
      </c>
      <c r="AF254" s="15">
        <f t="shared" si="129"/>
        <v>0</v>
      </c>
      <c r="AG254" s="16"/>
      <c r="AH254" s="15">
        <f t="shared" si="130"/>
        <v>0</v>
      </c>
      <c r="AI254" s="16">
        <f t="shared" si="116"/>
        <v>0</v>
      </c>
      <c r="AJ254" s="15">
        <f t="shared" si="131"/>
        <v>4.9904166666666487</v>
      </c>
      <c r="AK254" s="16">
        <f t="shared" si="117"/>
        <v>1</v>
      </c>
      <c r="AL254" s="15">
        <f t="shared" si="132"/>
        <v>0</v>
      </c>
      <c r="AM254" s="16"/>
      <c r="AN254" s="15">
        <f t="shared" si="133"/>
        <v>0</v>
      </c>
      <c r="AO254" s="16">
        <f t="shared" si="134"/>
        <v>0</v>
      </c>
      <c r="AP254" s="15">
        <f t="shared" si="135"/>
        <v>0</v>
      </c>
      <c r="AQ254" s="16">
        <f t="shared" si="136"/>
        <v>0</v>
      </c>
      <c r="AR254" s="15">
        <f t="shared" si="137"/>
        <v>1.9999999999999574E-2</v>
      </c>
      <c r="AS254" s="16"/>
      <c r="AT254" s="15">
        <f t="shared" si="138"/>
        <v>0</v>
      </c>
      <c r="AU254" s="16">
        <f t="shared" si="139"/>
        <v>0</v>
      </c>
      <c r="AV254" s="15">
        <f t="shared" si="140"/>
        <v>0</v>
      </c>
      <c r="AW254" s="16">
        <f t="shared" si="141"/>
        <v>0</v>
      </c>
      <c r="AX254" s="15">
        <f t="shared" si="142"/>
        <v>0</v>
      </c>
    </row>
    <row r="255" spans="1:50" x14ac:dyDescent="0.25">
      <c r="A255" s="25">
        <f t="shared" si="143"/>
        <v>5.0104166666666483</v>
      </c>
      <c r="B255" s="9"/>
      <c r="C255" s="12"/>
      <c r="D255" t="s">
        <v>11</v>
      </c>
      <c r="E255" t="s">
        <v>11</v>
      </c>
      <c r="F255" s="7"/>
      <c r="G255" s="12"/>
      <c r="H255" s="12" t="s">
        <v>14</v>
      </c>
      <c r="I255" t="s">
        <v>11</v>
      </c>
      <c r="J255" s="15">
        <f t="shared" si="118"/>
        <v>0</v>
      </c>
      <c r="K255" s="16">
        <f t="shared" si="108"/>
        <v>0</v>
      </c>
      <c r="L255" s="15">
        <f t="shared" si="119"/>
        <v>0</v>
      </c>
      <c r="M255" s="16">
        <f t="shared" si="109"/>
        <v>0</v>
      </c>
      <c r="N255" s="15">
        <f t="shared" si="120"/>
        <v>0</v>
      </c>
      <c r="O255" s="16"/>
      <c r="P255" s="15">
        <f t="shared" si="121"/>
        <v>0</v>
      </c>
      <c r="Q255" s="16">
        <f t="shared" si="110"/>
        <v>0</v>
      </c>
      <c r="R255" s="15">
        <f t="shared" si="122"/>
        <v>0</v>
      </c>
      <c r="S255" s="16">
        <f t="shared" si="111"/>
        <v>0</v>
      </c>
      <c r="T255" s="15">
        <f t="shared" si="123"/>
        <v>0</v>
      </c>
      <c r="U255" s="16"/>
      <c r="V255" s="15">
        <f t="shared" si="124"/>
        <v>0</v>
      </c>
      <c r="W255" s="16">
        <f t="shared" si="112"/>
        <v>0</v>
      </c>
      <c r="X255" s="15">
        <f t="shared" si="125"/>
        <v>0</v>
      </c>
      <c r="Y255" s="16">
        <f t="shared" si="113"/>
        <v>0</v>
      </c>
      <c r="Z255" s="15">
        <f t="shared" si="126"/>
        <v>0</v>
      </c>
      <c r="AA255" s="16"/>
      <c r="AB255" s="15">
        <f t="shared" si="127"/>
        <v>0</v>
      </c>
      <c r="AC255" s="16">
        <f t="shared" si="114"/>
        <v>0</v>
      </c>
      <c r="AD255" s="15">
        <f t="shared" si="128"/>
        <v>0</v>
      </c>
      <c r="AE255" s="16">
        <f t="shared" si="115"/>
        <v>0</v>
      </c>
      <c r="AF255" s="15">
        <f t="shared" si="129"/>
        <v>0</v>
      </c>
      <c r="AG255" s="16"/>
      <c r="AH255" s="15">
        <f t="shared" si="130"/>
        <v>0</v>
      </c>
      <c r="AI255" s="16">
        <f t="shared" si="116"/>
        <v>0</v>
      </c>
      <c r="AJ255" s="15">
        <f t="shared" si="131"/>
        <v>0</v>
      </c>
      <c r="AK255" s="16">
        <f t="shared" si="117"/>
        <v>0</v>
      </c>
      <c r="AL255" s="15">
        <f t="shared" si="132"/>
        <v>0</v>
      </c>
      <c r="AM255" s="16"/>
      <c r="AN255" s="15">
        <f t="shared" si="133"/>
        <v>0</v>
      </c>
      <c r="AO255" s="16">
        <f t="shared" si="134"/>
        <v>0</v>
      </c>
      <c r="AP255" s="15">
        <f t="shared" si="135"/>
        <v>0</v>
      </c>
      <c r="AQ255" s="16">
        <f t="shared" si="136"/>
        <v>0</v>
      </c>
      <c r="AR255" s="15">
        <f t="shared" si="137"/>
        <v>1.9999999999999574E-2</v>
      </c>
      <c r="AS255" s="16"/>
      <c r="AT255" s="15">
        <f t="shared" si="138"/>
        <v>0</v>
      </c>
      <c r="AU255" s="16">
        <f t="shared" si="139"/>
        <v>0</v>
      </c>
      <c r="AV255" s="15">
        <f t="shared" si="140"/>
        <v>0</v>
      </c>
      <c r="AW255" s="16">
        <f t="shared" si="141"/>
        <v>0</v>
      </c>
      <c r="AX255" s="15">
        <f t="shared" si="142"/>
        <v>0</v>
      </c>
    </row>
    <row r="256" spans="1:50" x14ac:dyDescent="0.25">
      <c r="A256" s="25">
        <f t="shared" si="143"/>
        <v>5.0304166666666479</v>
      </c>
      <c r="B256" s="9"/>
      <c r="C256" s="12"/>
      <c r="D256" t="s">
        <v>11</v>
      </c>
      <c r="E256" t="s">
        <v>11</v>
      </c>
      <c r="F256" s="12"/>
      <c r="G256" s="12"/>
      <c r="H256" s="12" t="s">
        <v>14</v>
      </c>
      <c r="I256" t="s">
        <v>11</v>
      </c>
      <c r="J256" s="15">
        <f t="shared" si="118"/>
        <v>0</v>
      </c>
      <c r="K256" s="16">
        <f t="shared" si="108"/>
        <v>0</v>
      </c>
      <c r="L256" s="15">
        <f t="shared" si="119"/>
        <v>0</v>
      </c>
      <c r="M256" s="16">
        <f t="shared" si="109"/>
        <v>0</v>
      </c>
      <c r="N256" s="15">
        <f t="shared" si="120"/>
        <v>0</v>
      </c>
      <c r="O256" s="16"/>
      <c r="P256" s="15">
        <f t="shared" si="121"/>
        <v>0</v>
      </c>
      <c r="Q256" s="16">
        <f t="shared" si="110"/>
        <v>0</v>
      </c>
      <c r="R256" s="15">
        <f t="shared" si="122"/>
        <v>0</v>
      </c>
      <c r="S256" s="16">
        <f t="shared" si="111"/>
        <v>0</v>
      </c>
      <c r="T256" s="15">
        <f t="shared" si="123"/>
        <v>0</v>
      </c>
      <c r="U256" s="16"/>
      <c r="V256" s="15">
        <f t="shared" si="124"/>
        <v>0</v>
      </c>
      <c r="W256" s="16">
        <f t="shared" si="112"/>
        <v>0</v>
      </c>
      <c r="X256" s="15">
        <f t="shared" si="125"/>
        <v>0</v>
      </c>
      <c r="Y256" s="16">
        <f t="shared" si="113"/>
        <v>0</v>
      </c>
      <c r="Z256" s="15">
        <f t="shared" si="126"/>
        <v>0</v>
      </c>
      <c r="AA256" s="16"/>
      <c r="AB256" s="15">
        <f t="shared" si="127"/>
        <v>0</v>
      </c>
      <c r="AC256" s="16">
        <f t="shared" si="114"/>
        <v>0</v>
      </c>
      <c r="AD256" s="15">
        <f t="shared" si="128"/>
        <v>0</v>
      </c>
      <c r="AE256" s="16">
        <f t="shared" si="115"/>
        <v>0</v>
      </c>
      <c r="AF256" s="15">
        <f t="shared" si="129"/>
        <v>0</v>
      </c>
      <c r="AG256" s="16"/>
      <c r="AH256" s="15">
        <f t="shared" si="130"/>
        <v>0</v>
      </c>
      <c r="AI256" s="16">
        <f t="shared" si="116"/>
        <v>0</v>
      </c>
      <c r="AJ256" s="15">
        <f t="shared" si="131"/>
        <v>0</v>
      </c>
      <c r="AK256" s="16">
        <f t="shared" si="117"/>
        <v>0</v>
      </c>
      <c r="AL256" s="15">
        <f t="shared" si="132"/>
        <v>0</v>
      </c>
      <c r="AM256" s="16"/>
      <c r="AN256" s="15">
        <f t="shared" si="133"/>
        <v>0</v>
      </c>
      <c r="AO256" s="16">
        <f t="shared" si="134"/>
        <v>0</v>
      </c>
      <c r="AP256" s="15">
        <f t="shared" si="135"/>
        <v>0</v>
      </c>
      <c r="AQ256" s="16">
        <f t="shared" si="136"/>
        <v>0</v>
      </c>
      <c r="AR256" s="15">
        <f t="shared" si="137"/>
        <v>1.9999999999999574E-2</v>
      </c>
      <c r="AS256" s="16"/>
      <c r="AT256" s="15">
        <f t="shared" si="138"/>
        <v>0</v>
      </c>
      <c r="AU256" s="16">
        <f t="shared" si="139"/>
        <v>0</v>
      </c>
      <c r="AV256" s="15">
        <f t="shared" si="140"/>
        <v>0</v>
      </c>
      <c r="AW256" s="16">
        <f t="shared" si="141"/>
        <v>0</v>
      </c>
      <c r="AX256" s="15">
        <f t="shared" si="142"/>
        <v>0</v>
      </c>
    </row>
    <row r="257" spans="1:50" x14ac:dyDescent="0.25">
      <c r="A257" s="25">
        <f t="shared" si="143"/>
        <v>5.0504166666666475</v>
      </c>
      <c r="B257" s="9" t="s">
        <v>18</v>
      </c>
      <c r="C257" s="12"/>
      <c r="D257" t="s">
        <v>11</v>
      </c>
      <c r="E257" s="13" t="s">
        <v>20</v>
      </c>
      <c r="F257" s="12"/>
      <c r="G257" s="12"/>
      <c r="H257" t="s">
        <v>11</v>
      </c>
      <c r="I257" t="s">
        <v>11</v>
      </c>
      <c r="J257" s="15">
        <f t="shared" si="118"/>
        <v>0</v>
      </c>
      <c r="K257" s="16">
        <f t="shared" si="108"/>
        <v>0</v>
      </c>
      <c r="L257" s="15">
        <f t="shared" si="119"/>
        <v>0</v>
      </c>
      <c r="M257" s="16">
        <f t="shared" si="109"/>
        <v>0</v>
      </c>
      <c r="N257" s="15">
        <f t="shared" si="120"/>
        <v>0</v>
      </c>
      <c r="O257" s="16"/>
      <c r="P257" s="15">
        <f t="shared" si="121"/>
        <v>0</v>
      </c>
      <c r="Q257" s="16">
        <f t="shared" si="110"/>
        <v>0</v>
      </c>
      <c r="R257" s="15">
        <f t="shared" si="122"/>
        <v>0</v>
      </c>
      <c r="S257" s="16">
        <f t="shared" si="111"/>
        <v>0</v>
      </c>
      <c r="T257" s="15">
        <f t="shared" si="123"/>
        <v>0</v>
      </c>
      <c r="U257" s="16"/>
      <c r="V257" s="15">
        <f t="shared" si="124"/>
        <v>0</v>
      </c>
      <c r="W257" s="16">
        <f t="shared" si="112"/>
        <v>0</v>
      </c>
      <c r="X257" s="15">
        <f t="shared" si="125"/>
        <v>5.0504166666666475</v>
      </c>
      <c r="Y257" s="16">
        <f t="shared" si="113"/>
        <v>1</v>
      </c>
      <c r="Z257" s="15">
        <f t="shared" si="126"/>
        <v>0</v>
      </c>
      <c r="AA257" s="16"/>
      <c r="AB257" s="15">
        <f t="shared" si="127"/>
        <v>0</v>
      </c>
      <c r="AC257" s="16">
        <f t="shared" si="114"/>
        <v>0</v>
      </c>
      <c r="AD257" s="15">
        <f t="shared" si="128"/>
        <v>0</v>
      </c>
      <c r="AE257" s="16">
        <f t="shared" si="115"/>
        <v>0</v>
      </c>
      <c r="AF257" s="15">
        <f t="shared" si="129"/>
        <v>0</v>
      </c>
      <c r="AG257" s="16"/>
      <c r="AH257" s="15">
        <f t="shared" si="130"/>
        <v>0</v>
      </c>
      <c r="AI257" s="16">
        <f t="shared" si="116"/>
        <v>0</v>
      </c>
      <c r="AJ257" s="15">
        <f t="shared" si="131"/>
        <v>0</v>
      </c>
      <c r="AK257" s="16">
        <f t="shared" si="117"/>
        <v>0</v>
      </c>
      <c r="AL257" s="15">
        <f t="shared" si="132"/>
        <v>0</v>
      </c>
      <c r="AM257" s="16"/>
      <c r="AN257" s="15">
        <f t="shared" si="133"/>
        <v>0</v>
      </c>
      <c r="AO257" s="16">
        <f t="shared" si="134"/>
        <v>0</v>
      </c>
      <c r="AP257" s="15">
        <f t="shared" si="135"/>
        <v>0</v>
      </c>
      <c r="AQ257" s="16">
        <f t="shared" si="136"/>
        <v>0</v>
      </c>
      <c r="AR257" s="15">
        <f t="shared" si="137"/>
        <v>0</v>
      </c>
      <c r="AS257" s="16"/>
      <c r="AT257" s="15">
        <f t="shared" si="138"/>
        <v>0</v>
      </c>
      <c r="AU257" s="16">
        <f t="shared" si="139"/>
        <v>0</v>
      </c>
      <c r="AV257" s="15">
        <f t="shared" si="140"/>
        <v>0</v>
      </c>
      <c r="AW257" s="16">
        <f t="shared" si="141"/>
        <v>0</v>
      </c>
      <c r="AX257" s="15">
        <f t="shared" si="142"/>
        <v>0</v>
      </c>
    </row>
    <row r="258" spans="1:50" x14ac:dyDescent="0.25">
      <c r="A258" s="25">
        <f t="shared" si="143"/>
        <v>5.070416666666647</v>
      </c>
      <c r="B258" s="9" t="s">
        <v>9</v>
      </c>
      <c r="C258" s="12" t="s">
        <v>14</v>
      </c>
      <c r="D258" t="s">
        <v>11</v>
      </c>
      <c r="E258" s="12"/>
      <c r="F258" s="12"/>
      <c r="G258" s="12"/>
      <c r="H258" t="s">
        <v>11</v>
      </c>
      <c r="I258" t="s">
        <v>11</v>
      </c>
      <c r="J258" s="15">
        <f t="shared" si="118"/>
        <v>5.070416666666647</v>
      </c>
      <c r="K258" s="16">
        <f t="shared" si="108"/>
        <v>1</v>
      </c>
      <c r="L258" s="15">
        <f t="shared" si="119"/>
        <v>0</v>
      </c>
      <c r="M258" s="16">
        <f t="shared" si="109"/>
        <v>0</v>
      </c>
      <c r="N258" s="15">
        <f t="shared" si="120"/>
        <v>1.9999999999999574E-2</v>
      </c>
      <c r="O258" s="16"/>
      <c r="P258" s="15">
        <f t="shared" si="121"/>
        <v>0</v>
      </c>
      <c r="Q258" s="16">
        <f t="shared" si="110"/>
        <v>0</v>
      </c>
      <c r="R258" s="15">
        <f t="shared" si="122"/>
        <v>0</v>
      </c>
      <c r="S258" s="16">
        <f t="shared" si="111"/>
        <v>0</v>
      </c>
      <c r="T258" s="15">
        <f t="shared" si="123"/>
        <v>0</v>
      </c>
      <c r="U258" s="16"/>
      <c r="V258" s="15">
        <f t="shared" si="124"/>
        <v>0</v>
      </c>
      <c r="W258" s="16">
        <f t="shared" si="112"/>
        <v>0</v>
      </c>
      <c r="X258" s="15">
        <f t="shared" si="125"/>
        <v>0</v>
      </c>
      <c r="Y258" s="16">
        <f t="shared" si="113"/>
        <v>0</v>
      </c>
      <c r="Z258" s="15">
        <f t="shared" si="126"/>
        <v>0</v>
      </c>
      <c r="AA258" s="16"/>
      <c r="AB258" s="15">
        <f t="shared" si="127"/>
        <v>0</v>
      </c>
      <c r="AC258" s="16">
        <f t="shared" si="114"/>
        <v>0</v>
      </c>
      <c r="AD258" s="15">
        <f t="shared" si="128"/>
        <v>0</v>
      </c>
      <c r="AE258" s="16">
        <f t="shared" si="115"/>
        <v>0</v>
      </c>
      <c r="AF258" s="15">
        <f t="shared" si="129"/>
        <v>0</v>
      </c>
      <c r="AG258" s="16"/>
      <c r="AH258" s="15">
        <f t="shared" si="130"/>
        <v>0</v>
      </c>
      <c r="AI258" s="16">
        <f t="shared" si="116"/>
        <v>0</v>
      </c>
      <c r="AJ258" s="15">
        <f t="shared" si="131"/>
        <v>0</v>
      </c>
      <c r="AK258" s="16">
        <f t="shared" si="117"/>
        <v>0</v>
      </c>
      <c r="AL258" s="15">
        <f t="shared" si="132"/>
        <v>0</v>
      </c>
      <c r="AM258" s="16"/>
      <c r="AN258" s="15">
        <f t="shared" si="133"/>
        <v>0</v>
      </c>
      <c r="AO258" s="16">
        <f t="shared" si="134"/>
        <v>0</v>
      </c>
      <c r="AP258" s="15">
        <f t="shared" si="135"/>
        <v>0</v>
      </c>
      <c r="AQ258" s="16">
        <f t="shared" si="136"/>
        <v>0</v>
      </c>
      <c r="AR258" s="15">
        <f t="shared" si="137"/>
        <v>0</v>
      </c>
      <c r="AS258" s="16"/>
      <c r="AT258" s="15">
        <f t="shared" si="138"/>
        <v>0</v>
      </c>
      <c r="AU258" s="16">
        <f t="shared" si="139"/>
        <v>0</v>
      </c>
      <c r="AV258" s="15">
        <f t="shared" si="140"/>
        <v>0</v>
      </c>
      <c r="AW258" s="16">
        <f t="shared" si="141"/>
        <v>0</v>
      </c>
      <c r="AX258" s="15">
        <f t="shared" si="142"/>
        <v>0</v>
      </c>
    </row>
    <row r="259" spans="1:50" x14ac:dyDescent="0.25">
      <c r="A259" s="25">
        <f t="shared" si="143"/>
        <v>5.0904166666666466</v>
      </c>
      <c r="B259" s="9" t="s">
        <v>10</v>
      </c>
      <c r="C259" s="12" t="s">
        <v>14</v>
      </c>
      <c r="D259" t="s">
        <v>11</v>
      </c>
      <c r="E259" s="12"/>
      <c r="F259" s="12" t="s">
        <v>14</v>
      </c>
      <c r="G259" s="12"/>
      <c r="H259" t="s">
        <v>11</v>
      </c>
      <c r="I259" t="s">
        <v>11</v>
      </c>
      <c r="J259" s="15">
        <f t="shared" si="118"/>
        <v>0</v>
      </c>
      <c r="K259" s="16">
        <f t="shared" ref="K259:K322" si="144">IF(J259&gt;0,1,0)</f>
        <v>0</v>
      </c>
      <c r="L259" s="15">
        <f t="shared" si="119"/>
        <v>0</v>
      </c>
      <c r="M259" s="16">
        <f t="shared" ref="M259:M322" si="145">IF(L259&gt;0,1,0)</f>
        <v>0</v>
      </c>
      <c r="N259" s="15">
        <f t="shared" si="120"/>
        <v>1.9999999999999574E-2</v>
      </c>
      <c r="O259" s="16"/>
      <c r="P259" s="15">
        <f t="shared" si="121"/>
        <v>0</v>
      </c>
      <c r="Q259" s="16">
        <f t="shared" ref="Q259:Q322" si="146">IF(P259&gt;0,1,0)</f>
        <v>0</v>
      </c>
      <c r="R259" s="15">
        <f t="shared" si="122"/>
        <v>0</v>
      </c>
      <c r="S259" s="16">
        <f t="shared" ref="S259:S322" si="147">IF(R259&gt;0,1,0)</f>
        <v>0</v>
      </c>
      <c r="T259" s="15">
        <f t="shared" si="123"/>
        <v>0</v>
      </c>
      <c r="U259" s="16"/>
      <c r="V259" s="15">
        <f t="shared" si="124"/>
        <v>0</v>
      </c>
      <c r="W259" s="16">
        <f t="shared" ref="W259:W322" si="148">IF(V259&gt;0,1,0)</f>
        <v>0</v>
      </c>
      <c r="X259" s="15">
        <f t="shared" si="125"/>
        <v>0</v>
      </c>
      <c r="Y259" s="16">
        <f t="shared" ref="Y259:Y322" si="149">IF(X259&gt;0,1,0)</f>
        <v>0</v>
      </c>
      <c r="Z259" s="15">
        <f t="shared" si="126"/>
        <v>0</v>
      </c>
      <c r="AA259" s="16"/>
      <c r="AB259" s="15">
        <f t="shared" si="127"/>
        <v>5.0904166666666466</v>
      </c>
      <c r="AC259" s="16">
        <f t="shared" ref="AC259:AC322" si="150">IF(AB259&gt;0,1,0)</f>
        <v>1</v>
      </c>
      <c r="AD259" s="15">
        <f t="shared" si="128"/>
        <v>0</v>
      </c>
      <c r="AE259" s="16">
        <f t="shared" ref="AE259:AE322" si="151">IF(AD259&gt;0,1,0)</f>
        <v>0</v>
      </c>
      <c r="AF259" s="15">
        <f t="shared" si="129"/>
        <v>1.9999999999999574E-2</v>
      </c>
      <c r="AG259" s="16"/>
      <c r="AH259" s="15">
        <f t="shared" si="130"/>
        <v>0</v>
      </c>
      <c r="AI259" s="16">
        <f t="shared" ref="AI259:AI322" si="152">IF(AH259&gt;0,1,0)</f>
        <v>0</v>
      </c>
      <c r="AJ259" s="15">
        <f t="shared" si="131"/>
        <v>0</v>
      </c>
      <c r="AK259" s="16">
        <f t="shared" ref="AK259:AK322" si="153">IF(AJ259&gt;0,1,0)</f>
        <v>0</v>
      </c>
      <c r="AL259" s="15">
        <f t="shared" si="132"/>
        <v>0</v>
      </c>
      <c r="AM259" s="16"/>
      <c r="AN259" s="15">
        <f t="shared" si="133"/>
        <v>0</v>
      </c>
      <c r="AO259" s="16">
        <f t="shared" si="134"/>
        <v>0</v>
      </c>
      <c r="AP259" s="15">
        <f t="shared" si="135"/>
        <v>0</v>
      </c>
      <c r="AQ259" s="16">
        <f t="shared" si="136"/>
        <v>0</v>
      </c>
      <c r="AR259" s="15">
        <f t="shared" si="137"/>
        <v>0</v>
      </c>
      <c r="AS259" s="16"/>
      <c r="AT259" s="15">
        <f t="shared" si="138"/>
        <v>0</v>
      </c>
      <c r="AU259" s="16">
        <f t="shared" si="139"/>
        <v>0</v>
      </c>
      <c r="AV259" s="15">
        <f t="shared" si="140"/>
        <v>0</v>
      </c>
      <c r="AW259" s="16">
        <f t="shared" si="141"/>
        <v>0</v>
      </c>
      <c r="AX259" s="15">
        <f t="shared" si="142"/>
        <v>0</v>
      </c>
    </row>
    <row r="260" spans="1:50" x14ac:dyDescent="0.25">
      <c r="A260" s="25">
        <f t="shared" si="143"/>
        <v>5.1104166666666462</v>
      </c>
      <c r="B260" s="9" t="s">
        <v>21</v>
      </c>
      <c r="C260" s="12" t="s">
        <v>14</v>
      </c>
      <c r="D260" t="s">
        <v>11</v>
      </c>
      <c r="E260" s="12" t="s">
        <v>14</v>
      </c>
      <c r="F260" s="12" t="s">
        <v>14</v>
      </c>
      <c r="G260" s="12"/>
      <c r="H260" t="s">
        <v>11</v>
      </c>
      <c r="I260" t="s">
        <v>11</v>
      </c>
      <c r="J260" s="15">
        <f t="shared" si="118"/>
        <v>0</v>
      </c>
      <c r="K260" s="16">
        <f t="shared" si="144"/>
        <v>0</v>
      </c>
      <c r="L260" s="15">
        <f t="shared" si="119"/>
        <v>0</v>
      </c>
      <c r="M260" s="16">
        <f t="shared" si="145"/>
        <v>0</v>
      </c>
      <c r="N260" s="15">
        <f t="shared" si="120"/>
        <v>1.9999999999999574E-2</v>
      </c>
      <c r="O260" s="16"/>
      <c r="P260" s="15">
        <f t="shared" si="121"/>
        <v>0</v>
      </c>
      <c r="Q260" s="16">
        <f t="shared" si="146"/>
        <v>0</v>
      </c>
      <c r="R260" s="15">
        <f t="shared" si="122"/>
        <v>0</v>
      </c>
      <c r="S260" s="16">
        <f t="shared" si="147"/>
        <v>0</v>
      </c>
      <c r="T260" s="15">
        <f t="shared" si="123"/>
        <v>0</v>
      </c>
      <c r="U260" s="16"/>
      <c r="V260" s="15">
        <f t="shared" si="124"/>
        <v>5.1104166666666462</v>
      </c>
      <c r="W260" s="16">
        <f t="shared" si="148"/>
        <v>1</v>
      </c>
      <c r="X260" s="15">
        <f t="shared" si="125"/>
        <v>0</v>
      </c>
      <c r="Y260" s="16">
        <f t="shared" si="149"/>
        <v>0</v>
      </c>
      <c r="Z260" s="15">
        <f t="shared" si="126"/>
        <v>1.9999999999999574E-2</v>
      </c>
      <c r="AA260" s="16"/>
      <c r="AB260" s="15">
        <f t="shared" si="127"/>
        <v>0</v>
      </c>
      <c r="AC260" s="16">
        <f t="shared" si="150"/>
        <v>0</v>
      </c>
      <c r="AD260" s="15">
        <f t="shared" si="128"/>
        <v>0</v>
      </c>
      <c r="AE260" s="16">
        <f t="shared" si="151"/>
        <v>0</v>
      </c>
      <c r="AF260" s="15">
        <f t="shared" si="129"/>
        <v>1.9999999999999574E-2</v>
      </c>
      <c r="AG260" s="16"/>
      <c r="AH260" s="15">
        <f t="shared" si="130"/>
        <v>0</v>
      </c>
      <c r="AI260" s="16">
        <f t="shared" si="152"/>
        <v>0</v>
      </c>
      <c r="AJ260" s="15">
        <f t="shared" si="131"/>
        <v>0</v>
      </c>
      <c r="AK260" s="16">
        <f t="shared" si="153"/>
        <v>0</v>
      </c>
      <c r="AL260" s="15">
        <f t="shared" si="132"/>
        <v>0</v>
      </c>
      <c r="AM260" s="16"/>
      <c r="AN260" s="15">
        <f t="shared" si="133"/>
        <v>0</v>
      </c>
      <c r="AO260" s="16">
        <f t="shared" si="134"/>
        <v>0</v>
      </c>
      <c r="AP260" s="15">
        <f t="shared" si="135"/>
        <v>0</v>
      </c>
      <c r="AQ260" s="16">
        <f t="shared" si="136"/>
        <v>0</v>
      </c>
      <c r="AR260" s="15">
        <f t="shared" si="137"/>
        <v>0</v>
      </c>
      <c r="AS260" s="16"/>
      <c r="AT260" s="15">
        <f t="shared" si="138"/>
        <v>0</v>
      </c>
      <c r="AU260" s="16">
        <f t="shared" si="139"/>
        <v>0</v>
      </c>
      <c r="AV260" s="15">
        <f t="shared" si="140"/>
        <v>0</v>
      </c>
      <c r="AW260" s="16">
        <f t="shared" si="141"/>
        <v>0</v>
      </c>
      <c r="AX260" s="15">
        <f t="shared" si="142"/>
        <v>0</v>
      </c>
    </row>
    <row r="261" spans="1:50" x14ac:dyDescent="0.25">
      <c r="A261" s="25">
        <f t="shared" si="143"/>
        <v>5.1304166666666458</v>
      </c>
      <c r="B261" s="9"/>
      <c r="C261" s="12" t="s">
        <v>14</v>
      </c>
      <c r="D261" t="s">
        <v>11</v>
      </c>
      <c r="E261" s="12" t="s">
        <v>14</v>
      </c>
      <c r="F261" s="12" t="s">
        <v>14</v>
      </c>
      <c r="G261" s="12"/>
      <c r="H261" t="s">
        <v>11</v>
      </c>
      <c r="I261" t="s">
        <v>11</v>
      </c>
      <c r="J261" s="15">
        <f t="shared" ref="J261:J324" si="154">IF(B261="Line 1 Fails",A261,0)</f>
        <v>0</v>
      </c>
      <c r="K261" s="16">
        <f t="shared" si="144"/>
        <v>0</v>
      </c>
      <c r="L261" s="15">
        <f t="shared" ref="L261:L324" si="155">IF(B261="Line 1 repd.",A261,0)</f>
        <v>0</v>
      </c>
      <c r="M261" s="16">
        <f t="shared" si="145"/>
        <v>0</v>
      </c>
      <c r="N261" s="15">
        <f t="shared" ref="N261:N324" si="156">IF(C261="Dn(waiting)",A262-A261,0)</f>
        <v>1.9999999999999574E-2</v>
      </c>
      <c r="O261" s="16"/>
      <c r="P261" s="15">
        <f t="shared" ref="P261:P324" si="157">IF(B261="Line 2 Fails",A261,0)</f>
        <v>0</v>
      </c>
      <c r="Q261" s="16">
        <f t="shared" si="146"/>
        <v>0</v>
      </c>
      <c r="R261" s="15">
        <f t="shared" ref="R261:R324" si="158">IF(B261="Line 2 repd.",A261,0)</f>
        <v>0</v>
      </c>
      <c r="S261" s="16">
        <f t="shared" si="147"/>
        <v>0</v>
      </c>
      <c r="T261" s="15">
        <f t="shared" ref="T261:T324" si="159">IF(D261="Dn(waiting)",A262-A261,0)</f>
        <v>0</v>
      </c>
      <c r="U261" s="16"/>
      <c r="V261" s="15">
        <f t="shared" ref="V261:V324" si="160">IF(B261="Line 3 Fails",A261,0)</f>
        <v>0</v>
      </c>
      <c r="W261" s="16">
        <f t="shared" si="148"/>
        <v>0</v>
      </c>
      <c r="X261" s="15">
        <f t="shared" ref="X261:X324" si="161">IF(B261="Line 3 repd.",A261,0)</f>
        <v>0</v>
      </c>
      <c r="Y261" s="16">
        <f t="shared" si="149"/>
        <v>0</v>
      </c>
      <c r="Z261" s="15">
        <f t="shared" ref="Z261:Z324" si="162">IF(E261="Dn(waiting)",A262-A261,0)</f>
        <v>1.9999999999999574E-2</v>
      </c>
      <c r="AA261" s="16"/>
      <c r="AB261" s="15">
        <f t="shared" ref="AB261:AB324" si="163">IF(B261="Line 4 Fails",A261,0)</f>
        <v>0</v>
      </c>
      <c r="AC261" s="16">
        <f t="shared" si="150"/>
        <v>0</v>
      </c>
      <c r="AD261" s="15">
        <f t="shared" ref="AD261:AD324" si="164">IF(B261="Line 4 repd.",A261,0)</f>
        <v>0</v>
      </c>
      <c r="AE261" s="16">
        <f t="shared" si="151"/>
        <v>0</v>
      </c>
      <c r="AF261" s="15">
        <f t="shared" ref="AF261:AF324" si="165">IF(F261="Dn(waiting)",A262-A261,0)</f>
        <v>1.9999999999999574E-2</v>
      </c>
      <c r="AG261" s="16"/>
      <c r="AH261" s="15">
        <f t="shared" ref="AH261:AH324" si="166">IF(B261="Line 5 Fails",A261,0)</f>
        <v>0</v>
      </c>
      <c r="AI261" s="16">
        <f t="shared" si="152"/>
        <v>0</v>
      </c>
      <c r="AJ261" s="15">
        <f t="shared" ref="AJ261:AJ324" si="167">IF(B261="Line 5 repd.",A261,0)</f>
        <v>0</v>
      </c>
      <c r="AK261" s="16">
        <f t="shared" si="153"/>
        <v>0</v>
      </c>
      <c r="AL261" s="15">
        <f t="shared" si="132"/>
        <v>0</v>
      </c>
      <c r="AM261" s="16"/>
      <c r="AN261" s="15">
        <f t="shared" si="133"/>
        <v>0</v>
      </c>
      <c r="AO261" s="16">
        <f t="shared" si="134"/>
        <v>0</v>
      </c>
      <c r="AP261" s="15">
        <f t="shared" si="135"/>
        <v>0</v>
      </c>
      <c r="AQ261" s="16">
        <f t="shared" si="136"/>
        <v>0</v>
      </c>
      <c r="AR261" s="15">
        <f t="shared" si="137"/>
        <v>0</v>
      </c>
      <c r="AS261" s="16"/>
      <c r="AT261" s="15">
        <f t="shared" si="138"/>
        <v>0</v>
      </c>
      <c r="AU261" s="16">
        <f t="shared" si="139"/>
        <v>0</v>
      </c>
      <c r="AV261" s="15">
        <f t="shared" si="140"/>
        <v>0</v>
      </c>
      <c r="AW261" s="16">
        <f t="shared" si="141"/>
        <v>0</v>
      </c>
      <c r="AX261" s="15">
        <f t="shared" si="142"/>
        <v>0</v>
      </c>
    </row>
    <row r="262" spans="1:50" x14ac:dyDescent="0.25">
      <c r="A262" s="25">
        <f t="shared" si="143"/>
        <v>5.1504166666666453</v>
      </c>
      <c r="B262" s="9" t="s">
        <v>13</v>
      </c>
      <c r="C262" s="12" t="s">
        <v>14</v>
      </c>
      <c r="D262" t="s">
        <v>11</v>
      </c>
      <c r="E262" s="12" t="s">
        <v>14</v>
      </c>
      <c r="F262" s="12" t="s">
        <v>14</v>
      </c>
      <c r="G262" s="12" t="s">
        <v>14</v>
      </c>
      <c r="H262" t="s">
        <v>11</v>
      </c>
      <c r="I262" t="s">
        <v>11</v>
      </c>
      <c r="J262" s="15">
        <f t="shared" si="154"/>
        <v>0</v>
      </c>
      <c r="K262" s="16">
        <f t="shared" si="144"/>
        <v>0</v>
      </c>
      <c r="L262" s="15">
        <f t="shared" si="155"/>
        <v>0</v>
      </c>
      <c r="M262" s="16">
        <f t="shared" si="145"/>
        <v>0</v>
      </c>
      <c r="N262" s="15">
        <f t="shared" si="156"/>
        <v>1.9999999999999574E-2</v>
      </c>
      <c r="O262" s="16"/>
      <c r="P262" s="15">
        <f t="shared" si="157"/>
        <v>0</v>
      </c>
      <c r="Q262" s="16">
        <f t="shared" si="146"/>
        <v>0</v>
      </c>
      <c r="R262" s="15">
        <f t="shared" si="158"/>
        <v>0</v>
      </c>
      <c r="S262" s="16">
        <f t="shared" si="147"/>
        <v>0</v>
      </c>
      <c r="T262" s="15">
        <f t="shared" si="159"/>
        <v>0</v>
      </c>
      <c r="U262" s="16"/>
      <c r="V262" s="15">
        <f t="shared" si="160"/>
        <v>0</v>
      </c>
      <c r="W262" s="16">
        <f t="shared" si="148"/>
        <v>0</v>
      </c>
      <c r="X262" s="15">
        <f t="shared" si="161"/>
        <v>0</v>
      </c>
      <c r="Y262" s="16">
        <f t="shared" si="149"/>
        <v>0</v>
      </c>
      <c r="Z262" s="15">
        <f t="shared" si="162"/>
        <v>1.9999999999999574E-2</v>
      </c>
      <c r="AA262" s="16"/>
      <c r="AB262" s="15">
        <f t="shared" si="163"/>
        <v>0</v>
      </c>
      <c r="AC262" s="16">
        <f t="shared" si="150"/>
        <v>0</v>
      </c>
      <c r="AD262" s="15">
        <f t="shared" si="164"/>
        <v>0</v>
      </c>
      <c r="AE262" s="16">
        <f t="shared" si="151"/>
        <v>0</v>
      </c>
      <c r="AF262" s="15">
        <f t="shared" si="165"/>
        <v>1.9999999999999574E-2</v>
      </c>
      <c r="AG262" s="16"/>
      <c r="AH262" s="15">
        <f t="shared" si="166"/>
        <v>5.1504166666666453</v>
      </c>
      <c r="AI262" s="16">
        <f t="shared" si="152"/>
        <v>1</v>
      </c>
      <c r="AJ262" s="15">
        <f t="shared" si="167"/>
        <v>0</v>
      </c>
      <c r="AK262" s="16">
        <f t="shared" si="153"/>
        <v>0</v>
      </c>
      <c r="AL262" s="15">
        <f t="shared" ref="AL262:AL325" si="168">IF(G262="Dn(waiting)",A263-A262,0)</f>
        <v>1.9999999999999574E-2</v>
      </c>
      <c r="AM262" s="16"/>
      <c r="AN262" s="15">
        <f t="shared" ref="AN262:AN325" si="169">IF(B262="Line 6 Fails",A262,0)</f>
        <v>0</v>
      </c>
      <c r="AO262" s="16">
        <f t="shared" ref="AO262:AO325" si="170">IF(AN262&gt;0,1,0)</f>
        <v>0</v>
      </c>
      <c r="AP262" s="15">
        <f t="shared" ref="AP262:AP325" si="171">IF(B262="Line 6 repd.",A262,0)</f>
        <v>0</v>
      </c>
      <c r="AQ262" s="16">
        <f t="shared" ref="AQ262:AQ325" si="172">IF(AP262&gt;0,1,0)</f>
        <v>0</v>
      </c>
      <c r="AR262" s="15">
        <f t="shared" ref="AR262:AR325" si="173">IF(H262="Dn(waiting)",A263-A262,0)</f>
        <v>0</v>
      </c>
      <c r="AS262" s="16"/>
      <c r="AT262" s="15">
        <f t="shared" ref="AT262:AT325" si="174">IF(B262="Line 7 Fails",A262,0)</f>
        <v>0</v>
      </c>
      <c r="AU262" s="16">
        <f t="shared" ref="AU262:AU325" si="175">IF(AT262&gt;0,1,0)</f>
        <v>0</v>
      </c>
      <c r="AV262" s="15">
        <f t="shared" ref="AV262:AV325" si="176">IF(B262="Line 7 repd.",A262,0)</f>
        <v>0</v>
      </c>
      <c r="AW262" s="16">
        <f t="shared" ref="AW262:AW325" si="177">IF(AV262&gt;0,1,0)</f>
        <v>0</v>
      </c>
      <c r="AX262" s="15">
        <f t="shared" ref="AX262:AX325" si="178">IF(I262="Dn(waiting)",A263-A262,0)</f>
        <v>0</v>
      </c>
    </row>
    <row r="263" spans="1:50" x14ac:dyDescent="0.25">
      <c r="A263" s="25">
        <f t="shared" ref="A263:A326" si="179">A262+0.02</f>
        <v>5.1704166666666449</v>
      </c>
      <c r="B263" s="9" t="s">
        <v>65</v>
      </c>
      <c r="C263" t="s">
        <v>11</v>
      </c>
      <c r="D263" t="s">
        <v>11</v>
      </c>
      <c r="E263" s="12" t="s">
        <v>14</v>
      </c>
      <c r="F263" s="12" t="s">
        <v>14</v>
      </c>
      <c r="G263" s="12" t="s">
        <v>14</v>
      </c>
      <c r="H263" t="s">
        <v>11</v>
      </c>
      <c r="I263" s="13" t="s">
        <v>20</v>
      </c>
      <c r="J263" s="15">
        <f t="shared" si="154"/>
        <v>0</v>
      </c>
      <c r="K263" s="16">
        <f t="shared" si="144"/>
        <v>0</v>
      </c>
      <c r="L263" s="15">
        <f t="shared" si="155"/>
        <v>0</v>
      </c>
      <c r="M263" s="16">
        <f t="shared" si="145"/>
        <v>0</v>
      </c>
      <c r="N263" s="15">
        <f t="shared" si="156"/>
        <v>0</v>
      </c>
      <c r="O263" s="16"/>
      <c r="P263" s="15">
        <f t="shared" si="157"/>
        <v>0</v>
      </c>
      <c r="Q263" s="16">
        <f t="shared" si="146"/>
        <v>0</v>
      </c>
      <c r="R263" s="15">
        <f t="shared" si="158"/>
        <v>0</v>
      </c>
      <c r="S263" s="16">
        <f t="shared" si="147"/>
        <v>0</v>
      </c>
      <c r="T263" s="15">
        <f t="shared" si="159"/>
        <v>0</v>
      </c>
      <c r="U263" s="16"/>
      <c r="V263" s="15">
        <f t="shared" si="160"/>
        <v>0</v>
      </c>
      <c r="W263" s="16">
        <f t="shared" si="148"/>
        <v>0</v>
      </c>
      <c r="X263" s="15">
        <f t="shared" si="161"/>
        <v>0</v>
      </c>
      <c r="Y263" s="16">
        <f t="shared" si="149"/>
        <v>0</v>
      </c>
      <c r="Z263" s="15">
        <f t="shared" si="162"/>
        <v>1.9999999999999574E-2</v>
      </c>
      <c r="AA263" s="16"/>
      <c r="AB263" s="15">
        <f t="shared" si="163"/>
        <v>0</v>
      </c>
      <c r="AC263" s="16">
        <f t="shared" si="150"/>
        <v>0</v>
      </c>
      <c r="AD263" s="15">
        <f t="shared" si="164"/>
        <v>0</v>
      </c>
      <c r="AE263" s="16">
        <f t="shared" si="151"/>
        <v>0</v>
      </c>
      <c r="AF263" s="15">
        <f t="shared" si="165"/>
        <v>1.9999999999999574E-2</v>
      </c>
      <c r="AG263" s="16"/>
      <c r="AH263" s="15">
        <f t="shared" si="166"/>
        <v>0</v>
      </c>
      <c r="AI263" s="16">
        <f t="shared" si="152"/>
        <v>0</v>
      </c>
      <c r="AJ263" s="15">
        <f t="shared" si="167"/>
        <v>0</v>
      </c>
      <c r="AK263" s="16">
        <f t="shared" si="153"/>
        <v>0</v>
      </c>
      <c r="AL263" s="15">
        <f t="shared" si="168"/>
        <v>1.9999999999999574E-2</v>
      </c>
      <c r="AM263" s="16"/>
      <c r="AN263" s="15">
        <f t="shared" si="169"/>
        <v>0</v>
      </c>
      <c r="AO263" s="16">
        <f t="shared" si="170"/>
        <v>0</v>
      </c>
      <c r="AP263" s="15">
        <f t="shared" si="171"/>
        <v>0</v>
      </c>
      <c r="AQ263" s="16">
        <f t="shared" si="172"/>
        <v>0</v>
      </c>
      <c r="AR263" s="15">
        <f t="shared" si="173"/>
        <v>0</v>
      </c>
      <c r="AS263" s="16"/>
      <c r="AT263" s="15">
        <f t="shared" si="174"/>
        <v>0</v>
      </c>
      <c r="AU263" s="16">
        <f t="shared" si="175"/>
        <v>0</v>
      </c>
      <c r="AV263" s="15">
        <f t="shared" si="176"/>
        <v>5.1704166666666449</v>
      </c>
      <c r="AW263" s="16">
        <f t="shared" si="177"/>
        <v>1</v>
      </c>
      <c r="AX263" s="15">
        <f t="shared" si="178"/>
        <v>0</v>
      </c>
    </row>
    <row r="264" spans="1:50" x14ac:dyDescent="0.25">
      <c r="A264" s="25">
        <f t="shared" si="179"/>
        <v>5.1904166666666445</v>
      </c>
      <c r="B264" s="9"/>
      <c r="C264" t="s">
        <v>11</v>
      </c>
      <c r="D264" t="s">
        <v>11</v>
      </c>
      <c r="E264" s="12" t="s">
        <v>14</v>
      </c>
      <c r="F264" s="12" t="s">
        <v>14</v>
      </c>
      <c r="G264" s="12" t="s">
        <v>14</v>
      </c>
      <c r="H264" t="s">
        <v>11</v>
      </c>
      <c r="I264" s="12"/>
      <c r="J264" s="15">
        <f t="shared" si="154"/>
        <v>0</v>
      </c>
      <c r="K264" s="16">
        <f t="shared" si="144"/>
        <v>0</v>
      </c>
      <c r="L264" s="15">
        <f t="shared" si="155"/>
        <v>0</v>
      </c>
      <c r="M264" s="16">
        <f t="shared" si="145"/>
        <v>0</v>
      </c>
      <c r="N264" s="15">
        <f t="shared" si="156"/>
        <v>0</v>
      </c>
      <c r="O264" s="16"/>
      <c r="P264" s="15">
        <f t="shared" si="157"/>
        <v>0</v>
      </c>
      <c r="Q264" s="16">
        <f t="shared" si="146"/>
        <v>0</v>
      </c>
      <c r="R264" s="15">
        <f t="shared" si="158"/>
        <v>0</v>
      </c>
      <c r="S264" s="16">
        <f t="shared" si="147"/>
        <v>0</v>
      </c>
      <c r="T264" s="15">
        <f t="shared" si="159"/>
        <v>0</v>
      </c>
      <c r="U264" s="16"/>
      <c r="V264" s="15">
        <f t="shared" si="160"/>
        <v>0</v>
      </c>
      <c r="W264" s="16">
        <f t="shared" si="148"/>
        <v>0</v>
      </c>
      <c r="X264" s="15">
        <f t="shared" si="161"/>
        <v>0</v>
      </c>
      <c r="Y264" s="16">
        <f t="shared" si="149"/>
        <v>0</v>
      </c>
      <c r="Z264" s="15">
        <f t="shared" si="162"/>
        <v>1.9999999999999574E-2</v>
      </c>
      <c r="AA264" s="16"/>
      <c r="AB264" s="15">
        <f t="shared" si="163"/>
        <v>0</v>
      </c>
      <c r="AC264" s="16">
        <f t="shared" si="150"/>
        <v>0</v>
      </c>
      <c r="AD264" s="15">
        <f t="shared" si="164"/>
        <v>0</v>
      </c>
      <c r="AE264" s="16">
        <f t="shared" si="151"/>
        <v>0</v>
      </c>
      <c r="AF264" s="15">
        <f t="shared" si="165"/>
        <v>1.9999999999999574E-2</v>
      </c>
      <c r="AG264" s="16"/>
      <c r="AH264" s="15">
        <f t="shared" si="166"/>
        <v>0</v>
      </c>
      <c r="AI264" s="16">
        <f t="shared" si="152"/>
        <v>0</v>
      </c>
      <c r="AJ264" s="15">
        <f t="shared" si="167"/>
        <v>0</v>
      </c>
      <c r="AK264" s="16">
        <f t="shared" si="153"/>
        <v>0</v>
      </c>
      <c r="AL264" s="15">
        <f t="shared" si="168"/>
        <v>1.9999999999999574E-2</v>
      </c>
      <c r="AM264" s="16"/>
      <c r="AN264" s="15">
        <f t="shared" si="169"/>
        <v>0</v>
      </c>
      <c r="AO264" s="16">
        <f t="shared" si="170"/>
        <v>0</v>
      </c>
      <c r="AP264" s="15">
        <f t="shared" si="171"/>
        <v>0</v>
      </c>
      <c r="AQ264" s="16">
        <f t="shared" si="172"/>
        <v>0</v>
      </c>
      <c r="AR264" s="15">
        <f t="shared" si="173"/>
        <v>0</v>
      </c>
      <c r="AS264" s="16"/>
      <c r="AT264" s="15">
        <f t="shared" si="174"/>
        <v>0</v>
      </c>
      <c r="AU264" s="16">
        <f t="shared" si="175"/>
        <v>0</v>
      </c>
      <c r="AV264" s="15">
        <f t="shared" si="176"/>
        <v>0</v>
      </c>
      <c r="AW264" s="16">
        <f t="shared" si="177"/>
        <v>0</v>
      </c>
      <c r="AX264" s="15">
        <f t="shared" si="178"/>
        <v>0</v>
      </c>
    </row>
    <row r="265" spans="1:50" x14ac:dyDescent="0.25">
      <c r="A265" s="25">
        <f t="shared" si="179"/>
        <v>5.210416666666644</v>
      </c>
      <c r="B265" s="9"/>
      <c r="C265" t="s">
        <v>11</v>
      </c>
      <c r="D265" t="s">
        <v>11</v>
      </c>
      <c r="E265" s="12" t="s">
        <v>14</v>
      </c>
      <c r="F265" s="12" t="s">
        <v>14</v>
      </c>
      <c r="G265" s="12" t="s">
        <v>14</v>
      </c>
      <c r="H265" t="s">
        <v>11</v>
      </c>
      <c r="I265" s="12"/>
      <c r="J265" s="15">
        <f t="shared" si="154"/>
        <v>0</v>
      </c>
      <c r="K265" s="16">
        <f t="shared" si="144"/>
        <v>0</v>
      </c>
      <c r="L265" s="15">
        <f t="shared" si="155"/>
        <v>0</v>
      </c>
      <c r="M265" s="16">
        <f t="shared" si="145"/>
        <v>0</v>
      </c>
      <c r="N265" s="15">
        <f t="shared" si="156"/>
        <v>0</v>
      </c>
      <c r="O265" s="16"/>
      <c r="P265" s="15">
        <f t="shared" si="157"/>
        <v>0</v>
      </c>
      <c r="Q265" s="16">
        <f t="shared" si="146"/>
        <v>0</v>
      </c>
      <c r="R265" s="15">
        <f t="shared" si="158"/>
        <v>0</v>
      </c>
      <c r="S265" s="16">
        <f t="shared" si="147"/>
        <v>0</v>
      </c>
      <c r="T265" s="15">
        <f t="shared" si="159"/>
        <v>0</v>
      </c>
      <c r="U265" s="16"/>
      <c r="V265" s="15">
        <f t="shared" si="160"/>
        <v>0</v>
      </c>
      <c r="W265" s="16">
        <f t="shared" si="148"/>
        <v>0</v>
      </c>
      <c r="X265" s="15">
        <f t="shared" si="161"/>
        <v>0</v>
      </c>
      <c r="Y265" s="16">
        <f t="shared" si="149"/>
        <v>0</v>
      </c>
      <c r="Z265" s="15">
        <f t="shared" si="162"/>
        <v>1.9999999999999574E-2</v>
      </c>
      <c r="AA265" s="16"/>
      <c r="AB265" s="15">
        <f t="shared" si="163"/>
        <v>0</v>
      </c>
      <c r="AC265" s="16">
        <f t="shared" si="150"/>
        <v>0</v>
      </c>
      <c r="AD265" s="15">
        <f t="shared" si="164"/>
        <v>0</v>
      </c>
      <c r="AE265" s="16">
        <f t="shared" si="151"/>
        <v>0</v>
      </c>
      <c r="AF265" s="15">
        <f t="shared" si="165"/>
        <v>1.9999999999999574E-2</v>
      </c>
      <c r="AG265" s="16"/>
      <c r="AH265" s="15">
        <f t="shared" si="166"/>
        <v>0</v>
      </c>
      <c r="AI265" s="16">
        <f t="shared" si="152"/>
        <v>0</v>
      </c>
      <c r="AJ265" s="15">
        <f t="shared" si="167"/>
        <v>0</v>
      </c>
      <c r="AK265" s="16">
        <f t="shared" si="153"/>
        <v>0</v>
      </c>
      <c r="AL265" s="15">
        <f t="shared" si="168"/>
        <v>1.9999999999999574E-2</v>
      </c>
      <c r="AM265" s="16"/>
      <c r="AN265" s="15">
        <f t="shared" si="169"/>
        <v>0</v>
      </c>
      <c r="AO265" s="16">
        <f t="shared" si="170"/>
        <v>0</v>
      </c>
      <c r="AP265" s="15">
        <f t="shared" si="171"/>
        <v>0</v>
      </c>
      <c r="AQ265" s="16">
        <f t="shared" si="172"/>
        <v>0</v>
      </c>
      <c r="AR265" s="15">
        <f t="shared" si="173"/>
        <v>0</v>
      </c>
      <c r="AS265" s="16"/>
      <c r="AT265" s="15">
        <f t="shared" si="174"/>
        <v>0</v>
      </c>
      <c r="AU265" s="16">
        <f t="shared" si="175"/>
        <v>0</v>
      </c>
      <c r="AV265" s="15">
        <f t="shared" si="176"/>
        <v>0</v>
      </c>
      <c r="AW265" s="16">
        <f t="shared" si="177"/>
        <v>0</v>
      </c>
      <c r="AX265" s="15">
        <f t="shared" si="178"/>
        <v>0</v>
      </c>
    </row>
    <row r="266" spans="1:50" x14ac:dyDescent="0.25">
      <c r="A266" s="25">
        <f t="shared" si="179"/>
        <v>5.2304166666666436</v>
      </c>
      <c r="B266" s="9" t="s">
        <v>67</v>
      </c>
      <c r="C266" t="s">
        <v>11</v>
      </c>
      <c r="D266" t="s">
        <v>11</v>
      </c>
      <c r="E266" s="12" t="s">
        <v>14</v>
      </c>
      <c r="F266" s="12" t="s">
        <v>14</v>
      </c>
      <c r="G266" s="12" t="s">
        <v>14</v>
      </c>
      <c r="H266" t="s">
        <v>11</v>
      </c>
      <c r="I266" s="12" t="s">
        <v>14</v>
      </c>
      <c r="J266" s="15">
        <f t="shared" si="154"/>
        <v>0</v>
      </c>
      <c r="K266" s="16">
        <f t="shared" si="144"/>
        <v>0</v>
      </c>
      <c r="L266" s="15">
        <f t="shared" si="155"/>
        <v>0</v>
      </c>
      <c r="M266" s="16">
        <f t="shared" si="145"/>
        <v>0</v>
      </c>
      <c r="N266" s="15">
        <f t="shared" si="156"/>
        <v>0</v>
      </c>
      <c r="O266" s="16"/>
      <c r="P266" s="15">
        <f t="shared" si="157"/>
        <v>0</v>
      </c>
      <c r="Q266" s="16">
        <f t="shared" si="146"/>
        <v>0</v>
      </c>
      <c r="R266" s="15">
        <f t="shared" si="158"/>
        <v>0</v>
      </c>
      <c r="S266" s="16">
        <f t="shared" si="147"/>
        <v>0</v>
      </c>
      <c r="T266" s="15">
        <f t="shared" si="159"/>
        <v>0</v>
      </c>
      <c r="U266" s="16"/>
      <c r="V266" s="15">
        <f t="shared" si="160"/>
        <v>0</v>
      </c>
      <c r="W266" s="16">
        <f t="shared" si="148"/>
        <v>0</v>
      </c>
      <c r="X266" s="15">
        <f t="shared" si="161"/>
        <v>0</v>
      </c>
      <c r="Y266" s="16">
        <f t="shared" si="149"/>
        <v>0</v>
      </c>
      <c r="Z266" s="15">
        <f t="shared" si="162"/>
        <v>1.9999999999999574E-2</v>
      </c>
      <c r="AA266" s="16"/>
      <c r="AB266" s="15">
        <f t="shared" si="163"/>
        <v>0</v>
      </c>
      <c r="AC266" s="16">
        <f t="shared" si="150"/>
        <v>0</v>
      </c>
      <c r="AD266" s="15">
        <f t="shared" si="164"/>
        <v>0</v>
      </c>
      <c r="AE266" s="16">
        <f t="shared" si="151"/>
        <v>0</v>
      </c>
      <c r="AF266" s="15">
        <f t="shared" si="165"/>
        <v>1.9999999999999574E-2</v>
      </c>
      <c r="AG266" s="16"/>
      <c r="AH266" s="15">
        <f t="shared" si="166"/>
        <v>0</v>
      </c>
      <c r="AI266" s="16">
        <f t="shared" si="152"/>
        <v>0</v>
      </c>
      <c r="AJ266" s="15">
        <f t="shared" si="167"/>
        <v>0</v>
      </c>
      <c r="AK266" s="16">
        <f t="shared" si="153"/>
        <v>0</v>
      </c>
      <c r="AL266" s="15">
        <f t="shared" si="168"/>
        <v>1.9999999999999574E-2</v>
      </c>
      <c r="AM266" s="16"/>
      <c r="AN266" s="15">
        <f t="shared" si="169"/>
        <v>0</v>
      </c>
      <c r="AO266" s="16">
        <f t="shared" si="170"/>
        <v>0</v>
      </c>
      <c r="AP266" s="15">
        <f t="shared" si="171"/>
        <v>0</v>
      </c>
      <c r="AQ266" s="16">
        <f t="shared" si="172"/>
        <v>0</v>
      </c>
      <c r="AR266" s="15">
        <f t="shared" si="173"/>
        <v>0</v>
      </c>
      <c r="AS266" s="16"/>
      <c r="AT266" s="15">
        <f t="shared" si="174"/>
        <v>5.2304166666666436</v>
      </c>
      <c r="AU266" s="16">
        <f t="shared" si="175"/>
        <v>1</v>
      </c>
      <c r="AV266" s="15">
        <f t="shared" si="176"/>
        <v>0</v>
      </c>
      <c r="AW266" s="16">
        <f t="shared" si="177"/>
        <v>0</v>
      </c>
      <c r="AX266" s="15">
        <f t="shared" si="178"/>
        <v>1.9999999999999574E-2</v>
      </c>
    </row>
    <row r="267" spans="1:50" x14ac:dyDescent="0.25">
      <c r="A267" s="25">
        <f t="shared" si="179"/>
        <v>5.2504166666666432</v>
      </c>
      <c r="B267" s="9" t="s">
        <v>17</v>
      </c>
      <c r="C267" t="s">
        <v>11</v>
      </c>
      <c r="D267" s="13" t="s">
        <v>20</v>
      </c>
      <c r="E267" s="12" t="s">
        <v>14</v>
      </c>
      <c r="F267" t="s">
        <v>11</v>
      </c>
      <c r="G267" s="12" t="s">
        <v>14</v>
      </c>
      <c r="H267" t="s">
        <v>11</v>
      </c>
      <c r="I267" s="12" t="s">
        <v>14</v>
      </c>
      <c r="J267" s="15">
        <f t="shared" si="154"/>
        <v>0</v>
      </c>
      <c r="K267" s="16">
        <f t="shared" si="144"/>
        <v>0</v>
      </c>
      <c r="L267" s="15">
        <f t="shared" si="155"/>
        <v>0</v>
      </c>
      <c r="M267" s="16">
        <f t="shared" si="145"/>
        <v>0</v>
      </c>
      <c r="N267" s="15">
        <f t="shared" si="156"/>
        <v>0</v>
      </c>
      <c r="O267" s="16"/>
      <c r="P267" s="15">
        <f t="shared" si="157"/>
        <v>0</v>
      </c>
      <c r="Q267" s="16">
        <f t="shared" si="146"/>
        <v>0</v>
      </c>
      <c r="R267" s="15">
        <f t="shared" si="158"/>
        <v>5.2504166666666432</v>
      </c>
      <c r="S267" s="16">
        <f t="shared" si="147"/>
        <v>1</v>
      </c>
      <c r="T267" s="15">
        <f t="shared" si="159"/>
        <v>0</v>
      </c>
      <c r="U267" s="16"/>
      <c r="V267" s="15">
        <f t="shared" si="160"/>
        <v>0</v>
      </c>
      <c r="W267" s="16">
        <f t="shared" si="148"/>
        <v>0</v>
      </c>
      <c r="X267" s="15">
        <f t="shared" si="161"/>
        <v>0</v>
      </c>
      <c r="Y267" s="16">
        <f t="shared" si="149"/>
        <v>0</v>
      </c>
      <c r="Z267" s="15">
        <f t="shared" si="162"/>
        <v>1.9999999999999574E-2</v>
      </c>
      <c r="AA267" s="16"/>
      <c r="AB267" s="15">
        <f t="shared" si="163"/>
        <v>0</v>
      </c>
      <c r="AC267" s="16">
        <f t="shared" si="150"/>
        <v>0</v>
      </c>
      <c r="AD267" s="15">
        <f t="shared" si="164"/>
        <v>0</v>
      </c>
      <c r="AE267" s="16">
        <f t="shared" si="151"/>
        <v>0</v>
      </c>
      <c r="AF267" s="15">
        <f t="shared" si="165"/>
        <v>0</v>
      </c>
      <c r="AG267" s="16"/>
      <c r="AH267" s="15">
        <f t="shared" si="166"/>
        <v>0</v>
      </c>
      <c r="AI267" s="16">
        <f t="shared" si="152"/>
        <v>0</v>
      </c>
      <c r="AJ267" s="15">
        <f t="shared" si="167"/>
        <v>0</v>
      </c>
      <c r="AK267" s="16">
        <f t="shared" si="153"/>
        <v>0</v>
      </c>
      <c r="AL267" s="15">
        <f t="shared" si="168"/>
        <v>1.9999999999999574E-2</v>
      </c>
      <c r="AM267" s="16"/>
      <c r="AN267" s="15">
        <f t="shared" si="169"/>
        <v>0</v>
      </c>
      <c r="AO267" s="16">
        <f t="shared" si="170"/>
        <v>0</v>
      </c>
      <c r="AP267" s="15">
        <f t="shared" si="171"/>
        <v>0</v>
      </c>
      <c r="AQ267" s="16">
        <f t="shared" si="172"/>
        <v>0</v>
      </c>
      <c r="AR267" s="15">
        <f t="shared" si="173"/>
        <v>0</v>
      </c>
      <c r="AS267" s="16"/>
      <c r="AT267" s="15">
        <f t="shared" si="174"/>
        <v>0</v>
      </c>
      <c r="AU267" s="16">
        <f t="shared" si="175"/>
        <v>0</v>
      </c>
      <c r="AV267" s="15">
        <f t="shared" si="176"/>
        <v>0</v>
      </c>
      <c r="AW267" s="16">
        <f t="shared" si="177"/>
        <v>0</v>
      </c>
      <c r="AX267" s="15">
        <f t="shared" si="178"/>
        <v>1.9999999999999574E-2</v>
      </c>
    </row>
    <row r="268" spans="1:50" x14ac:dyDescent="0.25">
      <c r="A268" s="25">
        <f t="shared" si="179"/>
        <v>5.2704166666666428</v>
      </c>
      <c r="B268" s="9"/>
      <c r="C268" t="s">
        <v>11</v>
      </c>
      <c r="E268" s="12" t="s">
        <v>14</v>
      </c>
      <c r="F268" t="s">
        <v>11</v>
      </c>
      <c r="G268" s="12" t="s">
        <v>14</v>
      </c>
      <c r="H268" t="s">
        <v>11</v>
      </c>
      <c r="I268" s="12" t="s">
        <v>14</v>
      </c>
      <c r="J268" s="15">
        <f t="shared" si="154"/>
        <v>0</v>
      </c>
      <c r="K268" s="16">
        <f t="shared" si="144"/>
        <v>0</v>
      </c>
      <c r="L268" s="15">
        <f t="shared" si="155"/>
        <v>0</v>
      </c>
      <c r="M268" s="16">
        <f t="shared" si="145"/>
        <v>0</v>
      </c>
      <c r="N268" s="15">
        <f t="shared" si="156"/>
        <v>0</v>
      </c>
      <c r="O268" s="16"/>
      <c r="P268" s="15">
        <f t="shared" si="157"/>
        <v>0</v>
      </c>
      <c r="Q268" s="16">
        <f t="shared" si="146"/>
        <v>0</v>
      </c>
      <c r="R268" s="15">
        <f t="shared" si="158"/>
        <v>0</v>
      </c>
      <c r="S268" s="16">
        <f t="shared" si="147"/>
        <v>0</v>
      </c>
      <c r="T268" s="15">
        <f t="shared" si="159"/>
        <v>0</v>
      </c>
      <c r="U268" s="16"/>
      <c r="V268" s="15">
        <f t="shared" si="160"/>
        <v>0</v>
      </c>
      <c r="W268" s="16">
        <f t="shared" si="148"/>
        <v>0</v>
      </c>
      <c r="X268" s="15">
        <f t="shared" si="161"/>
        <v>0</v>
      </c>
      <c r="Y268" s="16">
        <f t="shared" si="149"/>
        <v>0</v>
      </c>
      <c r="Z268" s="15">
        <f t="shared" si="162"/>
        <v>1.9999999999999574E-2</v>
      </c>
      <c r="AA268" s="16"/>
      <c r="AB268" s="15">
        <f t="shared" si="163"/>
        <v>0</v>
      </c>
      <c r="AC268" s="16">
        <f t="shared" si="150"/>
        <v>0</v>
      </c>
      <c r="AD268" s="15">
        <f t="shared" si="164"/>
        <v>0</v>
      </c>
      <c r="AE268" s="16">
        <f t="shared" si="151"/>
        <v>0</v>
      </c>
      <c r="AF268" s="15">
        <f t="shared" si="165"/>
        <v>0</v>
      </c>
      <c r="AG268" s="16"/>
      <c r="AH268" s="15">
        <f t="shared" si="166"/>
        <v>0</v>
      </c>
      <c r="AI268" s="16">
        <f t="shared" si="152"/>
        <v>0</v>
      </c>
      <c r="AJ268" s="15">
        <f t="shared" si="167"/>
        <v>0</v>
      </c>
      <c r="AK268" s="16">
        <f t="shared" si="153"/>
        <v>0</v>
      </c>
      <c r="AL268" s="15">
        <f t="shared" si="168"/>
        <v>1.9999999999999574E-2</v>
      </c>
      <c r="AM268" s="16"/>
      <c r="AN268" s="15">
        <f t="shared" si="169"/>
        <v>0</v>
      </c>
      <c r="AO268" s="16">
        <f t="shared" si="170"/>
        <v>0</v>
      </c>
      <c r="AP268" s="15">
        <f t="shared" si="171"/>
        <v>0</v>
      </c>
      <c r="AQ268" s="16">
        <f t="shared" si="172"/>
        <v>0</v>
      </c>
      <c r="AR268" s="15">
        <f t="shared" si="173"/>
        <v>0</v>
      </c>
      <c r="AS268" s="16"/>
      <c r="AT268" s="15">
        <f t="shared" si="174"/>
        <v>0</v>
      </c>
      <c r="AU268" s="16">
        <f t="shared" si="175"/>
        <v>0</v>
      </c>
      <c r="AV268" s="15">
        <f t="shared" si="176"/>
        <v>0</v>
      </c>
      <c r="AW268" s="16">
        <f t="shared" si="177"/>
        <v>0</v>
      </c>
      <c r="AX268" s="15">
        <f t="shared" si="178"/>
        <v>1.9999999999999574E-2</v>
      </c>
    </row>
    <row r="269" spans="1:50" x14ac:dyDescent="0.25">
      <c r="A269" s="25">
        <f t="shared" si="179"/>
        <v>5.2904166666666423</v>
      </c>
      <c r="B269" s="9"/>
      <c r="C269" t="s">
        <v>11</v>
      </c>
      <c r="E269" s="12" t="s">
        <v>14</v>
      </c>
      <c r="F269" t="s">
        <v>11</v>
      </c>
      <c r="G269" s="12" t="s">
        <v>14</v>
      </c>
      <c r="H269" t="s">
        <v>11</v>
      </c>
      <c r="I269" s="12" t="s">
        <v>14</v>
      </c>
      <c r="J269" s="15">
        <f t="shared" si="154"/>
        <v>0</v>
      </c>
      <c r="K269" s="16">
        <f t="shared" si="144"/>
        <v>0</v>
      </c>
      <c r="L269" s="15">
        <f t="shared" si="155"/>
        <v>0</v>
      </c>
      <c r="M269" s="16">
        <f t="shared" si="145"/>
        <v>0</v>
      </c>
      <c r="N269" s="15">
        <f t="shared" si="156"/>
        <v>0</v>
      </c>
      <c r="O269" s="16"/>
      <c r="P269" s="15">
        <f t="shared" si="157"/>
        <v>0</v>
      </c>
      <c r="Q269" s="16">
        <f t="shared" si="146"/>
        <v>0</v>
      </c>
      <c r="R269" s="15">
        <f t="shared" si="158"/>
        <v>0</v>
      </c>
      <c r="S269" s="16">
        <f t="shared" si="147"/>
        <v>0</v>
      </c>
      <c r="T269" s="15">
        <f t="shared" si="159"/>
        <v>0</v>
      </c>
      <c r="U269" s="16"/>
      <c r="V269" s="15">
        <f t="shared" si="160"/>
        <v>0</v>
      </c>
      <c r="W269" s="16">
        <f t="shared" si="148"/>
        <v>0</v>
      </c>
      <c r="X269" s="15">
        <f t="shared" si="161"/>
        <v>0</v>
      </c>
      <c r="Y269" s="16">
        <f t="shared" si="149"/>
        <v>0</v>
      </c>
      <c r="Z269" s="15">
        <f t="shared" si="162"/>
        <v>1.9999999999999574E-2</v>
      </c>
      <c r="AA269" s="16"/>
      <c r="AB269" s="15">
        <f t="shared" si="163"/>
        <v>0</v>
      </c>
      <c r="AC269" s="16">
        <f t="shared" si="150"/>
        <v>0</v>
      </c>
      <c r="AD269" s="15">
        <f t="shared" si="164"/>
        <v>0</v>
      </c>
      <c r="AE269" s="16">
        <f t="shared" si="151"/>
        <v>0</v>
      </c>
      <c r="AF269" s="15">
        <f t="shared" si="165"/>
        <v>0</v>
      </c>
      <c r="AG269" s="16"/>
      <c r="AH269" s="15">
        <f t="shared" si="166"/>
        <v>0</v>
      </c>
      <c r="AI269" s="16">
        <f t="shared" si="152"/>
        <v>0</v>
      </c>
      <c r="AJ269" s="15">
        <f t="shared" si="167"/>
        <v>0</v>
      </c>
      <c r="AK269" s="16">
        <f t="shared" si="153"/>
        <v>0</v>
      </c>
      <c r="AL269" s="15">
        <f t="shared" si="168"/>
        <v>1.9999999999999574E-2</v>
      </c>
      <c r="AM269" s="16"/>
      <c r="AN269" s="15">
        <f t="shared" si="169"/>
        <v>0</v>
      </c>
      <c r="AO269" s="16">
        <f t="shared" si="170"/>
        <v>0</v>
      </c>
      <c r="AP269" s="15">
        <f t="shared" si="171"/>
        <v>0</v>
      </c>
      <c r="AQ269" s="16">
        <f t="shared" si="172"/>
        <v>0</v>
      </c>
      <c r="AR269" s="15">
        <f t="shared" si="173"/>
        <v>0</v>
      </c>
      <c r="AS269" s="16"/>
      <c r="AT269" s="15">
        <f t="shared" si="174"/>
        <v>0</v>
      </c>
      <c r="AU269" s="16">
        <f t="shared" si="175"/>
        <v>0</v>
      </c>
      <c r="AV269" s="15">
        <f t="shared" si="176"/>
        <v>0</v>
      </c>
      <c r="AW269" s="16">
        <f t="shared" si="177"/>
        <v>0</v>
      </c>
      <c r="AX269" s="15">
        <f t="shared" si="178"/>
        <v>1.9999999999999574E-2</v>
      </c>
    </row>
    <row r="270" spans="1:50" x14ac:dyDescent="0.25">
      <c r="A270" s="25">
        <f t="shared" si="179"/>
        <v>5.3104166666666419</v>
      </c>
      <c r="B270" s="9" t="s">
        <v>64</v>
      </c>
      <c r="C270" t="s">
        <v>11</v>
      </c>
      <c r="E270" t="s">
        <v>11</v>
      </c>
      <c r="F270" t="s">
        <v>11</v>
      </c>
      <c r="G270" s="12" t="s">
        <v>14</v>
      </c>
      <c r="H270" s="13" t="s">
        <v>20</v>
      </c>
      <c r="I270" s="12" t="s">
        <v>14</v>
      </c>
      <c r="J270" s="15">
        <f t="shared" si="154"/>
        <v>0</v>
      </c>
      <c r="K270" s="16">
        <f t="shared" si="144"/>
        <v>0</v>
      </c>
      <c r="L270" s="15">
        <f t="shared" si="155"/>
        <v>0</v>
      </c>
      <c r="M270" s="16">
        <f t="shared" si="145"/>
        <v>0</v>
      </c>
      <c r="N270" s="15">
        <f t="shared" si="156"/>
        <v>0</v>
      </c>
      <c r="O270" s="16"/>
      <c r="P270" s="15">
        <f t="shared" si="157"/>
        <v>0</v>
      </c>
      <c r="Q270" s="16">
        <f t="shared" si="146"/>
        <v>0</v>
      </c>
      <c r="R270" s="15">
        <f t="shared" si="158"/>
        <v>0</v>
      </c>
      <c r="S270" s="16">
        <f t="shared" si="147"/>
        <v>0</v>
      </c>
      <c r="T270" s="15">
        <f t="shared" si="159"/>
        <v>0</v>
      </c>
      <c r="U270" s="16"/>
      <c r="V270" s="15">
        <f t="shared" si="160"/>
        <v>0</v>
      </c>
      <c r="W270" s="16">
        <f t="shared" si="148"/>
        <v>0</v>
      </c>
      <c r="X270" s="15">
        <f t="shared" si="161"/>
        <v>0</v>
      </c>
      <c r="Y270" s="16">
        <f t="shared" si="149"/>
        <v>0</v>
      </c>
      <c r="Z270" s="15">
        <f t="shared" si="162"/>
        <v>0</v>
      </c>
      <c r="AA270" s="16"/>
      <c r="AB270" s="15">
        <f t="shared" si="163"/>
        <v>0</v>
      </c>
      <c r="AC270" s="16">
        <f t="shared" si="150"/>
        <v>0</v>
      </c>
      <c r="AD270" s="15">
        <f t="shared" si="164"/>
        <v>0</v>
      </c>
      <c r="AE270" s="16">
        <f t="shared" si="151"/>
        <v>0</v>
      </c>
      <c r="AF270" s="15">
        <f t="shared" si="165"/>
        <v>0</v>
      </c>
      <c r="AG270" s="16"/>
      <c r="AH270" s="15">
        <f t="shared" si="166"/>
        <v>0</v>
      </c>
      <c r="AI270" s="16">
        <f t="shared" si="152"/>
        <v>0</v>
      </c>
      <c r="AJ270" s="15">
        <f t="shared" si="167"/>
        <v>0</v>
      </c>
      <c r="AK270" s="16">
        <f t="shared" si="153"/>
        <v>0</v>
      </c>
      <c r="AL270" s="15">
        <f t="shared" si="168"/>
        <v>1.9999999999999574E-2</v>
      </c>
      <c r="AM270" s="16"/>
      <c r="AN270" s="15">
        <f t="shared" si="169"/>
        <v>0</v>
      </c>
      <c r="AO270" s="16">
        <f t="shared" si="170"/>
        <v>0</v>
      </c>
      <c r="AP270" s="15">
        <f t="shared" si="171"/>
        <v>5.3104166666666419</v>
      </c>
      <c r="AQ270" s="16">
        <f t="shared" si="172"/>
        <v>1</v>
      </c>
      <c r="AR270" s="15">
        <f t="shared" si="173"/>
        <v>0</v>
      </c>
      <c r="AS270" s="16"/>
      <c r="AT270" s="15">
        <f t="shared" si="174"/>
        <v>0</v>
      </c>
      <c r="AU270" s="16">
        <f t="shared" si="175"/>
        <v>0</v>
      </c>
      <c r="AV270" s="15">
        <f t="shared" si="176"/>
        <v>0</v>
      </c>
      <c r="AW270" s="16">
        <f t="shared" si="177"/>
        <v>0</v>
      </c>
      <c r="AX270" s="15">
        <f t="shared" si="178"/>
        <v>1.9999999999999574E-2</v>
      </c>
    </row>
    <row r="271" spans="1:50" x14ac:dyDescent="0.25">
      <c r="A271" s="25">
        <f t="shared" si="179"/>
        <v>5.3304166666666415</v>
      </c>
      <c r="B271" s="9"/>
      <c r="C271" t="s">
        <v>11</v>
      </c>
      <c r="E271" t="s">
        <v>11</v>
      </c>
      <c r="F271" t="s">
        <v>11</v>
      </c>
      <c r="G271" s="12" t="s">
        <v>14</v>
      </c>
      <c r="I271" s="12" t="s">
        <v>14</v>
      </c>
      <c r="J271" s="15">
        <f t="shared" si="154"/>
        <v>0</v>
      </c>
      <c r="K271" s="16">
        <f t="shared" si="144"/>
        <v>0</v>
      </c>
      <c r="L271" s="15">
        <f t="shared" si="155"/>
        <v>0</v>
      </c>
      <c r="M271" s="16">
        <f t="shared" si="145"/>
        <v>0</v>
      </c>
      <c r="N271" s="15">
        <f t="shared" si="156"/>
        <v>0</v>
      </c>
      <c r="O271" s="16"/>
      <c r="P271" s="15">
        <f t="shared" si="157"/>
        <v>0</v>
      </c>
      <c r="Q271" s="16">
        <f t="shared" si="146"/>
        <v>0</v>
      </c>
      <c r="R271" s="15">
        <f t="shared" si="158"/>
        <v>0</v>
      </c>
      <c r="S271" s="16">
        <f t="shared" si="147"/>
        <v>0</v>
      </c>
      <c r="T271" s="15">
        <f t="shared" si="159"/>
        <v>0</v>
      </c>
      <c r="U271" s="16"/>
      <c r="V271" s="15">
        <f t="shared" si="160"/>
        <v>0</v>
      </c>
      <c r="W271" s="16">
        <f t="shared" si="148"/>
        <v>0</v>
      </c>
      <c r="X271" s="15">
        <f t="shared" si="161"/>
        <v>0</v>
      </c>
      <c r="Y271" s="16">
        <f t="shared" si="149"/>
        <v>0</v>
      </c>
      <c r="Z271" s="15">
        <f t="shared" si="162"/>
        <v>0</v>
      </c>
      <c r="AA271" s="16"/>
      <c r="AB271" s="15">
        <f t="shared" si="163"/>
        <v>0</v>
      </c>
      <c r="AC271" s="16">
        <f t="shared" si="150"/>
        <v>0</v>
      </c>
      <c r="AD271" s="15">
        <f t="shared" si="164"/>
        <v>0</v>
      </c>
      <c r="AE271" s="16">
        <f t="shared" si="151"/>
        <v>0</v>
      </c>
      <c r="AF271" s="15">
        <f t="shared" si="165"/>
        <v>0</v>
      </c>
      <c r="AG271" s="16"/>
      <c r="AH271" s="15">
        <f t="shared" si="166"/>
        <v>0</v>
      </c>
      <c r="AI271" s="16">
        <f t="shared" si="152"/>
        <v>0</v>
      </c>
      <c r="AJ271" s="15">
        <f t="shared" si="167"/>
        <v>0</v>
      </c>
      <c r="AK271" s="16">
        <f t="shared" si="153"/>
        <v>0</v>
      </c>
      <c r="AL271" s="15">
        <f t="shared" si="168"/>
        <v>1.9999999999999574E-2</v>
      </c>
      <c r="AM271" s="16"/>
      <c r="AN271" s="15">
        <f t="shared" si="169"/>
        <v>0</v>
      </c>
      <c r="AO271" s="16">
        <f t="shared" si="170"/>
        <v>0</v>
      </c>
      <c r="AP271" s="15">
        <f t="shared" si="171"/>
        <v>0</v>
      </c>
      <c r="AQ271" s="16">
        <f t="shared" si="172"/>
        <v>0</v>
      </c>
      <c r="AR271" s="15">
        <f t="shared" si="173"/>
        <v>0</v>
      </c>
      <c r="AS271" s="16"/>
      <c r="AT271" s="15">
        <f t="shared" si="174"/>
        <v>0</v>
      </c>
      <c r="AU271" s="16">
        <f t="shared" si="175"/>
        <v>0</v>
      </c>
      <c r="AV271" s="15">
        <f t="shared" si="176"/>
        <v>0</v>
      </c>
      <c r="AW271" s="16">
        <f t="shared" si="177"/>
        <v>0</v>
      </c>
      <c r="AX271" s="15">
        <f t="shared" si="178"/>
        <v>1.9999999999999574E-2</v>
      </c>
    </row>
    <row r="272" spans="1:50" x14ac:dyDescent="0.25">
      <c r="A272" s="25">
        <f t="shared" si="179"/>
        <v>5.3504166666666411</v>
      </c>
      <c r="B272" s="9" t="s">
        <v>16</v>
      </c>
      <c r="C272" t="s">
        <v>11</v>
      </c>
      <c r="D272" s="12" t="s">
        <v>14</v>
      </c>
      <c r="E272" t="s">
        <v>11</v>
      </c>
      <c r="F272" t="s">
        <v>11</v>
      </c>
      <c r="G272" s="12" t="s">
        <v>14</v>
      </c>
      <c r="I272" s="12" t="s">
        <v>14</v>
      </c>
      <c r="J272" s="15">
        <f t="shared" si="154"/>
        <v>0</v>
      </c>
      <c r="K272" s="16">
        <f t="shared" si="144"/>
        <v>0</v>
      </c>
      <c r="L272" s="15">
        <f t="shared" si="155"/>
        <v>0</v>
      </c>
      <c r="M272" s="16">
        <f t="shared" si="145"/>
        <v>0</v>
      </c>
      <c r="N272" s="15">
        <f t="shared" si="156"/>
        <v>0</v>
      </c>
      <c r="O272" s="16"/>
      <c r="P272" s="15">
        <f t="shared" si="157"/>
        <v>5.3504166666666411</v>
      </c>
      <c r="Q272" s="16">
        <f t="shared" si="146"/>
        <v>1</v>
      </c>
      <c r="R272" s="15">
        <f t="shared" si="158"/>
        <v>0</v>
      </c>
      <c r="S272" s="16">
        <f t="shared" si="147"/>
        <v>0</v>
      </c>
      <c r="T272" s="15">
        <f t="shared" si="159"/>
        <v>1.9999999999999574E-2</v>
      </c>
      <c r="U272" s="16"/>
      <c r="V272" s="15">
        <f t="shared" si="160"/>
        <v>0</v>
      </c>
      <c r="W272" s="16">
        <f t="shared" si="148"/>
        <v>0</v>
      </c>
      <c r="X272" s="15">
        <f t="shared" si="161"/>
        <v>0</v>
      </c>
      <c r="Y272" s="16">
        <f t="shared" si="149"/>
        <v>0</v>
      </c>
      <c r="Z272" s="15">
        <f t="shared" si="162"/>
        <v>0</v>
      </c>
      <c r="AA272" s="16"/>
      <c r="AB272" s="15">
        <f t="shared" si="163"/>
        <v>0</v>
      </c>
      <c r="AC272" s="16">
        <f t="shared" si="150"/>
        <v>0</v>
      </c>
      <c r="AD272" s="15">
        <f t="shared" si="164"/>
        <v>0</v>
      </c>
      <c r="AE272" s="16">
        <f t="shared" si="151"/>
        <v>0</v>
      </c>
      <c r="AF272" s="15">
        <f t="shared" si="165"/>
        <v>0</v>
      </c>
      <c r="AG272" s="16"/>
      <c r="AH272" s="15">
        <f t="shared" si="166"/>
        <v>0</v>
      </c>
      <c r="AI272" s="16">
        <f t="shared" si="152"/>
        <v>0</v>
      </c>
      <c r="AJ272" s="15">
        <f t="shared" si="167"/>
        <v>0</v>
      </c>
      <c r="AK272" s="16">
        <f t="shared" si="153"/>
        <v>0</v>
      </c>
      <c r="AL272" s="15">
        <f t="shared" si="168"/>
        <v>1.9999999999999574E-2</v>
      </c>
      <c r="AM272" s="16"/>
      <c r="AN272" s="15">
        <f t="shared" si="169"/>
        <v>0</v>
      </c>
      <c r="AO272" s="16">
        <f t="shared" si="170"/>
        <v>0</v>
      </c>
      <c r="AP272" s="15">
        <f t="shared" si="171"/>
        <v>0</v>
      </c>
      <c r="AQ272" s="16">
        <f t="shared" si="172"/>
        <v>0</v>
      </c>
      <c r="AR272" s="15">
        <f t="shared" si="173"/>
        <v>0</v>
      </c>
      <c r="AS272" s="16"/>
      <c r="AT272" s="15">
        <f t="shared" si="174"/>
        <v>0</v>
      </c>
      <c r="AU272" s="16">
        <f t="shared" si="175"/>
        <v>0</v>
      </c>
      <c r="AV272" s="15">
        <f t="shared" si="176"/>
        <v>0</v>
      </c>
      <c r="AW272" s="16">
        <f t="shared" si="177"/>
        <v>0</v>
      </c>
      <c r="AX272" s="15">
        <f t="shared" si="178"/>
        <v>1.9999999999999574E-2</v>
      </c>
    </row>
    <row r="273" spans="1:50" x14ac:dyDescent="0.25">
      <c r="A273" s="25">
        <f t="shared" si="179"/>
        <v>5.3704166666666406</v>
      </c>
      <c r="B273" s="9" t="s">
        <v>22</v>
      </c>
      <c r="C273" s="13" t="s">
        <v>20</v>
      </c>
      <c r="D273" s="12" t="s">
        <v>14</v>
      </c>
      <c r="E273" t="s">
        <v>11</v>
      </c>
      <c r="F273" t="s">
        <v>11</v>
      </c>
      <c r="G273" t="s">
        <v>11</v>
      </c>
      <c r="H273" s="13"/>
      <c r="I273" s="12" t="s">
        <v>14</v>
      </c>
      <c r="J273" s="15">
        <f t="shared" si="154"/>
        <v>0</v>
      </c>
      <c r="K273" s="16">
        <f t="shared" si="144"/>
        <v>0</v>
      </c>
      <c r="L273" s="15">
        <f t="shared" si="155"/>
        <v>5.3704166666666406</v>
      </c>
      <c r="M273" s="16">
        <f t="shared" si="145"/>
        <v>1</v>
      </c>
      <c r="N273" s="15">
        <f t="shared" si="156"/>
        <v>0</v>
      </c>
      <c r="O273" s="16"/>
      <c r="P273" s="15">
        <f t="shared" si="157"/>
        <v>0</v>
      </c>
      <c r="Q273" s="16">
        <f t="shared" si="146"/>
        <v>0</v>
      </c>
      <c r="R273" s="15">
        <f t="shared" si="158"/>
        <v>0</v>
      </c>
      <c r="S273" s="16">
        <f t="shared" si="147"/>
        <v>0</v>
      </c>
      <c r="T273" s="15">
        <f t="shared" si="159"/>
        <v>1.9999999999999574E-2</v>
      </c>
      <c r="U273" s="16"/>
      <c r="V273" s="15">
        <f t="shared" si="160"/>
        <v>0</v>
      </c>
      <c r="W273" s="16">
        <f t="shared" si="148"/>
        <v>0</v>
      </c>
      <c r="X273" s="15">
        <f t="shared" si="161"/>
        <v>0</v>
      </c>
      <c r="Y273" s="16">
        <f t="shared" si="149"/>
        <v>0</v>
      </c>
      <c r="Z273" s="15">
        <f t="shared" si="162"/>
        <v>0</v>
      </c>
      <c r="AA273" s="16"/>
      <c r="AB273" s="15">
        <f t="shared" si="163"/>
        <v>0</v>
      </c>
      <c r="AC273" s="16">
        <f t="shared" si="150"/>
        <v>0</v>
      </c>
      <c r="AD273" s="15">
        <f t="shared" si="164"/>
        <v>0</v>
      </c>
      <c r="AE273" s="16">
        <f t="shared" si="151"/>
        <v>0</v>
      </c>
      <c r="AF273" s="15">
        <f t="shared" si="165"/>
        <v>0</v>
      </c>
      <c r="AG273" s="16"/>
      <c r="AH273" s="15">
        <f t="shared" si="166"/>
        <v>0</v>
      </c>
      <c r="AI273" s="16">
        <f t="shared" si="152"/>
        <v>0</v>
      </c>
      <c r="AJ273" s="15">
        <f t="shared" si="167"/>
        <v>0</v>
      </c>
      <c r="AK273" s="16">
        <f t="shared" si="153"/>
        <v>0</v>
      </c>
      <c r="AL273" s="15">
        <f t="shared" si="168"/>
        <v>0</v>
      </c>
      <c r="AM273" s="16"/>
      <c r="AN273" s="15">
        <f t="shared" si="169"/>
        <v>0</v>
      </c>
      <c r="AO273" s="16">
        <f t="shared" si="170"/>
        <v>0</v>
      </c>
      <c r="AP273" s="15">
        <f t="shared" si="171"/>
        <v>0</v>
      </c>
      <c r="AQ273" s="16">
        <f t="shared" si="172"/>
        <v>0</v>
      </c>
      <c r="AR273" s="15">
        <f t="shared" si="173"/>
        <v>0</v>
      </c>
      <c r="AS273" s="16"/>
      <c r="AT273" s="15">
        <f t="shared" si="174"/>
        <v>0</v>
      </c>
      <c r="AU273" s="16">
        <f t="shared" si="175"/>
        <v>0</v>
      </c>
      <c r="AV273" s="15">
        <f t="shared" si="176"/>
        <v>0</v>
      </c>
      <c r="AW273" s="16">
        <f t="shared" si="177"/>
        <v>0</v>
      </c>
      <c r="AX273" s="15">
        <f t="shared" si="178"/>
        <v>1.9999999999999574E-2</v>
      </c>
    </row>
    <row r="274" spans="1:50" x14ac:dyDescent="0.25">
      <c r="A274" s="25">
        <f t="shared" si="179"/>
        <v>5.3904166666666402</v>
      </c>
      <c r="B274" s="9"/>
      <c r="C274" s="12"/>
      <c r="D274" s="12" t="s">
        <v>14</v>
      </c>
      <c r="E274" t="s">
        <v>11</v>
      </c>
      <c r="F274" t="s">
        <v>11</v>
      </c>
      <c r="G274" t="s">
        <v>11</v>
      </c>
      <c r="H274" s="12"/>
      <c r="I274" s="12" t="s">
        <v>14</v>
      </c>
      <c r="J274" s="15">
        <f t="shared" si="154"/>
        <v>0</v>
      </c>
      <c r="K274" s="16">
        <f t="shared" si="144"/>
        <v>0</v>
      </c>
      <c r="L274" s="15">
        <f t="shared" si="155"/>
        <v>0</v>
      </c>
      <c r="M274" s="16">
        <f t="shared" si="145"/>
        <v>0</v>
      </c>
      <c r="N274" s="15">
        <f t="shared" si="156"/>
        <v>0</v>
      </c>
      <c r="O274" s="16"/>
      <c r="P274" s="15">
        <f t="shared" si="157"/>
        <v>0</v>
      </c>
      <c r="Q274" s="16">
        <f t="shared" si="146"/>
        <v>0</v>
      </c>
      <c r="R274" s="15">
        <f t="shared" si="158"/>
        <v>0</v>
      </c>
      <c r="S274" s="16">
        <f t="shared" si="147"/>
        <v>0</v>
      </c>
      <c r="T274" s="15">
        <f t="shared" si="159"/>
        <v>1.9999999999999574E-2</v>
      </c>
      <c r="U274" s="16"/>
      <c r="V274" s="15">
        <f t="shared" si="160"/>
        <v>0</v>
      </c>
      <c r="W274" s="16">
        <f t="shared" si="148"/>
        <v>0</v>
      </c>
      <c r="X274" s="15">
        <f t="shared" si="161"/>
        <v>0</v>
      </c>
      <c r="Y274" s="16">
        <f t="shared" si="149"/>
        <v>0</v>
      </c>
      <c r="Z274" s="15">
        <f t="shared" si="162"/>
        <v>0</v>
      </c>
      <c r="AA274" s="16"/>
      <c r="AB274" s="15">
        <f t="shared" si="163"/>
        <v>0</v>
      </c>
      <c r="AC274" s="16">
        <f t="shared" si="150"/>
        <v>0</v>
      </c>
      <c r="AD274" s="15">
        <f t="shared" si="164"/>
        <v>0</v>
      </c>
      <c r="AE274" s="16">
        <f t="shared" si="151"/>
        <v>0</v>
      </c>
      <c r="AF274" s="15">
        <f t="shared" si="165"/>
        <v>0</v>
      </c>
      <c r="AG274" s="16"/>
      <c r="AH274" s="15">
        <f t="shared" si="166"/>
        <v>0</v>
      </c>
      <c r="AI274" s="16">
        <f t="shared" si="152"/>
        <v>0</v>
      </c>
      <c r="AJ274" s="15">
        <f t="shared" si="167"/>
        <v>0</v>
      </c>
      <c r="AK274" s="16">
        <f t="shared" si="153"/>
        <v>0</v>
      </c>
      <c r="AL274" s="15">
        <f t="shared" si="168"/>
        <v>0</v>
      </c>
      <c r="AM274" s="16"/>
      <c r="AN274" s="15">
        <f t="shared" si="169"/>
        <v>0</v>
      </c>
      <c r="AO274" s="16">
        <f t="shared" si="170"/>
        <v>0</v>
      </c>
      <c r="AP274" s="15">
        <f t="shared" si="171"/>
        <v>0</v>
      </c>
      <c r="AQ274" s="16">
        <f t="shared" si="172"/>
        <v>0</v>
      </c>
      <c r="AR274" s="15">
        <f t="shared" si="173"/>
        <v>0</v>
      </c>
      <c r="AS274" s="16"/>
      <c r="AT274" s="15">
        <f t="shared" si="174"/>
        <v>0</v>
      </c>
      <c r="AU274" s="16">
        <f t="shared" si="175"/>
        <v>0</v>
      </c>
      <c r="AV274" s="15">
        <f t="shared" si="176"/>
        <v>0</v>
      </c>
      <c r="AW274" s="16">
        <f t="shared" si="177"/>
        <v>0</v>
      </c>
      <c r="AX274" s="15">
        <f t="shared" si="178"/>
        <v>1.9999999999999574E-2</v>
      </c>
    </row>
    <row r="275" spans="1:50" x14ac:dyDescent="0.25">
      <c r="A275" s="25">
        <f t="shared" si="179"/>
        <v>5.4104166666666398</v>
      </c>
      <c r="B275" s="9" t="s">
        <v>9</v>
      </c>
      <c r="C275" s="12" t="s">
        <v>14</v>
      </c>
      <c r="D275" s="12" t="s">
        <v>14</v>
      </c>
      <c r="E275" t="s">
        <v>11</v>
      </c>
      <c r="F275" t="s">
        <v>11</v>
      </c>
      <c r="G275" t="s">
        <v>11</v>
      </c>
      <c r="H275" s="12"/>
      <c r="I275" s="12" t="s">
        <v>14</v>
      </c>
      <c r="J275" s="15">
        <f t="shared" si="154"/>
        <v>5.4104166666666398</v>
      </c>
      <c r="K275" s="16">
        <f t="shared" si="144"/>
        <v>1</v>
      </c>
      <c r="L275" s="15">
        <f t="shared" si="155"/>
        <v>0</v>
      </c>
      <c r="M275" s="16">
        <f t="shared" si="145"/>
        <v>0</v>
      </c>
      <c r="N275" s="15">
        <f t="shared" si="156"/>
        <v>1.9999999999999574E-2</v>
      </c>
      <c r="O275" s="16"/>
      <c r="P275" s="15">
        <f t="shared" si="157"/>
        <v>0</v>
      </c>
      <c r="Q275" s="16">
        <f t="shared" si="146"/>
        <v>0</v>
      </c>
      <c r="R275" s="15">
        <f t="shared" si="158"/>
        <v>0</v>
      </c>
      <c r="S275" s="16">
        <f t="shared" si="147"/>
        <v>0</v>
      </c>
      <c r="T275" s="15">
        <f t="shared" si="159"/>
        <v>1.9999999999999574E-2</v>
      </c>
      <c r="U275" s="16"/>
      <c r="V275" s="15">
        <f t="shared" si="160"/>
        <v>0</v>
      </c>
      <c r="W275" s="16">
        <f t="shared" si="148"/>
        <v>0</v>
      </c>
      <c r="X275" s="15">
        <f t="shared" si="161"/>
        <v>0</v>
      </c>
      <c r="Y275" s="16">
        <f t="shared" si="149"/>
        <v>0</v>
      </c>
      <c r="Z275" s="15">
        <f t="shared" si="162"/>
        <v>0</v>
      </c>
      <c r="AA275" s="16"/>
      <c r="AB275" s="15">
        <f t="shared" si="163"/>
        <v>0</v>
      </c>
      <c r="AC275" s="16">
        <f t="shared" si="150"/>
        <v>0</v>
      </c>
      <c r="AD275" s="15">
        <f t="shared" si="164"/>
        <v>0</v>
      </c>
      <c r="AE275" s="16">
        <f t="shared" si="151"/>
        <v>0</v>
      </c>
      <c r="AF275" s="15">
        <f t="shared" si="165"/>
        <v>0</v>
      </c>
      <c r="AG275" s="16"/>
      <c r="AH275" s="15">
        <f t="shared" si="166"/>
        <v>0</v>
      </c>
      <c r="AI275" s="16">
        <f t="shared" si="152"/>
        <v>0</v>
      </c>
      <c r="AJ275" s="15">
        <f t="shared" si="167"/>
        <v>0</v>
      </c>
      <c r="AK275" s="16">
        <f t="shared" si="153"/>
        <v>0</v>
      </c>
      <c r="AL275" s="15">
        <f t="shared" si="168"/>
        <v>0</v>
      </c>
      <c r="AM275" s="16"/>
      <c r="AN275" s="15">
        <f t="shared" si="169"/>
        <v>0</v>
      </c>
      <c r="AO275" s="16">
        <f t="shared" si="170"/>
        <v>0</v>
      </c>
      <c r="AP275" s="15">
        <f t="shared" si="171"/>
        <v>0</v>
      </c>
      <c r="AQ275" s="16">
        <f t="shared" si="172"/>
        <v>0</v>
      </c>
      <c r="AR275" s="15">
        <f t="shared" si="173"/>
        <v>0</v>
      </c>
      <c r="AS275" s="16"/>
      <c r="AT275" s="15">
        <f t="shared" si="174"/>
        <v>0</v>
      </c>
      <c r="AU275" s="16">
        <f t="shared" si="175"/>
        <v>0</v>
      </c>
      <c r="AV275" s="15">
        <f t="shared" si="176"/>
        <v>0</v>
      </c>
      <c r="AW275" s="16">
        <f t="shared" si="177"/>
        <v>0</v>
      </c>
      <c r="AX275" s="15">
        <f t="shared" si="178"/>
        <v>1.9999999999999574E-2</v>
      </c>
    </row>
    <row r="276" spans="1:50" x14ac:dyDescent="0.25">
      <c r="A276" s="25">
        <f t="shared" si="179"/>
        <v>5.4304166666666394</v>
      </c>
      <c r="B276" s="9"/>
      <c r="C276" s="12" t="s">
        <v>14</v>
      </c>
      <c r="D276" s="12" t="s">
        <v>14</v>
      </c>
      <c r="E276" t="s">
        <v>11</v>
      </c>
      <c r="F276" t="s">
        <v>11</v>
      </c>
      <c r="G276" t="s">
        <v>11</v>
      </c>
      <c r="H276" s="12"/>
      <c r="I276" s="12" t="s">
        <v>14</v>
      </c>
      <c r="J276" s="15">
        <f t="shared" si="154"/>
        <v>0</v>
      </c>
      <c r="K276" s="16">
        <f t="shared" si="144"/>
        <v>0</v>
      </c>
      <c r="L276" s="15">
        <f t="shared" si="155"/>
        <v>0</v>
      </c>
      <c r="M276" s="16">
        <f t="shared" si="145"/>
        <v>0</v>
      </c>
      <c r="N276" s="15">
        <f t="shared" si="156"/>
        <v>1.9999999999999574E-2</v>
      </c>
      <c r="O276" s="16"/>
      <c r="P276" s="15">
        <f t="shared" si="157"/>
        <v>0</v>
      </c>
      <c r="Q276" s="16">
        <f t="shared" si="146"/>
        <v>0</v>
      </c>
      <c r="R276" s="15">
        <f t="shared" si="158"/>
        <v>0</v>
      </c>
      <c r="S276" s="16">
        <f t="shared" si="147"/>
        <v>0</v>
      </c>
      <c r="T276" s="15">
        <f t="shared" si="159"/>
        <v>1.9999999999999574E-2</v>
      </c>
      <c r="U276" s="16"/>
      <c r="V276" s="15">
        <f t="shared" si="160"/>
        <v>0</v>
      </c>
      <c r="W276" s="16">
        <f t="shared" si="148"/>
        <v>0</v>
      </c>
      <c r="X276" s="15">
        <f t="shared" si="161"/>
        <v>0</v>
      </c>
      <c r="Y276" s="16">
        <f t="shared" si="149"/>
        <v>0</v>
      </c>
      <c r="Z276" s="15">
        <f t="shared" si="162"/>
        <v>0</v>
      </c>
      <c r="AA276" s="16"/>
      <c r="AB276" s="15">
        <f t="shared" si="163"/>
        <v>0</v>
      </c>
      <c r="AC276" s="16">
        <f t="shared" si="150"/>
        <v>0</v>
      </c>
      <c r="AD276" s="15">
        <f t="shared" si="164"/>
        <v>0</v>
      </c>
      <c r="AE276" s="16">
        <f t="shared" si="151"/>
        <v>0</v>
      </c>
      <c r="AF276" s="15">
        <f t="shared" si="165"/>
        <v>0</v>
      </c>
      <c r="AG276" s="16"/>
      <c r="AH276" s="15">
        <f t="shared" si="166"/>
        <v>0</v>
      </c>
      <c r="AI276" s="16">
        <f t="shared" si="152"/>
        <v>0</v>
      </c>
      <c r="AJ276" s="15">
        <f t="shared" si="167"/>
        <v>0</v>
      </c>
      <c r="AK276" s="16">
        <f t="shared" si="153"/>
        <v>0</v>
      </c>
      <c r="AL276" s="15">
        <f t="shared" si="168"/>
        <v>0</v>
      </c>
      <c r="AM276" s="16"/>
      <c r="AN276" s="15">
        <f t="shared" si="169"/>
        <v>0</v>
      </c>
      <c r="AO276" s="16">
        <f t="shared" si="170"/>
        <v>0</v>
      </c>
      <c r="AP276" s="15">
        <f t="shared" si="171"/>
        <v>0</v>
      </c>
      <c r="AQ276" s="16">
        <f t="shared" si="172"/>
        <v>0</v>
      </c>
      <c r="AR276" s="15">
        <f t="shared" si="173"/>
        <v>0</v>
      </c>
      <c r="AS276" s="16"/>
      <c r="AT276" s="15">
        <f t="shared" si="174"/>
        <v>0</v>
      </c>
      <c r="AU276" s="16">
        <f t="shared" si="175"/>
        <v>0</v>
      </c>
      <c r="AV276" s="15">
        <f t="shared" si="176"/>
        <v>0</v>
      </c>
      <c r="AW276" s="16">
        <f t="shared" si="177"/>
        <v>0</v>
      </c>
      <c r="AX276" s="15">
        <f t="shared" si="178"/>
        <v>1.9999999999999574E-2</v>
      </c>
    </row>
    <row r="277" spans="1:50" x14ac:dyDescent="0.25">
      <c r="A277" s="25">
        <f t="shared" si="179"/>
        <v>5.4504166666666389</v>
      </c>
      <c r="B277" s="9" t="s">
        <v>12</v>
      </c>
      <c r="C277" s="12" t="s">
        <v>14</v>
      </c>
      <c r="D277" s="12" t="s">
        <v>14</v>
      </c>
      <c r="E277" t="s">
        <v>11</v>
      </c>
      <c r="F277" s="13" t="s">
        <v>20</v>
      </c>
      <c r="G277" t="s">
        <v>11</v>
      </c>
      <c r="H277" s="12"/>
      <c r="I277" t="s">
        <v>11</v>
      </c>
      <c r="J277" s="15">
        <f t="shared" si="154"/>
        <v>0</v>
      </c>
      <c r="K277" s="16">
        <f t="shared" si="144"/>
        <v>0</v>
      </c>
      <c r="L277" s="15">
        <f t="shared" si="155"/>
        <v>0</v>
      </c>
      <c r="M277" s="16">
        <f t="shared" si="145"/>
        <v>0</v>
      </c>
      <c r="N277" s="15">
        <f t="shared" si="156"/>
        <v>1.9999999999999574E-2</v>
      </c>
      <c r="O277" s="16"/>
      <c r="P277" s="15">
        <f t="shared" si="157"/>
        <v>0</v>
      </c>
      <c r="Q277" s="16">
        <f t="shared" si="146"/>
        <v>0</v>
      </c>
      <c r="R277" s="15">
        <f t="shared" si="158"/>
        <v>0</v>
      </c>
      <c r="S277" s="16">
        <f t="shared" si="147"/>
        <v>0</v>
      </c>
      <c r="T277" s="15">
        <f t="shared" si="159"/>
        <v>1.9999999999999574E-2</v>
      </c>
      <c r="U277" s="16"/>
      <c r="V277" s="15">
        <f t="shared" si="160"/>
        <v>0</v>
      </c>
      <c r="W277" s="16">
        <f t="shared" si="148"/>
        <v>0</v>
      </c>
      <c r="X277" s="15">
        <f t="shared" si="161"/>
        <v>0</v>
      </c>
      <c r="Y277" s="16">
        <f t="shared" si="149"/>
        <v>0</v>
      </c>
      <c r="Z277" s="15">
        <f t="shared" si="162"/>
        <v>0</v>
      </c>
      <c r="AA277" s="16"/>
      <c r="AB277" s="15">
        <f t="shared" si="163"/>
        <v>0</v>
      </c>
      <c r="AC277" s="16">
        <f t="shared" si="150"/>
        <v>0</v>
      </c>
      <c r="AD277" s="15">
        <f t="shared" si="164"/>
        <v>5.4504166666666389</v>
      </c>
      <c r="AE277" s="16">
        <f t="shared" si="151"/>
        <v>1</v>
      </c>
      <c r="AF277" s="15">
        <f t="shared" si="165"/>
        <v>0</v>
      </c>
      <c r="AG277" s="16"/>
      <c r="AH277" s="15">
        <f t="shared" si="166"/>
        <v>0</v>
      </c>
      <c r="AI277" s="16">
        <f t="shared" si="152"/>
        <v>0</v>
      </c>
      <c r="AJ277" s="15">
        <f t="shared" si="167"/>
        <v>0</v>
      </c>
      <c r="AK277" s="16">
        <f t="shared" si="153"/>
        <v>0</v>
      </c>
      <c r="AL277" s="15">
        <f t="shared" si="168"/>
        <v>0</v>
      </c>
      <c r="AM277" s="16"/>
      <c r="AN277" s="15">
        <f t="shared" si="169"/>
        <v>0</v>
      </c>
      <c r="AO277" s="16">
        <f t="shared" si="170"/>
        <v>0</v>
      </c>
      <c r="AP277" s="15">
        <f t="shared" si="171"/>
        <v>0</v>
      </c>
      <c r="AQ277" s="16">
        <f t="shared" si="172"/>
        <v>0</v>
      </c>
      <c r="AR277" s="15">
        <f t="shared" si="173"/>
        <v>0</v>
      </c>
      <c r="AS277" s="16"/>
      <c r="AT277" s="15">
        <f t="shared" si="174"/>
        <v>0</v>
      </c>
      <c r="AU277" s="16">
        <f t="shared" si="175"/>
        <v>0</v>
      </c>
      <c r="AV277" s="15">
        <f t="shared" si="176"/>
        <v>0</v>
      </c>
      <c r="AW277" s="16">
        <f t="shared" si="177"/>
        <v>0</v>
      </c>
      <c r="AX277" s="15">
        <f t="shared" si="178"/>
        <v>0</v>
      </c>
    </row>
    <row r="278" spans="1:50" x14ac:dyDescent="0.25">
      <c r="A278" s="25">
        <f t="shared" si="179"/>
        <v>5.4704166666666385</v>
      </c>
      <c r="B278" s="9" t="s">
        <v>63</v>
      </c>
      <c r="C278" s="12" t="s">
        <v>14</v>
      </c>
      <c r="D278" s="12" t="s">
        <v>14</v>
      </c>
      <c r="E278" t="s">
        <v>11</v>
      </c>
      <c r="F278" s="13"/>
      <c r="G278" t="s">
        <v>11</v>
      </c>
      <c r="H278" s="12" t="s">
        <v>14</v>
      </c>
      <c r="I278" t="s">
        <v>11</v>
      </c>
      <c r="J278" s="15">
        <f t="shared" si="154"/>
        <v>0</v>
      </c>
      <c r="K278" s="16">
        <f t="shared" si="144"/>
        <v>0</v>
      </c>
      <c r="L278" s="15">
        <f t="shared" si="155"/>
        <v>0</v>
      </c>
      <c r="M278" s="16">
        <f t="shared" si="145"/>
        <v>0</v>
      </c>
      <c r="N278" s="15">
        <f t="shared" si="156"/>
        <v>1.9999999999999574E-2</v>
      </c>
      <c r="O278" s="16"/>
      <c r="P278" s="15">
        <f t="shared" si="157"/>
        <v>0</v>
      </c>
      <c r="Q278" s="16">
        <f t="shared" si="146"/>
        <v>0</v>
      </c>
      <c r="R278" s="15">
        <f t="shared" si="158"/>
        <v>0</v>
      </c>
      <c r="S278" s="16">
        <f t="shared" si="147"/>
        <v>0</v>
      </c>
      <c r="T278" s="15">
        <f t="shared" si="159"/>
        <v>1.9999999999999574E-2</v>
      </c>
      <c r="U278" s="16"/>
      <c r="V278" s="15">
        <f t="shared" si="160"/>
        <v>0</v>
      </c>
      <c r="W278" s="16">
        <f t="shared" si="148"/>
        <v>0</v>
      </c>
      <c r="X278" s="15">
        <f t="shared" si="161"/>
        <v>0</v>
      </c>
      <c r="Y278" s="16">
        <f t="shared" si="149"/>
        <v>0</v>
      </c>
      <c r="Z278" s="15">
        <f t="shared" si="162"/>
        <v>0</v>
      </c>
      <c r="AA278" s="16"/>
      <c r="AB278" s="15">
        <f t="shared" si="163"/>
        <v>0</v>
      </c>
      <c r="AC278" s="16">
        <f t="shared" si="150"/>
        <v>0</v>
      </c>
      <c r="AD278" s="15">
        <f t="shared" si="164"/>
        <v>0</v>
      </c>
      <c r="AE278" s="16">
        <f t="shared" si="151"/>
        <v>0</v>
      </c>
      <c r="AF278" s="15">
        <f t="shared" si="165"/>
        <v>0</v>
      </c>
      <c r="AG278" s="16"/>
      <c r="AH278" s="15">
        <f t="shared" si="166"/>
        <v>0</v>
      </c>
      <c r="AI278" s="16">
        <f t="shared" si="152"/>
        <v>0</v>
      </c>
      <c r="AJ278" s="15">
        <f t="shared" si="167"/>
        <v>0</v>
      </c>
      <c r="AK278" s="16">
        <f t="shared" si="153"/>
        <v>0</v>
      </c>
      <c r="AL278" s="15">
        <f t="shared" si="168"/>
        <v>0</v>
      </c>
      <c r="AM278" s="16"/>
      <c r="AN278" s="15">
        <f t="shared" si="169"/>
        <v>5.4704166666666385</v>
      </c>
      <c r="AO278" s="16">
        <f t="shared" si="170"/>
        <v>1</v>
      </c>
      <c r="AP278" s="15">
        <f t="shared" si="171"/>
        <v>0</v>
      </c>
      <c r="AQ278" s="16">
        <f t="shared" si="172"/>
        <v>0</v>
      </c>
      <c r="AR278" s="15">
        <f t="shared" si="173"/>
        <v>1.9999999999999574E-2</v>
      </c>
      <c r="AS278" s="16"/>
      <c r="AT278" s="15">
        <f t="shared" si="174"/>
        <v>0</v>
      </c>
      <c r="AU278" s="16">
        <f t="shared" si="175"/>
        <v>0</v>
      </c>
      <c r="AV278" s="15">
        <f t="shared" si="176"/>
        <v>0</v>
      </c>
      <c r="AW278" s="16">
        <f t="shared" si="177"/>
        <v>0</v>
      </c>
      <c r="AX278" s="15">
        <f t="shared" si="178"/>
        <v>0</v>
      </c>
    </row>
    <row r="279" spans="1:50" x14ac:dyDescent="0.25">
      <c r="A279" s="25">
        <f t="shared" si="179"/>
        <v>5.4904166666666381</v>
      </c>
      <c r="B279" s="9"/>
      <c r="C279" s="12" t="s">
        <v>14</v>
      </c>
      <c r="D279" s="12" t="s">
        <v>14</v>
      </c>
      <c r="E279" t="s">
        <v>11</v>
      </c>
      <c r="F279" s="12"/>
      <c r="G279" t="s">
        <v>11</v>
      </c>
      <c r="H279" s="12" t="s">
        <v>14</v>
      </c>
      <c r="I279" t="s">
        <v>11</v>
      </c>
      <c r="J279" s="15">
        <f t="shared" si="154"/>
        <v>0</v>
      </c>
      <c r="K279" s="16">
        <f t="shared" si="144"/>
        <v>0</v>
      </c>
      <c r="L279" s="15">
        <f t="shared" si="155"/>
        <v>0</v>
      </c>
      <c r="M279" s="16">
        <f t="shared" si="145"/>
        <v>0</v>
      </c>
      <c r="N279" s="15">
        <f t="shared" si="156"/>
        <v>1.9999999999999574E-2</v>
      </c>
      <c r="O279" s="16"/>
      <c r="P279" s="15">
        <f t="shared" si="157"/>
        <v>0</v>
      </c>
      <c r="Q279" s="16">
        <f t="shared" si="146"/>
        <v>0</v>
      </c>
      <c r="R279" s="15">
        <f t="shared" si="158"/>
        <v>0</v>
      </c>
      <c r="S279" s="16">
        <f t="shared" si="147"/>
        <v>0</v>
      </c>
      <c r="T279" s="15">
        <f t="shared" si="159"/>
        <v>1.9999999999999574E-2</v>
      </c>
      <c r="U279" s="16"/>
      <c r="V279" s="15">
        <f t="shared" si="160"/>
        <v>0</v>
      </c>
      <c r="W279" s="16">
        <f t="shared" si="148"/>
        <v>0</v>
      </c>
      <c r="X279" s="15">
        <f t="shared" si="161"/>
        <v>0</v>
      </c>
      <c r="Y279" s="16">
        <f t="shared" si="149"/>
        <v>0</v>
      </c>
      <c r="Z279" s="15">
        <f t="shared" si="162"/>
        <v>0</v>
      </c>
      <c r="AA279" s="16"/>
      <c r="AB279" s="15">
        <f t="shared" si="163"/>
        <v>0</v>
      </c>
      <c r="AC279" s="16">
        <f t="shared" si="150"/>
        <v>0</v>
      </c>
      <c r="AD279" s="15">
        <f t="shared" si="164"/>
        <v>0</v>
      </c>
      <c r="AE279" s="16">
        <f t="shared" si="151"/>
        <v>0</v>
      </c>
      <c r="AF279" s="15">
        <f t="shared" si="165"/>
        <v>0</v>
      </c>
      <c r="AG279" s="16"/>
      <c r="AH279" s="15">
        <f t="shared" si="166"/>
        <v>0</v>
      </c>
      <c r="AI279" s="16">
        <f t="shared" si="152"/>
        <v>0</v>
      </c>
      <c r="AJ279" s="15">
        <f t="shared" si="167"/>
        <v>0</v>
      </c>
      <c r="AK279" s="16">
        <f t="shared" si="153"/>
        <v>0</v>
      </c>
      <c r="AL279" s="15">
        <f t="shared" si="168"/>
        <v>0</v>
      </c>
      <c r="AM279" s="16"/>
      <c r="AN279" s="15">
        <f t="shared" si="169"/>
        <v>0</v>
      </c>
      <c r="AO279" s="16">
        <f t="shared" si="170"/>
        <v>0</v>
      </c>
      <c r="AP279" s="15">
        <f t="shared" si="171"/>
        <v>0</v>
      </c>
      <c r="AQ279" s="16">
        <f t="shared" si="172"/>
        <v>0</v>
      </c>
      <c r="AR279" s="15">
        <f t="shared" si="173"/>
        <v>1.9999999999999574E-2</v>
      </c>
      <c r="AS279" s="16"/>
      <c r="AT279" s="15">
        <f t="shared" si="174"/>
        <v>0</v>
      </c>
      <c r="AU279" s="16">
        <f t="shared" si="175"/>
        <v>0</v>
      </c>
      <c r="AV279" s="15">
        <f t="shared" si="176"/>
        <v>0</v>
      </c>
      <c r="AW279" s="16">
        <f t="shared" si="177"/>
        <v>0</v>
      </c>
      <c r="AX279" s="15">
        <f t="shared" si="178"/>
        <v>0</v>
      </c>
    </row>
    <row r="280" spans="1:50" x14ac:dyDescent="0.25">
      <c r="A280" s="25">
        <f t="shared" si="179"/>
        <v>5.5104166666666377</v>
      </c>
      <c r="B280" s="9"/>
      <c r="C280" s="12" t="s">
        <v>14</v>
      </c>
      <c r="D280" s="12" t="s">
        <v>14</v>
      </c>
      <c r="E280" t="s">
        <v>11</v>
      </c>
      <c r="F280" s="12"/>
      <c r="G280" t="s">
        <v>11</v>
      </c>
      <c r="H280" s="12" t="s">
        <v>14</v>
      </c>
      <c r="I280" t="s">
        <v>11</v>
      </c>
      <c r="J280" s="15">
        <f t="shared" si="154"/>
        <v>0</v>
      </c>
      <c r="K280" s="16">
        <f t="shared" si="144"/>
        <v>0</v>
      </c>
      <c r="L280" s="15">
        <f t="shared" si="155"/>
        <v>0</v>
      </c>
      <c r="M280" s="16">
        <f t="shared" si="145"/>
        <v>0</v>
      </c>
      <c r="N280" s="15">
        <f t="shared" si="156"/>
        <v>1.9999999999999574E-2</v>
      </c>
      <c r="O280" s="16"/>
      <c r="P280" s="15">
        <f t="shared" si="157"/>
        <v>0</v>
      </c>
      <c r="Q280" s="16">
        <f t="shared" si="146"/>
        <v>0</v>
      </c>
      <c r="R280" s="15">
        <f t="shared" si="158"/>
        <v>0</v>
      </c>
      <c r="S280" s="16">
        <f t="shared" si="147"/>
        <v>0</v>
      </c>
      <c r="T280" s="15">
        <f t="shared" si="159"/>
        <v>1.9999999999999574E-2</v>
      </c>
      <c r="U280" s="16"/>
      <c r="V280" s="15">
        <f t="shared" si="160"/>
        <v>0</v>
      </c>
      <c r="W280" s="16">
        <f t="shared" si="148"/>
        <v>0</v>
      </c>
      <c r="X280" s="15">
        <f t="shared" si="161"/>
        <v>0</v>
      </c>
      <c r="Y280" s="16">
        <f t="shared" si="149"/>
        <v>0</v>
      </c>
      <c r="Z280" s="15">
        <f t="shared" si="162"/>
        <v>0</v>
      </c>
      <c r="AA280" s="16"/>
      <c r="AB280" s="15">
        <f t="shared" si="163"/>
        <v>0</v>
      </c>
      <c r="AC280" s="16">
        <f t="shared" si="150"/>
        <v>0</v>
      </c>
      <c r="AD280" s="15">
        <f t="shared" si="164"/>
        <v>0</v>
      </c>
      <c r="AE280" s="16">
        <f t="shared" si="151"/>
        <v>0</v>
      </c>
      <c r="AF280" s="15">
        <f t="shared" si="165"/>
        <v>0</v>
      </c>
      <c r="AG280" s="16"/>
      <c r="AH280" s="15">
        <f t="shared" si="166"/>
        <v>0</v>
      </c>
      <c r="AI280" s="16">
        <f t="shared" si="152"/>
        <v>0</v>
      </c>
      <c r="AJ280" s="15">
        <f t="shared" si="167"/>
        <v>0</v>
      </c>
      <c r="AK280" s="16">
        <f t="shared" si="153"/>
        <v>0</v>
      </c>
      <c r="AL280" s="15">
        <f t="shared" si="168"/>
        <v>0</v>
      </c>
      <c r="AM280" s="16"/>
      <c r="AN280" s="15">
        <f t="shared" si="169"/>
        <v>0</v>
      </c>
      <c r="AO280" s="16">
        <f t="shared" si="170"/>
        <v>0</v>
      </c>
      <c r="AP280" s="15">
        <f t="shared" si="171"/>
        <v>0</v>
      </c>
      <c r="AQ280" s="16">
        <f t="shared" si="172"/>
        <v>0</v>
      </c>
      <c r="AR280" s="15">
        <f t="shared" si="173"/>
        <v>1.9999999999999574E-2</v>
      </c>
      <c r="AS280" s="16"/>
      <c r="AT280" s="15">
        <f t="shared" si="174"/>
        <v>0</v>
      </c>
      <c r="AU280" s="16">
        <f t="shared" si="175"/>
        <v>0</v>
      </c>
      <c r="AV280" s="15">
        <f t="shared" si="176"/>
        <v>0</v>
      </c>
      <c r="AW280" s="16">
        <f t="shared" si="177"/>
        <v>0</v>
      </c>
      <c r="AX280" s="15">
        <f t="shared" si="178"/>
        <v>0</v>
      </c>
    </row>
    <row r="281" spans="1:50" x14ac:dyDescent="0.25">
      <c r="A281" s="25">
        <f t="shared" si="179"/>
        <v>5.5304166666666372</v>
      </c>
      <c r="B281" s="9" t="s">
        <v>18</v>
      </c>
      <c r="C281" s="12" t="s">
        <v>14</v>
      </c>
      <c r="D281" t="s">
        <v>11</v>
      </c>
      <c r="E281" s="13" t="s">
        <v>20</v>
      </c>
      <c r="F281" s="12"/>
      <c r="G281" t="s">
        <v>11</v>
      </c>
      <c r="H281" s="12" t="s">
        <v>14</v>
      </c>
      <c r="I281" t="s">
        <v>11</v>
      </c>
      <c r="J281" s="15">
        <f t="shared" si="154"/>
        <v>0</v>
      </c>
      <c r="K281" s="16">
        <f t="shared" si="144"/>
        <v>0</v>
      </c>
      <c r="L281" s="15">
        <f t="shared" si="155"/>
        <v>0</v>
      </c>
      <c r="M281" s="16">
        <f t="shared" si="145"/>
        <v>0</v>
      </c>
      <c r="N281" s="15">
        <f t="shared" si="156"/>
        <v>1.9999999999999574E-2</v>
      </c>
      <c r="O281" s="16"/>
      <c r="P281" s="15">
        <f t="shared" si="157"/>
        <v>0</v>
      </c>
      <c r="Q281" s="16">
        <f t="shared" si="146"/>
        <v>0</v>
      </c>
      <c r="R281" s="15">
        <f t="shared" si="158"/>
        <v>0</v>
      </c>
      <c r="S281" s="16">
        <f t="shared" si="147"/>
        <v>0</v>
      </c>
      <c r="T281" s="15">
        <f t="shared" si="159"/>
        <v>0</v>
      </c>
      <c r="U281" s="16"/>
      <c r="V281" s="15">
        <f t="shared" si="160"/>
        <v>0</v>
      </c>
      <c r="W281" s="16">
        <f t="shared" si="148"/>
        <v>0</v>
      </c>
      <c r="X281" s="15">
        <f t="shared" si="161"/>
        <v>5.5304166666666372</v>
      </c>
      <c r="Y281" s="16">
        <f t="shared" si="149"/>
        <v>1</v>
      </c>
      <c r="Z281" s="15">
        <f t="shared" si="162"/>
        <v>0</v>
      </c>
      <c r="AA281" s="16"/>
      <c r="AB281" s="15">
        <f t="shared" si="163"/>
        <v>0</v>
      </c>
      <c r="AC281" s="16">
        <f t="shared" si="150"/>
        <v>0</v>
      </c>
      <c r="AD281" s="15">
        <f t="shared" si="164"/>
        <v>0</v>
      </c>
      <c r="AE281" s="16">
        <f t="shared" si="151"/>
        <v>0</v>
      </c>
      <c r="AF281" s="15">
        <f t="shared" si="165"/>
        <v>0</v>
      </c>
      <c r="AG281" s="16"/>
      <c r="AH281" s="15">
        <f t="shared" si="166"/>
        <v>0</v>
      </c>
      <c r="AI281" s="16">
        <f t="shared" si="152"/>
        <v>0</v>
      </c>
      <c r="AJ281" s="15">
        <f t="shared" si="167"/>
        <v>0</v>
      </c>
      <c r="AK281" s="16">
        <f t="shared" si="153"/>
        <v>0</v>
      </c>
      <c r="AL281" s="15">
        <f t="shared" si="168"/>
        <v>0</v>
      </c>
      <c r="AM281" s="16"/>
      <c r="AN281" s="15">
        <f t="shared" si="169"/>
        <v>0</v>
      </c>
      <c r="AO281" s="16">
        <f t="shared" si="170"/>
        <v>0</v>
      </c>
      <c r="AP281" s="15">
        <f t="shared" si="171"/>
        <v>0</v>
      </c>
      <c r="AQ281" s="16">
        <f t="shared" si="172"/>
        <v>0</v>
      </c>
      <c r="AR281" s="15">
        <f t="shared" si="173"/>
        <v>1.9999999999999574E-2</v>
      </c>
      <c r="AS281" s="16"/>
      <c r="AT281" s="15">
        <f t="shared" si="174"/>
        <v>0</v>
      </c>
      <c r="AU281" s="16">
        <f t="shared" si="175"/>
        <v>0</v>
      </c>
      <c r="AV281" s="15">
        <f t="shared" si="176"/>
        <v>0</v>
      </c>
      <c r="AW281" s="16">
        <f t="shared" si="177"/>
        <v>0</v>
      </c>
      <c r="AX281" s="15">
        <f t="shared" si="178"/>
        <v>0</v>
      </c>
    </row>
    <row r="282" spans="1:50" x14ac:dyDescent="0.25">
      <c r="A282" s="25">
        <f t="shared" si="179"/>
        <v>5.5504166666666368</v>
      </c>
      <c r="B282" s="9"/>
      <c r="C282" s="12" t="s">
        <v>14</v>
      </c>
      <c r="D282" t="s">
        <v>11</v>
      </c>
      <c r="F282" s="12"/>
      <c r="G282" t="s">
        <v>11</v>
      </c>
      <c r="H282" s="12" t="s">
        <v>14</v>
      </c>
      <c r="I282" t="s">
        <v>11</v>
      </c>
      <c r="J282" s="15">
        <f t="shared" si="154"/>
        <v>0</v>
      </c>
      <c r="K282" s="16">
        <f t="shared" si="144"/>
        <v>0</v>
      </c>
      <c r="L282" s="15">
        <f t="shared" si="155"/>
        <v>0</v>
      </c>
      <c r="M282" s="16">
        <f t="shared" si="145"/>
        <v>0</v>
      </c>
      <c r="N282" s="15">
        <f t="shared" si="156"/>
        <v>1.9999999999999574E-2</v>
      </c>
      <c r="O282" s="16"/>
      <c r="P282" s="15">
        <f t="shared" si="157"/>
        <v>0</v>
      </c>
      <c r="Q282" s="16">
        <f t="shared" si="146"/>
        <v>0</v>
      </c>
      <c r="R282" s="15">
        <f t="shared" si="158"/>
        <v>0</v>
      </c>
      <c r="S282" s="16">
        <f t="shared" si="147"/>
        <v>0</v>
      </c>
      <c r="T282" s="15">
        <f t="shared" si="159"/>
        <v>0</v>
      </c>
      <c r="U282" s="16"/>
      <c r="V282" s="15">
        <f t="shared" si="160"/>
        <v>0</v>
      </c>
      <c r="W282" s="16">
        <f t="shared" si="148"/>
        <v>0</v>
      </c>
      <c r="X282" s="15">
        <f t="shared" si="161"/>
        <v>0</v>
      </c>
      <c r="Y282" s="16">
        <f t="shared" si="149"/>
        <v>0</v>
      </c>
      <c r="Z282" s="15">
        <f t="shared" si="162"/>
        <v>0</v>
      </c>
      <c r="AA282" s="16"/>
      <c r="AB282" s="15">
        <f t="shared" si="163"/>
        <v>0</v>
      </c>
      <c r="AC282" s="16">
        <f t="shared" si="150"/>
        <v>0</v>
      </c>
      <c r="AD282" s="15">
        <f t="shared" si="164"/>
        <v>0</v>
      </c>
      <c r="AE282" s="16">
        <f t="shared" si="151"/>
        <v>0</v>
      </c>
      <c r="AF282" s="15">
        <f t="shared" si="165"/>
        <v>0</v>
      </c>
      <c r="AG282" s="16"/>
      <c r="AH282" s="15">
        <f t="shared" si="166"/>
        <v>0</v>
      </c>
      <c r="AI282" s="16">
        <f t="shared" si="152"/>
        <v>0</v>
      </c>
      <c r="AJ282" s="15">
        <f t="shared" si="167"/>
        <v>0</v>
      </c>
      <c r="AK282" s="16">
        <f t="shared" si="153"/>
        <v>0</v>
      </c>
      <c r="AL282" s="15">
        <f t="shared" si="168"/>
        <v>0</v>
      </c>
      <c r="AM282" s="16"/>
      <c r="AN282" s="15">
        <f t="shared" si="169"/>
        <v>0</v>
      </c>
      <c r="AO282" s="16">
        <f t="shared" si="170"/>
        <v>0</v>
      </c>
      <c r="AP282" s="15">
        <f t="shared" si="171"/>
        <v>0</v>
      </c>
      <c r="AQ282" s="16">
        <f t="shared" si="172"/>
        <v>0</v>
      </c>
      <c r="AR282" s="15">
        <f t="shared" si="173"/>
        <v>1.9999999999999574E-2</v>
      </c>
      <c r="AS282" s="16"/>
      <c r="AT282" s="15">
        <f t="shared" si="174"/>
        <v>0</v>
      </c>
      <c r="AU282" s="16">
        <f t="shared" si="175"/>
        <v>0</v>
      </c>
      <c r="AV282" s="15">
        <f t="shared" si="176"/>
        <v>0</v>
      </c>
      <c r="AW282" s="16">
        <f t="shared" si="177"/>
        <v>0</v>
      </c>
      <c r="AX282" s="15">
        <f t="shared" si="178"/>
        <v>0</v>
      </c>
    </row>
    <row r="283" spans="1:50" x14ac:dyDescent="0.25">
      <c r="A283" s="25">
        <f t="shared" si="179"/>
        <v>5.5704166666666364</v>
      </c>
      <c r="B283" s="9" t="s">
        <v>10</v>
      </c>
      <c r="C283" s="12" t="s">
        <v>14</v>
      </c>
      <c r="D283" t="s">
        <v>11</v>
      </c>
      <c r="E283" s="13"/>
      <c r="F283" s="12" t="s">
        <v>14</v>
      </c>
      <c r="G283" t="s">
        <v>11</v>
      </c>
      <c r="H283" s="12" t="s">
        <v>14</v>
      </c>
      <c r="I283" t="s">
        <v>11</v>
      </c>
      <c r="J283" s="15">
        <f t="shared" si="154"/>
        <v>0</v>
      </c>
      <c r="K283" s="16">
        <f t="shared" si="144"/>
        <v>0</v>
      </c>
      <c r="L283" s="15">
        <f t="shared" si="155"/>
        <v>0</v>
      </c>
      <c r="M283" s="16">
        <f t="shared" si="145"/>
        <v>0</v>
      </c>
      <c r="N283" s="15">
        <f t="shared" si="156"/>
        <v>1.9999999999999574E-2</v>
      </c>
      <c r="O283" s="16"/>
      <c r="P283" s="15">
        <f t="shared" si="157"/>
        <v>0</v>
      </c>
      <c r="Q283" s="16">
        <f t="shared" si="146"/>
        <v>0</v>
      </c>
      <c r="R283" s="15">
        <f t="shared" si="158"/>
        <v>0</v>
      </c>
      <c r="S283" s="16">
        <f t="shared" si="147"/>
        <v>0</v>
      </c>
      <c r="T283" s="15">
        <f t="shared" si="159"/>
        <v>0</v>
      </c>
      <c r="U283" s="16"/>
      <c r="V283" s="15">
        <f t="shared" si="160"/>
        <v>0</v>
      </c>
      <c r="W283" s="16">
        <f t="shared" si="148"/>
        <v>0</v>
      </c>
      <c r="X283" s="15">
        <f t="shared" si="161"/>
        <v>0</v>
      </c>
      <c r="Y283" s="16">
        <f t="shared" si="149"/>
        <v>0</v>
      </c>
      <c r="Z283" s="15">
        <f t="shared" si="162"/>
        <v>0</v>
      </c>
      <c r="AA283" s="16"/>
      <c r="AB283" s="15">
        <f t="shared" si="163"/>
        <v>5.5704166666666364</v>
      </c>
      <c r="AC283" s="16">
        <f t="shared" si="150"/>
        <v>1</v>
      </c>
      <c r="AD283" s="15">
        <f t="shared" si="164"/>
        <v>0</v>
      </c>
      <c r="AE283" s="16">
        <f t="shared" si="151"/>
        <v>0</v>
      </c>
      <c r="AF283" s="15">
        <f t="shared" si="165"/>
        <v>1.9999999999999574E-2</v>
      </c>
      <c r="AG283" s="16"/>
      <c r="AH283" s="15">
        <f t="shared" si="166"/>
        <v>0</v>
      </c>
      <c r="AI283" s="16">
        <f t="shared" si="152"/>
        <v>0</v>
      </c>
      <c r="AJ283" s="15">
        <f t="shared" si="167"/>
        <v>0</v>
      </c>
      <c r="AK283" s="16">
        <f t="shared" si="153"/>
        <v>0</v>
      </c>
      <c r="AL283" s="15">
        <f t="shared" si="168"/>
        <v>0</v>
      </c>
      <c r="AM283" s="16"/>
      <c r="AN283" s="15">
        <f t="shared" si="169"/>
        <v>0</v>
      </c>
      <c r="AO283" s="16">
        <f t="shared" si="170"/>
        <v>0</v>
      </c>
      <c r="AP283" s="15">
        <f t="shared" si="171"/>
        <v>0</v>
      </c>
      <c r="AQ283" s="16">
        <f t="shared" si="172"/>
        <v>0</v>
      </c>
      <c r="AR283" s="15">
        <f t="shared" si="173"/>
        <v>1.9999999999999574E-2</v>
      </c>
      <c r="AS283" s="16"/>
      <c r="AT283" s="15">
        <f t="shared" si="174"/>
        <v>0</v>
      </c>
      <c r="AU283" s="16">
        <f t="shared" si="175"/>
        <v>0</v>
      </c>
      <c r="AV283" s="15">
        <f t="shared" si="176"/>
        <v>0</v>
      </c>
      <c r="AW283" s="16">
        <f t="shared" si="177"/>
        <v>0</v>
      </c>
      <c r="AX283" s="15">
        <f t="shared" si="178"/>
        <v>0</v>
      </c>
    </row>
    <row r="284" spans="1:50" x14ac:dyDescent="0.25">
      <c r="A284" s="25">
        <f t="shared" si="179"/>
        <v>5.5904166666666359</v>
      </c>
      <c r="B284" s="9"/>
      <c r="C284" s="12" t="s">
        <v>14</v>
      </c>
      <c r="D284" t="s">
        <v>11</v>
      </c>
      <c r="E284" s="13"/>
      <c r="F284" s="12" t="s">
        <v>14</v>
      </c>
      <c r="G284" t="s">
        <v>11</v>
      </c>
      <c r="H284" s="12" t="s">
        <v>14</v>
      </c>
      <c r="I284" t="s">
        <v>11</v>
      </c>
      <c r="J284" s="15">
        <f t="shared" si="154"/>
        <v>0</v>
      </c>
      <c r="K284" s="16">
        <f t="shared" si="144"/>
        <v>0</v>
      </c>
      <c r="L284" s="15">
        <f t="shared" si="155"/>
        <v>0</v>
      </c>
      <c r="M284" s="16">
        <f t="shared" si="145"/>
        <v>0</v>
      </c>
      <c r="N284" s="15">
        <f t="shared" si="156"/>
        <v>1.9999999999999574E-2</v>
      </c>
      <c r="O284" s="16"/>
      <c r="P284" s="15">
        <f t="shared" si="157"/>
        <v>0</v>
      </c>
      <c r="Q284" s="16">
        <f t="shared" si="146"/>
        <v>0</v>
      </c>
      <c r="R284" s="15">
        <f t="shared" si="158"/>
        <v>0</v>
      </c>
      <c r="S284" s="16">
        <f t="shared" si="147"/>
        <v>0</v>
      </c>
      <c r="T284" s="15">
        <f t="shared" si="159"/>
        <v>0</v>
      </c>
      <c r="U284" s="16"/>
      <c r="V284" s="15">
        <f t="shared" si="160"/>
        <v>0</v>
      </c>
      <c r="W284" s="16">
        <f t="shared" si="148"/>
        <v>0</v>
      </c>
      <c r="X284" s="15">
        <f t="shared" si="161"/>
        <v>0</v>
      </c>
      <c r="Y284" s="16">
        <f t="shared" si="149"/>
        <v>0</v>
      </c>
      <c r="Z284" s="15">
        <f t="shared" si="162"/>
        <v>0</v>
      </c>
      <c r="AA284" s="16"/>
      <c r="AB284" s="15">
        <f t="shared" si="163"/>
        <v>0</v>
      </c>
      <c r="AC284" s="16">
        <f t="shared" si="150"/>
        <v>0</v>
      </c>
      <c r="AD284" s="15">
        <f t="shared" si="164"/>
        <v>0</v>
      </c>
      <c r="AE284" s="16">
        <f t="shared" si="151"/>
        <v>0</v>
      </c>
      <c r="AF284" s="15">
        <f t="shared" si="165"/>
        <v>1.9999999999999574E-2</v>
      </c>
      <c r="AG284" s="16"/>
      <c r="AH284" s="15">
        <f t="shared" si="166"/>
        <v>0</v>
      </c>
      <c r="AI284" s="16">
        <f t="shared" si="152"/>
        <v>0</v>
      </c>
      <c r="AJ284" s="15">
        <f t="shared" si="167"/>
        <v>0</v>
      </c>
      <c r="AK284" s="16">
        <f t="shared" si="153"/>
        <v>0</v>
      </c>
      <c r="AL284" s="15">
        <f t="shared" si="168"/>
        <v>0</v>
      </c>
      <c r="AM284" s="16"/>
      <c r="AN284" s="15">
        <f t="shared" si="169"/>
        <v>0</v>
      </c>
      <c r="AO284" s="16">
        <f t="shared" si="170"/>
        <v>0</v>
      </c>
      <c r="AP284" s="15">
        <f t="shared" si="171"/>
        <v>0</v>
      </c>
      <c r="AQ284" s="16">
        <f t="shared" si="172"/>
        <v>0</v>
      </c>
      <c r="AR284" s="15">
        <f t="shared" si="173"/>
        <v>1.9999999999999574E-2</v>
      </c>
      <c r="AS284" s="16"/>
      <c r="AT284" s="15">
        <f t="shared" si="174"/>
        <v>0</v>
      </c>
      <c r="AU284" s="16">
        <f t="shared" si="175"/>
        <v>0</v>
      </c>
      <c r="AV284" s="15">
        <f t="shared" si="176"/>
        <v>0</v>
      </c>
      <c r="AW284" s="16">
        <f t="shared" si="177"/>
        <v>0</v>
      </c>
      <c r="AX284" s="15">
        <f t="shared" si="178"/>
        <v>0</v>
      </c>
    </row>
    <row r="285" spans="1:50" x14ac:dyDescent="0.25">
      <c r="A285" s="25">
        <f t="shared" si="179"/>
        <v>5.6104166666666355</v>
      </c>
      <c r="B285" s="9" t="s">
        <v>15</v>
      </c>
      <c r="C285" t="s">
        <v>11</v>
      </c>
      <c r="D285" t="s">
        <v>11</v>
      </c>
      <c r="F285" s="12" t="s">
        <v>14</v>
      </c>
      <c r="G285" s="13" t="s">
        <v>20</v>
      </c>
      <c r="H285" s="12" t="s">
        <v>14</v>
      </c>
      <c r="I285" t="s">
        <v>11</v>
      </c>
      <c r="J285" s="15">
        <f t="shared" si="154"/>
        <v>0</v>
      </c>
      <c r="K285" s="16">
        <f t="shared" si="144"/>
        <v>0</v>
      </c>
      <c r="L285" s="15">
        <f t="shared" si="155"/>
        <v>0</v>
      </c>
      <c r="M285" s="16">
        <f t="shared" si="145"/>
        <v>0</v>
      </c>
      <c r="N285" s="15">
        <f t="shared" si="156"/>
        <v>0</v>
      </c>
      <c r="O285" s="16"/>
      <c r="P285" s="15">
        <f t="shared" si="157"/>
        <v>0</v>
      </c>
      <c r="Q285" s="16">
        <f t="shared" si="146"/>
        <v>0</v>
      </c>
      <c r="R285" s="15">
        <f t="shared" si="158"/>
        <v>0</v>
      </c>
      <c r="S285" s="16">
        <f t="shared" si="147"/>
        <v>0</v>
      </c>
      <c r="T285" s="15">
        <f t="shared" si="159"/>
        <v>0</v>
      </c>
      <c r="U285" s="16"/>
      <c r="V285" s="15">
        <f t="shared" si="160"/>
        <v>0</v>
      </c>
      <c r="W285" s="16">
        <f t="shared" si="148"/>
        <v>0</v>
      </c>
      <c r="X285" s="15">
        <f t="shared" si="161"/>
        <v>0</v>
      </c>
      <c r="Y285" s="16">
        <f t="shared" si="149"/>
        <v>0</v>
      </c>
      <c r="Z285" s="15">
        <f t="shared" si="162"/>
        <v>0</v>
      </c>
      <c r="AA285" s="16"/>
      <c r="AB285" s="15">
        <f t="shared" si="163"/>
        <v>0</v>
      </c>
      <c r="AC285" s="16">
        <f t="shared" si="150"/>
        <v>0</v>
      </c>
      <c r="AD285" s="15">
        <f t="shared" si="164"/>
        <v>0</v>
      </c>
      <c r="AE285" s="16">
        <f t="shared" si="151"/>
        <v>0</v>
      </c>
      <c r="AF285" s="15">
        <f t="shared" si="165"/>
        <v>1.9999999999999574E-2</v>
      </c>
      <c r="AG285" s="16"/>
      <c r="AH285" s="15">
        <f t="shared" si="166"/>
        <v>0</v>
      </c>
      <c r="AI285" s="16">
        <f t="shared" si="152"/>
        <v>0</v>
      </c>
      <c r="AJ285" s="15">
        <f t="shared" si="167"/>
        <v>5.6104166666666355</v>
      </c>
      <c r="AK285" s="16">
        <f t="shared" si="153"/>
        <v>1</v>
      </c>
      <c r="AL285" s="15">
        <f t="shared" si="168"/>
        <v>0</v>
      </c>
      <c r="AM285" s="16"/>
      <c r="AN285" s="15">
        <f t="shared" si="169"/>
        <v>0</v>
      </c>
      <c r="AO285" s="16">
        <f t="shared" si="170"/>
        <v>0</v>
      </c>
      <c r="AP285" s="15">
        <f t="shared" si="171"/>
        <v>0</v>
      </c>
      <c r="AQ285" s="16">
        <f t="shared" si="172"/>
        <v>0</v>
      </c>
      <c r="AR285" s="15">
        <f t="shared" si="173"/>
        <v>1.9999999999999574E-2</v>
      </c>
      <c r="AS285" s="16"/>
      <c r="AT285" s="15">
        <f t="shared" si="174"/>
        <v>0</v>
      </c>
      <c r="AU285" s="16">
        <f t="shared" si="175"/>
        <v>0</v>
      </c>
      <c r="AV285" s="15">
        <f t="shared" si="176"/>
        <v>0</v>
      </c>
      <c r="AW285" s="16">
        <f t="shared" si="177"/>
        <v>0</v>
      </c>
      <c r="AX285" s="15">
        <f t="shared" si="178"/>
        <v>0</v>
      </c>
    </row>
    <row r="286" spans="1:50" x14ac:dyDescent="0.25">
      <c r="A286" s="25">
        <f t="shared" si="179"/>
        <v>5.6304166666666351</v>
      </c>
      <c r="B286" s="9"/>
      <c r="C286" t="s">
        <v>11</v>
      </c>
      <c r="D286" t="s">
        <v>11</v>
      </c>
      <c r="F286" s="12" t="s">
        <v>14</v>
      </c>
      <c r="G286" s="12"/>
      <c r="H286" s="12" t="s">
        <v>14</v>
      </c>
      <c r="I286" t="s">
        <v>11</v>
      </c>
      <c r="J286" s="15">
        <f t="shared" si="154"/>
        <v>0</v>
      </c>
      <c r="K286" s="16">
        <f t="shared" si="144"/>
        <v>0</v>
      </c>
      <c r="L286" s="15">
        <f t="shared" si="155"/>
        <v>0</v>
      </c>
      <c r="M286" s="16">
        <f t="shared" si="145"/>
        <v>0</v>
      </c>
      <c r="N286" s="15">
        <f t="shared" si="156"/>
        <v>0</v>
      </c>
      <c r="O286" s="16"/>
      <c r="P286" s="15">
        <f t="shared" si="157"/>
        <v>0</v>
      </c>
      <c r="Q286" s="16">
        <f t="shared" si="146"/>
        <v>0</v>
      </c>
      <c r="R286" s="15">
        <f t="shared" si="158"/>
        <v>0</v>
      </c>
      <c r="S286" s="16">
        <f t="shared" si="147"/>
        <v>0</v>
      </c>
      <c r="T286" s="15">
        <f t="shared" si="159"/>
        <v>0</v>
      </c>
      <c r="U286" s="16"/>
      <c r="V286" s="15">
        <f t="shared" si="160"/>
        <v>0</v>
      </c>
      <c r="W286" s="16">
        <f t="shared" si="148"/>
        <v>0</v>
      </c>
      <c r="X286" s="15">
        <f t="shared" si="161"/>
        <v>0</v>
      </c>
      <c r="Y286" s="16">
        <f t="shared" si="149"/>
        <v>0</v>
      </c>
      <c r="Z286" s="15">
        <f t="shared" si="162"/>
        <v>0</v>
      </c>
      <c r="AA286" s="16"/>
      <c r="AB286" s="15">
        <f t="shared" si="163"/>
        <v>0</v>
      </c>
      <c r="AC286" s="16">
        <f t="shared" si="150"/>
        <v>0</v>
      </c>
      <c r="AD286" s="15">
        <f t="shared" si="164"/>
        <v>0</v>
      </c>
      <c r="AE286" s="16">
        <f t="shared" si="151"/>
        <v>0</v>
      </c>
      <c r="AF286" s="15">
        <f t="shared" si="165"/>
        <v>1.9999999999999574E-2</v>
      </c>
      <c r="AG286" s="16"/>
      <c r="AH286" s="15">
        <f t="shared" si="166"/>
        <v>0</v>
      </c>
      <c r="AI286" s="16">
        <f t="shared" si="152"/>
        <v>0</v>
      </c>
      <c r="AJ286" s="15">
        <f t="shared" si="167"/>
        <v>0</v>
      </c>
      <c r="AK286" s="16">
        <f t="shared" si="153"/>
        <v>0</v>
      </c>
      <c r="AL286" s="15">
        <f t="shared" si="168"/>
        <v>0</v>
      </c>
      <c r="AM286" s="16"/>
      <c r="AN286" s="15">
        <f t="shared" si="169"/>
        <v>0</v>
      </c>
      <c r="AO286" s="16">
        <f t="shared" si="170"/>
        <v>0</v>
      </c>
      <c r="AP286" s="15">
        <f t="shared" si="171"/>
        <v>0</v>
      </c>
      <c r="AQ286" s="16">
        <f t="shared" si="172"/>
        <v>0</v>
      </c>
      <c r="AR286" s="15">
        <f t="shared" si="173"/>
        <v>1.9999999999999574E-2</v>
      </c>
      <c r="AS286" s="16"/>
      <c r="AT286" s="15">
        <f t="shared" si="174"/>
        <v>0</v>
      </c>
      <c r="AU286" s="16">
        <f t="shared" si="175"/>
        <v>0</v>
      </c>
      <c r="AV286" s="15">
        <f t="shared" si="176"/>
        <v>0</v>
      </c>
      <c r="AW286" s="16">
        <f t="shared" si="177"/>
        <v>0</v>
      </c>
      <c r="AX286" s="15">
        <f t="shared" si="178"/>
        <v>0</v>
      </c>
    </row>
    <row r="287" spans="1:50" x14ac:dyDescent="0.25">
      <c r="A287" s="25">
        <f t="shared" si="179"/>
        <v>5.6504166666666347</v>
      </c>
      <c r="B287" s="9"/>
      <c r="C287" t="s">
        <v>11</v>
      </c>
      <c r="D287" t="s">
        <v>11</v>
      </c>
      <c r="F287" s="12" t="s">
        <v>14</v>
      </c>
      <c r="G287" s="12"/>
      <c r="H287" s="12" t="s">
        <v>14</v>
      </c>
      <c r="I287" t="s">
        <v>11</v>
      </c>
      <c r="J287" s="15">
        <f t="shared" si="154"/>
        <v>0</v>
      </c>
      <c r="K287" s="16">
        <f t="shared" si="144"/>
        <v>0</v>
      </c>
      <c r="L287" s="15">
        <f t="shared" si="155"/>
        <v>0</v>
      </c>
      <c r="M287" s="16">
        <f t="shared" si="145"/>
        <v>0</v>
      </c>
      <c r="N287" s="15">
        <f t="shared" si="156"/>
        <v>0</v>
      </c>
      <c r="O287" s="16"/>
      <c r="P287" s="15">
        <f t="shared" si="157"/>
        <v>0</v>
      </c>
      <c r="Q287" s="16">
        <f t="shared" si="146"/>
        <v>0</v>
      </c>
      <c r="R287" s="15">
        <f t="shared" si="158"/>
        <v>0</v>
      </c>
      <c r="S287" s="16">
        <f t="shared" si="147"/>
        <v>0</v>
      </c>
      <c r="T287" s="15">
        <f t="shared" si="159"/>
        <v>0</v>
      </c>
      <c r="U287" s="16"/>
      <c r="V287" s="15">
        <f t="shared" si="160"/>
        <v>0</v>
      </c>
      <c r="W287" s="16">
        <f t="shared" si="148"/>
        <v>0</v>
      </c>
      <c r="X287" s="15">
        <f t="shared" si="161"/>
        <v>0</v>
      </c>
      <c r="Y287" s="16">
        <f t="shared" si="149"/>
        <v>0</v>
      </c>
      <c r="Z287" s="15">
        <f t="shared" si="162"/>
        <v>0</v>
      </c>
      <c r="AA287" s="16"/>
      <c r="AB287" s="15">
        <f t="shared" si="163"/>
        <v>0</v>
      </c>
      <c r="AC287" s="16">
        <f t="shared" si="150"/>
        <v>0</v>
      </c>
      <c r="AD287" s="15">
        <f t="shared" si="164"/>
        <v>0</v>
      </c>
      <c r="AE287" s="16">
        <f t="shared" si="151"/>
        <v>0</v>
      </c>
      <c r="AF287" s="15">
        <f t="shared" si="165"/>
        <v>1.9999999999999574E-2</v>
      </c>
      <c r="AG287" s="16"/>
      <c r="AH287" s="15">
        <f t="shared" si="166"/>
        <v>0</v>
      </c>
      <c r="AI287" s="16">
        <f t="shared" si="152"/>
        <v>0</v>
      </c>
      <c r="AJ287" s="15">
        <f t="shared" si="167"/>
        <v>0</v>
      </c>
      <c r="AK287" s="16">
        <f t="shared" si="153"/>
        <v>0</v>
      </c>
      <c r="AL287" s="15">
        <f t="shared" si="168"/>
        <v>0</v>
      </c>
      <c r="AM287" s="16"/>
      <c r="AN287" s="15">
        <f t="shared" si="169"/>
        <v>0</v>
      </c>
      <c r="AO287" s="16">
        <f t="shared" si="170"/>
        <v>0</v>
      </c>
      <c r="AP287" s="15">
        <f t="shared" si="171"/>
        <v>0</v>
      </c>
      <c r="AQ287" s="16">
        <f t="shared" si="172"/>
        <v>0</v>
      </c>
      <c r="AR287" s="15">
        <f t="shared" si="173"/>
        <v>1.9999999999999574E-2</v>
      </c>
      <c r="AS287" s="16"/>
      <c r="AT287" s="15">
        <f t="shared" si="174"/>
        <v>0</v>
      </c>
      <c r="AU287" s="16">
        <f t="shared" si="175"/>
        <v>0</v>
      </c>
      <c r="AV287" s="15">
        <f t="shared" si="176"/>
        <v>0</v>
      </c>
      <c r="AW287" s="16">
        <f t="shared" si="177"/>
        <v>0</v>
      </c>
      <c r="AX287" s="15">
        <f t="shared" si="178"/>
        <v>0</v>
      </c>
    </row>
    <row r="288" spans="1:50" x14ac:dyDescent="0.25">
      <c r="A288" s="25">
        <f t="shared" si="179"/>
        <v>5.6704166666666342</v>
      </c>
      <c r="B288" s="9" t="s">
        <v>21</v>
      </c>
      <c r="C288" t="s">
        <v>11</v>
      </c>
      <c r="D288" t="s">
        <v>11</v>
      </c>
      <c r="E288" s="12" t="s">
        <v>14</v>
      </c>
      <c r="F288" s="12" t="s">
        <v>14</v>
      </c>
      <c r="G288" s="12"/>
      <c r="H288" s="12" t="s">
        <v>14</v>
      </c>
      <c r="I288" t="s">
        <v>11</v>
      </c>
      <c r="J288" s="15">
        <f t="shared" si="154"/>
        <v>0</v>
      </c>
      <c r="K288" s="16">
        <f t="shared" si="144"/>
        <v>0</v>
      </c>
      <c r="L288" s="15">
        <f t="shared" si="155"/>
        <v>0</v>
      </c>
      <c r="M288" s="16">
        <f t="shared" si="145"/>
        <v>0</v>
      </c>
      <c r="N288" s="15">
        <f t="shared" si="156"/>
        <v>0</v>
      </c>
      <c r="O288" s="16"/>
      <c r="P288" s="15">
        <f t="shared" si="157"/>
        <v>0</v>
      </c>
      <c r="Q288" s="16">
        <f t="shared" si="146"/>
        <v>0</v>
      </c>
      <c r="R288" s="15">
        <f t="shared" si="158"/>
        <v>0</v>
      </c>
      <c r="S288" s="16">
        <f t="shared" si="147"/>
        <v>0</v>
      </c>
      <c r="T288" s="15">
        <f t="shared" si="159"/>
        <v>0</v>
      </c>
      <c r="U288" s="16"/>
      <c r="V288" s="15">
        <f t="shared" si="160"/>
        <v>5.6704166666666342</v>
      </c>
      <c r="W288" s="16">
        <f t="shared" si="148"/>
        <v>1</v>
      </c>
      <c r="X288" s="15">
        <f t="shared" si="161"/>
        <v>0</v>
      </c>
      <c r="Y288" s="16">
        <f t="shared" si="149"/>
        <v>0</v>
      </c>
      <c r="Z288" s="15">
        <f t="shared" si="162"/>
        <v>1.9999999999999574E-2</v>
      </c>
      <c r="AA288" s="16"/>
      <c r="AB288" s="15">
        <f t="shared" si="163"/>
        <v>0</v>
      </c>
      <c r="AC288" s="16">
        <f t="shared" si="150"/>
        <v>0</v>
      </c>
      <c r="AD288" s="15">
        <f t="shared" si="164"/>
        <v>0</v>
      </c>
      <c r="AE288" s="16">
        <f t="shared" si="151"/>
        <v>0</v>
      </c>
      <c r="AF288" s="15">
        <f t="shared" si="165"/>
        <v>1.9999999999999574E-2</v>
      </c>
      <c r="AG288" s="16"/>
      <c r="AH288" s="15">
        <f t="shared" si="166"/>
        <v>0</v>
      </c>
      <c r="AI288" s="16">
        <f t="shared" si="152"/>
        <v>0</v>
      </c>
      <c r="AJ288" s="15">
        <f t="shared" si="167"/>
        <v>0</v>
      </c>
      <c r="AK288" s="16">
        <f t="shared" si="153"/>
        <v>0</v>
      </c>
      <c r="AL288" s="15">
        <f t="shared" si="168"/>
        <v>0</v>
      </c>
      <c r="AM288" s="16"/>
      <c r="AN288" s="15">
        <f t="shared" si="169"/>
        <v>0</v>
      </c>
      <c r="AO288" s="16">
        <f t="shared" si="170"/>
        <v>0</v>
      </c>
      <c r="AP288" s="15">
        <f t="shared" si="171"/>
        <v>0</v>
      </c>
      <c r="AQ288" s="16">
        <f t="shared" si="172"/>
        <v>0</v>
      </c>
      <c r="AR288" s="15">
        <f t="shared" si="173"/>
        <v>1.9999999999999574E-2</v>
      </c>
      <c r="AS288" s="16"/>
      <c r="AT288" s="15">
        <f t="shared" si="174"/>
        <v>0</v>
      </c>
      <c r="AU288" s="16">
        <f t="shared" si="175"/>
        <v>0</v>
      </c>
      <c r="AV288" s="15">
        <f t="shared" si="176"/>
        <v>0</v>
      </c>
      <c r="AW288" s="16">
        <f t="shared" si="177"/>
        <v>0</v>
      </c>
      <c r="AX288" s="15">
        <f t="shared" si="178"/>
        <v>0</v>
      </c>
    </row>
    <row r="289" spans="1:50" x14ac:dyDescent="0.25">
      <c r="A289" s="25">
        <f t="shared" si="179"/>
        <v>5.6904166666666338</v>
      </c>
      <c r="B289" s="9" t="s">
        <v>65</v>
      </c>
      <c r="C289" t="s">
        <v>11</v>
      </c>
      <c r="D289" t="s">
        <v>11</v>
      </c>
      <c r="E289" s="12" t="s">
        <v>14</v>
      </c>
      <c r="F289" s="12" t="s">
        <v>14</v>
      </c>
      <c r="G289" s="12"/>
      <c r="H289" t="s">
        <v>11</v>
      </c>
      <c r="I289" s="13" t="s">
        <v>20</v>
      </c>
      <c r="J289" s="15">
        <f t="shared" si="154"/>
        <v>0</v>
      </c>
      <c r="K289" s="16">
        <f t="shared" si="144"/>
        <v>0</v>
      </c>
      <c r="L289" s="15">
        <f t="shared" si="155"/>
        <v>0</v>
      </c>
      <c r="M289" s="16">
        <f t="shared" si="145"/>
        <v>0</v>
      </c>
      <c r="N289" s="15">
        <f t="shared" si="156"/>
        <v>0</v>
      </c>
      <c r="O289" s="16"/>
      <c r="P289" s="15">
        <f t="shared" si="157"/>
        <v>0</v>
      </c>
      <c r="Q289" s="16">
        <f t="shared" si="146"/>
        <v>0</v>
      </c>
      <c r="R289" s="15">
        <f t="shared" si="158"/>
        <v>0</v>
      </c>
      <c r="S289" s="16">
        <f t="shared" si="147"/>
        <v>0</v>
      </c>
      <c r="T289" s="15">
        <f t="shared" si="159"/>
        <v>0</v>
      </c>
      <c r="U289" s="16"/>
      <c r="V289" s="15">
        <f t="shared" si="160"/>
        <v>0</v>
      </c>
      <c r="W289" s="16">
        <f t="shared" si="148"/>
        <v>0</v>
      </c>
      <c r="X289" s="15">
        <f t="shared" si="161"/>
        <v>0</v>
      </c>
      <c r="Y289" s="16">
        <f t="shared" si="149"/>
        <v>0</v>
      </c>
      <c r="Z289" s="15">
        <f t="shared" si="162"/>
        <v>1.9999999999999574E-2</v>
      </c>
      <c r="AA289" s="16"/>
      <c r="AB289" s="15">
        <f t="shared" si="163"/>
        <v>0</v>
      </c>
      <c r="AC289" s="16">
        <f t="shared" si="150"/>
        <v>0</v>
      </c>
      <c r="AD289" s="15">
        <f t="shared" si="164"/>
        <v>0</v>
      </c>
      <c r="AE289" s="16">
        <f t="shared" si="151"/>
        <v>0</v>
      </c>
      <c r="AF289" s="15">
        <f t="shared" si="165"/>
        <v>1.9999999999999574E-2</v>
      </c>
      <c r="AG289" s="16"/>
      <c r="AH289" s="15">
        <f t="shared" si="166"/>
        <v>0</v>
      </c>
      <c r="AI289" s="16">
        <f t="shared" si="152"/>
        <v>0</v>
      </c>
      <c r="AJ289" s="15">
        <f t="shared" si="167"/>
        <v>0</v>
      </c>
      <c r="AK289" s="16">
        <f t="shared" si="153"/>
        <v>0</v>
      </c>
      <c r="AL289" s="15">
        <f t="shared" si="168"/>
        <v>0</v>
      </c>
      <c r="AM289" s="16"/>
      <c r="AN289" s="15">
        <f t="shared" si="169"/>
        <v>0</v>
      </c>
      <c r="AO289" s="16">
        <f t="shared" si="170"/>
        <v>0</v>
      </c>
      <c r="AP289" s="15">
        <f t="shared" si="171"/>
        <v>0</v>
      </c>
      <c r="AQ289" s="16">
        <f t="shared" si="172"/>
        <v>0</v>
      </c>
      <c r="AR289" s="15">
        <f t="shared" si="173"/>
        <v>0</v>
      </c>
      <c r="AS289" s="16"/>
      <c r="AT289" s="15">
        <f t="shared" si="174"/>
        <v>0</v>
      </c>
      <c r="AU289" s="16">
        <f t="shared" si="175"/>
        <v>0</v>
      </c>
      <c r="AV289" s="15">
        <f t="shared" si="176"/>
        <v>5.6904166666666338</v>
      </c>
      <c r="AW289" s="16">
        <f t="shared" si="177"/>
        <v>1</v>
      </c>
      <c r="AX289" s="15">
        <f t="shared" si="178"/>
        <v>0</v>
      </c>
    </row>
    <row r="290" spans="1:50" x14ac:dyDescent="0.25">
      <c r="A290" s="25">
        <f t="shared" si="179"/>
        <v>5.7104166666666334</v>
      </c>
      <c r="B290" s="9"/>
      <c r="C290" t="s">
        <v>11</v>
      </c>
      <c r="D290" t="s">
        <v>11</v>
      </c>
      <c r="E290" s="12" t="s">
        <v>14</v>
      </c>
      <c r="F290" s="12" t="s">
        <v>14</v>
      </c>
      <c r="G290" s="12"/>
      <c r="H290" t="s">
        <v>11</v>
      </c>
      <c r="I290" s="12"/>
      <c r="J290" s="15">
        <f t="shared" si="154"/>
        <v>0</v>
      </c>
      <c r="K290" s="16">
        <f t="shared" si="144"/>
        <v>0</v>
      </c>
      <c r="L290" s="15">
        <f t="shared" si="155"/>
        <v>0</v>
      </c>
      <c r="M290" s="16">
        <f t="shared" si="145"/>
        <v>0</v>
      </c>
      <c r="N290" s="15">
        <f t="shared" si="156"/>
        <v>0</v>
      </c>
      <c r="O290" s="16"/>
      <c r="P290" s="15">
        <f t="shared" si="157"/>
        <v>0</v>
      </c>
      <c r="Q290" s="16">
        <f t="shared" si="146"/>
        <v>0</v>
      </c>
      <c r="R290" s="15">
        <f t="shared" si="158"/>
        <v>0</v>
      </c>
      <c r="S290" s="16">
        <f t="shared" si="147"/>
        <v>0</v>
      </c>
      <c r="T290" s="15">
        <f t="shared" si="159"/>
        <v>0</v>
      </c>
      <c r="U290" s="16"/>
      <c r="V290" s="15">
        <f t="shared" si="160"/>
        <v>0</v>
      </c>
      <c r="W290" s="16">
        <f t="shared" si="148"/>
        <v>0</v>
      </c>
      <c r="X290" s="15">
        <f t="shared" si="161"/>
        <v>0</v>
      </c>
      <c r="Y290" s="16">
        <f t="shared" si="149"/>
        <v>0</v>
      </c>
      <c r="Z290" s="15">
        <f t="shared" si="162"/>
        <v>1.9999999999999574E-2</v>
      </c>
      <c r="AA290" s="16"/>
      <c r="AB290" s="15">
        <f t="shared" si="163"/>
        <v>0</v>
      </c>
      <c r="AC290" s="16">
        <f t="shared" si="150"/>
        <v>0</v>
      </c>
      <c r="AD290" s="15">
        <f t="shared" si="164"/>
        <v>0</v>
      </c>
      <c r="AE290" s="16">
        <f t="shared" si="151"/>
        <v>0</v>
      </c>
      <c r="AF290" s="15">
        <f t="shared" si="165"/>
        <v>1.9999999999999574E-2</v>
      </c>
      <c r="AG290" s="16"/>
      <c r="AH290" s="15">
        <f t="shared" si="166"/>
        <v>0</v>
      </c>
      <c r="AI290" s="16">
        <f t="shared" si="152"/>
        <v>0</v>
      </c>
      <c r="AJ290" s="15">
        <f t="shared" si="167"/>
        <v>0</v>
      </c>
      <c r="AK290" s="16">
        <f t="shared" si="153"/>
        <v>0</v>
      </c>
      <c r="AL290" s="15">
        <f t="shared" si="168"/>
        <v>0</v>
      </c>
      <c r="AM290" s="16"/>
      <c r="AN290" s="15">
        <f t="shared" si="169"/>
        <v>0</v>
      </c>
      <c r="AO290" s="16">
        <f t="shared" si="170"/>
        <v>0</v>
      </c>
      <c r="AP290" s="15">
        <f t="shared" si="171"/>
        <v>0</v>
      </c>
      <c r="AQ290" s="16">
        <f t="shared" si="172"/>
        <v>0</v>
      </c>
      <c r="AR290" s="15">
        <f t="shared" si="173"/>
        <v>0</v>
      </c>
      <c r="AS290" s="16"/>
      <c r="AT290" s="15">
        <f t="shared" si="174"/>
        <v>0</v>
      </c>
      <c r="AU290" s="16">
        <f t="shared" si="175"/>
        <v>0</v>
      </c>
      <c r="AV290" s="15">
        <f t="shared" si="176"/>
        <v>0</v>
      </c>
      <c r="AW290" s="16">
        <f t="shared" si="177"/>
        <v>0</v>
      </c>
      <c r="AX290" s="15">
        <f t="shared" si="178"/>
        <v>0</v>
      </c>
    </row>
    <row r="291" spans="1:50" x14ac:dyDescent="0.25">
      <c r="A291" s="25">
        <f t="shared" si="179"/>
        <v>5.730416666666633</v>
      </c>
      <c r="B291" s="9" t="s">
        <v>13</v>
      </c>
      <c r="C291" t="s">
        <v>11</v>
      </c>
      <c r="D291" t="s">
        <v>11</v>
      </c>
      <c r="E291" s="12" t="s">
        <v>14</v>
      </c>
      <c r="F291" s="12" t="s">
        <v>14</v>
      </c>
      <c r="G291" s="12" t="s">
        <v>14</v>
      </c>
      <c r="H291" t="s">
        <v>11</v>
      </c>
      <c r="I291" s="12"/>
      <c r="J291" s="15">
        <f t="shared" si="154"/>
        <v>0</v>
      </c>
      <c r="K291" s="16">
        <f t="shared" si="144"/>
        <v>0</v>
      </c>
      <c r="L291" s="15">
        <f t="shared" si="155"/>
        <v>0</v>
      </c>
      <c r="M291" s="16">
        <f t="shared" si="145"/>
        <v>0</v>
      </c>
      <c r="N291" s="15">
        <f t="shared" si="156"/>
        <v>0</v>
      </c>
      <c r="O291" s="16"/>
      <c r="P291" s="15">
        <f t="shared" si="157"/>
        <v>0</v>
      </c>
      <c r="Q291" s="16">
        <f t="shared" si="146"/>
        <v>0</v>
      </c>
      <c r="R291" s="15">
        <f t="shared" si="158"/>
        <v>0</v>
      </c>
      <c r="S291" s="16">
        <f t="shared" si="147"/>
        <v>0</v>
      </c>
      <c r="T291" s="15">
        <f t="shared" si="159"/>
        <v>0</v>
      </c>
      <c r="U291" s="16"/>
      <c r="V291" s="15">
        <f t="shared" si="160"/>
        <v>0</v>
      </c>
      <c r="W291" s="16">
        <f t="shared" si="148"/>
        <v>0</v>
      </c>
      <c r="X291" s="15">
        <f t="shared" si="161"/>
        <v>0</v>
      </c>
      <c r="Y291" s="16">
        <f t="shared" si="149"/>
        <v>0</v>
      </c>
      <c r="Z291" s="15">
        <f t="shared" si="162"/>
        <v>1.9999999999999574E-2</v>
      </c>
      <c r="AA291" s="16"/>
      <c r="AB291" s="15">
        <f t="shared" si="163"/>
        <v>0</v>
      </c>
      <c r="AC291" s="16">
        <f t="shared" si="150"/>
        <v>0</v>
      </c>
      <c r="AD291" s="15">
        <f t="shared" si="164"/>
        <v>0</v>
      </c>
      <c r="AE291" s="16">
        <f t="shared" si="151"/>
        <v>0</v>
      </c>
      <c r="AF291" s="15">
        <f t="shared" si="165"/>
        <v>1.9999999999999574E-2</v>
      </c>
      <c r="AG291" s="16"/>
      <c r="AH291" s="15">
        <f t="shared" si="166"/>
        <v>5.730416666666633</v>
      </c>
      <c r="AI291" s="16">
        <f t="shared" si="152"/>
        <v>1</v>
      </c>
      <c r="AJ291" s="15">
        <f t="shared" si="167"/>
        <v>0</v>
      </c>
      <c r="AK291" s="16">
        <f t="shared" si="153"/>
        <v>0</v>
      </c>
      <c r="AL291" s="15">
        <f t="shared" si="168"/>
        <v>1.9999999999999574E-2</v>
      </c>
      <c r="AM291" s="16"/>
      <c r="AN291" s="15">
        <f t="shared" si="169"/>
        <v>0</v>
      </c>
      <c r="AO291" s="16">
        <f t="shared" si="170"/>
        <v>0</v>
      </c>
      <c r="AP291" s="15">
        <f t="shared" si="171"/>
        <v>0</v>
      </c>
      <c r="AQ291" s="16">
        <f t="shared" si="172"/>
        <v>0</v>
      </c>
      <c r="AR291" s="15">
        <f t="shared" si="173"/>
        <v>0</v>
      </c>
      <c r="AS291" s="16"/>
      <c r="AT291" s="15">
        <f t="shared" si="174"/>
        <v>0</v>
      </c>
      <c r="AU291" s="16">
        <f t="shared" si="175"/>
        <v>0</v>
      </c>
      <c r="AV291" s="15">
        <f t="shared" si="176"/>
        <v>0</v>
      </c>
      <c r="AW291" s="16">
        <f t="shared" si="177"/>
        <v>0</v>
      </c>
      <c r="AX291" s="15">
        <f t="shared" si="178"/>
        <v>0</v>
      </c>
    </row>
    <row r="292" spans="1:50" x14ac:dyDescent="0.25">
      <c r="A292" s="25">
        <f t="shared" si="179"/>
        <v>5.7504166666666325</v>
      </c>
      <c r="B292" s="9" t="s">
        <v>17</v>
      </c>
      <c r="C292" t="s">
        <v>11</v>
      </c>
      <c r="D292" s="13" t="s">
        <v>20</v>
      </c>
      <c r="E292" s="12" t="s">
        <v>14</v>
      </c>
      <c r="F292" t="s">
        <v>11</v>
      </c>
      <c r="G292" s="12" t="s">
        <v>14</v>
      </c>
      <c r="H292" t="s">
        <v>11</v>
      </c>
      <c r="I292" s="12"/>
      <c r="J292" s="15">
        <f t="shared" si="154"/>
        <v>0</v>
      </c>
      <c r="K292" s="16">
        <f t="shared" si="144"/>
        <v>0</v>
      </c>
      <c r="L292" s="15">
        <f t="shared" si="155"/>
        <v>0</v>
      </c>
      <c r="M292" s="16">
        <f t="shared" si="145"/>
        <v>0</v>
      </c>
      <c r="N292" s="15">
        <f t="shared" si="156"/>
        <v>0</v>
      </c>
      <c r="O292" s="16"/>
      <c r="P292" s="15">
        <f t="shared" si="157"/>
        <v>0</v>
      </c>
      <c r="Q292" s="16">
        <f t="shared" si="146"/>
        <v>0</v>
      </c>
      <c r="R292" s="15">
        <f t="shared" si="158"/>
        <v>5.7504166666666325</v>
      </c>
      <c r="S292" s="16">
        <f t="shared" si="147"/>
        <v>1</v>
      </c>
      <c r="T292" s="15">
        <f t="shared" si="159"/>
        <v>0</v>
      </c>
      <c r="U292" s="16"/>
      <c r="V292" s="15">
        <f t="shared" si="160"/>
        <v>0</v>
      </c>
      <c r="W292" s="16">
        <f t="shared" si="148"/>
        <v>0</v>
      </c>
      <c r="X292" s="15">
        <f t="shared" si="161"/>
        <v>0</v>
      </c>
      <c r="Y292" s="16">
        <f t="shared" si="149"/>
        <v>0</v>
      </c>
      <c r="Z292" s="15">
        <f t="shared" si="162"/>
        <v>1.9999999999999574E-2</v>
      </c>
      <c r="AA292" s="16"/>
      <c r="AB292" s="15">
        <f t="shared" si="163"/>
        <v>0</v>
      </c>
      <c r="AC292" s="16">
        <f t="shared" si="150"/>
        <v>0</v>
      </c>
      <c r="AD292" s="15">
        <f t="shared" si="164"/>
        <v>0</v>
      </c>
      <c r="AE292" s="16">
        <f t="shared" si="151"/>
        <v>0</v>
      </c>
      <c r="AF292" s="15">
        <f t="shared" si="165"/>
        <v>0</v>
      </c>
      <c r="AG292" s="16"/>
      <c r="AH292" s="15">
        <f t="shared" si="166"/>
        <v>0</v>
      </c>
      <c r="AI292" s="16">
        <f t="shared" si="152"/>
        <v>0</v>
      </c>
      <c r="AJ292" s="15">
        <f t="shared" si="167"/>
        <v>0</v>
      </c>
      <c r="AK292" s="16">
        <f t="shared" si="153"/>
        <v>0</v>
      </c>
      <c r="AL292" s="15">
        <f t="shared" si="168"/>
        <v>1.9999999999999574E-2</v>
      </c>
      <c r="AM292" s="16"/>
      <c r="AN292" s="15">
        <f t="shared" si="169"/>
        <v>0</v>
      </c>
      <c r="AO292" s="16">
        <f t="shared" si="170"/>
        <v>0</v>
      </c>
      <c r="AP292" s="15">
        <f t="shared" si="171"/>
        <v>0</v>
      </c>
      <c r="AQ292" s="16">
        <f t="shared" si="172"/>
        <v>0</v>
      </c>
      <c r="AR292" s="15">
        <f t="shared" si="173"/>
        <v>0</v>
      </c>
      <c r="AS292" s="16"/>
      <c r="AT292" s="15">
        <f t="shared" si="174"/>
        <v>0</v>
      </c>
      <c r="AU292" s="16">
        <f t="shared" si="175"/>
        <v>0</v>
      </c>
      <c r="AV292" s="15">
        <f t="shared" si="176"/>
        <v>0</v>
      </c>
      <c r="AW292" s="16">
        <f t="shared" si="177"/>
        <v>0</v>
      </c>
      <c r="AX292" s="15">
        <f t="shared" si="178"/>
        <v>0</v>
      </c>
    </row>
    <row r="293" spans="1:50" x14ac:dyDescent="0.25">
      <c r="A293" s="25">
        <f t="shared" si="179"/>
        <v>5.7704166666666321</v>
      </c>
      <c r="B293" s="9" t="s">
        <v>67</v>
      </c>
      <c r="C293" t="s">
        <v>11</v>
      </c>
      <c r="D293" s="12"/>
      <c r="E293" s="12" t="s">
        <v>14</v>
      </c>
      <c r="F293" t="s">
        <v>11</v>
      </c>
      <c r="G293" s="12" t="s">
        <v>14</v>
      </c>
      <c r="H293" t="s">
        <v>11</v>
      </c>
      <c r="I293" s="12" t="s">
        <v>14</v>
      </c>
      <c r="J293" s="15">
        <f t="shared" si="154"/>
        <v>0</v>
      </c>
      <c r="K293" s="16">
        <f t="shared" si="144"/>
        <v>0</v>
      </c>
      <c r="L293" s="15">
        <f t="shared" si="155"/>
        <v>0</v>
      </c>
      <c r="M293" s="16">
        <f t="shared" si="145"/>
        <v>0</v>
      </c>
      <c r="N293" s="15">
        <f t="shared" si="156"/>
        <v>0</v>
      </c>
      <c r="O293" s="16"/>
      <c r="P293" s="15">
        <f t="shared" si="157"/>
        <v>0</v>
      </c>
      <c r="Q293" s="16">
        <f t="shared" si="146"/>
        <v>0</v>
      </c>
      <c r="R293" s="15">
        <f t="shared" si="158"/>
        <v>0</v>
      </c>
      <c r="S293" s="16">
        <f t="shared" si="147"/>
        <v>0</v>
      </c>
      <c r="T293" s="15">
        <f t="shared" si="159"/>
        <v>0</v>
      </c>
      <c r="U293" s="16"/>
      <c r="V293" s="15">
        <f t="shared" si="160"/>
        <v>0</v>
      </c>
      <c r="W293" s="16">
        <f t="shared" si="148"/>
        <v>0</v>
      </c>
      <c r="X293" s="15">
        <f t="shared" si="161"/>
        <v>0</v>
      </c>
      <c r="Y293" s="16">
        <f t="shared" si="149"/>
        <v>0</v>
      </c>
      <c r="Z293" s="15">
        <f t="shared" si="162"/>
        <v>1.9999999999999574E-2</v>
      </c>
      <c r="AA293" s="16"/>
      <c r="AB293" s="15">
        <f t="shared" si="163"/>
        <v>0</v>
      </c>
      <c r="AC293" s="16">
        <f t="shared" si="150"/>
        <v>0</v>
      </c>
      <c r="AD293" s="15">
        <f t="shared" si="164"/>
        <v>0</v>
      </c>
      <c r="AE293" s="16">
        <f t="shared" si="151"/>
        <v>0</v>
      </c>
      <c r="AF293" s="15">
        <f t="shared" si="165"/>
        <v>0</v>
      </c>
      <c r="AG293" s="16"/>
      <c r="AH293" s="15">
        <f t="shared" si="166"/>
        <v>0</v>
      </c>
      <c r="AI293" s="16">
        <f t="shared" si="152"/>
        <v>0</v>
      </c>
      <c r="AJ293" s="15">
        <f t="shared" si="167"/>
        <v>0</v>
      </c>
      <c r="AK293" s="16">
        <f t="shared" si="153"/>
        <v>0</v>
      </c>
      <c r="AL293" s="15">
        <f t="shared" si="168"/>
        <v>1.9999999999999574E-2</v>
      </c>
      <c r="AM293" s="16"/>
      <c r="AN293" s="15">
        <f t="shared" si="169"/>
        <v>0</v>
      </c>
      <c r="AO293" s="16">
        <f t="shared" si="170"/>
        <v>0</v>
      </c>
      <c r="AP293" s="15">
        <f t="shared" si="171"/>
        <v>0</v>
      </c>
      <c r="AQ293" s="16">
        <f t="shared" si="172"/>
        <v>0</v>
      </c>
      <c r="AR293" s="15">
        <f t="shared" si="173"/>
        <v>0</v>
      </c>
      <c r="AS293" s="16"/>
      <c r="AT293" s="15">
        <f t="shared" si="174"/>
        <v>5.7704166666666321</v>
      </c>
      <c r="AU293" s="16">
        <f t="shared" si="175"/>
        <v>1</v>
      </c>
      <c r="AV293" s="15">
        <f t="shared" si="176"/>
        <v>0</v>
      </c>
      <c r="AW293" s="16">
        <f t="shared" si="177"/>
        <v>0</v>
      </c>
      <c r="AX293" s="15">
        <f t="shared" si="178"/>
        <v>1.9999999999999574E-2</v>
      </c>
    </row>
    <row r="294" spans="1:50" x14ac:dyDescent="0.25">
      <c r="A294" s="25">
        <f t="shared" si="179"/>
        <v>5.7904166666666317</v>
      </c>
      <c r="B294" s="9"/>
      <c r="C294" t="s">
        <v>11</v>
      </c>
      <c r="D294" s="12"/>
      <c r="E294" s="12" t="s">
        <v>14</v>
      </c>
      <c r="F294" t="s">
        <v>11</v>
      </c>
      <c r="G294" s="12" t="s">
        <v>14</v>
      </c>
      <c r="H294" t="s">
        <v>11</v>
      </c>
      <c r="I294" s="12" t="s">
        <v>14</v>
      </c>
      <c r="J294" s="15">
        <f t="shared" si="154"/>
        <v>0</v>
      </c>
      <c r="K294" s="16">
        <f t="shared" si="144"/>
        <v>0</v>
      </c>
      <c r="L294" s="15">
        <f t="shared" si="155"/>
        <v>0</v>
      </c>
      <c r="M294" s="16">
        <f t="shared" si="145"/>
        <v>0</v>
      </c>
      <c r="N294" s="15">
        <f t="shared" si="156"/>
        <v>0</v>
      </c>
      <c r="O294" s="16"/>
      <c r="P294" s="15">
        <f t="shared" si="157"/>
        <v>0</v>
      </c>
      <c r="Q294" s="16">
        <f t="shared" si="146"/>
        <v>0</v>
      </c>
      <c r="R294" s="15">
        <f t="shared" si="158"/>
        <v>0</v>
      </c>
      <c r="S294" s="16">
        <f t="shared" si="147"/>
        <v>0</v>
      </c>
      <c r="T294" s="15">
        <f t="shared" si="159"/>
        <v>0</v>
      </c>
      <c r="U294" s="16"/>
      <c r="V294" s="15">
        <f t="shared" si="160"/>
        <v>0</v>
      </c>
      <c r="W294" s="16">
        <f t="shared" si="148"/>
        <v>0</v>
      </c>
      <c r="X294" s="15">
        <f t="shared" si="161"/>
        <v>0</v>
      </c>
      <c r="Y294" s="16">
        <f t="shared" si="149"/>
        <v>0</v>
      </c>
      <c r="Z294" s="15">
        <f t="shared" si="162"/>
        <v>1.9999999999999574E-2</v>
      </c>
      <c r="AA294" s="16"/>
      <c r="AB294" s="15">
        <f t="shared" si="163"/>
        <v>0</v>
      </c>
      <c r="AC294" s="16">
        <f t="shared" si="150"/>
        <v>0</v>
      </c>
      <c r="AD294" s="15">
        <f t="shared" si="164"/>
        <v>0</v>
      </c>
      <c r="AE294" s="16">
        <f t="shared" si="151"/>
        <v>0</v>
      </c>
      <c r="AF294" s="15">
        <f t="shared" si="165"/>
        <v>0</v>
      </c>
      <c r="AG294" s="16"/>
      <c r="AH294" s="15">
        <f t="shared" si="166"/>
        <v>0</v>
      </c>
      <c r="AI294" s="16">
        <f t="shared" si="152"/>
        <v>0</v>
      </c>
      <c r="AJ294" s="15">
        <f t="shared" si="167"/>
        <v>0</v>
      </c>
      <c r="AK294" s="16">
        <f t="shared" si="153"/>
        <v>0</v>
      </c>
      <c r="AL294" s="15">
        <f t="shared" si="168"/>
        <v>1.9999999999999574E-2</v>
      </c>
      <c r="AM294" s="16"/>
      <c r="AN294" s="15">
        <f t="shared" si="169"/>
        <v>0</v>
      </c>
      <c r="AO294" s="16">
        <f t="shared" si="170"/>
        <v>0</v>
      </c>
      <c r="AP294" s="15">
        <f t="shared" si="171"/>
        <v>0</v>
      </c>
      <c r="AQ294" s="16">
        <f t="shared" si="172"/>
        <v>0</v>
      </c>
      <c r="AR294" s="15">
        <f t="shared" si="173"/>
        <v>0</v>
      </c>
      <c r="AS294" s="16"/>
      <c r="AT294" s="15">
        <f t="shared" si="174"/>
        <v>0</v>
      </c>
      <c r="AU294" s="16">
        <f t="shared" si="175"/>
        <v>0</v>
      </c>
      <c r="AV294" s="15">
        <f t="shared" si="176"/>
        <v>0</v>
      </c>
      <c r="AW294" s="16">
        <f t="shared" si="177"/>
        <v>0</v>
      </c>
      <c r="AX294" s="15">
        <f t="shared" si="178"/>
        <v>1.9999999999999574E-2</v>
      </c>
    </row>
    <row r="295" spans="1:50" x14ac:dyDescent="0.25">
      <c r="A295" s="25">
        <f t="shared" si="179"/>
        <v>5.8104166666666313</v>
      </c>
      <c r="B295" s="9"/>
      <c r="C295" t="s">
        <v>11</v>
      </c>
      <c r="E295" s="12" t="s">
        <v>14</v>
      </c>
      <c r="F295" t="s">
        <v>11</v>
      </c>
      <c r="G295" s="12" t="s">
        <v>14</v>
      </c>
      <c r="H295" t="s">
        <v>11</v>
      </c>
      <c r="I295" s="12" t="s">
        <v>14</v>
      </c>
      <c r="J295" s="15">
        <f t="shared" si="154"/>
        <v>0</v>
      </c>
      <c r="K295" s="16">
        <f t="shared" si="144"/>
        <v>0</v>
      </c>
      <c r="L295" s="15">
        <f t="shared" si="155"/>
        <v>0</v>
      </c>
      <c r="M295" s="16">
        <f t="shared" si="145"/>
        <v>0</v>
      </c>
      <c r="N295" s="15">
        <f t="shared" si="156"/>
        <v>0</v>
      </c>
      <c r="O295" s="16"/>
      <c r="P295" s="15">
        <f t="shared" si="157"/>
        <v>0</v>
      </c>
      <c r="Q295" s="16">
        <f t="shared" si="146"/>
        <v>0</v>
      </c>
      <c r="R295" s="15">
        <f t="shared" si="158"/>
        <v>0</v>
      </c>
      <c r="S295" s="16">
        <f t="shared" si="147"/>
        <v>0</v>
      </c>
      <c r="T295" s="15">
        <f t="shared" si="159"/>
        <v>0</v>
      </c>
      <c r="U295" s="16"/>
      <c r="V295" s="15">
        <f t="shared" si="160"/>
        <v>0</v>
      </c>
      <c r="W295" s="16">
        <f t="shared" si="148"/>
        <v>0</v>
      </c>
      <c r="X295" s="15">
        <f t="shared" si="161"/>
        <v>0</v>
      </c>
      <c r="Y295" s="16">
        <f t="shared" si="149"/>
        <v>0</v>
      </c>
      <c r="Z295" s="15">
        <f t="shared" si="162"/>
        <v>1.9999999999999574E-2</v>
      </c>
      <c r="AA295" s="16"/>
      <c r="AB295" s="15">
        <f t="shared" si="163"/>
        <v>0</v>
      </c>
      <c r="AC295" s="16">
        <f t="shared" si="150"/>
        <v>0</v>
      </c>
      <c r="AD295" s="15">
        <f t="shared" si="164"/>
        <v>0</v>
      </c>
      <c r="AE295" s="16">
        <f t="shared" si="151"/>
        <v>0</v>
      </c>
      <c r="AF295" s="15">
        <f t="shared" si="165"/>
        <v>0</v>
      </c>
      <c r="AG295" s="16"/>
      <c r="AH295" s="15">
        <f t="shared" si="166"/>
        <v>0</v>
      </c>
      <c r="AI295" s="16">
        <f t="shared" si="152"/>
        <v>0</v>
      </c>
      <c r="AJ295" s="15">
        <f t="shared" si="167"/>
        <v>0</v>
      </c>
      <c r="AK295" s="16">
        <f t="shared" si="153"/>
        <v>0</v>
      </c>
      <c r="AL295" s="15">
        <f t="shared" si="168"/>
        <v>1.9999999999999574E-2</v>
      </c>
      <c r="AM295" s="16"/>
      <c r="AN295" s="15">
        <f t="shared" si="169"/>
        <v>0</v>
      </c>
      <c r="AO295" s="16">
        <f t="shared" si="170"/>
        <v>0</v>
      </c>
      <c r="AP295" s="15">
        <f t="shared" si="171"/>
        <v>0</v>
      </c>
      <c r="AQ295" s="16">
        <f t="shared" si="172"/>
        <v>0</v>
      </c>
      <c r="AR295" s="15">
        <f t="shared" si="173"/>
        <v>0</v>
      </c>
      <c r="AS295" s="16"/>
      <c r="AT295" s="15">
        <f t="shared" si="174"/>
        <v>0</v>
      </c>
      <c r="AU295" s="16">
        <f t="shared" si="175"/>
        <v>0</v>
      </c>
      <c r="AV295" s="15">
        <f t="shared" si="176"/>
        <v>0</v>
      </c>
      <c r="AW295" s="16">
        <f t="shared" si="177"/>
        <v>0</v>
      </c>
      <c r="AX295" s="15">
        <f t="shared" si="178"/>
        <v>1.9999999999999574E-2</v>
      </c>
    </row>
    <row r="296" spans="1:50" x14ac:dyDescent="0.25">
      <c r="A296" s="25">
        <f t="shared" si="179"/>
        <v>5.8304166666666308</v>
      </c>
      <c r="B296" s="9"/>
      <c r="C296" t="s">
        <v>11</v>
      </c>
      <c r="E296" s="12" t="s">
        <v>14</v>
      </c>
      <c r="F296" t="s">
        <v>11</v>
      </c>
      <c r="G296" s="12" t="s">
        <v>14</v>
      </c>
      <c r="H296" t="s">
        <v>11</v>
      </c>
      <c r="I296" s="12" t="s">
        <v>14</v>
      </c>
      <c r="J296" s="15">
        <f t="shared" si="154"/>
        <v>0</v>
      </c>
      <c r="K296" s="16">
        <f t="shared" si="144"/>
        <v>0</v>
      </c>
      <c r="L296" s="15">
        <f t="shared" si="155"/>
        <v>0</v>
      </c>
      <c r="M296" s="16">
        <f t="shared" si="145"/>
        <v>0</v>
      </c>
      <c r="N296" s="15">
        <f t="shared" si="156"/>
        <v>0</v>
      </c>
      <c r="O296" s="16"/>
      <c r="P296" s="15">
        <f t="shared" si="157"/>
        <v>0</v>
      </c>
      <c r="Q296" s="16">
        <f t="shared" si="146"/>
        <v>0</v>
      </c>
      <c r="R296" s="15">
        <f t="shared" si="158"/>
        <v>0</v>
      </c>
      <c r="S296" s="16">
        <f t="shared" si="147"/>
        <v>0</v>
      </c>
      <c r="T296" s="15">
        <f t="shared" si="159"/>
        <v>0</v>
      </c>
      <c r="U296" s="16"/>
      <c r="V296" s="15">
        <f t="shared" si="160"/>
        <v>0</v>
      </c>
      <c r="W296" s="16">
        <f t="shared" si="148"/>
        <v>0</v>
      </c>
      <c r="X296" s="15">
        <f t="shared" si="161"/>
        <v>0</v>
      </c>
      <c r="Y296" s="16">
        <f t="shared" si="149"/>
        <v>0</v>
      </c>
      <c r="Z296" s="15">
        <f t="shared" si="162"/>
        <v>1.9999999999999574E-2</v>
      </c>
      <c r="AA296" s="16"/>
      <c r="AB296" s="15">
        <f t="shared" si="163"/>
        <v>0</v>
      </c>
      <c r="AC296" s="16">
        <f t="shared" si="150"/>
        <v>0</v>
      </c>
      <c r="AD296" s="15">
        <f t="shared" si="164"/>
        <v>0</v>
      </c>
      <c r="AE296" s="16">
        <f t="shared" si="151"/>
        <v>0</v>
      </c>
      <c r="AF296" s="15">
        <f t="shared" si="165"/>
        <v>0</v>
      </c>
      <c r="AG296" s="16"/>
      <c r="AH296" s="15">
        <f t="shared" si="166"/>
        <v>0</v>
      </c>
      <c r="AI296" s="16">
        <f t="shared" si="152"/>
        <v>0</v>
      </c>
      <c r="AJ296" s="15">
        <f t="shared" si="167"/>
        <v>0</v>
      </c>
      <c r="AK296" s="16">
        <f t="shared" si="153"/>
        <v>0</v>
      </c>
      <c r="AL296" s="15">
        <f t="shared" si="168"/>
        <v>1.9999999999999574E-2</v>
      </c>
      <c r="AM296" s="16"/>
      <c r="AN296" s="15">
        <f t="shared" si="169"/>
        <v>0</v>
      </c>
      <c r="AO296" s="16">
        <f t="shared" si="170"/>
        <v>0</v>
      </c>
      <c r="AP296" s="15">
        <f t="shared" si="171"/>
        <v>0</v>
      </c>
      <c r="AQ296" s="16">
        <f t="shared" si="172"/>
        <v>0</v>
      </c>
      <c r="AR296" s="15">
        <f t="shared" si="173"/>
        <v>0</v>
      </c>
      <c r="AS296" s="16"/>
      <c r="AT296" s="15">
        <f t="shared" si="174"/>
        <v>0</v>
      </c>
      <c r="AU296" s="16">
        <f t="shared" si="175"/>
        <v>0</v>
      </c>
      <c r="AV296" s="15">
        <f t="shared" si="176"/>
        <v>0</v>
      </c>
      <c r="AW296" s="16">
        <f t="shared" si="177"/>
        <v>0</v>
      </c>
      <c r="AX296" s="15">
        <f t="shared" si="178"/>
        <v>1.9999999999999574E-2</v>
      </c>
    </row>
    <row r="297" spans="1:50" x14ac:dyDescent="0.25">
      <c r="A297" s="25">
        <f t="shared" si="179"/>
        <v>5.8504166666666304</v>
      </c>
      <c r="B297" s="9" t="s">
        <v>22</v>
      </c>
      <c r="C297" s="13" t="s">
        <v>20</v>
      </c>
      <c r="E297" t="s">
        <v>11</v>
      </c>
      <c r="F297" t="s">
        <v>11</v>
      </c>
      <c r="G297" s="12" t="s">
        <v>14</v>
      </c>
      <c r="H297" t="s">
        <v>11</v>
      </c>
      <c r="I297" s="12" t="s">
        <v>14</v>
      </c>
      <c r="J297" s="15">
        <f t="shared" si="154"/>
        <v>0</v>
      </c>
      <c r="K297" s="16">
        <f t="shared" si="144"/>
        <v>0</v>
      </c>
      <c r="L297" s="15">
        <f t="shared" si="155"/>
        <v>5.8504166666666304</v>
      </c>
      <c r="M297" s="16">
        <f t="shared" si="145"/>
        <v>1</v>
      </c>
      <c r="N297" s="15">
        <f t="shared" si="156"/>
        <v>0</v>
      </c>
      <c r="O297" s="16"/>
      <c r="P297" s="15">
        <f t="shared" si="157"/>
        <v>0</v>
      </c>
      <c r="Q297" s="16">
        <f t="shared" si="146"/>
        <v>0</v>
      </c>
      <c r="R297" s="15">
        <f t="shared" si="158"/>
        <v>0</v>
      </c>
      <c r="S297" s="16">
        <f t="shared" si="147"/>
        <v>0</v>
      </c>
      <c r="T297" s="15">
        <f t="shared" si="159"/>
        <v>0</v>
      </c>
      <c r="U297" s="16"/>
      <c r="V297" s="15">
        <f t="shared" si="160"/>
        <v>0</v>
      </c>
      <c r="W297" s="16">
        <f t="shared" si="148"/>
        <v>0</v>
      </c>
      <c r="X297" s="15">
        <f t="shared" si="161"/>
        <v>0</v>
      </c>
      <c r="Y297" s="16">
        <f t="shared" si="149"/>
        <v>0</v>
      </c>
      <c r="Z297" s="15">
        <f t="shared" si="162"/>
        <v>0</v>
      </c>
      <c r="AA297" s="16"/>
      <c r="AB297" s="15">
        <f t="shared" si="163"/>
        <v>0</v>
      </c>
      <c r="AC297" s="16">
        <f t="shared" si="150"/>
        <v>0</v>
      </c>
      <c r="AD297" s="15">
        <f t="shared" si="164"/>
        <v>0</v>
      </c>
      <c r="AE297" s="16">
        <f t="shared" si="151"/>
        <v>0</v>
      </c>
      <c r="AF297" s="15">
        <f t="shared" si="165"/>
        <v>0</v>
      </c>
      <c r="AG297" s="16"/>
      <c r="AH297" s="15">
        <f t="shared" si="166"/>
        <v>0</v>
      </c>
      <c r="AI297" s="16">
        <f t="shared" si="152"/>
        <v>0</v>
      </c>
      <c r="AJ297" s="15">
        <f t="shared" si="167"/>
        <v>0</v>
      </c>
      <c r="AK297" s="16">
        <f t="shared" si="153"/>
        <v>0</v>
      </c>
      <c r="AL297" s="15">
        <f t="shared" si="168"/>
        <v>1.9999999999999574E-2</v>
      </c>
      <c r="AM297" s="16"/>
      <c r="AN297" s="15">
        <f t="shared" si="169"/>
        <v>0</v>
      </c>
      <c r="AO297" s="16">
        <f t="shared" si="170"/>
        <v>0</v>
      </c>
      <c r="AP297" s="15">
        <f t="shared" si="171"/>
        <v>0</v>
      </c>
      <c r="AQ297" s="16">
        <f t="shared" si="172"/>
        <v>0</v>
      </c>
      <c r="AR297" s="15">
        <f t="shared" si="173"/>
        <v>0</v>
      </c>
      <c r="AS297" s="16"/>
      <c r="AT297" s="15">
        <f t="shared" si="174"/>
        <v>0</v>
      </c>
      <c r="AU297" s="16">
        <f t="shared" si="175"/>
        <v>0</v>
      </c>
      <c r="AV297" s="15">
        <f t="shared" si="176"/>
        <v>0</v>
      </c>
      <c r="AW297" s="16">
        <f t="shared" si="177"/>
        <v>0</v>
      </c>
      <c r="AX297" s="15">
        <f t="shared" si="178"/>
        <v>1.9999999999999574E-2</v>
      </c>
    </row>
    <row r="298" spans="1:50" x14ac:dyDescent="0.25">
      <c r="A298" s="25">
        <f t="shared" si="179"/>
        <v>5.87041666666663</v>
      </c>
      <c r="B298" s="10"/>
      <c r="C298" s="12"/>
      <c r="E298" t="s">
        <v>11</v>
      </c>
      <c r="F298" t="s">
        <v>11</v>
      </c>
      <c r="G298" s="12" t="s">
        <v>14</v>
      </c>
      <c r="H298" t="s">
        <v>11</v>
      </c>
      <c r="I298" s="12" t="s">
        <v>14</v>
      </c>
      <c r="J298" s="15">
        <f t="shared" si="154"/>
        <v>0</v>
      </c>
      <c r="K298" s="16">
        <f t="shared" si="144"/>
        <v>0</v>
      </c>
      <c r="L298" s="15">
        <f t="shared" si="155"/>
        <v>0</v>
      </c>
      <c r="M298" s="16">
        <f t="shared" si="145"/>
        <v>0</v>
      </c>
      <c r="N298" s="15">
        <f t="shared" si="156"/>
        <v>0</v>
      </c>
      <c r="O298" s="16"/>
      <c r="P298" s="15">
        <f t="shared" si="157"/>
        <v>0</v>
      </c>
      <c r="Q298" s="16">
        <f t="shared" si="146"/>
        <v>0</v>
      </c>
      <c r="R298" s="15">
        <f t="shared" si="158"/>
        <v>0</v>
      </c>
      <c r="S298" s="16">
        <f t="shared" si="147"/>
        <v>0</v>
      </c>
      <c r="T298" s="15">
        <f t="shared" si="159"/>
        <v>0</v>
      </c>
      <c r="U298" s="16"/>
      <c r="V298" s="15">
        <f t="shared" si="160"/>
        <v>0</v>
      </c>
      <c r="W298" s="16">
        <f t="shared" si="148"/>
        <v>0</v>
      </c>
      <c r="X298" s="15">
        <f t="shared" si="161"/>
        <v>0</v>
      </c>
      <c r="Y298" s="16">
        <f t="shared" si="149"/>
        <v>0</v>
      </c>
      <c r="Z298" s="15">
        <f t="shared" si="162"/>
        <v>0</v>
      </c>
      <c r="AA298" s="16"/>
      <c r="AB298" s="15">
        <f t="shared" si="163"/>
        <v>0</v>
      </c>
      <c r="AC298" s="16">
        <f t="shared" si="150"/>
        <v>0</v>
      </c>
      <c r="AD298" s="15">
        <f t="shared" si="164"/>
        <v>0</v>
      </c>
      <c r="AE298" s="16">
        <f t="shared" si="151"/>
        <v>0</v>
      </c>
      <c r="AF298" s="15">
        <f t="shared" si="165"/>
        <v>0</v>
      </c>
      <c r="AG298" s="16"/>
      <c r="AH298" s="15">
        <f t="shared" si="166"/>
        <v>0</v>
      </c>
      <c r="AI298" s="16">
        <f t="shared" si="152"/>
        <v>0</v>
      </c>
      <c r="AJ298" s="15">
        <f t="shared" si="167"/>
        <v>0</v>
      </c>
      <c r="AK298" s="16">
        <f t="shared" si="153"/>
        <v>0</v>
      </c>
      <c r="AL298" s="15">
        <f t="shared" si="168"/>
        <v>1.9999999999999574E-2</v>
      </c>
      <c r="AM298" s="16"/>
      <c r="AN298" s="15">
        <f t="shared" si="169"/>
        <v>0</v>
      </c>
      <c r="AO298" s="16">
        <f t="shared" si="170"/>
        <v>0</v>
      </c>
      <c r="AP298" s="15">
        <f t="shared" si="171"/>
        <v>0</v>
      </c>
      <c r="AQ298" s="16">
        <f t="shared" si="172"/>
        <v>0</v>
      </c>
      <c r="AR298" s="15">
        <f t="shared" si="173"/>
        <v>0</v>
      </c>
      <c r="AS298" s="16"/>
      <c r="AT298" s="15">
        <f t="shared" si="174"/>
        <v>0</v>
      </c>
      <c r="AU298" s="16">
        <f t="shared" si="175"/>
        <v>0</v>
      </c>
      <c r="AV298" s="15">
        <f t="shared" si="176"/>
        <v>0</v>
      </c>
      <c r="AW298" s="16">
        <f t="shared" si="177"/>
        <v>0</v>
      </c>
      <c r="AX298" s="15">
        <f t="shared" si="178"/>
        <v>1.9999999999999574E-2</v>
      </c>
    </row>
    <row r="299" spans="1:50" x14ac:dyDescent="0.25">
      <c r="A299" s="25">
        <f t="shared" si="179"/>
        <v>5.8904166666666296</v>
      </c>
      <c r="B299" s="9" t="s">
        <v>16</v>
      </c>
      <c r="C299" s="12"/>
      <c r="D299" s="12" t="s">
        <v>14</v>
      </c>
      <c r="E299" t="s">
        <v>11</v>
      </c>
      <c r="F299" t="s">
        <v>11</v>
      </c>
      <c r="G299" s="12" t="s">
        <v>14</v>
      </c>
      <c r="H299" t="s">
        <v>11</v>
      </c>
      <c r="I299" s="12" t="s">
        <v>14</v>
      </c>
      <c r="J299" s="15">
        <f t="shared" si="154"/>
        <v>0</v>
      </c>
      <c r="K299" s="16">
        <f t="shared" si="144"/>
        <v>0</v>
      </c>
      <c r="L299" s="15">
        <f t="shared" si="155"/>
        <v>0</v>
      </c>
      <c r="M299" s="16">
        <f t="shared" si="145"/>
        <v>0</v>
      </c>
      <c r="N299" s="15">
        <f t="shared" si="156"/>
        <v>0</v>
      </c>
      <c r="O299" s="16"/>
      <c r="P299" s="15">
        <f t="shared" si="157"/>
        <v>5.8904166666666296</v>
      </c>
      <c r="Q299" s="16">
        <f t="shared" si="146"/>
        <v>1</v>
      </c>
      <c r="R299" s="15">
        <f t="shared" si="158"/>
        <v>0</v>
      </c>
      <c r="S299" s="16">
        <f t="shared" si="147"/>
        <v>0</v>
      </c>
      <c r="T299" s="15">
        <f t="shared" si="159"/>
        <v>1.9999999999999574E-2</v>
      </c>
      <c r="U299" s="16"/>
      <c r="V299" s="15">
        <f t="shared" si="160"/>
        <v>0</v>
      </c>
      <c r="W299" s="16">
        <f t="shared" si="148"/>
        <v>0</v>
      </c>
      <c r="X299" s="15">
        <f t="shared" si="161"/>
        <v>0</v>
      </c>
      <c r="Y299" s="16">
        <f t="shared" si="149"/>
        <v>0</v>
      </c>
      <c r="Z299" s="15">
        <f t="shared" si="162"/>
        <v>0</v>
      </c>
      <c r="AA299" s="16"/>
      <c r="AB299" s="15">
        <f t="shared" si="163"/>
        <v>0</v>
      </c>
      <c r="AC299" s="16">
        <f t="shared" si="150"/>
        <v>0</v>
      </c>
      <c r="AD299" s="15">
        <f t="shared" si="164"/>
        <v>0</v>
      </c>
      <c r="AE299" s="16">
        <f t="shared" si="151"/>
        <v>0</v>
      </c>
      <c r="AF299" s="15">
        <f t="shared" si="165"/>
        <v>0</v>
      </c>
      <c r="AG299" s="16"/>
      <c r="AH299" s="15">
        <f t="shared" si="166"/>
        <v>0</v>
      </c>
      <c r="AI299" s="16">
        <f t="shared" si="152"/>
        <v>0</v>
      </c>
      <c r="AJ299" s="15">
        <f t="shared" si="167"/>
        <v>0</v>
      </c>
      <c r="AK299" s="16">
        <f t="shared" si="153"/>
        <v>0</v>
      </c>
      <c r="AL299" s="15">
        <f t="shared" si="168"/>
        <v>1.9999999999999574E-2</v>
      </c>
      <c r="AM299" s="16"/>
      <c r="AN299" s="15">
        <f t="shared" si="169"/>
        <v>0</v>
      </c>
      <c r="AO299" s="16">
        <f t="shared" si="170"/>
        <v>0</v>
      </c>
      <c r="AP299" s="15">
        <f t="shared" si="171"/>
        <v>0</v>
      </c>
      <c r="AQ299" s="16">
        <f t="shared" si="172"/>
        <v>0</v>
      </c>
      <c r="AR299" s="15">
        <f t="shared" si="173"/>
        <v>0</v>
      </c>
      <c r="AS299" s="16"/>
      <c r="AT299" s="15">
        <f t="shared" si="174"/>
        <v>0</v>
      </c>
      <c r="AU299" s="16">
        <f t="shared" si="175"/>
        <v>0</v>
      </c>
      <c r="AV299" s="15">
        <f t="shared" si="176"/>
        <v>0</v>
      </c>
      <c r="AW299" s="16">
        <f t="shared" si="177"/>
        <v>0</v>
      </c>
      <c r="AX299" s="15">
        <f t="shared" si="178"/>
        <v>1.9999999999999574E-2</v>
      </c>
    </row>
    <row r="300" spans="1:50" x14ac:dyDescent="0.25">
      <c r="A300" s="25">
        <f t="shared" si="179"/>
        <v>5.9104166666666291</v>
      </c>
      <c r="B300" s="9"/>
      <c r="C300" s="12"/>
      <c r="D300" s="12" t="s">
        <v>14</v>
      </c>
      <c r="E300" t="s">
        <v>11</v>
      </c>
      <c r="F300" t="s">
        <v>11</v>
      </c>
      <c r="G300" s="12" t="s">
        <v>14</v>
      </c>
      <c r="H300" t="s">
        <v>11</v>
      </c>
      <c r="I300" s="12" t="s">
        <v>14</v>
      </c>
      <c r="J300" s="15">
        <f t="shared" si="154"/>
        <v>0</v>
      </c>
      <c r="K300" s="16">
        <f t="shared" si="144"/>
        <v>0</v>
      </c>
      <c r="L300" s="15">
        <f t="shared" si="155"/>
        <v>0</v>
      </c>
      <c r="M300" s="16">
        <f t="shared" si="145"/>
        <v>0</v>
      </c>
      <c r="N300" s="15">
        <f t="shared" si="156"/>
        <v>0</v>
      </c>
      <c r="O300" s="16"/>
      <c r="P300" s="15">
        <f t="shared" si="157"/>
        <v>0</v>
      </c>
      <c r="Q300" s="16">
        <f t="shared" si="146"/>
        <v>0</v>
      </c>
      <c r="R300" s="15">
        <f t="shared" si="158"/>
        <v>0</v>
      </c>
      <c r="S300" s="16">
        <f t="shared" si="147"/>
        <v>0</v>
      </c>
      <c r="T300" s="15">
        <f t="shared" si="159"/>
        <v>1.9999999999999574E-2</v>
      </c>
      <c r="U300" s="16"/>
      <c r="V300" s="15">
        <f t="shared" si="160"/>
        <v>0</v>
      </c>
      <c r="W300" s="16">
        <f t="shared" si="148"/>
        <v>0</v>
      </c>
      <c r="X300" s="15">
        <f t="shared" si="161"/>
        <v>0</v>
      </c>
      <c r="Y300" s="16">
        <f t="shared" si="149"/>
        <v>0</v>
      </c>
      <c r="Z300" s="15">
        <f t="shared" si="162"/>
        <v>0</v>
      </c>
      <c r="AA300" s="16"/>
      <c r="AB300" s="15">
        <f t="shared" si="163"/>
        <v>0</v>
      </c>
      <c r="AC300" s="16">
        <f t="shared" si="150"/>
        <v>0</v>
      </c>
      <c r="AD300" s="15">
        <f t="shared" si="164"/>
        <v>0</v>
      </c>
      <c r="AE300" s="16">
        <f t="shared" si="151"/>
        <v>0</v>
      </c>
      <c r="AF300" s="15">
        <f t="shared" si="165"/>
        <v>0</v>
      </c>
      <c r="AG300" s="16"/>
      <c r="AH300" s="15">
        <f t="shared" si="166"/>
        <v>0</v>
      </c>
      <c r="AI300" s="16">
        <f t="shared" si="152"/>
        <v>0</v>
      </c>
      <c r="AJ300" s="15">
        <f t="shared" si="167"/>
        <v>0</v>
      </c>
      <c r="AK300" s="16">
        <f t="shared" si="153"/>
        <v>0</v>
      </c>
      <c r="AL300" s="15">
        <f t="shared" si="168"/>
        <v>1.9999999999999574E-2</v>
      </c>
      <c r="AM300" s="16"/>
      <c r="AN300" s="15">
        <f t="shared" si="169"/>
        <v>0</v>
      </c>
      <c r="AO300" s="16">
        <f t="shared" si="170"/>
        <v>0</v>
      </c>
      <c r="AP300" s="15">
        <f t="shared" si="171"/>
        <v>0</v>
      </c>
      <c r="AQ300" s="16">
        <f t="shared" si="172"/>
        <v>0</v>
      </c>
      <c r="AR300" s="15">
        <f t="shared" si="173"/>
        <v>0</v>
      </c>
      <c r="AS300" s="16"/>
      <c r="AT300" s="15">
        <f t="shared" si="174"/>
        <v>0</v>
      </c>
      <c r="AU300" s="16">
        <f t="shared" si="175"/>
        <v>0</v>
      </c>
      <c r="AV300" s="15">
        <f t="shared" si="176"/>
        <v>0</v>
      </c>
      <c r="AW300" s="16">
        <f t="shared" si="177"/>
        <v>0</v>
      </c>
      <c r="AX300" s="15">
        <f t="shared" si="178"/>
        <v>1.9999999999999574E-2</v>
      </c>
    </row>
    <row r="301" spans="1:50" x14ac:dyDescent="0.25">
      <c r="A301" s="25">
        <f t="shared" si="179"/>
        <v>5.9304166666666287</v>
      </c>
      <c r="B301" s="9"/>
      <c r="C301" s="12"/>
      <c r="D301" s="12" t="s">
        <v>14</v>
      </c>
      <c r="E301" t="s">
        <v>11</v>
      </c>
      <c r="F301" t="s">
        <v>11</v>
      </c>
      <c r="G301" s="12" t="s">
        <v>14</v>
      </c>
      <c r="H301" t="s">
        <v>11</v>
      </c>
      <c r="I301" s="12" t="s">
        <v>14</v>
      </c>
      <c r="J301" s="15">
        <f t="shared" si="154"/>
        <v>0</v>
      </c>
      <c r="K301" s="16">
        <f t="shared" si="144"/>
        <v>0</v>
      </c>
      <c r="L301" s="15">
        <f t="shared" si="155"/>
        <v>0</v>
      </c>
      <c r="M301" s="16">
        <f t="shared" si="145"/>
        <v>0</v>
      </c>
      <c r="N301" s="15">
        <f t="shared" si="156"/>
        <v>0</v>
      </c>
      <c r="O301" s="16"/>
      <c r="P301" s="15">
        <f t="shared" si="157"/>
        <v>0</v>
      </c>
      <c r="Q301" s="16">
        <f t="shared" si="146"/>
        <v>0</v>
      </c>
      <c r="R301" s="15">
        <f t="shared" si="158"/>
        <v>0</v>
      </c>
      <c r="S301" s="16">
        <f t="shared" si="147"/>
        <v>0</v>
      </c>
      <c r="T301" s="15">
        <f t="shared" si="159"/>
        <v>1.9999999999999574E-2</v>
      </c>
      <c r="U301" s="16"/>
      <c r="V301" s="15">
        <f t="shared" si="160"/>
        <v>0</v>
      </c>
      <c r="W301" s="16">
        <f t="shared" si="148"/>
        <v>0</v>
      </c>
      <c r="X301" s="15">
        <f t="shared" si="161"/>
        <v>0</v>
      </c>
      <c r="Y301" s="16">
        <f t="shared" si="149"/>
        <v>0</v>
      </c>
      <c r="Z301" s="15">
        <f t="shared" si="162"/>
        <v>0</v>
      </c>
      <c r="AA301" s="16"/>
      <c r="AB301" s="15">
        <f t="shared" si="163"/>
        <v>0</v>
      </c>
      <c r="AC301" s="16">
        <f t="shared" si="150"/>
        <v>0</v>
      </c>
      <c r="AD301" s="15">
        <f t="shared" si="164"/>
        <v>0</v>
      </c>
      <c r="AE301" s="16">
        <f t="shared" si="151"/>
        <v>0</v>
      </c>
      <c r="AF301" s="15">
        <f t="shared" si="165"/>
        <v>0</v>
      </c>
      <c r="AG301" s="16"/>
      <c r="AH301" s="15">
        <f t="shared" si="166"/>
        <v>0</v>
      </c>
      <c r="AI301" s="16">
        <f t="shared" si="152"/>
        <v>0</v>
      </c>
      <c r="AJ301" s="15">
        <f t="shared" si="167"/>
        <v>0</v>
      </c>
      <c r="AK301" s="16">
        <f t="shared" si="153"/>
        <v>0</v>
      </c>
      <c r="AL301" s="15">
        <f t="shared" si="168"/>
        <v>1.9999999999999574E-2</v>
      </c>
      <c r="AM301" s="16"/>
      <c r="AN301" s="15">
        <f t="shared" si="169"/>
        <v>0</v>
      </c>
      <c r="AO301" s="16">
        <f t="shared" si="170"/>
        <v>0</v>
      </c>
      <c r="AP301" s="15">
        <f t="shared" si="171"/>
        <v>0</v>
      </c>
      <c r="AQ301" s="16">
        <f t="shared" si="172"/>
        <v>0</v>
      </c>
      <c r="AR301" s="15">
        <f t="shared" si="173"/>
        <v>0</v>
      </c>
      <c r="AS301" s="16"/>
      <c r="AT301" s="15">
        <f t="shared" si="174"/>
        <v>0</v>
      </c>
      <c r="AU301" s="16">
        <f t="shared" si="175"/>
        <v>0</v>
      </c>
      <c r="AV301" s="15">
        <f t="shared" si="176"/>
        <v>0</v>
      </c>
      <c r="AW301" s="16">
        <f t="shared" si="177"/>
        <v>0</v>
      </c>
      <c r="AX301" s="15">
        <f t="shared" si="178"/>
        <v>1.9999999999999574E-2</v>
      </c>
    </row>
    <row r="302" spans="1:50" x14ac:dyDescent="0.25">
      <c r="A302" s="25">
        <f t="shared" si="179"/>
        <v>5.9504166666666283</v>
      </c>
      <c r="B302" s="9" t="s">
        <v>64</v>
      </c>
      <c r="C302" s="12"/>
      <c r="D302" s="12" t="s">
        <v>14</v>
      </c>
      <c r="E302" t="s">
        <v>11</v>
      </c>
      <c r="F302" t="s">
        <v>11</v>
      </c>
      <c r="G302" t="s">
        <v>11</v>
      </c>
      <c r="H302" s="13" t="s">
        <v>20</v>
      </c>
      <c r="I302" s="12" t="s">
        <v>14</v>
      </c>
      <c r="J302" s="15">
        <f t="shared" si="154"/>
        <v>0</v>
      </c>
      <c r="K302" s="16">
        <f t="shared" si="144"/>
        <v>0</v>
      </c>
      <c r="L302" s="15">
        <f t="shared" si="155"/>
        <v>0</v>
      </c>
      <c r="M302" s="16">
        <f t="shared" si="145"/>
        <v>0</v>
      </c>
      <c r="N302" s="15">
        <f t="shared" si="156"/>
        <v>0</v>
      </c>
      <c r="O302" s="16"/>
      <c r="P302" s="15">
        <f t="shared" si="157"/>
        <v>0</v>
      </c>
      <c r="Q302" s="16">
        <f t="shared" si="146"/>
        <v>0</v>
      </c>
      <c r="R302" s="15">
        <f t="shared" si="158"/>
        <v>0</v>
      </c>
      <c r="S302" s="16">
        <f t="shared" si="147"/>
        <v>0</v>
      </c>
      <c r="T302" s="15">
        <f t="shared" si="159"/>
        <v>1.9999999999999574E-2</v>
      </c>
      <c r="U302" s="16"/>
      <c r="V302" s="15">
        <f t="shared" si="160"/>
        <v>0</v>
      </c>
      <c r="W302" s="16">
        <f t="shared" si="148"/>
        <v>0</v>
      </c>
      <c r="X302" s="15">
        <f t="shared" si="161"/>
        <v>0</v>
      </c>
      <c r="Y302" s="16">
        <f t="shared" si="149"/>
        <v>0</v>
      </c>
      <c r="Z302" s="15">
        <f t="shared" si="162"/>
        <v>0</v>
      </c>
      <c r="AA302" s="16"/>
      <c r="AB302" s="15">
        <f t="shared" si="163"/>
        <v>0</v>
      </c>
      <c r="AC302" s="16">
        <f t="shared" si="150"/>
        <v>0</v>
      </c>
      <c r="AD302" s="15">
        <f t="shared" si="164"/>
        <v>0</v>
      </c>
      <c r="AE302" s="16">
        <f t="shared" si="151"/>
        <v>0</v>
      </c>
      <c r="AF302" s="15">
        <f t="shared" si="165"/>
        <v>0</v>
      </c>
      <c r="AG302" s="16"/>
      <c r="AH302" s="15">
        <f t="shared" si="166"/>
        <v>0</v>
      </c>
      <c r="AI302" s="16">
        <f t="shared" si="152"/>
        <v>0</v>
      </c>
      <c r="AJ302" s="15">
        <f t="shared" si="167"/>
        <v>0</v>
      </c>
      <c r="AK302" s="16">
        <f t="shared" si="153"/>
        <v>0</v>
      </c>
      <c r="AL302" s="15">
        <f t="shared" si="168"/>
        <v>0</v>
      </c>
      <c r="AM302" s="16"/>
      <c r="AN302" s="15">
        <f t="shared" si="169"/>
        <v>0</v>
      </c>
      <c r="AO302" s="16">
        <f t="shared" si="170"/>
        <v>0</v>
      </c>
      <c r="AP302" s="15">
        <f t="shared" si="171"/>
        <v>5.9504166666666283</v>
      </c>
      <c r="AQ302" s="16">
        <f t="shared" si="172"/>
        <v>1</v>
      </c>
      <c r="AR302" s="15">
        <f t="shared" si="173"/>
        <v>0</v>
      </c>
      <c r="AS302" s="16"/>
      <c r="AT302" s="15">
        <f t="shared" si="174"/>
        <v>0</v>
      </c>
      <c r="AU302" s="16">
        <f t="shared" si="175"/>
        <v>0</v>
      </c>
      <c r="AV302" s="15">
        <f t="shared" si="176"/>
        <v>0</v>
      </c>
      <c r="AW302" s="16">
        <f t="shared" si="177"/>
        <v>0</v>
      </c>
      <c r="AX302" s="15">
        <f t="shared" si="178"/>
        <v>1.9999999999999574E-2</v>
      </c>
    </row>
    <row r="303" spans="1:50" x14ac:dyDescent="0.25">
      <c r="A303" s="25">
        <f t="shared" si="179"/>
        <v>5.9704166666666278</v>
      </c>
      <c r="B303" s="9" t="s">
        <v>9</v>
      </c>
      <c r="C303" s="12" t="s">
        <v>14</v>
      </c>
      <c r="D303" s="12" t="s">
        <v>14</v>
      </c>
      <c r="E303" t="s">
        <v>11</v>
      </c>
      <c r="F303" t="s">
        <v>11</v>
      </c>
      <c r="G303" t="s">
        <v>11</v>
      </c>
      <c r="H303" s="34"/>
      <c r="I303" s="12" t="s">
        <v>14</v>
      </c>
      <c r="J303" s="15">
        <f t="shared" si="154"/>
        <v>5.9704166666666278</v>
      </c>
      <c r="K303" s="16">
        <f t="shared" si="144"/>
        <v>1</v>
      </c>
      <c r="L303" s="15">
        <f t="shared" si="155"/>
        <v>0</v>
      </c>
      <c r="M303" s="16">
        <f t="shared" si="145"/>
        <v>0</v>
      </c>
      <c r="N303" s="15">
        <f t="shared" si="156"/>
        <v>1.9999999999999574E-2</v>
      </c>
      <c r="O303" s="16"/>
      <c r="P303" s="15">
        <f t="shared" si="157"/>
        <v>0</v>
      </c>
      <c r="Q303" s="16">
        <f t="shared" si="146"/>
        <v>0</v>
      </c>
      <c r="R303" s="15">
        <f t="shared" si="158"/>
        <v>0</v>
      </c>
      <c r="S303" s="16">
        <f t="shared" si="147"/>
        <v>0</v>
      </c>
      <c r="T303" s="15">
        <f t="shared" si="159"/>
        <v>1.9999999999999574E-2</v>
      </c>
      <c r="U303" s="16"/>
      <c r="V303" s="15">
        <f t="shared" si="160"/>
        <v>0</v>
      </c>
      <c r="W303" s="16">
        <f t="shared" si="148"/>
        <v>0</v>
      </c>
      <c r="X303" s="15">
        <f t="shared" si="161"/>
        <v>0</v>
      </c>
      <c r="Y303" s="16">
        <f t="shared" si="149"/>
        <v>0</v>
      </c>
      <c r="Z303" s="15">
        <f t="shared" si="162"/>
        <v>0</v>
      </c>
      <c r="AA303" s="16"/>
      <c r="AB303" s="15">
        <f t="shared" si="163"/>
        <v>0</v>
      </c>
      <c r="AC303" s="16">
        <f t="shared" si="150"/>
        <v>0</v>
      </c>
      <c r="AD303" s="15">
        <f t="shared" si="164"/>
        <v>0</v>
      </c>
      <c r="AE303" s="16">
        <f t="shared" si="151"/>
        <v>0</v>
      </c>
      <c r="AF303" s="15">
        <f t="shared" si="165"/>
        <v>0</v>
      </c>
      <c r="AG303" s="16"/>
      <c r="AH303" s="15">
        <f t="shared" si="166"/>
        <v>0</v>
      </c>
      <c r="AI303" s="16">
        <f t="shared" si="152"/>
        <v>0</v>
      </c>
      <c r="AJ303" s="15">
        <f t="shared" si="167"/>
        <v>0</v>
      </c>
      <c r="AK303" s="16">
        <f t="shared" si="153"/>
        <v>0</v>
      </c>
      <c r="AL303" s="15">
        <f t="shared" si="168"/>
        <v>0</v>
      </c>
      <c r="AM303" s="16"/>
      <c r="AN303" s="15">
        <f t="shared" si="169"/>
        <v>0</v>
      </c>
      <c r="AO303" s="16">
        <f t="shared" si="170"/>
        <v>0</v>
      </c>
      <c r="AP303" s="15">
        <f t="shared" si="171"/>
        <v>0</v>
      </c>
      <c r="AQ303" s="16">
        <f t="shared" si="172"/>
        <v>0</v>
      </c>
      <c r="AR303" s="15">
        <f t="shared" si="173"/>
        <v>0</v>
      </c>
      <c r="AS303" s="16"/>
      <c r="AT303" s="15">
        <f t="shared" si="174"/>
        <v>0</v>
      </c>
      <c r="AU303" s="16">
        <f t="shared" si="175"/>
        <v>0</v>
      </c>
      <c r="AV303" s="15">
        <f t="shared" si="176"/>
        <v>0</v>
      </c>
      <c r="AW303" s="16">
        <f t="shared" si="177"/>
        <v>0</v>
      </c>
      <c r="AX303" s="15">
        <f t="shared" si="178"/>
        <v>1.9999999999999574E-2</v>
      </c>
    </row>
    <row r="304" spans="1:50" x14ac:dyDescent="0.25">
      <c r="A304" s="25">
        <f t="shared" si="179"/>
        <v>5.9904166666666274</v>
      </c>
      <c r="B304" s="9"/>
      <c r="C304" s="12" t="s">
        <v>14</v>
      </c>
      <c r="D304" s="12" t="s">
        <v>14</v>
      </c>
      <c r="E304" t="s">
        <v>11</v>
      </c>
      <c r="F304" t="s">
        <v>11</v>
      </c>
      <c r="G304" t="s">
        <v>11</v>
      </c>
      <c r="H304" s="34"/>
      <c r="I304" s="12" t="s">
        <v>14</v>
      </c>
      <c r="J304" s="15">
        <f t="shared" si="154"/>
        <v>0</v>
      </c>
      <c r="K304" s="16">
        <f t="shared" si="144"/>
        <v>0</v>
      </c>
      <c r="L304" s="15">
        <f t="shared" si="155"/>
        <v>0</v>
      </c>
      <c r="M304" s="16">
        <f t="shared" si="145"/>
        <v>0</v>
      </c>
      <c r="N304" s="15">
        <f t="shared" si="156"/>
        <v>1.9999999999999574E-2</v>
      </c>
      <c r="O304" s="16"/>
      <c r="P304" s="15">
        <f t="shared" si="157"/>
        <v>0</v>
      </c>
      <c r="Q304" s="16">
        <f t="shared" si="146"/>
        <v>0</v>
      </c>
      <c r="R304" s="15">
        <f t="shared" si="158"/>
        <v>0</v>
      </c>
      <c r="S304" s="16">
        <f t="shared" si="147"/>
        <v>0</v>
      </c>
      <c r="T304" s="15">
        <f t="shared" si="159"/>
        <v>1.9999999999999574E-2</v>
      </c>
      <c r="U304" s="16"/>
      <c r="V304" s="15">
        <f t="shared" si="160"/>
        <v>0</v>
      </c>
      <c r="W304" s="16">
        <f t="shared" si="148"/>
        <v>0</v>
      </c>
      <c r="X304" s="15">
        <f t="shared" si="161"/>
        <v>0</v>
      </c>
      <c r="Y304" s="16">
        <f t="shared" si="149"/>
        <v>0</v>
      </c>
      <c r="Z304" s="15">
        <f t="shared" si="162"/>
        <v>0</v>
      </c>
      <c r="AA304" s="16"/>
      <c r="AB304" s="15">
        <f t="shared" si="163"/>
        <v>0</v>
      </c>
      <c r="AC304" s="16">
        <f t="shared" si="150"/>
        <v>0</v>
      </c>
      <c r="AD304" s="15">
        <f t="shared" si="164"/>
        <v>0</v>
      </c>
      <c r="AE304" s="16">
        <f t="shared" si="151"/>
        <v>0</v>
      </c>
      <c r="AF304" s="15">
        <f t="shared" si="165"/>
        <v>0</v>
      </c>
      <c r="AG304" s="16"/>
      <c r="AH304" s="15">
        <f t="shared" si="166"/>
        <v>0</v>
      </c>
      <c r="AI304" s="16">
        <f t="shared" si="152"/>
        <v>0</v>
      </c>
      <c r="AJ304" s="15">
        <f t="shared" si="167"/>
        <v>0</v>
      </c>
      <c r="AK304" s="16">
        <f t="shared" si="153"/>
        <v>0</v>
      </c>
      <c r="AL304" s="15">
        <f t="shared" si="168"/>
        <v>0</v>
      </c>
      <c r="AM304" s="16"/>
      <c r="AN304" s="15">
        <f t="shared" si="169"/>
        <v>0</v>
      </c>
      <c r="AO304" s="16">
        <f t="shared" si="170"/>
        <v>0</v>
      </c>
      <c r="AP304" s="15">
        <f t="shared" si="171"/>
        <v>0</v>
      </c>
      <c r="AQ304" s="16">
        <f t="shared" si="172"/>
        <v>0</v>
      </c>
      <c r="AR304" s="15">
        <f t="shared" si="173"/>
        <v>0</v>
      </c>
      <c r="AS304" s="16"/>
      <c r="AT304" s="15">
        <f t="shared" si="174"/>
        <v>0</v>
      </c>
      <c r="AU304" s="16">
        <f t="shared" si="175"/>
        <v>0</v>
      </c>
      <c r="AV304" s="15">
        <f t="shared" si="176"/>
        <v>0</v>
      </c>
      <c r="AW304" s="16">
        <f t="shared" si="177"/>
        <v>0</v>
      </c>
      <c r="AX304" s="15">
        <f t="shared" si="178"/>
        <v>1.9999999999999574E-2</v>
      </c>
    </row>
    <row r="305" spans="1:50" x14ac:dyDescent="0.25">
      <c r="A305" s="25">
        <f t="shared" si="179"/>
        <v>6.010416666666627</v>
      </c>
      <c r="B305" s="9"/>
      <c r="C305" s="12" t="s">
        <v>14</v>
      </c>
      <c r="D305" s="12" t="s">
        <v>14</v>
      </c>
      <c r="E305" t="s">
        <v>11</v>
      </c>
      <c r="F305" t="s">
        <v>11</v>
      </c>
      <c r="G305" t="s">
        <v>11</v>
      </c>
      <c r="H305" s="13"/>
      <c r="I305" s="12" t="s">
        <v>14</v>
      </c>
      <c r="J305" s="15">
        <f t="shared" si="154"/>
        <v>0</v>
      </c>
      <c r="K305" s="16">
        <f t="shared" si="144"/>
        <v>0</v>
      </c>
      <c r="L305" s="15">
        <f t="shared" si="155"/>
        <v>0</v>
      </c>
      <c r="M305" s="16">
        <f t="shared" si="145"/>
        <v>0</v>
      </c>
      <c r="N305" s="15">
        <f t="shared" si="156"/>
        <v>1.9999999999999574E-2</v>
      </c>
      <c r="O305" s="16"/>
      <c r="P305" s="15">
        <f t="shared" si="157"/>
        <v>0</v>
      </c>
      <c r="Q305" s="16">
        <f t="shared" si="146"/>
        <v>0</v>
      </c>
      <c r="R305" s="15">
        <f t="shared" si="158"/>
        <v>0</v>
      </c>
      <c r="S305" s="16">
        <f t="shared" si="147"/>
        <v>0</v>
      </c>
      <c r="T305" s="15">
        <f t="shared" si="159"/>
        <v>1.9999999999999574E-2</v>
      </c>
      <c r="U305" s="16"/>
      <c r="V305" s="15">
        <f t="shared" si="160"/>
        <v>0</v>
      </c>
      <c r="W305" s="16">
        <f t="shared" si="148"/>
        <v>0</v>
      </c>
      <c r="X305" s="15">
        <f t="shared" si="161"/>
        <v>0</v>
      </c>
      <c r="Y305" s="16">
        <f t="shared" si="149"/>
        <v>0</v>
      </c>
      <c r="Z305" s="15">
        <f t="shared" si="162"/>
        <v>0</v>
      </c>
      <c r="AA305" s="16"/>
      <c r="AB305" s="15">
        <f t="shared" si="163"/>
        <v>0</v>
      </c>
      <c r="AC305" s="16">
        <f t="shared" si="150"/>
        <v>0</v>
      </c>
      <c r="AD305" s="15">
        <f t="shared" si="164"/>
        <v>0</v>
      </c>
      <c r="AE305" s="16">
        <f t="shared" si="151"/>
        <v>0</v>
      </c>
      <c r="AF305" s="15">
        <f t="shared" si="165"/>
        <v>0</v>
      </c>
      <c r="AG305" s="16"/>
      <c r="AH305" s="15">
        <f t="shared" si="166"/>
        <v>0</v>
      </c>
      <c r="AI305" s="16">
        <f t="shared" si="152"/>
        <v>0</v>
      </c>
      <c r="AJ305" s="15">
        <f t="shared" si="167"/>
        <v>0</v>
      </c>
      <c r="AK305" s="16">
        <f t="shared" si="153"/>
        <v>0</v>
      </c>
      <c r="AL305" s="15">
        <f t="shared" si="168"/>
        <v>0</v>
      </c>
      <c r="AM305" s="16"/>
      <c r="AN305" s="15">
        <f t="shared" si="169"/>
        <v>0</v>
      </c>
      <c r="AO305" s="16">
        <f t="shared" si="170"/>
        <v>0</v>
      </c>
      <c r="AP305" s="15">
        <f t="shared" si="171"/>
        <v>0</v>
      </c>
      <c r="AQ305" s="16">
        <f t="shared" si="172"/>
        <v>0</v>
      </c>
      <c r="AR305" s="15">
        <f t="shared" si="173"/>
        <v>0</v>
      </c>
      <c r="AS305" s="16"/>
      <c r="AT305" s="15">
        <f t="shared" si="174"/>
        <v>0</v>
      </c>
      <c r="AU305" s="16">
        <f t="shared" si="175"/>
        <v>0</v>
      </c>
      <c r="AV305" s="15">
        <f t="shared" si="176"/>
        <v>0</v>
      </c>
      <c r="AW305" s="16">
        <f t="shared" si="177"/>
        <v>0</v>
      </c>
      <c r="AX305" s="15">
        <f t="shared" si="178"/>
        <v>1.9999999999999574E-2</v>
      </c>
    </row>
    <row r="306" spans="1:50" x14ac:dyDescent="0.25">
      <c r="A306" s="25">
        <f t="shared" si="179"/>
        <v>6.0304166666666266</v>
      </c>
      <c r="B306" s="9" t="s">
        <v>12</v>
      </c>
      <c r="C306" s="12" t="s">
        <v>14</v>
      </c>
      <c r="D306" s="12" t="s">
        <v>14</v>
      </c>
      <c r="E306" t="s">
        <v>11</v>
      </c>
      <c r="F306" s="13" t="s">
        <v>20</v>
      </c>
      <c r="G306" t="s">
        <v>11</v>
      </c>
      <c r="H306" s="12"/>
      <c r="I306" t="s">
        <v>11</v>
      </c>
      <c r="J306" s="15">
        <f t="shared" si="154"/>
        <v>0</v>
      </c>
      <c r="K306" s="16">
        <f t="shared" si="144"/>
        <v>0</v>
      </c>
      <c r="L306" s="15">
        <f t="shared" si="155"/>
        <v>0</v>
      </c>
      <c r="M306" s="16">
        <f t="shared" si="145"/>
        <v>0</v>
      </c>
      <c r="N306" s="15">
        <f t="shared" si="156"/>
        <v>1.9999999999999574E-2</v>
      </c>
      <c r="O306" s="16"/>
      <c r="P306" s="15">
        <f t="shared" si="157"/>
        <v>0</v>
      </c>
      <c r="Q306" s="16">
        <f t="shared" si="146"/>
        <v>0</v>
      </c>
      <c r="R306" s="15">
        <f t="shared" si="158"/>
        <v>0</v>
      </c>
      <c r="S306" s="16">
        <f t="shared" si="147"/>
        <v>0</v>
      </c>
      <c r="T306" s="15">
        <f t="shared" si="159"/>
        <v>1.9999999999999574E-2</v>
      </c>
      <c r="U306" s="16"/>
      <c r="V306" s="15">
        <f t="shared" si="160"/>
        <v>0</v>
      </c>
      <c r="W306" s="16">
        <f t="shared" si="148"/>
        <v>0</v>
      </c>
      <c r="X306" s="15">
        <f t="shared" si="161"/>
        <v>0</v>
      </c>
      <c r="Y306" s="16">
        <f t="shared" si="149"/>
        <v>0</v>
      </c>
      <c r="Z306" s="15">
        <f t="shared" si="162"/>
        <v>0</v>
      </c>
      <c r="AA306" s="16"/>
      <c r="AB306" s="15">
        <f t="shared" si="163"/>
        <v>0</v>
      </c>
      <c r="AC306" s="16">
        <f t="shared" si="150"/>
        <v>0</v>
      </c>
      <c r="AD306" s="15">
        <f t="shared" si="164"/>
        <v>6.0304166666666266</v>
      </c>
      <c r="AE306" s="16">
        <f t="shared" si="151"/>
        <v>1</v>
      </c>
      <c r="AF306" s="15">
        <f t="shared" si="165"/>
        <v>0</v>
      </c>
      <c r="AG306" s="16"/>
      <c r="AH306" s="15">
        <f t="shared" si="166"/>
        <v>0</v>
      </c>
      <c r="AI306" s="16">
        <f t="shared" si="152"/>
        <v>0</v>
      </c>
      <c r="AJ306" s="15">
        <f t="shared" si="167"/>
        <v>0</v>
      </c>
      <c r="AK306" s="16">
        <f t="shared" si="153"/>
        <v>0</v>
      </c>
      <c r="AL306" s="15">
        <f t="shared" si="168"/>
        <v>0</v>
      </c>
      <c r="AM306" s="16"/>
      <c r="AN306" s="15">
        <f t="shared" si="169"/>
        <v>0</v>
      </c>
      <c r="AO306" s="16">
        <f t="shared" si="170"/>
        <v>0</v>
      </c>
      <c r="AP306" s="15">
        <f t="shared" si="171"/>
        <v>0</v>
      </c>
      <c r="AQ306" s="16">
        <f t="shared" si="172"/>
        <v>0</v>
      </c>
      <c r="AR306" s="15">
        <f t="shared" si="173"/>
        <v>0</v>
      </c>
      <c r="AS306" s="16"/>
      <c r="AT306" s="15">
        <f t="shared" si="174"/>
        <v>0</v>
      </c>
      <c r="AU306" s="16">
        <f t="shared" si="175"/>
        <v>0</v>
      </c>
      <c r="AV306" s="15">
        <f t="shared" si="176"/>
        <v>0</v>
      </c>
      <c r="AW306" s="16">
        <f t="shared" si="177"/>
        <v>0</v>
      </c>
      <c r="AX306" s="15">
        <f t="shared" si="178"/>
        <v>0</v>
      </c>
    </row>
    <row r="307" spans="1:50" x14ac:dyDescent="0.25">
      <c r="A307" s="25">
        <f t="shared" si="179"/>
        <v>6.0504166666666261</v>
      </c>
      <c r="B307" s="9"/>
      <c r="C307" s="12" t="s">
        <v>14</v>
      </c>
      <c r="D307" s="12" t="s">
        <v>14</v>
      </c>
      <c r="E307" t="s">
        <v>11</v>
      </c>
      <c r="F307" s="12"/>
      <c r="G307" t="s">
        <v>11</v>
      </c>
      <c r="H307" s="12"/>
      <c r="I307" t="s">
        <v>11</v>
      </c>
      <c r="J307" s="15">
        <f t="shared" si="154"/>
        <v>0</v>
      </c>
      <c r="K307" s="16">
        <f t="shared" si="144"/>
        <v>0</v>
      </c>
      <c r="L307" s="15">
        <f t="shared" si="155"/>
        <v>0</v>
      </c>
      <c r="M307" s="16">
        <f t="shared" si="145"/>
        <v>0</v>
      </c>
      <c r="N307" s="15">
        <f t="shared" si="156"/>
        <v>1.9999999999999574E-2</v>
      </c>
      <c r="O307" s="16"/>
      <c r="P307" s="15">
        <f t="shared" si="157"/>
        <v>0</v>
      </c>
      <c r="Q307" s="16">
        <f t="shared" si="146"/>
        <v>0</v>
      </c>
      <c r="R307" s="15">
        <f t="shared" si="158"/>
        <v>0</v>
      </c>
      <c r="S307" s="16">
        <f t="shared" si="147"/>
        <v>0</v>
      </c>
      <c r="T307" s="15">
        <f t="shared" si="159"/>
        <v>1.9999999999999574E-2</v>
      </c>
      <c r="U307" s="16"/>
      <c r="V307" s="15">
        <f t="shared" si="160"/>
        <v>0</v>
      </c>
      <c r="W307" s="16">
        <f t="shared" si="148"/>
        <v>0</v>
      </c>
      <c r="X307" s="15">
        <f t="shared" si="161"/>
        <v>0</v>
      </c>
      <c r="Y307" s="16">
        <f t="shared" si="149"/>
        <v>0</v>
      </c>
      <c r="Z307" s="15">
        <f t="shared" si="162"/>
        <v>0</v>
      </c>
      <c r="AA307" s="16"/>
      <c r="AB307" s="15">
        <f t="shared" si="163"/>
        <v>0</v>
      </c>
      <c r="AC307" s="16">
        <f t="shared" si="150"/>
        <v>0</v>
      </c>
      <c r="AD307" s="15">
        <f t="shared" si="164"/>
        <v>0</v>
      </c>
      <c r="AE307" s="16">
        <f t="shared" si="151"/>
        <v>0</v>
      </c>
      <c r="AF307" s="15">
        <f t="shared" si="165"/>
        <v>0</v>
      </c>
      <c r="AG307" s="16"/>
      <c r="AH307" s="15">
        <f t="shared" si="166"/>
        <v>0</v>
      </c>
      <c r="AI307" s="16">
        <f t="shared" si="152"/>
        <v>0</v>
      </c>
      <c r="AJ307" s="15">
        <f t="shared" si="167"/>
        <v>0</v>
      </c>
      <c r="AK307" s="16">
        <f t="shared" si="153"/>
        <v>0</v>
      </c>
      <c r="AL307" s="15">
        <f t="shared" si="168"/>
        <v>0</v>
      </c>
      <c r="AM307" s="16"/>
      <c r="AN307" s="15">
        <f t="shared" si="169"/>
        <v>0</v>
      </c>
      <c r="AO307" s="16">
        <f t="shared" si="170"/>
        <v>0</v>
      </c>
      <c r="AP307" s="15">
        <f t="shared" si="171"/>
        <v>0</v>
      </c>
      <c r="AQ307" s="16">
        <f t="shared" si="172"/>
        <v>0</v>
      </c>
      <c r="AR307" s="15">
        <f t="shared" si="173"/>
        <v>0</v>
      </c>
      <c r="AS307" s="16"/>
      <c r="AT307" s="15">
        <f t="shared" si="174"/>
        <v>0</v>
      </c>
      <c r="AU307" s="16">
        <f t="shared" si="175"/>
        <v>0</v>
      </c>
      <c r="AV307" s="15">
        <f t="shared" si="176"/>
        <v>0</v>
      </c>
      <c r="AW307" s="16">
        <f t="shared" si="177"/>
        <v>0</v>
      </c>
      <c r="AX307" s="15">
        <f t="shared" si="178"/>
        <v>0</v>
      </c>
    </row>
    <row r="308" spans="1:50" x14ac:dyDescent="0.25">
      <c r="A308" s="25">
        <f t="shared" si="179"/>
        <v>6.0704166666666257</v>
      </c>
      <c r="B308" s="9"/>
      <c r="C308" s="12" t="s">
        <v>14</v>
      </c>
      <c r="D308" s="12" t="s">
        <v>14</v>
      </c>
      <c r="E308" t="s">
        <v>11</v>
      </c>
      <c r="F308" s="12"/>
      <c r="G308" t="s">
        <v>11</v>
      </c>
      <c r="H308" s="34"/>
      <c r="I308" t="s">
        <v>11</v>
      </c>
      <c r="J308" s="15">
        <f t="shared" si="154"/>
        <v>0</v>
      </c>
      <c r="K308" s="16">
        <f t="shared" si="144"/>
        <v>0</v>
      </c>
      <c r="L308" s="15">
        <f t="shared" si="155"/>
        <v>0</v>
      </c>
      <c r="M308" s="16">
        <f t="shared" si="145"/>
        <v>0</v>
      </c>
      <c r="N308" s="15">
        <f t="shared" si="156"/>
        <v>1.9999999999999574E-2</v>
      </c>
      <c r="O308" s="16"/>
      <c r="P308" s="15">
        <f t="shared" si="157"/>
        <v>0</v>
      </c>
      <c r="Q308" s="16">
        <f t="shared" si="146"/>
        <v>0</v>
      </c>
      <c r="R308" s="15">
        <f t="shared" si="158"/>
        <v>0</v>
      </c>
      <c r="S308" s="16">
        <f t="shared" si="147"/>
        <v>0</v>
      </c>
      <c r="T308" s="15">
        <f t="shared" si="159"/>
        <v>1.9999999999999574E-2</v>
      </c>
      <c r="U308" s="16"/>
      <c r="V308" s="15">
        <f t="shared" si="160"/>
        <v>0</v>
      </c>
      <c r="W308" s="16">
        <f t="shared" si="148"/>
        <v>0</v>
      </c>
      <c r="X308" s="15">
        <f t="shared" si="161"/>
        <v>0</v>
      </c>
      <c r="Y308" s="16">
        <f t="shared" si="149"/>
        <v>0</v>
      </c>
      <c r="Z308" s="15">
        <f t="shared" si="162"/>
        <v>0</v>
      </c>
      <c r="AA308" s="16"/>
      <c r="AB308" s="15">
        <f t="shared" si="163"/>
        <v>0</v>
      </c>
      <c r="AC308" s="16">
        <f t="shared" si="150"/>
        <v>0</v>
      </c>
      <c r="AD308" s="15">
        <f t="shared" si="164"/>
        <v>0</v>
      </c>
      <c r="AE308" s="16">
        <f t="shared" si="151"/>
        <v>0</v>
      </c>
      <c r="AF308" s="15">
        <f t="shared" si="165"/>
        <v>0</v>
      </c>
      <c r="AG308" s="16"/>
      <c r="AH308" s="15">
        <f t="shared" si="166"/>
        <v>0</v>
      </c>
      <c r="AI308" s="16">
        <f t="shared" si="152"/>
        <v>0</v>
      </c>
      <c r="AJ308" s="15">
        <f t="shared" si="167"/>
        <v>0</v>
      </c>
      <c r="AK308" s="16">
        <f t="shared" si="153"/>
        <v>0</v>
      </c>
      <c r="AL308" s="15">
        <f t="shared" si="168"/>
        <v>0</v>
      </c>
      <c r="AM308" s="16"/>
      <c r="AN308" s="15">
        <f t="shared" si="169"/>
        <v>0</v>
      </c>
      <c r="AO308" s="16">
        <f t="shared" si="170"/>
        <v>0</v>
      </c>
      <c r="AP308" s="15">
        <f t="shared" si="171"/>
        <v>0</v>
      </c>
      <c r="AQ308" s="16">
        <f t="shared" si="172"/>
        <v>0</v>
      </c>
      <c r="AR308" s="15">
        <f t="shared" si="173"/>
        <v>0</v>
      </c>
      <c r="AS308" s="16"/>
      <c r="AT308" s="15">
        <f t="shared" si="174"/>
        <v>0</v>
      </c>
      <c r="AU308" s="16">
        <f t="shared" si="175"/>
        <v>0</v>
      </c>
      <c r="AV308" s="15">
        <f t="shared" si="176"/>
        <v>0</v>
      </c>
      <c r="AW308" s="16">
        <f t="shared" si="177"/>
        <v>0</v>
      </c>
      <c r="AX308" s="15">
        <f t="shared" si="178"/>
        <v>0</v>
      </c>
    </row>
    <row r="309" spans="1:50" x14ac:dyDescent="0.25">
      <c r="A309" s="25">
        <f t="shared" si="179"/>
        <v>6.0904166666666253</v>
      </c>
      <c r="B309" s="9"/>
      <c r="C309" s="12" t="s">
        <v>14</v>
      </c>
      <c r="D309" s="12" t="s">
        <v>14</v>
      </c>
      <c r="E309" t="s">
        <v>11</v>
      </c>
      <c r="F309" s="12"/>
      <c r="G309" t="s">
        <v>11</v>
      </c>
      <c r="H309" s="34"/>
      <c r="I309" t="s">
        <v>11</v>
      </c>
      <c r="J309" s="15">
        <f t="shared" si="154"/>
        <v>0</v>
      </c>
      <c r="K309" s="16">
        <f t="shared" si="144"/>
        <v>0</v>
      </c>
      <c r="L309" s="15">
        <f t="shared" si="155"/>
        <v>0</v>
      </c>
      <c r="M309" s="16">
        <f t="shared" si="145"/>
        <v>0</v>
      </c>
      <c r="N309" s="15">
        <f t="shared" si="156"/>
        <v>1.9999999999999574E-2</v>
      </c>
      <c r="O309" s="16"/>
      <c r="P309" s="15">
        <f t="shared" si="157"/>
        <v>0</v>
      </c>
      <c r="Q309" s="16">
        <f t="shared" si="146"/>
        <v>0</v>
      </c>
      <c r="R309" s="15">
        <f t="shared" si="158"/>
        <v>0</v>
      </c>
      <c r="S309" s="16">
        <f t="shared" si="147"/>
        <v>0</v>
      </c>
      <c r="T309" s="15">
        <f t="shared" si="159"/>
        <v>1.9999999999999574E-2</v>
      </c>
      <c r="U309" s="16"/>
      <c r="V309" s="15">
        <f t="shared" si="160"/>
        <v>0</v>
      </c>
      <c r="W309" s="16">
        <f t="shared" si="148"/>
        <v>0</v>
      </c>
      <c r="X309" s="15">
        <f t="shared" si="161"/>
        <v>0</v>
      </c>
      <c r="Y309" s="16">
        <f t="shared" si="149"/>
        <v>0</v>
      </c>
      <c r="Z309" s="15">
        <f t="shared" si="162"/>
        <v>0</v>
      </c>
      <c r="AA309" s="16"/>
      <c r="AB309" s="15">
        <f t="shared" si="163"/>
        <v>0</v>
      </c>
      <c r="AC309" s="16">
        <f t="shared" si="150"/>
        <v>0</v>
      </c>
      <c r="AD309" s="15">
        <f t="shared" si="164"/>
        <v>0</v>
      </c>
      <c r="AE309" s="16">
        <f t="shared" si="151"/>
        <v>0</v>
      </c>
      <c r="AF309" s="15">
        <f t="shared" si="165"/>
        <v>0</v>
      </c>
      <c r="AG309" s="16"/>
      <c r="AH309" s="15">
        <f t="shared" si="166"/>
        <v>0</v>
      </c>
      <c r="AI309" s="16">
        <f t="shared" si="152"/>
        <v>0</v>
      </c>
      <c r="AJ309" s="15">
        <f t="shared" si="167"/>
        <v>0</v>
      </c>
      <c r="AK309" s="16">
        <f t="shared" si="153"/>
        <v>0</v>
      </c>
      <c r="AL309" s="15">
        <f t="shared" si="168"/>
        <v>0</v>
      </c>
      <c r="AM309" s="16"/>
      <c r="AN309" s="15">
        <f t="shared" si="169"/>
        <v>0</v>
      </c>
      <c r="AO309" s="16">
        <f t="shared" si="170"/>
        <v>0</v>
      </c>
      <c r="AP309" s="15">
        <f t="shared" si="171"/>
        <v>0</v>
      </c>
      <c r="AQ309" s="16">
        <f t="shared" si="172"/>
        <v>0</v>
      </c>
      <c r="AR309" s="15">
        <f t="shared" si="173"/>
        <v>0</v>
      </c>
      <c r="AS309" s="16"/>
      <c r="AT309" s="15">
        <f t="shared" si="174"/>
        <v>0</v>
      </c>
      <c r="AU309" s="16">
        <f t="shared" si="175"/>
        <v>0</v>
      </c>
      <c r="AV309" s="15">
        <f t="shared" si="176"/>
        <v>0</v>
      </c>
      <c r="AW309" s="16">
        <f t="shared" si="177"/>
        <v>0</v>
      </c>
      <c r="AX309" s="15">
        <f t="shared" si="178"/>
        <v>0</v>
      </c>
    </row>
    <row r="310" spans="1:50" x14ac:dyDescent="0.25">
      <c r="A310" s="25">
        <f t="shared" si="179"/>
        <v>6.1104166666666249</v>
      </c>
      <c r="B310" s="9"/>
      <c r="C310" s="12" t="s">
        <v>14</v>
      </c>
      <c r="D310" s="12" t="s">
        <v>14</v>
      </c>
      <c r="E310" t="s">
        <v>11</v>
      </c>
      <c r="F310" s="12"/>
      <c r="G310" t="s">
        <v>11</v>
      </c>
      <c r="H310" s="34"/>
      <c r="I310" t="s">
        <v>11</v>
      </c>
      <c r="J310" s="15">
        <f t="shared" si="154"/>
        <v>0</v>
      </c>
      <c r="K310" s="16">
        <f t="shared" si="144"/>
        <v>0</v>
      </c>
      <c r="L310" s="15">
        <f t="shared" si="155"/>
        <v>0</v>
      </c>
      <c r="M310" s="16">
        <f t="shared" si="145"/>
        <v>0</v>
      </c>
      <c r="N310" s="15">
        <f t="shared" si="156"/>
        <v>1.9999999999999574E-2</v>
      </c>
      <c r="O310" s="16"/>
      <c r="P310" s="15">
        <f t="shared" si="157"/>
        <v>0</v>
      </c>
      <c r="Q310" s="16">
        <f t="shared" si="146"/>
        <v>0</v>
      </c>
      <c r="R310" s="15">
        <f t="shared" si="158"/>
        <v>0</v>
      </c>
      <c r="S310" s="16">
        <f t="shared" si="147"/>
        <v>0</v>
      </c>
      <c r="T310" s="15">
        <f t="shared" si="159"/>
        <v>1.9999999999999574E-2</v>
      </c>
      <c r="U310" s="16"/>
      <c r="V310" s="15">
        <f t="shared" si="160"/>
        <v>0</v>
      </c>
      <c r="W310" s="16">
        <f t="shared" si="148"/>
        <v>0</v>
      </c>
      <c r="X310" s="15">
        <f t="shared" si="161"/>
        <v>0</v>
      </c>
      <c r="Y310" s="16">
        <f t="shared" si="149"/>
        <v>0</v>
      </c>
      <c r="Z310" s="15">
        <f t="shared" si="162"/>
        <v>0</v>
      </c>
      <c r="AA310" s="16"/>
      <c r="AB310" s="15">
        <f t="shared" si="163"/>
        <v>0</v>
      </c>
      <c r="AC310" s="16">
        <f t="shared" si="150"/>
        <v>0</v>
      </c>
      <c r="AD310" s="15">
        <f t="shared" si="164"/>
        <v>0</v>
      </c>
      <c r="AE310" s="16">
        <f t="shared" si="151"/>
        <v>0</v>
      </c>
      <c r="AF310" s="15">
        <f t="shared" si="165"/>
        <v>0</v>
      </c>
      <c r="AG310" s="16"/>
      <c r="AH310" s="15">
        <f t="shared" si="166"/>
        <v>0</v>
      </c>
      <c r="AI310" s="16">
        <f t="shared" si="152"/>
        <v>0</v>
      </c>
      <c r="AJ310" s="15">
        <f t="shared" si="167"/>
        <v>0</v>
      </c>
      <c r="AK310" s="16">
        <f t="shared" si="153"/>
        <v>0</v>
      </c>
      <c r="AL310" s="15">
        <f t="shared" si="168"/>
        <v>0</v>
      </c>
      <c r="AM310" s="16"/>
      <c r="AN310" s="15">
        <f t="shared" si="169"/>
        <v>0</v>
      </c>
      <c r="AO310" s="16">
        <f t="shared" si="170"/>
        <v>0</v>
      </c>
      <c r="AP310" s="15">
        <f t="shared" si="171"/>
        <v>0</v>
      </c>
      <c r="AQ310" s="16">
        <f t="shared" si="172"/>
        <v>0</v>
      </c>
      <c r="AR310" s="15">
        <f t="shared" si="173"/>
        <v>0</v>
      </c>
      <c r="AS310" s="16"/>
      <c r="AT310" s="15">
        <f t="shared" si="174"/>
        <v>0</v>
      </c>
      <c r="AU310" s="16">
        <f t="shared" si="175"/>
        <v>0</v>
      </c>
      <c r="AV310" s="15">
        <f t="shared" si="176"/>
        <v>0</v>
      </c>
      <c r="AW310" s="16">
        <f t="shared" si="177"/>
        <v>0</v>
      </c>
      <c r="AX310" s="15">
        <f t="shared" si="178"/>
        <v>0</v>
      </c>
    </row>
    <row r="311" spans="1:50" x14ac:dyDescent="0.25">
      <c r="A311" s="25">
        <f t="shared" si="179"/>
        <v>6.1304166666666244</v>
      </c>
      <c r="B311" s="9" t="s">
        <v>18</v>
      </c>
      <c r="C311" s="12" t="s">
        <v>14</v>
      </c>
      <c r="D311" t="s">
        <v>11</v>
      </c>
      <c r="E311" s="13" t="s">
        <v>20</v>
      </c>
      <c r="F311" s="12"/>
      <c r="G311" t="s">
        <v>11</v>
      </c>
      <c r="H311" s="34"/>
      <c r="I311" t="s">
        <v>11</v>
      </c>
      <c r="J311" s="15">
        <f t="shared" si="154"/>
        <v>0</v>
      </c>
      <c r="K311" s="16">
        <f t="shared" si="144"/>
        <v>0</v>
      </c>
      <c r="L311" s="15">
        <f t="shared" si="155"/>
        <v>0</v>
      </c>
      <c r="M311" s="16">
        <f t="shared" si="145"/>
        <v>0</v>
      </c>
      <c r="N311" s="15">
        <f t="shared" si="156"/>
        <v>1.9999999999999574E-2</v>
      </c>
      <c r="O311" s="16"/>
      <c r="P311" s="15">
        <f t="shared" si="157"/>
        <v>0</v>
      </c>
      <c r="Q311" s="16">
        <f t="shared" si="146"/>
        <v>0</v>
      </c>
      <c r="R311" s="15">
        <f t="shared" si="158"/>
        <v>0</v>
      </c>
      <c r="S311" s="16">
        <f t="shared" si="147"/>
        <v>0</v>
      </c>
      <c r="T311" s="15">
        <f t="shared" si="159"/>
        <v>0</v>
      </c>
      <c r="U311" s="16"/>
      <c r="V311" s="15">
        <f t="shared" si="160"/>
        <v>0</v>
      </c>
      <c r="W311" s="16">
        <f t="shared" si="148"/>
        <v>0</v>
      </c>
      <c r="X311" s="15">
        <f t="shared" si="161"/>
        <v>6.1304166666666244</v>
      </c>
      <c r="Y311" s="16">
        <f t="shared" si="149"/>
        <v>1</v>
      </c>
      <c r="Z311" s="15">
        <f t="shared" si="162"/>
        <v>0</v>
      </c>
      <c r="AA311" s="16"/>
      <c r="AB311" s="15">
        <f t="shared" si="163"/>
        <v>0</v>
      </c>
      <c r="AC311" s="16">
        <f t="shared" si="150"/>
        <v>0</v>
      </c>
      <c r="AD311" s="15">
        <f t="shared" si="164"/>
        <v>0</v>
      </c>
      <c r="AE311" s="16">
        <f t="shared" si="151"/>
        <v>0</v>
      </c>
      <c r="AF311" s="15">
        <f t="shared" si="165"/>
        <v>0</v>
      </c>
      <c r="AG311" s="16"/>
      <c r="AH311" s="15">
        <f t="shared" si="166"/>
        <v>0</v>
      </c>
      <c r="AI311" s="16">
        <f t="shared" si="152"/>
        <v>0</v>
      </c>
      <c r="AJ311" s="15">
        <f t="shared" si="167"/>
        <v>0</v>
      </c>
      <c r="AK311" s="16">
        <f t="shared" si="153"/>
        <v>0</v>
      </c>
      <c r="AL311" s="15">
        <f t="shared" si="168"/>
        <v>0</v>
      </c>
      <c r="AM311" s="16"/>
      <c r="AN311" s="15">
        <f t="shared" si="169"/>
        <v>0</v>
      </c>
      <c r="AO311" s="16">
        <f t="shared" si="170"/>
        <v>0</v>
      </c>
      <c r="AP311" s="15">
        <f t="shared" si="171"/>
        <v>0</v>
      </c>
      <c r="AQ311" s="16">
        <f t="shared" si="172"/>
        <v>0</v>
      </c>
      <c r="AR311" s="15">
        <f t="shared" si="173"/>
        <v>0</v>
      </c>
      <c r="AS311" s="16"/>
      <c r="AT311" s="15">
        <f t="shared" si="174"/>
        <v>0</v>
      </c>
      <c r="AU311" s="16">
        <f t="shared" si="175"/>
        <v>0</v>
      </c>
      <c r="AV311" s="15">
        <f t="shared" si="176"/>
        <v>0</v>
      </c>
      <c r="AW311" s="16">
        <f t="shared" si="177"/>
        <v>0</v>
      </c>
      <c r="AX311" s="15">
        <f t="shared" si="178"/>
        <v>0</v>
      </c>
    </row>
    <row r="312" spans="1:50" x14ac:dyDescent="0.25">
      <c r="A312" s="25">
        <f t="shared" si="179"/>
        <v>6.150416666666624</v>
      </c>
      <c r="B312" s="9"/>
      <c r="C312" s="12" t="s">
        <v>14</v>
      </c>
      <c r="D312" t="s">
        <v>11</v>
      </c>
      <c r="E312" s="12"/>
      <c r="F312" s="12"/>
      <c r="G312" t="s">
        <v>11</v>
      </c>
      <c r="H312" s="34"/>
      <c r="I312" t="s">
        <v>11</v>
      </c>
      <c r="J312" s="15">
        <f t="shared" si="154"/>
        <v>0</v>
      </c>
      <c r="K312" s="16">
        <f t="shared" si="144"/>
        <v>0</v>
      </c>
      <c r="L312" s="15">
        <f t="shared" si="155"/>
        <v>0</v>
      </c>
      <c r="M312" s="16">
        <f t="shared" si="145"/>
        <v>0</v>
      </c>
      <c r="N312" s="15">
        <f t="shared" si="156"/>
        <v>1.9999999999999574E-2</v>
      </c>
      <c r="O312" s="16"/>
      <c r="P312" s="15">
        <f t="shared" si="157"/>
        <v>0</v>
      </c>
      <c r="Q312" s="16">
        <f t="shared" si="146"/>
        <v>0</v>
      </c>
      <c r="R312" s="15">
        <f t="shared" si="158"/>
        <v>0</v>
      </c>
      <c r="S312" s="16">
        <f t="shared" si="147"/>
        <v>0</v>
      </c>
      <c r="T312" s="15">
        <f t="shared" si="159"/>
        <v>0</v>
      </c>
      <c r="U312" s="16"/>
      <c r="V312" s="15">
        <f t="shared" si="160"/>
        <v>0</v>
      </c>
      <c r="W312" s="16">
        <f t="shared" si="148"/>
        <v>0</v>
      </c>
      <c r="X312" s="15">
        <f t="shared" si="161"/>
        <v>0</v>
      </c>
      <c r="Y312" s="16">
        <f t="shared" si="149"/>
        <v>0</v>
      </c>
      <c r="Z312" s="15">
        <f t="shared" si="162"/>
        <v>0</v>
      </c>
      <c r="AA312" s="16"/>
      <c r="AB312" s="15">
        <f t="shared" si="163"/>
        <v>0</v>
      </c>
      <c r="AC312" s="16">
        <f t="shared" si="150"/>
        <v>0</v>
      </c>
      <c r="AD312" s="15">
        <f t="shared" si="164"/>
        <v>0</v>
      </c>
      <c r="AE312" s="16">
        <f t="shared" si="151"/>
        <v>0</v>
      </c>
      <c r="AF312" s="15">
        <f t="shared" si="165"/>
        <v>0</v>
      </c>
      <c r="AG312" s="16"/>
      <c r="AH312" s="15">
        <f t="shared" si="166"/>
        <v>0</v>
      </c>
      <c r="AI312" s="16">
        <f t="shared" si="152"/>
        <v>0</v>
      </c>
      <c r="AJ312" s="15">
        <f t="shared" si="167"/>
        <v>0</v>
      </c>
      <c r="AK312" s="16">
        <f t="shared" si="153"/>
        <v>0</v>
      </c>
      <c r="AL312" s="15">
        <f t="shared" si="168"/>
        <v>0</v>
      </c>
      <c r="AM312" s="16"/>
      <c r="AN312" s="15">
        <f t="shared" si="169"/>
        <v>0</v>
      </c>
      <c r="AO312" s="16">
        <f t="shared" si="170"/>
        <v>0</v>
      </c>
      <c r="AP312" s="15">
        <f t="shared" si="171"/>
        <v>0</v>
      </c>
      <c r="AQ312" s="16">
        <f t="shared" si="172"/>
        <v>0</v>
      </c>
      <c r="AR312" s="15">
        <f t="shared" si="173"/>
        <v>0</v>
      </c>
      <c r="AS312" s="16"/>
      <c r="AT312" s="15">
        <f t="shared" si="174"/>
        <v>0</v>
      </c>
      <c r="AU312" s="16">
        <f t="shared" si="175"/>
        <v>0</v>
      </c>
      <c r="AV312" s="15">
        <f t="shared" si="176"/>
        <v>0</v>
      </c>
      <c r="AW312" s="16">
        <f t="shared" si="177"/>
        <v>0</v>
      </c>
      <c r="AX312" s="15">
        <f t="shared" si="178"/>
        <v>0</v>
      </c>
    </row>
    <row r="313" spans="1:50" x14ac:dyDescent="0.25">
      <c r="A313" s="25">
        <f t="shared" si="179"/>
        <v>6.1704166666666236</v>
      </c>
      <c r="B313" s="9"/>
      <c r="C313" s="12" t="s">
        <v>14</v>
      </c>
      <c r="D313" t="s">
        <v>11</v>
      </c>
      <c r="E313" s="12"/>
      <c r="F313" s="12"/>
      <c r="G313" t="s">
        <v>11</v>
      </c>
      <c r="H313" s="13"/>
      <c r="I313" t="s">
        <v>11</v>
      </c>
      <c r="J313" s="15">
        <f t="shared" si="154"/>
        <v>0</v>
      </c>
      <c r="K313" s="16">
        <f t="shared" si="144"/>
        <v>0</v>
      </c>
      <c r="L313" s="15">
        <f t="shared" si="155"/>
        <v>0</v>
      </c>
      <c r="M313" s="16">
        <f t="shared" si="145"/>
        <v>0</v>
      </c>
      <c r="N313" s="15">
        <f t="shared" si="156"/>
        <v>1.9999999999999574E-2</v>
      </c>
      <c r="O313" s="16"/>
      <c r="P313" s="15">
        <f t="shared" si="157"/>
        <v>0</v>
      </c>
      <c r="Q313" s="16">
        <f t="shared" si="146"/>
        <v>0</v>
      </c>
      <c r="R313" s="15">
        <f t="shared" si="158"/>
        <v>0</v>
      </c>
      <c r="S313" s="16">
        <f t="shared" si="147"/>
        <v>0</v>
      </c>
      <c r="T313" s="15">
        <f t="shared" si="159"/>
        <v>0</v>
      </c>
      <c r="U313" s="16"/>
      <c r="V313" s="15">
        <f t="shared" si="160"/>
        <v>0</v>
      </c>
      <c r="W313" s="16">
        <f t="shared" si="148"/>
        <v>0</v>
      </c>
      <c r="X313" s="15">
        <f t="shared" si="161"/>
        <v>0</v>
      </c>
      <c r="Y313" s="16">
        <f t="shared" si="149"/>
        <v>0</v>
      </c>
      <c r="Z313" s="15">
        <f t="shared" si="162"/>
        <v>0</v>
      </c>
      <c r="AA313" s="16"/>
      <c r="AB313" s="15">
        <f t="shared" si="163"/>
        <v>0</v>
      </c>
      <c r="AC313" s="16">
        <f t="shared" si="150"/>
        <v>0</v>
      </c>
      <c r="AD313" s="15">
        <f t="shared" si="164"/>
        <v>0</v>
      </c>
      <c r="AE313" s="16">
        <f t="shared" si="151"/>
        <v>0</v>
      </c>
      <c r="AF313" s="15">
        <f t="shared" si="165"/>
        <v>0</v>
      </c>
      <c r="AG313" s="16"/>
      <c r="AH313" s="15">
        <f t="shared" si="166"/>
        <v>0</v>
      </c>
      <c r="AI313" s="16">
        <f t="shared" si="152"/>
        <v>0</v>
      </c>
      <c r="AJ313" s="15">
        <f t="shared" si="167"/>
        <v>0</v>
      </c>
      <c r="AK313" s="16">
        <f t="shared" si="153"/>
        <v>0</v>
      </c>
      <c r="AL313" s="15">
        <f t="shared" si="168"/>
        <v>0</v>
      </c>
      <c r="AM313" s="16"/>
      <c r="AN313" s="15">
        <f t="shared" si="169"/>
        <v>0</v>
      </c>
      <c r="AO313" s="16">
        <f t="shared" si="170"/>
        <v>0</v>
      </c>
      <c r="AP313" s="15">
        <f t="shared" si="171"/>
        <v>0</v>
      </c>
      <c r="AQ313" s="16">
        <f t="shared" si="172"/>
        <v>0</v>
      </c>
      <c r="AR313" s="15">
        <f t="shared" si="173"/>
        <v>0</v>
      </c>
      <c r="AS313" s="16"/>
      <c r="AT313" s="15">
        <f t="shared" si="174"/>
        <v>0</v>
      </c>
      <c r="AU313" s="16">
        <f t="shared" si="175"/>
        <v>0</v>
      </c>
      <c r="AV313" s="15">
        <f t="shared" si="176"/>
        <v>0</v>
      </c>
      <c r="AW313" s="16">
        <f t="shared" si="177"/>
        <v>0</v>
      </c>
      <c r="AX313" s="15">
        <f t="shared" si="178"/>
        <v>0</v>
      </c>
    </row>
    <row r="314" spans="1:50" x14ac:dyDescent="0.25">
      <c r="A314" s="25">
        <f t="shared" si="179"/>
        <v>6.1904166666666232</v>
      </c>
      <c r="B314" s="9" t="s">
        <v>15</v>
      </c>
      <c r="C314" t="s">
        <v>11</v>
      </c>
      <c r="D314" t="s">
        <v>11</v>
      </c>
      <c r="E314" s="12"/>
      <c r="F314" s="12"/>
      <c r="G314" s="13" t="s">
        <v>20</v>
      </c>
      <c r="H314" s="34"/>
      <c r="I314" t="s">
        <v>11</v>
      </c>
      <c r="J314" s="15">
        <f t="shared" si="154"/>
        <v>0</v>
      </c>
      <c r="K314" s="16">
        <f t="shared" si="144"/>
        <v>0</v>
      </c>
      <c r="L314" s="15">
        <f t="shared" si="155"/>
        <v>0</v>
      </c>
      <c r="M314" s="16">
        <f t="shared" si="145"/>
        <v>0</v>
      </c>
      <c r="N314" s="15">
        <f t="shared" si="156"/>
        <v>0</v>
      </c>
      <c r="O314" s="16"/>
      <c r="P314" s="15">
        <f t="shared" si="157"/>
        <v>0</v>
      </c>
      <c r="Q314" s="16">
        <f t="shared" si="146"/>
        <v>0</v>
      </c>
      <c r="R314" s="15">
        <f t="shared" si="158"/>
        <v>0</v>
      </c>
      <c r="S314" s="16">
        <f t="shared" si="147"/>
        <v>0</v>
      </c>
      <c r="T314" s="15">
        <f t="shared" si="159"/>
        <v>0</v>
      </c>
      <c r="U314" s="16"/>
      <c r="V314" s="15">
        <f t="shared" si="160"/>
        <v>0</v>
      </c>
      <c r="W314" s="16">
        <f t="shared" si="148"/>
        <v>0</v>
      </c>
      <c r="X314" s="15">
        <f t="shared" si="161"/>
        <v>0</v>
      </c>
      <c r="Y314" s="16">
        <f t="shared" si="149"/>
        <v>0</v>
      </c>
      <c r="Z314" s="15">
        <f t="shared" si="162"/>
        <v>0</v>
      </c>
      <c r="AA314" s="16"/>
      <c r="AB314" s="15">
        <f t="shared" si="163"/>
        <v>0</v>
      </c>
      <c r="AC314" s="16">
        <f t="shared" si="150"/>
        <v>0</v>
      </c>
      <c r="AD314" s="15">
        <f t="shared" si="164"/>
        <v>0</v>
      </c>
      <c r="AE314" s="16">
        <f t="shared" si="151"/>
        <v>0</v>
      </c>
      <c r="AF314" s="15">
        <f t="shared" si="165"/>
        <v>0</v>
      </c>
      <c r="AG314" s="16"/>
      <c r="AH314" s="15">
        <f t="shared" si="166"/>
        <v>0</v>
      </c>
      <c r="AI314" s="16">
        <f t="shared" si="152"/>
        <v>0</v>
      </c>
      <c r="AJ314" s="15">
        <f t="shared" si="167"/>
        <v>6.1904166666666232</v>
      </c>
      <c r="AK314" s="16">
        <f t="shared" si="153"/>
        <v>1</v>
      </c>
      <c r="AL314" s="15">
        <f t="shared" si="168"/>
        <v>0</v>
      </c>
      <c r="AM314" s="16"/>
      <c r="AN314" s="15">
        <f t="shared" si="169"/>
        <v>0</v>
      </c>
      <c r="AO314" s="16">
        <f t="shared" si="170"/>
        <v>0</v>
      </c>
      <c r="AP314" s="15">
        <f t="shared" si="171"/>
        <v>0</v>
      </c>
      <c r="AQ314" s="16">
        <f t="shared" si="172"/>
        <v>0</v>
      </c>
      <c r="AR314" s="15">
        <f t="shared" si="173"/>
        <v>0</v>
      </c>
      <c r="AS314" s="16"/>
      <c r="AT314" s="15">
        <f t="shared" si="174"/>
        <v>0</v>
      </c>
      <c r="AU314" s="16">
        <f t="shared" si="175"/>
        <v>0</v>
      </c>
      <c r="AV314" s="15">
        <f t="shared" si="176"/>
        <v>0</v>
      </c>
      <c r="AW314" s="16">
        <f t="shared" si="177"/>
        <v>0</v>
      </c>
      <c r="AX314" s="15">
        <f t="shared" si="178"/>
        <v>0</v>
      </c>
    </row>
    <row r="315" spans="1:50" x14ac:dyDescent="0.25">
      <c r="A315" s="25">
        <f t="shared" si="179"/>
        <v>6.2104166666666227</v>
      </c>
      <c r="B315" s="9" t="s">
        <v>10</v>
      </c>
      <c r="C315" t="s">
        <v>11</v>
      </c>
      <c r="D315" t="s">
        <v>11</v>
      </c>
      <c r="E315" s="12"/>
      <c r="F315" s="12" t="s">
        <v>14</v>
      </c>
      <c r="G315" s="12"/>
      <c r="H315" s="34"/>
      <c r="I315" t="s">
        <v>11</v>
      </c>
      <c r="J315" s="15">
        <f t="shared" si="154"/>
        <v>0</v>
      </c>
      <c r="K315" s="16">
        <f t="shared" si="144"/>
        <v>0</v>
      </c>
      <c r="L315" s="15">
        <f t="shared" si="155"/>
        <v>0</v>
      </c>
      <c r="M315" s="16">
        <f t="shared" si="145"/>
        <v>0</v>
      </c>
      <c r="N315" s="15">
        <f t="shared" si="156"/>
        <v>0</v>
      </c>
      <c r="O315" s="16"/>
      <c r="P315" s="15">
        <f t="shared" si="157"/>
        <v>0</v>
      </c>
      <c r="Q315" s="16">
        <f t="shared" si="146"/>
        <v>0</v>
      </c>
      <c r="R315" s="15">
        <f t="shared" si="158"/>
        <v>0</v>
      </c>
      <c r="S315" s="16">
        <f t="shared" si="147"/>
        <v>0</v>
      </c>
      <c r="T315" s="15">
        <f t="shared" si="159"/>
        <v>0</v>
      </c>
      <c r="U315" s="16"/>
      <c r="V315" s="15">
        <f t="shared" si="160"/>
        <v>0</v>
      </c>
      <c r="W315" s="16">
        <f t="shared" si="148"/>
        <v>0</v>
      </c>
      <c r="X315" s="15">
        <f t="shared" si="161"/>
        <v>0</v>
      </c>
      <c r="Y315" s="16">
        <f t="shared" si="149"/>
        <v>0</v>
      </c>
      <c r="Z315" s="15">
        <f t="shared" si="162"/>
        <v>0</v>
      </c>
      <c r="AA315" s="16"/>
      <c r="AB315" s="15">
        <f t="shared" si="163"/>
        <v>6.2104166666666227</v>
      </c>
      <c r="AC315" s="16">
        <f t="shared" si="150"/>
        <v>1</v>
      </c>
      <c r="AD315" s="15">
        <f t="shared" si="164"/>
        <v>0</v>
      </c>
      <c r="AE315" s="16">
        <f t="shared" si="151"/>
        <v>0</v>
      </c>
      <c r="AF315" s="15">
        <f t="shared" si="165"/>
        <v>1.9999999999999574E-2</v>
      </c>
      <c r="AG315" s="16"/>
      <c r="AH315" s="15">
        <f t="shared" si="166"/>
        <v>0</v>
      </c>
      <c r="AI315" s="16">
        <f t="shared" si="152"/>
        <v>0</v>
      </c>
      <c r="AJ315" s="15">
        <f t="shared" si="167"/>
        <v>0</v>
      </c>
      <c r="AK315" s="16">
        <f t="shared" si="153"/>
        <v>0</v>
      </c>
      <c r="AL315" s="15">
        <f t="shared" si="168"/>
        <v>0</v>
      </c>
      <c r="AM315" s="16"/>
      <c r="AN315" s="15">
        <f t="shared" si="169"/>
        <v>0</v>
      </c>
      <c r="AO315" s="16">
        <f t="shared" si="170"/>
        <v>0</v>
      </c>
      <c r="AP315" s="15">
        <f t="shared" si="171"/>
        <v>0</v>
      </c>
      <c r="AQ315" s="16">
        <f t="shared" si="172"/>
        <v>0</v>
      </c>
      <c r="AR315" s="15">
        <f t="shared" si="173"/>
        <v>0</v>
      </c>
      <c r="AS315" s="16"/>
      <c r="AT315" s="15">
        <f t="shared" si="174"/>
        <v>0</v>
      </c>
      <c r="AU315" s="16">
        <f t="shared" si="175"/>
        <v>0</v>
      </c>
      <c r="AV315" s="15">
        <f t="shared" si="176"/>
        <v>0</v>
      </c>
      <c r="AW315" s="16">
        <f t="shared" si="177"/>
        <v>0</v>
      </c>
      <c r="AX315" s="15">
        <f t="shared" si="178"/>
        <v>0</v>
      </c>
    </row>
    <row r="316" spans="1:50" x14ac:dyDescent="0.25">
      <c r="A316" s="25">
        <f t="shared" si="179"/>
        <v>6.2304166666666223</v>
      </c>
      <c r="B316" s="9"/>
      <c r="C316" t="s">
        <v>11</v>
      </c>
      <c r="D316" t="s">
        <v>11</v>
      </c>
      <c r="E316" s="12"/>
      <c r="F316" s="12" t="s">
        <v>14</v>
      </c>
      <c r="G316" s="12"/>
      <c r="H316" s="34"/>
      <c r="I316" t="s">
        <v>11</v>
      </c>
      <c r="J316" s="15">
        <f t="shared" si="154"/>
        <v>0</v>
      </c>
      <c r="K316" s="16">
        <f t="shared" si="144"/>
        <v>0</v>
      </c>
      <c r="L316" s="15">
        <f t="shared" si="155"/>
        <v>0</v>
      </c>
      <c r="M316" s="16">
        <f t="shared" si="145"/>
        <v>0</v>
      </c>
      <c r="N316" s="15">
        <f t="shared" si="156"/>
        <v>0</v>
      </c>
      <c r="O316" s="16"/>
      <c r="P316" s="15">
        <f t="shared" si="157"/>
        <v>0</v>
      </c>
      <c r="Q316" s="16">
        <f t="shared" si="146"/>
        <v>0</v>
      </c>
      <c r="R316" s="15">
        <f t="shared" si="158"/>
        <v>0</v>
      </c>
      <c r="S316" s="16">
        <f t="shared" si="147"/>
        <v>0</v>
      </c>
      <c r="T316" s="15">
        <f t="shared" si="159"/>
        <v>0</v>
      </c>
      <c r="U316" s="16"/>
      <c r="V316" s="15">
        <f t="shared" si="160"/>
        <v>0</v>
      </c>
      <c r="W316" s="16">
        <f t="shared" si="148"/>
        <v>0</v>
      </c>
      <c r="X316" s="15">
        <f t="shared" si="161"/>
        <v>0</v>
      </c>
      <c r="Y316" s="16">
        <f t="shared" si="149"/>
        <v>0</v>
      </c>
      <c r="Z316" s="15">
        <f t="shared" si="162"/>
        <v>0</v>
      </c>
      <c r="AA316" s="16"/>
      <c r="AB316" s="15">
        <f t="shared" si="163"/>
        <v>0</v>
      </c>
      <c r="AC316" s="16">
        <f t="shared" si="150"/>
        <v>0</v>
      </c>
      <c r="AD316" s="15">
        <f t="shared" si="164"/>
        <v>0</v>
      </c>
      <c r="AE316" s="16">
        <f t="shared" si="151"/>
        <v>0</v>
      </c>
      <c r="AF316" s="15">
        <f t="shared" si="165"/>
        <v>1.9999999999999574E-2</v>
      </c>
      <c r="AG316" s="16"/>
      <c r="AH316" s="15">
        <f t="shared" si="166"/>
        <v>0</v>
      </c>
      <c r="AI316" s="16">
        <f t="shared" si="152"/>
        <v>0</v>
      </c>
      <c r="AJ316" s="15">
        <f t="shared" si="167"/>
        <v>0</v>
      </c>
      <c r="AK316" s="16">
        <f t="shared" si="153"/>
        <v>0</v>
      </c>
      <c r="AL316" s="15">
        <f t="shared" si="168"/>
        <v>0</v>
      </c>
      <c r="AM316" s="16"/>
      <c r="AN316" s="15">
        <f t="shared" si="169"/>
        <v>0</v>
      </c>
      <c r="AO316" s="16">
        <f t="shared" si="170"/>
        <v>0</v>
      </c>
      <c r="AP316" s="15">
        <f t="shared" si="171"/>
        <v>0</v>
      </c>
      <c r="AQ316" s="16">
        <f t="shared" si="172"/>
        <v>0</v>
      </c>
      <c r="AR316" s="15">
        <f t="shared" si="173"/>
        <v>0</v>
      </c>
      <c r="AS316" s="16"/>
      <c r="AT316" s="15">
        <f t="shared" si="174"/>
        <v>0</v>
      </c>
      <c r="AU316" s="16">
        <f t="shared" si="175"/>
        <v>0</v>
      </c>
      <c r="AV316" s="15">
        <f t="shared" si="176"/>
        <v>0</v>
      </c>
      <c r="AW316" s="16">
        <f t="shared" si="177"/>
        <v>0</v>
      </c>
      <c r="AX316" s="15">
        <f t="shared" si="178"/>
        <v>0</v>
      </c>
    </row>
    <row r="317" spans="1:50" x14ac:dyDescent="0.25">
      <c r="A317" s="25">
        <f t="shared" si="179"/>
        <v>6.2504166666666219</v>
      </c>
      <c r="B317" s="9"/>
      <c r="C317" t="s">
        <v>11</v>
      </c>
      <c r="D317" t="s">
        <v>11</v>
      </c>
      <c r="E317" s="12"/>
      <c r="F317" s="12" t="s">
        <v>14</v>
      </c>
      <c r="I317" t="s">
        <v>11</v>
      </c>
      <c r="J317" s="15">
        <f t="shared" si="154"/>
        <v>0</v>
      </c>
      <c r="K317" s="16">
        <f t="shared" si="144"/>
        <v>0</v>
      </c>
      <c r="L317" s="15">
        <f t="shared" si="155"/>
        <v>0</v>
      </c>
      <c r="M317" s="16">
        <f t="shared" si="145"/>
        <v>0</v>
      </c>
      <c r="N317" s="15">
        <f t="shared" si="156"/>
        <v>0</v>
      </c>
      <c r="O317" s="16"/>
      <c r="P317" s="15">
        <f t="shared" si="157"/>
        <v>0</v>
      </c>
      <c r="Q317" s="16">
        <f t="shared" si="146"/>
        <v>0</v>
      </c>
      <c r="R317" s="15">
        <f t="shared" si="158"/>
        <v>0</v>
      </c>
      <c r="S317" s="16">
        <f t="shared" si="147"/>
        <v>0</v>
      </c>
      <c r="T317" s="15">
        <f t="shared" si="159"/>
        <v>0</v>
      </c>
      <c r="U317" s="16"/>
      <c r="V317" s="15">
        <f t="shared" si="160"/>
        <v>0</v>
      </c>
      <c r="W317" s="16">
        <f t="shared" si="148"/>
        <v>0</v>
      </c>
      <c r="X317" s="15">
        <f t="shared" si="161"/>
        <v>0</v>
      </c>
      <c r="Y317" s="16">
        <f t="shared" si="149"/>
        <v>0</v>
      </c>
      <c r="Z317" s="15">
        <f t="shared" si="162"/>
        <v>0</v>
      </c>
      <c r="AA317" s="16"/>
      <c r="AB317" s="15">
        <f t="shared" si="163"/>
        <v>0</v>
      </c>
      <c r="AC317" s="16">
        <f t="shared" si="150"/>
        <v>0</v>
      </c>
      <c r="AD317" s="15">
        <f t="shared" si="164"/>
        <v>0</v>
      </c>
      <c r="AE317" s="16">
        <f t="shared" si="151"/>
        <v>0</v>
      </c>
      <c r="AF317" s="15">
        <f t="shared" si="165"/>
        <v>1.9999999999999574E-2</v>
      </c>
      <c r="AG317" s="16"/>
      <c r="AH317" s="15">
        <f t="shared" si="166"/>
        <v>0</v>
      </c>
      <c r="AI317" s="16">
        <f t="shared" si="152"/>
        <v>0</v>
      </c>
      <c r="AJ317" s="15">
        <f t="shared" si="167"/>
        <v>0</v>
      </c>
      <c r="AK317" s="16">
        <f t="shared" si="153"/>
        <v>0</v>
      </c>
      <c r="AL317" s="15">
        <f t="shared" si="168"/>
        <v>0</v>
      </c>
      <c r="AM317" s="16"/>
      <c r="AN317" s="15">
        <f t="shared" si="169"/>
        <v>0</v>
      </c>
      <c r="AO317" s="16">
        <f t="shared" si="170"/>
        <v>0</v>
      </c>
      <c r="AP317" s="15">
        <f t="shared" si="171"/>
        <v>0</v>
      </c>
      <c r="AQ317" s="16">
        <f t="shared" si="172"/>
        <v>0</v>
      </c>
      <c r="AR317" s="15">
        <f t="shared" si="173"/>
        <v>0</v>
      </c>
      <c r="AS317" s="16"/>
      <c r="AT317" s="15">
        <f t="shared" si="174"/>
        <v>0</v>
      </c>
      <c r="AU317" s="16">
        <f t="shared" si="175"/>
        <v>0</v>
      </c>
      <c r="AV317" s="15">
        <f t="shared" si="176"/>
        <v>0</v>
      </c>
      <c r="AW317" s="16">
        <f t="shared" si="177"/>
        <v>0</v>
      </c>
      <c r="AX317" s="15">
        <f t="shared" si="178"/>
        <v>0</v>
      </c>
    </row>
    <row r="318" spans="1:50" x14ac:dyDescent="0.25">
      <c r="A318" s="25">
        <f t="shared" si="179"/>
        <v>6.2704166666666215</v>
      </c>
      <c r="B318" s="9" t="s">
        <v>63</v>
      </c>
      <c r="C318" t="s">
        <v>11</v>
      </c>
      <c r="D318" t="s">
        <v>11</v>
      </c>
      <c r="E318" s="12"/>
      <c r="F318" s="12" t="s">
        <v>14</v>
      </c>
      <c r="H318" s="12" t="s">
        <v>14</v>
      </c>
      <c r="I318" t="s">
        <v>11</v>
      </c>
      <c r="J318" s="15">
        <f t="shared" si="154"/>
        <v>0</v>
      </c>
      <c r="K318" s="16">
        <f t="shared" si="144"/>
        <v>0</v>
      </c>
      <c r="L318" s="15">
        <f t="shared" si="155"/>
        <v>0</v>
      </c>
      <c r="M318" s="16">
        <f t="shared" si="145"/>
        <v>0</v>
      </c>
      <c r="N318" s="15">
        <f t="shared" si="156"/>
        <v>0</v>
      </c>
      <c r="O318" s="16"/>
      <c r="P318" s="15">
        <f t="shared" si="157"/>
        <v>0</v>
      </c>
      <c r="Q318" s="16">
        <f t="shared" si="146"/>
        <v>0</v>
      </c>
      <c r="R318" s="15">
        <f t="shared" si="158"/>
        <v>0</v>
      </c>
      <c r="S318" s="16">
        <f t="shared" si="147"/>
        <v>0</v>
      </c>
      <c r="T318" s="15">
        <f t="shared" si="159"/>
        <v>0</v>
      </c>
      <c r="U318" s="16"/>
      <c r="V318" s="15">
        <f t="shared" si="160"/>
        <v>0</v>
      </c>
      <c r="W318" s="16">
        <f t="shared" si="148"/>
        <v>0</v>
      </c>
      <c r="X318" s="15">
        <f t="shared" si="161"/>
        <v>0</v>
      </c>
      <c r="Y318" s="16">
        <f t="shared" si="149"/>
        <v>0</v>
      </c>
      <c r="Z318" s="15">
        <f t="shared" si="162"/>
        <v>0</v>
      </c>
      <c r="AA318" s="16"/>
      <c r="AB318" s="15">
        <f t="shared" si="163"/>
        <v>0</v>
      </c>
      <c r="AC318" s="16">
        <f t="shared" si="150"/>
        <v>0</v>
      </c>
      <c r="AD318" s="15">
        <f t="shared" si="164"/>
        <v>0</v>
      </c>
      <c r="AE318" s="16">
        <f t="shared" si="151"/>
        <v>0</v>
      </c>
      <c r="AF318" s="15">
        <f t="shared" si="165"/>
        <v>1.9999999999999574E-2</v>
      </c>
      <c r="AG318" s="16"/>
      <c r="AH318" s="15">
        <f t="shared" si="166"/>
        <v>0</v>
      </c>
      <c r="AI318" s="16">
        <f t="shared" si="152"/>
        <v>0</v>
      </c>
      <c r="AJ318" s="15">
        <f t="shared" si="167"/>
        <v>0</v>
      </c>
      <c r="AK318" s="16">
        <f t="shared" si="153"/>
        <v>0</v>
      </c>
      <c r="AL318" s="15">
        <f t="shared" si="168"/>
        <v>0</v>
      </c>
      <c r="AM318" s="16"/>
      <c r="AN318" s="15">
        <f t="shared" si="169"/>
        <v>6.2704166666666215</v>
      </c>
      <c r="AO318" s="16">
        <f t="shared" si="170"/>
        <v>1</v>
      </c>
      <c r="AP318" s="15">
        <f t="shared" si="171"/>
        <v>0</v>
      </c>
      <c r="AQ318" s="16">
        <f t="shared" si="172"/>
        <v>0</v>
      </c>
      <c r="AR318" s="15">
        <f t="shared" si="173"/>
        <v>1.9999999999999574E-2</v>
      </c>
      <c r="AS318" s="16"/>
      <c r="AT318" s="15">
        <f t="shared" si="174"/>
        <v>0</v>
      </c>
      <c r="AU318" s="16">
        <f t="shared" si="175"/>
        <v>0</v>
      </c>
      <c r="AV318" s="15">
        <f t="shared" si="176"/>
        <v>0</v>
      </c>
      <c r="AW318" s="16">
        <f t="shared" si="177"/>
        <v>0</v>
      </c>
      <c r="AX318" s="15">
        <f t="shared" si="178"/>
        <v>0</v>
      </c>
    </row>
    <row r="319" spans="1:50" x14ac:dyDescent="0.25">
      <c r="A319" s="25">
        <f t="shared" si="179"/>
        <v>6.290416666666621</v>
      </c>
      <c r="B319" s="9"/>
      <c r="C319" t="s">
        <v>11</v>
      </c>
      <c r="D319" t="s">
        <v>11</v>
      </c>
      <c r="E319" s="12"/>
      <c r="F319" s="12" t="s">
        <v>14</v>
      </c>
      <c r="H319" s="12" t="s">
        <v>14</v>
      </c>
      <c r="I319" t="s">
        <v>11</v>
      </c>
      <c r="J319" s="15">
        <f t="shared" si="154"/>
        <v>0</v>
      </c>
      <c r="K319" s="16">
        <f t="shared" si="144"/>
        <v>0</v>
      </c>
      <c r="L319" s="15">
        <f t="shared" si="155"/>
        <v>0</v>
      </c>
      <c r="M319" s="16">
        <f t="shared" si="145"/>
        <v>0</v>
      </c>
      <c r="N319" s="15">
        <f t="shared" si="156"/>
        <v>0</v>
      </c>
      <c r="O319" s="16"/>
      <c r="P319" s="15">
        <f t="shared" si="157"/>
        <v>0</v>
      </c>
      <c r="Q319" s="16">
        <f t="shared" si="146"/>
        <v>0</v>
      </c>
      <c r="R319" s="15">
        <f t="shared" si="158"/>
        <v>0</v>
      </c>
      <c r="S319" s="16">
        <f t="shared" si="147"/>
        <v>0</v>
      </c>
      <c r="T319" s="15">
        <f t="shared" si="159"/>
        <v>0</v>
      </c>
      <c r="U319" s="16"/>
      <c r="V319" s="15">
        <f t="shared" si="160"/>
        <v>0</v>
      </c>
      <c r="W319" s="16">
        <f t="shared" si="148"/>
        <v>0</v>
      </c>
      <c r="X319" s="15">
        <f t="shared" si="161"/>
        <v>0</v>
      </c>
      <c r="Y319" s="16">
        <f t="shared" si="149"/>
        <v>0</v>
      </c>
      <c r="Z319" s="15">
        <f t="shared" si="162"/>
        <v>0</v>
      </c>
      <c r="AA319" s="16"/>
      <c r="AB319" s="15">
        <f t="shared" si="163"/>
        <v>0</v>
      </c>
      <c r="AC319" s="16">
        <f t="shared" si="150"/>
        <v>0</v>
      </c>
      <c r="AD319" s="15">
        <f t="shared" si="164"/>
        <v>0</v>
      </c>
      <c r="AE319" s="16">
        <f t="shared" si="151"/>
        <v>0</v>
      </c>
      <c r="AF319" s="15">
        <f t="shared" si="165"/>
        <v>1.9999999999999574E-2</v>
      </c>
      <c r="AG319" s="16"/>
      <c r="AH319" s="15">
        <f t="shared" si="166"/>
        <v>0</v>
      </c>
      <c r="AI319" s="16">
        <f t="shared" si="152"/>
        <v>0</v>
      </c>
      <c r="AJ319" s="15">
        <f t="shared" si="167"/>
        <v>0</v>
      </c>
      <c r="AK319" s="16">
        <f t="shared" si="153"/>
        <v>0</v>
      </c>
      <c r="AL319" s="15">
        <f t="shared" si="168"/>
        <v>0</v>
      </c>
      <c r="AM319" s="16"/>
      <c r="AN319" s="15">
        <f t="shared" si="169"/>
        <v>0</v>
      </c>
      <c r="AO319" s="16">
        <f t="shared" si="170"/>
        <v>0</v>
      </c>
      <c r="AP319" s="15">
        <f t="shared" si="171"/>
        <v>0</v>
      </c>
      <c r="AQ319" s="16">
        <f t="shared" si="172"/>
        <v>0</v>
      </c>
      <c r="AR319" s="15">
        <f t="shared" si="173"/>
        <v>1.9999999999999574E-2</v>
      </c>
      <c r="AS319" s="16"/>
      <c r="AT319" s="15">
        <f t="shared" si="174"/>
        <v>0</v>
      </c>
      <c r="AU319" s="16">
        <f t="shared" si="175"/>
        <v>0</v>
      </c>
      <c r="AV319" s="15">
        <f t="shared" si="176"/>
        <v>0</v>
      </c>
      <c r="AW319" s="16">
        <f t="shared" si="177"/>
        <v>0</v>
      </c>
      <c r="AX319" s="15">
        <f t="shared" si="178"/>
        <v>0</v>
      </c>
    </row>
    <row r="320" spans="1:50" x14ac:dyDescent="0.25">
      <c r="A320" s="25">
        <f t="shared" si="179"/>
        <v>6.3104166666666206</v>
      </c>
      <c r="B320" s="9" t="s">
        <v>65</v>
      </c>
      <c r="C320" t="s">
        <v>11</v>
      </c>
      <c r="D320" t="s">
        <v>11</v>
      </c>
      <c r="E320" s="12"/>
      <c r="F320" t="s">
        <v>11</v>
      </c>
      <c r="H320" s="12" t="s">
        <v>14</v>
      </c>
      <c r="I320" s="13" t="s">
        <v>20</v>
      </c>
      <c r="J320" s="15">
        <f t="shared" si="154"/>
        <v>0</v>
      </c>
      <c r="K320" s="16">
        <f t="shared" si="144"/>
        <v>0</v>
      </c>
      <c r="L320" s="15">
        <f t="shared" si="155"/>
        <v>0</v>
      </c>
      <c r="M320" s="16">
        <f t="shared" si="145"/>
        <v>0</v>
      </c>
      <c r="N320" s="15">
        <f t="shared" si="156"/>
        <v>0</v>
      </c>
      <c r="O320" s="16"/>
      <c r="P320" s="15">
        <f t="shared" si="157"/>
        <v>0</v>
      </c>
      <c r="Q320" s="16">
        <f t="shared" si="146"/>
        <v>0</v>
      </c>
      <c r="R320" s="15">
        <f t="shared" si="158"/>
        <v>0</v>
      </c>
      <c r="S320" s="16">
        <f t="shared" si="147"/>
        <v>0</v>
      </c>
      <c r="T320" s="15">
        <f t="shared" si="159"/>
        <v>0</v>
      </c>
      <c r="U320" s="16"/>
      <c r="V320" s="15">
        <f t="shared" si="160"/>
        <v>0</v>
      </c>
      <c r="W320" s="16">
        <f t="shared" si="148"/>
        <v>0</v>
      </c>
      <c r="X320" s="15">
        <f t="shared" si="161"/>
        <v>0</v>
      </c>
      <c r="Y320" s="16">
        <f t="shared" si="149"/>
        <v>0</v>
      </c>
      <c r="Z320" s="15">
        <f t="shared" si="162"/>
        <v>0</v>
      </c>
      <c r="AA320" s="16"/>
      <c r="AB320" s="15">
        <f t="shared" si="163"/>
        <v>0</v>
      </c>
      <c r="AC320" s="16">
        <f t="shared" si="150"/>
        <v>0</v>
      </c>
      <c r="AD320" s="15">
        <f t="shared" si="164"/>
        <v>0</v>
      </c>
      <c r="AE320" s="16">
        <f t="shared" si="151"/>
        <v>0</v>
      </c>
      <c r="AF320" s="15">
        <f t="shared" si="165"/>
        <v>0</v>
      </c>
      <c r="AG320" s="16"/>
      <c r="AH320" s="15">
        <f t="shared" si="166"/>
        <v>0</v>
      </c>
      <c r="AI320" s="16">
        <f t="shared" si="152"/>
        <v>0</v>
      </c>
      <c r="AJ320" s="15">
        <f t="shared" si="167"/>
        <v>0</v>
      </c>
      <c r="AK320" s="16">
        <f t="shared" si="153"/>
        <v>0</v>
      </c>
      <c r="AL320" s="15">
        <f t="shared" si="168"/>
        <v>0</v>
      </c>
      <c r="AM320" s="16"/>
      <c r="AN320" s="15">
        <f t="shared" si="169"/>
        <v>0</v>
      </c>
      <c r="AO320" s="16">
        <f t="shared" si="170"/>
        <v>0</v>
      </c>
      <c r="AP320" s="15">
        <f t="shared" si="171"/>
        <v>0</v>
      </c>
      <c r="AQ320" s="16">
        <f t="shared" si="172"/>
        <v>0</v>
      </c>
      <c r="AR320" s="15">
        <f t="shared" si="173"/>
        <v>1.9999999999999574E-2</v>
      </c>
      <c r="AS320" s="16"/>
      <c r="AT320" s="15">
        <f t="shared" si="174"/>
        <v>0</v>
      </c>
      <c r="AU320" s="16">
        <f t="shared" si="175"/>
        <v>0</v>
      </c>
      <c r="AV320" s="15">
        <f t="shared" si="176"/>
        <v>6.3104166666666206</v>
      </c>
      <c r="AW320" s="16">
        <f t="shared" si="177"/>
        <v>1</v>
      </c>
      <c r="AX320" s="15">
        <f t="shared" si="178"/>
        <v>0</v>
      </c>
    </row>
    <row r="321" spans="1:50" x14ac:dyDescent="0.25">
      <c r="A321" s="25">
        <f t="shared" si="179"/>
        <v>6.3304166666666202</v>
      </c>
      <c r="B321" s="9"/>
      <c r="C321" t="s">
        <v>11</v>
      </c>
      <c r="D321" t="s">
        <v>11</v>
      </c>
      <c r="E321" s="12"/>
      <c r="F321" t="s">
        <v>11</v>
      </c>
      <c r="G321" s="13"/>
      <c r="H321" s="12" t="s">
        <v>14</v>
      </c>
      <c r="I321" s="7"/>
      <c r="J321" s="15">
        <f t="shared" si="154"/>
        <v>0</v>
      </c>
      <c r="K321" s="16">
        <f t="shared" si="144"/>
        <v>0</v>
      </c>
      <c r="L321" s="15">
        <f t="shared" si="155"/>
        <v>0</v>
      </c>
      <c r="M321" s="16">
        <f t="shared" si="145"/>
        <v>0</v>
      </c>
      <c r="N321" s="15">
        <f t="shared" si="156"/>
        <v>0</v>
      </c>
      <c r="O321" s="16"/>
      <c r="P321" s="15">
        <f t="shared" si="157"/>
        <v>0</v>
      </c>
      <c r="Q321" s="16">
        <f t="shared" si="146"/>
        <v>0</v>
      </c>
      <c r="R321" s="15">
        <f t="shared" si="158"/>
        <v>0</v>
      </c>
      <c r="S321" s="16">
        <f t="shared" si="147"/>
        <v>0</v>
      </c>
      <c r="T321" s="15">
        <f t="shared" si="159"/>
        <v>0</v>
      </c>
      <c r="U321" s="16"/>
      <c r="V321" s="15">
        <f t="shared" si="160"/>
        <v>0</v>
      </c>
      <c r="W321" s="16">
        <f t="shared" si="148"/>
        <v>0</v>
      </c>
      <c r="X321" s="15">
        <f t="shared" si="161"/>
        <v>0</v>
      </c>
      <c r="Y321" s="16">
        <f t="shared" si="149"/>
        <v>0</v>
      </c>
      <c r="Z321" s="15">
        <f t="shared" si="162"/>
        <v>0</v>
      </c>
      <c r="AA321" s="16"/>
      <c r="AB321" s="15">
        <f t="shared" si="163"/>
        <v>0</v>
      </c>
      <c r="AC321" s="16">
        <f t="shared" si="150"/>
        <v>0</v>
      </c>
      <c r="AD321" s="15">
        <f t="shared" si="164"/>
        <v>0</v>
      </c>
      <c r="AE321" s="16">
        <f t="shared" si="151"/>
        <v>0</v>
      </c>
      <c r="AF321" s="15">
        <f t="shared" si="165"/>
        <v>0</v>
      </c>
      <c r="AG321" s="16"/>
      <c r="AH321" s="15">
        <f t="shared" si="166"/>
        <v>0</v>
      </c>
      <c r="AI321" s="16">
        <f t="shared" si="152"/>
        <v>0</v>
      </c>
      <c r="AJ321" s="15">
        <f t="shared" si="167"/>
        <v>0</v>
      </c>
      <c r="AK321" s="16">
        <f t="shared" si="153"/>
        <v>0</v>
      </c>
      <c r="AL321" s="15">
        <f t="shared" si="168"/>
        <v>0</v>
      </c>
      <c r="AM321" s="16"/>
      <c r="AN321" s="15">
        <f t="shared" si="169"/>
        <v>0</v>
      </c>
      <c r="AO321" s="16">
        <f t="shared" si="170"/>
        <v>0</v>
      </c>
      <c r="AP321" s="15">
        <f t="shared" si="171"/>
        <v>0</v>
      </c>
      <c r="AQ321" s="16">
        <f t="shared" si="172"/>
        <v>0</v>
      </c>
      <c r="AR321" s="15">
        <f t="shared" si="173"/>
        <v>1.9999999999999574E-2</v>
      </c>
      <c r="AS321" s="16"/>
      <c r="AT321" s="15">
        <f t="shared" si="174"/>
        <v>0</v>
      </c>
      <c r="AU321" s="16">
        <f t="shared" si="175"/>
        <v>0</v>
      </c>
      <c r="AV321" s="15">
        <f t="shared" si="176"/>
        <v>0</v>
      </c>
      <c r="AW321" s="16">
        <f t="shared" si="177"/>
        <v>0</v>
      </c>
      <c r="AX321" s="15">
        <f t="shared" si="178"/>
        <v>0</v>
      </c>
    </row>
    <row r="322" spans="1:50" x14ac:dyDescent="0.25">
      <c r="A322" s="25">
        <f t="shared" si="179"/>
        <v>6.3504166666666197</v>
      </c>
      <c r="B322" s="9"/>
      <c r="C322" t="s">
        <v>11</v>
      </c>
      <c r="D322" t="s">
        <v>11</v>
      </c>
      <c r="E322" s="12"/>
      <c r="F322" t="s">
        <v>11</v>
      </c>
      <c r="G322" s="7"/>
      <c r="H322" s="12" t="s">
        <v>14</v>
      </c>
      <c r="I322" s="7"/>
      <c r="J322" s="15">
        <f t="shared" si="154"/>
        <v>0</v>
      </c>
      <c r="K322" s="16">
        <f t="shared" si="144"/>
        <v>0</v>
      </c>
      <c r="L322" s="15">
        <f t="shared" si="155"/>
        <v>0</v>
      </c>
      <c r="M322" s="16">
        <f t="shared" si="145"/>
        <v>0</v>
      </c>
      <c r="N322" s="15">
        <f t="shared" si="156"/>
        <v>0</v>
      </c>
      <c r="O322" s="16"/>
      <c r="P322" s="15">
        <f t="shared" si="157"/>
        <v>0</v>
      </c>
      <c r="Q322" s="16">
        <f t="shared" si="146"/>
        <v>0</v>
      </c>
      <c r="R322" s="15">
        <f t="shared" si="158"/>
        <v>0</v>
      </c>
      <c r="S322" s="16">
        <f t="shared" si="147"/>
        <v>0</v>
      </c>
      <c r="T322" s="15">
        <f t="shared" si="159"/>
        <v>0</v>
      </c>
      <c r="U322" s="16"/>
      <c r="V322" s="15">
        <f t="shared" si="160"/>
        <v>0</v>
      </c>
      <c r="W322" s="16">
        <f t="shared" si="148"/>
        <v>0</v>
      </c>
      <c r="X322" s="15">
        <f t="shared" si="161"/>
        <v>0</v>
      </c>
      <c r="Y322" s="16">
        <f t="shared" si="149"/>
        <v>0</v>
      </c>
      <c r="Z322" s="15">
        <f t="shared" si="162"/>
        <v>0</v>
      </c>
      <c r="AA322" s="16"/>
      <c r="AB322" s="15">
        <f t="shared" si="163"/>
        <v>0</v>
      </c>
      <c r="AC322" s="16">
        <f t="shared" si="150"/>
        <v>0</v>
      </c>
      <c r="AD322" s="15">
        <f t="shared" si="164"/>
        <v>0</v>
      </c>
      <c r="AE322" s="16">
        <f t="shared" si="151"/>
        <v>0</v>
      </c>
      <c r="AF322" s="15">
        <f t="shared" si="165"/>
        <v>0</v>
      </c>
      <c r="AG322" s="16"/>
      <c r="AH322" s="15">
        <f t="shared" si="166"/>
        <v>0</v>
      </c>
      <c r="AI322" s="16">
        <f t="shared" si="152"/>
        <v>0</v>
      </c>
      <c r="AJ322" s="15">
        <f t="shared" si="167"/>
        <v>0</v>
      </c>
      <c r="AK322" s="16">
        <f t="shared" si="153"/>
        <v>0</v>
      </c>
      <c r="AL322" s="15">
        <f t="shared" si="168"/>
        <v>0</v>
      </c>
      <c r="AM322" s="16"/>
      <c r="AN322" s="15">
        <f t="shared" si="169"/>
        <v>0</v>
      </c>
      <c r="AO322" s="16">
        <f t="shared" si="170"/>
        <v>0</v>
      </c>
      <c r="AP322" s="15">
        <f t="shared" si="171"/>
        <v>0</v>
      </c>
      <c r="AQ322" s="16">
        <f t="shared" si="172"/>
        <v>0</v>
      </c>
      <c r="AR322" s="15">
        <f t="shared" si="173"/>
        <v>1.9999999999999574E-2</v>
      </c>
      <c r="AS322" s="16"/>
      <c r="AT322" s="15">
        <f t="shared" si="174"/>
        <v>0</v>
      </c>
      <c r="AU322" s="16">
        <f t="shared" si="175"/>
        <v>0</v>
      </c>
      <c r="AV322" s="15">
        <f t="shared" si="176"/>
        <v>0</v>
      </c>
      <c r="AW322" s="16">
        <f t="shared" si="177"/>
        <v>0</v>
      </c>
      <c r="AX322" s="15">
        <f t="shared" si="178"/>
        <v>0</v>
      </c>
    </row>
    <row r="323" spans="1:50" x14ac:dyDescent="0.25">
      <c r="A323" s="25">
        <f t="shared" si="179"/>
        <v>6.3704166666666193</v>
      </c>
      <c r="B323" s="9"/>
      <c r="C323" t="s">
        <v>11</v>
      </c>
      <c r="D323" t="s">
        <v>11</v>
      </c>
      <c r="E323" s="12"/>
      <c r="F323" t="s">
        <v>11</v>
      </c>
      <c r="G323" s="7"/>
      <c r="H323" s="12" t="s">
        <v>14</v>
      </c>
      <c r="I323" s="7"/>
      <c r="J323" s="15">
        <f t="shared" si="154"/>
        <v>0</v>
      </c>
      <c r="K323" s="16">
        <f t="shared" ref="K323:K386" si="180">IF(J323&gt;0,1,0)</f>
        <v>0</v>
      </c>
      <c r="L323" s="15">
        <f t="shared" si="155"/>
        <v>0</v>
      </c>
      <c r="M323" s="16">
        <f t="shared" ref="M323:M386" si="181">IF(L323&gt;0,1,0)</f>
        <v>0</v>
      </c>
      <c r="N323" s="15">
        <f t="shared" si="156"/>
        <v>0</v>
      </c>
      <c r="O323" s="16"/>
      <c r="P323" s="15">
        <f t="shared" si="157"/>
        <v>0</v>
      </c>
      <c r="Q323" s="16">
        <f t="shared" ref="Q323:Q386" si="182">IF(P323&gt;0,1,0)</f>
        <v>0</v>
      </c>
      <c r="R323" s="15">
        <f t="shared" si="158"/>
        <v>0</v>
      </c>
      <c r="S323" s="16">
        <f t="shared" ref="S323:S386" si="183">IF(R323&gt;0,1,0)</f>
        <v>0</v>
      </c>
      <c r="T323" s="15">
        <f t="shared" si="159"/>
        <v>0</v>
      </c>
      <c r="U323" s="16"/>
      <c r="V323" s="15">
        <f t="shared" si="160"/>
        <v>0</v>
      </c>
      <c r="W323" s="16">
        <f t="shared" ref="W323:W386" si="184">IF(V323&gt;0,1,0)</f>
        <v>0</v>
      </c>
      <c r="X323" s="15">
        <f t="shared" si="161"/>
        <v>0</v>
      </c>
      <c r="Y323" s="16">
        <f t="shared" ref="Y323:Y386" si="185">IF(X323&gt;0,1,0)</f>
        <v>0</v>
      </c>
      <c r="Z323" s="15">
        <f t="shared" si="162"/>
        <v>0</v>
      </c>
      <c r="AA323" s="16"/>
      <c r="AB323" s="15">
        <f t="shared" si="163"/>
        <v>0</v>
      </c>
      <c r="AC323" s="16">
        <f t="shared" ref="AC323:AC386" si="186">IF(AB323&gt;0,1,0)</f>
        <v>0</v>
      </c>
      <c r="AD323" s="15">
        <f t="shared" si="164"/>
        <v>0</v>
      </c>
      <c r="AE323" s="16">
        <f t="shared" ref="AE323:AE386" si="187">IF(AD323&gt;0,1,0)</f>
        <v>0</v>
      </c>
      <c r="AF323" s="15">
        <f t="shared" si="165"/>
        <v>0</v>
      </c>
      <c r="AG323" s="16"/>
      <c r="AH323" s="15">
        <f t="shared" si="166"/>
        <v>0</v>
      </c>
      <c r="AI323" s="16">
        <f t="shared" ref="AI323:AI386" si="188">IF(AH323&gt;0,1,0)</f>
        <v>0</v>
      </c>
      <c r="AJ323" s="15">
        <f t="shared" si="167"/>
        <v>0</v>
      </c>
      <c r="AK323" s="16">
        <f t="shared" ref="AK323:AK386" si="189">IF(AJ323&gt;0,1,0)</f>
        <v>0</v>
      </c>
      <c r="AL323" s="15">
        <f t="shared" si="168"/>
        <v>0</v>
      </c>
      <c r="AM323" s="16"/>
      <c r="AN323" s="15">
        <f t="shared" si="169"/>
        <v>0</v>
      </c>
      <c r="AO323" s="16">
        <f t="shared" si="170"/>
        <v>0</v>
      </c>
      <c r="AP323" s="15">
        <f t="shared" si="171"/>
        <v>0</v>
      </c>
      <c r="AQ323" s="16">
        <f t="shared" si="172"/>
        <v>0</v>
      </c>
      <c r="AR323" s="15">
        <f t="shared" si="173"/>
        <v>1.9999999999999574E-2</v>
      </c>
      <c r="AS323" s="16"/>
      <c r="AT323" s="15">
        <f t="shared" si="174"/>
        <v>0</v>
      </c>
      <c r="AU323" s="16">
        <f t="shared" si="175"/>
        <v>0</v>
      </c>
      <c r="AV323" s="15">
        <f t="shared" si="176"/>
        <v>0</v>
      </c>
      <c r="AW323" s="16">
        <f t="shared" si="177"/>
        <v>0</v>
      </c>
      <c r="AX323" s="15">
        <f t="shared" si="178"/>
        <v>0</v>
      </c>
    </row>
    <row r="324" spans="1:50" x14ac:dyDescent="0.25">
      <c r="A324" s="25">
        <f t="shared" si="179"/>
        <v>6.3904166666666189</v>
      </c>
      <c r="B324" s="9"/>
      <c r="C324" t="s">
        <v>11</v>
      </c>
      <c r="D324" t="s">
        <v>11</v>
      </c>
      <c r="E324" s="12"/>
      <c r="F324" t="s">
        <v>11</v>
      </c>
      <c r="G324" s="7"/>
      <c r="H324" s="12" t="s">
        <v>14</v>
      </c>
      <c r="I324" s="7"/>
      <c r="J324" s="15">
        <f t="shared" si="154"/>
        <v>0</v>
      </c>
      <c r="K324" s="16">
        <f t="shared" si="180"/>
        <v>0</v>
      </c>
      <c r="L324" s="15">
        <f t="shared" si="155"/>
        <v>0</v>
      </c>
      <c r="M324" s="16">
        <f t="shared" si="181"/>
        <v>0</v>
      </c>
      <c r="N324" s="15">
        <f t="shared" si="156"/>
        <v>0</v>
      </c>
      <c r="O324" s="16"/>
      <c r="P324" s="15">
        <f t="shared" si="157"/>
        <v>0</v>
      </c>
      <c r="Q324" s="16">
        <f t="shared" si="182"/>
        <v>0</v>
      </c>
      <c r="R324" s="15">
        <f t="shared" si="158"/>
        <v>0</v>
      </c>
      <c r="S324" s="16">
        <f t="shared" si="183"/>
        <v>0</v>
      </c>
      <c r="T324" s="15">
        <f t="shared" si="159"/>
        <v>0</v>
      </c>
      <c r="U324" s="16"/>
      <c r="V324" s="15">
        <f t="shared" si="160"/>
        <v>0</v>
      </c>
      <c r="W324" s="16">
        <f t="shared" si="184"/>
        <v>0</v>
      </c>
      <c r="X324" s="15">
        <f t="shared" si="161"/>
        <v>0</v>
      </c>
      <c r="Y324" s="16">
        <f t="shared" si="185"/>
        <v>0</v>
      </c>
      <c r="Z324" s="15">
        <f t="shared" si="162"/>
        <v>0</v>
      </c>
      <c r="AA324" s="16"/>
      <c r="AB324" s="15">
        <f t="shared" si="163"/>
        <v>0</v>
      </c>
      <c r="AC324" s="16">
        <f t="shared" si="186"/>
        <v>0</v>
      </c>
      <c r="AD324" s="15">
        <f t="shared" si="164"/>
        <v>0</v>
      </c>
      <c r="AE324" s="16">
        <f t="shared" si="187"/>
        <v>0</v>
      </c>
      <c r="AF324" s="15">
        <f t="shared" si="165"/>
        <v>0</v>
      </c>
      <c r="AG324" s="16"/>
      <c r="AH324" s="15">
        <f t="shared" si="166"/>
        <v>0</v>
      </c>
      <c r="AI324" s="16">
        <f t="shared" si="188"/>
        <v>0</v>
      </c>
      <c r="AJ324" s="15">
        <f t="shared" si="167"/>
        <v>0</v>
      </c>
      <c r="AK324" s="16">
        <f t="shared" si="189"/>
        <v>0</v>
      </c>
      <c r="AL324" s="15">
        <f t="shared" si="168"/>
        <v>0</v>
      </c>
      <c r="AM324" s="16"/>
      <c r="AN324" s="15">
        <f t="shared" si="169"/>
        <v>0</v>
      </c>
      <c r="AO324" s="16">
        <f t="shared" si="170"/>
        <v>0</v>
      </c>
      <c r="AP324" s="15">
        <f t="shared" si="171"/>
        <v>0</v>
      </c>
      <c r="AQ324" s="16">
        <f t="shared" si="172"/>
        <v>0</v>
      </c>
      <c r="AR324" s="15">
        <f t="shared" si="173"/>
        <v>1.9999999999999574E-2</v>
      </c>
      <c r="AS324" s="16"/>
      <c r="AT324" s="15">
        <f t="shared" si="174"/>
        <v>0</v>
      </c>
      <c r="AU324" s="16">
        <f t="shared" si="175"/>
        <v>0</v>
      </c>
      <c r="AV324" s="15">
        <f t="shared" si="176"/>
        <v>0</v>
      </c>
      <c r="AW324" s="16">
        <f t="shared" si="177"/>
        <v>0</v>
      </c>
      <c r="AX324" s="15">
        <f t="shared" si="178"/>
        <v>0</v>
      </c>
    </row>
    <row r="325" spans="1:50" x14ac:dyDescent="0.25">
      <c r="A325" s="25">
        <f t="shared" si="179"/>
        <v>6.4104166666666185</v>
      </c>
      <c r="B325" s="9"/>
      <c r="C325" t="s">
        <v>11</v>
      </c>
      <c r="D325" t="s">
        <v>11</v>
      </c>
      <c r="E325" s="12"/>
      <c r="F325" t="s">
        <v>11</v>
      </c>
      <c r="H325" s="12" t="s">
        <v>14</v>
      </c>
      <c r="J325" s="15">
        <f t="shared" ref="J325:J388" si="190">IF(B325="Line 1 Fails",A325,0)</f>
        <v>0</v>
      </c>
      <c r="K325" s="16">
        <f t="shared" si="180"/>
        <v>0</v>
      </c>
      <c r="L325" s="15">
        <f t="shared" ref="L325:L388" si="191">IF(B325="Line 1 repd.",A325,0)</f>
        <v>0</v>
      </c>
      <c r="M325" s="16">
        <f t="shared" si="181"/>
        <v>0</v>
      </c>
      <c r="N325" s="15">
        <f t="shared" ref="N325:N388" si="192">IF(C325="Dn(waiting)",A326-A325,0)</f>
        <v>0</v>
      </c>
      <c r="O325" s="16"/>
      <c r="P325" s="15">
        <f t="shared" ref="P325:P388" si="193">IF(B325="Line 2 Fails",A325,0)</f>
        <v>0</v>
      </c>
      <c r="Q325" s="16">
        <f t="shared" si="182"/>
        <v>0</v>
      </c>
      <c r="R325" s="15">
        <f t="shared" ref="R325:R388" si="194">IF(B325="Line 2 repd.",A325,0)</f>
        <v>0</v>
      </c>
      <c r="S325" s="16">
        <f t="shared" si="183"/>
        <v>0</v>
      </c>
      <c r="T325" s="15">
        <f t="shared" ref="T325:T388" si="195">IF(D325="Dn(waiting)",A326-A325,0)</f>
        <v>0</v>
      </c>
      <c r="U325" s="16"/>
      <c r="V325" s="15">
        <f t="shared" ref="V325:V388" si="196">IF(B325="Line 3 Fails",A325,0)</f>
        <v>0</v>
      </c>
      <c r="W325" s="16">
        <f t="shared" si="184"/>
        <v>0</v>
      </c>
      <c r="X325" s="15">
        <f t="shared" ref="X325:X388" si="197">IF(B325="Line 3 repd.",A325,0)</f>
        <v>0</v>
      </c>
      <c r="Y325" s="16">
        <f t="shared" si="185"/>
        <v>0</v>
      </c>
      <c r="Z325" s="15">
        <f t="shared" ref="Z325:Z388" si="198">IF(E325="Dn(waiting)",A326-A325,0)</f>
        <v>0</v>
      </c>
      <c r="AA325" s="16"/>
      <c r="AB325" s="15">
        <f t="shared" ref="AB325:AB388" si="199">IF(B325="Line 4 Fails",A325,0)</f>
        <v>0</v>
      </c>
      <c r="AC325" s="16">
        <f t="shared" si="186"/>
        <v>0</v>
      </c>
      <c r="AD325" s="15">
        <f t="shared" ref="AD325:AD388" si="200">IF(B325="Line 4 repd.",A325,0)</f>
        <v>0</v>
      </c>
      <c r="AE325" s="16">
        <f t="shared" si="187"/>
        <v>0</v>
      </c>
      <c r="AF325" s="15">
        <f t="shared" ref="AF325:AF388" si="201">IF(F325="Dn(waiting)",A326-A325,0)</f>
        <v>0</v>
      </c>
      <c r="AG325" s="16"/>
      <c r="AH325" s="15">
        <f t="shared" ref="AH325:AH388" si="202">IF(B325="Line 5 Fails",A325,0)</f>
        <v>0</v>
      </c>
      <c r="AI325" s="16">
        <f t="shared" si="188"/>
        <v>0</v>
      </c>
      <c r="AJ325" s="15">
        <f t="shared" ref="AJ325:AJ388" si="203">IF(B325="Line 5 repd.",A325,0)</f>
        <v>0</v>
      </c>
      <c r="AK325" s="16">
        <f t="shared" si="189"/>
        <v>0</v>
      </c>
      <c r="AL325" s="15">
        <f t="shared" si="168"/>
        <v>0</v>
      </c>
      <c r="AM325" s="16"/>
      <c r="AN325" s="15">
        <f t="shared" si="169"/>
        <v>0</v>
      </c>
      <c r="AO325" s="16">
        <f t="shared" si="170"/>
        <v>0</v>
      </c>
      <c r="AP325" s="15">
        <f t="shared" si="171"/>
        <v>0</v>
      </c>
      <c r="AQ325" s="16">
        <f t="shared" si="172"/>
        <v>0</v>
      </c>
      <c r="AR325" s="15">
        <f t="shared" si="173"/>
        <v>1.9999999999999574E-2</v>
      </c>
      <c r="AS325" s="16"/>
      <c r="AT325" s="15">
        <f t="shared" si="174"/>
        <v>0</v>
      </c>
      <c r="AU325" s="16">
        <f t="shared" si="175"/>
        <v>0</v>
      </c>
      <c r="AV325" s="15">
        <f t="shared" si="176"/>
        <v>0</v>
      </c>
      <c r="AW325" s="16">
        <f t="shared" si="177"/>
        <v>0</v>
      </c>
      <c r="AX325" s="15">
        <f t="shared" si="178"/>
        <v>0</v>
      </c>
    </row>
    <row r="326" spans="1:50" x14ac:dyDescent="0.25">
      <c r="A326" s="25">
        <f t="shared" si="179"/>
        <v>6.430416666666618</v>
      </c>
      <c r="B326" s="9" t="s">
        <v>17</v>
      </c>
      <c r="C326" t="s">
        <v>11</v>
      </c>
      <c r="D326" s="13" t="s">
        <v>20</v>
      </c>
      <c r="E326" s="12"/>
      <c r="F326" t="s">
        <v>11</v>
      </c>
      <c r="G326" s="12"/>
      <c r="H326" t="s">
        <v>11</v>
      </c>
      <c r="I326" s="12"/>
      <c r="J326" s="15">
        <f t="shared" si="190"/>
        <v>0</v>
      </c>
      <c r="K326" s="16">
        <f t="shared" si="180"/>
        <v>0</v>
      </c>
      <c r="L326" s="15">
        <f t="shared" si="191"/>
        <v>0</v>
      </c>
      <c r="M326" s="16">
        <f t="shared" si="181"/>
        <v>0</v>
      </c>
      <c r="N326" s="15">
        <f t="shared" si="192"/>
        <v>0</v>
      </c>
      <c r="O326" s="16"/>
      <c r="P326" s="15">
        <f t="shared" si="193"/>
        <v>0</v>
      </c>
      <c r="Q326" s="16">
        <f t="shared" si="182"/>
        <v>0</v>
      </c>
      <c r="R326" s="15">
        <f t="shared" si="194"/>
        <v>6.430416666666618</v>
      </c>
      <c r="S326" s="16">
        <f t="shared" si="183"/>
        <v>1</v>
      </c>
      <c r="T326" s="15">
        <f t="shared" si="195"/>
        <v>0</v>
      </c>
      <c r="U326" s="16"/>
      <c r="V326" s="15">
        <f t="shared" si="196"/>
        <v>0</v>
      </c>
      <c r="W326" s="16">
        <f t="shared" si="184"/>
        <v>0</v>
      </c>
      <c r="X326" s="15">
        <f t="shared" si="197"/>
        <v>0</v>
      </c>
      <c r="Y326" s="16">
        <f t="shared" si="185"/>
        <v>0</v>
      </c>
      <c r="Z326" s="15">
        <f t="shared" si="198"/>
        <v>0</v>
      </c>
      <c r="AA326" s="16"/>
      <c r="AB326" s="15">
        <f t="shared" si="199"/>
        <v>0</v>
      </c>
      <c r="AC326" s="16">
        <f t="shared" si="186"/>
        <v>0</v>
      </c>
      <c r="AD326" s="15">
        <f t="shared" si="200"/>
        <v>0</v>
      </c>
      <c r="AE326" s="16">
        <f t="shared" si="187"/>
        <v>0</v>
      </c>
      <c r="AF326" s="15">
        <f t="shared" si="201"/>
        <v>0</v>
      </c>
      <c r="AG326" s="16"/>
      <c r="AH326" s="15">
        <f t="shared" si="202"/>
        <v>0</v>
      </c>
      <c r="AI326" s="16">
        <f t="shared" si="188"/>
        <v>0</v>
      </c>
      <c r="AJ326" s="15">
        <f t="shared" si="203"/>
        <v>0</v>
      </c>
      <c r="AK326" s="16">
        <f t="shared" si="189"/>
        <v>0</v>
      </c>
      <c r="AL326" s="15">
        <f t="shared" ref="AL326:AL389" si="204">IF(G326="Dn(waiting)",A327-A326,0)</f>
        <v>0</v>
      </c>
      <c r="AM326" s="16"/>
      <c r="AN326" s="15">
        <f t="shared" ref="AN326:AN389" si="205">IF(B326="Line 6 Fails",A326,0)</f>
        <v>0</v>
      </c>
      <c r="AO326" s="16">
        <f t="shared" ref="AO326:AO389" si="206">IF(AN326&gt;0,1,0)</f>
        <v>0</v>
      </c>
      <c r="AP326" s="15">
        <f t="shared" ref="AP326:AP389" si="207">IF(B326="Line 6 repd.",A326,0)</f>
        <v>0</v>
      </c>
      <c r="AQ326" s="16">
        <f t="shared" ref="AQ326:AQ389" si="208">IF(AP326&gt;0,1,0)</f>
        <v>0</v>
      </c>
      <c r="AR326" s="15">
        <f t="shared" ref="AR326:AR389" si="209">IF(H326="Dn(waiting)",A327-A326,0)</f>
        <v>0</v>
      </c>
      <c r="AS326" s="16"/>
      <c r="AT326" s="15">
        <f t="shared" ref="AT326:AT389" si="210">IF(B326="Line 7 Fails",A326,0)</f>
        <v>0</v>
      </c>
      <c r="AU326" s="16">
        <f t="shared" ref="AU326:AU389" si="211">IF(AT326&gt;0,1,0)</f>
        <v>0</v>
      </c>
      <c r="AV326" s="15">
        <f t="shared" ref="AV326:AV389" si="212">IF(B326="Line 7 repd.",A326,0)</f>
        <v>0</v>
      </c>
      <c r="AW326" s="16">
        <f t="shared" ref="AW326:AW389" si="213">IF(AV326&gt;0,1,0)</f>
        <v>0</v>
      </c>
      <c r="AX326" s="15">
        <f t="shared" ref="AX326:AX389" si="214">IF(I326="Dn(waiting)",A327-A326,0)</f>
        <v>0</v>
      </c>
    </row>
    <row r="327" spans="1:50" x14ac:dyDescent="0.25">
      <c r="A327" s="25">
        <f t="shared" ref="A327:A390" si="215">A326+0.02</f>
        <v>6.4504166666666176</v>
      </c>
      <c r="B327" s="9"/>
      <c r="C327" t="s">
        <v>11</v>
      </c>
      <c r="E327" s="12"/>
      <c r="F327" t="s">
        <v>11</v>
      </c>
      <c r="G327" s="12"/>
      <c r="H327" t="s">
        <v>11</v>
      </c>
      <c r="I327" s="12"/>
      <c r="J327" s="15">
        <f t="shared" si="190"/>
        <v>0</v>
      </c>
      <c r="K327" s="16">
        <f t="shared" si="180"/>
        <v>0</v>
      </c>
      <c r="L327" s="15">
        <f t="shared" si="191"/>
        <v>0</v>
      </c>
      <c r="M327" s="16">
        <f t="shared" si="181"/>
        <v>0</v>
      </c>
      <c r="N327" s="15">
        <f t="shared" si="192"/>
        <v>0</v>
      </c>
      <c r="O327" s="16"/>
      <c r="P327" s="15">
        <f t="shared" si="193"/>
        <v>0</v>
      </c>
      <c r="Q327" s="16">
        <f t="shared" si="182"/>
        <v>0</v>
      </c>
      <c r="R327" s="15">
        <f t="shared" si="194"/>
        <v>0</v>
      </c>
      <c r="S327" s="16">
        <f t="shared" si="183"/>
        <v>0</v>
      </c>
      <c r="T327" s="15">
        <f t="shared" si="195"/>
        <v>0</v>
      </c>
      <c r="U327" s="16"/>
      <c r="V327" s="15">
        <f t="shared" si="196"/>
        <v>0</v>
      </c>
      <c r="W327" s="16">
        <f t="shared" si="184"/>
        <v>0</v>
      </c>
      <c r="X327" s="15">
        <f t="shared" si="197"/>
        <v>0</v>
      </c>
      <c r="Y327" s="16">
        <f t="shared" si="185"/>
        <v>0</v>
      </c>
      <c r="Z327" s="15">
        <f t="shared" si="198"/>
        <v>0</v>
      </c>
      <c r="AA327" s="16"/>
      <c r="AB327" s="15">
        <f t="shared" si="199"/>
        <v>0</v>
      </c>
      <c r="AC327" s="16">
        <f t="shared" si="186"/>
        <v>0</v>
      </c>
      <c r="AD327" s="15">
        <f t="shared" si="200"/>
        <v>0</v>
      </c>
      <c r="AE327" s="16">
        <f t="shared" si="187"/>
        <v>0</v>
      </c>
      <c r="AF327" s="15">
        <f t="shared" si="201"/>
        <v>0</v>
      </c>
      <c r="AG327" s="16"/>
      <c r="AH327" s="15">
        <f t="shared" si="202"/>
        <v>0</v>
      </c>
      <c r="AI327" s="16">
        <f t="shared" si="188"/>
        <v>0</v>
      </c>
      <c r="AJ327" s="15">
        <f t="shared" si="203"/>
        <v>0</v>
      </c>
      <c r="AK327" s="16">
        <f t="shared" si="189"/>
        <v>0</v>
      </c>
      <c r="AL327" s="15">
        <f t="shared" si="204"/>
        <v>0</v>
      </c>
      <c r="AM327" s="16"/>
      <c r="AN327" s="15">
        <f t="shared" si="205"/>
        <v>0</v>
      </c>
      <c r="AO327" s="16">
        <f t="shared" si="206"/>
        <v>0</v>
      </c>
      <c r="AP327" s="15">
        <f t="shared" si="207"/>
        <v>0</v>
      </c>
      <c r="AQ327" s="16">
        <f t="shared" si="208"/>
        <v>0</v>
      </c>
      <c r="AR327" s="15">
        <f t="shared" si="209"/>
        <v>0</v>
      </c>
      <c r="AS327" s="16"/>
      <c r="AT327" s="15">
        <f t="shared" si="210"/>
        <v>0</v>
      </c>
      <c r="AU327" s="16">
        <f t="shared" si="211"/>
        <v>0</v>
      </c>
      <c r="AV327" s="15">
        <f t="shared" si="212"/>
        <v>0</v>
      </c>
      <c r="AW327" s="16">
        <f t="shared" si="213"/>
        <v>0</v>
      </c>
      <c r="AX327" s="15">
        <f t="shared" si="214"/>
        <v>0</v>
      </c>
    </row>
    <row r="328" spans="1:50" x14ac:dyDescent="0.25">
      <c r="A328" s="25">
        <f t="shared" si="215"/>
        <v>6.4704166666666172</v>
      </c>
      <c r="B328" s="9"/>
      <c r="C328" t="s">
        <v>11</v>
      </c>
      <c r="E328" s="12"/>
      <c r="F328" t="s">
        <v>11</v>
      </c>
      <c r="G328" s="12"/>
      <c r="H328" t="s">
        <v>11</v>
      </c>
      <c r="I328" s="12"/>
      <c r="J328" s="15">
        <f t="shared" si="190"/>
        <v>0</v>
      </c>
      <c r="K328" s="16">
        <f t="shared" si="180"/>
        <v>0</v>
      </c>
      <c r="L328" s="15">
        <f t="shared" si="191"/>
        <v>0</v>
      </c>
      <c r="M328" s="16">
        <f t="shared" si="181"/>
        <v>0</v>
      </c>
      <c r="N328" s="15">
        <f t="shared" si="192"/>
        <v>0</v>
      </c>
      <c r="O328" s="16"/>
      <c r="P328" s="15">
        <f t="shared" si="193"/>
        <v>0</v>
      </c>
      <c r="Q328" s="16">
        <f t="shared" si="182"/>
        <v>0</v>
      </c>
      <c r="R328" s="15">
        <f t="shared" si="194"/>
        <v>0</v>
      </c>
      <c r="S328" s="16">
        <f t="shared" si="183"/>
        <v>0</v>
      </c>
      <c r="T328" s="15">
        <f t="shared" si="195"/>
        <v>0</v>
      </c>
      <c r="U328" s="16"/>
      <c r="V328" s="15">
        <f t="shared" si="196"/>
        <v>0</v>
      </c>
      <c r="W328" s="16">
        <f t="shared" si="184"/>
        <v>0</v>
      </c>
      <c r="X328" s="15">
        <f t="shared" si="197"/>
        <v>0</v>
      </c>
      <c r="Y328" s="16">
        <f t="shared" si="185"/>
        <v>0</v>
      </c>
      <c r="Z328" s="15">
        <f t="shared" si="198"/>
        <v>0</v>
      </c>
      <c r="AA328" s="16"/>
      <c r="AB328" s="15">
        <f t="shared" si="199"/>
        <v>0</v>
      </c>
      <c r="AC328" s="16">
        <f t="shared" si="186"/>
        <v>0</v>
      </c>
      <c r="AD328" s="15">
        <f t="shared" si="200"/>
        <v>0</v>
      </c>
      <c r="AE328" s="16">
        <f t="shared" si="187"/>
        <v>0</v>
      </c>
      <c r="AF328" s="15">
        <f t="shared" si="201"/>
        <v>0</v>
      </c>
      <c r="AG328" s="16"/>
      <c r="AH328" s="15">
        <f t="shared" si="202"/>
        <v>0</v>
      </c>
      <c r="AI328" s="16">
        <f t="shared" si="188"/>
        <v>0</v>
      </c>
      <c r="AJ328" s="15">
        <f t="shared" si="203"/>
        <v>0</v>
      </c>
      <c r="AK328" s="16">
        <f t="shared" si="189"/>
        <v>0</v>
      </c>
      <c r="AL328" s="15">
        <f t="shared" si="204"/>
        <v>0</v>
      </c>
      <c r="AM328" s="16"/>
      <c r="AN328" s="15">
        <f t="shared" si="205"/>
        <v>0</v>
      </c>
      <c r="AO328" s="16">
        <f t="shared" si="206"/>
        <v>0</v>
      </c>
      <c r="AP328" s="15">
        <f t="shared" si="207"/>
        <v>0</v>
      </c>
      <c r="AQ328" s="16">
        <f t="shared" si="208"/>
        <v>0</v>
      </c>
      <c r="AR328" s="15">
        <f t="shared" si="209"/>
        <v>0</v>
      </c>
      <c r="AS328" s="16"/>
      <c r="AT328" s="15">
        <f t="shared" si="210"/>
        <v>0</v>
      </c>
      <c r="AU328" s="16">
        <f t="shared" si="211"/>
        <v>0</v>
      </c>
      <c r="AV328" s="15">
        <f t="shared" si="212"/>
        <v>0</v>
      </c>
      <c r="AW328" s="16">
        <f t="shared" si="213"/>
        <v>0</v>
      </c>
      <c r="AX328" s="15">
        <f t="shared" si="214"/>
        <v>0</v>
      </c>
    </row>
    <row r="329" spans="1:50" x14ac:dyDescent="0.25">
      <c r="A329" s="25">
        <f t="shared" si="215"/>
        <v>6.4904166666666168</v>
      </c>
      <c r="B329" s="9"/>
      <c r="C329" t="s">
        <v>11</v>
      </c>
      <c r="E329" s="12"/>
      <c r="F329" t="s">
        <v>11</v>
      </c>
      <c r="G329" s="12"/>
      <c r="H329" t="s">
        <v>11</v>
      </c>
      <c r="I329" s="12"/>
      <c r="J329" s="15">
        <f t="shared" si="190"/>
        <v>0</v>
      </c>
      <c r="K329" s="16">
        <f t="shared" si="180"/>
        <v>0</v>
      </c>
      <c r="L329" s="15">
        <f t="shared" si="191"/>
        <v>0</v>
      </c>
      <c r="M329" s="16">
        <f t="shared" si="181"/>
        <v>0</v>
      </c>
      <c r="N329" s="15">
        <f t="shared" si="192"/>
        <v>0</v>
      </c>
      <c r="O329" s="16"/>
      <c r="P329" s="15">
        <f t="shared" si="193"/>
        <v>0</v>
      </c>
      <c r="Q329" s="16">
        <f t="shared" si="182"/>
        <v>0</v>
      </c>
      <c r="R329" s="15">
        <f t="shared" si="194"/>
        <v>0</v>
      </c>
      <c r="S329" s="16">
        <f t="shared" si="183"/>
        <v>0</v>
      </c>
      <c r="T329" s="15">
        <f t="shared" si="195"/>
        <v>0</v>
      </c>
      <c r="U329" s="16"/>
      <c r="V329" s="15">
        <f t="shared" si="196"/>
        <v>0</v>
      </c>
      <c r="W329" s="16">
        <f t="shared" si="184"/>
        <v>0</v>
      </c>
      <c r="X329" s="15">
        <f t="shared" si="197"/>
        <v>0</v>
      </c>
      <c r="Y329" s="16">
        <f t="shared" si="185"/>
        <v>0</v>
      </c>
      <c r="Z329" s="15">
        <f t="shared" si="198"/>
        <v>0</v>
      </c>
      <c r="AA329" s="16"/>
      <c r="AB329" s="15">
        <f t="shared" si="199"/>
        <v>0</v>
      </c>
      <c r="AC329" s="16">
        <f t="shared" si="186"/>
        <v>0</v>
      </c>
      <c r="AD329" s="15">
        <f t="shared" si="200"/>
        <v>0</v>
      </c>
      <c r="AE329" s="16">
        <f t="shared" si="187"/>
        <v>0</v>
      </c>
      <c r="AF329" s="15">
        <f t="shared" si="201"/>
        <v>0</v>
      </c>
      <c r="AG329" s="16"/>
      <c r="AH329" s="15">
        <f t="shared" si="202"/>
        <v>0</v>
      </c>
      <c r="AI329" s="16">
        <f t="shared" si="188"/>
        <v>0</v>
      </c>
      <c r="AJ329" s="15">
        <f t="shared" si="203"/>
        <v>0</v>
      </c>
      <c r="AK329" s="16">
        <f t="shared" si="189"/>
        <v>0</v>
      </c>
      <c r="AL329" s="15">
        <f t="shared" si="204"/>
        <v>0</v>
      </c>
      <c r="AM329" s="16"/>
      <c r="AN329" s="15">
        <f t="shared" si="205"/>
        <v>0</v>
      </c>
      <c r="AO329" s="16">
        <f t="shared" si="206"/>
        <v>0</v>
      </c>
      <c r="AP329" s="15">
        <f t="shared" si="207"/>
        <v>0</v>
      </c>
      <c r="AQ329" s="16">
        <f t="shared" si="208"/>
        <v>0</v>
      </c>
      <c r="AR329" s="15">
        <f t="shared" si="209"/>
        <v>0</v>
      </c>
      <c r="AS329" s="16"/>
      <c r="AT329" s="15">
        <f t="shared" si="210"/>
        <v>0</v>
      </c>
      <c r="AU329" s="16">
        <f t="shared" si="211"/>
        <v>0</v>
      </c>
      <c r="AV329" s="15">
        <f t="shared" si="212"/>
        <v>0</v>
      </c>
      <c r="AW329" s="16">
        <f t="shared" si="213"/>
        <v>0</v>
      </c>
      <c r="AX329" s="15">
        <f t="shared" si="214"/>
        <v>0</v>
      </c>
    </row>
    <row r="330" spans="1:50" x14ac:dyDescent="0.25">
      <c r="A330" s="25">
        <f t="shared" si="215"/>
        <v>6.5104166666666163</v>
      </c>
      <c r="B330" s="9"/>
      <c r="C330" t="s">
        <v>11</v>
      </c>
      <c r="F330" t="s">
        <v>11</v>
      </c>
      <c r="G330" s="34"/>
      <c r="H330" t="s">
        <v>11</v>
      </c>
      <c r="J330" s="15">
        <f t="shared" si="190"/>
        <v>0</v>
      </c>
      <c r="K330" s="16">
        <f t="shared" si="180"/>
        <v>0</v>
      </c>
      <c r="L330" s="15">
        <f t="shared" si="191"/>
        <v>0</v>
      </c>
      <c r="M330" s="16">
        <f t="shared" si="181"/>
        <v>0</v>
      </c>
      <c r="N330" s="15">
        <f t="shared" si="192"/>
        <v>0</v>
      </c>
      <c r="O330" s="16"/>
      <c r="P330" s="15">
        <f t="shared" si="193"/>
        <v>0</v>
      </c>
      <c r="Q330" s="16">
        <f t="shared" si="182"/>
        <v>0</v>
      </c>
      <c r="R330" s="15">
        <f t="shared" si="194"/>
        <v>0</v>
      </c>
      <c r="S330" s="16">
        <f t="shared" si="183"/>
        <v>0</v>
      </c>
      <c r="T330" s="15">
        <f t="shared" si="195"/>
        <v>0</v>
      </c>
      <c r="U330" s="16"/>
      <c r="V330" s="15">
        <f t="shared" si="196"/>
        <v>0</v>
      </c>
      <c r="W330" s="16">
        <f t="shared" si="184"/>
        <v>0</v>
      </c>
      <c r="X330" s="15">
        <f t="shared" si="197"/>
        <v>0</v>
      </c>
      <c r="Y330" s="16">
        <f t="shared" si="185"/>
        <v>0</v>
      </c>
      <c r="Z330" s="15">
        <f t="shared" si="198"/>
        <v>0</v>
      </c>
      <c r="AA330" s="16"/>
      <c r="AB330" s="15">
        <f t="shared" si="199"/>
        <v>0</v>
      </c>
      <c r="AC330" s="16">
        <f t="shared" si="186"/>
        <v>0</v>
      </c>
      <c r="AD330" s="15">
        <f t="shared" si="200"/>
        <v>0</v>
      </c>
      <c r="AE330" s="16">
        <f t="shared" si="187"/>
        <v>0</v>
      </c>
      <c r="AF330" s="15">
        <f t="shared" si="201"/>
        <v>0</v>
      </c>
      <c r="AG330" s="16"/>
      <c r="AH330" s="15">
        <f t="shared" si="202"/>
        <v>0</v>
      </c>
      <c r="AI330" s="16">
        <f t="shared" si="188"/>
        <v>0</v>
      </c>
      <c r="AJ330" s="15">
        <f t="shared" si="203"/>
        <v>0</v>
      </c>
      <c r="AK330" s="16">
        <f t="shared" si="189"/>
        <v>0</v>
      </c>
      <c r="AL330" s="15">
        <f t="shared" si="204"/>
        <v>0</v>
      </c>
      <c r="AM330" s="16"/>
      <c r="AN330" s="15">
        <f t="shared" si="205"/>
        <v>0</v>
      </c>
      <c r="AO330" s="16">
        <f t="shared" si="206"/>
        <v>0</v>
      </c>
      <c r="AP330" s="15">
        <f t="shared" si="207"/>
        <v>0</v>
      </c>
      <c r="AQ330" s="16">
        <f t="shared" si="208"/>
        <v>0</v>
      </c>
      <c r="AR330" s="15">
        <f t="shared" si="209"/>
        <v>0</v>
      </c>
      <c r="AS330" s="16"/>
      <c r="AT330" s="15">
        <f t="shared" si="210"/>
        <v>0</v>
      </c>
      <c r="AU330" s="16">
        <f t="shared" si="211"/>
        <v>0</v>
      </c>
      <c r="AV330" s="15">
        <f t="shared" si="212"/>
        <v>0</v>
      </c>
      <c r="AW330" s="16">
        <f t="shared" si="213"/>
        <v>0</v>
      </c>
      <c r="AX330" s="15">
        <f t="shared" si="214"/>
        <v>0</v>
      </c>
    </row>
    <row r="331" spans="1:50" x14ac:dyDescent="0.25">
      <c r="A331" s="25">
        <f t="shared" si="215"/>
        <v>6.5304166666666159</v>
      </c>
      <c r="B331" s="9" t="s">
        <v>22</v>
      </c>
      <c r="C331" s="13" t="s">
        <v>20</v>
      </c>
      <c r="D331" s="12"/>
      <c r="F331" t="s">
        <v>11</v>
      </c>
      <c r="H331" t="s">
        <v>11</v>
      </c>
      <c r="J331" s="15">
        <f t="shared" si="190"/>
        <v>0</v>
      </c>
      <c r="K331" s="16">
        <f t="shared" si="180"/>
        <v>0</v>
      </c>
      <c r="L331" s="15">
        <f t="shared" si="191"/>
        <v>6.5304166666666159</v>
      </c>
      <c r="M331" s="16">
        <f t="shared" si="181"/>
        <v>1</v>
      </c>
      <c r="N331" s="15">
        <f t="shared" si="192"/>
        <v>0</v>
      </c>
      <c r="O331" s="16"/>
      <c r="P331" s="15">
        <f t="shared" si="193"/>
        <v>0</v>
      </c>
      <c r="Q331" s="16">
        <f t="shared" si="182"/>
        <v>0</v>
      </c>
      <c r="R331" s="15">
        <f t="shared" si="194"/>
        <v>0</v>
      </c>
      <c r="S331" s="16">
        <f t="shared" si="183"/>
        <v>0</v>
      </c>
      <c r="T331" s="15">
        <f t="shared" si="195"/>
        <v>0</v>
      </c>
      <c r="U331" s="16"/>
      <c r="V331" s="15">
        <f t="shared" si="196"/>
        <v>0</v>
      </c>
      <c r="W331" s="16">
        <f t="shared" si="184"/>
        <v>0</v>
      </c>
      <c r="X331" s="15">
        <f t="shared" si="197"/>
        <v>0</v>
      </c>
      <c r="Y331" s="16">
        <f t="shared" si="185"/>
        <v>0</v>
      </c>
      <c r="Z331" s="15">
        <f t="shared" si="198"/>
        <v>0</v>
      </c>
      <c r="AA331" s="16"/>
      <c r="AB331" s="15">
        <f t="shared" si="199"/>
        <v>0</v>
      </c>
      <c r="AC331" s="16">
        <f t="shared" si="186"/>
        <v>0</v>
      </c>
      <c r="AD331" s="15">
        <f t="shared" si="200"/>
        <v>0</v>
      </c>
      <c r="AE331" s="16">
        <f t="shared" si="187"/>
        <v>0</v>
      </c>
      <c r="AF331" s="15">
        <f t="shared" si="201"/>
        <v>0</v>
      </c>
      <c r="AG331" s="16"/>
      <c r="AH331" s="15">
        <f t="shared" si="202"/>
        <v>0</v>
      </c>
      <c r="AI331" s="16">
        <f t="shared" si="188"/>
        <v>0</v>
      </c>
      <c r="AJ331" s="15">
        <f t="shared" si="203"/>
        <v>0</v>
      </c>
      <c r="AK331" s="16">
        <f t="shared" si="189"/>
        <v>0</v>
      </c>
      <c r="AL331" s="15">
        <f t="shared" si="204"/>
        <v>0</v>
      </c>
      <c r="AM331" s="16"/>
      <c r="AN331" s="15">
        <f t="shared" si="205"/>
        <v>0</v>
      </c>
      <c r="AO331" s="16">
        <f t="shared" si="206"/>
        <v>0</v>
      </c>
      <c r="AP331" s="15">
        <f t="shared" si="207"/>
        <v>0</v>
      </c>
      <c r="AQ331" s="16">
        <f t="shared" si="208"/>
        <v>0</v>
      </c>
      <c r="AR331" s="15">
        <f t="shared" si="209"/>
        <v>0</v>
      </c>
      <c r="AS331" s="16"/>
      <c r="AT331" s="15">
        <f t="shared" si="210"/>
        <v>0</v>
      </c>
      <c r="AU331" s="16">
        <f t="shared" si="211"/>
        <v>0</v>
      </c>
      <c r="AV331" s="15">
        <f t="shared" si="212"/>
        <v>0</v>
      </c>
      <c r="AW331" s="16">
        <f t="shared" si="213"/>
        <v>0</v>
      </c>
      <c r="AX331" s="15">
        <f t="shared" si="214"/>
        <v>0</v>
      </c>
    </row>
    <row r="332" spans="1:50" x14ac:dyDescent="0.25">
      <c r="A332" s="25">
        <f t="shared" si="215"/>
        <v>6.5504166666666155</v>
      </c>
      <c r="B332" s="9"/>
      <c r="D332" s="12"/>
      <c r="F332" t="s">
        <v>11</v>
      </c>
      <c r="H332" t="s">
        <v>11</v>
      </c>
      <c r="I332" s="13"/>
      <c r="J332" s="15">
        <f t="shared" si="190"/>
        <v>0</v>
      </c>
      <c r="K332" s="16">
        <f t="shared" si="180"/>
        <v>0</v>
      </c>
      <c r="L332" s="15">
        <f t="shared" si="191"/>
        <v>0</v>
      </c>
      <c r="M332" s="16">
        <f t="shared" si="181"/>
        <v>0</v>
      </c>
      <c r="N332" s="15">
        <f t="shared" si="192"/>
        <v>0</v>
      </c>
      <c r="O332" s="16"/>
      <c r="P332" s="15">
        <f t="shared" si="193"/>
        <v>0</v>
      </c>
      <c r="Q332" s="16">
        <f t="shared" si="182"/>
        <v>0</v>
      </c>
      <c r="R332" s="15">
        <f t="shared" si="194"/>
        <v>0</v>
      </c>
      <c r="S332" s="16">
        <f t="shared" si="183"/>
        <v>0</v>
      </c>
      <c r="T332" s="15">
        <f t="shared" si="195"/>
        <v>0</v>
      </c>
      <c r="U332" s="16"/>
      <c r="V332" s="15">
        <f t="shared" si="196"/>
        <v>0</v>
      </c>
      <c r="W332" s="16">
        <f t="shared" si="184"/>
        <v>0</v>
      </c>
      <c r="X332" s="15">
        <f t="shared" si="197"/>
        <v>0</v>
      </c>
      <c r="Y332" s="16">
        <f t="shared" si="185"/>
        <v>0</v>
      </c>
      <c r="Z332" s="15">
        <f t="shared" si="198"/>
        <v>0</v>
      </c>
      <c r="AA332" s="16"/>
      <c r="AB332" s="15">
        <f t="shared" si="199"/>
        <v>0</v>
      </c>
      <c r="AC332" s="16">
        <f t="shared" si="186"/>
        <v>0</v>
      </c>
      <c r="AD332" s="15">
        <f t="shared" si="200"/>
        <v>0</v>
      </c>
      <c r="AE332" s="16">
        <f t="shared" si="187"/>
        <v>0</v>
      </c>
      <c r="AF332" s="15">
        <f t="shared" si="201"/>
        <v>0</v>
      </c>
      <c r="AG332" s="16"/>
      <c r="AH332" s="15">
        <f t="shared" si="202"/>
        <v>0</v>
      </c>
      <c r="AI332" s="16">
        <f t="shared" si="188"/>
        <v>0</v>
      </c>
      <c r="AJ332" s="15">
        <f t="shared" si="203"/>
        <v>0</v>
      </c>
      <c r="AK332" s="16">
        <f t="shared" si="189"/>
        <v>0</v>
      </c>
      <c r="AL332" s="15">
        <f t="shared" si="204"/>
        <v>0</v>
      </c>
      <c r="AM332" s="16"/>
      <c r="AN332" s="15">
        <f t="shared" si="205"/>
        <v>0</v>
      </c>
      <c r="AO332" s="16">
        <f t="shared" si="206"/>
        <v>0</v>
      </c>
      <c r="AP332" s="15">
        <f t="shared" si="207"/>
        <v>0</v>
      </c>
      <c r="AQ332" s="16">
        <f t="shared" si="208"/>
        <v>0</v>
      </c>
      <c r="AR332" s="15">
        <f t="shared" si="209"/>
        <v>0</v>
      </c>
      <c r="AS332" s="16"/>
      <c r="AT332" s="15">
        <f t="shared" si="210"/>
        <v>0</v>
      </c>
      <c r="AU332" s="16">
        <f t="shared" si="211"/>
        <v>0</v>
      </c>
      <c r="AV332" s="15">
        <f t="shared" si="212"/>
        <v>0</v>
      </c>
      <c r="AW332" s="16">
        <f t="shared" si="213"/>
        <v>0</v>
      </c>
      <c r="AX332" s="15">
        <f t="shared" si="214"/>
        <v>0</v>
      </c>
    </row>
    <row r="333" spans="1:50" x14ac:dyDescent="0.25">
      <c r="A333" s="25">
        <f t="shared" si="215"/>
        <v>6.5704166666666151</v>
      </c>
      <c r="B333" s="9"/>
      <c r="D333" s="12"/>
      <c r="F333" t="s">
        <v>11</v>
      </c>
      <c r="H333" t="s">
        <v>11</v>
      </c>
      <c r="J333" s="15">
        <f t="shared" si="190"/>
        <v>0</v>
      </c>
      <c r="K333" s="16">
        <f t="shared" si="180"/>
        <v>0</v>
      </c>
      <c r="L333" s="15">
        <f t="shared" si="191"/>
        <v>0</v>
      </c>
      <c r="M333" s="16">
        <f t="shared" si="181"/>
        <v>0</v>
      </c>
      <c r="N333" s="15">
        <f t="shared" si="192"/>
        <v>0</v>
      </c>
      <c r="O333" s="16"/>
      <c r="P333" s="15">
        <f t="shared" si="193"/>
        <v>0</v>
      </c>
      <c r="Q333" s="16">
        <f t="shared" si="182"/>
        <v>0</v>
      </c>
      <c r="R333" s="15">
        <f t="shared" si="194"/>
        <v>0</v>
      </c>
      <c r="S333" s="16">
        <f t="shared" si="183"/>
        <v>0</v>
      </c>
      <c r="T333" s="15">
        <f t="shared" si="195"/>
        <v>0</v>
      </c>
      <c r="U333" s="16"/>
      <c r="V333" s="15">
        <f t="shared" si="196"/>
        <v>0</v>
      </c>
      <c r="W333" s="16">
        <f t="shared" si="184"/>
        <v>0</v>
      </c>
      <c r="X333" s="15">
        <f t="shared" si="197"/>
        <v>0</v>
      </c>
      <c r="Y333" s="16">
        <f t="shared" si="185"/>
        <v>0</v>
      </c>
      <c r="Z333" s="15">
        <f t="shared" si="198"/>
        <v>0</v>
      </c>
      <c r="AA333" s="16"/>
      <c r="AB333" s="15">
        <f t="shared" si="199"/>
        <v>0</v>
      </c>
      <c r="AC333" s="16">
        <f t="shared" si="186"/>
        <v>0</v>
      </c>
      <c r="AD333" s="15">
        <f t="shared" si="200"/>
        <v>0</v>
      </c>
      <c r="AE333" s="16">
        <f t="shared" si="187"/>
        <v>0</v>
      </c>
      <c r="AF333" s="15">
        <f t="shared" si="201"/>
        <v>0</v>
      </c>
      <c r="AG333" s="16"/>
      <c r="AH333" s="15">
        <f t="shared" si="202"/>
        <v>0</v>
      </c>
      <c r="AI333" s="16">
        <f t="shared" si="188"/>
        <v>0</v>
      </c>
      <c r="AJ333" s="15">
        <f t="shared" si="203"/>
        <v>0</v>
      </c>
      <c r="AK333" s="16">
        <f t="shared" si="189"/>
        <v>0</v>
      </c>
      <c r="AL333" s="15">
        <f t="shared" si="204"/>
        <v>0</v>
      </c>
      <c r="AM333" s="16"/>
      <c r="AN333" s="15">
        <f t="shared" si="205"/>
        <v>0</v>
      </c>
      <c r="AO333" s="16">
        <f t="shared" si="206"/>
        <v>0</v>
      </c>
      <c r="AP333" s="15">
        <f t="shared" si="207"/>
        <v>0</v>
      </c>
      <c r="AQ333" s="16">
        <f t="shared" si="208"/>
        <v>0</v>
      </c>
      <c r="AR333" s="15">
        <f t="shared" si="209"/>
        <v>0</v>
      </c>
      <c r="AS333" s="16"/>
      <c r="AT333" s="15">
        <f t="shared" si="210"/>
        <v>0</v>
      </c>
      <c r="AU333" s="16">
        <f t="shared" si="211"/>
        <v>0</v>
      </c>
      <c r="AV333" s="15">
        <f t="shared" si="212"/>
        <v>0</v>
      </c>
      <c r="AW333" s="16">
        <f t="shared" si="213"/>
        <v>0</v>
      </c>
      <c r="AX333" s="15">
        <f t="shared" si="214"/>
        <v>0</v>
      </c>
    </row>
    <row r="334" spans="1:50" x14ac:dyDescent="0.25">
      <c r="A334" s="25">
        <f t="shared" si="215"/>
        <v>6.5904166666666146</v>
      </c>
      <c r="B334" s="9" t="s">
        <v>12</v>
      </c>
      <c r="D334" s="12"/>
      <c r="E334" s="13"/>
      <c r="F334" s="13" t="s">
        <v>20</v>
      </c>
      <c r="G334" s="34"/>
      <c r="H334" t="s">
        <v>11</v>
      </c>
      <c r="J334" s="15">
        <f t="shared" si="190"/>
        <v>0</v>
      </c>
      <c r="K334" s="16">
        <f t="shared" si="180"/>
        <v>0</v>
      </c>
      <c r="L334" s="15">
        <f t="shared" si="191"/>
        <v>0</v>
      </c>
      <c r="M334" s="16">
        <f t="shared" si="181"/>
        <v>0</v>
      </c>
      <c r="N334" s="15">
        <f t="shared" si="192"/>
        <v>0</v>
      </c>
      <c r="O334" s="16"/>
      <c r="P334" s="15">
        <f t="shared" si="193"/>
        <v>0</v>
      </c>
      <c r="Q334" s="16">
        <f t="shared" si="182"/>
        <v>0</v>
      </c>
      <c r="R334" s="15">
        <f t="shared" si="194"/>
        <v>0</v>
      </c>
      <c r="S334" s="16">
        <f t="shared" si="183"/>
        <v>0</v>
      </c>
      <c r="T334" s="15">
        <f t="shared" si="195"/>
        <v>0</v>
      </c>
      <c r="U334" s="16"/>
      <c r="V334" s="15">
        <f t="shared" si="196"/>
        <v>0</v>
      </c>
      <c r="W334" s="16">
        <f t="shared" si="184"/>
        <v>0</v>
      </c>
      <c r="X334" s="15">
        <f t="shared" si="197"/>
        <v>0</v>
      </c>
      <c r="Y334" s="16">
        <f t="shared" si="185"/>
        <v>0</v>
      </c>
      <c r="Z334" s="15">
        <f t="shared" si="198"/>
        <v>0</v>
      </c>
      <c r="AA334" s="16"/>
      <c r="AB334" s="15">
        <f t="shared" si="199"/>
        <v>0</v>
      </c>
      <c r="AC334" s="16">
        <f t="shared" si="186"/>
        <v>0</v>
      </c>
      <c r="AD334" s="15">
        <f t="shared" si="200"/>
        <v>6.5904166666666146</v>
      </c>
      <c r="AE334" s="16">
        <f t="shared" si="187"/>
        <v>1</v>
      </c>
      <c r="AF334" s="15">
        <f t="shared" si="201"/>
        <v>0</v>
      </c>
      <c r="AG334" s="16"/>
      <c r="AH334" s="15">
        <f t="shared" si="202"/>
        <v>0</v>
      </c>
      <c r="AI334" s="16">
        <f t="shared" si="188"/>
        <v>0</v>
      </c>
      <c r="AJ334" s="15">
        <f t="shared" si="203"/>
        <v>0</v>
      </c>
      <c r="AK334" s="16">
        <f t="shared" si="189"/>
        <v>0</v>
      </c>
      <c r="AL334" s="15">
        <f t="shared" si="204"/>
        <v>0</v>
      </c>
      <c r="AM334" s="16"/>
      <c r="AN334" s="15">
        <f t="shared" si="205"/>
        <v>0</v>
      </c>
      <c r="AO334" s="16">
        <f t="shared" si="206"/>
        <v>0</v>
      </c>
      <c r="AP334" s="15">
        <f t="shared" si="207"/>
        <v>0</v>
      </c>
      <c r="AQ334" s="16">
        <f t="shared" si="208"/>
        <v>0</v>
      </c>
      <c r="AR334" s="15">
        <f t="shared" si="209"/>
        <v>0</v>
      </c>
      <c r="AS334" s="16"/>
      <c r="AT334" s="15">
        <f t="shared" si="210"/>
        <v>0</v>
      </c>
      <c r="AU334" s="16">
        <f t="shared" si="211"/>
        <v>0</v>
      </c>
      <c r="AV334" s="15">
        <f t="shared" si="212"/>
        <v>0</v>
      </c>
      <c r="AW334" s="16">
        <f t="shared" si="213"/>
        <v>0</v>
      </c>
      <c r="AX334" s="15">
        <f t="shared" si="214"/>
        <v>0</v>
      </c>
    </row>
    <row r="335" spans="1:50" x14ac:dyDescent="0.25">
      <c r="A335" s="25">
        <f t="shared" si="215"/>
        <v>6.6104166666666142</v>
      </c>
      <c r="B335" s="9"/>
      <c r="H335" t="s">
        <v>11</v>
      </c>
      <c r="J335" s="15">
        <f t="shared" si="190"/>
        <v>0</v>
      </c>
      <c r="K335" s="16">
        <f t="shared" si="180"/>
        <v>0</v>
      </c>
      <c r="L335" s="15">
        <f t="shared" si="191"/>
        <v>0</v>
      </c>
      <c r="M335" s="16">
        <f t="shared" si="181"/>
        <v>0</v>
      </c>
      <c r="N335" s="15">
        <f t="shared" si="192"/>
        <v>0</v>
      </c>
      <c r="O335" s="16"/>
      <c r="P335" s="15">
        <f t="shared" si="193"/>
        <v>0</v>
      </c>
      <c r="Q335" s="16">
        <f t="shared" si="182"/>
        <v>0</v>
      </c>
      <c r="R335" s="15">
        <f t="shared" si="194"/>
        <v>0</v>
      </c>
      <c r="S335" s="16">
        <f t="shared" si="183"/>
        <v>0</v>
      </c>
      <c r="T335" s="15">
        <f t="shared" si="195"/>
        <v>0</v>
      </c>
      <c r="U335" s="16"/>
      <c r="V335" s="15">
        <f t="shared" si="196"/>
        <v>0</v>
      </c>
      <c r="W335" s="16">
        <f t="shared" si="184"/>
        <v>0</v>
      </c>
      <c r="X335" s="15">
        <f t="shared" si="197"/>
        <v>0</v>
      </c>
      <c r="Y335" s="16">
        <f t="shared" si="185"/>
        <v>0</v>
      </c>
      <c r="Z335" s="15">
        <f t="shared" si="198"/>
        <v>0</v>
      </c>
      <c r="AA335" s="16"/>
      <c r="AB335" s="15">
        <f t="shared" si="199"/>
        <v>0</v>
      </c>
      <c r="AC335" s="16">
        <f t="shared" si="186"/>
        <v>0</v>
      </c>
      <c r="AD335" s="15">
        <f t="shared" si="200"/>
        <v>0</v>
      </c>
      <c r="AE335" s="16">
        <f t="shared" si="187"/>
        <v>0</v>
      </c>
      <c r="AF335" s="15">
        <f t="shared" si="201"/>
        <v>0</v>
      </c>
      <c r="AG335" s="16"/>
      <c r="AH335" s="15">
        <f t="shared" si="202"/>
        <v>0</v>
      </c>
      <c r="AI335" s="16">
        <f t="shared" si="188"/>
        <v>0</v>
      </c>
      <c r="AJ335" s="15">
        <f t="shared" si="203"/>
        <v>0</v>
      </c>
      <c r="AK335" s="16">
        <f t="shared" si="189"/>
        <v>0</v>
      </c>
      <c r="AL335" s="15">
        <f t="shared" si="204"/>
        <v>0</v>
      </c>
      <c r="AM335" s="16"/>
      <c r="AN335" s="15">
        <f t="shared" si="205"/>
        <v>0</v>
      </c>
      <c r="AO335" s="16">
        <f t="shared" si="206"/>
        <v>0</v>
      </c>
      <c r="AP335" s="15">
        <f t="shared" si="207"/>
        <v>0</v>
      </c>
      <c r="AQ335" s="16">
        <f t="shared" si="208"/>
        <v>0</v>
      </c>
      <c r="AR335" s="15">
        <f t="shared" si="209"/>
        <v>0</v>
      </c>
      <c r="AS335" s="16"/>
      <c r="AT335" s="15">
        <f t="shared" si="210"/>
        <v>0</v>
      </c>
      <c r="AU335" s="16">
        <f t="shared" si="211"/>
        <v>0</v>
      </c>
      <c r="AV335" s="15">
        <f t="shared" si="212"/>
        <v>0</v>
      </c>
      <c r="AW335" s="16">
        <f t="shared" si="213"/>
        <v>0</v>
      </c>
      <c r="AX335" s="15">
        <f t="shared" si="214"/>
        <v>0</v>
      </c>
    </row>
    <row r="336" spans="1:50" x14ac:dyDescent="0.25">
      <c r="A336" s="25">
        <f t="shared" si="215"/>
        <v>6.6304166666666138</v>
      </c>
      <c r="B336" s="9"/>
      <c r="F336" s="12"/>
      <c r="G336" s="12"/>
      <c r="H336" t="s">
        <v>11</v>
      </c>
      <c r="I336" s="12"/>
      <c r="J336" s="15">
        <f t="shared" si="190"/>
        <v>0</v>
      </c>
      <c r="K336" s="16">
        <f t="shared" si="180"/>
        <v>0</v>
      </c>
      <c r="L336" s="15">
        <f t="shared" si="191"/>
        <v>0</v>
      </c>
      <c r="M336" s="16">
        <f t="shared" si="181"/>
        <v>0</v>
      </c>
      <c r="N336" s="15">
        <f t="shared" si="192"/>
        <v>0</v>
      </c>
      <c r="O336" s="16"/>
      <c r="P336" s="15">
        <f t="shared" si="193"/>
        <v>0</v>
      </c>
      <c r="Q336" s="16">
        <f t="shared" si="182"/>
        <v>0</v>
      </c>
      <c r="R336" s="15">
        <f t="shared" si="194"/>
        <v>0</v>
      </c>
      <c r="S336" s="16">
        <f t="shared" si="183"/>
        <v>0</v>
      </c>
      <c r="T336" s="15">
        <f t="shared" si="195"/>
        <v>0</v>
      </c>
      <c r="U336" s="16"/>
      <c r="V336" s="15">
        <f t="shared" si="196"/>
        <v>0</v>
      </c>
      <c r="W336" s="16">
        <f t="shared" si="184"/>
        <v>0</v>
      </c>
      <c r="X336" s="15">
        <f t="shared" si="197"/>
        <v>0</v>
      </c>
      <c r="Y336" s="16">
        <f t="shared" si="185"/>
        <v>0</v>
      </c>
      <c r="Z336" s="15">
        <f t="shared" si="198"/>
        <v>0</v>
      </c>
      <c r="AA336" s="16"/>
      <c r="AB336" s="15">
        <f t="shared" si="199"/>
        <v>0</v>
      </c>
      <c r="AC336" s="16">
        <f t="shared" si="186"/>
        <v>0</v>
      </c>
      <c r="AD336" s="15">
        <f t="shared" si="200"/>
        <v>0</v>
      </c>
      <c r="AE336" s="16">
        <f t="shared" si="187"/>
        <v>0</v>
      </c>
      <c r="AF336" s="15">
        <f t="shared" si="201"/>
        <v>0</v>
      </c>
      <c r="AG336" s="16"/>
      <c r="AH336" s="15">
        <f t="shared" si="202"/>
        <v>0</v>
      </c>
      <c r="AI336" s="16">
        <f t="shared" si="188"/>
        <v>0</v>
      </c>
      <c r="AJ336" s="15">
        <f t="shared" si="203"/>
        <v>0</v>
      </c>
      <c r="AK336" s="16">
        <f t="shared" si="189"/>
        <v>0</v>
      </c>
      <c r="AL336" s="15">
        <f t="shared" si="204"/>
        <v>0</v>
      </c>
      <c r="AM336" s="16"/>
      <c r="AN336" s="15">
        <f t="shared" si="205"/>
        <v>0</v>
      </c>
      <c r="AO336" s="16">
        <f t="shared" si="206"/>
        <v>0</v>
      </c>
      <c r="AP336" s="15">
        <f t="shared" si="207"/>
        <v>0</v>
      </c>
      <c r="AQ336" s="16">
        <f t="shared" si="208"/>
        <v>0</v>
      </c>
      <c r="AR336" s="15">
        <f t="shared" si="209"/>
        <v>0</v>
      </c>
      <c r="AS336" s="16"/>
      <c r="AT336" s="15">
        <f t="shared" si="210"/>
        <v>0</v>
      </c>
      <c r="AU336" s="16">
        <f t="shared" si="211"/>
        <v>0</v>
      </c>
      <c r="AV336" s="15">
        <f t="shared" si="212"/>
        <v>0</v>
      </c>
      <c r="AW336" s="16">
        <f t="shared" si="213"/>
        <v>0</v>
      </c>
      <c r="AX336" s="15">
        <f t="shared" si="214"/>
        <v>0</v>
      </c>
    </row>
    <row r="337" spans="1:50" x14ac:dyDescent="0.25">
      <c r="A337" s="25">
        <f t="shared" si="215"/>
        <v>6.6504166666666134</v>
      </c>
      <c r="B337" s="9"/>
      <c r="C337" s="12"/>
      <c r="F337" s="12"/>
      <c r="G337" s="12"/>
      <c r="H337" t="s">
        <v>11</v>
      </c>
      <c r="I337" s="12"/>
      <c r="J337" s="15">
        <f t="shared" si="190"/>
        <v>0</v>
      </c>
      <c r="K337" s="16">
        <f t="shared" si="180"/>
        <v>0</v>
      </c>
      <c r="L337" s="15">
        <f t="shared" si="191"/>
        <v>0</v>
      </c>
      <c r="M337" s="16">
        <f t="shared" si="181"/>
        <v>0</v>
      </c>
      <c r="N337" s="15">
        <f t="shared" si="192"/>
        <v>0</v>
      </c>
      <c r="O337" s="16"/>
      <c r="P337" s="15">
        <f t="shared" si="193"/>
        <v>0</v>
      </c>
      <c r="Q337" s="16">
        <f t="shared" si="182"/>
        <v>0</v>
      </c>
      <c r="R337" s="15">
        <f t="shared" si="194"/>
        <v>0</v>
      </c>
      <c r="S337" s="16">
        <f t="shared" si="183"/>
        <v>0</v>
      </c>
      <c r="T337" s="15">
        <f t="shared" si="195"/>
        <v>0</v>
      </c>
      <c r="U337" s="16"/>
      <c r="V337" s="15">
        <f t="shared" si="196"/>
        <v>0</v>
      </c>
      <c r="W337" s="16">
        <f t="shared" si="184"/>
        <v>0</v>
      </c>
      <c r="X337" s="15">
        <f t="shared" si="197"/>
        <v>0</v>
      </c>
      <c r="Y337" s="16">
        <f t="shared" si="185"/>
        <v>0</v>
      </c>
      <c r="Z337" s="15">
        <f t="shared" si="198"/>
        <v>0</v>
      </c>
      <c r="AA337" s="16"/>
      <c r="AB337" s="15">
        <f t="shared" si="199"/>
        <v>0</v>
      </c>
      <c r="AC337" s="16">
        <f t="shared" si="186"/>
        <v>0</v>
      </c>
      <c r="AD337" s="15">
        <f t="shared" si="200"/>
        <v>0</v>
      </c>
      <c r="AE337" s="16">
        <f t="shared" si="187"/>
        <v>0</v>
      </c>
      <c r="AF337" s="15">
        <f t="shared" si="201"/>
        <v>0</v>
      </c>
      <c r="AG337" s="16"/>
      <c r="AH337" s="15">
        <f t="shared" si="202"/>
        <v>0</v>
      </c>
      <c r="AI337" s="16">
        <f t="shared" si="188"/>
        <v>0</v>
      </c>
      <c r="AJ337" s="15">
        <f t="shared" si="203"/>
        <v>0</v>
      </c>
      <c r="AK337" s="16">
        <f t="shared" si="189"/>
        <v>0</v>
      </c>
      <c r="AL337" s="15">
        <f t="shared" si="204"/>
        <v>0</v>
      </c>
      <c r="AM337" s="16"/>
      <c r="AN337" s="15">
        <f t="shared" si="205"/>
        <v>0</v>
      </c>
      <c r="AO337" s="16">
        <f t="shared" si="206"/>
        <v>0</v>
      </c>
      <c r="AP337" s="15">
        <f t="shared" si="207"/>
        <v>0</v>
      </c>
      <c r="AQ337" s="16">
        <f t="shared" si="208"/>
        <v>0</v>
      </c>
      <c r="AR337" s="15">
        <f t="shared" si="209"/>
        <v>0</v>
      </c>
      <c r="AS337" s="16"/>
      <c r="AT337" s="15">
        <f t="shared" si="210"/>
        <v>0</v>
      </c>
      <c r="AU337" s="16">
        <f t="shared" si="211"/>
        <v>0</v>
      </c>
      <c r="AV337" s="15">
        <f t="shared" si="212"/>
        <v>0</v>
      </c>
      <c r="AW337" s="16">
        <f t="shared" si="213"/>
        <v>0</v>
      </c>
      <c r="AX337" s="15">
        <f t="shared" si="214"/>
        <v>0</v>
      </c>
    </row>
    <row r="338" spans="1:50" x14ac:dyDescent="0.25">
      <c r="A338" s="25">
        <f t="shared" si="215"/>
        <v>6.6704166666666129</v>
      </c>
      <c r="B338" s="9" t="s">
        <v>64</v>
      </c>
      <c r="C338" s="12"/>
      <c r="F338" s="12"/>
      <c r="G338" s="12"/>
      <c r="H338" s="13" t="s">
        <v>20</v>
      </c>
      <c r="I338" s="12"/>
      <c r="J338" s="15">
        <f t="shared" si="190"/>
        <v>0</v>
      </c>
      <c r="K338" s="16">
        <f t="shared" si="180"/>
        <v>0</v>
      </c>
      <c r="L338" s="15">
        <f t="shared" si="191"/>
        <v>0</v>
      </c>
      <c r="M338" s="16">
        <f t="shared" si="181"/>
        <v>0</v>
      </c>
      <c r="N338" s="15">
        <f t="shared" si="192"/>
        <v>0</v>
      </c>
      <c r="O338" s="16"/>
      <c r="P338" s="15">
        <f t="shared" si="193"/>
        <v>0</v>
      </c>
      <c r="Q338" s="16">
        <f t="shared" si="182"/>
        <v>0</v>
      </c>
      <c r="R338" s="15">
        <f t="shared" si="194"/>
        <v>0</v>
      </c>
      <c r="S338" s="16">
        <f t="shared" si="183"/>
        <v>0</v>
      </c>
      <c r="T338" s="15">
        <f t="shared" si="195"/>
        <v>0</v>
      </c>
      <c r="U338" s="16"/>
      <c r="V338" s="15">
        <f t="shared" si="196"/>
        <v>0</v>
      </c>
      <c r="W338" s="16">
        <f t="shared" si="184"/>
        <v>0</v>
      </c>
      <c r="X338" s="15">
        <f t="shared" si="197"/>
        <v>0</v>
      </c>
      <c r="Y338" s="16">
        <f t="shared" si="185"/>
        <v>0</v>
      </c>
      <c r="Z338" s="15">
        <f t="shared" si="198"/>
        <v>0</v>
      </c>
      <c r="AA338" s="16"/>
      <c r="AB338" s="15">
        <f t="shared" si="199"/>
        <v>0</v>
      </c>
      <c r="AC338" s="16">
        <f t="shared" si="186"/>
        <v>0</v>
      </c>
      <c r="AD338" s="15">
        <f t="shared" si="200"/>
        <v>0</v>
      </c>
      <c r="AE338" s="16">
        <f t="shared" si="187"/>
        <v>0</v>
      </c>
      <c r="AF338" s="15">
        <f t="shared" si="201"/>
        <v>0</v>
      </c>
      <c r="AG338" s="16"/>
      <c r="AH338" s="15">
        <f t="shared" si="202"/>
        <v>0</v>
      </c>
      <c r="AI338" s="16">
        <f t="shared" si="188"/>
        <v>0</v>
      </c>
      <c r="AJ338" s="15">
        <f t="shared" si="203"/>
        <v>0</v>
      </c>
      <c r="AK338" s="16">
        <f t="shared" si="189"/>
        <v>0</v>
      </c>
      <c r="AL338" s="15">
        <f t="shared" si="204"/>
        <v>0</v>
      </c>
      <c r="AM338" s="16"/>
      <c r="AN338" s="15">
        <f t="shared" si="205"/>
        <v>0</v>
      </c>
      <c r="AO338" s="16">
        <f t="shared" si="206"/>
        <v>0</v>
      </c>
      <c r="AP338" s="15">
        <f t="shared" si="207"/>
        <v>6.6704166666666129</v>
      </c>
      <c r="AQ338" s="16">
        <f t="shared" si="208"/>
        <v>1</v>
      </c>
      <c r="AR338" s="15">
        <f t="shared" si="209"/>
        <v>0</v>
      </c>
      <c r="AS338" s="16"/>
      <c r="AT338" s="15">
        <f t="shared" si="210"/>
        <v>0</v>
      </c>
      <c r="AU338" s="16">
        <f t="shared" si="211"/>
        <v>0</v>
      </c>
      <c r="AV338" s="15">
        <f t="shared" si="212"/>
        <v>0</v>
      </c>
      <c r="AW338" s="16">
        <f t="shared" si="213"/>
        <v>0</v>
      </c>
      <c r="AX338" s="15">
        <f t="shared" si="214"/>
        <v>0</v>
      </c>
    </row>
    <row r="339" spans="1:50" x14ac:dyDescent="0.25">
      <c r="A339" s="25">
        <f t="shared" si="215"/>
        <v>6.6904166666666125</v>
      </c>
      <c r="B339" s="9" t="s">
        <v>16</v>
      </c>
      <c r="D339" t="s">
        <v>11</v>
      </c>
      <c r="J339" s="15">
        <f t="shared" si="190"/>
        <v>0</v>
      </c>
      <c r="K339" s="16">
        <f t="shared" si="180"/>
        <v>0</v>
      </c>
      <c r="L339" s="15">
        <f t="shared" si="191"/>
        <v>0</v>
      </c>
      <c r="M339" s="16">
        <f t="shared" si="181"/>
        <v>0</v>
      </c>
      <c r="N339" s="15">
        <f t="shared" si="192"/>
        <v>0</v>
      </c>
      <c r="O339" s="16"/>
      <c r="P339" s="15">
        <f t="shared" si="193"/>
        <v>6.6904166666666125</v>
      </c>
      <c r="Q339" s="16">
        <f t="shared" si="182"/>
        <v>1</v>
      </c>
      <c r="R339" s="15">
        <f t="shared" si="194"/>
        <v>0</v>
      </c>
      <c r="S339" s="16">
        <f t="shared" si="183"/>
        <v>0</v>
      </c>
      <c r="T339" s="15">
        <f t="shared" si="195"/>
        <v>0</v>
      </c>
      <c r="U339" s="16"/>
      <c r="V339" s="15">
        <f t="shared" si="196"/>
        <v>0</v>
      </c>
      <c r="W339" s="16">
        <f t="shared" si="184"/>
        <v>0</v>
      </c>
      <c r="X339" s="15">
        <f t="shared" si="197"/>
        <v>0</v>
      </c>
      <c r="Y339" s="16">
        <f t="shared" si="185"/>
        <v>0</v>
      </c>
      <c r="Z339" s="15">
        <f t="shared" si="198"/>
        <v>0</v>
      </c>
      <c r="AA339" s="16"/>
      <c r="AB339" s="15">
        <f t="shared" si="199"/>
        <v>0</v>
      </c>
      <c r="AC339" s="16">
        <f t="shared" si="186"/>
        <v>0</v>
      </c>
      <c r="AD339" s="15">
        <f t="shared" si="200"/>
        <v>0</v>
      </c>
      <c r="AE339" s="16">
        <f t="shared" si="187"/>
        <v>0</v>
      </c>
      <c r="AF339" s="15">
        <f t="shared" si="201"/>
        <v>0</v>
      </c>
      <c r="AG339" s="16"/>
      <c r="AH339" s="15">
        <f t="shared" si="202"/>
        <v>0</v>
      </c>
      <c r="AI339" s="16">
        <f t="shared" si="188"/>
        <v>0</v>
      </c>
      <c r="AJ339" s="15">
        <f t="shared" si="203"/>
        <v>0</v>
      </c>
      <c r="AK339" s="16">
        <f t="shared" si="189"/>
        <v>0</v>
      </c>
      <c r="AL339" s="15">
        <f t="shared" si="204"/>
        <v>0</v>
      </c>
      <c r="AM339" s="16"/>
      <c r="AN339" s="15">
        <f t="shared" si="205"/>
        <v>0</v>
      </c>
      <c r="AO339" s="16">
        <f t="shared" si="206"/>
        <v>0</v>
      </c>
      <c r="AP339" s="15">
        <f t="shared" si="207"/>
        <v>0</v>
      </c>
      <c r="AQ339" s="16">
        <f t="shared" si="208"/>
        <v>0</v>
      </c>
      <c r="AR339" s="15">
        <f t="shared" si="209"/>
        <v>0</v>
      </c>
      <c r="AS339" s="16"/>
      <c r="AT339" s="15">
        <f t="shared" si="210"/>
        <v>0</v>
      </c>
      <c r="AU339" s="16">
        <f t="shared" si="211"/>
        <v>0</v>
      </c>
      <c r="AV339" s="15">
        <f t="shared" si="212"/>
        <v>0</v>
      </c>
      <c r="AW339" s="16">
        <f t="shared" si="213"/>
        <v>0</v>
      </c>
      <c r="AX339" s="15">
        <f t="shared" si="214"/>
        <v>0</v>
      </c>
    </row>
    <row r="340" spans="1:50" x14ac:dyDescent="0.25">
      <c r="A340" s="25">
        <f t="shared" si="215"/>
        <v>6.7104166666666121</v>
      </c>
      <c r="B340" s="9" t="s">
        <v>63</v>
      </c>
      <c r="D340" t="s">
        <v>11</v>
      </c>
      <c r="F340" s="12"/>
      <c r="G340" s="12"/>
      <c r="H340" t="s">
        <v>11</v>
      </c>
      <c r="I340" s="12"/>
      <c r="J340" s="15">
        <f t="shared" si="190"/>
        <v>0</v>
      </c>
      <c r="K340" s="16">
        <f t="shared" si="180"/>
        <v>0</v>
      </c>
      <c r="L340" s="15">
        <f t="shared" si="191"/>
        <v>0</v>
      </c>
      <c r="M340" s="16">
        <f t="shared" si="181"/>
        <v>0</v>
      </c>
      <c r="N340" s="15">
        <f t="shared" si="192"/>
        <v>0</v>
      </c>
      <c r="O340" s="16"/>
      <c r="P340" s="15">
        <f t="shared" si="193"/>
        <v>0</v>
      </c>
      <c r="Q340" s="16">
        <f t="shared" si="182"/>
        <v>0</v>
      </c>
      <c r="R340" s="15">
        <f t="shared" si="194"/>
        <v>0</v>
      </c>
      <c r="S340" s="16">
        <f t="shared" si="183"/>
        <v>0</v>
      </c>
      <c r="T340" s="15">
        <f t="shared" si="195"/>
        <v>0</v>
      </c>
      <c r="U340" s="16"/>
      <c r="V340" s="15">
        <f t="shared" si="196"/>
        <v>0</v>
      </c>
      <c r="W340" s="16">
        <f t="shared" si="184"/>
        <v>0</v>
      </c>
      <c r="X340" s="15">
        <f t="shared" si="197"/>
        <v>0</v>
      </c>
      <c r="Y340" s="16">
        <f t="shared" si="185"/>
        <v>0</v>
      </c>
      <c r="Z340" s="15">
        <f t="shared" si="198"/>
        <v>0</v>
      </c>
      <c r="AA340" s="16"/>
      <c r="AB340" s="15">
        <f t="shared" si="199"/>
        <v>0</v>
      </c>
      <c r="AC340" s="16">
        <f t="shared" si="186"/>
        <v>0</v>
      </c>
      <c r="AD340" s="15">
        <f t="shared" si="200"/>
        <v>0</v>
      </c>
      <c r="AE340" s="16">
        <f t="shared" si="187"/>
        <v>0</v>
      </c>
      <c r="AF340" s="15">
        <f t="shared" si="201"/>
        <v>0</v>
      </c>
      <c r="AG340" s="16"/>
      <c r="AH340" s="15">
        <f t="shared" si="202"/>
        <v>0</v>
      </c>
      <c r="AI340" s="16">
        <f t="shared" si="188"/>
        <v>0</v>
      </c>
      <c r="AJ340" s="15">
        <f t="shared" si="203"/>
        <v>0</v>
      </c>
      <c r="AK340" s="16">
        <f t="shared" si="189"/>
        <v>0</v>
      </c>
      <c r="AL340" s="15">
        <f t="shared" si="204"/>
        <v>0</v>
      </c>
      <c r="AM340" s="16"/>
      <c r="AN340" s="15">
        <f t="shared" si="205"/>
        <v>6.7104166666666121</v>
      </c>
      <c r="AO340" s="16">
        <f t="shared" si="206"/>
        <v>1</v>
      </c>
      <c r="AP340" s="15">
        <f t="shared" si="207"/>
        <v>0</v>
      </c>
      <c r="AQ340" s="16">
        <f t="shared" si="208"/>
        <v>0</v>
      </c>
      <c r="AR340" s="15">
        <f t="shared" si="209"/>
        <v>0</v>
      </c>
      <c r="AS340" s="16"/>
      <c r="AT340" s="15">
        <f t="shared" si="210"/>
        <v>0</v>
      </c>
      <c r="AU340" s="16">
        <f t="shared" si="211"/>
        <v>0</v>
      </c>
      <c r="AV340" s="15">
        <f t="shared" si="212"/>
        <v>0</v>
      </c>
      <c r="AW340" s="16">
        <f t="shared" si="213"/>
        <v>0</v>
      </c>
      <c r="AX340" s="15">
        <f t="shared" si="214"/>
        <v>0</v>
      </c>
    </row>
    <row r="341" spans="1:50" x14ac:dyDescent="0.25">
      <c r="A341" s="25">
        <f t="shared" si="215"/>
        <v>6.7304166666666116</v>
      </c>
      <c r="B341" s="9"/>
      <c r="C341" s="12"/>
      <c r="D341" t="s">
        <v>11</v>
      </c>
      <c r="F341" s="12"/>
      <c r="G341" s="12"/>
      <c r="H341" t="s">
        <v>11</v>
      </c>
      <c r="I341" s="12"/>
      <c r="J341" s="15">
        <f t="shared" si="190"/>
        <v>0</v>
      </c>
      <c r="K341" s="16">
        <f t="shared" si="180"/>
        <v>0</v>
      </c>
      <c r="L341" s="15">
        <f t="shared" si="191"/>
        <v>0</v>
      </c>
      <c r="M341" s="16">
        <f t="shared" si="181"/>
        <v>0</v>
      </c>
      <c r="N341" s="15">
        <f t="shared" si="192"/>
        <v>0</v>
      </c>
      <c r="O341" s="16"/>
      <c r="P341" s="15">
        <f t="shared" si="193"/>
        <v>0</v>
      </c>
      <c r="Q341" s="16">
        <f t="shared" si="182"/>
        <v>0</v>
      </c>
      <c r="R341" s="15">
        <f t="shared" si="194"/>
        <v>0</v>
      </c>
      <c r="S341" s="16">
        <f t="shared" si="183"/>
        <v>0</v>
      </c>
      <c r="T341" s="15">
        <f t="shared" si="195"/>
        <v>0</v>
      </c>
      <c r="U341" s="16"/>
      <c r="V341" s="15">
        <f t="shared" si="196"/>
        <v>0</v>
      </c>
      <c r="W341" s="16">
        <f t="shared" si="184"/>
        <v>0</v>
      </c>
      <c r="X341" s="15">
        <f t="shared" si="197"/>
        <v>0</v>
      </c>
      <c r="Y341" s="16">
        <f t="shared" si="185"/>
        <v>0</v>
      </c>
      <c r="Z341" s="15">
        <f t="shared" si="198"/>
        <v>0</v>
      </c>
      <c r="AA341" s="16"/>
      <c r="AB341" s="15">
        <f t="shared" si="199"/>
        <v>0</v>
      </c>
      <c r="AC341" s="16">
        <f t="shared" si="186"/>
        <v>0</v>
      </c>
      <c r="AD341" s="15">
        <f t="shared" si="200"/>
        <v>0</v>
      </c>
      <c r="AE341" s="16">
        <f t="shared" si="187"/>
        <v>0</v>
      </c>
      <c r="AF341" s="15">
        <f t="shared" si="201"/>
        <v>0</v>
      </c>
      <c r="AG341" s="16"/>
      <c r="AH341" s="15">
        <f t="shared" si="202"/>
        <v>0</v>
      </c>
      <c r="AI341" s="16">
        <f t="shared" si="188"/>
        <v>0</v>
      </c>
      <c r="AJ341" s="15">
        <f t="shared" si="203"/>
        <v>0</v>
      </c>
      <c r="AK341" s="16">
        <f t="shared" si="189"/>
        <v>0</v>
      </c>
      <c r="AL341" s="15">
        <f t="shared" si="204"/>
        <v>0</v>
      </c>
      <c r="AM341" s="16"/>
      <c r="AN341" s="15">
        <f t="shared" si="205"/>
        <v>0</v>
      </c>
      <c r="AO341" s="16">
        <f t="shared" si="206"/>
        <v>0</v>
      </c>
      <c r="AP341" s="15">
        <f t="shared" si="207"/>
        <v>0</v>
      </c>
      <c r="AQ341" s="16">
        <f t="shared" si="208"/>
        <v>0</v>
      </c>
      <c r="AR341" s="15">
        <f t="shared" si="209"/>
        <v>0</v>
      </c>
      <c r="AS341" s="16"/>
      <c r="AT341" s="15">
        <f t="shared" si="210"/>
        <v>0</v>
      </c>
      <c r="AU341" s="16">
        <f t="shared" si="211"/>
        <v>0</v>
      </c>
      <c r="AV341" s="15">
        <f t="shared" si="212"/>
        <v>0</v>
      </c>
      <c r="AW341" s="16">
        <f t="shared" si="213"/>
        <v>0</v>
      </c>
      <c r="AX341" s="15">
        <f t="shared" si="214"/>
        <v>0</v>
      </c>
    </row>
    <row r="342" spans="1:50" x14ac:dyDescent="0.25">
      <c r="A342" s="25">
        <f t="shared" si="215"/>
        <v>6.7504166666666112</v>
      </c>
      <c r="B342" s="9" t="s">
        <v>9</v>
      </c>
      <c r="C342" t="s">
        <v>11</v>
      </c>
      <c r="D342" t="s">
        <v>11</v>
      </c>
      <c r="F342" s="12"/>
      <c r="G342" s="12"/>
      <c r="H342" t="s">
        <v>11</v>
      </c>
      <c r="I342" s="12"/>
      <c r="J342" s="15">
        <f t="shared" si="190"/>
        <v>6.7504166666666112</v>
      </c>
      <c r="K342" s="16">
        <f t="shared" si="180"/>
        <v>1</v>
      </c>
      <c r="L342" s="15">
        <f t="shared" si="191"/>
        <v>0</v>
      </c>
      <c r="M342" s="16">
        <f t="shared" si="181"/>
        <v>0</v>
      </c>
      <c r="N342" s="15">
        <f t="shared" si="192"/>
        <v>0</v>
      </c>
      <c r="O342" s="16"/>
      <c r="P342" s="15">
        <f t="shared" si="193"/>
        <v>0</v>
      </c>
      <c r="Q342" s="16">
        <f t="shared" si="182"/>
        <v>0</v>
      </c>
      <c r="R342" s="15">
        <f t="shared" si="194"/>
        <v>0</v>
      </c>
      <c r="S342" s="16">
        <f t="shared" si="183"/>
        <v>0</v>
      </c>
      <c r="T342" s="15">
        <f t="shared" si="195"/>
        <v>0</v>
      </c>
      <c r="U342" s="16"/>
      <c r="V342" s="15">
        <f t="shared" si="196"/>
        <v>0</v>
      </c>
      <c r="W342" s="16">
        <f t="shared" si="184"/>
        <v>0</v>
      </c>
      <c r="X342" s="15">
        <f t="shared" si="197"/>
        <v>0</v>
      </c>
      <c r="Y342" s="16">
        <f t="shared" si="185"/>
        <v>0</v>
      </c>
      <c r="Z342" s="15">
        <f t="shared" si="198"/>
        <v>0</v>
      </c>
      <c r="AA342" s="16"/>
      <c r="AB342" s="15">
        <f t="shared" si="199"/>
        <v>0</v>
      </c>
      <c r="AC342" s="16">
        <f t="shared" si="186"/>
        <v>0</v>
      </c>
      <c r="AD342" s="15">
        <f t="shared" si="200"/>
        <v>0</v>
      </c>
      <c r="AE342" s="16">
        <f t="shared" si="187"/>
        <v>0</v>
      </c>
      <c r="AF342" s="15">
        <f t="shared" si="201"/>
        <v>0</v>
      </c>
      <c r="AG342" s="16"/>
      <c r="AH342" s="15">
        <f t="shared" si="202"/>
        <v>0</v>
      </c>
      <c r="AI342" s="16">
        <f t="shared" si="188"/>
        <v>0</v>
      </c>
      <c r="AJ342" s="15">
        <f t="shared" si="203"/>
        <v>0</v>
      </c>
      <c r="AK342" s="16">
        <f t="shared" si="189"/>
        <v>0</v>
      </c>
      <c r="AL342" s="15">
        <f t="shared" si="204"/>
        <v>0</v>
      </c>
      <c r="AM342" s="16"/>
      <c r="AN342" s="15">
        <f t="shared" si="205"/>
        <v>0</v>
      </c>
      <c r="AO342" s="16">
        <f t="shared" si="206"/>
        <v>0</v>
      </c>
      <c r="AP342" s="15">
        <f t="shared" si="207"/>
        <v>0</v>
      </c>
      <c r="AQ342" s="16">
        <f t="shared" si="208"/>
        <v>0</v>
      </c>
      <c r="AR342" s="15">
        <f t="shared" si="209"/>
        <v>0</v>
      </c>
      <c r="AS342" s="16"/>
      <c r="AT342" s="15">
        <f t="shared" si="210"/>
        <v>0</v>
      </c>
      <c r="AU342" s="16">
        <f t="shared" si="211"/>
        <v>0</v>
      </c>
      <c r="AV342" s="15">
        <f t="shared" si="212"/>
        <v>0</v>
      </c>
      <c r="AW342" s="16">
        <f t="shared" si="213"/>
        <v>0</v>
      </c>
      <c r="AX342" s="15">
        <f t="shared" si="214"/>
        <v>0</v>
      </c>
    </row>
    <row r="343" spans="1:50" x14ac:dyDescent="0.25">
      <c r="A343" s="25">
        <f t="shared" si="215"/>
        <v>6.7704166666666108</v>
      </c>
      <c r="B343" s="9" t="s">
        <v>17</v>
      </c>
      <c r="C343" t="s">
        <v>11</v>
      </c>
      <c r="D343" s="13" t="s">
        <v>20</v>
      </c>
      <c r="E343" s="13"/>
      <c r="F343" s="12"/>
      <c r="H343" t="s">
        <v>11</v>
      </c>
      <c r="I343" s="12"/>
      <c r="J343" s="15">
        <f t="shared" si="190"/>
        <v>0</v>
      </c>
      <c r="K343" s="16">
        <f t="shared" si="180"/>
        <v>0</v>
      </c>
      <c r="L343" s="15">
        <f t="shared" si="191"/>
        <v>0</v>
      </c>
      <c r="M343" s="16">
        <f t="shared" si="181"/>
        <v>0</v>
      </c>
      <c r="N343" s="15">
        <f t="shared" si="192"/>
        <v>0</v>
      </c>
      <c r="O343" s="16"/>
      <c r="P343" s="15">
        <f t="shared" si="193"/>
        <v>0</v>
      </c>
      <c r="Q343" s="16">
        <f t="shared" si="182"/>
        <v>0</v>
      </c>
      <c r="R343" s="15">
        <f t="shared" si="194"/>
        <v>6.7704166666666108</v>
      </c>
      <c r="S343" s="16">
        <f t="shared" si="183"/>
        <v>1</v>
      </c>
      <c r="T343" s="15">
        <f t="shared" si="195"/>
        <v>0</v>
      </c>
      <c r="U343" s="16"/>
      <c r="V343" s="15">
        <f t="shared" si="196"/>
        <v>0</v>
      </c>
      <c r="W343" s="16">
        <f t="shared" si="184"/>
        <v>0</v>
      </c>
      <c r="X343" s="15">
        <f t="shared" si="197"/>
        <v>0</v>
      </c>
      <c r="Y343" s="16">
        <f t="shared" si="185"/>
        <v>0</v>
      </c>
      <c r="Z343" s="15">
        <f t="shared" si="198"/>
        <v>0</v>
      </c>
      <c r="AA343" s="16"/>
      <c r="AB343" s="15">
        <f t="shared" si="199"/>
        <v>0</v>
      </c>
      <c r="AC343" s="16">
        <f t="shared" si="186"/>
        <v>0</v>
      </c>
      <c r="AD343" s="15">
        <f t="shared" si="200"/>
        <v>0</v>
      </c>
      <c r="AE343" s="16">
        <f t="shared" si="187"/>
        <v>0</v>
      </c>
      <c r="AF343" s="15">
        <f t="shared" si="201"/>
        <v>0</v>
      </c>
      <c r="AG343" s="16"/>
      <c r="AH343" s="15">
        <f t="shared" si="202"/>
        <v>0</v>
      </c>
      <c r="AI343" s="16">
        <f t="shared" si="188"/>
        <v>0</v>
      </c>
      <c r="AJ343" s="15">
        <f t="shared" si="203"/>
        <v>0</v>
      </c>
      <c r="AK343" s="16">
        <f t="shared" si="189"/>
        <v>0</v>
      </c>
      <c r="AL343" s="15">
        <f t="shared" si="204"/>
        <v>0</v>
      </c>
      <c r="AM343" s="16"/>
      <c r="AN343" s="15">
        <f t="shared" si="205"/>
        <v>0</v>
      </c>
      <c r="AO343" s="16">
        <f t="shared" si="206"/>
        <v>0</v>
      </c>
      <c r="AP343" s="15">
        <f t="shared" si="207"/>
        <v>0</v>
      </c>
      <c r="AQ343" s="16">
        <f t="shared" si="208"/>
        <v>0</v>
      </c>
      <c r="AR343" s="15">
        <f t="shared" si="209"/>
        <v>0</v>
      </c>
      <c r="AS343" s="16"/>
      <c r="AT343" s="15">
        <f t="shared" si="210"/>
        <v>0</v>
      </c>
      <c r="AU343" s="16">
        <f t="shared" si="211"/>
        <v>0</v>
      </c>
      <c r="AV343" s="15">
        <f t="shared" si="212"/>
        <v>0</v>
      </c>
      <c r="AW343" s="16">
        <f t="shared" si="213"/>
        <v>0</v>
      </c>
      <c r="AX343" s="15">
        <f t="shared" si="214"/>
        <v>0</v>
      </c>
    </row>
    <row r="344" spans="1:50" x14ac:dyDescent="0.25">
      <c r="A344" s="25">
        <f t="shared" si="215"/>
        <v>6.7904166666666104</v>
      </c>
      <c r="B344" s="9" t="s">
        <v>10</v>
      </c>
      <c r="C344" t="s">
        <v>11</v>
      </c>
      <c r="D344" s="12"/>
      <c r="E344" s="13"/>
      <c r="F344" t="s">
        <v>11</v>
      </c>
      <c r="H344" t="s">
        <v>11</v>
      </c>
      <c r="J344" s="15">
        <f t="shared" si="190"/>
        <v>0</v>
      </c>
      <c r="K344" s="16">
        <f t="shared" si="180"/>
        <v>0</v>
      </c>
      <c r="L344" s="15">
        <f t="shared" si="191"/>
        <v>0</v>
      </c>
      <c r="M344" s="16">
        <f t="shared" si="181"/>
        <v>0</v>
      </c>
      <c r="N344" s="15">
        <f t="shared" si="192"/>
        <v>0</v>
      </c>
      <c r="O344" s="16"/>
      <c r="P344" s="15">
        <f t="shared" si="193"/>
        <v>0</v>
      </c>
      <c r="Q344" s="16">
        <f t="shared" si="182"/>
        <v>0</v>
      </c>
      <c r="R344" s="15">
        <f t="shared" si="194"/>
        <v>0</v>
      </c>
      <c r="S344" s="16">
        <f t="shared" si="183"/>
        <v>0</v>
      </c>
      <c r="T344" s="15">
        <f t="shared" si="195"/>
        <v>0</v>
      </c>
      <c r="U344" s="16"/>
      <c r="V344" s="15">
        <f t="shared" si="196"/>
        <v>0</v>
      </c>
      <c r="W344" s="16">
        <f t="shared" si="184"/>
        <v>0</v>
      </c>
      <c r="X344" s="15">
        <f t="shared" si="197"/>
        <v>0</v>
      </c>
      <c r="Y344" s="16">
        <f t="shared" si="185"/>
        <v>0</v>
      </c>
      <c r="Z344" s="15">
        <f t="shared" si="198"/>
        <v>0</v>
      </c>
      <c r="AA344" s="16"/>
      <c r="AB344" s="15">
        <f t="shared" si="199"/>
        <v>6.7904166666666104</v>
      </c>
      <c r="AC344" s="16">
        <f t="shared" si="186"/>
        <v>1</v>
      </c>
      <c r="AD344" s="15">
        <f t="shared" si="200"/>
        <v>0</v>
      </c>
      <c r="AE344" s="16">
        <f t="shared" si="187"/>
        <v>0</v>
      </c>
      <c r="AF344" s="15">
        <f t="shared" si="201"/>
        <v>0</v>
      </c>
      <c r="AG344" s="16"/>
      <c r="AH344" s="15">
        <f t="shared" si="202"/>
        <v>0</v>
      </c>
      <c r="AI344" s="16">
        <f t="shared" si="188"/>
        <v>0</v>
      </c>
      <c r="AJ344" s="15">
        <f t="shared" si="203"/>
        <v>0</v>
      </c>
      <c r="AK344" s="16">
        <f t="shared" si="189"/>
        <v>0</v>
      </c>
      <c r="AL344" s="15">
        <f t="shared" si="204"/>
        <v>0</v>
      </c>
      <c r="AM344" s="16"/>
      <c r="AN344" s="15">
        <f t="shared" si="205"/>
        <v>0</v>
      </c>
      <c r="AO344" s="16">
        <f t="shared" si="206"/>
        <v>0</v>
      </c>
      <c r="AP344" s="15">
        <f t="shared" si="207"/>
        <v>0</v>
      </c>
      <c r="AQ344" s="16">
        <f t="shared" si="208"/>
        <v>0</v>
      </c>
      <c r="AR344" s="15">
        <f t="shared" si="209"/>
        <v>0</v>
      </c>
      <c r="AS344" s="16"/>
      <c r="AT344" s="15">
        <f t="shared" si="210"/>
        <v>0</v>
      </c>
      <c r="AU344" s="16">
        <f t="shared" si="211"/>
        <v>0</v>
      </c>
      <c r="AV344" s="15">
        <f t="shared" si="212"/>
        <v>0</v>
      </c>
      <c r="AW344" s="16">
        <f t="shared" si="213"/>
        <v>0</v>
      </c>
      <c r="AX344" s="15">
        <f t="shared" si="214"/>
        <v>0</v>
      </c>
    </row>
    <row r="345" spans="1:50" x14ac:dyDescent="0.25">
      <c r="A345" s="25">
        <f t="shared" si="215"/>
        <v>6.8104166666666099</v>
      </c>
      <c r="B345" s="9" t="s">
        <v>13</v>
      </c>
      <c r="C345" t="s">
        <v>11</v>
      </c>
      <c r="D345" s="12"/>
      <c r="F345" t="s">
        <v>11</v>
      </c>
      <c r="G345" s="12" t="s">
        <v>14</v>
      </c>
      <c r="H345" t="s">
        <v>11</v>
      </c>
      <c r="J345" s="15">
        <f t="shared" si="190"/>
        <v>0</v>
      </c>
      <c r="K345" s="16">
        <f t="shared" si="180"/>
        <v>0</v>
      </c>
      <c r="L345" s="15">
        <f t="shared" si="191"/>
        <v>0</v>
      </c>
      <c r="M345" s="16">
        <f t="shared" si="181"/>
        <v>0</v>
      </c>
      <c r="N345" s="15">
        <f t="shared" si="192"/>
        <v>0</v>
      </c>
      <c r="O345" s="16"/>
      <c r="P345" s="15">
        <f t="shared" si="193"/>
        <v>0</v>
      </c>
      <c r="Q345" s="16">
        <f t="shared" si="182"/>
        <v>0</v>
      </c>
      <c r="R345" s="15">
        <f t="shared" si="194"/>
        <v>0</v>
      </c>
      <c r="S345" s="16">
        <f t="shared" si="183"/>
        <v>0</v>
      </c>
      <c r="T345" s="15">
        <f t="shared" si="195"/>
        <v>0</v>
      </c>
      <c r="U345" s="16"/>
      <c r="V345" s="15">
        <f t="shared" si="196"/>
        <v>0</v>
      </c>
      <c r="W345" s="16">
        <f t="shared" si="184"/>
        <v>0</v>
      </c>
      <c r="X345" s="15">
        <f t="shared" si="197"/>
        <v>0</v>
      </c>
      <c r="Y345" s="16">
        <f t="shared" si="185"/>
        <v>0</v>
      </c>
      <c r="Z345" s="15">
        <f t="shared" si="198"/>
        <v>0</v>
      </c>
      <c r="AA345" s="16"/>
      <c r="AB345" s="15">
        <f t="shared" si="199"/>
        <v>0</v>
      </c>
      <c r="AC345" s="16">
        <f t="shared" si="186"/>
        <v>0</v>
      </c>
      <c r="AD345" s="15">
        <f t="shared" si="200"/>
        <v>0</v>
      </c>
      <c r="AE345" s="16">
        <f t="shared" si="187"/>
        <v>0</v>
      </c>
      <c r="AF345" s="15">
        <f t="shared" si="201"/>
        <v>0</v>
      </c>
      <c r="AG345" s="16"/>
      <c r="AH345" s="15">
        <f t="shared" si="202"/>
        <v>6.8104166666666099</v>
      </c>
      <c r="AI345" s="16">
        <f t="shared" si="188"/>
        <v>1</v>
      </c>
      <c r="AJ345" s="15">
        <f t="shared" si="203"/>
        <v>0</v>
      </c>
      <c r="AK345" s="16">
        <f t="shared" si="189"/>
        <v>0</v>
      </c>
      <c r="AL345" s="15">
        <f t="shared" si="204"/>
        <v>1.9999999999999574E-2</v>
      </c>
      <c r="AM345" s="16"/>
      <c r="AN345" s="15">
        <f t="shared" si="205"/>
        <v>0</v>
      </c>
      <c r="AO345" s="16">
        <f t="shared" si="206"/>
        <v>0</v>
      </c>
      <c r="AP345" s="15">
        <f t="shared" si="207"/>
        <v>0</v>
      </c>
      <c r="AQ345" s="16">
        <f t="shared" si="208"/>
        <v>0</v>
      </c>
      <c r="AR345" s="15">
        <f t="shared" si="209"/>
        <v>0</v>
      </c>
      <c r="AS345" s="16"/>
      <c r="AT345" s="15">
        <f t="shared" si="210"/>
        <v>0</v>
      </c>
      <c r="AU345" s="16">
        <f t="shared" si="211"/>
        <v>0</v>
      </c>
      <c r="AV345" s="15">
        <f t="shared" si="212"/>
        <v>0</v>
      </c>
      <c r="AW345" s="16">
        <f t="shared" si="213"/>
        <v>0</v>
      </c>
      <c r="AX345" s="15">
        <f t="shared" si="214"/>
        <v>0</v>
      </c>
    </row>
    <row r="346" spans="1:50" x14ac:dyDescent="0.25">
      <c r="A346" s="25">
        <f t="shared" si="215"/>
        <v>6.8304166666666095</v>
      </c>
      <c r="B346" s="9" t="s">
        <v>21</v>
      </c>
      <c r="C346" t="s">
        <v>11</v>
      </c>
      <c r="D346" s="12"/>
      <c r="E346" s="12" t="s">
        <v>14</v>
      </c>
      <c r="F346" t="s">
        <v>11</v>
      </c>
      <c r="G346" s="12" t="s">
        <v>14</v>
      </c>
      <c r="H346" t="s">
        <v>11</v>
      </c>
      <c r="I346" s="13"/>
      <c r="J346" s="15">
        <f t="shared" si="190"/>
        <v>0</v>
      </c>
      <c r="K346" s="16">
        <f t="shared" si="180"/>
        <v>0</v>
      </c>
      <c r="L346" s="15">
        <f t="shared" si="191"/>
        <v>0</v>
      </c>
      <c r="M346" s="16">
        <f t="shared" si="181"/>
        <v>0</v>
      </c>
      <c r="N346" s="15">
        <f t="shared" si="192"/>
        <v>0</v>
      </c>
      <c r="O346" s="16"/>
      <c r="P346" s="15">
        <f t="shared" si="193"/>
        <v>0</v>
      </c>
      <c r="Q346" s="16">
        <f t="shared" si="182"/>
        <v>0</v>
      </c>
      <c r="R346" s="15">
        <f t="shared" si="194"/>
        <v>0</v>
      </c>
      <c r="S346" s="16">
        <f t="shared" si="183"/>
        <v>0</v>
      </c>
      <c r="T346" s="15">
        <f t="shared" si="195"/>
        <v>0</v>
      </c>
      <c r="U346" s="16"/>
      <c r="V346" s="15">
        <f t="shared" si="196"/>
        <v>6.8304166666666095</v>
      </c>
      <c r="W346" s="16">
        <f t="shared" si="184"/>
        <v>1</v>
      </c>
      <c r="X346" s="15">
        <f t="shared" si="197"/>
        <v>0</v>
      </c>
      <c r="Y346" s="16">
        <f t="shared" si="185"/>
        <v>0</v>
      </c>
      <c r="Z346" s="15">
        <f t="shared" si="198"/>
        <v>1.9999999999999574E-2</v>
      </c>
      <c r="AA346" s="16"/>
      <c r="AB346" s="15">
        <f t="shared" si="199"/>
        <v>0</v>
      </c>
      <c r="AC346" s="16">
        <f t="shared" si="186"/>
        <v>0</v>
      </c>
      <c r="AD346" s="15">
        <f t="shared" si="200"/>
        <v>0</v>
      </c>
      <c r="AE346" s="16">
        <f t="shared" si="187"/>
        <v>0</v>
      </c>
      <c r="AF346" s="15">
        <f t="shared" si="201"/>
        <v>0</v>
      </c>
      <c r="AG346" s="16"/>
      <c r="AH346" s="15">
        <f t="shared" si="202"/>
        <v>0</v>
      </c>
      <c r="AI346" s="16">
        <f t="shared" si="188"/>
        <v>0</v>
      </c>
      <c r="AJ346" s="15">
        <f t="shared" si="203"/>
        <v>0</v>
      </c>
      <c r="AK346" s="16">
        <f t="shared" si="189"/>
        <v>0</v>
      </c>
      <c r="AL346" s="15">
        <f t="shared" si="204"/>
        <v>1.9999999999999574E-2</v>
      </c>
      <c r="AM346" s="16"/>
      <c r="AN346" s="15">
        <f t="shared" si="205"/>
        <v>0</v>
      </c>
      <c r="AO346" s="16">
        <f t="shared" si="206"/>
        <v>0</v>
      </c>
      <c r="AP346" s="15">
        <f t="shared" si="207"/>
        <v>0</v>
      </c>
      <c r="AQ346" s="16">
        <f t="shared" si="208"/>
        <v>0</v>
      </c>
      <c r="AR346" s="15">
        <f t="shared" si="209"/>
        <v>0</v>
      </c>
      <c r="AS346" s="16"/>
      <c r="AT346" s="15">
        <f t="shared" si="210"/>
        <v>0</v>
      </c>
      <c r="AU346" s="16">
        <f t="shared" si="211"/>
        <v>0</v>
      </c>
      <c r="AV346" s="15">
        <f t="shared" si="212"/>
        <v>0</v>
      </c>
      <c r="AW346" s="16">
        <f t="shared" si="213"/>
        <v>0</v>
      </c>
      <c r="AX346" s="15">
        <f t="shared" si="214"/>
        <v>0</v>
      </c>
    </row>
    <row r="347" spans="1:50" x14ac:dyDescent="0.25">
      <c r="A347" s="25">
        <f t="shared" si="215"/>
        <v>6.8504166666666091</v>
      </c>
      <c r="B347" s="9" t="s">
        <v>64</v>
      </c>
      <c r="C347" t="s">
        <v>11</v>
      </c>
      <c r="D347" s="12"/>
      <c r="E347" s="12" t="s">
        <v>14</v>
      </c>
      <c r="F347" t="s">
        <v>11</v>
      </c>
      <c r="G347" t="s">
        <v>11</v>
      </c>
      <c r="H347" s="13" t="s">
        <v>20</v>
      </c>
      <c r="I347" s="12"/>
      <c r="J347" s="15">
        <f t="shared" si="190"/>
        <v>0</v>
      </c>
      <c r="K347" s="16">
        <f t="shared" si="180"/>
        <v>0</v>
      </c>
      <c r="L347" s="15">
        <f t="shared" si="191"/>
        <v>0</v>
      </c>
      <c r="M347" s="16">
        <f t="shared" si="181"/>
        <v>0</v>
      </c>
      <c r="N347" s="15">
        <f t="shared" si="192"/>
        <v>0</v>
      </c>
      <c r="O347" s="16"/>
      <c r="P347" s="15">
        <f t="shared" si="193"/>
        <v>0</v>
      </c>
      <c r="Q347" s="16">
        <f t="shared" si="182"/>
        <v>0</v>
      </c>
      <c r="R347" s="15">
        <f t="shared" si="194"/>
        <v>0</v>
      </c>
      <c r="S347" s="16">
        <f t="shared" si="183"/>
        <v>0</v>
      </c>
      <c r="T347" s="15">
        <f t="shared" si="195"/>
        <v>0</v>
      </c>
      <c r="U347" s="16"/>
      <c r="V347" s="15">
        <f t="shared" si="196"/>
        <v>0</v>
      </c>
      <c r="W347" s="16">
        <f t="shared" si="184"/>
        <v>0</v>
      </c>
      <c r="X347" s="15">
        <f t="shared" si="197"/>
        <v>0</v>
      </c>
      <c r="Y347" s="16">
        <f t="shared" si="185"/>
        <v>0</v>
      </c>
      <c r="Z347" s="15">
        <f t="shared" si="198"/>
        <v>1.9999999999999574E-2</v>
      </c>
      <c r="AA347" s="16"/>
      <c r="AB347" s="15">
        <f t="shared" si="199"/>
        <v>0</v>
      </c>
      <c r="AC347" s="16">
        <f t="shared" si="186"/>
        <v>0</v>
      </c>
      <c r="AD347" s="15">
        <f t="shared" si="200"/>
        <v>0</v>
      </c>
      <c r="AE347" s="16">
        <f t="shared" si="187"/>
        <v>0</v>
      </c>
      <c r="AF347" s="15">
        <f t="shared" si="201"/>
        <v>0</v>
      </c>
      <c r="AG347" s="16"/>
      <c r="AH347" s="15">
        <f t="shared" si="202"/>
        <v>0</v>
      </c>
      <c r="AI347" s="16">
        <f t="shared" si="188"/>
        <v>0</v>
      </c>
      <c r="AJ347" s="15">
        <f t="shared" si="203"/>
        <v>0</v>
      </c>
      <c r="AK347" s="16">
        <f t="shared" si="189"/>
        <v>0</v>
      </c>
      <c r="AL347" s="15">
        <f t="shared" si="204"/>
        <v>0</v>
      </c>
      <c r="AM347" s="16"/>
      <c r="AN347" s="15">
        <f t="shared" si="205"/>
        <v>0</v>
      </c>
      <c r="AO347" s="16">
        <f t="shared" si="206"/>
        <v>0</v>
      </c>
      <c r="AP347" s="15">
        <f t="shared" si="207"/>
        <v>6.8504166666666091</v>
      </c>
      <c r="AQ347" s="16">
        <f t="shared" si="208"/>
        <v>1</v>
      </c>
      <c r="AR347" s="15">
        <f t="shared" si="209"/>
        <v>0</v>
      </c>
      <c r="AS347" s="16"/>
      <c r="AT347" s="15">
        <f t="shared" si="210"/>
        <v>0</v>
      </c>
      <c r="AU347" s="16">
        <f t="shared" si="211"/>
        <v>0</v>
      </c>
      <c r="AV347" s="15">
        <f t="shared" si="212"/>
        <v>0</v>
      </c>
      <c r="AW347" s="16">
        <f t="shared" si="213"/>
        <v>0</v>
      </c>
      <c r="AX347" s="15">
        <f t="shared" si="214"/>
        <v>0</v>
      </c>
    </row>
    <row r="348" spans="1:50" x14ac:dyDescent="0.25">
      <c r="A348" s="25">
        <f t="shared" si="215"/>
        <v>6.8704166666666087</v>
      </c>
      <c r="B348" s="9" t="s">
        <v>67</v>
      </c>
      <c r="C348" t="s">
        <v>11</v>
      </c>
      <c r="D348" s="12"/>
      <c r="E348" s="12" t="s">
        <v>14</v>
      </c>
      <c r="F348" t="s">
        <v>11</v>
      </c>
      <c r="G348" t="s">
        <v>11</v>
      </c>
      <c r="H348" s="34"/>
      <c r="I348" s="12" t="s">
        <v>14</v>
      </c>
      <c r="J348" s="15">
        <f t="shared" si="190"/>
        <v>0</v>
      </c>
      <c r="K348" s="16">
        <f t="shared" si="180"/>
        <v>0</v>
      </c>
      <c r="L348" s="15">
        <f t="shared" si="191"/>
        <v>0</v>
      </c>
      <c r="M348" s="16">
        <f t="shared" si="181"/>
        <v>0</v>
      </c>
      <c r="N348" s="15">
        <f t="shared" si="192"/>
        <v>0</v>
      </c>
      <c r="O348" s="16"/>
      <c r="P348" s="15">
        <f t="shared" si="193"/>
        <v>0</v>
      </c>
      <c r="Q348" s="16">
        <f t="shared" si="182"/>
        <v>0</v>
      </c>
      <c r="R348" s="15">
        <f t="shared" si="194"/>
        <v>0</v>
      </c>
      <c r="S348" s="16">
        <f t="shared" si="183"/>
        <v>0</v>
      </c>
      <c r="T348" s="15">
        <f t="shared" si="195"/>
        <v>0</v>
      </c>
      <c r="U348" s="16"/>
      <c r="V348" s="15">
        <f t="shared" si="196"/>
        <v>0</v>
      </c>
      <c r="W348" s="16">
        <f t="shared" si="184"/>
        <v>0</v>
      </c>
      <c r="X348" s="15">
        <f t="shared" si="197"/>
        <v>0</v>
      </c>
      <c r="Y348" s="16">
        <f t="shared" si="185"/>
        <v>0</v>
      </c>
      <c r="Z348" s="15">
        <f t="shared" si="198"/>
        <v>1.9999999999999574E-2</v>
      </c>
      <c r="AA348" s="16"/>
      <c r="AB348" s="15">
        <f t="shared" si="199"/>
        <v>0</v>
      </c>
      <c r="AC348" s="16">
        <f t="shared" si="186"/>
        <v>0</v>
      </c>
      <c r="AD348" s="15">
        <f t="shared" si="200"/>
        <v>0</v>
      </c>
      <c r="AE348" s="16">
        <f t="shared" si="187"/>
        <v>0</v>
      </c>
      <c r="AF348" s="15">
        <f t="shared" si="201"/>
        <v>0</v>
      </c>
      <c r="AG348" s="16"/>
      <c r="AH348" s="15">
        <f t="shared" si="202"/>
        <v>0</v>
      </c>
      <c r="AI348" s="16">
        <f t="shared" si="188"/>
        <v>0</v>
      </c>
      <c r="AJ348" s="15">
        <f t="shared" si="203"/>
        <v>0</v>
      </c>
      <c r="AK348" s="16">
        <f t="shared" si="189"/>
        <v>0</v>
      </c>
      <c r="AL348" s="15">
        <f t="shared" si="204"/>
        <v>0</v>
      </c>
      <c r="AM348" s="16"/>
      <c r="AN348" s="15">
        <f t="shared" si="205"/>
        <v>0</v>
      </c>
      <c r="AO348" s="16">
        <f t="shared" si="206"/>
        <v>0</v>
      </c>
      <c r="AP348" s="15">
        <f t="shared" si="207"/>
        <v>0</v>
      </c>
      <c r="AQ348" s="16">
        <f t="shared" si="208"/>
        <v>0</v>
      </c>
      <c r="AR348" s="15">
        <f t="shared" si="209"/>
        <v>0</v>
      </c>
      <c r="AS348" s="16"/>
      <c r="AT348" s="15">
        <f t="shared" si="210"/>
        <v>6.8704166666666087</v>
      </c>
      <c r="AU348" s="16">
        <f t="shared" si="211"/>
        <v>1</v>
      </c>
      <c r="AV348" s="15">
        <f t="shared" si="212"/>
        <v>0</v>
      </c>
      <c r="AW348" s="16">
        <f t="shared" si="213"/>
        <v>0</v>
      </c>
      <c r="AX348" s="15">
        <f t="shared" si="214"/>
        <v>1.9999999999999574E-2</v>
      </c>
    </row>
    <row r="349" spans="1:50" x14ac:dyDescent="0.25">
      <c r="A349" s="25">
        <f t="shared" si="215"/>
        <v>6.8904166666666082</v>
      </c>
      <c r="B349" s="9" t="s">
        <v>16</v>
      </c>
      <c r="C349" t="s">
        <v>11</v>
      </c>
      <c r="D349" s="12" t="s">
        <v>14</v>
      </c>
      <c r="E349" s="12" t="s">
        <v>14</v>
      </c>
      <c r="F349" t="s">
        <v>11</v>
      </c>
      <c r="G349" t="s">
        <v>11</v>
      </c>
      <c r="I349" s="12" t="s">
        <v>14</v>
      </c>
      <c r="J349" s="15">
        <f t="shared" si="190"/>
        <v>0</v>
      </c>
      <c r="K349" s="16">
        <f t="shared" si="180"/>
        <v>0</v>
      </c>
      <c r="L349" s="15">
        <f t="shared" si="191"/>
        <v>0</v>
      </c>
      <c r="M349" s="16">
        <f t="shared" si="181"/>
        <v>0</v>
      </c>
      <c r="N349" s="15">
        <f t="shared" si="192"/>
        <v>0</v>
      </c>
      <c r="O349" s="16"/>
      <c r="P349" s="15">
        <f t="shared" si="193"/>
        <v>6.8904166666666082</v>
      </c>
      <c r="Q349" s="16">
        <f t="shared" si="182"/>
        <v>1</v>
      </c>
      <c r="R349" s="15">
        <f t="shared" si="194"/>
        <v>0</v>
      </c>
      <c r="S349" s="16">
        <f t="shared" si="183"/>
        <v>0</v>
      </c>
      <c r="T349" s="15">
        <f t="shared" si="195"/>
        <v>1.9999999999999574E-2</v>
      </c>
      <c r="U349" s="16"/>
      <c r="V349" s="15">
        <f t="shared" si="196"/>
        <v>0</v>
      </c>
      <c r="W349" s="16">
        <f t="shared" si="184"/>
        <v>0</v>
      </c>
      <c r="X349" s="15">
        <f t="shared" si="197"/>
        <v>0</v>
      </c>
      <c r="Y349" s="16">
        <f t="shared" si="185"/>
        <v>0</v>
      </c>
      <c r="Z349" s="15">
        <f t="shared" si="198"/>
        <v>1.9999999999999574E-2</v>
      </c>
      <c r="AA349" s="16"/>
      <c r="AB349" s="15">
        <f t="shared" si="199"/>
        <v>0</v>
      </c>
      <c r="AC349" s="16">
        <f t="shared" si="186"/>
        <v>0</v>
      </c>
      <c r="AD349" s="15">
        <f t="shared" si="200"/>
        <v>0</v>
      </c>
      <c r="AE349" s="16">
        <f t="shared" si="187"/>
        <v>0</v>
      </c>
      <c r="AF349" s="15">
        <f t="shared" si="201"/>
        <v>0</v>
      </c>
      <c r="AG349" s="16"/>
      <c r="AH349" s="15">
        <f t="shared" si="202"/>
        <v>0</v>
      </c>
      <c r="AI349" s="16">
        <f t="shared" si="188"/>
        <v>0</v>
      </c>
      <c r="AJ349" s="15">
        <f t="shared" si="203"/>
        <v>0</v>
      </c>
      <c r="AK349" s="16">
        <f t="shared" si="189"/>
        <v>0</v>
      </c>
      <c r="AL349" s="15">
        <f t="shared" si="204"/>
        <v>0</v>
      </c>
      <c r="AM349" s="16"/>
      <c r="AN349" s="15">
        <f t="shared" si="205"/>
        <v>0</v>
      </c>
      <c r="AO349" s="16">
        <f t="shared" si="206"/>
        <v>0</v>
      </c>
      <c r="AP349" s="15">
        <f t="shared" si="207"/>
        <v>0</v>
      </c>
      <c r="AQ349" s="16">
        <f t="shared" si="208"/>
        <v>0</v>
      </c>
      <c r="AR349" s="15">
        <f t="shared" si="209"/>
        <v>0</v>
      </c>
      <c r="AS349" s="16"/>
      <c r="AT349" s="15">
        <f t="shared" si="210"/>
        <v>0</v>
      </c>
      <c r="AU349" s="16">
        <f t="shared" si="211"/>
        <v>0</v>
      </c>
      <c r="AV349" s="15">
        <f t="shared" si="212"/>
        <v>0</v>
      </c>
      <c r="AW349" s="16">
        <f t="shared" si="213"/>
        <v>0</v>
      </c>
      <c r="AX349" s="15">
        <f t="shared" si="214"/>
        <v>1.9999999999999574E-2</v>
      </c>
    </row>
    <row r="350" spans="1:50" x14ac:dyDescent="0.25">
      <c r="A350" s="25">
        <f t="shared" si="215"/>
        <v>6.9104166666666078</v>
      </c>
      <c r="B350" s="9" t="s">
        <v>63</v>
      </c>
      <c r="C350" t="s">
        <v>11</v>
      </c>
      <c r="D350" s="12" t="s">
        <v>14</v>
      </c>
      <c r="E350" s="12" t="s">
        <v>14</v>
      </c>
      <c r="F350" t="s">
        <v>11</v>
      </c>
      <c r="G350" t="s">
        <v>11</v>
      </c>
      <c r="H350" s="12" t="s">
        <v>14</v>
      </c>
      <c r="I350" s="12" t="s">
        <v>14</v>
      </c>
      <c r="J350" s="15">
        <f t="shared" si="190"/>
        <v>0</v>
      </c>
      <c r="K350" s="16">
        <f t="shared" si="180"/>
        <v>0</v>
      </c>
      <c r="L350" s="15">
        <f t="shared" si="191"/>
        <v>0</v>
      </c>
      <c r="M350" s="16">
        <f t="shared" si="181"/>
        <v>0</v>
      </c>
      <c r="N350" s="15">
        <f t="shared" si="192"/>
        <v>0</v>
      </c>
      <c r="O350" s="16"/>
      <c r="P350" s="15">
        <f t="shared" si="193"/>
        <v>0</v>
      </c>
      <c r="Q350" s="16">
        <f t="shared" si="182"/>
        <v>0</v>
      </c>
      <c r="R350" s="15">
        <f t="shared" si="194"/>
        <v>0</v>
      </c>
      <c r="S350" s="16">
        <f t="shared" si="183"/>
        <v>0</v>
      </c>
      <c r="T350" s="15">
        <f t="shared" si="195"/>
        <v>1.9999999999999574E-2</v>
      </c>
      <c r="U350" s="16"/>
      <c r="V350" s="15">
        <f t="shared" si="196"/>
        <v>0</v>
      </c>
      <c r="W350" s="16">
        <f t="shared" si="184"/>
        <v>0</v>
      </c>
      <c r="X350" s="15">
        <f t="shared" si="197"/>
        <v>0</v>
      </c>
      <c r="Y350" s="16">
        <f t="shared" si="185"/>
        <v>0</v>
      </c>
      <c r="Z350" s="15">
        <f t="shared" si="198"/>
        <v>1.9999999999999574E-2</v>
      </c>
      <c r="AA350" s="16"/>
      <c r="AB350" s="15">
        <f t="shared" si="199"/>
        <v>0</v>
      </c>
      <c r="AC350" s="16">
        <f t="shared" si="186"/>
        <v>0</v>
      </c>
      <c r="AD350" s="15">
        <f t="shared" si="200"/>
        <v>0</v>
      </c>
      <c r="AE350" s="16">
        <f t="shared" si="187"/>
        <v>0</v>
      </c>
      <c r="AF350" s="15">
        <f t="shared" si="201"/>
        <v>0</v>
      </c>
      <c r="AG350" s="16"/>
      <c r="AH350" s="15">
        <f t="shared" si="202"/>
        <v>0</v>
      </c>
      <c r="AI350" s="16">
        <f t="shared" si="188"/>
        <v>0</v>
      </c>
      <c r="AJ350" s="15">
        <f t="shared" si="203"/>
        <v>0</v>
      </c>
      <c r="AK350" s="16">
        <f t="shared" si="189"/>
        <v>0</v>
      </c>
      <c r="AL350" s="15">
        <f t="shared" si="204"/>
        <v>0</v>
      </c>
      <c r="AM350" s="16"/>
      <c r="AN350" s="15">
        <f t="shared" si="205"/>
        <v>6.9104166666666078</v>
      </c>
      <c r="AO350" s="16">
        <f t="shared" si="206"/>
        <v>1</v>
      </c>
      <c r="AP350" s="15">
        <f t="shared" si="207"/>
        <v>0</v>
      </c>
      <c r="AQ350" s="16">
        <f t="shared" si="208"/>
        <v>0</v>
      </c>
      <c r="AR350" s="15">
        <f t="shared" si="209"/>
        <v>1.9999999999999574E-2</v>
      </c>
      <c r="AS350" s="16"/>
      <c r="AT350" s="15">
        <f t="shared" si="210"/>
        <v>0</v>
      </c>
      <c r="AU350" s="16">
        <f t="shared" si="211"/>
        <v>0</v>
      </c>
      <c r="AV350" s="15">
        <f t="shared" si="212"/>
        <v>0</v>
      </c>
      <c r="AW350" s="16">
        <f t="shared" si="213"/>
        <v>0</v>
      </c>
      <c r="AX350" s="15">
        <f t="shared" si="214"/>
        <v>1.9999999999999574E-2</v>
      </c>
    </row>
    <row r="351" spans="1:50" x14ac:dyDescent="0.25">
      <c r="A351" s="25">
        <f t="shared" si="215"/>
        <v>6.9304166666666074</v>
      </c>
      <c r="B351" s="9" t="s">
        <v>22</v>
      </c>
      <c r="C351" s="13" t="s">
        <v>20</v>
      </c>
      <c r="D351" s="12" t="s">
        <v>14</v>
      </c>
      <c r="E351" t="s">
        <v>11</v>
      </c>
      <c r="F351" t="s">
        <v>11</v>
      </c>
      <c r="G351" t="s">
        <v>11</v>
      </c>
      <c r="H351" s="12" t="s">
        <v>14</v>
      </c>
      <c r="I351" s="12" t="s">
        <v>14</v>
      </c>
      <c r="J351" s="15">
        <f t="shared" si="190"/>
        <v>0</v>
      </c>
      <c r="K351" s="16">
        <f t="shared" si="180"/>
        <v>0</v>
      </c>
      <c r="L351" s="15">
        <f t="shared" si="191"/>
        <v>6.9304166666666074</v>
      </c>
      <c r="M351" s="16">
        <f t="shared" si="181"/>
        <v>1</v>
      </c>
      <c r="N351" s="15">
        <f t="shared" si="192"/>
        <v>0</v>
      </c>
      <c r="O351" s="16"/>
      <c r="P351" s="15">
        <f t="shared" si="193"/>
        <v>0</v>
      </c>
      <c r="Q351" s="16">
        <f t="shared" si="182"/>
        <v>0</v>
      </c>
      <c r="R351" s="15">
        <f t="shared" si="194"/>
        <v>0</v>
      </c>
      <c r="S351" s="16">
        <f t="shared" si="183"/>
        <v>0</v>
      </c>
      <c r="T351" s="15">
        <f t="shared" si="195"/>
        <v>1.9999999999999574E-2</v>
      </c>
      <c r="U351" s="16"/>
      <c r="V351" s="15">
        <f t="shared" si="196"/>
        <v>0</v>
      </c>
      <c r="W351" s="16">
        <f t="shared" si="184"/>
        <v>0</v>
      </c>
      <c r="X351" s="15">
        <f t="shared" si="197"/>
        <v>0</v>
      </c>
      <c r="Y351" s="16">
        <f t="shared" si="185"/>
        <v>0</v>
      </c>
      <c r="Z351" s="15">
        <f t="shared" si="198"/>
        <v>0</v>
      </c>
      <c r="AA351" s="16"/>
      <c r="AB351" s="15">
        <f t="shared" si="199"/>
        <v>0</v>
      </c>
      <c r="AC351" s="16">
        <f t="shared" si="186"/>
        <v>0</v>
      </c>
      <c r="AD351" s="15">
        <f t="shared" si="200"/>
        <v>0</v>
      </c>
      <c r="AE351" s="16">
        <f t="shared" si="187"/>
        <v>0</v>
      </c>
      <c r="AF351" s="15">
        <f t="shared" si="201"/>
        <v>0</v>
      </c>
      <c r="AG351" s="16"/>
      <c r="AH351" s="15">
        <f t="shared" si="202"/>
        <v>0</v>
      </c>
      <c r="AI351" s="16">
        <f t="shared" si="188"/>
        <v>0</v>
      </c>
      <c r="AJ351" s="15">
        <f t="shared" si="203"/>
        <v>0</v>
      </c>
      <c r="AK351" s="16">
        <f t="shared" si="189"/>
        <v>0</v>
      </c>
      <c r="AL351" s="15">
        <f t="shared" si="204"/>
        <v>0</v>
      </c>
      <c r="AM351" s="16"/>
      <c r="AN351" s="15">
        <f t="shared" si="205"/>
        <v>0</v>
      </c>
      <c r="AO351" s="16">
        <f t="shared" si="206"/>
        <v>0</v>
      </c>
      <c r="AP351" s="15">
        <f t="shared" si="207"/>
        <v>0</v>
      </c>
      <c r="AQ351" s="16">
        <f t="shared" si="208"/>
        <v>0</v>
      </c>
      <c r="AR351" s="15">
        <f t="shared" si="209"/>
        <v>1.9999999999999574E-2</v>
      </c>
      <c r="AS351" s="16"/>
      <c r="AT351" s="15">
        <f t="shared" si="210"/>
        <v>0</v>
      </c>
      <c r="AU351" s="16">
        <f t="shared" si="211"/>
        <v>0</v>
      </c>
      <c r="AV351" s="15">
        <f t="shared" si="212"/>
        <v>0</v>
      </c>
      <c r="AW351" s="16">
        <f t="shared" si="213"/>
        <v>0</v>
      </c>
      <c r="AX351" s="15">
        <f t="shared" si="214"/>
        <v>1.9999999999999574E-2</v>
      </c>
    </row>
    <row r="352" spans="1:50" x14ac:dyDescent="0.25">
      <c r="A352" s="25">
        <f t="shared" si="215"/>
        <v>6.950416666666607</v>
      </c>
      <c r="B352" s="9"/>
      <c r="C352" s="13"/>
      <c r="D352" s="12" t="s">
        <v>14</v>
      </c>
      <c r="E352" t="s">
        <v>11</v>
      </c>
      <c r="F352" t="s">
        <v>11</v>
      </c>
      <c r="G352" t="s">
        <v>11</v>
      </c>
      <c r="H352" s="12" t="s">
        <v>14</v>
      </c>
      <c r="I352" s="12" t="s">
        <v>14</v>
      </c>
      <c r="J352" s="15">
        <f t="shared" si="190"/>
        <v>0</v>
      </c>
      <c r="K352" s="16">
        <f t="shared" si="180"/>
        <v>0</v>
      </c>
      <c r="L352" s="15">
        <f t="shared" si="191"/>
        <v>0</v>
      </c>
      <c r="M352" s="16">
        <f t="shared" si="181"/>
        <v>0</v>
      </c>
      <c r="N352" s="15">
        <f t="shared" si="192"/>
        <v>0</v>
      </c>
      <c r="O352" s="16"/>
      <c r="P352" s="15">
        <f t="shared" si="193"/>
        <v>0</v>
      </c>
      <c r="Q352" s="16">
        <f t="shared" si="182"/>
        <v>0</v>
      </c>
      <c r="R352" s="15">
        <f t="shared" si="194"/>
        <v>0</v>
      </c>
      <c r="S352" s="16">
        <f t="shared" si="183"/>
        <v>0</v>
      </c>
      <c r="T352" s="15">
        <f t="shared" si="195"/>
        <v>1.9999999999999574E-2</v>
      </c>
      <c r="U352" s="16"/>
      <c r="V352" s="15">
        <f t="shared" si="196"/>
        <v>0</v>
      </c>
      <c r="W352" s="16">
        <f t="shared" si="184"/>
        <v>0</v>
      </c>
      <c r="X352" s="15">
        <f t="shared" si="197"/>
        <v>0</v>
      </c>
      <c r="Y352" s="16">
        <f t="shared" si="185"/>
        <v>0</v>
      </c>
      <c r="Z352" s="15">
        <f t="shared" si="198"/>
        <v>0</v>
      </c>
      <c r="AA352" s="16"/>
      <c r="AB352" s="15">
        <f t="shared" si="199"/>
        <v>0</v>
      </c>
      <c r="AC352" s="16">
        <f t="shared" si="186"/>
        <v>0</v>
      </c>
      <c r="AD352" s="15">
        <f t="shared" si="200"/>
        <v>0</v>
      </c>
      <c r="AE352" s="16">
        <f t="shared" si="187"/>
        <v>0</v>
      </c>
      <c r="AF352" s="15">
        <f t="shared" si="201"/>
        <v>0</v>
      </c>
      <c r="AG352" s="16"/>
      <c r="AH352" s="15">
        <f t="shared" si="202"/>
        <v>0</v>
      </c>
      <c r="AI352" s="16">
        <f t="shared" si="188"/>
        <v>0</v>
      </c>
      <c r="AJ352" s="15">
        <f t="shared" si="203"/>
        <v>0</v>
      </c>
      <c r="AK352" s="16">
        <f t="shared" si="189"/>
        <v>0</v>
      </c>
      <c r="AL352" s="15">
        <f t="shared" si="204"/>
        <v>0</v>
      </c>
      <c r="AM352" s="16"/>
      <c r="AN352" s="15">
        <f t="shared" si="205"/>
        <v>0</v>
      </c>
      <c r="AO352" s="16">
        <f t="shared" si="206"/>
        <v>0</v>
      </c>
      <c r="AP352" s="15">
        <f t="shared" si="207"/>
        <v>0</v>
      </c>
      <c r="AQ352" s="16">
        <f t="shared" si="208"/>
        <v>0</v>
      </c>
      <c r="AR352" s="15">
        <f t="shared" si="209"/>
        <v>1.9999999999999574E-2</v>
      </c>
      <c r="AS352" s="16"/>
      <c r="AT352" s="15">
        <f t="shared" si="210"/>
        <v>0</v>
      </c>
      <c r="AU352" s="16">
        <f t="shared" si="211"/>
        <v>0</v>
      </c>
      <c r="AV352" s="15">
        <f t="shared" si="212"/>
        <v>0</v>
      </c>
      <c r="AW352" s="16">
        <f t="shared" si="213"/>
        <v>0</v>
      </c>
      <c r="AX352" s="15">
        <f t="shared" si="214"/>
        <v>1.9999999999999574E-2</v>
      </c>
    </row>
    <row r="353" spans="1:50" x14ac:dyDescent="0.25">
      <c r="A353" s="25">
        <f t="shared" si="215"/>
        <v>6.9704166666666065</v>
      </c>
      <c r="B353" s="9"/>
      <c r="D353" s="12" t="s">
        <v>14</v>
      </c>
      <c r="E353" t="s">
        <v>11</v>
      </c>
      <c r="F353" t="s">
        <v>11</v>
      </c>
      <c r="G353" t="s">
        <v>11</v>
      </c>
      <c r="H353" s="12" t="s">
        <v>14</v>
      </c>
      <c r="I353" s="12" t="s">
        <v>14</v>
      </c>
      <c r="J353" s="15">
        <f t="shared" si="190"/>
        <v>0</v>
      </c>
      <c r="K353" s="16">
        <f t="shared" si="180"/>
        <v>0</v>
      </c>
      <c r="L353" s="15">
        <f t="shared" si="191"/>
        <v>0</v>
      </c>
      <c r="M353" s="16">
        <f t="shared" si="181"/>
        <v>0</v>
      </c>
      <c r="N353" s="15">
        <f t="shared" si="192"/>
        <v>0</v>
      </c>
      <c r="O353" s="16"/>
      <c r="P353" s="15">
        <f t="shared" si="193"/>
        <v>0</v>
      </c>
      <c r="Q353" s="16">
        <f t="shared" si="182"/>
        <v>0</v>
      </c>
      <c r="R353" s="15">
        <f t="shared" si="194"/>
        <v>0</v>
      </c>
      <c r="S353" s="16">
        <f t="shared" si="183"/>
        <v>0</v>
      </c>
      <c r="T353" s="15">
        <f t="shared" si="195"/>
        <v>1.9999999999999574E-2</v>
      </c>
      <c r="U353" s="16"/>
      <c r="V353" s="15">
        <f t="shared" si="196"/>
        <v>0</v>
      </c>
      <c r="W353" s="16">
        <f t="shared" si="184"/>
        <v>0</v>
      </c>
      <c r="X353" s="15">
        <f t="shared" si="197"/>
        <v>0</v>
      </c>
      <c r="Y353" s="16">
        <f t="shared" si="185"/>
        <v>0</v>
      </c>
      <c r="Z353" s="15">
        <f t="shared" si="198"/>
        <v>0</v>
      </c>
      <c r="AA353" s="16"/>
      <c r="AB353" s="15">
        <f t="shared" si="199"/>
        <v>0</v>
      </c>
      <c r="AC353" s="16">
        <f t="shared" si="186"/>
        <v>0</v>
      </c>
      <c r="AD353" s="15">
        <f t="shared" si="200"/>
        <v>0</v>
      </c>
      <c r="AE353" s="16">
        <f t="shared" si="187"/>
        <v>0</v>
      </c>
      <c r="AF353" s="15">
        <f t="shared" si="201"/>
        <v>0</v>
      </c>
      <c r="AG353" s="16"/>
      <c r="AH353" s="15">
        <f t="shared" si="202"/>
        <v>0</v>
      </c>
      <c r="AI353" s="16">
        <f t="shared" si="188"/>
        <v>0</v>
      </c>
      <c r="AJ353" s="15">
        <f t="shared" si="203"/>
        <v>0</v>
      </c>
      <c r="AK353" s="16">
        <f t="shared" si="189"/>
        <v>0</v>
      </c>
      <c r="AL353" s="15">
        <f t="shared" si="204"/>
        <v>0</v>
      </c>
      <c r="AM353" s="16"/>
      <c r="AN353" s="15">
        <f t="shared" si="205"/>
        <v>0</v>
      </c>
      <c r="AO353" s="16">
        <f t="shared" si="206"/>
        <v>0</v>
      </c>
      <c r="AP353" s="15">
        <f t="shared" si="207"/>
        <v>0</v>
      </c>
      <c r="AQ353" s="16">
        <f t="shared" si="208"/>
        <v>0</v>
      </c>
      <c r="AR353" s="15">
        <f t="shared" si="209"/>
        <v>1.9999999999999574E-2</v>
      </c>
      <c r="AS353" s="16"/>
      <c r="AT353" s="15">
        <f t="shared" si="210"/>
        <v>0</v>
      </c>
      <c r="AU353" s="16">
        <f t="shared" si="211"/>
        <v>0</v>
      </c>
      <c r="AV353" s="15">
        <f t="shared" si="212"/>
        <v>0</v>
      </c>
      <c r="AW353" s="16">
        <f t="shared" si="213"/>
        <v>0</v>
      </c>
      <c r="AX353" s="15">
        <f t="shared" si="214"/>
        <v>1.9999999999999574E-2</v>
      </c>
    </row>
    <row r="354" spans="1:50" x14ac:dyDescent="0.25">
      <c r="A354" s="25">
        <f t="shared" si="215"/>
        <v>6.9904166666666061</v>
      </c>
      <c r="B354" s="9"/>
      <c r="D354" s="12" t="s">
        <v>14</v>
      </c>
      <c r="E354" t="s">
        <v>11</v>
      </c>
      <c r="F354" t="s">
        <v>11</v>
      </c>
      <c r="G354" t="s">
        <v>11</v>
      </c>
      <c r="H354" s="12" t="s">
        <v>14</v>
      </c>
      <c r="I354" s="12" t="s">
        <v>14</v>
      </c>
      <c r="J354" s="15">
        <f t="shared" si="190"/>
        <v>0</v>
      </c>
      <c r="K354" s="16">
        <f t="shared" si="180"/>
        <v>0</v>
      </c>
      <c r="L354" s="15">
        <f t="shared" si="191"/>
        <v>0</v>
      </c>
      <c r="M354" s="16">
        <f t="shared" si="181"/>
        <v>0</v>
      </c>
      <c r="N354" s="15">
        <f t="shared" si="192"/>
        <v>0</v>
      </c>
      <c r="O354" s="16"/>
      <c r="P354" s="15">
        <f t="shared" si="193"/>
        <v>0</v>
      </c>
      <c r="Q354" s="16">
        <f t="shared" si="182"/>
        <v>0</v>
      </c>
      <c r="R354" s="15">
        <f t="shared" si="194"/>
        <v>0</v>
      </c>
      <c r="S354" s="16">
        <f t="shared" si="183"/>
        <v>0</v>
      </c>
      <c r="T354" s="15">
        <f t="shared" si="195"/>
        <v>1.9999999999999574E-2</v>
      </c>
      <c r="U354" s="16"/>
      <c r="V354" s="15">
        <f t="shared" si="196"/>
        <v>0</v>
      </c>
      <c r="W354" s="16">
        <f t="shared" si="184"/>
        <v>0</v>
      </c>
      <c r="X354" s="15">
        <f t="shared" si="197"/>
        <v>0</v>
      </c>
      <c r="Y354" s="16">
        <f t="shared" si="185"/>
        <v>0</v>
      </c>
      <c r="Z354" s="15">
        <f t="shared" si="198"/>
        <v>0</v>
      </c>
      <c r="AA354" s="16"/>
      <c r="AB354" s="15">
        <f t="shared" si="199"/>
        <v>0</v>
      </c>
      <c r="AC354" s="16">
        <f t="shared" si="186"/>
        <v>0</v>
      </c>
      <c r="AD354" s="15">
        <f t="shared" si="200"/>
        <v>0</v>
      </c>
      <c r="AE354" s="16">
        <f t="shared" si="187"/>
        <v>0</v>
      </c>
      <c r="AF354" s="15">
        <f t="shared" si="201"/>
        <v>0</v>
      </c>
      <c r="AG354" s="16"/>
      <c r="AH354" s="15">
        <f t="shared" si="202"/>
        <v>0</v>
      </c>
      <c r="AI354" s="16">
        <f t="shared" si="188"/>
        <v>0</v>
      </c>
      <c r="AJ354" s="15">
        <f t="shared" si="203"/>
        <v>0</v>
      </c>
      <c r="AK354" s="16">
        <f t="shared" si="189"/>
        <v>0</v>
      </c>
      <c r="AL354" s="15">
        <f t="shared" si="204"/>
        <v>0</v>
      </c>
      <c r="AM354" s="16"/>
      <c r="AN354" s="15">
        <f t="shared" si="205"/>
        <v>0</v>
      </c>
      <c r="AO354" s="16">
        <f t="shared" si="206"/>
        <v>0</v>
      </c>
      <c r="AP354" s="15">
        <f t="shared" si="207"/>
        <v>0</v>
      </c>
      <c r="AQ354" s="16">
        <f t="shared" si="208"/>
        <v>0</v>
      </c>
      <c r="AR354" s="15">
        <f t="shared" si="209"/>
        <v>1.9999999999999574E-2</v>
      </c>
      <c r="AS354" s="16"/>
      <c r="AT354" s="15">
        <f t="shared" si="210"/>
        <v>0</v>
      </c>
      <c r="AU354" s="16">
        <f t="shared" si="211"/>
        <v>0</v>
      </c>
      <c r="AV354" s="15">
        <f t="shared" si="212"/>
        <v>0</v>
      </c>
      <c r="AW354" s="16">
        <f t="shared" si="213"/>
        <v>0</v>
      </c>
      <c r="AX354" s="15">
        <f t="shared" si="214"/>
        <v>1.9999999999999574E-2</v>
      </c>
    </row>
    <row r="355" spans="1:50" x14ac:dyDescent="0.25">
      <c r="A355" s="25">
        <f t="shared" si="215"/>
        <v>7.0104166666666057</v>
      </c>
      <c r="B355" s="9"/>
      <c r="D355" s="12" t="s">
        <v>14</v>
      </c>
      <c r="E355" t="s">
        <v>11</v>
      </c>
      <c r="F355" t="s">
        <v>11</v>
      </c>
      <c r="G355" t="s">
        <v>11</v>
      </c>
      <c r="H355" s="12" t="s">
        <v>14</v>
      </c>
      <c r="I355" s="12" t="s">
        <v>14</v>
      </c>
      <c r="J355" s="15">
        <f t="shared" si="190"/>
        <v>0</v>
      </c>
      <c r="K355" s="16">
        <f t="shared" si="180"/>
        <v>0</v>
      </c>
      <c r="L355" s="15">
        <f t="shared" si="191"/>
        <v>0</v>
      </c>
      <c r="M355" s="16">
        <f t="shared" si="181"/>
        <v>0</v>
      </c>
      <c r="N355" s="15">
        <f t="shared" si="192"/>
        <v>0</v>
      </c>
      <c r="O355" s="16"/>
      <c r="P355" s="15">
        <f t="shared" si="193"/>
        <v>0</v>
      </c>
      <c r="Q355" s="16">
        <f t="shared" si="182"/>
        <v>0</v>
      </c>
      <c r="R355" s="15">
        <f t="shared" si="194"/>
        <v>0</v>
      </c>
      <c r="S355" s="16">
        <f t="shared" si="183"/>
        <v>0</v>
      </c>
      <c r="T355" s="15">
        <f t="shared" si="195"/>
        <v>1.9999999999999574E-2</v>
      </c>
      <c r="U355" s="16"/>
      <c r="V355" s="15">
        <f t="shared" si="196"/>
        <v>0</v>
      </c>
      <c r="W355" s="16">
        <f t="shared" si="184"/>
        <v>0</v>
      </c>
      <c r="X355" s="15">
        <f t="shared" si="197"/>
        <v>0</v>
      </c>
      <c r="Y355" s="16">
        <f t="shared" si="185"/>
        <v>0</v>
      </c>
      <c r="Z355" s="15">
        <f t="shared" si="198"/>
        <v>0</v>
      </c>
      <c r="AA355" s="16"/>
      <c r="AB355" s="15">
        <f t="shared" si="199"/>
        <v>0</v>
      </c>
      <c r="AC355" s="16">
        <f t="shared" si="186"/>
        <v>0</v>
      </c>
      <c r="AD355" s="15">
        <f t="shared" si="200"/>
        <v>0</v>
      </c>
      <c r="AE355" s="16">
        <f t="shared" si="187"/>
        <v>0</v>
      </c>
      <c r="AF355" s="15">
        <f t="shared" si="201"/>
        <v>0</v>
      </c>
      <c r="AG355" s="16"/>
      <c r="AH355" s="15">
        <f t="shared" si="202"/>
        <v>0</v>
      </c>
      <c r="AI355" s="16">
        <f t="shared" si="188"/>
        <v>0</v>
      </c>
      <c r="AJ355" s="15">
        <f t="shared" si="203"/>
        <v>0</v>
      </c>
      <c r="AK355" s="16">
        <f t="shared" si="189"/>
        <v>0</v>
      </c>
      <c r="AL355" s="15">
        <f t="shared" si="204"/>
        <v>0</v>
      </c>
      <c r="AM355" s="16"/>
      <c r="AN355" s="15">
        <f t="shared" si="205"/>
        <v>0</v>
      </c>
      <c r="AO355" s="16">
        <f t="shared" si="206"/>
        <v>0</v>
      </c>
      <c r="AP355" s="15">
        <f t="shared" si="207"/>
        <v>0</v>
      </c>
      <c r="AQ355" s="16">
        <f t="shared" si="208"/>
        <v>0</v>
      </c>
      <c r="AR355" s="15">
        <f t="shared" si="209"/>
        <v>1.9999999999999574E-2</v>
      </c>
      <c r="AS355" s="16"/>
      <c r="AT355" s="15">
        <f t="shared" si="210"/>
        <v>0</v>
      </c>
      <c r="AU355" s="16">
        <f t="shared" si="211"/>
        <v>0</v>
      </c>
      <c r="AV355" s="15">
        <f t="shared" si="212"/>
        <v>0</v>
      </c>
      <c r="AW355" s="16">
        <f t="shared" si="213"/>
        <v>0</v>
      </c>
      <c r="AX355" s="15">
        <f t="shared" si="214"/>
        <v>1.9999999999999574E-2</v>
      </c>
    </row>
    <row r="356" spans="1:50" x14ac:dyDescent="0.25">
      <c r="A356" s="25">
        <f t="shared" si="215"/>
        <v>7.0304166666666053</v>
      </c>
      <c r="B356" s="9" t="s">
        <v>12</v>
      </c>
      <c r="D356" t="s">
        <v>11</v>
      </c>
      <c r="E356" t="s">
        <v>11</v>
      </c>
      <c r="F356" s="13" t="s">
        <v>20</v>
      </c>
      <c r="G356" t="s">
        <v>11</v>
      </c>
      <c r="H356" s="12" t="s">
        <v>14</v>
      </c>
      <c r="I356" s="12" t="s">
        <v>14</v>
      </c>
      <c r="J356" s="15">
        <f t="shared" si="190"/>
        <v>0</v>
      </c>
      <c r="K356" s="16">
        <f t="shared" si="180"/>
        <v>0</v>
      </c>
      <c r="L356" s="15">
        <f t="shared" si="191"/>
        <v>0</v>
      </c>
      <c r="M356" s="16">
        <f t="shared" si="181"/>
        <v>0</v>
      </c>
      <c r="N356" s="15">
        <f t="shared" si="192"/>
        <v>0</v>
      </c>
      <c r="O356" s="16"/>
      <c r="P356" s="15">
        <f t="shared" si="193"/>
        <v>0</v>
      </c>
      <c r="Q356" s="16">
        <f t="shared" si="182"/>
        <v>0</v>
      </c>
      <c r="R356" s="15">
        <f t="shared" si="194"/>
        <v>0</v>
      </c>
      <c r="S356" s="16">
        <f t="shared" si="183"/>
        <v>0</v>
      </c>
      <c r="T356" s="15">
        <f t="shared" si="195"/>
        <v>0</v>
      </c>
      <c r="U356" s="16"/>
      <c r="V356" s="15">
        <f t="shared" si="196"/>
        <v>0</v>
      </c>
      <c r="W356" s="16">
        <f t="shared" si="184"/>
        <v>0</v>
      </c>
      <c r="X356" s="15">
        <f t="shared" si="197"/>
        <v>0</v>
      </c>
      <c r="Y356" s="16">
        <f t="shared" si="185"/>
        <v>0</v>
      </c>
      <c r="Z356" s="15">
        <f t="shared" si="198"/>
        <v>0</v>
      </c>
      <c r="AA356" s="16"/>
      <c r="AB356" s="15">
        <f t="shared" si="199"/>
        <v>0</v>
      </c>
      <c r="AC356" s="16">
        <f t="shared" si="186"/>
        <v>0</v>
      </c>
      <c r="AD356" s="15">
        <f t="shared" si="200"/>
        <v>7.0304166666666053</v>
      </c>
      <c r="AE356" s="16">
        <f t="shared" si="187"/>
        <v>1</v>
      </c>
      <c r="AF356" s="15">
        <f t="shared" si="201"/>
        <v>0</v>
      </c>
      <c r="AG356" s="16"/>
      <c r="AH356" s="15">
        <f t="shared" si="202"/>
        <v>0</v>
      </c>
      <c r="AI356" s="16">
        <f t="shared" si="188"/>
        <v>0</v>
      </c>
      <c r="AJ356" s="15">
        <f t="shared" si="203"/>
        <v>0</v>
      </c>
      <c r="AK356" s="16">
        <f t="shared" si="189"/>
        <v>0</v>
      </c>
      <c r="AL356" s="15">
        <f t="shared" si="204"/>
        <v>0</v>
      </c>
      <c r="AM356" s="16"/>
      <c r="AN356" s="15">
        <f t="shared" si="205"/>
        <v>0</v>
      </c>
      <c r="AO356" s="16">
        <f t="shared" si="206"/>
        <v>0</v>
      </c>
      <c r="AP356" s="15">
        <f t="shared" si="207"/>
        <v>0</v>
      </c>
      <c r="AQ356" s="16">
        <f t="shared" si="208"/>
        <v>0</v>
      </c>
      <c r="AR356" s="15">
        <f t="shared" si="209"/>
        <v>1.9999999999999574E-2</v>
      </c>
      <c r="AS356" s="16"/>
      <c r="AT356" s="15">
        <f t="shared" si="210"/>
        <v>0</v>
      </c>
      <c r="AU356" s="16">
        <f t="shared" si="211"/>
        <v>0</v>
      </c>
      <c r="AV356" s="15">
        <f t="shared" si="212"/>
        <v>0</v>
      </c>
      <c r="AW356" s="16">
        <f t="shared" si="213"/>
        <v>0</v>
      </c>
      <c r="AX356" s="15">
        <f t="shared" si="214"/>
        <v>1.9999999999999574E-2</v>
      </c>
    </row>
    <row r="357" spans="1:50" x14ac:dyDescent="0.25">
      <c r="A357" s="25">
        <f t="shared" si="215"/>
        <v>7.0504166666666048</v>
      </c>
      <c r="B357" s="9"/>
      <c r="C357" s="13"/>
      <c r="D357" t="s">
        <v>11</v>
      </c>
      <c r="E357" t="s">
        <v>11</v>
      </c>
      <c r="G357" t="s">
        <v>11</v>
      </c>
      <c r="H357" s="12" t="s">
        <v>14</v>
      </c>
      <c r="I357" s="12" t="s">
        <v>14</v>
      </c>
      <c r="J357" s="15">
        <f t="shared" si="190"/>
        <v>0</v>
      </c>
      <c r="K357" s="16">
        <f t="shared" si="180"/>
        <v>0</v>
      </c>
      <c r="L357" s="15">
        <f t="shared" si="191"/>
        <v>0</v>
      </c>
      <c r="M357" s="16">
        <f t="shared" si="181"/>
        <v>0</v>
      </c>
      <c r="N357" s="15">
        <f t="shared" si="192"/>
        <v>0</v>
      </c>
      <c r="O357" s="16"/>
      <c r="P357" s="15">
        <f t="shared" si="193"/>
        <v>0</v>
      </c>
      <c r="Q357" s="16">
        <f t="shared" si="182"/>
        <v>0</v>
      </c>
      <c r="R357" s="15">
        <f t="shared" si="194"/>
        <v>0</v>
      </c>
      <c r="S357" s="16">
        <f t="shared" si="183"/>
        <v>0</v>
      </c>
      <c r="T357" s="15">
        <f t="shared" si="195"/>
        <v>0</v>
      </c>
      <c r="U357" s="16"/>
      <c r="V357" s="15">
        <f t="shared" si="196"/>
        <v>0</v>
      </c>
      <c r="W357" s="16">
        <f t="shared" si="184"/>
        <v>0</v>
      </c>
      <c r="X357" s="15">
        <f t="shared" si="197"/>
        <v>0</v>
      </c>
      <c r="Y357" s="16">
        <f t="shared" si="185"/>
        <v>0</v>
      </c>
      <c r="Z357" s="15">
        <f t="shared" si="198"/>
        <v>0</v>
      </c>
      <c r="AA357" s="16"/>
      <c r="AB357" s="15">
        <f t="shared" si="199"/>
        <v>0</v>
      </c>
      <c r="AC357" s="16">
        <f t="shared" si="186"/>
        <v>0</v>
      </c>
      <c r="AD357" s="15">
        <f t="shared" si="200"/>
        <v>0</v>
      </c>
      <c r="AE357" s="16">
        <f t="shared" si="187"/>
        <v>0</v>
      </c>
      <c r="AF357" s="15">
        <f t="shared" si="201"/>
        <v>0</v>
      </c>
      <c r="AG357" s="16"/>
      <c r="AH357" s="15">
        <f t="shared" si="202"/>
        <v>0</v>
      </c>
      <c r="AI357" s="16">
        <f t="shared" si="188"/>
        <v>0</v>
      </c>
      <c r="AJ357" s="15">
        <f t="shared" si="203"/>
        <v>0</v>
      </c>
      <c r="AK357" s="16">
        <f t="shared" si="189"/>
        <v>0</v>
      </c>
      <c r="AL357" s="15">
        <f t="shared" si="204"/>
        <v>0</v>
      </c>
      <c r="AM357" s="16"/>
      <c r="AN357" s="15">
        <f t="shared" si="205"/>
        <v>0</v>
      </c>
      <c r="AO357" s="16">
        <f t="shared" si="206"/>
        <v>0</v>
      </c>
      <c r="AP357" s="15">
        <f t="shared" si="207"/>
        <v>0</v>
      </c>
      <c r="AQ357" s="16">
        <f t="shared" si="208"/>
        <v>0</v>
      </c>
      <c r="AR357" s="15">
        <f t="shared" si="209"/>
        <v>1.9999999999999574E-2</v>
      </c>
      <c r="AS357" s="16"/>
      <c r="AT357" s="15">
        <f t="shared" si="210"/>
        <v>0</v>
      </c>
      <c r="AU357" s="16">
        <f t="shared" si="211"/>
        <v>0</v>
      </c>
      <c r="AV357" s="15">
        <f t="shared" si="212"/>
        <v>0</v>
      </c>
      <c r="AW357" s="16">
        <f t="shared" si="213"/>
        <v>0</v>
      </c>
      <c r="AX357" s="15">
        <f t="shared" si="214"/>
        <v>1.9999999999999574E-2</v>
      </c>
    </row>
    <row r="358" spans="1:50" x14ac:dyDescent="0.25">
      <c r="A358" s="25">
        <f t="shared" si="215"/>
        <v>7.0704166666666044</v>
      </c>
      <c r="B358" s="9" t="s">
        <v>9</v>
      </c>
      <c r="C358" s="12" t="s">
        <v>14</v>
      </c>
      <c r="D358" t="s">
        <v>11</v>
      </c>
      <c r="E358" t="s">
        <v>11</v>
      </c>
      <c r="G358" t="s">
        <v>11</v>
      </c>
      <c r="H358" s="12" t="s">
        <v>14</v>
      </c>
      <c r="I358" s="12" t="s">
        <v>14</v>
      </c>
      <c r="J358" s="15">
        <f t="shared" si="190"/>
        <v>7.0704166666666044</v>
      </c>
      <c r="K358" s="16">
        <f t="shared" si="180"/>
        <v>1</v>
      </c>
      <c r="L358" s="15">
        <f t="shared" si="191"/>
        <v>0</v>
      </c>
      <c r="M358" s="16">
        <f t="shared" si="181"/>
        <v>0</v>
      </c>
      <c r="N358" s="15">
        <f t="shared" si="192"/>
        <v>1.9999999999999574E-2</v>
      </c>
      <c r="O358" s="16"/>
      <c r="P358" s="15">
        <f t="shared" si="193"/>
        <v>0</v>
      </c>
      <c r="Q358" s="16">
        <f t="shared" si="182"/>
        <v>0</v>
      </c>
      <c r="R358" s="15">
        <f t="shared" si="194"/>
        <v>0</v>
      </c>
      <c r="S358" s="16">
        <f t="shared" si="183"/>
        <v>0</v>
      </c>
      <c r="T358" s="15">
        <f t="shared" si="195"/>
        <v>0</v>
      </c>
      <c r="U358" s="16"/>
      <c r="V358" s="15">
        <f t="shared" si="196"/>
        <v>0</v>
      </c>
      <c r="W358" s="16">
        <f t="shared" si="184"/>
        <v>0</v>
      </c>
      <c r="X358" s="15">
        <f t="shared" si="197"/>
        <v>0</v>
      </c>
      <c r="Y358" s="16">
        <f t="shared" si="185"/>
        <v>0</v>
      </c>
      <c r="Z358" s="15">
        <f t="shared" si="198"/>
        <v>0</v>
      </c>
      <c r="AA358" s="16"/>
      <c r="AB358" s="15">
        <f t="shared" si="199"/>
        <v>0</v>
      </c>
      <c r="AC358" s="16">
        <f t="shared" si="186"/>
        <v>0</v>
      </c>
      <c r="AD358" s="15">
        <f t="shared" si="200"/>
        <v>0</v>
      </c>
      <c r="AE358" s="16">
        <f t="shared" si="187"/>
        <v>0</v>
      </c>
      <c r="AF358" s="15">
        <f t="shared" si="201"/>
        <v>0</v>
      </c>
      <c r="AG358" s="16"/>
      <c r="AH358" s="15">
        <f t="shared" si="202"/>
        <v>0</v>
      </c>
      <c r="AI358" s="16">
        <f t="shared" si="188"/>
        <v>0</v>
      </c>
      <c r="AJ358" s="15">
        <f t="shared" si="203"/>
        <v>0</v>
      </c>
      <c r="AK358" s="16">
        <f t="shared" si="189"/>
        <v>0</v>
      </c>
      <c r="AL358" s="15">
        <f t="shared" si="204"/>
        <v>0</v>
      </c>
      <c r="AM358" s="16"/>
      <c r="AN358" s="15">
        <f t="shared" si="205"/>
        <v>0</v>
      </c>
      <c r="AO358" s="16">
        <f t="shared" si="206"/>
        <v>0</v>
      </c>
      <c r="AP358" s="15">
        <f t="shared" si="207"/>
        <v>0</v>
      </c>
      <c r="AQ358" s="16">
        <f t="shared" si="208"/>
        <v>0</v>
      </c>
      <c r="AR358" s="15">
        <f t="shared" si="209"/>
        <v>1.9999999999999574E-2</v>
      </c>
      <c r="AS358" s="16"/>
      <c r="AT358" s="15">
        <f t="shared" si="210"/>
        <v>0</v>
      </c>
      <c r="AU358" s="16">
        <f t="shared" si="211"/>
        <v>0</v>
      </c>
      <c r="AV358" s="15">
        <f t="shared" si="212"/>
        <v>0</v>
      </c>
      <c r="AW358" s="16">
        <f t="shared" si="213"/>
        <v>0</v>
      </c>
      <c r="AX358" s="15">
        <f t="shared" si="214"/>
        <v>1.9999999999999574E-2</v>
      </c>
    </row>
    <row r="359" spans="1:50" x14ac:dyDescent="0.25">
      <c r="A359" s="25">
        <f t="shared" si="215"/>
        <v>7.090416666666604</v>
      </c>
      <c r="B359" s="9"/>
      <c r="C359" s="12" t="s">
        <v>14</v>
      </c>
      <c r="D359" t="s">
        <v>11</v>
      </c>
      <c r="E359" t="s">
        <v>11</v>
      </c>
      <c r="G359" t="s">
        <v>11</v>
      </c>
      <c r="H359" s="12" t="s">
        <v>14</v>
      </c>
      <c r="I359" s="12" t="s">
        <v>14</v>
      </c>
      <c r="J359" s="15">
        <f t="shared" si="190"/>
        <v>0</v>
      </c>
      <c r="K359" s="16">
        <f t="shared" si="180"/>
        <v>0</v>
      </c>
      <c r="L359" s="15">
        <f t="shared" si="191"/>
        <v>0</v>
      </c>
      <c r="M359" s="16">
        <f t="shared" si="181"/>
        <v>0</v>
      </c>
      <c r="N359" s="15">
        <f t="shared" si="192"/>
        <v>1.9999999999999574E-2</v>
      </c>
      <c r="O359" s="16"/>
      <c r="P359" s="15">
        <f t="shared" si="193"/>
        <v>0</v>
      </c>
      <c r="Q359" s="16">
        <f t="shared" si="182"/>
        <v>0</v>
      </c>
      <c r="R359" s="15">
        <f t="shared" si="194"/>
        <v>0</v>
      </c>
      <c r="S359" s="16">
        <f t="shared" si="183"/>
        <v>0</v>
      </c>
      <c r="T359" s="15">
        <f t="shared" si="195"/>
        <v>0</v>
      </c>
      <c r="U359" s="16"/>
      <c r="V359" s="15">
        <f t="shared" si="196"/>
        <v>0</v>
      </c>
      <c r="W359" s="16">
        <f t="shared" si="184"/>
        <v>0</v>
      </c>
      <c r="X359" s="15">
        <f t="shared" si="197"/>
        <v>0</v>
      </c>
      <c r="Y359" s="16">
        <f t="shared" si="185"/>
        <v>0</v>
      </c>
      <c r="Z359" s="15">
        <f t="shared" si="198"/>
        <v>0</v>
      </c>
      <c r="AA359" s="16"/>
      <c r="AB359" s="15">
        <f t="shared" si="199"/>
        <v>0</v>
      </c>
      <c r="AC359" s="16">
        <f t="shared" si="186"/>
        <v>0</v>
      </c>
      <c r="AD359" s="15">
        <f t="shared" si="200"/>
        <v>0</v>
      </c>
      <c r="AE359" s="16">
        <f t="shared" si="187"/>
        <v>0</v>
      </c>
      <c r="AF359" s="15">
        <f t="shared" si="201"/>
        <v>0</v>
      </c>
      <c r="AG359" s="16"/>
      <c r="AH359" s="15">
        <f t="shared" si="202"/>
        <v>0</v>
      </c>
      <c r="AI359" s="16">
        <f t="shared" si="188"/>
        <v>0</v>
      </c>
      <c r="AJ359" s="15">
        <f t="shared" si="203"/>
        <v>0</v>
      </c>
      <c r="AK359" s="16">
        <f t="shared" si="189"/>
        <v>0</v>
      </c>
      <c r="AL359" s="15">
        <f t="shared" si="204"/>
        <v>0</v>
      </c>
      <c r="AM359" s="16"/>
      <c r="AN359" s="15">
        <f t="shared" si="205"/>
        <v>0</v>
      </c>
      <c r="AO359" s="16">
        <f t="shared" si="206"/>
        <v>0</v>
      </c>
      <c r="AP359" s="15">
        <f t="shared" si="207"/>
        <v>0</v>
      </c>
      <c r="AQ359" s="16">
        <f t="shared" si="208"/>
        <v>0</v>
      </c>
      <c r="AR359" s="15">
        <f t="shared" si="209"/>
        <v>1.9999999999999574E-2</v>
      </c>
      <c r="AS359" s="16"/>
      <c r="AT359" s="15">
        <f t="shared" si="210"/>
        <v>0</v>
      </c>
      <c r="AU359" s="16">
        <f t="shared" si="211"/>
        <v>0</v>
      </c>
      <c r="AV359" s="15">
        <f t="shared" si="212"/>
        <v>0</v>
      </c>
      <c r="AW359" s="16">
        <f t="shared" si="213"/>
        <v>0</v>
      </c>
      <c r="AX359" s="15">
        <f t="shared" si="214"/>
        <v>1.9999999999999574E-2</v>
      </c>
    </row>
    <row r="360" spans="1:50" x14ac:dyDescent="0.25">
      <c r="A360" s="25">
        <f t="shared" si="215"/>
        <v>7.1104166666666035</v>
      </c>
      <c r="B360" s="9"/>
      <c r="C360" s="12" t="s">
        <v>14</v>
      </c>
      <c r="D360" t="s">
        <v>11</v>
      </c>
      <c r="E360" t="s">
        <v>11</v>
      </c>
      <c r="G360" t="s">
        <v>11</v>
      </c>
      <c r="H360" s="12" t="s">
        <v>14</v>
      </c>
      <c r="I360" s="12" t="s">
        <v>14</v>
      </c>
      <c r="J360" s="15">
        <f t="shared" si="190"/>
        <v>0</v>
      </c>
      <c r="K360" s="16">
        <f t="shared" si="180"/>
        <v>0</v>
      </c>
      <c r="L360" s="15">
        <f t="shared" si="191"/>
        <v>0</v>
      </c>
      <c r="M360" s="16">
        <f t="shared" si="181"/>
        <v>0</v>
      </c>
      <c r="N360" s="15">
        <f t="shared" si="192"/>
        <v>1.9999999999999574E-2</v>
      </c>
      <c r="O360" s="16"/>
      <c r="P360" s="15">
        <f t="shared" si="193"/>
        <v>0</v>
      </c>
      <c r="Q360" s="16">
        <f t="shared" si="182"/>
        <v>0</v>
      </c>
      <c r="R360" s="15">
        <f t="shared" si="194"/>
        <v>0</v>
      </c>
      <c r="S360" s="16">
        <f t="shared" si="183"/>
        <v>0</v>
      </c>
      <c r="T360" s="15">
        <f t="shared" si="195"/>
        <v>0</v>
      </c>
      <c r="U360" s="16"/>
      <c r="V360" s="15">
        <f t="shared" si="196"/>
        <v>0</v>
      </c>
      <c r="W360" s="16">
        <f t="shared" si="184"/>
        <v>0</v>
      </c>
      <c r="X360" s="15">
        <f t="shared" si="197"/>
        <v>0</v>
      </c>
      <c r="Y360" s="16">
        <f t="shared" si="185"/>
        <v>0</v>
      </c>
      <c r="Z360" s="15">
        <f t="shared" si="198"/>
        <v>0</v>
      </c>
      <c r="AA360" s="16"/>
      <c r="AB360" s="15">
        <f t="shared" si="199"/>
        <v>0</v>
      </c>
      <c r="AC360" s="16">
        <f t="shared" si="186"/>
        <v>0</v>
      </c>
      <c r="AD360" s="15">
        <f t="shared" si="200"/>
        <v>0</v>
      </c>
      <c r="AE360" s="16">
        <f t="shared" si="187"/>
        <v>0</v>
      </c>
      <c r="AF360" s="15">
        <f t="shared" si="201"/>
        <v>0</v>
      </c>
      <c r="AG360" s="16"/>
      <c r="AH360" s="15">
        <f t="shared" si="202"/>
        <v>0</v>
      </c>
      <c r="AI360" s="16">
        <f t="shared" si="188"/>
        <v>0</v>
      </c>
      <c r="AJ360" s="15">
        <f t="shared" si="203"/>
        <v>0</v>
      </c>
      <c r="AK360" s="16">
        <f t="shared" si="189"/>
        <v>0</v>
      </c>
      <c r="AL360" s="15">
        <f t="shared" si="204"/>
        <v>0</v>
      </c>
      <c r="AM360" s="16"/>
      <c r="AN360" s="15">
        <f t="shared" si="205"/>
        <v>0</v>
      </c>
      <c r="AO360" s="16">
        <f t="shared" si="206"/>
        <v>0</v>
      </c>
      <c r="AP360" s="15">
        <f t="shared" si="207"/>
        <v>0</v>
      </c>
      <c r="AQ360" s="16">
        <f t="shared" si="208"/>
        <v>0</v>
      </c>
      <c r="AR360" s="15">
        <f t="shared" si="209"/>
        <v>1.9999999999999574E-2</v>
      </c>
      <c r="AS360" s="16"/>
      <c r="AT360" s="15">
        <f t="shared" si="210"/>
        <v>0</v>
      </c>
      <c r="AU360" s="16">
        <f t="shared" si="211"/>
        <v>0</v>
      </c>
      <c r="AV360" s="15">
        <f t="shared" si="212"/>
        <v>0</v>
      </c>
      <c r="AW360" s="16">
        <f t="shared" si="213"/>
        <v>0</v>
      </c>
      <c r="AX360" s="15">
        <f t="shared" si="214"/>
        <v>1.9999999999999574E-2</v>
      </c>
    </row>
    <row r="361" spans="1:50" x14ac:dyDescent="0.25">
      <c r="A361" s="25">
        <f t="shared" si="215"/>
        <v>7.1304166666666031</v>
      </c>
      <c r="B361" s="9" t="s">
        <v>15</v>
      </c>
      <c r="C361" s="12" t="s">
        <v>14</v>
      </c>
      <c r="D361" t="s">
        <v>11</v>
      </c>
      <c r="E361" t="s">
        <v>11</v>
      </c>
      <c r="G361" s="13" t="s">
        <v>20</v>
      </c>
      <c r="H361" s="12" t="s">
        <v>14</v>
      </c>
      <c r="I361" t="s">
        <v>11</v>
      </c>
      <c r="J361" s="15">
        <f t="shared" si="190"/>
        <v>0</v>
      </c>
      <c r="K361" s="16">
        <f t="shared" si="180"/>
        <v>0</v>
      </c>
      <c r="L361" s="15">
        <f t="shared" si="191"/>
        <v>0</v>
      </c>
      <c r="M361" s="16">
        <f t="shared" si="181"/>
        <v>0</v>
      </c>
      <c r="N361" s="15">
        <f t="shared" si="192"/>
        <v>1.9999999999999574E-2</v>
      </c>
      <c r="O361" s="16"/>
      <c r="P361" s="15">
        <f t="shared" si="193"/>
        <v>0</v>
      </c>
      <c r="Q361" s="16">
        <f t="shared" si="182"/>
        <v>0</v>
      </c>
      <c r="R361" s="15">
        <f t="shared" si="194"/>
        <v>0</v>
      </c>
      <c r="S361" s="16">
        <f t="shared" si="183"/>
        <v>0</v>
      </c>
      <c r="T361" s="15">
        <f t="shared" si="195"/>
        <v>0</v>
      </c>
      <c r="U361" s="16"/>
      <c r="V361" s="15">
        <f t="shared" si="196"/>
        <v>0</v>
      </c>
      <c r="W361" s="16">
        <f t="shared" si="184"/>
        <v>0</v>
      </c>
      <c r="X361" s="15">
        <f t="shared" si="197"/>
        <v>0</v>
      </c>
      <c r="Y361" s="16">
        <f t="shared" si="185"/>
        <v>0</v>
      </c>
      <c r="Z361" s="15">
        <f t="shared" si="198"/>
        <v>0</v>
      </c>
      <c r="AA361" s="16"/>
      <c r="AB361" s="15">
        <f t="shared" si="199"/>
        <v>0</v>
      </c>
      <c r="AC361" s="16">
        <f t="shared" si="186"/>
        <v>0</v>
      </c>
      <c r="AD361" s="15">
        <f t="shared" si="200"/>
        <v>0</v>
      </c>
      <c r="AE361" s="16">
        <f t="shared" si="187"/>
        <v>0</v>
      </c>
      <c r="AF361" s="15">
        <f t="shared" si="201"/>
        <v>0</v>
      </c>
      <c r="AG361" s="16"/>
      <c r="AH361" s="15">
        <f t="shared" si="202"/>
        <v>0</v>
      </c>
      <c r="AI361" s="16">
        <f t="shared" si="188"/>
        <v>0</v>
      </c>
      <c r="AJ361" s="15">
        <f t="shared" si="203"/>
        <v>7.1304166666666031</v>
      </c>
      <c r="AK361" s="16">
        <f t="shared" si="189"/>
        <v>1</v>
      </c>
      <c r="AL361" s="15">
        <f t="shared" si="204"/>
        <v>0</v>
      </c>
      <c r="AM361" s="16"/>
      <c r="AN361" s="15">
        <f t="shared" si="205"/>
        <v>0</v>
      </c>
      <c r="AO361" s="16">
        <f t="shared" si="206"/>
        <v>0</v>
      </c>
      <c r="AP361" s="15">
        <f t="shared" si="207"/>
        <v>0</v>
      </c>
      <c r="AQ361" s="16">
        <f t="shared" si="208"/>
        <v>0</v>
      </c>
      <c r="AR361" s="15">
        <f t="shared" si="209"/>
        <v>1.9999999999999574E-2</v>
      </c>
      <c r="AS361" s="16"/>
      <c r="AT361" s="15">
        <f t="shared" si="210"/>
        <v>0</v>
      </c>
      <c r="AU361" s="16">
        <f t="shared" si="211"/>
        <v>0</v>
      </c>
      <c r="AV361" s="15">
        <f t="shared" si="212"/>
        <v>0</v>
      </c>
      <c r="AW361" s="16">
        <f t="shared" si="213"/>
        <v>0</v>
      </c>
      <c r="AX361" s="15">
        <f t="shared" si="214"/>
        <v>0</v>
      </c>
    </row>
    <row r="362" spans="1:50" x14ac:dyDescent="0.25">
      <c r="A362" s="25">
        <f t="shared" si="215"/>
        <v>7.1504166666666027</v>
      </c>
      <c r="B362" s="9"/>
      <c r="C362" s="12" t="s">
        <v>14</v>
      </c>
      <c r="D362" t="s">
        <v>11</v>
      </c>
      <c r="E362" t="s">
        <v>11</v>
      </c>
      <c r="F362" s="13"/>
      <c r="G362" s="12"/>
      <c r="H362" s="12" t="s">
        <v>14</v>
      </c>
      <c r="I362" t="s">
        <v>11</v>
      </c>
      <c r="J362" s="15">
        <f t="shared" si="190"/>
        <v>0</v>
      </c>
      <c r="K362" s="16">
        <f t="shared" si="180"/>
        <v>0</v>
      </c>
      <c r="L362" s="15">
        <f t="shared" si="191"/>
        <v>0</v>
      </c>
      <c r="M362" s="16">
        <f t="shared" si="181"/>
        <v>0</v>
      </c>
      <c r="N362" s="15">
        <f t="shared" si="192"/>
        <v>1.9999999999999574E-2</v>
      </c>
      <c r="O362" s="16"/>
      <c r="P362" s="15">
        <f t="shared" si="193"/>
        <v>0</v>
      </c>
      <c r="Q362" s="16">
        <f t="shared" si="182"/>
        <v>0</v>
      </c>
      <c r="R362" s="15">
        <f t="shared" si="194"/>
        <v>0</v>
      </c>
      <c r="S362" s="16">
        <f t="shared" si="183"/>
        <v>0</v>
      </c>
      <c r="T362" s="15">
        <f t="shared" si="195"/>
        <v>0</v>
      </c>
      <c r="U362" s="16"/>
      <c r="V362" s="15">
        <f t="shared" si="196"/>
        <v>0</v>
      </c>
      <c r="W362" s="16">
        <f t="shared" si="184"/>
        <v>0</v>
      </c>
      <c r="X362" s="15">
        <f t="shared" si="197"/>
        <v>0</v>
      </c>
      <c r="Y362" s="16">
        <f t="shared" si="185"/>
        <v>0</v>
      </c>
      <c r="Z362" s="15">
        <f t="shared" si="198"/>
        <v>0</v>
      </c>
      <c r="AA362" s="16"/>
      <c r="AB362" s="15">
        <f t="shared" si="199"/>
        <v>0</v>
      </c>
      <c r="AC362" s="16">
        <f t="shared" si="186"/>
        <v>0</v>
      </c>
      <c r="AD362" s="15">
        <f t="shared" si="200"/>
        <v>0</v>
      </c>
      <c r="AE362" s="16">
        <f t="shared" si="187"/>
        <v>0</v>
      </c>
      <c r="AF362" s="15">
        <f t="shared" si="201"/>
        <v>0</v>
      </c>
      <c r="AG362" s="16"/>
      <c r="AH362" s="15">
        <f t="shared" si="202"/>
        <v>0</v>
      </c>
      <c r="AI362" s="16">
        <f t="shared" si="188"/>
        <v>0</v>
      </c>
      <c r="AJ362" s="15">
        <f t="shared" si="203"/>
        <v>0</v>
      </c>
      <c r="AK362" s="16">
        <f t="shared" si="189"/>
        <v>0</v>
      </c>
      <c r="AL362" s="15">
        <f t="shared" si="204"/>
        <v>0</v>
      </c>
      <c r="AM362" s="16"/>
      <c r="AN362" s="15">
        <f t="shared" si="205"/>
        <v>0</v>
      </c>
      <c r="AO362" s="16">
        <f t="shared" si="206"/>
        <v>0</v>
      </c>
      <c r="AP362" s="15">
        <f t="shared" si="207"/>
        <v>0</v>
      </c>
      <c r="AQ362" s="16">
        <f t="shared" si="208"/>
        <v>0</v>
      </c>
      <c r="AR362" s="15">
        <f t="shared" si="209"/>
        <v>1.9999999999999574E-2</v>
      </c>
      <c r="AS362" s="16"/>
      <c r="AT362" s="15">
        <f t="shared" si="210"/>
        <v>0</v>
      </c>
      <c r="AU362" s="16">
        <f t="shared" si="211"/>
        <v>0</v>
      </c>
      <c r="AV362" s="15">
        <f t="shared" si="212"/>
        <v>0</v>
      </c>
      <c r="AW362" s="16">
        <f t="shared" si="213"/>
        <v>0</v>
      </c>
      <c r="AX362" s="15">
        <f t="shared" si="214"/>
        <v>0</v>
      </c>
    </row>
    <row r="363" spans="1:50" x14ac:dyDescent="0.25">
      <c r="A363" s="25">
        <f t="shared" si="215"/>
        <v>7.1704166666666023</v>
      </c>
      <c r="B363" s="9"/>
      <c r="C363" s="12" t="s">
        <v>14</v>
      </c>
      <c r="D363" t="s">
        <v>11</v>
      </c>
      <c r="E363" t="s">
        <v>11</v>
      </c>
      <c r="F363" s="12"/>
      <c r="G363" s="12"/>
      <c r="H363" s="12" t="s">
        <v>14</v>
      </c>
      <c r="I363" t="s">
        <v>11</v>
      </c>
      <c r="J363" s="15">
        <f t="shared" si="190"/>
        <v>0</v>
      </c>
      <c r="K363" s="16">
        <f t="shared" si="180"/>
        <v>0</v>
      </c>
      <c r="L363" s="15">
        <f t="shared" si="191"/>
        <v>0</v>
      </c>
      <c r="M363" s="16">
        <f t="shared" si="181"/>
        <v>0</v>
      </c>
      <c r="N363" s="15">
        <f t="shared" si="192"/>
        <v>1.9999999999999574E-2</v>
      </c>
      <c r="O363" s="16"/>
      <c r="P363" s="15">
        <f t="shared" si="193"/>
        <v>0</v>
      </c>
      <c r="Q363" s="16">
        <f t="shared" si="182"/>
        <v>0</v>
      </c>
      <c r="R363" s="15">
        <f t="shared" si="194"/>
        <v>0</v>
      </c>
      <c r="S363" s="16">
        <f t="shared" si="183"/>
        <v>0</v>
      </c>
      <c r="T363" s="15">
        <f t="shared" si="195"/>
        <v>0</v>
      </c>
      <c r="U363" s="16"/>
      <c r="V363" s="15">
        <f t="shared" si="196"/>
        <v>0</v>
      </c>
      <c r="W363" s="16">
        <f t="shared" si="184"/>
        <v>0</v>
      </c>
      <c r="X363" s="15">
        <f t="shared" si="197"/>
        <v>0</v>
      </c>
      <c r="Y363" s="16">
        <f t="shared" si="185"/>
        <v>0</v>
      </c>
      <c r="Z363" s="15">
        <f t="shared" si="198"/>
        <v>0</v>
      </c>
      <c r="AA363" s="16"/>
      <c r="AB363" s="15">
        <f t="shared" si="199"/>
        <v>0</v>
      </c>
      <c r="AC363" s="16">
        <f t="shared" si="186"/>
        <v>0</v>
      </c>
      <c r="AD363" s="15">
        <f t="shared" si="200"/>
        <v>0</v>
      </c>
      <c r="AE363" s="16">
        <f t="shared" si="187"/>
        <v>0</v>
      </c>
      <c r="AF363" s="15">
        <f t="shared" si="201"/>
        <v>0</v>
      </c>
      <c r="AG363" s="16"/>
      <c r="AH363" s="15">
        <f t="shared" si="202"/>
        <v>0</v>
      </c>
      <c r="AI363" s="16">
        <f t="shared" si="188"/>
        <v>0</v>
      </c>
      <c r="AJ363" s="15">
        <f t="shared" si="203"/>
        <v>0</v>
      </c>
      <c r="AK363" s="16">
        <f t="shared" si="189"/>
        <v>0</v>
      </c>
      <c r="AL363" s="15">
        <f t="shared" si="204"/>
        <v>0</v>
      </c>
      <c r="AM363" s="16"/>
      <c r="AN363" s="15">
        <f t="shared" si="205"/>
        <v>0</v>
      </c>
      <c r="AO363" s="16">
        <f t="shared" si="206"/>
        <v>0</v>
      </c>
      <c r="AP363" s="15">
        <f t="shared" si="207"/>
        <v>0</v>
      </c>
      <c r="AQ363" s="16">
        <f t="shared" si="208"/>
        <v>0</v>
      </c>
      <c r="AR363" s="15">
        <f t="shared" si="209"/>
        <v>1.9999999999999574E-2</v>
      </c>
      <c r="AS363" s="16"/>
      <c r="AT363" s="15">
        <f t="shared" si="210"/>
        <v>0</v>
      </c>
      <c r="AU363" s="16">
        <f t="shared" si="211"/>
        <v>0</v>
      </c>
      <c r="AV363" s="15">
        <f t="shared" si="212"/>
        <v>0</v>
      </c>
      <c r="AW363" s="16">
        <f t="shared" si="213"/>
        <v>0</v>
      </c>
      <c r="AX363" s="15">
        <f t="shared" si="214"/>
        <v>0</v>
      </c>
    </row>
    <row r="364" spans="1:50" x14ac:dyDescent="0.25">
      <c r="A364" s="25">
        <f t="shared" si="215"/>
        <v>7.1904166666666018</v>
      </c>
      <c r="B364" s="9"/>
      <c r="C364" s="12" t="s">
        <v>14</v>
      </c>
      <c r="D364" t="s">
        <v>11</v>
      </c>
      <c r="E364" t="s">
        <v>11</v>
      </c>
      <c r="F364" s="12"/>
      <c r="G364" s="12"/>
      <c r="H364" s="12" t="s">
        <v>14</v>
      </c>
      <c r="I364" t="s">
        <v>11</v>
      </c>
      <c r="J364" s="15">
        <f t="shared" si="190"/>
        <v>0</v>
      </c>
      <c r="K364" s="16">
        <f t="shared" si="180"/>
        <v>0</v>
      </c>
      <c r="L364" s="15">
        <f t="shared" si="191"/>
        <v>0</v>
      </c>
      <c r="M364" s="16">
        <f t="shared" si="181"/>
        <v>0</v>
      </c>
      <c r="N364" s="15">
        <f t="shared" si="192"/>
        <v>1.9999999999999574E-2</v>
      </c>
      <c r="O364" s="16"/>
      <c r="P364" s="15">
        <f t="shared" si="193"/>
        <v>0</v>
      </c>
      <c r="Q364" s="16">
        <f t="shared" si="182"/>
        <v>0</v>
      </c>
      <c r="R364" s="15">
        <f t="shared" si="194"/>
        <v>0</v>
      </c>
      <c r="S364" s="16">
        <f t="shared" si="183"/>
        <v>0</v>
      </c>
      <c r="T364" s="15">
        <f t="shared" si="195"/>
        <v>0</v>
      </c>
      <c r="U364" s="16"/>
      <c r="V364" s="15">
        <f t="shared" si="196"/>
        <v>0</v>
      </c>
      <c r="W364" s="16">
        <f t="shared" si="184"/>
        <v>0</v>
      </c>
      <c r="X364" s="15">
        <f t="shared" si="197"/>
        <v>0</v>
      </c>
      <c r="Y364" s="16">
        <f t="shared" si="185"/>
        <v>0</v>
      </c>
      <c r="Z364" s="15">
        <f t="shared" si="198"/>
        <v>0</v>
      </c>
      <c r="AA364" s="16"/>
      <c r="AB364" s="15">
        <f t="shared" si="199"/>
        <v>0</v>
      </c>
      <c r="AC364" s="16">
        <f t="shared" si="186"/>
        <v>0</v>
      </c>
      <c r="AD364" s="15">
        <f t="shared" si="200"/>
        <v>0</v>
      </c>
      <c r="AE364" s="16">
        <f t="shared" si="187"/>
        <v>0</v>
      </c>
      <c r="AF364" s="15">
        <f t="shared" si="201"/>
        <v>0</v>
      </c>
      <c r="AG364" s="16"/>
      <c r="AH364" s="15">
        <f t="shared" si="202"/>
        <v>0</v>
      </c>
      <c r="AI364" s="16">
        <f t="shared" si="188"/>
        <v>0</v>
      </c>
      <c r="AJ364" s="15">
        <f t="shared" si="203"/>
        <v>0</v>
      </c>
      <c r="AK364" s="16">
        <f t="shared" si="189"/>
        <v>0</v>
      </c>
      <c r="AL364" s="15">
        <f t="shared" si="204"/>
        <v>0</v>
      </c>
      <c r="AM364" s="16"/>
      <c r="AN364" s="15">
        <f t="shared" si="205"/>
        <v>0</v>
      </c>
      <c r="AO364" s="16">
        <f t="shared" si="206"/>
        <v>0</v>
      </c>
      <c r="AP364" s="15">
        <f t="shared" si="207"/>
        <v>0</v>
      </c>
      <c r="AQ364" s="16">
        <f t="shared" si="208"/>
        <v>0</v>
      </c>
      <c r="AR364" s="15">
        <f t="shared" si="209"/>
        <v>1.9999999999999574E-2</v>
      </c>
      <c r="AS364" s="16"/>
      <c r="AT364" s="15">
        <f t="shared" si="210"/>
        <v>0</v>
      </c>
      <c r="AU364" s="16">
        <f t="shared" si="211"/>
        <v>0</v>
      </c>
      <c r="AV364" s="15">
        <f t="shared" si="212"/>
        <v>0</v>
      </c>
      <c r="AW364" s="16">
        <f t="shared" si="213"/>
        <v>0</v>
      </c>
      <c r="AX364" s="15">
        <f t="shared" si="214"/>
        <v>0</v>
      </c>
    </row>
    <row r="365" spans="1:50" x14ac:dyDescent="0.25">
      <c r="A365" s="25">
        <f t="shared" si="215"/>
        <v>7.2104166666666014</v>
      </c>
      <c r="B365" s="9"/>
      <c r="C365" s="12" t="s">
        <v>14</v>
      </c>
      <c r="D365" t="s">
        <v>11</v>
      </c>
      <c r="E365" t="s">
        <v>11</v>
      </c>
      <c r="G365" s="12"/>
      <c r="H365" s="12" t="s">
        <v>14</v>
      </c>
      <c r="I365" t="s">
        <v>11</v>
      </c>
      <c r="J365" s="15">
        <f t="shared" si="190"/>
        <v>0</v>
      </c>
      <c r="K365" s="16">
        <f t="shared" si="180"/>
        <v>0</v>
      </c>
      <c r="L365" s="15">
        <f t="shared" si="191"/>
        <v>0</v>
      </c>
      <c r="M365" s="16">
        <f t="shared" si="181"/>
        <v>0</v>
      </c>
      <c r="N365" s="15">
        <f t="shared" si="192"/>
        <v>1.9999999999999574E-2</v>
      </c>
      <c r="O365" s="16"/>
      <c r="P365" s="15">
        <f t="shared" si="193"/>
        <v>0</v>
      </c>
      <c r="Q365" s="16">
        <f t="shared" si="182"/>
        <v>0</v>
      </c>
      <c r="R365" s="15">
        <f t="shared" si="194"/>
        <v>0</v>
      </c>
      <c r="S365" s="16">
        <f t="shared" si="183"/>
        <v>0</v>
      </c>
      <c r="T365" s="15">
        <f t="shared" si="195"/>
        <v>0</v>
      </c>
      <c r="U365" s="16"/>
      <c r="V365" s="15">
        <f t="shared" si="196"/>
        <v>0</v>
      </c>
      <c r="W365" s="16">
        <f t="shared" si="184"/>
        <v>0</v>
      </c>
      <c r="X365" s="15">
        <f t="shared" si="197"/>
        <v>0</v>
      </c>
      <c r="Y365" s="16">
        <f t="shared" si="185"/>
        <v>0</v>
      </c>
      <c r="Z365" s="15">
        <f t="shared" si="198"/>
        <v>0</v>
      </c>
      <c r="AA365" s="16"/>
      <c r="AB365" s="15">
        <f t="shared" si="199"/>
        <v>0</v>
      </c>
      <c r="AC365" s="16">
        <f t="shared" si="186"/>
        <v>0</v>
      </c>
      <c r="AD365" s="15">
        <f t="shared" si="200"/>
        <v>0</v>
      </c>
      <c r="AE365" s="16">
        <f t="shared" si="187"/>
        <v>0</v>
      </c>
      <c r="AF365" s="15">
        <f t="shared" si="201"/>
        <v>0</v>
      </c>
      <c r="AG365" s="16"/>
      <c r="AH365" s="15">
        <f t="shared" si="202"/>
        <v>0</v>
      </c>
      <c r="AI365" s="16">
        <f t="shared" si="188"/>
        <v>0</v>
      </c>
      <c r="AJ365" s="15">
        <f t="shared" si="203"/>
        <v>0</v>
      </c>
      <c r="AK365" s="16">
        <f t="shared" si="189"/>
        <v>0</v>
      </c>
      <c r="AL365" s="15">
        <f t="shared" si="204"/>
        <v>0</v>
      </c>
      <c r="AM365" s="16"/>
      <c r="AN365" s="15">
        <f t="shared" si="205"/>
        <v>0</v>
      </c>
      <c r="AO365" s="16">
        <f t="shared" si="206"/>
        <v>0</v>
      </c>
      <c r="AP365" s="15">
        <f t="shared" si="207"/>
        <v>0</v>
      </c>
      <c r="AQ365" s="16">
        <f t="shared" si="208"/>
        <v>0</v>
      </c>
      <c r="AR365" s="15">
        <f t="shared" si="209"/>
        <v>1.9999999999999574E-2</v>
      </c>
      <c r="AS365" s="16"/>
      <c r="AT365" s="15">
        <f t="shared" si="210"/>
        <v>0</v>
      </c>
      <c r="AU365" s="16">
        <f t="shared" si="211"/>
        <v>0</v>
      </c>
      <c r="AV365" s="15">
        <f t="shared" si="212"/>
        <v>0</v>
      </c>
      <c r="AW365" s="16">
        <f t="shared" si="213"/>
        <v>0</v>
      </c>
      <c r="AX365" s="15">
        <f t="shared" si="214"/>
        <v>0</v>
      </c>
    </row>
    <row r="366" spans="1:50" x14ac:dyDescent="0.25">
      <c r="A366" s="25">
        <f t="shared" si="215"/>
        <v>7.230416666666601</v>
      </c>
      <c r="B366" s="9" t="s">
        <v>18</v>
      </c>
      <c r="C366" s="12" t="s">
        <v>14</v>
      </c>
      <c r="D366" t="s">
        <v>11</v>
      </c>
      <c r="E366" s="13" t="s">
        <v>20</v>
      </c>
      <c r="G366" s="12"/>
      <c r="H366" t="s">
        <v>11</v>
      </c>
      <c r="I366" t="s">
        <v>11</v>
      </c>
      <c r="J366" s="15">
        <f t="shared" si="190"/>
        <v>0</v>
      </c>
      <c r="K366" s="16">
        <f t="shared" si="180"/>
        <v>0</v>
      </c>
      <c r="L366" s="15">
        <f t="shared" si="191"/>
        <v>0</v>
      </c>
      <c r="M366" s="16">
        <f t="shared" si="181"/>
        <v>0</v>
      </c>
      <c r="N366" s="15">
        <f t="shared" si="192"/>
        <v>1.9999999999999574E-2</v>
      </c>
      <c r="O366" s="16"/>
      <c r="P366" s="15">
        <f t="shared" si="193"/>
        <v>0</v>
      </c>
      <c r="Q366" s="16">
        <f t="shared" si="182"/>
        <v>0</v>
      </c>
      <c r="R366" s="15">
        <f t="shared" si="194"/>
        <v>0</v>
      </c>
      <c r="S366" s="16">
        <f t="shared" si="183"/>
        <v>0</v>
      </c>
      <c r="T366" s="15">
        <f t="shared" si="195"/>
        <v>0</v>
      </c>
      <c r="U366" s="16"/>
      <c r="V366" s="15">
        <f t="shared" si="196"/>
        <v>0</v>
      </c>
      <c r="W366" s="16">
        <f t="shared" si="184"/>
        <v>0</v>
      </c>
      <c r="X366" s="15">
        <f t="shared" si="197"/>
        <v>7.230416666666601</v>
      </c>
      <c r="Y366" s="16">
        <f t="shared" si="185"/>
        <v>1</v>
      </c>
      <c r="Z366" s="15">
        <f t="shared" si="198"/>
        <v>0</v>
      </c>
      <c r="AA366" s="16"/>
      <c r="AB366" s="15">
        <f t="shared" si="199"/>
        <v>0</v>
      </c>
      <c r="AC366" s="16">
        <f t="shared" si="186"/>
        <v>0</v>
      </c>
      <c r="AD366" s="15">
        <f t="shared" si="200"/>
        <v>0</v>
      </c>
      <c r="AE366" s="16">
        <f t="shared" si="187"/>
        <v>0</v>
      </c>
      <c r="AF366" s="15">
        <f t="shared" si="201"/>
        <v>0</v>
      </c>
      <c r="AG366" s="16"/>
      <c r="AH366" s="15">
        <f t="shared" si="202"/>
        <v>0</v>
      </c>
      <c r="AI366" s="16">
        <f t="shared" si="188"/>
        <v>0</v>
      </c>
      <c r="AJ366" s="15">
        <f t="shared" si="203"/>
        <v>0</v>
      </c>
      <c r="AK366" s="16">
        <f t="shared" si="189"/>
        <v>0</v>
      </c>
      <c r="AL366" s="15">
        <f t="shared" si="204"/>
        <v>0</v>
      </c>
      <c r="AM366" s="16"/>
      <c r="AN366" s="15">
        <f t="shared" si="205"/>
        <v>0</v>
      </c>
      <c r="AO366" s="16">
        <f t="shared" si="206"/>
        <v>0</v>
      </c>
      <c r="AP366" s="15">
        <f t="shared" si="207"/>
        <v>0</v>
      </c>
      <c r="AQ366" s="16">
        <f t="shared" si="208"/>
        <v>0</v>
      </c>
      <c r="AR366" s="15">
        <f t="shared" si="209"/>
        <v>0</v>
      </c>
      <c r="AS366" s="16"/>
      <c r="AT366" s="15">
        <f t="shared" si="210"/>
        <v>0</v>
      </c>
      <c r="AU366" s="16">
        <f t="shared" si="211"/>
        <v>0</v>
      </c>
      <c r="AV366" s="15">
        <f t="shared" si="212"/>
        <v>0</v>
      </c>
      <c r="AW366" s="16">
        <f t="shared" si="213"/>
        <v>0</v>
      </c>
      <c r="AX366" s="15">
        <f t="shared" si="214"/>
        <v>0</v>
      </c>
    </row>
    <row r="367" spans="1:50" x14ac:dyDescent="0.25">
      <c r="A367" s="25">
        <f t="shared" si="215"/>
        <v>7.2504166666666006</v>
      </c>
      <c r="B367" s="9" t="s">
        <v>10</v>
      </c>
      <c r="C367" s="12" t="s">
        <v>14</v>
      </c>
      <c r="D367" t="s">
        <v>11</v>
      </c>
      <c r="F367" s="12" t="s">
        <v>14</v>
      </c>
      <c r="G367" s="12"/>
      <c r="H367" t="s">
        <v>11</v>
      </c>
      <c r="I367" t="s">
        <v>11</v>
      </c>
      <c r="J367" s="15">
        <f t="shared" si="190"/>
        <v>0</v>
      </c>
      <c r="K367" s="16">
        <f t="shared" si="180"/>
        <v>0</v>
      </c>
      <c r="L367" s="15">
        <f t="shared" si="191"/>
        <v>0</v>
      </c>
      <c r="M367" s="16">
        <f t="shared" si="181"/>
        <v>0</v>
      </c>
      <c r="N367" s="15">
        <f t="shared" si="192"/>
        <v>1.9999999999999574E-2</v>
      </c>
      <c r="O367" s="16"/>
      <c r="P367" s="15">
        <f t="shared" si="193"/>
        <v>0</v>
      </c>
      <c r="Q367" s="16">
        <f t="shared" si="182"/>
        <v>0</v>
      </c>
      <c r="R367" s="15">
        <f t="shared" si="194"/>
        <v>0</v>
      </c>
      <c r="S367" s="16">
        <f t="shared" si="183"/>
        <v>0</v>
      </c>
      <c r="T367" s="15">
        <f t="shared" si="195"/>
        <v>0</v>
      </c>
      <c r="U367" s="16"/>
      <c r="V367" s="15">
        <f t="shared" si="196"/>
        <v>0</v>
      </c>
      <c r="W367" s="16">
        <f t="shared" si="184"/>
        <v>0</v>
      </c>
      <c r="X367" s="15">
        <f t="shared" si="197"/>
        <v>0</v>
      </c>
      <c r="Y367" s="16">
        <f t="shared" si="185"/>
        <v>0</v>
      </c>
      <c r="Z367" s="15">
        <f t="shared" si="198"/>
        <v>0</v>
      </c>
      <c r="AA367" s="16"/>
      <c r="AB367" s="15">
        <f t="shared" si="199"/>
        <v>7.2504166666666006</v>
      </c>
      <c r="AC367" s="16">
        <f t="shared" si="186"/>
        <v>1</v>
      </c>
      <c r="AD367" s="15">
        <f t="shared" si="200"/>
        <v>0</v>
      </c>
      <c r="AE367" s="16">
        <f t="shared" si="187"/>
        <v>0</v>
      </c>
      <c r="AF367" s="15">
        <f t="shared" si="201"/>
        <v>1.9999999999999574E-2</v>
      </c>
      <c r="AG367" s="16"/>
      <c r="AH367" s="15">
        <f t="shared" si="202"/>
        <v>0</v>
      </c>
      <c r="AI367" s="16">
        <f t="shared" si="188"/>
        <v>0</v>
      </c>
      <c r="AJ367" s="15">
        <f t="shared" si="203"/>
        <v>0</v>
      </c>
      <c r="AK367" s="16">
        <f t="shared" si="189"/>
        <v>0</v>
      </c>
      <c r="AL367" s="15">
        <f t="shared" si="204"/>
        <v>0</v>
      </c>
      <c r="AM367" s="16"/>
      <c r="AN367" s="15">
        <f t="shared" si="205"/>
        <v>0</v>
      </c>
      <c r="AO367" s="16">
        <f t="shared" si="206"/>
        <v>0</v>
      </c>
      <c r="AP367" s="15">
        <f t="shared" si="207"/>
        <v>0</v>
      </c>
      <c r="AQ367" s="16">
        <f t="shared" si="208"/>
        <v>0</v>
      </c>
      <c r="AR367" s="15">
        <f t="shared" si="209"/>
        <v>0</v>
      </c>
      <c r="AS367" s="16"/>
      <c r="AT367" s="15">
        <f t="shared" si="210"/>
        <v>0</v>
      </c>
      <c r="AU367" s="16">
        <f t="shared" si="211"/>
        <v>0</v>
      </c>
      <c r="AV367" s="15">
        <f t="shared" si="212"/>
        <v>0</v>
      </c>
      <c r="AW367" s="16">
        <f t="shared" si="213"/>
        <v>0</v>
      </c>
      <c r="AX367" s="15">
        <f t="shared" si="214"/>
        <v>0</v>
      </c>
    </row>
    <row r="368" spans="1:50" x14ac:dyDescent="0.25">
      <c r="A368" s="25">
        <f t="shared" si="215"/>
        <v>7.2704166666666001</v>
      </c>
      <c r="B368" s="9"/>
      <c r="C368" s="12" t="s">
        <v>14</v>
      </c>
      <c r="D368" t="s">
        <v>11</v>
      </c>
      <c r="F368" s="12" t="s">
        <v>14</v>
      </c>
      <c r="G368" s="12"/>
      <c r="H368" t="s">
        <v>11</v>
      </c>
      <c r="I368" t="s">
        <v>11</v>
      </c>
      <c r="J368" s="15">
        <f t="shared" si="190"/>
        <v>0</v>
      </c>
      <c r="K368" s="16">
        <f t="shared" si="180"/>
        <v>0</v>
      </c>
      <c r="L368" s="15">
        <f t="shared" si="191"/>
        <v>0</v>
      </c>
      <c r="M368" s="16">
        <f t="shared" si="181"/>
        <v>0</v>
      </c>
      <c r="N368" s="15">
        <f t="shared" si="192"/>
        <v>1.9999999999999574E-2</v>
      </c>
      <c r="O368" s="16"/>
      <c r="P368" s="15">
        <f t="shared" si="193"/>
        <v>0</v>
      </c>
      <c r="Q368" s="16">
        <f t="shared" si="182"/>
        <v>0</v>
      </c>
      <c r="R368" s="15">
        <f t="shared" si="194"/>
        <v>0</v>
      </c>
      <c r="S368" s="16">
        <f t="shared" si="183"/>
        <v>0</v>
      </c>
      <c r="T368" s="15">
        <f t="shared" si="195"/>
        <v>0</v>
      </c>
      <c r="U368" s="16"/>
      <c r="V368" s="15">
        <f t="shared" si="196"/>
        <v>0</v>
      </c>
      <c r="W368" s="16">
        <f t="shared" si="184"/>
        <v>0</v>
      </c>
      <c r="X368" s="15">
        <f t="shared" si="197"/>
        <v>0</v>
      </c>
      <c r="Y368" s="16">
        <f t="shared" si="185"/>
        <v>0</v>
      </c>
      <c r="Z368" s="15">
        <f t="shared" si="198"/>
        <v>0</v>
      </c>
      <c r="AA368" s="16"/>
      <c r="AB368" s="15">
        <f t="shared" si="199"/>
        <v>0</v>
      </c>
      <c r="AC368" s="16">
        <f t="shared" si="186"/>
        <v>0</v>
      </c>
      <c r="AD368" s="15">
        <f t="shared" si="200"/>
        <v>0</v>
      </c>
      <c r="AE368" s="16">
        <f t="shared" si="187"/>
        <v>0</v>
      </c>
      <c r="AF368" s="15">
        <f t="shared" si="201"/>
        <v>1.9999999999999574E-2</v>
      </c>
      <c r="AG368" s="16"/>
      <c r="AH368" s="15">
        <f t="shared" si="202"/>
        <v>0</v>
      </c>
      <c r="AI368" s="16">
        <f t="shared" si="188"/>
        <v>0</v>
      </c>
      <c r="AJ368" s="15">
        <f t="shared" si="203"/>
        <v>0</v>
      </c>
      <c r="AK368" s="16">
        <f t="shared" si="189"/>
        <v>0</v>
      </c>
      <c r="AL368" s="15">
        <f t="shared" si="204"/>
        <v>0</v>
      </c>
      <c r="AM368" s="16"/>
      <c r="AN368" s="15">
        <f t="shared" si="205"/>
        <v>0</v>
      </c>
      <c r="AO368" s="16">
        <f t="shared" si="206"/>
        <v>0</v>
      </c>
      <c r="AP368" s="15">
        <f t="shared" si="207"/>
        <v>0</v>
      </c>
      <c r="AQ368" s="16">
        <f t="shared" si="208"/>
        <v>0</v>
      </c>
      <c r="AR368" s="15">
        <f t="shared" si="209"/>
        <v>0</v>
      </c>
      <c r="AS368" s="16"/>
      <c r="AT368" s="15">
        <f t="shared" si="210"/>
        <v>0</v>
      </c>
      <c r="AU368" s="16">
        <f t="shared" si="211"/>
        <v>0</v>
      </c>
      <c r="AV368" s="15">
        <f t="shared" si="212"/>
        <v>0</v>
      </c>
      <c r="AW368" s="16">
        <f t="shared" si="213"/>
        <v>0</v>
      </c>
      <c r="AX368" s="15">
        <f t="shared" si="214"/>
        <v>0</v>
      </c>
    </row>
    <row r="369" spans="1:50" x14ac:dyDescent="0.25">
      <c r="A369" s="25">
        <f t="shared" si="215"/>
        <v>7.2904166666665997</v>
      </c>
      <c r="B369" s="9"/>
      <c r="C369" s="12" t="s">
        <v>14</v>
      </c>
      <c r="D369" t="s">
        <v>11</v>
      </c>
      <c r="F369" s="12" t="s">
        <v>14</v>
      </c>
      <c r="G369" s="12"/>
      <c r="H369" t="s">
        <v>11</v>
      </c>
      <c r="I369" t="s">
        <v>11</v>
      </c>
      <c r="J369" s="15">
        <f t="shared" si="190"/>
        <v>0</v>
      </c>
      <c r="K369" s="16">
        <f t="shared" si="180"/>
        <v>0</v>
      </c>
      <c r="L369" s="15">
        <f t="shared" si="191"/>
        <v>0</v>
      </c>
      <c r="M369" s="16">
        <f t="shared" si="181"/>
        <v>0</v>
      </c>
      <c r="N369" s="15">
        <f t="shared" si="192"/>
        <v>1.9999999999999574E-2</v>
      </c>
      <c r="O369" s="16"/>
      <c r="P369" s="15">
        <f t="shared" si="193"/>
        <v>0</v>
      </c>
      <c r="Q369" s="16">
        <f t="shared" si="182"/>
        <v>0</v>
      </c>
      <c r="R369" s="15">
        <f t="shared" si="194"/>
        <v>0</v>
      </c>
      <c r="S369" s="16">
        <f t="shared" si="183"/>
        <v>0</v>
      </c>
      <c r="T369" s="15">
        <f t="shared" si="195"/>
        <v>0</v>
      </c>
      <c r="U369" s="16"/>
      <c r="V369" s="15">
        <f t="shared" si="196"/>
        <v>0</v>
      </c>
      <c r="W369" s="16">
        <f t="shared" si="184"/>
        <v>0</v>
      </c>
      <c r="X369" s="15">
        <f t="shared" si="197"/>
        <v>0</v>
      </c>
      <c r="Y369" s="16">
        <f t="shared" si="185"/>
        <v>0</v>
      </c>
      <c r="Z369" s="15">
        <f t="shared" si="198"/>
        <v>0</v>
      </c>
      <c r="AA369" s="16"/>
      <c r="AB369" s="15">
        <f t="shared" si="199"/>
        <v>0</v>
      </c>
      <c r="AC369" s="16">
        <f t="shared" si="186"/>
        <v>0</v>
      </c>
      <c r="AD369" s="15">
        <f t="shared" si="200"/>
        <v>0</v>
      </c>
      <c r="AE369" s="16">
        <f t="shared" si="187"/>
        <v>0</v>
      </c>
      <c r="AF369" s="15">
        <f t="shared" si="201"/>
        <v>1.9999999999999574E-2</v>
      </c>
      <c r="AG369" s="16"/>
      <c r="AH369" s="15">
        <f t="shared" si="202"/>
        <v>0</v>
      </c>
      <c r="AI369" s="16">
        <f t="shared" si="188"/>
        <v>0</v>
      </c>
      <c r="AJ369" s="15">
        <f t="shared" si="203"/>
        <v>0</v>
      </c>
      <c r="AK369" s="16">
        <f t="shared" si="189"/>
        <v>0</v>
      </c>
      <c r="AL369" s="15">
        <f t="shared" si="204"/>
        <v>0</v>
      </c>
      <c r="AM369" s="16"/>
      <c r="AN369" s="15">
        <f t="shared" si="205"/>
        <v>0</v>
      </c>
      <c r="AO369" s="16">
        <f t="shared" si="206"/>
        <v>0</v>
      </c>
      <c r="AP369" s="15">
        <f t="shared" si="207"/>
        <v>0</v>
      </c>
      <c r="AQ369" s="16">
        <f t="shared" si="208"/>
        <v>0</v>
      </c>
      <c r="AR369" s="15">
        <f t="shared" si="209"/>
        <v>0</v>
      </c>
      <c r="AS369" s="16"/>
      <c r="AT369" s="15">
        <f t="shared" si="210"/>
        <v>0</v>
      </c>
      <c r="AU369" s="16">
        <f t="shared" si="211"/>
        <v>0</v>
      </c>
      <c r="AV369" s="15">
        <f t="shared" si="212"/>
        <v>0</v>
      </c>
      <c r="AW369" s="16">
        <f t="shared" si="213"/>
        <v>0</v>
      </c>
      <c r="AX369" s="15">
        <f t="shared" si="214"/>
        <v>0</v>
      </c>
    </row>
    <row r="370" spans="1:50" x14ac:dyDescent="0.25">
      <c r="A370" s="25">
        <f t="shared" si="215"/>
        <v>7.3104166666665993</v>
      </c>
      <c r="B370" s="9" t="s">
        <v>65</v>
      </c>
      <c r="C370" t="s">
        <v>11</v>
      </c>
      <c r="D370" t="s">
        <v>11</v>
      </c>
      <c r="F370" s="12" t="s">
        <v>14</v>
      </c>
      <c r="G370" s="12"/>
      <c r="H370" t="s">
        <v>11</v>
      </c>
      <c r="I370" s="13" t="s">
        <v>20</v>
      </c>
      <c r="J370" s="15">
        <f t="shared" si="190"/>
        <v>0</v>
      </c>
      <c r="K370" s="16">
        <f t="shared" si="180"/>
        <v>0</v>
      </c>
      <c r="L370" s="15">
        <f t="shared" si="191"/>
        <v>0</v>
      </c>
      <c r="M370" s="16">
        <f t="shared" si="181"/>
        <v>0</v>
      </c>
      <c r="N370" s="15">
        <f t="shared" si="192"/>
        <v>0</v>
      </c>
      <c r="O370" s="16"/>
      <c r="P370" s="15">
        <f t="shared" si="193"/>
        <v>0</v>
      </c>
      <c r="Q370" s="16">
        <f t="shared" si="182"/>
        <v>0</v>
      </c>
      <c r="R370" s="15">
        <f t="shared" si="194"/>
        <v>0</v>
      </c>
      <c r="S370" s="16">
        <f t="shared" si="183"/>
        <v>0</v>
      </c>
      <c r="T370" s="15">
        <f t="shared" si="195"/>
        <v>0</v>
      </c>
      <c r="U370" s="16"/>
      <c r="V370" s="15">
        <f t="shared" si="196"/>
        <v>0</v>
      </c>
      <c r="W370" s="16">
        <f t="shared" si="184"/>
        <v>0</v>
      </c>
      <c r="X370" s="15">
        <f t="shared" si="197"/>
        <v>0</v>
      </c>
      <c r="Y370" s="16">
        <f t="shared" si="185"/>
        <v>0</v>
      </c>
      <c r="Z370" s="15">
        <f t="shared" si="198"/>
        <v>0</v>
      </c>
      <c r="AA370" s="16"/>
      <c r="AB370" s="15">
        <f t="shared" si="199"/>
        <v>0</v>
      </c>
      <c r="AC370" s="16">
        <f t="shared" si="186"/>
        <v>0</v>
      </c>
      <c r="AD370" s="15">
        <f t="shared" si="200"/>
        <v>0</v>
      </c>
      <c r="AE370" s="16">
        <f t="shared" si="187"/>
        <v>0</v>
      </c>
      <c r="AF370" s="15">
        <f t="shared" si="201"/>
        <v>1.9999999999999574E-2</v>
      </c>
      <c r="AG370" s="16"/>
      <c r="AH370" s="15">
        <f t="shared" si="202"/>
        <v>0</v>
      </c>
      <c r="AI370" s="16">
        <f t="shared" si="188"/>
        <v>0</v>
      </c>
      <c r="AJ370" s="15">
        <f t="shared" si="203"/>
        <v>0</v>
      </c>
      <c r="AK370" s="16">
        <f t="shared" si="189"/>
        <v>0</v>
      </c>
      <c r="AL370" s="15">
        <f t="shared" si="204"/>
        <v>0</v>
      </c>
      <c r="AM370" s="16"/>
      <c r="AN370" s="15">
        <f t="shared" si="205"/>
        <v>0</v>
      </c>
      <c r="AO370" s="16">
        <f t="shared" si="206"/>
        <v>0</v>
      </c>
      <c r="AP370" s="15">
        <f t="shared" si="207"/>
        <v>0</v>
      </c>
      <c r="AQ370" s="16">
        <f t="shared" si="208"/>
        <v>0</v>
      </c>
      <c r="AR370" s="15">
        <f t="shared" si="209"/>
        <v>0</v>
      </c>
      <c r="AS370" s="16"/>
      <c r="AT370" s="15">
        <f t="shared" si="210"/>
        <v>0</v>
      </c>
      <c r="AU370" s="16">
        <f t="shared" si="211"/>
        <v>0</v>
      </c>
      <c r="AV370" s="15">
        <f t="shared" si="212"/>
        <v>7.3104166666665993</v>
      </c>
      <c r="AW370" s="16">
        <f t="shared" si="213"/>
        <v>1</v>
      </c>
      <c r="AX370" s="15">
        <f t="shared" si="214"/>
        <v>0</v>
      </c>
    </row>
    <row r="371" spans="1:50" x14ac:dyDescent="0.25">
      <c r="A371" s="25">
        <f t="shared" si="215"/>
        <v>7.3304166666665989</v>
      </c>
      <c r="B371" s="9" t="s">
        <v>13</v>
      </c>
      <c r="C371" t="s">
        <v>11</v>
      </c>
      <c r="D371" t="s">
        <v>11</v>
      </c>
      <c r="F371" s="12" t="s">
        <v>14</v>
      </c>
      <c r="G371" s="12" t="s">
        <v>14</v>
      </c>
      <c r="H371" t="s">
        <v>11</v>
      </c>
      <c r="I371" s="12"/>
      <c r="J371" s="15">
        <f t="shared" si="190"/>
        <v>0</v>
      </c>
      <c r="K371" s="16">
        <f t="shared" si="180"/>
        <v>0</v>
      </c>
      <c r="L371" s="15">
        <f t="shared" si="191"/>
        <v>0</v>
      </c>
      <c r="M371" s="16">
        <f t="shared" si="181"/>
        <v>0</v>
      </c>
      <c r="N371" s="15">
        <f t="shared" si="192"/>
        <v>0</v>
      </c>
      <c r="O371" s="16"/>
      <c r="P371" s="15">
        <f t="shared" si="193"/>
        <v>0</v>
      </c>
      <c r="Q371" s="16">
        <f t="shared" si="182"/>
        <v>0</v>
      </c>
      <c r="R371" s="15">
        <f t="shared" si="194"/>
        <v>0</v>
      </c>
      <c r="S371" s="16">
        <f t="shared" si="183"/>
        <v>0</v>
      </c>
      <c r="T371" s="15">
        <f t="shared" si="195"/>
        <v>0</v>
      </c>
      <c r="U371" s="16"/>
      <c r="V371" s="15">
        <f t="shared" si="196"/>
        <v>0</v>
      </c>
      <c r="W371" s="16">
        <f t="shared" si="184"/>
        <v>0</v>
      </c>
      <c r="X371" s="15">
        <f t="shared" si="197"/>
        <v>0</v>
      </c>
      <c r="Y371" s="16">
        <f t="shared" si="185"/>
        <v>0</v>
      </c>
      <c r="Z371" s="15">
        <f t="shared" si="198"/>
        <v>0</v>
      </c>
      <c r="AA371" s="16"/>
      <c r="AB371" s="15">
        <f t="shared" si="199"/>
        <v>0</v>
      </c>
      <c r="AC371" s="16">
        <f t="shared" si="186"/>
        <v>0</v>
      </c>
      <c r="AD371" s="15">
        <f t="shared" si="200"/>
        <v>0</v>
      </c>
      <c r="AE371" s="16">
        <f t="shared" si="187"/>
        <v>0</v>
      </c>
      <c r="AF371" s="15">
        <f t="shared" si="201"/>
        <v>1.9999999999999574E-2</v>
      </c>
      <c r="AG371" s="16"/>
      <c r="AH371" s="15">
        <f t="shared" si="202"/>
        <v>7.3304166666665989</v>
      </c>
      <c r="AI371" s="16">
        <f t="shared" si="188"/>
        <v>1</v>
      </c>
      <c r="AJ371" s="15">
        <f t="shared" si="203"/>
        <v>0</v>
      </c>
      <c r="AK371" s="16">
        <f t="shared" si="189"/>
        <v>0</v>
      </c>
      <c r="AL371" s="15">
        <f t="shared" si="204"/>
        <v>1.9999999999999574E-2</v>
      </c>
      <c r="AM371" s="16"/>
      <c r="AN371" s="15">
        <f t="shared" si="205"/>
        <v>0</v>
      </c>
      <c r="AO371" s="16">
        <f t="shared" si="206"/>
        <v>0</v>
      </c>
      <c r="AP371" s="15">
        <f t="shared" si="207"/>
        <v>0</v>
      </c>
      <c r="AQ371" s="16">
        <f t="shared" si="208"/>
        <v>0</v>
      </c>
      <c r="AR371" s="15">
        <f t="shared" si="209"/>
        <v>0</v>
      </c>
      <c r="AS371" s="16"/>
      <c r="AT371" s="15">
        <f t="shared" si="210"/>
        <v>0</v>
      </c>
      <c r="AU371" s="16">
        <f t="shared" si="211"/>
        <v>0</v>
      </c>
      <c r="AV371" s="15">
        <f t="shared" si="212"/>
        <v>0</v>
      </c>
      <c r="AW371" s="16">
        <f t="shared" si="213"/>
        <v>0</v>
      </c>
      <c r="AX371" s="15">
        <f t="shared" si="214"/>
        <v>0</v>
      </c>
    </row>
    <row r="372" spans="1:50" x14ac:dyDescent="0.25">
      <c r="A372" s="25">
        <f t="shared" si="215"/>
        <v>7.3504166666665984</v>
      </c>
      <c r="B372" s="9"/>
      <c r="C372" t="s">
        <v>11</v>
      </c>
      <c r="D372" t="s">
        <v>11</v>
      </c>
      <c r="F372" s="12" t="s">
        <v>14</v>
      </c>
      <c r="G372" s="12" t="s">
        <v>14</v>
      </c>
      <c r="H372" t="s">
        <v>11</v>
      </c>
      <c r="I372" s="12"/>
      <c r="J372" s="15">
        <f t="shared" si="190"/>
        <v>0</v>
      </c>
      <c r="K372" s="16">
        <f t="shared" si="180"/>
        <v>0</v>
      </c>
      <c r="L372" s="15">
        <f t="shared" si="191"/>
        <v>0</v>
      </c>
      <c r="M372" s="16">
        <f t="shared" si="181"/>
        <v>0</v>
      </c>
      <c r="N372" s="15">
        <f t="shared" si="192"/>
        <v>0</v>
      </c>
      <c r="O372" s="16"/>
      <c r="P372" s="15">
        <f t="shared" si="193"/>
        <v>0</v>
      </c>
      <c r="Q372" s="16">
        <f t="shared" si="182"/>
        <v>0</v>
      </c>
      <c r="R372" s="15">
        <f t="shared" si="194"/>
        <v>0</v>
      </c>
      <c r="S372" s="16">
        <f t="shared" si="183"/>
        <v>0</v>
      </c>
      <c r="T372" s="15">
        <f t="shared" si="195"/>
        <v>0</v>
      </c>
      <c r="U372" s="16"/>
      <c r="V372" s="15">
        <f t="shared" si="196"/>
        <v>0</v>
      </c>
      <c r="W372" s="16">
        <f t="shared" si="184"/>
        <v>0</v>
      </c>
      <c r="X372" s="15">
        <f t="shared" si="197"/>
        <v>0</v>
      </c>
      <c r="Y372" s="16">
        <f t="shared" si="185"/>
        <v>0</v>
      </c>
      <c r="Z372" s="15">
        <f t="shared" si="198"/>
        <v>0</v>
      </c>
      <c r="AA372" s="16"/>
      <c r="AB372" s="15">
        <f t="shared" si="199"/>
        <v>0</v>
      </c>
      <c r="AC372" s="16">
        <f t="shared" si="186"/>
        <v>0</v>
      </c>
      <c r="AD372" s="15">
        <f t="shared" si="200"/>
        <v>0</v>
      </c>
      <c r="AE372" s="16">
        <f t="shared" si="187"/>
        <v>0</v>
      </c>
      <c r="AF372" s="15">
        <f t="shared" si="201"/>
        <v>1.9999999999999574E-2</v>
      </c>
      <c r="AG372" s="16"/>
      <c r="AH372" s="15">
        <f t="shared" si="202"/>
        <v>0</v>
      </c>
      <c r="AI372" s="16">
        <f t="shared" si="188"/>
        <v>0</v>
      </c>
      <c r="AJ372" s="15">
        <f t="shared" si="203"/>
        <v>0</v>
      </c>
      <c r="AK372" s="16">
        <f t="shared" si="189"/>
        <v>0</v>
      </c>
      <c r="AL372" s="15">
        <f t="shared" si="204"/>
        <v>1.9999999999999574E-2</v>
      </c>
      <c r="AM372" s="16"/>
      <c r="AN372" s="15">
        <f t="shared" si="205"/>
        <v>0</v>
      </c>
      <c r="AO372" s="16">
        <f t="shared" si="206"/>
        <v>0</v>
      </c>
      <c r="AP372" s="15">
        <f t="shared" si="207"/>
        <v>0</v>
      </c>
      <c r="AQ372" s="16">
        <f t="shared" si="208"/>
        <v>0</v>
      </c>
      <c r="AR372" s="15">
        <f t="shared" si="209"/>
        <v>0</v>
      </c>
      <c r="AS372" s="16"/>
      <c r="AT372" s="15">
        <f t="shared" si="210"/>
        <v>0</v>
      </c>
      <c r="AU372" s="16">
        <f t="shared" si="211"/>
        <v>0</v>
      </c>
      <c r="AV372" s="15">
        <f t="shared" si="212"/>
        <v>0</v>
      </c>
      <c r="AW372" s="16">
        <f t="shared" si="213"/>
        <v>0</v>
      </c>
      <c r="AX372" s="15">
        <f t="shared" si="214"/>
        <v>0</v>
      </c>
    </row>
    <row r="373" spans="1:50" x14ac:dyDescent="0.25">
      <c r="A373" s="25">
        <f t="shared" si="215"/>
        <v>7.370416666666598</v>
      </c>
      <c r="B373" s="9"/>
      <c r="C373" t="s">
        <v>11</v>
      </c>
      <c r="D373" t="s">
        <v>11</v>
      </c>
      <c r="E373" s="13"/>
      <c r="F373" s="12" t="s">
        <v>14</v>
      </c>
      <c r="G373" s="12" t="s">
        <v>14</v>
      </c>
      <c r="H373" t="s">
        <v>11</v>
      </c>
      <c r="I373" s="12"/>
      <c r="J373" s="15">
        <f t="shared" si="190"/>
        <v>0</v>
      </c>
      <c r="K373" s="16">
        <f t="shared" si="180"/>
        <v>0</v>
      </c>
      <c r="L373" s="15">
        <f t="shared" si="191"/>
        <v>0</v>
      </c>
      <c r="M373" s="16">
        <f t="shared" si="181"/>
        <v>0</v>
      </c>
      <c r="N373" s="15">
        <f t="shared" si="192"/>
        <v>0</v>
      </c>
      <c r="O373" s="16"/>
      <c r="P373" s="15">
        <f t="shared" si="193"/>
        <v>0</v>
      </c>
      <c r="Q373" s="16">
        <f t="shared" si="182"/>
        <v>0</v>
      </c>
      <c r="R373" s="15">
        <f t="shared" si="194"/>
        <v>0</v>
      </c>
      <c r="S373" s="16">
        <f t="shared" si="183"/>
        <v>0</v>
      </c>
      <c r="T373" s="15">
        <f t="shared" si="195"/>
        <v>0</v>
      </c>
      <c r="U373" s="16"/>
      <c r="V373" s="15">
        <f t="shared" si="196"/>
        <v>0</v>
      </c>
      <c r="W373" s="16">
        <f t="shared" si="184"/>
        <v>0</v>
      </c>
      <c r="X373" s="15">
        <f t="shared" si="197"/>
        <v>0</v>
      </c>
      <c r="Y373" s="16">
        <f t="shared" si="185"/>
        <v>0</v>
      </c>
      <c r="Z373" s="15">
        <f t="shared" si="198"/>
        <v>0</v>
      </c>
      <c r="AA373" s="16"/>
      <c r="AB373" s="15">
        <f t="shared" si="199"/>
        <v>0</v>
      </c>
      <c r="AC373" s="16">
        <f t="shared" si="186"/>
        <v>0</v>
      </c>
      <c r="AD373" s="15">
        <f t="shared" si="200"/>
        <v>0</v>
      </c>
      <c r="AE373" s="16">
        <f t="shared" si="187"/>
        <v>0</v>
      </c>
      <c r="AF373" s="15">
        <f t="shared" si="201"/>
        <v>1.9999999999999574E-2</v>
      </c>
      <c r="AG373" s="16"/>
      <c r="AH373" s="15">
        <f t="shared" si="202"/>
        <v>0</v>
      </c>
      <c r="AI373" s="16">
        <f t="shared" si="188"/>
        <v>0</v>
      </c>
      <c r="AJ373" s="15">
        <f t="shared" si="203"/>
        <v>0</v>
      </c>
      <c r="AK373" s="16">
        <f t="shared" si="189"/>
        <v>0</v>
      </c>
      <c r="AL373" s="15">
        <f t="shared" si="204"/>
        <v>1.9999999999999574E-2</v>
      </c>
      <c r="AM373" s="16"/>
      <c r="AN373" s="15">
        <f t="shared" si="205"/>
        <v>0</v>
      </c>
      <c r="AO373" s="16">
        <f t="shared" si="206"/>
        <v>0</v>
      </c>
      <c r="AP373" s="15">
        <f t="shared" si="207"/>
        <v>0</v>
      </c>
      <c r="AQ373" s="16">
        <f t="shared" si="208"/>
        <v>0</v>
      </c>
      <c r="AR373" s="15">
        <f t="shared" si="209"/>
        <v>0</v>
      </c>
      <c r="AS373" s="16"/>
      <c r="AT373" s="15">
        <f t="shared" si="210"/>
        <v>0</v>
      </c>
      <c r="AU373" s="16">
        <f t="shared" si="211"/>
        <v>0</v>
      </c>
      <c r="AV373" s="15">
        <f t="shared" si="212"/>
        <v>0</v>
      </c>
      <c r="AW373" s="16">
        <f t="shared" si="213"/>
        <v>0</v>
      </c>
      <c r="AX373" s="15">
        <f t="shared" si="214"/>
        <v>0</v>
      </c>
    </row>
    <row r="374" spans="1:50" x14ac:dyDescent="0.25">
      <c r="A374" s="25">
        <f t="shared" si="215"/>
        <v>7.3904166666665976</v>
      </c>
      <c r="B374" s="9" t="s">
        <v>17</v>
      </c>
      <c r="C374" t="s">
        <v>11</v>
      </c>
      <c r="D374" s="13" t="s">
        <v>20</v>
      </c>
      <c r="F374" t="s">
        <v>11</v>
      </c>
      <c r="G374" s="12" t="s">
        <v>14</v>
      </c>
      <c r="H374" t="s">
        <v>11</v>
      </c>
      <c r="I374" s="12"/>
      <c r="J374" s="15">
        <f t="shared" si="190"/>
        <v>0</v>
      </c>
      <c r="K374" s="16">
        <f t="shared" si="180"/>
        <v>0</v>
      </c>
      <c r="L374" s="15">
        <f t="shared" si="191"/>
        <v>0</v>
      </c>
      <c r="M374" s="16">
        <f t="shared" si="181"/>
        <v>0</v>
      </c>
      <c r="N374" s="15">
        <f t="shared" si="192"/>
        <v>0</v>
      </c>
      <c r="O374" s="16"/>
      <c r="P374" s="15">
        <f t="shared" si="193"/>
        <v>0</v>
      </c>
      <c r="Q374" s="16">
        <f t="shared" si="182"/>
        <v>0</v>
      </c>
      <c r="R374" s="15">
        <f t="shared" si="194"/>
        <v>7.3904166666665976</v>
      </c>
      <c r="S374" s="16">
        <f t="shared" si="183"/>
        <v>1</v>
      </c>
      <c r="T374" s="15">
        <f t="shared" si="195"/>
        <v>0</v>
      </c>
      <c r="U374" s="16"/>
      <c r="V374" s="15">
        <f t="shared" si="196"/>
        <v>0</v>
      </c>
      <c r="W374" s="16">
        <f t="shared" si="184"/>
        <v>0</v>
      </c>
      <c r="X374" s="15">
        <f t="shared" si="197"/>
        <v>0</v>
      </c>
      <c r="Y374" s="16">
        <f t="shared" si="185"/>
        <v>0</v>
      </c>
      <c r="Z374" s="15">
        <f t="shared" si="198"/>
        <v>0</v>
      </c>
      <c r="AA374" s="16"/>
      <c r="AB374" s="15">
        <f t="shared" si="199"/>
        <v>0</v>
      </c>
      <c r="AC374" s="16">
        <f t="shared" si="186"/>
        <v>0</v>
      </c>
      <c r="AD374" s="15">
        <f t="shared" si="200"/>
        <v>0</v>
      </c>
      <c r="AE374" s="16">
        <f t="shared" si="187"/>
        <v>0</v>
      </c>
      <c r="AF374" s="15">
        <f t="shared" si="201"/>
        <v>0</v>
      </c>
      <c r="AG374" s="16"/>
      <c r="AH374" s="15">
        <f t="shared" si="202"/>
        <v>0</v>
      </c>
      <c r="AI374" s="16">
        <f t="shared" si="188"/>
        <v>0</v>
      </c>
      <c r="AJ374" s="15">
        <f t="shared" si="203"/>
        <v>0</v>
      </c>
      <c r="AK374" s="16">
        <f t="shared" si="189"/>
        <v>0</v>
      </c>
      <c r="AL374" s="15">
        <f t="shared" si="204"/>
        <v>1.9999999999999574E-2</v>
      </c>
      <c r="AM374" s="16"/>
      <c r="AN374" s="15">
        <f t="shared" si="205"/>
        <v>0</v>
      </c>
      <c r="AO374" s="16">
        <f t="shared" si="206"/>
        <v>0</v>
      </c>
      <c r="AP374" s="15">
        <f t="shared" si="207"/>
        <v>0</v>
      </c>
      <c r="AQ374" s="16">
        <f t="shared" si="208"/>
        <v>0</v>
      </c>
      <c r="AR374" s="15">
        <f t="shared" si="209"/>
        <v>0</v>
      </c>
      <c r="AS374" s="16"/>
      <c r="AT374" s="15">
        <f t="shared" si="210"/>
        <v>0</v>
      </c>
      <c r="AU374" s="16">
        <f t="shared" si="211"/>
        <v>0</v>
      </c>
      <c r="AV374" s="15">
        <f t="shared" si="212"/>
        <v>0</v>
      </c>
      <c r="AW374" s="16">
        <f t="shared" si="213"/>
        <v>0</v>
      </c>
      <c r="AX374" s="15">
        <f t="shared" si="214"/>
        <v>0</v>
      </c>
    </row>
    <row r="375" spans="1:50" x14ac:dyDescent="0.25">
      <c r="A375" s="25">
        <f t="shared" si="215"/>
        <v>7.4104166666665972</v>
      </c>
      <c r="B375" s="9"/>
      <c r="C375" t="s">
        <v>11</v>
      </c>
      <c r="D375" s="12"/>
      <c r="F375" t="s">
        <v>11</v>
      </c>
      <c r="G375" s="12" t="s">
        <v>14</v>
      </c>
      <c r="H375" t="s">
        <v>11</v>
      </c>
      <c r="I375" s="12"/>
      <c r="J375" s="15">
        <f t="shared" si="190"/>
        <v>0</v>
      </c>
      <c r="K375" s="16">
        <f t="shared" si="180"/>
        <v>0</v>
      </c>
      <c r="L375" s="15">
        <f t="shared" si="191"/>
        <v>0</v>
      </c>
      <c r="M375" s="16">
        <f t="shared" si="181"/>
        <v>0</v>
      </c>
      <c r="N375" s="15">
        <f t="shared" si="192"/>
        <v>0</v>
      </c>
      <c r="O375" s="16"/>
      <c r="P375" s="15">
        <f t="shared" si="193"/>
        <v>0</v>
      </c>
      <c r="Q375" s="16">
        <f t="shared" si="182"/>
        <v>0</v>
      </c>
      <c r="R375" s="15">
        <f t="shared" si="194"/>
        <v>0</v>
      </c>
      <c r="S375" s="16">
        <f t="shared" si="183"/>
        <v>0</v>
      </c>
      <c r="T375" s="15">
        <f t="shared" si="195"/>
        <v>0</v>
      </c>
      <c r="U375" s="16"/>
      <c r="V375" s="15">
        <f t="shared" si="196"/>
        <v>0</v>
      </c>
      <c r="W375" s="16">
        <f t="shared" si="184"/>
        <v>0</v>
      </c>
      <c r="X375" s="15">
        <f t="shared" si="197"/>
        <v>0</v>
      </c>
      <c r="Y375" s="16">
        <f t="shared" si="185"/>
        <v>0</v>
      </c>
      <c r="Z375" s="15">
        <f t="shared" si="198"/>
        <v>0</v>
      </c>
      <c r="AA375" s="16"/>
      <c r="AB375" s="15">
        <f t="shared" si="199"/>
        <v>0</v>
      </c>
      <c r="AC375" s="16">
        <f t="shared" si="186"/>
        <v>0</v>
      </c>
      <c r="AD375" s="15">
        <f t="shared" si="200"/>
        <v>0</v>
      </c>
      <c r="AE375" s="16">
        <f t="shared" si="187"/>
        <v>0</v>
      </c>
      <c r="AF375" s="15">
        <f t="shared" si="201"/>
        <v>0</v>
      </c>
      <c r="AG375" s="16"/>
      <c r="AH375" s="15">
        <f t="shared" si="202"/>
        <v>0</v>
      </c>
      <c r="AI375" s="16">
        <f t="shared" si="188"/>
        <v>0</v>
      </c>
      <c r="AJ375" s="15">
        <f t="shared" si="203"/>
        <v>0</v>
      </c>
      <c r="AK375" s="16">
        <f t="shared" si="189"/>
        <v>0</v>
      </c>
      <c r="AL375" s="15">
        <f t="shared" si="204"/>
        <v>1.9999999999999574E-2</v>
      </c>
      <c r="AM375" s="16"/>
      <c r="AN375" s="15">
        <f t="shared" si="205"/>
        <v>0</v>
      </c>
      <c r="AO375" s="16">
        <f t="shared" si="206"/>
        <v>0</v>
      </c>
      <c r="AP375" s="15">
        <f t="shared" si="207"/>
        <v>0</v>
      </c>
      <c r="AQ375" s="16">
        <f t="shared" si="208"/>
        <v>0</v>
      </c>
      <c r="AR375" s="15">
        <f t="shared" si="209"/>
        <v>0</v>
      </c>
      <c r="AS375" s="16"/>
      <c r="AT375" s="15">
        <f t="shared" si="210"/>
        <v>0</v>
      </c>
      <c r="AU375" s="16">
        <f t="shared" si="211"/>
        <v>0</v>
      </c>
      <c r="AV375" s="15">
        <f t="shared" si="212"/>
        <v>0</v>
      </c>
      <c r="AW375" s="16">
        <f t="shared" si="213"/>
        <v>0</v>
      </c>
      <c r="AX375" s="15">
        <f t="shared" si="214"/>
        <v>0</v>
      </c>
    </row>
    <row r="376" spans="1:50" x14ac:dyDescent="0.25">
      <c r="A376" s="25">
        <f t="shared" si="215"/>
        <v>7.4304166666665967</v>
      </c>
      <c r="B376" s="9" t="s">
        <v>21</v>
      </c>
      <c r="C376" t="s">
        <v>11</v>
      </c>
      <c r="D376" s="12"/>
      <c r="E376" s="12" t="s">
        <v>14</v>
      </c>
      <c r="F376" t="s">
        <v>11</v>
      </c>
      <c r="G376" s="12" t="s">
        <v>14</v>
      </c>
      <c r="H376" t="s">
        <v>11</v>
      </c>
      <c r="I376" s="12"/>
      <c r="J376" s="15">
        <f t="shared" si="190"/>
        <v>0</v>
      </c>
      <c r="K376" s="16">
        <f t="shared" si="180"/>
        <v>0</v>
      </c>
      <c r="L376" s="15">
        <f t="shared" si="191"/>
        <v>0</v>
      </c>
      <c r="M376" s="16">
        <f t="shared" si="181"/>
        <v>0</v>
      </c>
      <c r="N376" s="15">
        <f t="shared" si="192"/>
        <v>0</v>
      </c>
      <c r="O376" s="16"/>
      <c r="P376" s="15">
        <f t="shared" si="193"/>
        <v>0</v>
      </c>
      <c r="Q376" s="16">
        <f t="shared" si="182"/>
        <v>0</v>
      </c>
      <c r="R376" s="15">
        <f t="shared" si="194"/>
        <v>0</v>
      </c>
      <c r="S376" s="16">
        <f t="shared" si="183"/>
        <v>0</v>
      </c>
      <c r="T376" s="15">
        <f t="shared" si="195"/>
        <v>0</v>
      </c>
      <c r="U376" s="16"/>
      <c r="V376" s="15">
        <f t="shared" si="196"/>
        <v>7.4304166666665967</v>
      </c>
      <c r="W376" s="16">
        <f t="shared" si="184"/>
        <v>1</v>
      </c>
      <c r="X376" s="15">
        <f t="shared" si="197"/>
        <v>0</v>
      </c>
      <c r="Y376" s="16">
        <f t="shared" si="185"/>
        <v>0</v>
      </c>
      <c r="Z376" s="15">
        <f t="shared" si="198"/>
        <v>1.9999999999999574E-2</v>
      </c>
      <c r="AA376" s="16"/>
      <c r="AB376" s="15">
        <f t="shared" si="199"/>
        <v>0</v>
      </c>
      <c r="AC376" s="16">
        <f t="shared" si="186"/>
        <v>0</v>
      </c>
      <c r="AD376" s="15">
        <f t="shared" si="200"/>
        <v>0</v>
      </c>
      <c r="AE376" s="16">
        <f t="shared" si="187"/>
        <v>0</v>
      </c>
      <c r="AF376" s="15">
        <f t="shared" si="201"/>
        <v>0</v>
      </c>
      <c r="AG376" s="16"/>
      <c r="AH376" s="15">
        <f t="shared" si="202"/>
        <v>0</v>
      </c>
      <c r="AI376" s="16">
        <f t="shared" si="188"/>
        <v>0</v>
      </c>
      <c r="AJ376" s="15">
        <f t="shared" si="203"/>
        <v>0</v>
      </c>
      <c r="AK376" s="16">
        <f t="shared" si="189"/>
        <v>0</v>
      </c>
      <c r="AL376" s="15">
        <f t="shared" si="204"/>
        <v>1.9999999999999574E-2</v>
      </c>
      <c r="AM376" s="16"/>
      <c r="AN376" s="15">
        <f t="shared" si="205"/>
        <v>0</v>
      </c>
      <c r="AO376" s="16">
        <f t="shared" si="206"/>
        <v>0</v>
      </c>
      <c r="AP376" s="15">
        <f t="shared" si="207"/>
        <v>0</v>
      </c>
      <c r="AQ376" s="16">
        <f t="shared" si="208"/>
        <v>0</v>
      </c>
      <c r="AR376" s="15">
        <f t="shared" si="209"/>
        <v>0</v>
      </c>
      <c r="AS376" s="16"/>
      <c r="AT376" s="15">
        <f t="shared" si="210"/>
        <v>0</v>
      </c>
      <c r="AU376" s="16">
        <f t="shared" si="211"/>
        <v>0</v>
      </c>
      <c r="AV376" s="15">
        <f t="shared" si="212"/>
        <v>0</v>
      </c>
      <c r="AW376" s="16">
        <f t="shared" si="213"/>
        <v>0</v>
      </c>
      <c r="AX376" s="15">
        <f t="shared" si="214"/>
        <v>0</v>
      </c>
    </row>
    <row r="377" spans="1:50" x14ac:dyDescent="0.25">
      <c r="A377" s="25">
        <f t="shared" si="215"/>
        <v>7.4504166666665963</v>
      </c>
      <c r="B377" s="9"/>
      <c r="C377" t="s">
        <v>11</v>
      </c>
      <c r="D377" s="12"/>
      <c r="E377" s="12" t="s">
        <v>14</v>
      </c>
      <c r="F377" t="s">
        <v>11</v>
      </c>
      <c r="G377" s="12" t="s">
        <v>14</v>
      </c>
      <c r="H377" t="s">
        <v>11</v>
      </c>
      <c r="I377" s="12"/>
      <c r="J377" s="15">
        <f t="shared" si="190"/>
        <v>0</v>
      </c>
      <c r="K377" s="16">
        <f t="shared" si="180"/>
        <v>0</v>
      </c>
      <c r="L377" s="15">
        <f t="shared" si="191"/>
        <v>0</v>
      </c>
      <c r="M377" s="16">
        <f t="shared" si="181"/>
        <v>0</v>
      </c>
      <c r="N377" s="15">
        <f t="shared" si="192"/>
        <v>0</v>
      </c>
      <c r="O377" s="16"/>
      <c r="P377" s="15">
        <f t="shared" si="193"/>
        <v>0</v>
      </c>
      <c r="Q377" s="16">
        <f t="shared" si="182"/>
        <v>0</v>
      </c>
      <c r="R377" s="15">
        <f t="shared" si="194"/>
        <v>0</v>
      </c>
      <c r="S377" s="16">
        <f t="shared" si="183"/>
        <v>0</v>
      </c>
      <c r="T377" s="15">
        <f t="shared" si="195"/>
        <v>0</v>
      </c>
      <c r="U377" s="16"/>
      <c r="V377" s="15">
        <f t="shared" si="196"/>
        <v>0</v>
      </c>
      <c r="W377" s="16">
        <f t="shared" si="184"/>
        <v>0</v>
      </c>
      <c r="X377" s="15">
        <f t="shared" si="197"/>
        <v>0</v>
      </c>
      <c r="Y377" s="16">
        <f t="shared" si="185"/>
        <v>0</v>
      </c>
      <c r="Z377" s="15">
        <f t="shared" si="198"/>
        <v>1.9999999999999574E-2</v>
      </c>
      <c r="AA377" s="16"/>
      <c r="AB377" s="15">
        <f t="shared" si="199"/>
        <v>0</v>
      </c>
      <c r="AC377" s="16">
        <f t="shared" si="186"/>
        <v>0</v>
      </c>
      <c r="AD377" s="15">
        <f t="shared" si="200"/>
        <v>0</v>
      </c>
      <c r="AE377" s="16">
        <f t="shared" si="187"/>
        <v>0</v>
      </c>
      <c r="AF377" s="15">
        <f t="shared" si="201"/>
        <v>0</v>
      </c>
      <c r="AG377" s="16"/>
      <c r="AH377" s="15">
        <f t="shared" si="202"/>
        <v>0</v>
      </c>
      <c r="AI377" s="16">
        <f t="shared" si="188"/>
        <v>0</v>
      </c>
      <c r="AJ377" s="15">
        <f t="shared" si="203"/>
        <v>0</v>
      </c>
      <c r="AK377" s="16">
        <f t="shared" si="189"/>
        <v>0</v>
      </c>
      <c r="AL377" s="15">
        <f t="shared" si="204"/>
        <v>1.9999999999999574E-2</v>
      </c>
      <c r="AM377" s="16"/>
      <c r="AN377" s="15">
        <f t="shared" si="205"/>
        <v>0</v>
      </c>
      <c r="AO377" s="16">
        <f t="shared" si="206"/>
        <v>0</v>
      </c>
      <c r="AP377" s="15">
        <f t="shared" si="207"/>
        <v>0</v>
      </c>
      <c r="AQ377" s="16">
        <f t="shared" si="208"/>
        <v>0</v>
      </c>
      <c r="AR377" s="15">
        <f t="shared" si="209"/>
        <v>0</v>
      </c>
      <c r="AS377" s="16"/>
      <c r="AT377" s="15">
        <f t="shared" si="210"/>
        <v>0</v>
      </c>
      <c r="AU377" s="16">
        <f t="shared" si="211"/>
        <v>0</v>
      </c>
      <c r="AV377" s="15">
        <f t="shared" si="212"/>
        <v>0</v>
      </c>
      <c r="AW377" s="16">
        <f t="shared" si="213"/>
        <v>0</v>
      </c>
      <c r="AX377" s="15">
        <f t="shared" si="214"/>
        <v>0</v>
      </c>
    </row>
    <row r="378" spans="1:50" x14ac:dyDescent="0.25">
      <c r="A378" s="25">
        <f t="shared" si="215"/>
        <v>7.4704166666665959</v>
      </c>
      <c r="B378" s="9" t="s">
        <v>64</v>
      </c>
      <c r="C378" t="s">
        <v>11</v>
      </c>
      <c r="D378" s="12"/>
      <c r="E378" s="12" t="s">
        <v>14</v>
      </c>
      <c r="F378" t="s">
        <v>11</v>
      </c>
      <c r="G378" t="s">
        <v>11</v>
      </c>
      <c r="H378" s="13" t="s">
        <v>20</v>
      </c>
      <c r="I378" s="12"/>
      <c r="J378" s="15">
        <f t="shared" si="190"/>
        <v>0</v>
      </c>
      <c r="K378" s="16">
        <f t="shared" si="180"/>
        <v>0</v>
      </c>
      <c r="L378" s="15">
        <f t="shared" si="191"/>
        <v>0</v>
      </c>
      <c r="M378" s="16">
        <f t="shared" si="181"/>
        <v>0</v>
      </c>
      <c r="N378" s="15">
        <f t="shared" si="192"/>
        <v>0</v>
      </c>
      <c r="O378" s="16"/>
      <c r="P378" s="15">
        <f t="shared" si="193"/>
        <v>0</v>
      </c>
      <c r="Q378" s="16">
        <f t="shared" si="182"/>
        <v>0</v>
      </c>
      <c r="R378" s="15">
        <f t="shared" si="194"/>
        <v>0</v>
      </c>
      <c r="S378" s="16">
        <f t="shared" si="183"/>
        <v>0</v>
      </c>
      <c r="T378" s="15">
        <f t="shared" si="195"/>
        <v>0</v>
      </c>
      <c r="U378" s="16"/>
      <c r="V378" s="15">
        <f t="shared" si="196"/>
        <v>0</v>
      </c>
      <c r="W378" s="16">
        <f t="shared" si="184"/>
        <v>0</v>
      </c>
      <c r="X378" s="15">
        <f t="shared" si="197"/>
        <v>0</v>
      </c>
      <c r="Y378" s="16">
        <f t="shared" si="185"/>
        <v>0</v>
      </c>
      <c r="Z378" s="15">
        <f t="shared" si="198"/>
        <v>1.9999999999999574E-2</v>
      </c>
      <c r="AA378" s="16"/>
      <c r="AB378" s="15">
        <f t="shared" si="199"/>
        <v>0</v>
      </c>
      <c r="AC378" s="16">
        <f t="shared" si="186"/>
        <v>0</v>
      </c>
      <c r="AD378" s="15">
        <f t="shared" si="200"/>
        <v>0</v>
      </c>
      <c r="AE378" s="16">
        <f t="shared" si="187"/>
        <v>0</v>
      </c>
      <c r="AF378" s="15">
        <f t="shared" si="201"/>
        <v>0</v>
      </c>
      <c r="AG378" s="16"/>
      <c r="AH378" s="15">
        <f t="shared" si="202"/>
        <v>0</v>
      </c>
      <c r="AI378" s="16">
        <f t="shared" si="188"/>
        <v>0</v>
      </c>
      <c r="AJ378" s="15">
        <f t="shared" si="203"/>
        <v>0</v>
      </c>
      <c r="AK378" s="16">
        <f t="shared" si="189"/>
        <v>0</v>
      </c>
      <c r="AL378" s="15">
        <f t="shared" si="204"/>
        <v>0</v>
      </c>
      <c r="AM378" s="16"/>
      <c r="AN378" s="15">
        <f t="shared" si="205"/>
        <v>0</v>
      </c>
      <c r="AO378" s="16">
        <f t="shared" si="206"/>
        <v>0</v>
      </c>
      <c r="AP378" s="15">
        <f t="shared" si="207"/>
        <v>7.4704166666665959</v>
      </c>
      <c r="AQ378" s="16">
        <f t="shared" si="208"/>
        <v>1</v>
      </c>
      <c r="AR378" s="15">
        <f t="shared" si="209"/>
        <v>0</v>
      </c>
      <c r="AS378" s="16"/>
      <c r="AT378" s="15">
        <f t="shared" si="210"/>
        <v>0</v>
      </c>
      <c r="AU378" s="16">
        <f t="shared" si="211"/>
        <v>0</v>
      </c>
      <c r="AV378" s="15">
        <f t="shared" si="212"/>
        <v>0</v>
      </c>
      <c r="AW378" s="16">
        <f t="shared" si="213"/>
        <v>0</v>
      </c>
      <c r="AX378" s="15">
        <f t="shared" si="214"/>
        <v>0</v>
      </c>
    </row>
    <row r="379" spans="1:50" x14ac:dyDescent="0.25">
      <c r="A379" s="25">
        <f t="shared" si="215"/>
        <v>7.4904166666665954</v>
      </c>
      <c r="B379" s="9"/>
      <c r="C379" t="s">
        <v>11</v>
      </c>
      <c r="D379" s="12"/>
      <c r="E379" s="12" t="s">
        <v>14</v>
      </c>
      <c r="F379" t="s">
        <v>11</v>
      </c>
      <c r="G379" t="s">
        <v>11</v>
      </c>
      <c r="I379" s="12"/>
      <c r="J379" s="15">
        <f t="shared" si="190"/>
        <v>0</v>
      </c>
      <c r="K379" s="16">
        <f t="shared" si="180"/>
        <v>0</v>
      </c>
      <c r="L379" s="15">
        <f t="shared" si="191"/>
        <v>0</v>
      </c>
      <c r="M379" s="16">
        <f t="shared" si="181"/>
        <v>0</v>
      </c>
      <c r="N379" s="15">
        <f t="shared" si="192"/>
        <v>0</v>
      </c>
      <c r="O379" s="16"/>
      <c r="P379" s="15">
        <f t="shared" si="193"/>
        <v>0</v>
      </c>
      <c r="Q379" s="16">
        <f t="shared" si="182"/>
        <v>0</v>
      </c>
      <c r="R379" s="15">
        <f t="shared" si="194"/>
        <v>0</v>
      </c>
      <c r="S379" s="16">
        <f t="shared" si="183"/>
        <v>0</v>
      </c>
      <c r="T379" s="15">
        <f t="shared" si="195"/>
        <v>0</v>
      </c>
      <c r="U379" s="16"/>
      <c r="V379" s="15">
        <f t="shared" si="196"/>
        <v>0</v>
      </c>
      <c r="W379" s="16">
        <f t="shared" si="184"/>
        <v>0</v>
      </c>
      <c r="X379" s="15">
        <f t="shared" si="197"/>
        <v>0</v>
      </c>
      <c r="Y379" s="16">
        <f t="shared" si="185"/>
        <v>0</v>
      </c>
      <c r="Z379" s="15">
        <f t="shared" si="198"/>
        <v>1.9999999999999574E-2</v>
      </c>
      <c r="AA379" s="16"/>
      <c r="AB379" s="15">
        <f t="shared" si="199"/>
        <v>0</v>
      </c>
      <c r="AC379" s="16">
        <f t="shared" si="186"/>
        <v>0</v>
      </c>
      <c r="AD379" s="15">
        <f t="shared" si="200"/>
        <v>0</v>
      </c>
      <c r="AE379" s="16">
        <f t="shared" si="187"/>
        <v>0</v>
      </c>
      <c r="AF379" s="15">
        <f t="shared" si="201"/>
        <v>0</v>
      </c>
      <c r="AG379" s="16"/>
      <c r="AH379" s="15">
        <f t="shared" si="202"/>
        <v>0</v>
      </c>
      <c r="AI379" s="16">
        <f t="shared" si="188"/>
        <v>0</v>
      </c>
      <c r="AJ379" s="15">
        <f t="shared" si="203"/>
        <v>0</v>
      </c>
      <c r="AK379" s="16">
        <f t="shared" si="189"/>
        <v>0</v>
      </c>
      <c r="AL379" s="15">
        <f t="shared" si="204"/>
        <v>0</v>
      </c>
      <c r="AM379" s="16"/>
      <c r="AN379" s="15">
        <f t="shared" si="205"/>
        <v>0</v>
      </c>
      <c r="AO379" s="16">
        <f t="shared" si="206"/>
        <v>0</v>
      </c>
      <c r="AP379" s="15">
        <f t="shared" si="207"/>
        <v>0</v>
      </c>
      <c r="AQ379" s="16">
        <f t="shared" si="208"/>
        <v>0</v>
      </c>
      <c r="AR379" s="15">
        <f t="shared" si="209"/>
        <v>0</v>
      </c>
      <c r="AS379" s="16"/>
      <c r="AT379" s="15">
        <f t="shared" si="210"/>
        <v>0</v>
      </c>
      <c r="AU379" s="16">
        <f t="shared" si="211"/>
        <v>0</v>
      </c>
      <c r="AV379" s="15">
        <f t="shared" si="212"/>
        <v>0</v>
      </c>
      <c r="AW379" s="16">
        <f t="shared" si="213"/>
        <v>0</v>
      </c>
      <c r="AX379" s="15">
        <f t="shared" si="214"/>
        <v>0</v>
      </c>
    </row>
    <row r="380" spans="1:50" x14ac:dyDescent="0.25">
      <c r="A380" s="25">
        <f t="shared" si="215"/>
        <v>7.510416666666595</v>
      </c>
      <c r="B380" s="9"/>
      <c r="C380" t="s">
        <v>11</v>
      </c>
      <c r="D380" s="12"/>
      <c r="E380" s="12" t="s">
        <v>14</v>
      </c>
      <c r="F380" t="s">
        <v>11</v>
      </c>
      <c r="G380" t="s">
        <v>11</v>
      </c>
      <c r="I380" s="12"/>
      <c r="J380" s="15">
        <f t="shared" si="190"/>
        <v>0</v>
      </c>
      <c r="K380" s="16">
        <f t="shared" si="180"/>
        <v>0</v>
      </c>
      <c r="L380" s="15">
        <f t="shared" si="191"/>
        <v>0</v>
      </c>
      <c r="M380" s="16">
        <f t="shared" si="181"/>
        <v>0</v>
      </c>
      <c r="N380" s="15">
        <f t="shared" si="192"/>
        <v>0</v>
      </c>
      <c r="O380" s="16"/>
      <c r="P380" s="15">
        <f t="shared" si="193"/>
        <v>0</v>
      </c>
      <c r="Q380" s="16">
        <f t="shared" si="182"/>
        <v>0</v>
      </c>
      <c r="R380" s="15">
        <f t="shared" si="194"/>
        <v>0</v>
      </c>
      <c r="S380" s="16">
        <f t="shared" si="183"/>
        <v>0</v>
      </c>
      <c r="T380" s="15">
        <f t="shared" si="195"/>
        <v>0</v>
      </c>
      <c r="U380" s="16"/>
      <c r="V380" s="15">
        <f t="shared" si="196"/>
        <v>0</v>
      </c>
      <c r="W380" s="16">
        <f t="shared" si="184"/>
        <v>0</v>
      </c>
      <c r="X380" s="15">
        <f t="shared" si="197"/>
        <v>0</v>
      </c>
      <c r="Y380" s="16">
        <f t="shared" si="185"/>
        <v>0</v>
      </c>
      <c r="Z380" s="15">
        <f t="shared" si="198"/>
        <v>1.9999999999999574E-2</v>
      </c>
      <c r="AA380" s="16"/>
      <c r="AB380" s="15">
        <f t="shared" si="199"/>
        <v>0</v>
      </c>
      <c r="AC380" s="16">
        <f t="shared" si="186"/>
        <v>0</v>
      </c>
      <c r="AD380" s="15">
        <f t="shared" si="200"/>
        <v>0</v>
      </c>
      <c r="AE380" s="16">
        <f t="shared" si="187"/>
        <v>0</v>
      </c>
      <c r="AF380" s="15">
        <f t="shared" si="201"/>
        <v>0</v>
      </c>
      <c r="AG380" s="16"/>
      <c r="AH380" s="15">
        <f t="shared" si="202"/>
        <v>0</v>
      </c>
      <c r="AI380" s="16">
        <f t="shared" si="188"/>
        <v>0</v>
      </c>
      <c r="AJ380" s="15">
        <f t="shared" si="203"/>
        <v>0</v>
      </c>
      <c r="AK380" s="16">
        <f t="shared" si="189"/>
        <v>0</v>
      </c>
      <c r="AL380" s="15">
        <f t="shared" si="204"/>
        <v>0</v>
      </c>
      <c r="AM380" s="16"/>
      <c r="AN380" s="15">
        <f t="shared" si="205"/>
        <v>0</v>
      </c>
      <c r="AO380" s="16">
        <f t="shared" si="206"/>
        <v>0</v>
      </c>
      <c r="AP380" s="15">
        <f t="shared" si="207"/>
        <v>0</v>
      </c>
      <c r="AQ380" s="16">
        <f t="shared" si="208"/>
        <v>0</v>
      </c>
      <c r="AR380" s="15">
        <f t="shared" si="209"/>
        <v>0</v>
      </c>
      <c r="AS380" s="16"/>
      <c r="AT380" s="15">
        <f t="shared" si="210"/>
        <v>0</v>
      </c>
      <c r="AU380" s="16">
        <f t="shared" si="211"/>
        <v>0</v>
      </c>
      <c r="AV380" s="15">
        <f t="shared" si="212"/>
        <v>0</v>
      </c>
      <c r="AW380" s="16">
        <f t="shared" si="213"/>
        <v>0</v>
      </c>
      <c r="AX380" s="15">
        <f t="shared" si="214"/>
        <v>0</v>
      </c>
    </row>
    <row r="381" spans="1:50" x14ac:dyDescent="0.25">
      <c r="A381" s="25">
        <f t="shared" si="215"/>
        <v>7.5304166666665946</v>
      </c>
      <c r="B381" s="11"/>
      <c r="C381" t="s">
        <v>11</v>
      </c>
      <c r="D381" s="12"/>
      <c r="E381" s="12" t="s">
        <v>14</v>
      </c>
      <c r="F381" t="s">
        <v>11</v>
      </c>
      <c r="G381" t="s">
        <v>11</v>
      </c>
      <c r="I381" s="12"/>
      <c r="J381" s="15">
        <f t="shared" si="190"/>
        <v>0</v>
      </c>
      <c r="K381" s="16">
        <f t="shared" si="180"/>
        <v>0</v>
      </c>
      <c r="L381" s="15">
        <f t="shared" si="191"/>
        <v>0</v>
      </c>
      <c r="M381" s="16">
        <f t="shared" si="181"/>
        <v>0</v>
      </c>
      <c r="N381" s="15">
        <f t="shared" si="192"/>
        <v>0</v>
      </c>
      <c r="O381" s="16"/>
      <c r="P381" s="15">
        <f t="shared" si="193"/>
        <v>0</v>
      </c>
      <c r="Q381" s="16">
        <f t="shared" si="182"/>
        <v>0</v>
      </c>
      <c r="R381" s="15">
        <f t="shared" si="194"/>
        <v>0</v>
      </c>
      <c r="S381" s="16">
        <f t="shared" si="183"/>
        <v>0</v>
      </c>
      <c r="T381" s="15">
        <f t="shared" si="195"/>
        <v>0</v>
      </c>
      <c r="U381" s="16"/>
      <c r="V381" s="15">
        <f t="shared" si="196"/>
        <v>0</v>
      </c>
      <c r="W381" s="16">
        <f t="shared" si="184"/>
        <v>0</v>
      </c>
      <c r="X381" s="15">
        <f t="shared" si="197"/>
        <v>0</v>
      </c>
      <c r="Y381" s="16">
        <f t="shared" si="185"/>
        <v>0</v>
      </c>
      <c r="Z381" s="15">
        <f t="shared" si="198"/>
        <v>1.9999999999999574E-2</v>
      </c>
      <c r="AA381" s="16"/>
      <c r="AB381" s="15">
        <f t="shared" si="199"/>
        <v>0</v>
      </c>
      <c r="AC381" s="16">
        <f t="shared" si="186"/>
        <v>0</v>
      </c>
      <c r="AD381" s="15">
        <f t="shared" si="200"/>
        <v>0</v>
      </c>
      <c r="AE381" s="16">
        <f t="shared" si="187"/>
        <v>0</v>
      </c>
      <c r="AF381" s="15">
        <f t="shared" si="201"/>
        <v>0</v>
      </c>
      <c r="AG381" s="16"/>
      <c r="AH381" s="15">
        <f t="shared" si="202"/>
        <v>0</v>
      </c>
      <c r="AI381" s="16">
        <f t="shared" si="188"/>
        <v>0</v>
      </c>
      <c r="AJ381" s="15">
        <f t="shared" si="203"/>
        <v>0</v>
      </c>
      <c r="AK381" s="16">
        <f t="shared" si="189"/>
        <v>0</v>
      </c>
      <c r="AL381" s="15">
        <f t="shared" si="204"/>
        <v>0</v>
      </c>
      <c r="AM381" s="16"/>
      <c r="AN381" s="15">
        <f t="shared" si="205"/>
        <v>0</v>
      </c>
      <c r="AO381" s="16">
        <f t="shared" si="206"/>
        <v>0</v>
      </c>
      <c r="AP381" s="15">
        <f t="shared" si="207"/>
        <v>0</v>
      </c>
      <c r="AQ381" s="16">
        <f t="shared" si="208"/>
        <v>0</v>
      </c>
      <c r="AR381" s="15">
        <f t="shared" si="209"/>
        <v>0</v>
      </c>
      <c r="AS381" s="16"/>
      <c r="AT381" s="15">
        <f t="shared" si="210"/>
        <v>0</v>
      </c>
      <c r="AU381" s="16">
        <f t="shared" si="211"/>
        <v>0</v>
      </c>
      <c r="AV381" s="15">
        <f t="shared" si="212"/>
        <v>0</v>
      </c>
      <c r="AW381" s="16">
        <f t="shared" si="213"/>
        <v>0</v>
      </c>
      <c r="AX381" s="15">
        <f t="shared" si="214"/>
        <v>0</v>
      </c>
    </row>
    <row r="382" spans="1:50" x14ac:dyDescent="0.25">
      <c r="A382" s="25">
        <f t="shared" si="215"/>
        <v>7.5504166666665942</v>
      </c>
      <c r="B382" s="9"/>
      <c r="C382" t="s">
        <v>11</v>
      </c>
      <c r="E382" s="12" t="s">
        <v>14</v>
      </c>
      <c r="F382" t="s">
        <v>11</v>
      </c>
      <c r="G382" t="s">
        <v>11</v>
      </c>
      <c r="H382" s="13"/>
      <c r="I382" s="12"/>
      <c r="J382" s="15">
        <f t="shared" si="190"/>
        <v>0</v>
      </c>
      <c r="K382" s="16">
        <f t="shared" si="180"/>
        <v>0</v>
      </c>
      <c r="L382" s="15">
        <f t="shared" si="191"/>
        <v>0</v>
      </c>
      <c r="M382" s="16">
        <f t="shared" si="181"/>
        <v>0</v>
      </c>
      <c r="N382" s="15">
        <f t="shared" si="192"/>
        <v>0</v>
      </c>
      <c r="O382" s="16"/>
      <c r="P382" s="15">
        <f t="shared" si="193"/>
        <v>0</v>
      </c>
      <c r="Q382" s="16">
        <f t="shared" si="182"/>
        <v>0</v>
      </c>
      <c r="R382" s="15">
        <f t="shared" si="194"/>
        <v>0</v>
      </c>
      <c r="S382" s="16">
        <f t="shared" si="183"/>
        <v>0</v>
      </c>
      <c r="T382" s="15">
        <f t="shared" si="195"/>
        <v>0</v>
      </c>
      <c r="U382" s="16"/>
      <c r="V382" s="15">
        <f t="shared" si="196"/>
        <v>0</v>
      </c>
      <c r="W382" s="16">
        <f t="shared" si="184"/>
        <v>0</v>
      </c>
      <c r="X382" s="15">
        <f t="shared" si="197"/>
        <v>0</v>
      </c>
      <c r="Y382" s="16">
        <f t="shared" si="185"/>
        <v>0</v>
      </c>
      <c r="Z382" s="15">
        <f t="shared" si="198"/>
        <v>1.9999999999999574E-2</v>
      </c>
      <c r="AA382" s="16"/>
      <c r="AB382" s="15">
        <f t="shared" si="199"/>
        <v>0</v>
      </c>
      <c r="AC382" s="16">
        <f t="shared" si="186"/>
        <v>0</v>
      </c>
      <c r="AD382" s="15">
        <f t="shared" si="200"/>
        <v>0</v>
      </c>
      <c r="AE382" s="16">
        <f t="shared" si="187"/>
        <v>0</v>
      </c>
      <c r="AF382" s="15">
        <f t="shared" si="201"/>
        <v>0</v>
      </c>
      <c r="AG382" s="16"/>
      <c r="AH382" s="15">
        <f t="shared" si="202"/>
        <v>0</v>
      </c>
      <c r="AI382" s="16">
        <f t="shared" si="188"/>
        <v>0</v>
      </c>
      <c r="AJ382" s="15">
        <f t="shared" si="203"/>
        <v>0</v>
      </c>
      <c r="AK382" s="16">
        <f t="shared" si="189"/>
        <v>0</v>
      </c>
      <c r="AL382" s="15">
        <f t="shared" si="204"/>
        <v>0</v>
      </c>
      <c r="AM382" s="16"/>
      <c r="AN382" s="15">
        <f t="shared" si="205"/>
        <v>0</v>
      </c>
      <c r="AO382" s="16">
        <f t="shared" si="206"/>
        <v>0</v>
      </c>
      <c r="AP382" s="15">
        <f t="shared" si="207"/>
        <v>0</v>
      </c>
      <c r="AQ382" s="16">
        <f t="shared" si="208"/>
        <v>0</v>
      </c>
      <c r="AR382" s="15">
        <f t="shared" si="209"/>
        <v>0</v>
      </c>
      <c r="AS382" s="16"/>
      <c r="AT382" s="15">
        <f t="shared" si="210"/>
        <v>0</v>
      </c>
      <c r="AU382" s="16">
        <f t="shared" si="211"/>
        <v>0</v>
      </c>
      <c r="AV382" s="15">
        <f t="shared" si="212"/>
        <v>0</v>
      </c>
      <c r="AW382" s="16">
        <f t="shared" si="213"/>
        <v>0</v>
      </c>
      <c r="AX382" s="15">
        <f t="shared" si="214"/>
        <v>0</v>
      </c>
    </row>
    <row r="383" spans="1:50" x14ac:dyDescent="0.25">
      <c r="A383" s="25">
        <f t="shared" si="215"/>
        <v>7.5704166666665937</v>
      </c>
      <c r="B383" s="9" t="s">
        <v>22</v>
      </c>
      <c r="C383" s="13" t="s">
        <v>20</v>
      </c>
      <c r="E383" t="s">
        <v>11</v>
      </c>
      <c r="F383" t="s">
        <v>11</v>
      </c>
      <c r="G383" t="s">
        <v>11</v>
      </c>
      <c r="H383" s="35"/>
      <c r="I383" s="12"/>
      <c r="J383" s="15">
        <f t="shared" si="190"/>
        <v>0</v>
      </c>
      <c r="K383" s="16">
        <f t="shared" si="180"/>
        <v>0</v>
      </c>
      <c r="L383" s="15">
        <f t="shared" si="191"/>
        <v>7.5704166666665937</v>
      </c>
      <c r="M383" s="16">
        <f t="shared" si="181"/>
        <v>1</v>
      </c>
      <c r="N383" s="15">
        <f t="shared" si="192"/>
        <v>0</v>
      </c>
      <c r="O383" s="16"/>
      <c r="P383" s="15">
        <f t="shared" si="193"/>
        <v>0</v>
      </c>
      <c r="Q383" s="16">
        <f t="shared" si="182"/>
        <v>0</v>
      </c>
      <c r="R383" s="15">
        <f t="shared" si="194"/>
        <v>0</v>
      </c>
      <c r="S383" s="16">
        <f t="shared" si="183"/>
        <v>0</v>
      </c>
      <c r="T383" s="15">
        <f t="shared" si="195"/>
        <v>0</v>
      </c>
      <c r="U383" s="16"/>
      <c r="V383" s="15">
        <f t="shared" si="196"/>
        <v>0</v>
      </c>
      <c r="W383" s="16">
        <f t="shared" si="184"/>
        <v>0</v>
      </c>
      <c r="X383" s="15">
        <f t="shared" si="197"/>
        <v>0</v>
      </c>
      <c r="Y383" s="16">
        <f t="shared" si="185"/>
        <v>0</v>
      </c>
      <c r="Z383" s="15">
        <f t="shared" si="198"/>
        <v>0</v>
      </c>
      <c r="AA383" s="16"/>
      <c r="AB383" s="15">
        <f t="shared" si="199"/>
        <v>0</v>
      </c>
      <c r="AC383" s="16">
        <f t="shared" si="186"/>
        <v>0</v>
      </c>
      <c r="AD383" s="15">
        <f t="shared" si="200"/>
        <v>0</v>
      </c>
      <c r="AE383" s="16">
        <f t="shared" si="187"/>
        <v>0</v>
      </c>
      <c r="AF383" s="15">
        <f t="shared" si="201"/>
        <v>0</v>
      </c>
      <c r="AG383" s="16"/>
      <c r="AH383" s="15">
        <f t="shared" si="202"/>
        <v>0</v>
      </c>
      <c r="AI383" s="16">
        <f t="shared" si="188"/>
        <v>0</v>
      </c>
      <c r="AJ383" s="15">
        <f t="shared" si="203"/>
        <v>0</v>
      </c>
      <c r="AK383" s="16">
        <f t="shared" si="189"/>
        <v>0</v>
      </c>
      <c r="AL383" s="15">
        <f t="shared" si="204"/>
        <v>0</v>
      </c>
      <c r="AM383" s="16"/>
      <c r="AN383" s="15">
        <f t="shared" si="205"/>
        <v>0</v>
      </c>
      <c r="AO383" s="16">
        <f t="shared" si="206"/>
        <v>0</v>
      </c>
      <c r="AP383" s="15">
        <f t="shared" si="207"/>
        <v>0</v>
      </c>
      <c r="AQ383" s="16">
        <f t="shared" si="208"/>
        <v>0</v>
      </c>
      <c r="AR383" s="15">
        <f t="shared" si="209"/>
        <v>0</v>
      </c>
      <c r="AS383" s="16"/>
      <c r="AT383" s="15">
        <f t="shared" si="210"/>
        <v>0</v>
      </c>
      <c r="AU383" s="16">
        <f t="shared" si="211"/>
        <v>0</v>
      </c>
      <c r="AV383" s="15">
        <f t="shared" si="212"/>
        <v>0</v>
      </c>
      <c r="AW383" s="16">
        <f t="shared" si="213"/>
        <v>0</v>
      </c>
      <c r="AX383" s="15">
        <f t="shared" si="214"/>
        <v>0</v>
      </c>
    </row>
    <row r="384" spans="1:50" x14ac:dyDescent="0.25">
      <c r="A384" s="25">
        <f t="shared" si="215"/>
        <v>7.5904166666665933</v>
      </c>
      <c r="B384" s="9" t="s">
        <v>67</v>
      </c>
      <c r="C384" s="12"/>
      <c r="E384" t="s">
        <v>11</v>
      </c>
      <c r="F384" t="s">
        <v>11</v>
      </c>
      <c r="G384" t="s">
        <v>11</v>
      </c>
      <c r="H384" s="36"/>
      <c r="I384" s="12" t="s">
        <v>14</v>
      </c>
      <c r="J384" s="15">
        <f t="shared" si="190"/>
        <v>0</v>
      </c>
      <c r="K384" s="16">
        <f t="shared" si="180"/>
        <v>0</v>
      </c>
      <c r="L384" s="15">
        <f t="shared" si="191"/>
        <v>0</v>
      </c>
      <c r="M384" s="16">
        <f t="shared" si="181"/>
        <v>0</v>
      </c>
      <c r="N384" s="15">
        <f t="shared" si="192"/>
        <v>0</v>
      </c>
      <c r="O384" s="16"/>
      <c r="P384" s="15">
        <f t="shared" si="193"/>
        <v>0</v>
      </c>
      <c r="Q384" s="16">
        <f t="shared" si="182"/>
        <v>0</v>
      </c>
      <c r="R384" s="15">
        <f t="shared" si="194"/>
        <v>0</v>
      </c>
      <c r="S384" s="16">
        <f t="shared" si="183"/>
        <v>0</v>
      </c>
      <c r="T384" s="15">
        <f t="shared" si="195"/>
        <v>0</v>
      </c>
      <c r="U384" s="16"/>
      <c r="V384" s="15">
        <f t="shared" si="196"/>
        <v>0</v>
      </c>
      <c r="W384" s="16">
        <f t="shared" si="184"/>
        <v>0</v>
      </c>
      <c r="X384" s="15">
        <f t="shared" si="197"/>
        <v>0</v>
      </c>
      <c r="Y384" s="16">
        <f t="shared" si="185"/>
        <v>0</v>
      </c>
      <c r="Z384" s="15">
        <f t="shared" si="198"/>
        <v>0</v>
      </c>
      <c r="AA384" s="16"/>
      <c r="AB384" s="15">
        <f t="shared" si="199"/>
        <v>0</v>
      </c>
      <c r="AC384" s="16">
        <f t="shared" si="186"/>
        <v>0</v>
      </c>
      <c r="AD384" s="15">
        <f t="shared" si="200"/>
        <v>0</v>
      </c>
      <c r="AE384" s="16">
        <f t="shared" si="187"/>
        <v>0</v>
      </c>
      <c r="AF384" s="15">
        <f t="shared" si="201"/>
        <v>0</v>
      </c>
      <c r="AG384" s="16"/>
      <c r="AH384" s="15">
        <f t="shared" si="202"/>
        <v>0</v>
      </c>
      <c r="AI384" s="16">
        <f t="shared" si="188"/>
        <v>0</v>
      </c>
      <c r="AJ384" s="15">
        <f t="shared" si="203"/>
        <v>0</v>
      </c>
      <c r="AK384" s="16">
        <f t="shared" si="189"/>
        <v>0</v>
      </c>
      <c r="AL384" s="15">
        <f t="shared" si="204"/>
        <v>0</v>
      </c>
      <c r="AM384" s="16"/>
      <c r="AN384" s="15">
        <f t="shared" si="205"/>
        <v>0</v>
      </c>
      <c r="AO384" s="16">
        <f t="shared" si="206"/>
        <v>0</v>
      </c>
      <c r="AP384" s="15">
        <f t="shared" si="207"/>
        <v>0</v>
      </c>
      <c r="AQ384" s="16">
        <f t="shared" si="208"/>
        <v>0</v>
      </c>
      <c r="AR384" s="15">
        <f t="shared" si="209"/>
        <v>0</v>
      </c>
      <c r="AS384" s="16"/>
      <c r="AT384" s="15">
        <f t="shared" si="210"/>
        <v>7.5904166666665933</v>
      </c>
      <c r="AU384" s="16">
        <f t="shared" si="211"/>
        <v>1</v>
      </c>
      <c r="AV384" s="15">
        <f t="shared" si="212"/>
        <v>0</v>
      </c>
      <c r="AW384" s="16">
        <f t="shared" si="213"/>
        <v>0</v>
      </c>
      <c r="AX384" s="15">
        <f t="shared" si="214"/>
        <v>1.9999999999999574E-2</v>
      </c>
    </row>
    <row r="385" spans="1:50" x14ac:dyDescent="0.25">
      <c r="A385" s="25">
        <f t="shared" si="215"/>
        <v>7.6104166666665929</v>
      </c>
      <c r="B385" s="9"/>
      <c r="C385" s="12"/>
      <c r="E385" t="s">
        <v>11</v>
      </c>
      <c r="F385" t="s">
        <v>11</v>
      </c>
      <c r="G385" t="s">
        <v>11</v>
      </c>
      <c r="H385" s="12"/>
      <c r="I385" s="12" t="s">
        <v>14</v>
      </c>
      <c r="J385" s="15">
        <f t="shared" si="190"/>
        <v>0</v>
      </c>
      <c r="K385" s="16">
        <f t="shared" si="180"/>
        <v>0</v>
      </c>
      <c r="L385" s="15">
        <f t="shared" si="191"/>
        <v>0</v>
      </c>
      <c r="M385" s="16">
        <f t="shared" si="181"/>
        <v>0</v>
      </c>
      <c r="N385" s="15">
        <f t="shared" si="192"/>
        <v>0</v>
      </c>
      <c r="O385" s="16"/>
      <c r="P385" s="15">
        <f t="shared" si="193"/>
        <v>0</v>
      </c>
      <c r="Q385" s="16">
        <f t="shared" si="182"/>
        <v>0</v>
      </c>
      <c r="R385" s="15">
        <f t="shared" si="194"/>
        <v>0</v>
      </c>
      <c r="S385" s="16">
        <f t="shared" si="183"/>
        <v>0</v>
      </c>
      <c r="T385" s="15">
        <f t="shared" si="195"/>
        <v>0</v>
      </c>
      <c r="U385" s="16"/>
      <c r="V385" s="15">
        <f t="shared" si="196"/>
        <v>0</v>
      </c>
      <c r="W385" s="16">
        <f t="shared" si="184"/>
        <v>0</v>
      </c>
      <c r="X385" s="15">
        <f t="shared" si="197"/>
        <v>0</v>
      </c>
      <c r="Y385" s="16">
        <f t="shared" si="185"/>
        <v>0</v>
      </c>
      <c r="Z385" s="15">
        <f t="shared" si="198"/>
        <v>0</v>
      </c>
      <c r="AA385" s="16"/>
      <c r="AB385" s="15">
        <f t="shared" si="199"/>
        <v>0</v>
      </c>
      <c r="AC385" s="16">
        <f t="shared" si="186"/>
        <v>0</v>
      </c>
      <c r="AD385" s="15">
        <f t="shared" si="200"/>
        <v>0</v>
      </c>
      <c r="AE385" s="16">
        <f t="shared" si="187"/>
        <v>0</v>
      </c>
      <c r="AF385" s="15">
        <f t="shared" si="201"/>
        <v>0</v>
      </c>
      <c r="AG385" s="16"/>
      <c r="AH385" s="15">
        <f t="shared" si="202"/>
        <v>0</v>
      </c>
      <c r="AI385" s="16">
        <f t="shared" si="188"/>
        <v>0</v>
      </c>
      <c r="AJ385" s="15">
        <f t="shared" si="203"/>
        <v>0</v>
      </c>
      <c r="AK385" s="16">
        <f t="shared" si="189"/>
        <v>0</v>
      </c>
      <c r="AL385" s="15">
        <f t="shared" si="204"/>
        <v>0</v>
      </c>
      <c r="AM385" s="16"/>
      <c r="AN385" s="15">
        <f t="shared" si="205"/>
        <v>0</v>
      </c>
      <c r="AO385" s="16">
        <f t="shared" si="206"/>
        <v>0</v>
      </c>
      <c r="AP385" s="15">
        <f t="shared" si="207"/>
        <v>0</v>
      </c>
      <c r="AQ385" s="16">
        <f t="shared" si="208"/>
        <v>0</v>
      </c>
      <c r="AR385" s="15">
        <f t="shared" si="209"/>
        <v>0</v>
      </c>
      <c r="AS385" s="16"/>
      <c r="AT385" s="15">
        <f t="shared" si="210"/>
        <v>0</v>
      </c>
      <c r="AU385" s="16">
        <f t="shared" si="211"/>
        <v>0</v>
      </c>
      <c r="AV385" s="15">
        <f t="shared" si="212"/>
        <v>0</v>
      </c>
      <c r="AW385" s="16">
        <f t="shared" si="213"/>
        <v>0</v>
      </c>
      <c r="AX385" s="15">
        <f t="shared" si="214"/>
        <v>1.9999999999999574E-2</v>
      </c>
    </row>
    <row r="386" spans="1:50" x14ac:dyDescent="0.25">
      <c r="A386" s="25">
        <f t="shared" si="215"/>
        <v>7.6304166666665925</v>
      </c>
      <c r="B386" s="9" t="s">
        <v>16</v>
      </c>
      <c r="C386" s="12"/>
      <c r="D386" s="12" t="s">
        <v>14</v>
      </c>
      <c r="E386" t="s">
        <v>11</v>
      </c>
      <c r="F386" t="s">
        <v>11</v>
      </c>
      <c r="G386" t="s">
        <v>11</v>
      </c>
      <c r="H386" s="12"/>
      <c r="I386" s="12" t="s">
        <v>14</v>
      </c>
      <c r="J386" s="15">
        <f t="shared" si="190"/>
        <v>0</v>
      </c>
      <c r="K386" s="16">
        <f t="shared" si="180"/>
        <v>0</v>
      </c>
      <c r="L386" s="15">
        <f t="shared" si="191"/>
        <v>0</v>
      </c>
      <c r="M386" s="16">
        <f t="shared" si="181"/>
        <v>0</v>
      </c>
      <c r="N386" s="15">
        <f t="shared" si="192"/>
        <v>0</v>
      </c>
      <c r="O386" s="16"/>
      <c r="P386" s="15">
        <f t="shared" si="193"/>
        <v>7.6304166666665925</v>
      </c>
      <c r="Q386" s="16">
        <f t="shared" si="182"/>
        <v>1</v>
      </c>
      <c r="R386" s="15">
        <f t="shared" si="194"/>
        <v>0</v>
      </c>
      <c r="S386" s="16">
        <f t="shared" si="183"/>
        <v>0</v>
      </c>
      <c r="T386" s="15">
        <f t="shared" si="195"/>
        <v>1.9999999999999574E-2</v>
      </c>
      <c r="U386" s="16"/>
      <c r="V386" s="15">
        <f t="shared" si="196"/>
        <v>0</v>
      </c>
      <c r="W386" s="16">
        <f t="shared" si="184"/>
        <v>0</v>
      </c>
      <c r="X386" s="15">
        <f t="shared" si="197"/>
        <v>0</v>
      </c>
      <c r="Y386" s="16">
        <f t="shared" si="185"/>
        <v>0</v>
      </c>
      <c r="Z386" s="15">
        <f t="shared" si="198"/>
        <v>0</v>
      </c>
      <c r="AA386" s="16"/>
      <c r="AB386" s="15">
        <f t="shared" si="199"/>
        <v>0</v>
      </c>
      <c r="AC386" s="16">
        <f t="shared" si="186"/>
        <v>0</v>
      </c>
      <c r="AD386" s="15">
        <f t="shared" si="200"/>
        <v>0</v>
      </c>
      <c r="AE386" s="16">
        <f t="shared" si="187"/>
        <v>0</v>
      </c>
      <c r="AF386" s="15">
        <f t="shared" si="201"/>
        <v>0</v>
      </c>
      <c r="AG386" s="16"/>
      <c r="AH386" s="15">
        <f t="shared" si="202"/>
        <v>0</v>
      </c>
      <c r="AI386" s="16">
        <f t="shared" si="188"/>
        <v>0</v>
      </c>
      <c r="AJ386" s="15">
        <f t="shared" si="203"/>
        <v>0</v>
      </c>
      <c r="AK386" s="16">
        <f t="shared" si="189"/>
        <v>0</v>
      </c>
      <c r="AL386" s="15">
        <f t="shared" si="204"/>
        <v>0</v>
      </c>
      <c r="AM386" s="16"/>
      <c r="AN386" s="15">
        <f t="shared" si="205"/>
        <v>0</v>
      </c>
      <c r="AO386" s="16">
        <f t="shared" si="206"/>
        <v>0</v>
      </c>
      <c r="AP386" s="15">
        <f t="shared" si="207"/>
        <v>0</v>
      </c>
      <c r="AQ386" s="16">
        <f t="shared" si="208"/>
        <v>0</v>
      </c>
      <c r="AR386" s="15">
        <f t="shared" si="209"/>
        <v>0</v>
      </c>
      <c r="AS386" s="16"/>
      <c r="AT386" s="15">
        <f t="shared" si="210"/>
        <v>0</v>
      </c>
      <c r="AU386" s="16">
        <f t="shared" si="211"/>
        <v>0</v>
      </c>
      <c r="AV386" s="15">
        <f t="shared" si="212"/>
        <v>0</v>
      </c>
      <c r="AW386" s="16">
        <f t="shared" si="213"/>
        <v>0</v>
      </c>
      <c r="AX386" s="15">
        <f t="shared" si="214"/>
        <v>1.9999999999999574E-2</v>
      </c>
    </row>
    <row r="387" spans="1:50" x14ac:dyDescent="0.25">
      <c r="A387" s="25">
        <f t="shared" si="215"/>
        <v>7.650416666666592</v>
      </c>
      <c r="B387" s="9" t="s">
        <v>12</v>
      </c>
      <c r="C387" s="12"/>
      <c r="D387" s="12" t="s">
        <v>14</v>
      </c>
      <c r="E387" t="s">
        <v>11</v>
      </c>
      <c r="F387" s="13" t="s">
        <v>20</v>
      </c>
      <c r="G387" t="s">
        <v>11</v>
      </c>
      <c r="H387" s="12"/>
      <c r="I387" t="s">
        <v>11</v>
      </c>
      <c r="J387" s="15">
        <f t="shared" si="190"/>
        <v>0</v>
      </c>
      <c r="K387" s="16">
        <f t="shared" ref="K387:K449" si="216">IF(J387&gt;0,1,0)</f>
        <v>0</v>
      </c>
      <c r="L387" s="15">
        <f t="shared" si="191"/>
        <v>0</v>
      </c>
      <c r="M387" s="16">
        <f t="shared" ref="M387:M449" si="217">IF(L387&gt;0,1,0)</f>
        <v>0</v>
      </c>
      <c r="N387" s="15">
        <f t="shared" si="192"/>
        <v>0</v>
      </c>
      <c r="O387" s="16"/>
      <c r="P387" s="15">
        <f t="shared" si="193"/>
        <v>0</v>
      </c>
      <c r="Q387" s="16">
        <f t="shared" ref="Q387:Q449" si="218">IF(P387&gt;0,1,0)</f>
        <v>0</v>
      </c>
      <c r="R387" s="15">
        <f t="shared" si="194"/>
        <v>0</v>
      </c>
      <c r="S387" s="16">
        <f t="shared" ref="S387:S449" si="219">IF(R387&gt;0,1,0)</f>
        <v>0</v>
      </c>
      <c r="T387" s="15">
        <f t="shared" si="195"/>
        <v>1.9999999999999574E-2</v>
      </c>
      <c r="U387" s="16"/>
      <c r="V387" s="15">
        <f t="shared" si="196"/>
        <v>0</v>
      </c>
      <c r="W387" s="16">
        <f t="shared" ref="W387:W449" si="220">IF(V387&gt;0,1,0)</f>
        <v>0</v>
      </c>
      <c r="X387" s="15">
        <f t="shared" si="197"/>
        <v>0</v>
      </c>
      <c r="Y387" s="16">
        <f t="shared" ref="Y387:Y449" si="221">IF(X387&gt;0,1,0)</f>
        <v>0</v>
      </c>
      <c r="Z387" s="15">
        <f t="shared" si="198"/>
        <v>0</v>
      </c>
      <c r="AA387" s="16"/>
      <c r="AB387" s="15">
        <f t="shared" si="199"/>
        <v>0</v>
      </c>
      <c r="AC387" s="16">
        <f t="shared" ref="AC387:AC449" si="222">IF(AB387&gt;0,1,0)</f>
        <v>0</v>
      </c>
      <c r="AD387" s="15">
        <f t="shared" si="200"/>
        <v>7.650416666666592</v>
      </c>
      <c r="AE387" s="16">
        <f t="shared" ref="AE387:AE449" si="223">IF(AD387&gt;0,1,0)</f>
        <v>1</v>
      </c>
      <c r="AF387" s="15">
        <f t="shared" si="201"/>
        <v>0</v>
      </c>
      <c r="AG387" s="16"/>
      <c r="AH387" s="15">
        <f t="shared" si="202"/>
        <v>0</v>
      </c>
      <c r="AI387" s="16">
        <f t="shared" ref="AI387:AI449" si="224">IF(AH387&gt;0,1,0)</f>
        <v>0</v>
      </c>
      <c r="AJ387" s="15">
        <f t="shared" si="203"/>
        <v>0</v>
      </c>
      <c r="AK387" s="16">
        <f t="shared" ref="AK387:AK449" si="225">IF(AJ387&gt;0,1,0)</f>
        <v>0</v>
      </c>
      <c r="AL387" s="15">
        <f t="shared" si="204"/>
        <v>0</v>
      </c>
      <c r="AM387" s="16"/>
      <c r="AN387" s="15">
        <f t="shared" si="205"/>
        <v>0</v>
      </c>
      <c r="AO387" s="16">
        <f t="shared" si="206"/>
        <v>0</v>
      </c>
      <c r="AP387" s="15">
        <f t="shared" si="207"/>
        <v>0</v>
      </c>
      <c r="AQ387" s="16">
        <f t="shared" si="208"/>
        <v>0</v>
      </c>
      <c r="AR387" s="15">
        <f t="shared" si="209"/>
        <v>0</v>
      </c>
      <c r="AS387" s="16"/>
      <c r="AT387" s="15">
        <f t="shared" si="210"/>
        <v>0</v>
      </c>
      <c r="AU387" s="16">
        <f t="shared" si="211"/>
        <v>0</v>
      </c>
      <c r="AV387" s="15">
        <f t="shared" si="212"/>
        <v>0</v>
      </c>
      <c r="AW387" s="16">
        <f t="shared" si="213"/>
        <v>0</v>
      </c>
      <c r="AX387" s="15">
        <f t="shared" si="214"/>
        <v>0</v>
      </c>
    </row>
    <row r="388" spans="1:50" x14ac:dyDescent="0.25">
      <c r="A388" s="25">
        <f t="shared" si="215"/>
        <v>7.6704166666665916</v>
      </c>
      <c r="B388" s="9" t="s">
        <v>63</v>
      </c>
      <c r="C388" s="12"/>
      <c r="D388" s="12" t="s">
        <v>14</v>
      </c>
      <c r="E388" t="s">
        <v>11</v>
      </c>
      <c r="G388" t="s">
        <v>11</v>
      </c>
      <c r="H388" s="12" t="s">
        <v>14</v>
      </c>
      <c r="I388" t="s">
        <v>11</v>
      </c>
      <c r="J388" s="15">
        <f t="shared" si="190"/>
        <v>0</v>
      </c>
      <c r="K388" s="16">
        <f t="shared" si="216"/>
        <v>0</v>
      </c>
      <c r="L388" s="15">
        <f t="shared" si="191"/>
        <v>0</v>
      </c>
      <c r="M388" s="16">
        <f t="shared" si="217"/>
        <v>0</v>
      </c>
      <c r="N388" s="15">
        <f t="shared" si="192"/>
        <v>0</v>
      </c>
      <c r="O388" s="16"/>
      <c r="P388" s="15">
        <f t="shared" si="193"/>
        <v>0</v>
      </c>
      <c r="Q388" s="16">
        <f t="shared" si="218"/>
        <v>0</v>
      </c>
      <c r="R388" s="15">
        <f t="shared" si="194"/>
        <v>0</v>
      </c>
      <c r="S388" s="16">
        <f t="shared" si="219"/>
        <v>0</v>
      </c>
      <c r="T388" s="15">
        <f t="shared" si="195"/>
        <v>1.9999999999999574E-2</v>
      </c>
      <c r="U388" s="16"/>
      <c r="V388" s="15">
        <f t="shared" si="196"/>
        <v>0</v>
      </c>
      <c r="W388" s="16">
        <f t="shared" si="220"/>
        <v>0</v>
      </c>
      <c r="X388" s="15">
        <f t="shared" si="197"/>
        <v>0</v>
      </c>
      <c r="Y388" s="16">
        <f t="shared" si="221"/>
        <v>0</v>
      </c>
      <c r="Z388" s="15">
        <f t="shared" si="198"/>
        <v>0</v>
      </c>
      <c r="AA388" s="16"/>
      <c r="AB388" s="15">
        <f t="shared" si="199"/>
        <v>0</v>
      </c>
      <c r="AC388" s="16">
        <f t="shared" si="222"/>
        <v>0</v>
      </c>
      <c r="AD388" s="15">
        <f t="shared" si="200"/>
        <v>0</v>
      </c>
      <c r="AE388" s="16">
        <f t="shared" si="223"/>
        <v>0</v>
      </c>
      <c r="AF388" s="15">
        <f t="shared" si="201"/>
        <v>0</v>
      </c>
      <c r="AG388" s="16"/>
      <c r="AH388" s="15">
        <f t="shared" si="202"/>
        <v>0</v>
      </c>
      <c r="AI388" s="16">
        <f t="shared" si="224"/>
        <v>0</v>
      </c>
      <c r="AJ388" s="15">
        <f t="shared" si="203"/>
        <v>0</v>
      </c>
      <c r="AK388" s="16">
        <f t="shared" si="225"/>
        <v>0</v>
      </c>
      <c r="AL388" s="15">
        <f t="shared" si="204"/>
        <v>0</v>
      </c>
      <c r="AM388" s="16"/>
      <c r="AN388" s="15">
        <f t="shared" si="205"/>
        <v>7.6704166666665916</v>
      </c>
      <c r="AO388" s="16">
        <f t="shared" si="206"/>
        <v>1</v>
      </c>
      <c r="AP388" s="15">
        <f t="shared" si="207"/>
        <v>0</v>
      </c>
      <c r="AQ388" s="16">
        <f t="shared" si="208"/>
        <v>0</v>
      </c>
      <c r="AR388" s="15">
        <f t="shared" si="209"/>
        <v>1.9999999999999574E-2</v>
      </c>
      <c r="AS388" s="16"/>
      <c r="AT388" s="15">
        <f t="shared" si="210"/>
        <v>0</v>
      </c>
      <c r="AU388" s="16">
        <f t="shared" si="211"/>
        <v>0</v>
      </c>
      <c r="AV388" s="15">
        <f t="shared" si="212"/>
        <v>0</v>
      </c>
      <c r="AW388" s="16">
        <f t="shared" si="213"/>
        <v>0</v>
      </c>
      <c r="AX388" s="15">
        <f t="shared" si="214"/>
        <v>0</v>
      </c>
    </row>
    <row r="389" spans="1:50" x14ac:dyDescent="0.25">
      <c r="A389" s="25">
        <f t="shared" si="215"/>
        <v>7.6904166666665912</v>
      </c>
      <c r="B389" s="9"/>
      <c r="C389" s="12"/>
      <c r="D389" s="12" t="s">
        <v>14</v>
      </c>
      <c r="E389" t="s">
        <v>11</v>
      </c>
      <c r="G389" t="s">
        <v>11</v>
      </c>
      <c r="H389" s="12" t="s">
        <v>14</v>
      </c>
      <c r="I389" t="s">
        <v>11</v>
      </c>
      <c r="J389" s="15">
        <f t="shared" ref="J389:J452" si="226">IF(B389="Line 1 Fails",A389,0)</f>
        <v>0</v>
      </c>
      <c r="K389" s="16">
        <f t="shared" si="216"/>
        <v>0</v>
      </c>
      <c r="L389" s="15">
        <f t="shared" ref="L389:L452" si="227">IF(B389="Line 1 repd.",A389,0)</f>
        <v>0</v>
      </c>
      <c r="M389" s="16">
        <f t="shared" si="217"/>
        <v>0</v>
      </c>
      <c r="N389" s="15">
        <f t="shared" ref="N389:N452" si="228">IF(C389="Dn(waiting)",A390-A389,0)</f>
        <v>0</v>
      </c>
      <c r="O389" s="16"/>
      <c r="P389" s="15">
        <f t="shared" ref="P389:P452" si="229">IF(B389="Line 2 Fails",A389,0)</f>
        <v>0</v>
      </c>
      <c r="Q389" s="16">
        <f t="shared" si="218"/>
        <v>0</v>
      </c>
      <c r="R389" s="15">
        <f t="shared" ref="R389:R452" si="230">IF(B389="Line 2 repd.",A389,0)</f>
        <v>0</v>
      </c>
      <c r="S389" s="16">
        <f t="shared" si="219"/>
        <v>0</v>
      </c>
      <c r="T389" s="15">
        <f t="shared" ref="T389:T452" si="231">IF(D389="Dn(waiting)",A390-A389,0)</f>
        <v>1.9999999999999574E-2</v>
      </c>
      <c r="U389" s="16"/>
      <c r="V389" s="15">
        <f t="shared" ref="V389:V452" si="232">IF(B389="Line 3 Fails",A389,0)</f>
        <v>0</v>
      </c>
      <c r="W389" s="16">
        <f t="shared" si="220"/>
        <v>0</v>
      </c>
      <c r="X389" s="15">
        <f t="shared" ref="X389:X452" si="233">IF(B389="Line 3 repd.",A389,0)</f>
        <v>0</v>
      </c>
      <c r="Y389" s="16">
        <f t="shared" si="221"/>
        <v>0</v>
      </c>
      <c r="Z389" s="15">
        <f t="shared" ref="Z389:Z452" si="234">IF(E389="Dn(waiting)",A390-A389,0)</f>
        <v>0</v>
      </c>
      <c r="AA389" s="16"/>
      <c r="AB389" s="15">
        <f t="shared" ref="AB389:AB452" si="235">IF(B389="Line 4 Fails",A389,0)</f>
        <v>0</v>
      </c>
      <c r="AC389" s="16">
        <f t="shared" si="222"/>
        <v>0</v>
      </c>
      <c r="AD389" s="15">
        <f t="shared" ref="AD389:AD452" si="236">IF(B389="Line 4 repd.",A389,0)</f>
        <v>0</v>
      </c>
      <c r="AE389" s="16">
        <f t="shared" si="223"/>
        <v>0</v>
      </c>
      <c r="AF389" s="15">
        <f t="shared" ref="AF389:AF452" si="237">IF(F389="Dn(waiting)",A390-A389,0)</f>
        <v>0</v>
      </c>
      <c r="AG389" s="16"/>
      <c r="AH389" s="15">
        <f t="shared" ref="AH389:AH452" si="238">IF(B389="Line 5 Fails",A389,0)</f>
        <v>0</v>
      </c>
      <c r="AI389" s="16">
        <f t="shared" si="224"/>
        <v>0</v>
      </c>
      <c r="AJ389" s="15">
        <f t="shared" ref="AJ389:AJ452" si="239">IF(B389="Line 5 repd.",A389,0)</f>
        <v>0</v>
      </c>
      <c r="AK389" s="16">
        <f t="shared" si="225"/>
        <v>0</v>
      </c>
      <c r="AL389" s="15">
        <f t="shared" si="204"/>
        <v>0</v>
      </c>
      <c r="AM389" s="16"/>
      <c r="AN389" s="15">
        <f t="shared" si="205"/>
        <v>0</v>
      </c>
      <c r="AO389" s="16">
        <f t="shared" si="206"/>
        <v>0</v>
      </c>
      <c r="AP389" s="15">
        <f t="shared" si="207"/>
        <v>0</v>
      </c>
      <c r="AQ389" s="16">
        <f t="shared" si="208"/>
        <v>0</v>
      </c>
      <c r="AR389" s="15">
        <f t="shared" si="209"/>
        <v>1.9999999999999574E-2</v>
      </c>
      <c r="AS389" s="16"/>
      <c r="AT389" s="15">
        <f t="shared" si="210"/>
        <v>0</v>
      </c>
      <c r="AU389" s="16">
        <f t="shared" si="211"/>
        <v>0</v>
      </c>
      <c r="AV389" s="15">
        <f t="shared" si="212"/>
        <v>0</v>
      </c>
      <c r="AW389" s="16">
        <f t="shared" si="213"/>
        <v>0</v>
      </c>
      <c r="AX389" s="15">
        <f t="shared" si="214"/>
        <v>0</v>
      </c>
    </row>
    <row r="390" spans="1:50" x14ac:dyDescent="0.25">
      <c r="A390" s="25">
        <f t="shared" si="215"/>
        <v>7.7104166666665908</v>
      </c>
      <c r="B390" s="9"/>
      <c r="C390" s="12"/>
      <c r="D390" s="12" t="s">
        <v>14</v>
      </c>
      <c r="E390" t="s">
        <v>11</v>
      </c>
      <c r="G390" t="s">
        <v>11</v>
      </c>
      <c r="H390" s="12" t="s">
        <v>14</v>
      </c>
      <c r="I390" t="s">
        <v>11</v>
      </c>
      <c r="J390" s="15">
        <f t="shared" si="226"/>
        <v>0</v>
      </c>
      <c r="K390" s="16">
        <f t="shared" si="216"/>
        <v>0</v>
      </c>
      <c r="L390" s="15">
        <f t="shared" si="227"/>
        <v>0</v>
      </c>
      <c r="M390" s="16">
        <f t="shared" si="217"/>
        <v>0</v>
      </c>
      <c r="N390" s="15">
        <f t="shared" si="228"/>
        <v>0</v>
      </c>
      <c r="O390" s="16"/>
      <c r="P390" s="15">
        <f t="shared" si="229"/>
        <v>0</v>
      </c>
      <c r="Q390" s="16">
        <f t="shared" si="218"/>
        <v>0</v>
      </c>
      <c r="R390" s="15">
        <f t="shared" si="230"/>
        <v>0</v>
      </c>
      <c r="S390" s="16">
        <f t="shared" si="219"/>
        <v>0</v>
      </c>
      <c r="T390" s="15">
        <f t="shared" si="231"/>
        <v>1.9999999999999574E-2</v>
      </c>
      <c r="U390" s="16"/>
      <c r="V390" s="15">
        <f t="shared" si="232"/>
        <v>0</v>
      </c>
      <c r="W390" s="16">
        <f t="shared" si="220"/>
        <v>0</v>
      </c>
      <c r="X390" s="15">
        <f t="shared" si="233"/>
        <v>0</v>
      </c>
      <c r="Y390" s="16">
        <f t="shared" si="221"/>
        <v>0</v>
      </c>
      <c r="Z390" s="15">
        <f t="shared" si="234"/>
        <v>0</v>
      </c>
      <c r="AA390" s="16"/>
      <c r="AB390" s="15">
        <f t="shared" si="235"/>
        <v>0</v>
      </c>
      <c r="AC390" s="16">
        <f t="shared" si="222"/>
        <v>0</v>
      </c>
      <c r="AD390" s="15">
        <f t="shared" si="236"/>
        <v>0</v>
      </c>
      <c r="AE390" s="16">
        <f t="shared" si="223"/>
        <v>0</v>
      </c>
      <c r="AF390" s="15">
        <f t="shared" si="237"/>
        <v>0</v>
      </c>
      <c r="AG390" s="16"/>
      <c r="AH390" s="15">
        <f t="shared" si="238"/>
        <v>0</v>
      </c>
      <c r="AI390" s="16">
        <f t="shared" si="224"/>
        <v>0</v>
      </c>
      <c r="AJ390" s="15">
        <f t="shared" si="239"/>
        <v>0</v>
      </c>
      <c r="AK390" s="16">
        <f t="shared" si="225"/>
        <v>0</v>
      </c>
      <c r="AL390" s="15">
        <f t="shared" ref="AL390:AL453" si="240">IF(G390="Dn(waiting)",A391-A390,0)</f>
        <v>0</v>
      </c>
      <c r="AM390" s="16"/>
      <c r="AN390" s="15">
        <f t="shared" ref="AN390:AN453" si="241">IF(B390="Line 6 Fails",A390,0)</f>
        <v>0</v>
      </c>
      <c r="AO390" s="16">
        <f t="shared" ref="AO390:AO453" si="242">IF(AN390&gt;0,1,0)</f>
        <v>0</v>
      </c>
      <c r="AP390" s="15">
        <f t="shared" ref="AP390:AP453" si="243">IF(B390="Line 6 repd.",A390,0)</f>
        <v>0</v>
      </c>
      <c r="AQ390" s="16">
        <f t="shared" ref="AQ390:AQ453" si="244">IF(AP390&gt;0,1,0)</f>
        <v>0</v>
      </c>
      <c r="AR390" s="15">
        <f t="shared" ref="AR390:AR453" si="245">IF(H390="Dn(waiting)",A391-A390,0)</f>
        <v>1.9999999999999574E-2</v>
      </c>
      <c r="AS390" s="16"/>
      <c r="AT390" s="15">
        <f t="shared" ref="AT390:AT453" si="246">IF(B390="Line 7 Fails",A390,0)</f>
        <v>0</v>
      </c>
      <c r="AU390" s="16">
        <f t="shared" ref="AU390:AU453" si="247">IF(AT390&gt;0,1,0)</f>
        <v>0</v>
      </c>
      <c r="AV390" s="15">
        <f t="shared" ref="AV390:AV453" si="248">IF(B390="Line 7 repd.",A390,0)</f>
        <v>0</v>
      </c>
      <c r="AW390" s="16">
        <f t="shared" ref="AW390:AW453" si="249">IF(AV390&gt;0,1,0)</f>
        <v>0</v>
      </c>
      <c r="AX390" s="15">
        <f t="shared" ref="AX390:AX453" si="250">IF(I390="Dn(waiting)",A391-A390,0)</f>
        <v>0</v>
      </c>
    </row>
    <row r="391" spans="1:50" x14ac:dyDescent="0.25">
      <c r="A391" s="25">
        <f t="shared" ref="A391:A454" si="251">A390+0.02</f>
        <v>7.7304166666665903</v>
      </c>
      <c r="B391" s="9"/>
      <c r="C391" s="12"/>
      <c r="D391" s="12" t="s">
        <v>14</v>
      </c>
      <c r="E391" t="s">
        <v>11</v>
      </c>
      <c r="F391" s="13"/>
      <c r="G391" t="s">
        <v>11</v>
      </c>
      <c r="H391" s="12" t="s">
        <v>14</v>
      </c>
      <c r="I391" t="s">
        <v>11</v>
      </c>
      <c r="J391" s="15">
        <f t="shared" si="226"/>
        <v>0</v>
      </c>
      <c r="K391" s="16">
        <f t="shared" si="216"/>
        <v>0</v>
      </c>
      <c r="L391" s="15">
        <f t="shared" si="227"/>
        <v>0</v>
      </c>
      <c r="M391" s="16">
        <f t="shared" si="217"/>
        <v>0</v>
      </c>
      <c r="N391" s="15">
        <f t="shared" si="228"/>
        <v>0</v>
      </c>
      <c r="O391" s="16"/>
      <c r="P391" s="15">
        <f t="shared" si="229"/>
        <v>0</v>
      </c>
      <c r="Q391" s="16">
        <f t="shared" si="218"/>
        <v>0</v>
      </c>
      <c r="R391" s="15">
        <f t="shared" si="230"/>
        <v>0</v>
      </c>
      <c r="S391" s="16">
        <f t="shared" si="219"/>
        <v>0</v>
      </c>
      <c r="T391" s="15">
        <f t="shared" si="231"/>
        <v>1.9999999999999574E-2</v>
      </c>
      <c r="U391" s="16"/>
      <c r="V391" s="15">
        <f t="shared" si="232"/>
        <v>0</v>
      </c>
      <c r="W391" s="16">
        <f t="shared" si="220"/>
        <v>0</v>
      </c>
      <c r="X391" s="15">
        <f t="shared" si="233"/>
        <v>0</v>
      </c>
      <c r="Y391" s="16">
        <f t="shared" si="221"/>
        <v>0</v>
      </c>
      <c r="Z391" s="15">
        <f t="shared" si="234"/>
        <v>0</v>
      </c>
      <c r="AA391" s="16"/>
      <c r="AB391" s="15">
        <f t="shared" si="235"/>
        <v>0</v>
      </c>
      <c r="AC391" s="16">
        <f t="shared" si="222"/>
        <v>0</v>
      </c>
      <c r="AD391" s="15">
        <f t="shared" si="236"/>
        <v>0</v>
      </c>
      <c r="AE391" s="16">
        <f t="shared" si="223"/>
        <v>0</v>
      </c>
      <c r="AF391" s="15">
        <f t="shared" si="237"/>
        <v>0</v>
      </c>
      <c r="AG391" s="16"/>
      <c r="AH391" s="15">
        <f t="shared" si="238"/>
        <v>0</v>
      </c>
      <c r="AI391" s="16">
        <f t="shared" si="224"/>
        <v>0</v>
      </c>
      <c r="AJ391" s="15">
        <f t="shared" si="239"/>
        <v>0</v>
      </c>
      <c r="AK391" s="16">
        <f t="shared" si="225"/>
        <v>0</v>
      </c>
      <c r="AL391" s="15">
        <f t="shared" si="240"/>
        <v>0</v>
      </c>
      <c r="AM391" s="16"/>
      <c r="AN391" s="15">
        <f t="shared" si="241"/>
        <v>0</v>
      </c>
      <c r="AO391" s="16">
        <f t="shared" si="242"/>
        <v>0</v>
      </c>
      <c r="AP391" s="15">
        <f t="shared" si="243"/>
        <v>0</v>
      </c>
      <c r="AQ391" s="16">
        <f t="shared" si="244"/>
        <v>0</v>
      </c>
      <c r="AR391" s="15">
        <f t="shared" si="245"/>
        <v>1.9999999999999574E-2</v>
      </c>
      <c r="AS391" s="16"/>
      <c r="AT391" s="15">
        <f t="shared" si="246"/>
        <v>0</v>
      </c>
      <c r="AU391" s="16">
        <f t="shared" si="247"/>
        <v>0</v>
      </c>
      <c r="AV391" s="15">
        <f t="shared" si="248"/>
        <v>0</v>
      </c>
      <c r="AW391" s="16">
        <f t="shared" si="249"/>
        <v>0</v>
      </c>
      <c r="AX391" s="15">
        <f t="shared" si="250"/>
        <v>0</v>
      </c>
    </row>
    <row r="392" spans="1:50" x14ac:dyDescent="0.25">
      <c r="A392" s="25">
        <f t="shared" si="251"/>
        <v>7.7504166666665899</v>
      </c>
      <c r="B392" s="9" t="s">
        <v>15</v>
      </c>
      <c r="C392" s="12"/>
      <c r="D392" t="s">
        <v>11</v>
      </c>
      <c r="E392" t="s">
        <v>11</v>
      </c>
      <c r="G392" s="13" t="s">
        <v>20</v>
      </c>
      <c r="H392" s="12" t="s">
        <v>14</v>
      </c>
      <c r="I392" t="s">
        <v>11</v>
      </c>
      <c r="J392" s="15">
        <f t="shared" si="226"/>
        <v>0</v>
      </c>
      <c r="K392" s="16">
        <f t="shared" si="216"/>
        <v>0</v>
      </c>
      <c r="L392" s="15">
        <f t="shared" si="227"/>
        <v>0</v>
      </c>
      <c r="M392" s="16">
        <f t="shared" si="217"/>
        <v>0</v>
      </c>
      <c r="N392" s="15">
        <f t="shared" si="228"/>
        <v>0</v>
      </c>
      <c r="O392" s="16"/>
      <c r="P392" s="15">
        <f t="shared" si="229"/>
        <v>0</v>
      </c>
      <c r="Q392" s="16">
        <f t="shared" si="218"/>
        <v>0</v>
      </c>
      <c r="R392" s="15">
        <f t="shared" si="230"/>
        <v>0</v>
      </c>
      <c r="S392" s="16">
        <f t="shared" si="219"/>
        <v>0</v>
      </c>
      <c r="T392" s="15">
        <f t="shared" si="231"/>
        <v>0</v>
      </c>
      <c r="U392" s="16"/>
      <c r="V392" s="15">
        <f t="shared" si="232"/>
        <v>0</v>
      </c>
      <c r="W392" s="16">
        <f t="shared" si="220"/>
        <v>0</v>
      </c>
      <c r="X392" s="15">
        <f t="shared" si="233"/>
        <v>0</v>
      </c>
      <c r="Y392" s="16">
        <f t="shared" si="221"/>
        <v>0</v>
      </c>
      <c r="Z392" s="15">
        <f t="shared" si="234"/>
        <v>0</v>
      </c>
      <c r="AA392" s="16"/>
      <c r="AB392" s="15">
        <f t="shared" si="235"/>
        <v>0</v>
      </c>
      <c r="AC392" s="16">
        <f t="shared" si="222"/>
        <v>0</v>
      </c>
      <c r="AD392" s="15">
        <f t="shared" si="236"/>
        <v>0</v>
      </c>
      <c r="AE392" s="16">
        <f t="shared" si="223"/>
        <v>0</v>
      </c>
      <c r="AF392" s="15">
        <f t="shared" si="237"/>
        <v>0</v>
      </c>
      <c r="AG392" s="16"/>
      <c r="AH392" s="15">
        <f t="shared" si="238"/>
        <v>0</v>
      </c>
      <c r="AI392" s="16">
        <f t="shared" si="224"/>
        <v>0</v>
      </c>
      <c r="AJ392" s="15">
        <f t="shared" si="239"/>
        <v>7.7504166666665899</v>
      </c>
      <c r="AK392" s="16">
        <f t="shared" si="225"/>
        <v>1</v>
      </c>
      <c r="AL392" s="15">
        <f t="shared" si="240"/>
        <v>0</v>
      </c>
      <c r="AM392" s="16"/>
      <c r="AN392" s="15">
        <f t="shared" si="241"/>
        <v>0</v>
      </c>
      <c r="AO392" s="16">
        <f t="shared" si="242"/>
        <v>0</v>
      </c>
      <c r="AP392" s="15">
        <f t="shared" si="243"/>
        <v>0</v>
      </c>
      <c r="AQ392" s="16">
        <f t="shared" si="244"/>
        <v>0</v>
      </c>
      <c r="AR392" s="15">
        <f t="shared" si="245"/>
        <v>1.9999999999999574E-2</v>
      </c>
      <c r="AS392" s="16"/>
      <c r="AT392" s="15">
        <f t="shared" si="246"/>
        <v>0</v>
      </c>
      <c r="AU392" s="16">
        <f t="shared" si="247"/>
        <v>0</v>
      </c>
      <c r="AV392" s="15">
        <f t="shared" si="248"/>
        <v>0</v>
      </c>
      <c r="AW392" s="16">
        <f t="shared" si="249"/>
        <v>0</v>
      </c>
      <c r="AX392" s="15">
        <f t="shared" si="250"/>
        <v>0</v>
      </c>
    </row>
    <row r="393" spans="1:50" x14ac:dyDescent="0.25">
      <c r="A393" s="25">
        <f t="shared" si="251"/>
        <v>7.7704166666665895</v>
      </c>
      <c r="B393" s="9"/>
      <c r="C393" s="12"/>
      <c r="D393" t="s">
        <v>11</v>
      </c>
      <c r="E393" t="s">
        <v>11</v>
      </c>
      <c r="G393" s="12"/>
      <c r="H393" s="12" t="s">
        <v>14</v>
      </c>
      <c r="I393" t="s">
        <v>11</v>
      </c>
      <c r="J393" s="15">
        <f t="shared" si="226"/>
        <v>0</v>
      </c>
      <c r="K393" s="16">
        <f t="shared" si="216"/>
        <v>0</v>
      </c>
      <c r="L393" s="15">
        <f t="shared" si="227"/>
        <v>0</v>
      </c>
      <c r="M393" s="16">
        <f t="shared" si="217"/>
        <v>0</v>
      </c>
      <c r="N393" s="15">
        <f t="shared" si="228"/>
        <v>0</v>
      </c>
      <c r="O393" s="16"/>
      <c r="P393" s="15">
        <f t="shared" si="229"/>
        <v>0</v>
      </c>
      <c r="Q393" s="16">
        <f t="shared" si="218"/>
        <v>0</v>
      </c>
      <c r="R393" s="15">
        <f t="shared" si="230"/>
        <v>0</v>
      </c>
      <c r="S393" s="16">
        <f t="shared" si="219"/>
        <v>0</v>
      </c>
      <c r="T393" s="15">
        <f t="shared" si="231"/>
        <v>0</v>
      </c>
      <c r="U393" s="16"/>
      <c r="V393" s="15">
        <f t="shared" si="232"/>
        <v>0</v>
      </c>
      <c r="W393" s="16">
        <f t="shared" si="220"/>
        <v>0</v>
      </c>
      <c r="X393" s="15">
        <f t="shared" si="233"/>
        <v>0</v>
      </c>
      <c r="Y393" s="16">
        <f t="shared" si="221"/>
        <v>0</v>
      </c>
      <c r="Z393" s="15">
        <f t="shared" si="234"/>
        <v>0</v>
      </c>
      <c r="AA393" s="16"/>
      <c r="AB393" s="15">
        <f t="shared" si="235"/>
        <v>0</v>
      </c>
      <c r="AC393" s="16">
        <f t="shared" si="222"/>
        <v>0</v>
      </c>
      <c r="AD393" s="15">
        <f t="shared" si="236"/>
        <v>0</v>
      </c>
      <c r="AE393" s="16">
        <f t="shared" si="223"/>
        <v>0</v>
      </c>
      <c r="AF393" s="15">
        <f t="shared" si="237"/>
        <v>0</v>
      </c>
      <c r="AG393" s="16"/>
      <c r="AH393" s="15">
        <f t="shared" si="238"/>
        <v>0</v>
      </c>
      <c r="AI393" s="16">
        <f t="shared" si="224"/>
        <v>0</v>
      </c>
      <c r="AJ393" s="15">
        <f t="shared" si="239"/>
        <v>0</v>
      </c>
      <c r="AK393" s="16">
        <f t="shared" si="225"/>
        <v>0</v>
      </c>
      <c r="AL393" s="15">
        <f t="shared" si="240"/>
        <v>0</v>
      </c>
      <c r="AM393" s="16"/>
      <c r="AN393" s="15">
        <f t="shared" si="241"/>
        <v>0</v>
      </c>
      <c r="AO393" s="16">
        <f t="shared" si="242"/>
        <v>0</v>
      </c>
      <c r="AP393" s="15">
        <f t="shared" si="243"/>
        <v>0</v>
      </c>
      <c r="AQ393" s="16">
        <f t="shared" si="244"/>
        <v>0</v>
      </c>
      <c r="AR393" s="15">
        <f t="shared" si="245"/>
        <v>1.9999999999999574E-2</v>
      </c>
      <c r="AS393" s="16"/>
      <c r="AT393" s="15">
        <f t="shared" si="246"/>
        <v>0</v>
      </c>
      <c r="AU393" s="16">
        <f t="shared" si="247"/>
        <v>0</v>
      </c>
      <c r="AV393" s="15">
        <f t="shared" si="248"/>
        <v>0</v>
      </c>
      <c r="AW393" s="16">
        <f t="shared" si="249"/>
        <v>0</v>
      </c>
      <c r="AX393" s="15">
        <f t="shared" si="250"/>
        <v>0</v>
      </c>
    </row>
    <row r="394" spans="1:50" x14ac:dyDescent="0.25">
      <c r="A394" s="25">
        <f t="shared" si="251"/>
        <v>7.7904166666665891</v>
      </c>
      <c r="B394" s="9"/>
      <c r="C394" s="12"/>
      <c r="D394" t="s">
        <v>11</v>
      </c>
      <c r="E394" t="s">
        <v>11</v>
      </c>
      <c r="G394" s="12"/>
      <c r="H394" s="12" t="s">
        <v>14</v>
      </c>
      <c r="I394" t="s">
        <v>11</v>
      </c>
      <c r="J394" s="15">
        <f t="shared" si="226"/>
        <v>0</v>
      </c>
      <c r="K394" s="16">
        <f t="shared" si="216"/>
        <v>0</v>
      </c>
      <c r="L394" s="15">
        <f t="shared" si="227"/>
        <v>0</v>
      </c>
      <c r="M394" s="16">
        <f t="shared" si="217"/>
        <v>0</v>
      </c>
      <c r="N394" s="15">
        <f t="shared" si="228"/>
        <v>0</v>
      </c>
      <c r="O394" s="16"/>
      <c r="P394" s="15">
        <f t="shared" si="229"/>
        <v>0</v>
      </c>
      <c r="Q394" s="16">
        <f t="shared" si="218"/>
        <v>0</v>
      </c>
      <c r="R394" s="15">
        <f t="shared" si="230"/>
        <v>0</v>
      </c>
      <c r="S394" s="16">
        <f t="shared" si="219"/>
        <v>0</v>
      </c>
      <c r="T394" s="15">
        <f t="shared" si="231"/>
        <v>0</v>
      </c>
      <c r="U394" s="16"/>
      <c r="V394" s="15">
        <f t="shared" si="232"/>
        <v>0</v>
      </c>
      <c r="W394" s="16">
        <f t="shared" si="220"/>
        <v>0</v>
      </c>
      <c r="X394" s="15">
        <f t="shared" si="233"/>
        <v>0</v>
      </c>
      <c r="Y394" s="16">
        <f t="shared" si="221"/>
        <v>0</v>
      </c>
      <c r="Z394" s="15">
        <f t="shared" si="234"/>
        <v>0</v>
      </c>
      <c r="AA394" s="16"/>
      <c r="AB394" s="15">
        <f t="shared" si="235"/>
        <v>0</v>
      </c>
      <c r="AC394" s="16">
        <f t="shared" si="222"/>
        <v>0</v>
      </c>
      <c r="AD394" s="15">
        <f t="shared" si="236"/>
        <v>0</v>
      </c>
      <c r="AE394" s="16">
        <f t="shared" si="223"/>
        <v>0</v>
      </c>
      <c r="AF394" s="15">
        <f t="shared" si="237"/>
        <v>0</v>
      </c>
      <c r="AG394" s="16"/>
      <c r="AH394" s="15">
        <f t="shared" si="238"/>
        <v>0</v>
      </c>
      <c r="AI394" s="16">
        <f t="shared" si="224"/>
        <v>0</v>
      </c>
      <c r="AJ394" s="15">
        <f t="shared" si="239"/>
        <v>0</v>
      </c>
      <c r="AK394" s="16">
        <f t="shared" si="225"/>
        <v>0</v>
      </c>
      <c r="AL394" s="15">
        <f t="shared" si="240"/>
        <v>0</v>
      </c>
      <c r="AM394" s="16"/>
      <c r="AN394" s="15">
        <f t="shared" si="241"/>
        <v>0</v>
      </c>
      <c r="AO394" s="16">
        <f t="shared" si="242"/>
        <v>0</v>
      </c>
      <c r="AP394" s="15">
        <f t="shared" si="243"/>
        <v>0</v>
      </c>
      <c r="AQ394" s="16">
        <f t="shared" si="244"/>
        <v>0</v>
      </c>
      <c r="AR394" s="15">
        <f t="shared" si="245"/>
        <v>1.9999999999999574E-2</v>
      </c>
      <c r="AS394" s="16"/>
      <c r="AT394" s="15">
        <f t="shared" si="246"/>
        <v>0</v>
      </c>
      <c r="AU394" s="16">
        <f t="shared" si="247"/>
        <v>0</v>
      </c>
      <c r="AV394" s="15">
        <f t="shared" si="248"/>
        <v>0</v>
      </c>
      <c r="AW394" s="16">
        <f t="shared" si="249"/>
        <v>0</v>
      </c>
      <c r="AX394" s="15">
        <f t="shared" si="250"/>
        <v>0</v>
      </c>
    </row>
    <row r="395" spans="1:50" x14ac:dyDescent="0.25">
      <c r="A395" s="25">
        <f t="shared" si="251"/>
        <v>7.8104166666665886</v>
      </c>
      <c r="B395" s="9"/>
      <c r="C395" s="12"/>
      <c r="D395" t="s">
        <v>11</v>
      </c>
      <c r="E395" t="s">
        <v>11</v>
      </c>
      <c r="F395" s="13"/>
      <c r="G395" s="12"/>
      <c r="H395" s="12" t="s">
        <v>14</v>
      </c>
      <c r="I395" t="s">
        <v>11</v>
      </c>
      <c r="J395" s="15">
        <f t="shared" si="226"/>
        <v>0</v>
      </c>
      <c r="K395" s="16">
        <f t="shared" si="216"/>
        <v>0</v>
      </c>
      <c r="L395" s="15">
        <f t="shared" si="227"/>
        <v>0</v>
      </c>
      <c r="M395" s="16">
        <f t="shared" si="217"/>
        <v>0</v>
      </c>
      <c r="N395" s="15">
        <f t="shared" si="228"/>
        <v>0</v>
      </c>
      <c r="O395" s="16"/>
      <c r="P395" s="15">
        <f t="shared" si="229"/>
        <v>0</v>
      </c>
      <c r="Q395" s="16">
        <f t="shared" si="218"/>
        <v>0</v>
      </c>
      <c r="R395" s="15">
        <f t="shared" si="230"/>
        <v>0</v>
      </c>
      <c r="S395" s="16">
        <f t="shared" si="219"/>
        <v>0</v>
      </c>
      <c r="T395" s="15">
        <f t="shared" si="231"/>
        <v>0</v>
      </c>
      <c r="U395" s="16"/>
      <c r="V395" s="15">
        <f t="shared" si="232"/>
        <v>0</v>
      </c>
      <c r="W395" s="16">
        <f t="shared" si="220"/>
        <v>0</v>
      </c>
      <c r="X395" s="15">
        <f t="shared" si="233"/>
        <v>0</v>
      </c>
      <c r="Y395" s="16">
        <f t="shared" si="221"/>
        <v>0</v>
      </c>
      <c r="Z395" s="15">
        <f t="shared" si="234"/>
        <v>0</v>
      </c>
      <c r="AA395" s="16"/>
      <c r="AB395" s="15">
        <f t="shared" si="235"/>
        <v>0</v>
      </c>
      <c r="AC395" s="16">
        <f t="shared" si="222"/>
        <v>0</v>
      </c>
      <c r="AD395" s="15">
        <f t="shared" si="236"/>
        <v>0</v>
      </c>
      <c r="AE395" s="16">
        <f t="shared" si="223"/>
        <v>0</v>
      </c>
      <c r="AF395" s="15">
        <f t="shared" si="237"/>
        <v>0</v>
      </c>
      <c r="AG395" s="16"/>
      <c r="AH395" s="15">
        <f t="shared" si="238"/>
        <v>0</v>
      </c>
      <c r="AI395" s="16">
        <f t="shared" si="224"/>
        <v>0</v>
      </c>
      <c r="AJ395" s="15">
        <f t="shared" si="239"/>
        <v>0</v>
      </c>
      <c r="AK395" s="16">
        <f t="shared" si="225"/>
        <v>0</v>
      </c>
      <c r="AL395" s="15">
        <f t="shared" si="240"/>
        <v>0</v>
      </c>
      <c r="AM395" s="16"/>
      <c r="AN395" s="15">
        <f t="shared" si="241"/>
        <v>0</v>
      </c>
      <c r="AO395" s="16">
        <f t="shared" si="242"/>
        <v>0</v>
      </c>
      <c r="AP395" s="15">
        <f t="shared" si="243"/>
        <v>0</v>
      </c>
      <c r="AQ395" s="16">
        <f t="shared" si="244"/>
        <v>0</v>
      </c>
      <c r="AR395" s="15">
        <f t="shared" si="245"/>
        <v>1.9999999999999574E-2</v>
      </c>
      <c r="AS395" s="16"/>
      <c r="AT395" s="15">
        <f t="shared" si="246"/>
        <v>0</v>
      </c>
      <c r="AU395" s="16">
        <f t="shared" si="247"/>
        <v>0</v>
      </c>
      <c r="AV395" s="15">
        <f t="shared" si="248"/>
        <v>0</v>
      </c>
      <c r="AW395" s="16">
        <f t="shared" si="249"/>
        <v>0</v>
      </c>
      <c r="AX395" s="15">
        <f t="shared" si="250"/>
        <v>0</v>
      </c>
    </row>
    <row r="396" spans="1:50" x14ac:dyDescent="0.25">
      <c r="A396" s="25">
        <f t="shared" si="251"/>
        <v>7.8304166666665882</v>
      </c>
      <c r="B396" s="9" t="s">
        <v>9</v>
      </c>
      <c r="C396" s="12" t="s">
        <v>14</v>
      </c>
      <c r="D396" t="s">
        <v>11</v>
      </c>
      <c r="E396" t="s">
        <v>11</v>
      </c>
      <c r="G396" s="12"/>
      <c r="H396" s="12" t="s">
        <v>14</v>
      </c>
      <c r="I396" t="s">
        <v>11</v>
      </c>
      <c r="J396" s="15">
        <f t="shared" si="226"/>
        <v>7.8304166666665882</v>
      </c>
      <c r="K396" s="16">
        <f t="shared" si="216"/>
        <v>1</v>
      </c>
      <c r="L396" s="15">
        <f t="shared" si="227"/>
        <v>0</v>
      </c>
      <c r="M396" s="16">
        <f t="shared" si="217"/>
        <v>0</v>
      </c>
      <c r="N396" s="15">
        <f t="shared" si="228"/>
        <v>1.9999999999999574E-2</v>
      </c>
      <c r="O396" s="16"/>
      <c r="P396" s="15">
        <f t="shared" si="229"/>
        <v>0</v>
      </c>
      <c r="Q396" s="16">
        <f t="shared" si="218"/>
        <v>0</v>
      </c>
      <c r="R396" s="15">
        <f t="shared" si="230"/>
        <v>0</v>
      </c>
      <c r="S396" s="16">
        <f t="shared" si="219"/>
        <v>0</v>
      </c>
      <c r="T396" s="15">
        <f t="shared" si="231"/>
        <v>0</v>
      </c>
      <c r="U396" s="16"/>
      <c r="V396" s="15">
        <f t="shared" si="232"/>
        <v>0</v>
      </c>
      <c r="W396" s="16">
        <f t="shared" si="220"/>
        <v>0</v>
      </c>
      <c r="X396" s="15">
        <f t="shared" si="233"/>
        <v>0</v>
      </c>
      <c r="Y396" s="16">
        <f t="shared" si="221"/>
        <v>0</v>
      </c>
      <c r="Z396" s="15">
        <f t="shared" si="234"/>
        <v>0</v>
      </c>
      <c r="AA396" s="16"/>
      <c r="AB396" s="15">
        <f t="shared" si="235"/>
        <v>0</v>
      </c>
      <c r="AC396" s="16">
        <f t="shared" si="222"/>
        <v>0</v>
      </c>
      <c r="AD396" s="15">
        <f t="shared" si="236"/>
        <v>0</v>
      </c>
      <c r="AE396" s="16">
        <f t="shared" si="223"/>
        <v>0</v>
      </c>
      <c r="AF396" s="15">
        <f t="shared" si="237"/>
        <v>0</v>
      </c>
      <c r="AG396" s="16"/>
      <c r="AH396" s="15">
        <f t="shared" si="238"/>
        <v>0</v>
      </c>
      <c r="AI396" s="16">
        <f t="shared" si="224"/>
        <v>0</v>
      </c>
      <c r="AJ396" s="15">
        <f t="shared" si="239"/>
        <v>0</v>
      </c>
      <c r="AK396" s="16">
        <f t="shared" si="225"/>
        <v>0</v>
      </c>
      <c r="AL396" s="15">
        <f t="shared" si="240"/>
        <v>0</v>
      </c>
      <c r="AM396" s="16"/>
      <c r="AN396" s="15">
        <f t="shared" si="241"/>
        <v>0</v>
      </c>
      <c r="AO396" s="16">
        <f t="shared" si="242"/>
        <v>0</v>
      </c>
      <c r="AP396" s="15">
        <f t="shared" si="243"/>
        <v>0</v>
      </c>
      <c r="AQ396" s="16">
        <f t="shared" si="244"/>
        <v>0</v>
      </c>
      <c r="AR396" s="15">
        <f t="shared" si="245"/>
        <v>1.9999999999999574E-2</v>
      </c>
      <c r="AS396" s="16"/>
      <c r="AT396" s="15">
        <f t="shared" si="246"/>
        <v>0</v>
      </c>
      <c r="AU396" s="16">
        <f t="shared" si="247"/>
        <v>0</v>
      </c>
      <c r="AV396" s="15">
        <f t="shared" si="248"/>
        <v>0</v>
      </c>
      <c r="AW396" s="16">
        <f t="shared" si="249"/>
        <v>0</v>
      </c>
      <c r="AX396" s="15">
        <f t="shared" si="250"/>
        <v>0</v>
      </c>
    </row>
    <row r="397" spans="1:50" x14ac:dyDescent="0.25">
      <c r="A397" s="25">
        <f t="shared" si="251"/>
        <v>7.8504166666665878</v>
      </c>
      <c r="B397" s="9" t="s">
        <v>18</v>
      </c>
      <c r="C397" s="12" t="s">
        <v>14</v>
      </c>
      <c r="D397" t="s">
        <v>11</v>
      </c>
      <c r="E397" s="13" t="s">
        <v>20</v>
      </c>
      <c r="G397" s="12"/>
      <c r="H397" t="s">
        <v>11</v>
      </c>
      <c r="I397" t="s">
        <v>11</v>
      </c>
      <c r="J397" s="15">
        <f t="shared" si="226"/>
        <v>0</v>
      </c>
      <c r="K397" s="16">
        <f t="shared" si="216"/>
        <v>0</v>
      </c>
      <c r="L397" s="15">
        <f t="shared" si="227"/>
        <v>0</v>
      </c>
      <c r="M397" s="16">
        <f t="shared" si="217"/>
        <v>0</v>
      </c>
      <c r="N397" s="15">
        <f t="shared" si="228"/>
        <v>1.9999999999999574E-2</v>
      </c>
      <c r="O397" s="16"/>
      <c r="P397" s="15">
        <f t="shared" si="229"/>
        <v>0</v>
      </c>
      <c r="Q397" s="16">
        <f t="shared" si="218"/>
        <v>0</v>
      </c>
      <c r="R397" s="15">
        <f t="shared" si="230"/>
        <v>0</v>
      </c>
      <c r="S397" s="16">
        <f t="shared" si="219"/>
        <v>0</v>
      </c>
      <c r="T397" s="15">
        <f t="shared" si="231"/>
        <v>0</v>
      </c>
      <c r="U397" s="16"/>
      <c r="V397" s="15">
        <f t="shared" si="232"/>
        <v>0</v>
      </c>
      <c r="W397" s="16">
        <f t="shared" si="220"/>
        <v>0</v>
      </c>
      <c r="X397" s="15">
        <f t="shared" si="233"/>
        <v>7.8504166666665878</v>
      </c>
      <c r="Y397" s="16">
        <f t="shared" si="221"/>
        <v>1</v>
      </c>
      <c r="Z397" s="15">
        <f t="shared" si="234"/>
        <v>0</v>
      </c>
      <c r="AA397" s="16"/>
      <c r="AB397" s="15">
        <f t="shared" si="235"/>
        <v>0</v>
      </c>
      <c r="AC397" s="16">
        <f t="shared" si="222"/>
        <v>0</v>
      </c>
      <c r="AD397" s="15">
        <f t="shared" si="236"/>
        <v>0</v>
      </c>
      <c r="AE397" s="16">
        <f t="shared" si="223"/>
        <v>0</v>
      </c>
      <c r="AF397" s="15">
        <f t="shared" si="237"/>
        <v>0</v>
      </c>
      <c r="AG397" s="16"/>
      <c r="AH397" s="15">
        <f t="shared" si="238"/>
        <v>0</v>
      </c>
      <c r="AI397" s="16">
        <f t="shared" si="224"/>
        <v>0</v>
      </c>
      <c r="AJ397" s="15">
        <f t="shared" si="239"/>
        <v>0</v>
      </c>
      <c r="AK397" s="16">
        <f t="shared" si="225"/>
        <v>0</v>
      </c>
      <c r="AL397" s="15">
        <f t="shared" si="240"/>
        <v>0</v>
      </c>
      <c r="AM397" s="16"/>
      <c r="AN397" s="15">
        <f t="shared" si="241"/>
        <v>0</v>
      </c>
      <c r="AO397" s="16">
        <f t="shared" si="242"/>
        <v>0</v>
      </c>
      <c r="AP397" s="15">
        <f t="shared" si="243"/>
        <v>0</v>
      </c>
      <c r="AQ397" s="16">
        <f t="shared" si="244"/>
        <v>0</v>
      </c>
      <c r="AR397" s="15">
        <f t="shared" si="245"/>
        <v>0</v>
      </c>
      <c r="AS397" s="16"/>
      <c r="AT397" s="15">
        <f t="shared" si="246"/>
        <v>0</v>
      </c>
      <c r="AU397" s="16">
        <f t="shared" si="247"/>
        <v>0</v>
      </c>
      <c r="AV397" s="15">
        <f t="shared" si="248"/>
        <v>0</v>
      </c>
      <c r="AW397" s="16">
        <f t="shared" si="249"/>
        <v>0</v>
      </c>
      <c r="AX397" s="15">
        <f t="shared" si="250"/>
        <v>0</v>
      </c>
    </row>
    <row r="398" spans="1:50" x14ac:dyDescent="0.25">
      <c r="A398" s="25">
        <f t="shared" si="251"/>
        <v>7.8704166666665873</v>
      </c>
      <c r="B398" s="9" t="s">
        <v>10</v>
      </c>
      <c r="C398" s="12" t="s">
        <v>14</v>
      </c>
      <c r="D398" t="s">
        <v>11</v>
      </c>
      <c r="F398" s="12" t="s">
        <v>14</v>
      </c>
      <c r="G398" s="12"/>
      <c r="H398" t="s">
        <v>11</v>
      </c>
      <c r="I398" t="s">
        <v>11</v>
      </c>
      <c r="J398" s="15">
        <f t="shared" si="226"/>
        <v>0</v>
      </c>
      <c r="K398" s="16">
        <f t="shared" si="216"/>
        <v>0</v>
      </c>
      <c r="L398" s="15">
        <f t="shared" si="227"/>
        <v>0</v>
      </c>
      <c r="M398" s="16">
        <f t="shared" si="217"/>
        <v>0</v>
      </c>
      <c r="N398" s="15">
        <f t="shared" si="228"/>
        <v>1.9999999999999574E-2</v>
      </c>
      <c r="O398" s="16"/>
      <c r="P398" s="15">
        <f t="shared" si="229"/>
        <v>0</v>
      </c>
      <c r="Q398" s="16">
        <f t="shared" si="218"/>
        <v>0</v>
      </c>
      <c r="R398" s="15">
        <f t="shared" si="230"/>
        <v>0</v>
      </c>
      <c r="S398" s="16">
        <f t="shared" si="219"/>
        <v>0</v>
      </c>
      <c r="T398" s="15">
        <f t="shared" si="231"/>
        <v>0</v>
      </c>
      <c r="U398" s="16"/>
      <c r="V398" s="15">
        <f t="shared" si="232"/>
        <v>0</v>
      </c>
      <c r="W398" s="16">
        <f t="shared" si="220"/>
        <v>0</v>
      </c>
      <c r="X398" s="15">
        <f t="shared" si="233"/>
        <v>0</v>
      </c>
      <c r="Y398" s="16">
        <f t="shared" si="221"/>
        <v>0</v>
      </c>
      <c r="Z398" s="15">
        <f t="shared" si="234"/>
        <v>0</v>
      </c>
      <c r="AA398" s="16"/>
      <c r="AB398" s="15">
        <f t="shared" si="235"/>
        <v>7.8704166666665873</v>
      </c>
      <c r="AC398" s="16">
        <f t="shared" si="222"/>
        <v>1</v>
      </c>
      <c r="AD398" s="15">
        <f t="shared" si="236"/>
        <v>0</v>
      </c>
      <c r="AE398" s="16">
        <f t="shared" si="223"/>
        <v>0</v>
      </c>
      <c r="AF398" s="15">
        <f t="shared" si="237"/>
        <v>1.9999999999999574E-2</v>
      </c>
      <c r="AG398" s="16"/>
      <c r="AH398" s="15">
        <f t="shared" si="238"/>
        <v>0</v>
      </c>
      <c r="AI398" s="16">
        <f t="shared" si="224"/>
        <v>0</v>
      </c>
      <c r="AJ398" s="15">
        <f t="shared" si="239"/>
        <v>0</v>
      </c>
      <c r="AK398" s="16">
        <f t="shared" si="225"/>
        <v>0</v>
      </c>
      <c r="AL398" s="15">
        <f t="shared" si="240"/>
        <v>0</v>
      </c>
      <c r="AM398" s="16"/>
      <c r="AN398" s="15">
        <f t="shared" si="241"/>
        <v>0</v>
      </c>
      <c r="AO398" s="16">
        <f t="shared" si="242"/>
        <v>0</v>
      </c>
      <c r="AP398" s="15">
        <f t="shared" si="243"/>
        <v>0</v>
      </c>
      <c r="AQ398" s="16">
        <f t="shared" si="244"/>
        <v>0</v>
      </c>
      <c r="AR398" s="15">
        <f t="shared" si="245"/>
        <v>0</v>
      </c>
      <c r="AS398" s="16"/>
      <c r="AT398" s="15">
        <f t="shared" si="246"/>
        <v>0</v>
      </c>
      <c r="AU398" s="16">
        <f t="shared" si="247"/>
        <v>0</v>
      </c>
      <c r="AV398" s="15">
        <f t="shared" si="248"/>
        <v>0</v>
      </c>
      <c r="AW398" s="16">
        <f t="shared" si="249"/>
        <v>0</v>
      </c>
      <c r="AX398" s="15">
        <f t="shared" si="250"/>
        <v>0</v>
      </c>
    </row>
    <row r="399" spans="1:50" x14ac:dyDescent="0.25">
      <c r="A399" s="25">
        <f t="shared" si="251"/>
        <v>7.8904166666665869</v>
      </c>
      <c r="B399" s="9"/>
      <c r="C399" s="12" t="s">
        <v>14</v>
      </c>
      <c r="D399" t="s">
        <v>11</v>
      </c>
      <c r="F399" s="12" t="s">
        <v>14</v>
      </c>
      <c r="G399" s="12"/>
      <c r="H399" t="s">
        <v>11</v>
      </c>
      <c r="I399" t="s">
        <v>11</v>
      </c>
      <c r="J399" s="15">
        <f t="shared" si="226"/>
        <v>0</v>
      </c>
      <c r="K399" s="16">
        <f t="shared" si="216"/>
        <v>0</v>
      </c>
      <c r="L399" s="15">
        <f t="shared" si="227"/>
        <v>0</v>
      </c>
      <c r="M399" s="16">
        <f t="shared" si="217"/>
        <v>0</v>
      </c>
      <c r="N399" s="15">
        <f t="shared" si="228"/>
        <v>1.9999999999999574E-2</v>
      </c>
      <c r="O399" s="16"/>
      <c r="P399" s="15">
        <f t="shared" si="229"/>
        <v>0</v>
      </c>
      <c r="Q399" s="16">
        <f t="shared" si="218"/>
        <v>0</v>
      </c>
      <c r="R399" s="15">
        <f t="shared" si="230"/>
        <v>0</v>
      </c>
      <c r="S399" s="16">
        <f t="shared" si="219"/>
        <v>0</v>
      </c>
      <c r="T399" s="15">
        <f t="shared" si="231"/>
        <v>0</v>
      </c>
      <c r="U399" s="16"/>
      <c r="V399" s="15">
        <f t="shared" si="232"/>
        <v>0</v>
      </c>
      <c r="W399" s="16">
        <f t="shared" si="220"/>
        <v>0</v>
      </c>
      <c r="X399" s="15">
        <f t="shared" si="233"/>
        <v>0</v>
      </c>
      <c r="Y399" s="16">
        <f t="shared" si="221"/>
        <v>0</v>
      </c>
      <c r="Z399" s="15">
        <f t="shared" si="234"/>
        <v>0</v>
      </c>
      <c r="AA399" s="16"/>
      <c r="AB399" s="15">
        <f t="shared" si="235"/>
        <v>0</v>
      </c>
      <c r="AC399" s="16">
        <f t="shared" si="222"/>
        <v>0</v>
      </c>
      <c r="AD399" s="15">
        <f t="shared" si="236"/>
        <v>0</v>
      </c>
      <c r="AE399" s="16">
        <f t="shared" si="223"/>
        <v>0</v>
      </c>
      <c r="AF399" s="15">
        <f t="shared" si="237"/>
        <v>1.9999999999999574E-2</v>
      </c>
      <c r="AG399" s="16"/>
      <c r="AH399" s="15">
        <f t="shared" si="238"/>
        <v>0</v>
      </c>
      <c r="AI399" s="16">
        <f t="shared" si="224"/>
        <v>0</v>
      </c>
      <c r="AJ399" s="15">
        <f t="shared" si="239"/>
        <v>0</v>
      </c>
      <c r="AK399" s="16">
        <f t="shared" si="225"/>
        <v>0</v>
      </c>
      <c r="AL399" s="15">
        <f t="shared" si="240"/>
        <v>0</v>
      </c>
      <c r="AM399" s="16"/>
      <c r="AN399" s="15">
        <f t="shared" si="241"/>
        <v>0</v>
      </c>
      <c r="AO399" s="16">
        <f t="shared" si="242"/>
        <v>0</v>
      </c>
      <c r="AP399" s="15">
        <f t="shared" si="243"/>
        <v>0</v>
      </c>
      <c r="AQ399" s="16">
        <f t="shared" si="244"/>
        <v>0</v>
      </c>
      <c r="AR399" s="15">
        <f t="shared" si="245"/>
        <v>0</v>
      </c>
      <c r="AS399" s="16"/>
      <c r="AT399" s="15">
        <f t="shared" si="246"/>
        <v>0</v>
      </c>
      <c r="AU399" s="16">
        <f t="shared" si="247"/>
        <v>0</v>
      </c>
      <c r="AV399" s="15">
        <f t="shared" si="248"/>
        <v>0</v>
      </c>
      <c r="AW399" s="16">
        <f t="shared" si="249"/>
        <v>0</v>
      </c>
      <c r="AX399" s="15">
        <f t="shared" si="250"/>
        <v>0</v>
      </c>
    </row>
    <row r="400" spans="1:50" x14ac:dyDescent="0.25">
      <c r="A400" s="25">
        <f t="shared" si="251"/>
        <v>7.9104166666665865</v>
      </c>
      <c r="B400" s="9" t="s">
        <v>65</v>
      </c>
      <c r="C400" t="s">
        <v>11</v>
      </c>
      <c r="D400" t="s">
        <v>11</v>
      </c>
      <c r="F400" s="12" t="s">
        <v>14</v>
      </c>
      <c r="G400" s="12"/>
      <c r="H400" t="s">
        <v>11</v>
      </c>
      <c r="I400" s="13" t="s">
        <v>20</v>
      </c>
      <c r="J400" s="15">
        <f t="shared" si="226"/>
        <v>0</v>
      </c>
      <c r="K400" s="16">
        <f t="shared" si="216"/>
        <v>0</v>
      </c>
      <c r="L400" s="15">
        <f t="shared" si="227"/>
        <v>0</v>
      </c>
      <c r="M400" s="16">
        <f t="shared" si="217"/>
        <v>0</v>
      </c>
      <c r="N400" s="15">
        <f t="shared" si="228"/>
        <v>0</v>
      </c>
      <c r="O400" s="16"/>
      <c r="P400" s="15">
        <f t="shared" si="229"/>
        <v>0</v>
      </c>
      <c r="Q400" s="16">
        <f t="shared" si="218"/>
        <v>0</v>
      </c>
      <c r="R400" s="15">
        <f t="shared" si="230"/>
        <v>0</v>
      </c>
      <c r="S400" s="16">
        <f t="shared" si="219"/>
        <v>0</v>
      </c>
      <c r="T400" s="15">
        <f t="shared" si="231"/>
        <v>0</v>
      </c>
      <c r="U400" s="16"/>
      <c r="V400" s="15">
        <f t="shared" si="232"/>
        <v>0</v>
      </c>
      <c r="W400" s="16">
        <f t="shared" si="220"/>
        <v>0</v>
      </c>
      <c r="X400" s="15">
        <f t="shared" si="233"/>
        <v>0</v>
      </c>
      <c r="Y400" s="16">
        <f t="shared" si="221"/>
        <v>0</v>
      </c>
      <c r="Z400" s="15">
        <f t="shared" si="234"/>
        <v>0</v>
      </c>
      <c r="AA400" s="16"/>
      <c r="AB400" s="15">
        <f t="shared" si="235"/>
        <v>0</v>
      </c>
      <c r="AC400" s="16">
        <f t="shared" si="222"/>
        <v>0</v>
      </c>
      <c r="AD400" s="15">
        <f t="shared" si="236"/>
        <v>0</v>
      </c>
      <c r="AE400" s="16">
        <f t="shared" si="223"/>
        <v>0</v>
      </c>
      <c r="AF400" s="15">
        <f t="shared" si="237"/>
        <v>1.9999999999999574E-2</v>
      </c>
      <c r="AG400" s="16"/>
      <c r="AH400" s="15">
        <f t="shared" si="238"/>
        <v>0</v>
      </c>
      <c r="AI400" s="16">
        <f t="shared" si="224"/>
        <v>0</v>
      </c>
      <c r="AJ400" s="15">
        <f t="shared" si="239"/>
        <v>0</v>
      </c>
      <c r="AK400" s="16">
        <f t="shared" si="225"/>
        <v>0</v>
      </c>
      <c r="AL400" s="15">
        <f t="shared" si="240"/>
        <v>0</v>
      </c>
      <c r="AM400" s="16"/>
      <c r="AN400" s="15">
        <f t="shared" si="241"/>
        <v>0</v>
      </c>
      <c r="AO400" s="16">
        <f t="shared" si="242"/>
        <v>0</v>
      </c>
      <c r="AP400" s="15">
        <f t="shared" si="243"/>
        <v>0</v>
      </c>
      <c r="AQ400" s="16">
        <f t="shared" si="244"/>
        <v>0</v>
      </c>
      <c r="AR400" s="15">
        <f t="shared" si="245"/>
        <v>0</v>
      </c>
      <c r="AS400" s="16"/>
      <c r="AT400" s="15">
        <f t="shared" si="246"/>
        <v>0</v>
      </c>
      <c r="AU400" s="16">
        <f t="shared" si="247"/>
        <v>0</v>
      </c>
      <c r="AV400" s="15">
        <f t="shared" si="248"/>
        <v>7.9104166666665865</v>
      </c>
      <c r="AW400" s="16">
        <f t="shared" si="249"/>
        <v>1</v>
      </c>
      <c r="AX400" s="15">
        <f t="shared" si="250"/>
        <v>0</v>
      </c>
    </row>
    <row r="401" spans="1:50" x14ac:dyDescent="0.25">
      <c r="A401" s="25">
        <f t="shared" si="251"/>
        <v>7.9304166666665861</v>
      </c>
      <c r="B401" s="9" t="s">
        <v>13</v>
      </c>
      <c r="C401" t="s">
        <v>11</v>
      </c>
      <c r="D401" t="s">
        <v>11</v>
      </c>
      <c r="E401" s="13"/>
      <c r="F401" s="12" t="s">
        <v>14</v>
      </c>
      <c r="G401" s="12" t="s">
        <v>14</v>
      </c>
      <c r="H401" t="s">
        <v>11</v>
      </c>
      <c r="J401" s="15">
        <f t="shared" si="226"/>
        <v>0</v>
      </c>
      <c r="K401" s="16">
        <f t="shared" si="216"/>
        <v>0</v>
      </c>
      <c r="L401" s="15">
        <f t="shared" si="227"/>
        <v>0</v>
      </c>
      <c r="M401" s="16">
        <f t="shared" si="217"/>
        <v>0</v>
      </c>
      <c r="N401" s="15">
        <f t="shared" si="228"/>
        <v>0</v>
      </c>
      <c r="O401" s="16"/>
      <c r="P401" s="15">
        <f t="shared" si="229"/>
        <v>0</v>
      </c>
      <c r="Q401" s="16">
        <f t="shared" si="218"/>
        <v>0</v>
      </c>
      <c r="R401" s="15">
        <f t="shared" si="230"/>
        <v>0</v>
      </c>
      <c r="S401" s="16">
        <f t="shared" si="219"/>
        <v>0</v>
      </c>
      <c r="T401" s="15">
        <f t="shared" si="231"/>
        <v>0</v>
      </c>
      <c r="U401" s="16"/>
      <c r="V401" s="15">
        <f t="shared" si="232"/>
        <v>0</v>
      </c>
      <c r="W401" s="16">
        <f t="shared" si="220"/>
        <v>0</v>
      </c>
      <c r="X401" s="15">
        <f t="shared" si="233"/>
        <v>0</v>
      </c>
      <c r="Y401" s="16">
        <f t="shared" si="221"/>
        <v>0</v>
      </c>
      <c r="Z401" s="15">
        <f t="shared" si="234"/>
        <v>0</v>
      </c>
      <c r="AA401" s="16"/>
      <c r="AB401" s="15">
        <f t="shared" si="235"/>
        <v>0</v>
      </c>
      <c r="AC401" s="16">
        <f t="shared" si="222"/>
        <v>0</v>
      </c>
      <c r="AD401" s="15">
        <f t="shared" si="236"/>
        <v>0</v>
      </c>
      <c r="AE401" s="16">
        <f t="shared" si="223"/>
        <v>0</v>
      </c>
      <c r="AF401" s="15">
        <f t="shared" si="237"/>
        <v>1.9999999999999574E-2</v>
      </c>
      <c r="AG401" s="16"/>
      <c r="AH401" s="15">
        <f t="shared" si="238"/>
        <v>7.9304166666665861</v>
      </c>
      <c r="AI401" s="16">
        <f t="shared" si="224"/>
        <v>1</v>
      </c>
      <c r="AJ401" s="15">
        <f t="shared" si="239"/>
        <v>0</v>
      </c>
      <c r="AK401" s="16">
        <f t="shared" si="225"/>
        <v>0</v>
      </c>
      <c r="AL401" s="15">
        <f t="shared" si="240"/>
        <v>1.9999999999999574E-2</v>
      </c>
      <c r="AM401" s="16"/>
      <c r="AN401" s="15">
        <f t="shared" si="241"/>
        <v>0</v>
      </c>
      <c r="AO401" s="16">
        <f t="shared" si="242"/>
        <v>0</v>
      </c>
      <c r="AP401" s="15">
        <f t="shared" si="243"/>
        <v>0</v>
      </c>
      <c r="AQ401" s="16">
        <f t="shared" si="244"/>
        <v>0</v>
      </c>
      <c r="AR401" s="15">
        <f t="shared" si="245"/>
        <v>0</v>
      </c>
      <c r="AS401" s="16"/>
      <c r="AT401" s="15">
        <f t="shared" si="246"/>
        <v>0</v>
      </c>
      <c r="AU401" s="16">
        <f t="shared" si="247"/>
        <v>0</v>
      </c>
      <c r="AV401" s="15">
        <f t="shared" si="248"/>
        <v>0</v>
      </c>
      <c r="AW401" s="16">
        <f t="shared" si="249"/>
        <v>0</v>
      </c>
      <c r="AX401" s="15">
        <f t="shared" si="250"/>
        <v>0</v>
      </c>
    </row>
    <row r="402" spans="1:50" x14ac:dyDescent="0.25">
      <c r="A402" s="25">
        <f t="shared" si="251"/>
        <v>7.9504166666665856</v>
      </c>
      <c r="B402" s="9"/>
      <c r="C402" t="s">
        <v>11</v>
      </c>
      <c r="D402" t="s">
        <v>11</v>
      </c>
      <c r="E402" s="12"/>
      <c r="F402" s="12" t="s">
        <v>14</v>
      </c>
      <c r="G402" s="12" t="s">
        <v>14</v>
      </c>
      <c r="H402" t="s">
        <v>11</v>
      </c>
      <c r="J402" s="15">
        <f t="shared" si="226"/>
        <v>0</v>
      </c>
      <c r="K402" s="16">
        <f t="shared" si="216"/>
        <v>0</v>
      </c>
      <c r="L402" s="15">
        <f t="shared" si="227"/>
        <v>0</v>
      </c>
      <c r="M402" s="16">
        <f t="shared" si="217"/>
        <v>0</v>
      </c>
      <c r="N402" s="15">
        <f t="shared" si="228"/>
        <v>0</v>
      </c>
      <c r="O402" s="16"/>
      <c r="P402" s="15">
        <f t="shared" si="229"/>
        <v>0</v>
      </c>
      <c r="Q402" s="16">
        <f t="shared" si="218"/>
        <v>0</v>
      </c>
      <c r="R402" s="15">
        <f t="shared" si="230"/>
        <v>0</v>
      </c>
      <c r="S402" s="16">
        <f t="shared" si="219"/>
        <v>0</v>
      </c>
      <c r="T402" s="15">
        <f t="shared" si="231"/>
        <v>0</v>
      </c>
      <c r="U402" s="16"/>
      <c r="V402" s="15">
        <f t="shared" si="232"/>
        <v>0</v>
      </c>
      <c r="W402" s="16">
        <f t="shared" si="220"/>
        <v>0</v>
      </c>
      <c r="X402" s="15">
        <f t="shared" si="233"/>
        <v>0</v>
      </c>
      <c r="Y402" s="16">
        <f t="shared" si="221"/>
        <v>0</v>
      </c>
      <c r="Z402" s="15">
        <f t="shared" si="234"/>
        <v>0</v>
      </c>
      <c r="AA402" s="16"/>
      <c r="AB402" s="15">
        <f t="shared" si="235"/>
        <v>0</v>
      </c>
      <c r="AC402" s="16">
        <f t="shared" si="222"/>
        <v>0</v>
      </c>
      <c r="AD402" s="15">
        <f t="shared" si="236"/>
        <v>0</v>
      </c>
      <c r="AE402" s="16">
        <f t="shared" si="223"/>
        <v>0</v>
      </c>
      <c r="AF402" s="15">
        <f t="shared" si="237"/>
        <v>1.9999999999999574E-2</v>
      </c>
      <c r="AG402" s="16"/>
      <c r="AH402" s="15">
        <f t="shared" si="238"/>
        <v>0</v>
      </c>
      <c r="AI402" s="16">
        <f t="shared" si="224"/>
        <v>0</v>
      </c>
      <c r="AJ402" s="15">
        <f t="shared" si="239"/>
        <v>0</v>
      </c>
      <c r="AK402" s="16">
        <f t="shared" si="225"/>
        <v>0</v>
      </c>
      <c r="AL402" s="15">
        <f t="shared" si="240"/>
        <v>1.9999999999999574E-2</v>
      </c>
      <c r="AM402" s="16"/>
      <c r="AN402" s="15">
        <f t="shared" si="241"/>
        <v>0</v>
      </c>
      <c r="AO402" s="16">
        <f t="shared" si="242"/>
        <v>0</v>
      </c>
      <c r="AP402" s="15">
        <f t="shared" si="243"/>
        <v>0</v>
      </c>
      <c r="AQ402" s="16">
        <f t="shared" si="244"/>
        <v>0</v>
      </c>
      <c r="AR402" s="15">
        <f t="shared" si="245"/>
        <v>0</v>
      </c>
      <c r="AS402" s="16"/>
      <c r="AT402" s="15">
        <f t="shared" si="246"/>
        <v>0</v>
      </c>
      <c r="AU402" s="16">
        <f t="shared" si="247"/>
        <v>0</v>
      </c>
      <c r="AV402" s="15">
        <f t="shared" si="248"/>
        <v>0</v>
      </c>
      <c r="AW402" s="16">
        <f t="shared" si="249"/>
        <v>0</v>
      </c>
      <c r="AX402" s="15">
        <f t="shared" si="250"/>
        <v>0</v>
      </c>
    </row>
    <row r="403" spans="1:50" x14ac:dyDescent="0.25">
      <c r="A403" s="25">
        <f t="shared" si="251"/>
        <v>7.9704166666665852</v>
      </c>
      <c r="B403" s="9"/>
      <c r="C403" t="s">
        <v>11</v>
      </c>
      <c r="D403" t="s">
        <v>11</v>
      </c>
      <c r="E403" s="12"/>
      <c r="F403" s="12" t="s">
        <v>14</v>
      </c>
      <c r="G403" s="12" t="s">
        <v>14</v>
      </c>
      <c r="H403" t="s">
        <v>11</v>
      </c>
      <c r="J403" s="15">
        <f t="shared" si="226"/>
        <v>0</v>
      </c>
      <c r="K403" s="16">
        <f t="shared" si="216"/>
        <v>0</v>
      </c>
      <c r="L403" s="15">
        <f t="shared" si="227"/>
        <v>0</v>
      </c>
      <c r="M403" s="16">
        <f t="shared" si="217"/>
        <v>0</v>
      </c>
      <c r="N403" s="15">
        <f t="shared" si="228"/>
        <v>0</v>
      </c>
      <c r="O403" s="16"/>
      <c r="P403" s="15">
        <f t="shared" si="229"/>
        <v>0</v>
      </c>
      <c r="Q403" s="16">
        <f t="shared" si="218"/>
        <v>0</v>
      </c>
      <c r="R403" s="15">
        <f t="shared" si="230"/>
        <v>0</v>
      </c>
      <c r="S403" s="16">
        <f t="shared" si="219"/>
        <v>0</v>
      </c>
      <c r="T403" s="15">
        <f t="shared" si="231"/>
        <v>0</v>
      </c>
      <c r="U403" s="16"/>
      <c r="V403" s="15">
        <f t="shared" si="232"/>
        <v>0</v>
      </c>
      <c r="W403" s="16">
        <f t="shared" si="220"/>
        <v>0</v>
      </c>
      <c r="X403" s="15">
        <f t="shared" si="233"/>
        <v>0</v>
      </c>
      <c r="Y403" s="16">
        <f t="shared" si="221"/>
        <v>0</v>
      </c>
      <c r="Z403" s="15">
        <f t="shared" si="234"/>
        <v>0</v>
      </c>
      <c r="AA403" s="16"/>
      <c r="AB403" s="15">
        <f t="shared" si="235"/>
        <v>0</v>
      </c>
      <c r="AC403" s="16">
        <f t="shared" si="222"/>
        <v>0</v>
      </c>
      <c r="AD403" s="15">
        <f t="shared" si="236"/>
        <v>0</v>
      </c>
      <c r="AE403" s="16">
        <f t="shared" si="223"/>
        <v>0</v>
      </c>
      <c r="AF403" s="15">
        <f t="shared" si="237"/>
        <v>1.9999999999999574E-2</v>
      </c>
      <c r="AG403" s="16"/>
      <c r="AH403" s="15">
        <f t="shared" si="238"/>
        <v>0</v>
      </c>
      <c r="AI403" s="16">
        <f t="shared" si="224"/>
        <v>0</v>
      </c>
      <c r="AJ403" s="15">
        <f t="shared" si="239"/>
        <v>0</v>
      </c>
      <c r="AK403" s="16">
        <f t="shared" si="225"/>
        <v>0</v>
      </c>
      <c r="AL403" s="15">
        <f t="shared" si="240"/>
        <v>1.9999999999999574E-2</v>
      </c>
      <c r="AM403" s="16"/>
      <c r="AN403" s="15">
        <f t="shared" si="241"/>
        <v>0</v>
      </c>
      <c r="AO403" s="16">
        <f t="shared" si="242"/>
        <v>0</v>
      </c>
      <c r="AP403" s="15">
        <f t="shared" si="243"/>
        <v>0</v>
      </c>
      <c r="AQ403" s="16">
        <f t="shared" si="244"/>
        <v>0</v>
      </c>
      <c r="AR403" s="15">
        <f t="shared" si="245"/>
        <v>0</v>
      </c>
      <c r="AS403" s="16"/>
      <c r="AT403" s="15">
        <f t="shared" si="246"/>
        <v>0</v>
      </c>
      <c r="AU403" s="16">
        <f t="shared" si="247"/>
        <v>0</v>
      </c>
      <c r="AV403" s="15">
        <f t="shared" si="248"/>
        <v>0</v>
      </c>
      <c r="AW403" s="16">
        <f t="shared" si="249"/>
        <v>0</v>
      </c>
      <c r="AX403" s="15">
        <f t="shared" si="250"/>
        <v>0</v>
      </c>
    </row>
    <row r="404" spans="1:50" x14ac:dyDescent="0.25">
      <c r="A404" s="25">
        <f t="shared" si="251"/>
        <v>7.9904166666665848</v>
      </c>
      <c r="B404" s="9" t="s">
        <v>17</v>
      </c>
      <c r="C404" t="s">
        <v>11</v>
      </c>
      <c r="D404" s="13" t="s">
        <v>20</v>
      </c>
      <c r="E404" s="12"/>
      <c r="F404" t="s">
        <v>11</v>
      </c>
      <c r="G404" s="12" t="s">
        <v>14</v>
      </c>
      <c r="H404" t="s">
        <v>11</v>
      </c>
      <c r="I404" s="13"/>
      <c r="J404" s="15">
        <f t="shared" si="226"/>
        <v>0</v>
      </c>
      <c r="K404" s="16">
        <f t="shared" si="216"/>
        <v>0</v>
      </c>
      <c r="L404" s="15">
        <f t="shared" si="227"/>
        <v>0</v>
      </c>
      <c r="M404" s="16">
        <f t="shared" si="217"/>
        <v>0</v>
      </c>
      <c r="N404" s="15">
        <f t="shared" si="228"/>
        <v>0</v>
      </c>
      <c r="O404" s="16"/>
      <c r="P404" s="15">
        <f t="shared" si="229"/>
        <v>0</v>
      </c>
      <c r="Q404" s="16">
        <f t="shared" si="218"/>
        <v>0</v>
      </c>
      <c r="R404" s="15">
        <f t="shared" si="230"/>
        <v>7.9904166666665848</v>
      </c>
      <c r="S404" s="16">
        <f t="shared" si="219"/>
        <v>1</v>
      </c>
      <c r="T404" s="15">
        <f t="shared" si="231"/>
        <v>0</v>
      </c>
      <c r="U404" s="16"/>
      <c r="V404" s="15">
        <f t="shared" si="232"/>
        <v>0</v>
      </c>
      <c r="W404" s="16">
        <f t="shared" si="220"/>
        <v>0</v>
      </c>
      <c r="X404" s="15">
        <f t="shared" si="233"/>
        <v>0</v>
      </c>
      <c r="Y404" s="16">
        <f t="shared" si="221"/>
        <v>0</v>
      </c>
      <c r="Z404" s="15">
        <f t="shared" si="234"/>
        <v>0</v>
      </c>
      <c r="AA404" s="16"/>
      <c r="AB404" s="15">
        <f t="shared" si="235"/>
        <v>0</v>
      </c>
      <c r="AC404" s="16">
        <f t="shared" si="222"/>
        <v>0</v>
      </c>
      <c r="AD404" s="15">
        <f t="shared" si="236"/>
        <v>0</v>
      </c>
      <c r="AE404" s="16">
        <f t="shared" si="223"/>
        <v>0</v>
      </c>
      <c r="AF404" s="15">
        <f t="shared" si="237"/>
        <v>0</v>
      </c>
      <c r="AG404" s="16"/>
      <c r="AH404" s="15">
        <f t="shared" si="238"/>
        <v>0</v>
      </c>
      <c r="AI404" s="16">
        <f t="shared" si="224"/>
        <v>0</v>
      </c>
      <c r="AJ404" s="15">
        <f t="shared" si="239"/>
        <v>0</v>
      </c>
      <c r="AK404" s="16">
        <f t="shared" si="225"/>
        <v>0</v>
      </c>
      <c r="AL404" s="15">
        <f t="shared" si="240"/>
        <v>1.9999999999999574E-2</v>
      </c>
      <c r="AM404" s="16"/>
      <c r="AN404" s="15">
        <f t="shared" si="241"/>
        <v>0</v>
      </c>
      <c r="AO404" s="16">
        <f t="shared" si="242"/>
        <v>0</v>
      </c>
      <c r="AP404" s="15">
        <f t="shared" si="243"/>
        <v>0</v>
      </c>
      <c r="AQ404" s="16">
        <f t="shared" si="244"/>
        <v>0</v>
      </c>
      <c r="AR404" s="15">
        <f t="shared" si="245"/>
        <v>0</v>
      </c>
      <c r="AS404" s="16"/>
      <c r="AT404" s="15">
        <f t="shared" si="246"/>
        <v>0</v>
      </c>
      <c r="AU404" s="16">
        <f t="shared" si="247"/>
        <v>0</v>
      </c>
      <c r="AV404" s="15">
        <f t="shared" si="248"/>
        <v>0</v>
      </c>
      <c r="AW404" s="16">
        <f t="shared" si="249"/>
        <v>0</v>
      </c>
      <c r="AX404" s="15">
        <f t="shared" si="250"/>
        <v>0</v>
      </c>
    </row>
    <row r="405" spans="1:50" x14ac:dyDescent="0.25">
      <c r="A405" s="25">
        <f t="shared" si="251"/>
        <v>8.0104166666665844</v>
      </c>
      <c r="B405" s="9"/>
      <c r="C405" t="s">
        <v>11</v>
      </c>
      <c r="D405" s="12"/>
      <c r="E405" s="12"/>
      <c r="F405" t="s">
        <v>11</v>
      </c>
      <c r="G405" s="12" t="s">
        <v>14</v>
      </c>
      <c r="H405" t="s">
        <v>11</v>
      </c>
      <c r="I405" s="8"/>
      <c r="J405" s="15">
        <f t="shared" si="226"/>
        <v>0</v>
      </c>
      <c r="K405" s="16">
        <f t="shared" si="216"/>
        <v>0</v>
      </c>
      <c r="L405" s="15">
        <f t="shared" si="227"/>
        <v>0</v>
      </c>
      <c r="M405" s="16">
        <f t="shared" si="217"/>
        <v>0</v>
      </c>
      <c r="N405" s="15">
        <f t="shared" si="228"/>
        <v>0</v>
      </c>
      <c r="O405" s="16"/>
      <c r="P405" s="15">
        <f t="shared" si="229"/>
        <v>0</v>
      </c>
      <c r="Q405" s="16">
        <f t="shared" si="218"/>
        <v>0</v>
      </c>
      <c r="R405" s="15">
        <f t="shared" si="230"/>
        <v>0</v>
      </c>
      <c r="S405" s="16">
        <f t="shared" si="219"/>
        <v>0</v>
      </c>
      <c r="T405" s="15">
        <f t="shared" si="231"/>
        <v>0</v>
      </c>
      <c r="U405" s="16"/>
      <c r="V405" s="15">
        <f t="shared" si="232"/>
        <v>0</v>
      </c>
      <c r="W405" s="16">
        <f t="shared" si="220"/>
        <v>0</v>
      </c>
      <c r="X405" s="15">
        <f t="shared" si="233"/>
        <v>0</v>
      </c>
      <c r="Y405" s="16">
        <f t="shared" si="221"/>
        <v>0</v>
      </c>
      <c r="Z405" s="15">
        <f t="shared" si="234"/>
        <v>0</v>
      </c>
      <c r="AA405" s="16"/>
      <c r="AB405" s="15">
        <f t="shared" si="235"/>
        <v>0</v>
      </c>
      <c r="AC405" s="16">
        <f t="shared" si="222"/>
        <v>0</v>
      </c>
      <c r="AD405" s="15">
        <f t="shared" si="236"/>
        <v>0</v>
      </c>
      <c r="AE405" s="16">
        <f t="shared" si="223"/>
        <v>0</v>
      </c>
      <c r="AF405" s="15">
        <f t="shared" si="237"/>
        <v>0</v>
      </c>
      <c r="AG405" s="16"/>
      <c r="AH405" s="15">
        <f t="shared" si="238"/>
        <v>0</v>
      </c>
      <c r="AI405" s="16">
        <f t="shared" si="224"/>
        <v>0</v>
      </c>
      <c r="AJ405" s="15">
        <f t="shared" si="239"/>
        <v>0</v>
      </c>
      <c r="AK405" s="16">
        <f t="shared" si="225"/>
        <v>0</v>
      </c>
      <c r="AL405" s="15">
        <f t="shared" si="240"/>
        <v>1.9999999999999574E-2</v>
      </c>
      <c r="AM405" s="16"/>
      <c r="AN405" s="15">
        <f t="shared" si="241"/>
        <v>0</v>
      </c>
      <c r="AO405" s="16">
        <f t="shared" si="242"/>
        <v>0</v>
      </c>
      <c r="AP405" s="15">
        <f t="shared" si="243"/>
        <v>0</v>
      </c>
      <c r="AQ405" s="16">
        <f t="shared" si="244"/>
        <v>0</v>
      </c>
      <c r="AR405" s="15">
        <f t="shared" si="245"/>
        <v>0</v>
      </c>
      <c r="AS405" s="16"/>
      <c r="AT405" s="15">
        <f t="shared" si="246"/>
        <v>0</v>
      </c>
      <c r="AU405" s="16">
        <f t="shared" si="247"/>
        <v>0</v>
      </c>
      <c r="AV405" s="15">
        <f t="shared" si="248"/>
        <v>0</v>
      </c>
      <c r="AW405" s="16">
        <f t="shared" si="249"/>
        <v>0</v>
      </c>
      <c r="AX405" s="15">
        <f t="shared" si="250"/>
        <v>0</v>
      </c>
    </row>
    <row r="406" spans="1:50" x14ac:dyDescent="0.25">
      <c r="A406" s="25">
        <f t="shared" si="251"/>
        <v>8.0304166666665839</v>
      </c>
      <c r="B406" s="9" t="s">
        <v>21</v>
      </c>
      <c r="C406" t="s">
        <v>11</v>
      </c>
      <c r="D406" s="12"/>
      <c r="E406" s="12" t="s">
        <v>14</v>
      </c>
      <c r="F406" t="s">
        <v>11</v>
      </c>
      <c r="G406" s="12" t="s">
        <v>14</v>
      </c>
      <c r="H406" t="s">
        <v>11</v>
      </c>
      <c r="I406" s="7"/>
      <c r="J406" s="15">
        <f t="shared" si="226"/>
        <v>0</v>
      </c>
      <c r="K406" s="16">
        <f t="shared" si="216"/>
        <v>0</v>
      </c>
      <c r="L406" s="15">
        <f t="shared" si="227"/>
        <v>0</v>
      </c>
      <c r="M406" s="16">
        <f t="shared" si="217"/>
        <v>0</v>
      </c>
      <c r="N406" s="15">
        <f t="shared" si="228"/>
        <v>0</v>
      </c>
      <c r="O406" s="16"/>
      <c r="P406" s="15">
        <f t="shared" si="229"/>
        <v>0</v>
      </c>
      <c r="Q406" s="16">
        <f t="shared" si="218"/>
        <v>0</v>
      </c>
      <c r="R406" s="15">
        <f t="shared" si="230"/>
        <v>0</v>
      </c>
      <c r="S406" s="16">
        <f t="shared" si="219"/>
        <v>0</v>
      </c>
      <c r="T406" s="15">
        <f t="shared" si="231"/>
        <v>0</v>
      </c>
      <c r="U406" s="16"/>
      <c r="V406" s="15">
        <f t="shared" si="232"/>
        <v>8.0304166666665839</v>
      </c>
      <c r="W406" s="16">
        <f t="shared" si="220"/>
        <v>1</v>
      </c>
      <c r="X406" s="15">
        <f t="shared" si="233"/>
        <v>0</v>
      </c>
      <c r="Y406" s="16">
        <f t="shared" si="221"/>
        <v>0</v>
      </c>
      <c r="Z406" s="15">
        <f t="shared" si="234"/>
        <v>1.9999999999999574E-2</v>
      </c>
      <c r="AA406" s="16"/>
      <c r="AB406" s="15">
        <f t="shared" si="235"/>
        <v>0</v>
      </c>
      <c r="AC406" s="16">
        <f t="shared" si="222"/>
        <v>0</v>
      </c>
      <c r="AD406" s="15">
        <f t="shared" si="236"/>
        <v>0</v>
      </c>
      <c r="AE406" s="16">
        <f t="shared" si="223"/>
        <v>0</v>
      </c>
      <c r="AF406" s="15">
        <f t="shared" si="237"/>
        <v>0</v>
      </c>
      <c r="AG406" s="16"/>
      <c r="AH406" s="15">
        <f t="shared" si="238"/>
        <v>0</v>
      </c>
      <c r="AI406" s="16">
        <f t="shared" si="224"/>
        <v>0</v>
      </c>
      <c r="AJ406" s="15">
        <f t="shared" si="239"/>
        <v>0</v>
      </c>
      <c r="AK406" s="16">
        <f t="shared" si="225"/>
        <v>0</v>
      </c>
      <c r="AL406" s="15">
        <f t="shared" si="240"/>
        <v>1.9999999999999574E-2</v>
      </c>
      <c r="AM406" s="16"/>
      <c r="AN406" s="15">
        <f t="shared" si="241"/>
        <v>0</v>
      </c>
      <c r="AO406" s="16">
        <f t="shared" si="242"/>
        <v>0</v>
      </c>
      <c r="AP406" s="15">
        <f t="shared" si="243"/>
        <v>0</v>
      </c>
      <c r="AQ406" s="16">
        <f t="shared" si="244"/>
        <v>0</v>
      </c>
      <c r="AR406" s="15">
        <f t="shared" si="245"/>
        <v>0</v>
      </c>
      <c r="AS406" s="16"/>
      <c r="AT406" s="15">
        <f t="shared" si="246"/>
        <v>0</v>
      </c>
      <c r="AU406" s="16">
        <f t="shared" si="247"/>
        <v>0</v>
      </c>
      <c r="AV406" s="15">
        <f t="shared" si="248"/>
        <v>0</v>
      </c>
      <c r="AW406" s="16">
        <f t="shared" si="249"/>
        <v>0</v>
      </c>
      <c r="AX406" s="15">
        <f t="shared" si="250"/>
        <v>0</v>
      </c>
    </row>
    <row r="407" spans="1:50" x14ac:dyDescent="0.25">
      <c r="A407" s="25">
        <f t="shared" si="251"/>
        <v>8.0504166666665835</v>
      </c>
      <c r="B407" s="9"/>
      <c r="C407" t="s">
        <v>11</v>
      </c>
      <c r="D407" s="12"/>
      <c r="E407" s="12" t="s">
        <v>14</v>
      </c>
      <c r="F407" t="s">
        <v>11</v>
      </c>
      <c r="G407" s="12" t="s">
        <v>14</v>
      </c>
      <c r="H407" t="s">
        <v>11</v>
      </c>
      <c r="I407" s="12"/>
      <c r="J407" s="15">
        <f t="shared" si="226"/>
        <v>0</v>
      </c>
      <c r="K407" s="16">
        <f t="shared" si="216"/>
        <v>0</v>
      </c>
      <c r="L407" s="15">
        <f t="shared" si="227"/>
        <v>0</v>
      </c>
      <c r="M407" s="16">
        <f t="shared" si="217"/>
        <v>0</v>
      </c>
      <c r="N407" s="15">
        <f t="shared" si="228"/>
        <v>0</v>
      </c>
      <c r="O407" s="16"/>
      <c r="P407" s="15">
        <f t="shared" si="229"/>
        <v>0</v>
      </c>
      <c r="Q407" s="16">
        <f t="shared" si="218"/>
        <v>0</v>
      </c>
      <c r="R407" s="15">
        <f t="shared" si="230"/>
        <v>0</v>
      </c>
      <c r="S407" s="16">
        <f t="shared" si="219"/>
        <v>0</v>
      </c>
      <c r="T407" s="15">
        <f t="shared" si="231"/>
        <v>0</v>
      </c>
      <c r="U407" s="16"/>
      <c r="V407" s="15">
        <f t="shared" si="232"/>
        <v>0</v>
      </c>
      <c r="W407" s="16">
        <f t="shared" si="220"/>
        <v>0</v>
      </c>
      <c r="X407" s="15">
        <f t="shared" si="233"/>
        <v>0</v>
      </c>
      <c r="Y407" s="16">
        <f t="shared" si="221"/>
        <v>0</v>
      </c>
      <c r="Z407" s="15">
        <f t="shared" si="234"/>
        <v>1.9999999999999574E-2</v>
      </c>
      <c r="AA407" s="16"/>
      <c r="AB407" s="15">
        <f t="shared" si="235"/>
        <v>0</v>
      </c>
      <c r="AC407" s="16">
        <f t="shared" si="222"/>
        <v>0</v>
      </c>
      <c r="AD407" s="15">
        <f t="shared" si="236"/>
        <v>0</v>
      </c>
      <c r="AE407" s="16">
        <f t="shared" si="223"/>
        <v>0</v>
      </c>
      <c r="AF407" s="15">
        <f t="shared" si="237"/>
        <v>0</v>
      </c>
      <c r="AG407" s="16"/>
      <c r="AH407" s="15">
        <f t="shared" si="238"/>
        <v>0</v>
      </c>
      <c r="AI407" s="16">
        <f t="shared" si="224"/>
        <v>0</v>
      </c>
      <c r="AJ407" s="15">
        <f t="shared" si="239"/>
        <v>0</v>
      </c>
      <c r="AK407" s="16">
        <f t="shared" si="225"/>
        <v>0</v>
      </c>
      <c r="AL407" s="15">
        <f t="shared" si="240"/>
        <v>1.9999999999999574E-2</v>
      </c>
      <c r="AM407" s="16"/>
      <c r="AN407" s="15">
        <f t="shared" si="241"/>
        <v>0</v>
      </c>
      <c r="AO407" s="16">
        <f t="shared" si="242"/>
        <v>0</v>
      </c>
      <c r="AP407" s="15">
        <f t="shared" si="243"/>
        <v>0</v>
      </c>
      <c r="AQ407" s="16">
        <f t="shared" si="244"/>
        <v>0</v>
      </c>
      <c r="AR407" s="15">
        <f t="shared" si="245"/>
        <v>0</v>
      </c>
      <c r="AS407" s="16"/>
      <c r="AT407" s="15">
        <f t="shared" si="246"/>
        <v>0</v>
      </c>
      <c r="AU407" s="16">
        <f t="shared" si="247"/>
        <v>0</v>
      </c>
      <c r="AV407" s="15">
        <f t="shared" si="248"/>
        <v>0</v>
      </c>
      <c r="AW407" s="16">
        <f t="shared" si="249"/>
        <v>0</v>
      </c>
      <c r="AX407" s="15">
        <f t="shared" si="250"/>
        <v>0</v>
      </c>
    </row>
    <row r="408" spans="1:50" x14ac:dyDescent="0.25">
      <c r="A408" s="25">
        <f t="shared" si="251"/>
        <v>8.0704166666665831</v>
      </c>
      <c r="B408" s="9" t="s">
        <v>64</v>
      </c>
      <c r="C408" t="s">
        <v>11</v>
      </c>
      <c r="D408" s="12"/>
      <c r="E408" s="12" t="s">
        <v>14</v>
      </c>
      <c r="F408" t="s">
        <v>11</v>
      </c>
      <c r="G408" t="s">
        <v>11</v>
      </c>
      <c r="H408" s="13" t="s">
        <v>20</v>
      </c>
      <c r="I408" s="12"/>
      <c r="J408" s="15">
        <f t="shared" si="226"/>
        <v>0</v>
      </c>
      <c r="K408" s="16">
        <f t="shared" si="216"/>
        <v>0</v>
      </c>
      <c r="L408" s="15">
        <f t="shared" si="227"/>
        <v>0</v>
      </c>
      <c r="M408" s="16">
        <f t="shared" si="217"/>
        <v>0</v>
      </c>
      <c r="N408" s="15">
        <f t="shared" si="228"/>
        <v>0</v>
      </c>
      <c r="O408" s="16"/>
      <c r="P408" s="15">
        <f t="shared" si="229"/>
        <v>0</v>
      </c>
      <c r="Q408" s="16">
        <f t="shared" si="218"/>
        <v>0</v>
      </c>
      <c r="R408" s="15">
        <f t="shared" si="230"/>
        <v>0</v>
      </c>
      <c r="S408" s="16">
        <f t="shared" si="219"/>
        <v>0</v>
      </c>
      <c r="T408" s="15">
        <f t="shared" si="231"/>
        <v>0</v>
      </c>
      <c r="U408" s="16"/>
      <c r="V408" s="15">
        <f t="shared" si="232"/>
        <v>0</v>
      </c>
      <c r="W408" s="16">
        <f t="shared" si="220"/>
        <v>0</v>
      </c>
      <c r="X408" s="15">
        <f t="shared" si="233"/>
        <v>0</v>
      </c>
      <c r="Y408" s="16">
        <f t="shared" si="221"/>
        <v>0</v>
      </c>
      <c r="Z408" s="15">
        <f t="shared" si="234"/>
        <v>1.9999999999999574E-2</v>
      </c>
      <c r="AA408" s="16"/>
      <c r="AB408" s="15">
        <f t="shared" si="235"/>
        <v>0</v>
      </c>
      <c r="AC408" s="16">
        <f t="shared" si="222"/>
        <v>0</v>
      </c>
      <c r="AD408" s="15">
        <f t="shared" si="236"/>
        <v>0</v>
      </c>
      <c r="AE408" s="16">
        <f t="shared" si="223"/>
        <v>0</v>
      </c>
      <c r="AF408" s="15">
        <f t="shared" si="237"/>
        <v>0</v>
      </c>
      <c r="AG408" s="16"/>
      <c r="AH408" s="15">
        <f t="shared" si="238"/>
        <v>0</v>
      </c>
      <c r="AI408" s="16">
        <f t="shared" si="224"/>
        <v>0</v>
      </c>
      <c r="AJ408" s="15">
        <f t="shared" si="239"/>
        <v>0</v>
      </c>
      <c r="AK408" s="16">
        <f t="shared" si="225"/>
        <v>0</v>
      </c>
      <c r="AL408" s="15">
        <f t="shared" si="240"/>
        <v>0</v>
      </c>
      <c r="AM408" s="16"/>
      <c r="AN408" s="15">
        <f t="shared" si="241"/>
        <v>0</v>
      </c>
      <c r="AO408" s="16">
        <f t="shared" si="242"/>
        <v>0</v>
      </c>
      <c r="AP408" s="15">
        <f t="shared" si="243"/>
        <v>8.0704166666665831</v>
      </c>
      <c r="AQ408" s="16">
        <f t="shared" si="244"/>
        <v>1</v>
      </c>
      <c r="AR408" s="15">
        <f t="shared" si="245"/>
        <v>0</v>
      </c>
      <c r="AS408" s="16"/>
      <c r="AT408" s="15">
        <f t="shared" si="246"/>
        <v>0</v>
      </c>
      <c r="AU408" s="16">
        <f t="shared" si="247"/>
        <v>0</v>
      </c>
      <c r="AV408" s="15">
        <f t="shared" si="248"/>
        <v>0</v>
      </c>
      <c r="AW408" s="16">
        <f t="shared" si="249"/>
        <v>0</v>
      </c>
      <c r="AX408" s="15">
        <f t="shared" si="250"/>
        <v>0</v>
      </c>
    </row>
    <row r="409" spans="1:50" x14ac:dyDescent="0.25">
      <c r="A409" s="25">
        <f t="shared" si="251"/>
        <v>8.0904166666665827</v>
      </c>
      <c r="B409" s="9"/>
      <c r="C409" t="s">
        <v>11</v>
      </c>
      <c r="E409" s="12" t="s">
        <v>14</v>
      </c>
      <c r="F409" t="s">
        <v>11</v>
      </c>
      <c r="G409" t="s">
        <v>11</v>
      </c>
      <c r="H409" s="13"/>
      <c r="I409" s="12"/>
      <c r="J409" s="15">
        <f t="shared" si="226"/>
        <v>0</v>
      </c>
      <c r="K409" s="16">
        <f t="shared" si="216"/>
        <v>0</v>
      </c>
      <c r="L409" s="15">
        <f t="shared" si="227"/>
        <v>0</v>
      </c>
      <c r="M409" s="16">
        <f t="shared" si="217"/>
        <v>0</v>
      </c>
      <c r="N409" s="15">
        <f t="shared" si="228"/>
        <v>0</v>
      </c>
      <c r="O409" s="16"/>
      <c r="P409" s="15">
        <f t="shared" si="229"/>
        <v>0</v>
      </c>
      <c r="Q409" s="16">
        <f t="shared" si="218"/>
        <v>0</v>
      </c>
      <c r="R409" s="15">
        <f t="shared" si="230"/>
        <v>0</v>
      </c>
      <c r="S409" s="16">
        <f t="shared" si="219"/>
        <v>0</v>
      </c>
      <c r="T409" s="15">
        <f t="shared" si="231"/>
        <v>0</v>
      </c>
      <c r="U409" s="16"/>
      <c r="V409" s="15">
        <f t="shared" si="232"/>
        <v>0</v>
      </c>
      <c r="W409" s="16">
        <f t="shared" si="220"/>
        <v>0</v>
      </c>
      <c r="X409" s="15">
        <f t="shared" si="233"/>
        <v>0</v>
      </c>
      <c r="Y409" s="16">
        <f t="shared" si="221"/>
        <v>0</v>
      </c>
      <c r="Z409" s="15">
        <f t="shared" si="234"/>
        <v>1.9999999999999574E-2</v>
      </c>
      <c r="AA409" s="16"/>
      <c r="AB409" s="15">
        <f t="shared" si="235"/>
        <v>0</v>
      </c>
      <c r="AC409" s="16">
        <f t="shared" si="222"/>
        <v>0</v>
      </c>
      <c r="AD409" s="15">
        <f t="shared" si="236"/>
        <v>0</v>
      </c>
      <c r="AE409" s="16">
        <f t="shared" si="223"/>
        <v>0</v>
      </c>
      <c r="AF409" s="15">
        <f t="shared" si="237"/>
        <v>0</v>
      </c>
      <c r="AG409" s="16"/>
      <c r="AH409" s="15">
        <f t="shared" si="238"/>
        <v>0</v>
      </c>
      <c r="AI409" s="16">
        <f t="shared" si="224"/>
        <v>0</v>
      </c>
      <c r="AJ409" s="15">
        <f t="shared" si="239"/>
        <v>0</v>
      </c>
      <c r="AK409" s="16">
        <f t="shared" si="225"/>
        <v>0</v>
      </c>
      <c r="AL409" s="15">
        <f t="shared" si="240"/>
        <v>0</v>
      </c>
      <c r="AM409" s="16"/>
      <c r="AN409" s="15">
        <f t="shared" si="241"/>
        <v>0</v>
      </c>
      <c r="AO409" s="16">
        <f t="shared" si="242"/>
        <v>0</v>
      </c>
      <c r="AP409" s="15">
        <f t="shared" si="243"/>
        <v>0</v>
      </c>
      <c r="AQ409" s="16">
        <f t="shared" si="244"/>
        <v>0</v>
      </c>
      <c r="AR409" s="15">
        <f t="shared" si="245"/>
        <v>0</v>
      </c>
      <c r="AS409" s="16"/>
      <c r="AT409" s="15">
        <f t="shared" si="246"/>
        <v>0</v>
      </c>
      <c r="AU409" s="16">
        <f t="shared" si="247"/>
        <v>0</v>
      </c>
      <c r="AV409" s="15">
        <f t="shared" si="248"/>
        <v>0</v>
      </c>
      <c r="AW409" s="16">
        <f t="shared" si="249"/>
        <v>0</v>
      </c>
      <c r="AX409" s="15">
        <f t="shared" si="250"/>
        <v>0</v>
      </c>
    </row>
    <row r="410" spans="1:50" x14ac:dyDescent="0.25">
      <c r="A410" s="25">
        <f t="shared" si="251"/>
        <v>8.1104166666665822</v>
      </c>
      <c r="B410" s="9" t="s">
        <v>67</v>
      </c>
      <c r="C410" t="s">
        <v>11</v>
      </c>
      <c r="E410" s="12" t="s">
        <v>14</v>
      </c>
      <c r="F410" t="s">
        <v>11</v>
      </c>
      <c r="G410" t="s">
        <v>11</v>
      </c>
      <c r="H410" s="12"/>
      <c r="I410" s="12" t="s">
        <v>14</v>
      </c>
      <c r="J410" s="15">
        <f t="shared" si="226"/>
        <v>0</v>
      </c>
      <c r="K410" s="16">
        <f t="shared" si="216"/>
        <v>0</v>
      </c>
      <c r="L410" s="15">
        <f t="shared" si="227"/>
        <v>0</v>
      </c>
      <c r="M410" s="16">
        <f t="shared" si="217"/>
        <v>0</v>
      </c>
      <c r="N410" s="15">
        <f t="shared" si="228"/>
        <v>0</v>
      </c>
      <c r="O410" s="16"/>
      <c r="P410" s="15">
        <f t="shared" si="229"/>
        <v>0</v>
      </c>
      <c r="Q410" s="16">
        <f t="shared" si="218"/>
        <v>0</v>
      </c>
      <c r="R410" s="15">
        <f t="shared" si="230"/>
        <v>0</v>
      </c>
      <c r="S410" s="16">
        <f t="shared" si="219"/>
        <v>0</v>
      </c>
      <c r="T410" s="15">
        <f t="shared" si="231"/>
        <v>0</v>
      </c>
      <c r="U410" s="16"/>
      <c r="V410" s="15">
        <f t="shared" si="232"/>
        <v>0</v>
      </c>
      <c r="W410" s="16">
        <f t="shared" si="220"/>
        <v>0</v>
      </c>
      <c r="X410" s="15">
        <f t="shared" si="233"/>
        <v>0</v>
      </c>
      <c r="Y410" s="16">
        <f t="shared" si="221"/>
        <v>0</v>
      </c>
      <c r="Z410" s="15">
        <f t="shared" si="234"/>
        <v>1.9999999999999574E-2</v>
      </c>
      <c r="AA410" s="16"/>
      <c r="AB410" s="15">
        <f t="shared" si="235"/>
        <v>0</v>
      </c>
      <c r="AC410" s="16">
        <f t="shared" si="222"/>
        <v>0</v>
      </c>
      <c r="AD410" s="15">
        <f t="shared" si="236"/>
        <v>0</v>
      </c>
      <c r="AE410" s="16">
        <f t="shared" si="223"/>
        <v>0</v>
      </c>
      <c r="AF410" s="15">
        <f t="shared" si="237"/>
        <v>0</v>
      </c>
      <c r="AG410" s="16"/>
      <c r="AH410" s="15">
        <f t="shared" si="238"/>
        <v>0</v>
      </c>
      <c r="AI410" s="16">
        <f t="shared" si="224"/>
        <v>0</v>
      </c>
      <c r="AJ410" s="15">
        <f t="shared" si="239"/>
        <v>0</v>
      </c>
      <c r="AK410" s="16">
        <f t="shared" si="225"/>
        <v>0</v>
      </c>
      <c r="AL410" s="15">
        <f t="shared" si="240"/>
        <v>0</v>
      </c>
      <c r="AM410" s="16"/>
      <c r="AN410" s="15">
        <f t="shared" si="241"/>
        <v>0</v>
      </c>
      <c r="AO410" s="16">
        <f t="shared" si="242"/>
        <v>0</v>
      </c>
      <c r="AP410" s="15">
        <f t="shared" si="243"/>
        <v>0</v>
      </c>
      <c r="AQ410" s="16">
        <f t="shared" si="244"/>
        <v>0</v>
      </c>
      <c r="AR410" s="15">
        <f t="shared" si="245"/>
        <v>0</v>
      </c>
      <c r="AS410" s="16"/>
      <c r="AT410" s="15">
        <f t="shared" si="246"/>
        <v>8.1104166666665822</v>
      </c>
      <c r="AU410" s="16">
        <f t="shared" si="247"/>
        <v>1</v>
      </c>
      <c r="AV410" s="15">
        <f t="shared" si="248"/>
        <v>0</v>
      </c>
      <c r="AW410" s="16">
        <f t="shared" si="249"/>
        <v>0</v>
      </c>
      <c r="AX410" s="15">
        <f t="shared" si="250"/>
        <v>1.9999999999999574E-2</v>
      </c>
    </row>
    <row r="411" spans="1:50" x14ac:dyDescent="0.25">
      <c r="A411" s="25">
        <f t="shared" si="251"/>
        <v>8.1304166666665818</v>
      </c>
      <c r="B411" s="9"/>
      <c r="C411" t="s">
        <v>11</v>
      </c>
      <c r="E411" s="12" t="s">
        <v>14</v>
      </c>
      <c r="F411" t="s">
        <v>11</v>
      </c>
      <c r="G411" t="s">
        <v>11</v>
      </c>
      <c r="H411" s="12"/>
      <c r="I411" s="12" t="s">
        <v>14</v>
      </c>
      <c r="J411" s="15">
        <f t="shared" si="226"/>
        <v>0</v>
      </c>
      <c r="K411" s="16">
        <f t="shared" si="216"/>
        <v>0</v>
      </c>
      <c r="L411" s="15">
        <f t="shared" si="227"/>
        <v>0</v>
      </c>
      <c r="M411" s="16">
        <f t="shared" si="217"/>
        <v>0</v>
      </c>
      <c r="N411" s="15">
        <f t="shared" si="228"/>
        <v>0</v>
      </c>
      <c r="O411" s="16"/>
      <c r="P411" s="15">
        <f t="shared" si="229"/>
        <v>0</v>
      </c>
      <c r="Q411" s="16">
        <f t="shared" si="218"/>
        <v>0</v>
      </c>
      <c r="R411" s="15">
        <f t="shared" si="230"/>
        <v>0</v>
      </c>
      <c r="S411" s="16">
        <f t="shared" si="219"/>
        <v>0</v>
      </c>
      <c r="T411" s="15">
        <f t="shared" si="231"/>
        <v>0</v>
      </c>
      <c r="U411" s="16"/>
      <c r="V411" s="15">
        <f t="shared" si="232"/>
        <v>0</v>
      </c>
      <c r="W411" s="16">
        <f t="shared" si="220"/>
        <v>0</v>
      </c>
      <c r="X411" s="15">
        <f t="shared" si="233"/>
        <v>0</v>
      </c>
      <c r="Y411" s="16">
        <f t="shared" si="221"/>
        <v>0</v>
      </c>
      <c r="Z411" s="15">
        <f t="shared" si="234"/>
        <v>1.9999999999999574E-2</v>
      </c>
      <c r="AA411" s="16"/>
      <c r="AB411" s="15">
        <f t="shared" si="235"/>
        <v>0</v>
      </c>
      <c r="AC411" s="16">
        <f t="shared" si="222"/>
        <v>0</v>
      </c>
      <c r="AD411" s="15">
        <f t="shared" si="236"/>
        <v>0</v>
      </c>
      <c r="AE411" s="16">
        <f t="shared" si="223"/>
        <v>0</v>
      </c>
      <c r="AF411" s="15">
        <f t="shared" si="237"/>
        <v>0</v>
      </c>
      <c r="AG411" s="16"/>
      <c r="AH411" s="15">
        <f t="shared" si="238"/>
        <v>0</v>
      </c>
      <c r="AI411" s="16">
        <f t="shared" si="224"/>
        <v>0</v>
      </c>
      <c r="AJ411" s="15">
        <f t="shared" si="239"/>
        <v>0</v>
      </c>
      <c r="AK411" s="16">
        <f t="shared" si="225"/>
        <v>0</v>
      </c>
      <c r="AL411" s="15">
        <f t="shared" si="240"/>
        <v>0</v>
      </c>
      <c r="AM411" s="16"/>
      <c r="AN411" s="15">
        <f t="shared" si="241"/>
        <v>0</v>
      </c>
      <c r="AO411" s="16">
        <f t="shared" si="242"/>
        <v>0</v>
      </c>
      <c r="AP411" s="15">
        <f t="shared" si="243"/>
        <v>0</v>
      </c>
      <c r="AQ411" s="16">
        <f t="shared" si="244"/>
        <v>0</v>
      </c>
      <c r="AR411" s="15">
        <f t="shared" si="245"/>
        <v>0</v>
      </c>
      <c r="AS411" s="16"/>
      <c r="AT411" s="15">
        <f t="shared" si="246"/>
        <v>0</v>
      </c>
      <c r="AU411" s="16">
        <f t="shared" si="247"/>
        <v>0</v>
      </c>
      <c r="AV411" s="15">
        <f t="shared" si="248"/>
        <v>0</v>
      </c>
      <c r="AW411" s="16">
        <f t="shared" si="249"/>
        <v>0</v>
      </c>
      <c r="AX411" s="15">
        <f t="shared" si="250"/>
        <v>1.9999999999999574E-2</v>
      </c>
    </row>
    <row r="412" spans="1:50" x14ac:dyDescent="0.25">
      <c r="A412" s="25">
        <f t="shared" si="251"/>
        <v>8.1504166666665814</v>
      </c>
      <c r="B412" s="9" t="s">
        <v>22</v>
      </c>
      <c r="C412" s="13" t="s">
        <v>20</v>
      </c>
      <c r="E412" t="s">
        <v>11</v>
      </c>
      <c r="F412" t="s">
        <v>11</v>
      </c>
      <c r="G412" t="s">
        <v>11</v>
      </c>
      <c r="H412" s="12"/>
      <c r="I412" s="12" t="s">
        <v>14</v>
      </c>
      <c r="J412" s="15">
        <f t="shared" si="226"/>
        <v>0</v>
      </c>
      <c r="K412" s="16">
        <f t="shared" si="216"/>
        <v>0</v>
      </c>
      <c r="L412" s="15">
        <f t="shared" si="227"/>
        <v>8.1504166666665814</v>
      </c>
      <c r="M412" s="16">
        <f t="shared" si="217"/>
        <v>1</v>
      </c>
      <c r="N412" s="15">
        <f t="shared" si="228"/>
        <v>0</v>
      </c>
      <c r="O412" s="16"/>
      <c r="P412" s="15">
        <f t="shared" si="229"/>
        <v>0</v>
      </c>
      <c r="Q412" s="16">
        <f t="shared" si="218"/>
        <v>0</v>
      </c>
      <c r="R412" s="15">
        <f t="shared" si="230"/>
        <v>0</v>
      </c>
      <c r="S412" s="16">
        <f t="shared" si="219"/>
        <v>0</v>
      </c>
      <c r="T412" s="15">
        <f t="shared" si="231"/>
        <v>0</v>
      </c>
      <c r="U412" s="16"/>
      <c r="V412" s="15">
        <f t="shared" si="232"/>
        <v>0</v>
      </c>
      <c r="W412" s="16">
        <f t="shared" si="220"/>
        <v>0</v>
      </c>
      <c r="X412" s="15">
        <f t="shared" si="233"/>
        <v>0</v>
      </c>
      <c r="Y412" s="16">
        <f t="shared" si="221"/>
        <v>0</v>
      </c>
      <c r="Z412" s="15">
        <f t="shared" si="234"/>
        <v>0</v>
      </c>
      <c r="AA412" s="16"/>
      <c r="AB412" s="15">
        <f t="shared" si="235"/>
        <v>0</v>
      </c>
      <c r="AC412" s="16">
        <f t="shared" si="222"/>
        <v>0</v>
      </c>
      <c r="AD412" s="15">
        <f t="shared" si="236"/>
        <v>0</v>
      </c>
      <c r="AE412" s="16">
        <f t="shared" si="223"/>
        <v>0</v>
      </c>
      <c r="AF412" s="15">
        <f t="shared" si="237"/>
        <v>0</v>
      </c>
      <c r="AG412" s="16"/>
      <c r="AH412" s="15">
        <f t="shared" si="238"/>
        <v>0</v>
      </c>
      <c r="AI412" s="16">
        <f t="shared" si="224"/>
        <v>0</v>
      </c>
      <c r="AJ412" s="15">
        <f t="shared" si="239"/>
        <v>0</v>
      </c>
      <c r="AK412" s="16">
        <f t="shared" si="225"/>
        <v>0</v>
      </c>
      <c r="AL412" s="15">
        <f t="shared" si="240"/>
        <v>0</v>
      </c>
      <c r="AM412" s="16"/>
      <c r="AN412" s="15">
        <f t="shared" si="241"/>
        <v>0</v>
      </c>
      <c r="AO412" s="16">
        <f t="shared" si="242"/>
        <v>0</v>
      </c>
      <c r="AP412" s="15">
        <f t="shared" si="243"/>
        <v>0</v>
      </c>
      <c r="AQ412" s="16">
        <f t="shared" si="244"/>
        <v>0</v>
      </c>
      <c r="AR412" s="15">
        <f t="shared" si="245"/>
        <v>0</v>
      </c>
      <c r="AS412" s="16"/>
      <c r="AT412" s="15">
        <f t="shared" si="246"/>
        <v>0</v>
      </c>
      <c r="AU412" s="16">
        <f t="shared" si="247"/>
        <v>0</v>
      </c>
      <c r="AV412" s="15">
        <f t="shared" si="248"/>
        <v>0</v>
      </c>
      <c r="AW412" s="16">
        <f t="shared" si="249"/>
        <v>0</v>
      </c>
      <c r="AX412" s="15">
        <f t="shared" si="250"/>
        <v>1.9999999999999574E-2</v>
      </c>
    </row>
    <row r="413" spans="1:50" x14ac:dyDescent="0.25">
      <c r="A413" s="25">
        <f t="shared" si="251"/>
        <v>8.170416666666581</v>
      </c>
      <c r="B413" s="9"/>
      <c r="C413" s="12"/>
      <c r="E413" t="s">
        <v>11</v>
      </c>
      <c r="F413" t="s">
        <v>11</v>
      </c>
      <c r="G413" t="s">
        <v>11</v>
      </c>
      <c r="H413" s="34"/>
      <c r="I413" s="12" t="s">
        <v>14</v>
      </c>
      <c r="J413" s="15">
        <f t="shared" si="226"/>
        <v>0</v>
      </c>
      <c r="K413" s="16">
        <f t="shared" si="216"/>
        <v>0</v>
      </c>
      <c r="L413" s="15">
        <f t="shared" si="227"/>
        <v>0</v>
      </c>
      <c r="M413" s="16">
        <f t="shared" si="217"/>
        <v>0</v>
      </c>
      <c r="N413" s="15">
        <f t="shared" si="228"/>
        <v>0</v>
      </c>
      <c r="O413" s="16"/>
      <c r="P413" s="15">
        <f t="shared" si="229"/>
        <v>0</v>
      </c>
      <c r="Q413" s="16">
        <f t="shared" si="218"/>
        <v>0</v>
      </c>
      <c r="R413" s="15">
        <f t="shared" si="230"/>
        <v>0</v>
      </c>
      <c r="S413" s="16">
        <f t="shared" si="219"/>
        <v>0</v>
      </c>
      <c r="T413" s="15">
        <f t="shared" si="231"/>
        <v>0</v>
      </c>
      <c r="U413" s="16"/>
      <c r="V413" s="15">
        <f t="shared" si="232"/>
        <v>0</v>
      </c>
      <c r="W413" s="16">
        <f t="shared" si="220"/>
        <v>0</v>
      </c>
      <c r="X413" s="15">
        <f t="shared" si="233"/>
        <v>0</v>
      </c>
      <c r="Y413" s="16">
        <f t="shared" si="221"/>
        <v>0</v>
      </c>
      <c r="Z413" s="15">
        <f t="shared" si="234"/>
        <v>0</v>
      </c>
      <c r="AA413" s="16"/>
      <c r="AB413" s="15">
        <f t="shared" si="235"/>
        <v>0</v>
      </c>
      <c r="AC413" s="16">
        <f t="shared" si="222"/>
        <v>0</v>
      </c>
      <c r="AD413" s="15">
        <f t="shared" si="236"/>
        <v>0</v>
      </c>
      <c r="AE413" s="16">
        <f t="shared" si="223"/>
        <v>0</v>
      </c>
      <c r="AF413" s="15">
        <f t="shared" si="237"/>
        <v>0</v>
      </c>
      <c r="AG413" s="16"/>
      <c r="AH413" s="15">
        <f t="shared" si="238"/>
        <v>0</v>
      </c>
      <c r="AI413" s="16">
        <f t="shared" si="224"/>
        <v>0</v>
      </c>
      <c r="AJ413" s="15">
        <f t="shared" si="239"/>
        <v>0</v>
      </c>
      <c r="AK413" s="16">
        <f t="shared" si="225"/>
        <v>0</v>
      </c>
      <c r="AL413" s="15">
        <f t="shared" si="240"/>
        <v>0</v>
      </c>
      <c r="AM413" s="16"/>
      <c r="AN413" s="15">
        <f t="shared" si="241"/>
        <v>0</v>
      </c>
      <c r="AO413" s="16">
        <f t="shared" si="242"/>
        <v>0</v>
      </c>
      <c r="AP413" s="15">
        <f t="shared" si="243"/>
        <v>0</v>
      </c>
      <c r="AQ413" s="16">
        <f t="shared" si="244"/>
        <v>0</v>
      </c>
      <c r="AR413" s="15">
        <f t="shared" si="245"/>
        <v>0</v>
      </c>
      <c r="AS413" s="16"/>
      <c r="AT413" s="15">
        <f t="shared" si="246"/>
        <v>0</v>
      </c>
      <c r="AU413" s="16">
        <f t="shared" si="247"/>
        <v>0</v>
      </c>
      <c r="AV413" s="15">
        <f t="shared" si="248"/>
        <v>0</v>
      </c>
      <c r="AW413" s="16">
        <f t="shared" si="249"/>
        <v>0</v>
      </c>
      <c r="AX413" s="15">
        <f t="shared" si="250"/>
        <v>1.9999999999999574E-2</v>
      </c>
    </row>
    <row r="414" spans="1:50" x14ac:dyDescent="0.25">
      <c r="A414" s="25">
        <f t="shared" si="251"/>
        <v>8.1904166666665805</v>
      </c>
      <c r="B414" s="9" t="s">
        <v>16</v>
      </c>
      <c r="C414" s="12"/>
      <c r="D414" s="12" t="s">
        <v>14</v>
      </c>
      <c r="E414" t="s">
        <v>11</v>
      </c>
      <c r="F414" t="s">
        <v>11</v>
      </c>
      <c r="G414" t="s">
        <v>11</v>
      </c>
      <c r="H414" s="12"/>
      <c r="I414" s="12" t="s">
        <v>14</v>
      </c>
      <c r="J414" s="15">
        <f t="shared" si="226"/>
        <v>0</v>
      </c>
      <c r="K414" s="16">
        <f t="shared" si="216"/>
        <v>0</v>
      </c>
      <c r="L414" s="15">
        <f t="shared" si="227"/>
        <v>0</v>
      </c>
      <c r="M414" s="16">
        <f t="shared" si="217"/>
        <v>0</v>
      </c>
      <c r="N414" s="15">
        <f t="shared" si="228"/>
        <v>0</v>
      </c>
      <c r="O414" s="16"/>
      <c r="P414" s="15">
        <f t="shared" si="229"/>
        <v>8.1904166666665805</v>
      </c>
      <c r="Q414" s="16">
        <f t="shared" si="218"/>
        <v>1</v>
      </c>
      <c r="R414" s="15">
        <f t="shared" si="230"/>
        <v>0</v>
      </c>
      <c r="S414" s="16">
        <f t="shared" si="219"/>
        <v>0</v>
      </c>
      <c r="T414" s="15">
        <f t="shared" si="231"/>
        <v>1.9999999999999574E-2</v>
      </c>
      <c r="U414" s="16"/>
      <c r="V414" s="15">
        <f t="shared" si="232"/>
        <v>0</v>
      </c>
      <c r="W414" s="16">
        <f t="shared" si="220"/>
        <v>0</v>
      </c>
      <c r="X414" s="15">
        <f t="shared" si="233"/>
        <v>0</v>
      </c>
      <c r="Y414" s="16">
        <f t="shared" si="221"/>
        <v>0</v>
      </c>
      <c r="Z414" s="15">
        <f t="shared" si="234"/>
        <v>0</v>
      </c>
      <c r="AA414" s="16"/>
      <c r="AB414" s="15">
        <f t="shared" si="235"/>
        <v>0</v>
      </c>
      <c r="AC414" s="16">
        <f t="shared" si="222"/>
        <v>0</v>
      </c>
      <c r="AD414" s="15">
        <f t="shared" si="236"/>
        <v>0</v>
      </c>
      <c r="AE414" s="16">
        <f t="shared" si="223"/>
        <v>0</v>
      </c>
      <c r="AF414" s="15">
        <f t="shared" si="237"/>
        <v>0</v>
      </c>
      <c r="AG414" s="16"/>
      <c r="AH414" s="15">
        <f t="shared" si="238"/>
        <v>0</v>
      </c>
      <c r="AI414" s="16">
        <f t="shared" si="224"/>
        <v>0</v>
      </c>
      <c r="AJ414" s="15">
        <f t="shared" si="239"/>
        <v>0</v>
      </c>
      <c r="AK414" s="16">
        <f t="shared" si="225"/>
        <v>0</v>
      </c>
      <c r="AL414" s="15">
        <f t="shared" si="240"/>
        <v>0</v>
      </c>
      <c r="AM414" s="16"/>
      <c r="AN414" s="15">
        <f t="shared" si="241"/>
        <v>0</v>
      </c>
      <c r="AO414" s="16">
        <f t="shared" si="242"/>
        <v>0</v>
      </c>
      <c r="AP414" s="15">
        <f t="shared" si="243"/>
        <v>0</v>
      </c>
      <c r="AQ414" s="16">
        <f t="shared" si="244"/>
        <v>0</v>
      </c>
      <c r="AR414" s="15">
        <f t="shared" si="245"/>
        <v>0</v>
      </c>
      <c r="AS414" s="16"/>
      <c r="AT414" s="15">
        <f t="shared" si="246"/>
        <v>0</v>
      </c>
      <c r="AU414" s="16">
        <f t="shared" si="247"/>
        <v>0</v>
      </c>
      <c r="AV414" s="15">
        <f t="shared" si="248"/>
        <v>0</v>
      </c>
      <c r="AW414" s="16">
        <f t="shared" si="249"/>
        <v>0</v>
      </c>
      <c r="AX414" s="15">
        <f t="shared" si="250"/>
        <v>1.9999999999999574E-2</v>
      </c>
    </row>
    <row r="415" spans="1:50" x14ac:dyDescent="0.25">
      <c r="A415" s="25">
        <f t="shared" si="251"/>
        <v>8.2104166666665801</v>
      </c>
      <c r="B415" s="9"/>
      <c r="C415" s="12"/>
      <c r="D415" s="12" t="s">
        <v>14</v>
      </c>
      <c r="E415" t="s">
        <v>11</v>
      </c>
      <c r="F415" t="s">
        <v>11</v>
      </c>
      <c r="G415" t="s">
        <v>11</v>
      </c>
      <c r="H415" s="12"/>
      <c r="I415" s="12" t="s">
        <v>14</v>
      </c>
      <c r="J415" s="15">
        <f t="shared" si="226"/>
        <v>0</v>
      </c>
      <c r="K415" s="16">
        <f t="shared" si="216"/>
        <v>0</v>
      </c>
      <c r="L415" s="15">
        <f t="shared" si="227"/>
        <v>0</v>
      </c>
      <c r="M415" s="16">
        <f t="shared" si="217"/>
        <v>0</v>
      </c>
      <c r="N415" s="15">
        <f t="shared" si="228"/>
        <v>0</v>
      </c>
      <c r="O415" s="16"/>
      <c r="P415" s="15">
        <f t="shared" si="229"/>
        <v>0</v>
      </c>
      <c r="Q415" s="16">
        <f t="shared" si="218"/>
        <v>0</v>
      </c>
      <c r="R415" s="15">
        <f t="shared" si="230"/>
        <v>0</v>
      </c>
      <c r="S415" s="16">
        <f t="shared" si="219"/>
        <v>0</v>
      </c>
      <c r="T415" s="15">
        <f t="shared" si="231"/>
        <v>1.9999999999999574E-2</v>
      </c>
      <c r="U415" s="16"/>
      <c r="V415" s="15">
        <f t="shared" si="232"/>
        <v>0</v>
      </c>
      <c r="W415" s="16">
        <f t="shared" si="220"/>
        <v>0</v>
      </c>
      <c r="X415" s="15">
        <f t="shared" si="233"/>
        <v>0</v>
      </c>
      <c r="Y415" s="16">
        <f t="shared" si="221"/>
        <v>0</v>
      </c>
      <c r="Z415" s="15">
        <f t="shared" si="234"/>
        <v>0</v>
      </c>
      <c r="AA415" s="16"/>
      <c r="AB415" s="15">
        <f t="shared" si="235"/>
        <v>0</v>
      </c>
      <c r="AC415" s="16">
        <f t="shared" si="222"/>
        <v>0</v>
      </c>
      <c r="AD415" s="15">
        <f t="shared" si="236"/>
        <v>0</v>
      </c>
      <c r="AE415" s="16">
        <f t="shared" si="223"/>
        <v>0</v>
      </c>
      <c r="AF415" s="15">
        <f t="shared" si="237"/>
        <v>0</v>
      </c>
      <c r="AG415" s="16"/>
      <c r="AH415" s="15">
        <f t="shared" si="238"/>
        <v>0</v>
      </c>
      <c r="AI415" s="16">
        <f t="shared" si="224"/>
        <v>0</v>
      </c>
      <c r="AJ415" s="15">
        <f t="shared" si="239"/>
        <v>0</v>
      </c>
      <c r="AK415" s="16">
        <f t="shared" si="225"/>
        <v>0</v>
      </c>
      <c r="AL415" s="15">
        <f t="shared" si="240"/>
        <v>0</v>
      </c>
      <c r="AM415" s="16"/>
      <c r="AN415" s="15">
        <f t="shared" si="241"/>
        <v>0</v>
      </c>
      <c r="AO415" s="16">
        <f t="shared" si="242"/>
        <v>0</v>
      </c>
      <c r="AP415" s="15">
        <f t="shared" si="243"/>
        <v>0</v>
      </c>
      <c r="AQ415" s="16">
        <f t="shared" si="244"/>
        <v>0</v>
      </c>
      <c r="AR415" s="15">
        <f t="shared" si="245"/>
        <v>0</v>
      </c>
      <c r="AS415" s="16"/>
      <c r="AT415" s="15">
        <f t="shared" si="246"/>
        <v>0</v>
      </c>
      <c r="AU415" s="16">
        <f t="shared" si="247"/>
        <v>0</v>
      </c>
      <c r="AV415" s="15">
        <f t="shared" si="248"/>
        <v>0</v>
      </c>
      <c r="AW415" s="16">
        <f t="shared" si="249"/>
        <v>0</v>
      </c>
      <c r="AX415" s="15">
        <f t="shared" si="250"/>
        <v>1.9999999999999574E-2</v>
      </c>
    </row>
    <row r="416" spans="1:50" x14ac:dyDescent="0.25">
      <c r="A416" s="25">
        <f t="shared" si="251"/>
        <v>8.2304166666665797</v>
      </c>
      <c r="B416" s="9" t="s">
        <v>63</v>
      </c>
      <c r="C416" s="12"/>
      <c r="D416" s="12" t="s">
        <v>14</v>
      </c>
      <c r="E416" t="s">
        <v>11</v>
      </c>
      <c r="F416" t="s">
        <v>11</v>
      </c>
      <c r="G416" t="s">
        <v>11</v>
      </c>
      <c r="H416" s="12" t="s">
        <v>14</v>
      </c>
      <c r="I416" s="12" t="s">
        <v>14</v>
      </c>
      <c r="J416" s="15">
        <f t="shared" si="226"/>
        <v>0</v>
      </c>
      <c r="K416" s="16">
        <f t="shared" si="216"/>
        <v>0</v>
      </c>
      <c r="L416" s="15">
        <f t="shared" si="227"/>
        <v>0</v>
      </c>
      <c r="M416" s="16">
        <f t="shared" si="217"/>
        <v>0</v>
      </c>
      <c r="N416" s="15">
        <f t="shared" si="228"/>
        <v>0</v>
      </c>
      <c r="O416" s="16"/>
      <c r="P416" s="15">
        <f t="shared" si="229"/>
        <v>0</v>
      </c>
      <c r="Q416" s="16">
        <f t="shared" si="218"/>
        <v>0</v>
      </c>
      <c r="R416" s="15">
        <f t="shared" si="230"/>
        <v>0</v>
      </c>
      <c r="S416" s="16">
        <f t="shared" si="219"/>
        <v>0</v>
      </c>
      <c r="T416" s="15">
        <f t="shared" si="231"/>
        <v>1.9999999999999574E-2</v>
      </c>
      <c r="U416" s="16"/>
      <c r="V416" s="15">
        <f t="shared" si="232"/>
        <v>0</v>
      </c>
      <c r="W416" s="16">
        <f t="shared" si="220"/>
        <v>0</v>
      </c>
      <c r="X416" s="15">
        <f t="shared" si="233"/>
        <v>0</v>
      </c>
      <c r="Y416" s="16">
        <f t="shared" si="221"/>
        <v>0</v>
      </c>
      <c r="Z416" s="15">
        <f t="shared" si="234"/>
        <v>0</v>
      </c>
      <c r="AA416" s="16"/>
      <c r="AB416" s="15">
        <f t="shared" si="235"/>
        <v>0</v>
      </c>
      <c r="AC416" s="16">
        <f t="shared" si="222"/>
        <v>0</v>
      </c>
      <c r="AD416" s="15">
        <f t="shared" si="236"/>
        <v>0</v>
      </c>
      <c r="AE416" s="16">
        <f t="shared" si="223"/>
        <v>0</v>
      </c>
      <c r="AF416" s="15">
        <f t="shared" si="237"/>
        <v>0</v>
      </c>
      <c r="AG416" s="16"/>
      <c r="AH416" s="15">
        <f t="shared" si="238"/>
        <v>0</v>
      </c>
      <c r="AI416" s="16">
        <f t="shared" si="224"/>
        <v>0</v>
      </c>
      <c r="AJ416" s="15">
        <f t="shared" si="239"/>
        <v>0</v>
      </c>
      <c r="AK416" s="16">
        <f t="shared" si="225"/>
        <v>0</v>
      </c>
      <c r="AL416" s="15">
        <f t="shared" si="240"/>
        <v>0</v>
      </c>
      <c r="AM416" s="16"/>
      <c r="AN416" s="15">
        <f t="shared" si="241"/>
        <v>8.2304166666665797</v>
      </c>
      <c r="AO416" s="16">
        <f t="shared" si="242"/>
        <v>1</v>
      </c>
      <c r="AP416" s="15">
        <f t="shared" si="243"/>
        <v>0</v>
      </c>
      <c r="AQ416" s="16">
        <f t="shared" si="244"/>
        <v>0</v>
      </c>
      <c r="AR416" s="15">
        <f t="shared" si="245"/>
        <v>1.9999999999999574E-2</v>
      </c>
      <c r="AS416" s="16"/>
      <c r="AT416" s="15">
        <f t="shared" si="246"/>
        <v>0</v>
      </c>
      <c r="AU416" s="16">
        <f t="shared" si="247"/>
        <v>0</v>
      </c>
      <c r="AV416" s="15">
        <f t="shared" si="248"/>
        <v>0</v>
      </c>
      <c r="AW416" s="16">
        <f t="shared" si="249"/>
        <v>0</v>
      </c>
      <c r="AX416" s="15">
        <f t="shared" si="250"/>
        <v>1.9999999999999574E-2</v>
      </c>
    </row>
    <row r="417" spans="1:50" x14ac:dyDescent="0.25">
      <c r="A417" s="25">
        <f t="shared" si="251"/>
        <v>8.2504166666665792</v>
      </c>
      <c r="B417" s="9" t="s">
        <v>12</v>
      </c>
      <c r="C417" s="12"/>
      <c r="D417" s="12" t="s">
        <v>14</v>
      </c>
      <c r="E417" t="s">
        <v>11</v>
      </c>
      <c r="F417" s="13" t="s">
        <v>20</v>
      </c>
      <c r="G417" t="s">
        <v>11</v>
      </c>
      <c r="H417" s="12" t="s">
        <v>14</v>
      </c>
      <c r="I417" t="s">
        <v>11</v>
      </c>
      <c r="J417" s="15">
        <f t="shared" si="226"/>
        <v>0</v>
      </c>
      <c r="K417" s="16">
        <f t="shared" si="216"/>
        <v>0</v>
      </c>
      <c r="L417" s="15">
        <f t="shared" si="227"/>
        <v>0</v>
      </c>
      <c r="M417" s="16">
        <f t="shared" si="217"/>
        <v>0</v>
      </c>
      <c r="N417" s="15">
        <f t="shared" si="228"/>
        <v>0</v>
      </c>
      <c r="O417" s="16"/>
      <c r="P417" s="15">
        <f t="shared" si="229"/>
        <v>0</v>
      </c>
      <c r="Q417" s="16">
        <f t="shared" si="218"/>
        <v>0</v>
      </c>
      <c r="R417" s="15">
        <f t="shared" si="230"/>
        <v>0</v>
      </c>
      <c r="S417" s="16">
        <f t="shared" si="219"/>
        <v>0</v>
      </c>
      <c r="T417" s="15">
        <f t="shared" si="231"/>
        <v>1.9999999999999574E-2</v>
      </c>
      <c r="U417" s="16"/>
      <c r="V417" s="15">
        <f t="shared" si="232"/>
        <v>0</v>
      </c>
      <c r="W417" s="16">
        <f t="shared" si="220"/>
        <v>0</v>
      </c>
      <c r="X417" s="15">
        <f t="shared" si="233"/>
        <v>0</v>
      </c>
      <c r="Y417" s="16">
        <f t="shared" si="221"/>
        <v>0</v>
      </c>
      <c r="Z417" s="15">
        <f t="shared" si="234"/>
        <v>0</v>
      </c>
      <c r="AA417" s="16"/>
      <c r="AB417" s="15">
        <f t="shared" si="235"/>
        <v>0</v>
      </c>
      <c r="AC417" s="16">
        <f t="shared" si="222"/>
        <v>0</v>
      </c>
      <c r="AD417" s="15">
        <f t="shared" si="236"/>
        <v>8.2504166666665792</v>
      </c>
      <c r="AE417" s="16">
        <f t="shared" si="223"/>
        <v>1</v>
      </c>
      <c r="AF417" s="15">
        <f t="shared" si="237"/>
        <v>0</v>
      </c>
      <c r="AG417" s="16"/>
      <c r="AH417" s="15">
        <f t="shared" si="238"/>
        <v>0</v>
      </c>
      <c r="AI417" s="16">
        <f t="shared" si="224"/>
        <v>0</v>
      </c>
      <c r="AJ417" s="15">
        <f t="shared" si="239"/>
        <v>0</v>
      </c>
      <c r="AK417" s="16">
        <f t="shared" si="225"/>
        <v>0</v>
      </c>
      <c r="AL417" s="15">
        <f t="shared" si="240"/>
        <v>0</v>
      </c>
      <c r="AM417" s="16"/>
      <c r="AN417" s="15">
        <f t="shared" si="241"/>
        <v>0</v>
      </c>
      <c r="AO417" s="16">
        <f t="shared" si="242"/>
        <v>0</v>
      </c>
      <c r="AP417" s="15">
        <f t="shared" si="243"/>
        <v>0</v>
      </c>
      <c r="AQ417" s="16">
        <f t="shared" si="244"/>
        <v>0</v>
      </c>
      <c r="AR417" s="15">
        <f t="shared" si="245"/>
        <v>1.9999999999999574E-2</v>
      </c>
      <c r="AS417" s="16"/>
      <c r="AT417" s="15">
        <f t="shared" si="246"/>
        <v>0</v>
      </c>
      <c r="AU417" s="16">
        <f t="shared" si="247"/>
        <v>0</v>
      </c>
      <c r="AV417" s="15">
        <f t="shared" si="248"/>
        <v>0</v>
      </c>
      <c r="AW417" s="16">
        <f t="shared" si="249"/>
        <v>0</v>
      </c>
      <c r="AX417" s="15">
        <f t="shared" si="250"/>
        <v>0</v>
      </c>
    </row>
    <row r="418" spans="1:50" x14ac:dyDescent="0.25">
      <c r="A418" s="25">
        <f t="shared" si="251"/>
        <v>8.2704166666665788</v>
      </c>
      <c r="B418" s="9"/>
      <c r="C418" s="12"/>
      <c r="D418" s="12" t="s">
        <v>14</v>
      </c>
      <c r="E418" t="s">
        <v>11</v>
      </c>
      <c r="G418" t="s">
        <v>11</v>
      </c>
      <c r="H418" s="12" t="s">
        <v>14</v>
      </c>
      <c r="I418" t="s">
        <v>11</v>
      </c>
      <c r="J418" s="15">
        <f t="shared" si="226"/>
        <v>0</v>
      </c>
      <c r="K418" s="16">
        <f t="shared" si="216"/>
        <v>0</v>
      </c>
      <c r="L418" s="15">
        <f t="shared" si="227"/>
        <v>0</v>
      </c>
      <c r="M418" s="16">
        <f t="shared" si="217"/>
        <v>0</v>
      </c>
      <c r="N418" s="15">
        <f t="shared" si="228"/>
        <v>0</v>
      </c>
      <c r="O418" s="16"/>
      <c r="P418" s="15">
        <f t="shared" si="229"/>
        <v>0</v>
      </c>
      <c r="Q418" s="16">
        <f t="shared" si="218"/>
        <v>0</v>
      </c>
      <c r="R418" s="15">
        <f t="shared" si="230"/>
        <v>0</v>
      </c>
      <c r="S418" s="16">
        <f t="shared" si="219"/>
        <v>0</v>
      </c>
      <c r="T418" s="15">
        <f t="shared" si="231"/>
        <v>1.9999999999999574E-2</v>
      </c>
      <c r="U418" s="16"/>
      <c r="V418" s="15">
        <f t="shared" si="232"/>
        <v>0</v>
      </c>
      <c r="W418" s="16">
        <f t="shared" si="220"/>
        <v>0</v>
      </c>
      <c r="X418" s="15">
        <f t="shared" si="233"/>
        <v>0</v>
      </c>
      <c r="Y418" s="16">
        <f t="shared" si="221"/>
        <v>0</v>
      </c>
      <c r="Z418" s="15">
        <f t="shared" si="234"/>
        <v>0</v>
      </c>
      <c r="AA418" s="16"/>
      <c r="AB418" s="15">
        <f t="shared" si="235"/>
        <v>0</v>
      </c>
      <c r="AC418" s="16">
        <f t="shared" si="222"/>
        <v>0</v>
      </c>
      <c r="AD418" s="15">
        <f t="shared" si="236"/>
        <v>0</v>
      </c>
      <c r="AE418" s="16">
        <f t="shared" si="223"/>
        <v>0</v>
      </c>
      <c r="AF418" s="15">
        <f t="shared" si="237"/>
        <v>0</v>
      </c>
      <c r="AG418" s="16"/>
      <c r="AH418" s="15">
        <f t="shared" si="238"/>
        <v>0</v>
      </c>
      <c r="AI418" s="16">
        <f t="shared" si="224"/>
        <v>0</v>
      </c>
      <c r="AJ418" s="15">
        <f t="shared" si="239"/>
        <v>0</v>
      </c>
      <c r="AK418" s="16">
        <f t="shared" si="225"/>
        <v>0</v>
      </c>
      <c r="AL418" s="15">
        <f t="shared" si="240"/>
        <v>0</v>
      </c>
      <c r="AM418" s="16"/>
      <c r="AN418" s="15">
        <f t="shared" si="241"/>
        <v>0</v>
      </c>
      <c r="AO418" s="16">
        <f t="shared" si="242"/>
        <v>0</v>
      </c>
      <c r="AP418" s="15">
        <f t="shared" si="243"/>
        <v>0</v>
      </c>
      <c r="AQ418" s="16">
        <f t="shared" si="244"/>
        <v>0</v>
      </c>
      <c r="AR418" s="15">
        <f t="shared" si="245"/>
        <v>1.9999999999999574E-2</v>
      </c>
      <c r="AS418" s="16"/>
      <c r="AT418" s="15">
        <f t="shared" si="246"/>
        <v>0</v>
      </c>
      <c r="AU418" s="16">
        <f t="shared" si="247"/>
        <v>0</v>
      </c>
      <c r="AV418" s="15">
        <f t="shared" si="248"/>
        <v>0</v>
      </c>
      <c r="AW418" s="16">
        <f t="shared" si="249"/>
        <v>0</v>
      </c>
      <c r="AX418" s="15">
        <f t="shared" si="250"/>
        <v>0</v>
      </c>
    </row>
    <row r="419" spans="1:50" x14ac:dyDescent="0.25">
      <c r="A419" s="25">
        <f t="shared" si="251"/>
        <v>8.2904166666665784</v>
      </c>
      <c r="B419" s="9"/>
      <c r="C419" s="12"/>
      <c r="D419" s="12" t="s">
        <v>14</v>
      </c>
      <c r="E419" t="s">
        <v>11</v>
      </c>
      <c r="F419" s="13"/>
      <c r="G419" t="s">
        <v>11</v>
      </c>
      <c r="H419" s="12" t="s">
        <v>14</v>
      </c>
      <c r="I419" t="s">
        <v>11</v>
      </c>
      <c r="J419" s="15">
        <f t="shared" si="226"/>
        <v>0</v>
      </c>
      <c r="K419" s="16">
        <f t="shared" si="216"/>
        <v>0</v>
      </c>
      <c r="L419" s="15">
        <f t="shared" si="227"/>
        <v>0</v>
      </c>
      <c r="M419" s="16">
        <f t="shared" si="217"/>
        <v>0</v>
      </c>
      <c r="N419" s="15">
        <f t="shared" si="228"/>
        <v>0</v>
      </c>
      <c r="O419" s="16"/>
      <c r="P419" s="15">
        <f t="shared" si="229"/>
        <v>0</v>
      </c>
      <c r="Q419" s="16">
        <f t="shared" si="218"/>
        <v>0</v>
      </c>
      <c r="R419" s="15">
        <f t="shared" si="230"/>
        <v>0</v>
      </c>
      <c r="S419" s="16">
        <f t="shared" si="219"/>
        <v>0</v>
      </c>
      <c r="T419" s="15">
        <f t="shared" si="231"/>
        <v>1.9999999999999574E-2</v>
      </c>
      <c r="U419" s="16"/>
      <c r="V419" s="15">
        <f t="shared" si="232"/>
        <v>0</v>
      </c>
      <c r="W419" s="16">
        <f t="shared" si="220"/>
        <v>0</v>
      </c>
      <c r="X419" s="15">
        <f t="shared" si="233"/>
        <v>0</v>
      </c>
      <c r="Y419" s="16">
        <f t="shared" si="221"/>
        <v>0</v>
      </c>
      <c r="Z419" s="15">
        <f t="shared" si="234"/>
        <v>0</v>
      </c>
      <c r="AA419" s="16"/>
      <c r="AB419" s="15">
        <f t="shared" si="235"/>
        <v>0</v>
      </c>
      <c r="AC419" s="16">
        <f t="shared" si="222"/>
        <v>0</v>
      </c>
      <c r="AD419" s="15">
        <f t="shared" si="236"/>
        <v>0</v>
      </c>
      <c r="AE419" s="16">
        <f t="shared" si="223"/>
        <v>0</v>
      </c>
      <c r="AF419" s="15">
        <f t="shared" si="237"/>
        <v>0</v>
      </c>
      <c r="AG419" s="16"/>
      <c r="AH419" s="15">
        <f t="shared" si="238"/>
        <v>0</v>
      </c>
      <c r="AI419" s="16">
        <f t="shared" si="224"/>
        <v>0</v>
      </c>
      <c r="AJ419" s="15">
        <f t="shared" si="239"/>
        <v>0</v>
      </c>
      <c r="AK419" s="16">
        <f t="shared" si="225"/>
        <v>0</v>
      </c>
      <c r="AL419" s="15">
        <f t="shared" si="240"/>
        <v>0</v>
      </c>
      <c r="AM419" s="16"/>
      <c r="AN419" s="15">
        <f t="shared" si="241"/>
        <v>0</v>
      </c>
      <c r="AO419" s="16">
        <f t="shared" si="242"/>
        <v>0</v>
      </c>
      <c r="AP419" s="15">
        <f t="shared" si="243"/>
        <v>0</v>
      </c>
      <c r="AQ419" s="16">
        <f t="shared" si="244"/>
        <v>0</v>
      </c>
      <c r="AR419" s="15">
        <f t="shared" si="245"/>
        <v>1.9999999999999574E-2</v>
      </c>
      <c r="AS419" s="16"/>
      <c r="AT419" s="15">
        <f t="shared" si="246"/>
        <v>0</v>
      </c>
      <c r="AU419" s="16">
        <f t="shared" si="247"/>
        <v>0</v>
      </c>
      <c r="AV419" s="15">
        <f t="shared" si="248"/>
        <v>0</v>
      </c>
      <c r="AW419" s="16">
        <f t="shared" si="249"/>
        <v>0</v>
      </c>
      <c r="AX419" s="15">
        <f t="shared" si="250"/>
        <v>0</v>
      </c>
    </row>
    <row r="420" spans="1:50" x14ac:dyDescent="0.25">
      <c r="A420" s="25">
        <f t="shared" si="251"/>
        <v>8.310416666666578</v>
      </c>
      <c r="B420" s="9"/>
      <c r="C420" s="12"/>
      <c r="D420" s="12" t="s">
        <v>14</v>
      </c>
      <c r="E420" t="s">
        <v>11</v>
      </c>
      <c r="G420" t="s">
        <v>11</v>
      </c>
      <c r="H420" s="12" t="s">
        <v>14</v>
      </c>
      <c r="I420" t="s">
        <v>11</v>
      </c>
      <c r="J420" s="15">
        <f t="shared" si="226"/>
        <v>0</v>
      </c>
      <c r="K420" s="16">
        <f t="shared" si="216"/>
        <v>0</v>
      </c>
      <c r="L420" s="15">
        <f t="shared" si="227"/>
        <v>0</v>
      </c>
      <c r="M420" s="16">
        <f t="shared" si="217"/>
        <v>0</v>
      </c>
      <c r="N420" s="15">
        <f t="shared" si="228"/>
        <v>0</v>
      </c>
      <c r="O420" s="16"/>
      <c r="P420" s="15">
        <f t="shared" si="229"/>
        <v>0</v>
      </c>
      <c r="Q420" s="16">
        <f t="shared" si="218"/>
        <v>0</v>
      </c>
      <c r="R420" s="15">
        <f t="shared" si="230"/>
        <v>0</v>
      </c>
      <c r="S420" s="16">
        <f t="shared" si="219"/>
        <v>0</v>
      </c>
      <c r="T420" s="15">
        <f t="shared" si="231"/>
        <v>1.9999999999999574E-2</v>
      </c>
      <c r="U420" s="16"/>
      <c r="V420" s="15">
        <f t="shared" si="232"/>
        <v>0</v>
      </c>
      <c r="W420" s="16">
        <f t="shared" si="220"/>
        <v>0</v>
      </c>
      <c r="X420" s="15">
        <f t="shared" si="233"/>
        <v>0</v>
      </c>
      <c r="Y420" s="16">
        <f t="shared" si="221"/>
        <v>0</v>
      </c>
      <c r="Z420" s="15">
        <f t="shared" si="234"/>
        <v>0</v>
      </c>
      <c r="AA420" s="16"/>
      <c r="AB420" s="15">
        <f t="shared" si="235"/>
        <v>0</v>
      </c>
      <c r="AC420" s="16">
        <f t="shared" si="222"/>
        <v>0</v>
      </c>
      <c r="AD420" s="15">
        <f t="shared" si="236"/>
        <v>0</v>
      </c>
      <c r="AE420" s="16">
        <f t="shared" si="223"/>
        <v>0</v>
      </c>
      <c r="AF420" s="15">
        <f t="shared" si="237"/>
        <v>0</v>
      </c>
      <c r="AG420" s="16"/>
      <c r="AH420" s="15">
        <f t="shared" si="238"/>
        <v>0</v>
      </c>
      <c r="AI420" s="16">
        <f t="shared" si="224"/>
        <v>0</v>
      </c>
      <c r="AJ420" s="15">
        <f t="shared" si="239"/>
        <v>0</v>
      </c>
      <c r="AK420" s="16">
        <f t="shared" si="225"/>
        <v>0</v>
      </c>
      <c r="AL420" s="15">
        <f t="shared" si="240"/>
        <v>0</v>
      </c>
      <c r="AM420" s="16"/>
      <c r="AN420" s="15">
        <f t="shared" si="241"/>
        <v>0</v>
      </c>
      <c r="AO420" s="16">
        <f t="shared" si="242"/>
        <v>0</v>
      </c>
      <c r="AP420" s="15">
        <f t="shared" si="243"/>
        <v>0</v>
      </c>
      <c r="AQ420" s="16">
        <f t="shared" si="244"/>
        <v>0</v>
      </c>
      <c r="AR420" s="15">
        <f t="shared" si="245"/>
        <v>1.9999999999999574E-2</v>
      </c>
      <c r="AS420" s="16"/>
      <c r="AT420" s="15">
        <f t="shared" si="246"/>
        <v>0</v>
      </c>
      <c r="AU420" s="16">
        <f t="shared" si="247"/>
        <v>0</v>
      </c>
      <c r="AV420" s="15">
        <f t="shared" si="248"/>
        <v>0</v>
      </c>
      <c r="AW420" s="16">
        <f t="shared" si="249"/>
        <v>0</v>
      </c>
      <c r="AX420" s="15">
        <f t="shared" si="250"/>
        <v>0</v>
      </c>
    </row>
    <row r="421" spans="1:50" x14ac:dyDescent="0.25">
      <c r="A421" s="25">
        <f t="shared" si="251"/>
        <v>8.3304166666665775</v>
      </c>
      <c r="B421" s="9" t="s">
        <v>15</v>
      </c>
      <c r="C421" s="12"/>
      <c r="D421" t="s">
        <v>11</v>
      </c>
      <c r="E421" t="s">
        <v>11</v>
      </c>
      <c r="F421" s="7"/>
      <c r="G421" s="13" t="s">
        <v>20</v>
      </c>
      <c r="H421" s="12" t="s">
        <v>14</v>
      </c>
      <c r="I421" t="s">
        <v>11</v>
      </c>
      <c r="J421" s="15">
        <f t="shared" si="226"/>
        <v>0</v>
      </c>
      <c r="K421" s="16">
        <f t="shared" si="216"/>
        <v>0</v>
      </c>
      <c r="L421" s="15">
        <f t="shared" si="227"/>
        <v>0</v>
      </c>
      <c r="M421" s="16">
        <f t="shared" si="217"/>
        <v>0</v>
      </c>
      <c r="N421" s="15">
        <f t="shared" si="228"/>
        <v>0</v>
      </c>
      <c r="O421" s="16"/>
      <c r="P421" s="15">
        <f t="shared" si="229"/>
        <v>0</v>
      </c>
      <c r="Q421" s="16">
        <f t="shared" si="218"/>
        <v>0</v>
      </c>
      <c r="R421" s="15">
        <f t="shared" si="230"/>
        <v>0</v>
      </c>
      <c r="S421" s="16">
        <f t="shared" si="219"/>
        <v>0</v>
      </c>
      <c r="T421" s="15">
        <f t="shared" si="231"/>
        <v>0</v>
      </c>
      <c r="U421" s="16"/>
      <c r="V421" s="15">
        <f t="shared" si="232"/>
        <v>0</v>
      </c>
      <c r="W421" s="16">
        <f t="shared" si="220"/>
        <v>0</v>
      </c>
      <c r="X421" s="15">
        <f t="shared" si="233"/>
        <v>0</v>
      </c>
      <c r="Y421" s="16">
        <f t="shared" si="221"/>
        <v>0</v>
      </c>
      <c r="Z421" s="15">
        <f t="shared" si="234"/>
        <v>0</v>
      </c>
      <c r="AA421" s="16"/>
      <c r="AB421" s="15">
        <f t="shared" si="235"/>
        <v>0</v>
      </c>
      <c r="AC421" s="16">
        <f t="shared" si="222"/>
        <v>0</v>
      </c>
      <c r="AD421" s="15">
        <f t="shared" si="236"/>
        <v>0</v>
      </c>
      <c r="AE421" s="16">
        <f t="shared" si="223"/>
        <v>0</v>
      </c>
      <c r="AF421" s="15">
        <f t="shared" si="237"/>
        <v>0</v>
      </c>
      <c r="AG421" s="16"/>
      <c r="AH421" s="15">
        <f t="shared" si="238"/>
        <v>0</v>
      </c>
      <c r="AI421" s="16">
        <f t="shared" si="224"/>
        <v>0</v>
      </c>
      <c r="AJ421" s="15">
        <f t="shared" si="239"/>
        <v>8.3304166666665775</v>
      </c>
      <c r="AK421" s="16">
        <f t="shared" si="225"/>
        <v>1</v>
      </c>
      <c r="AL421" s="15">
        <f t="shared" si="240"/>
        <v>0</v>
      </c>
      <c r="AM421" s="16"/>
      <c r="AN421" s="15">
        <f t="shared" si="241"/>
        <v>0</v>
      </c>
      <c r="AO421" s="16">
        <f t="shared" si="242"/>
        <v>0</v>
      </c>
      <c r="AP421" s="15">
        <f t="shared" si="243"/>
        <v>0</v>
      </c>
      <c r="AQ421" s="16">
        <f t="shared" si="244"/>
        <v>0</v>
      </c>
      <c r="AR421" s="15">
        <f t="shared" si="245"/>
        <v>1.9999999999999574E-2</v>
      </c>
      <c r="AS421" s="16"/>
      <c r="AT421" s="15">
        <f t="shared" si="246"/>
        <v>0</v>
      </c>
      <c r="AU421" s="16">
        <f t="shared" si="247"/>
        <v>0</v>
      </c>
      <c r="AV421" s="15">
        <f t="shared" si="248"/>
        <v>0</v>
      </c>
      <c r="AW421" s="16">
        <f t="shared" si="249"/>
        <v>0</v>
      </c>
      <c r="AX421" s="15">
        <f t="shared" si="250"/>
        <v>0</v>
      </c>
    </row>
    <row r="422" spans="1:50" x14ac:dyDescent="0.25">
      <c r="A422" s="25">
        <f t="shared" si="251"/>
        <v>8.3504166666665771</v>
      </c>
      <c r="B422" s="9"/>
      <c r="C422" s="12"/>
      <c r="D422" t="s">
        <v>11</v>
      </c>
      <c r="E422" t="s">
        <v>11</v>
      </c>
      <c r="F422" s="7"/>
      <c r="G422" s="12"/>
      <c r="H422" s="12" t="s">
        <v>14</v>
      </c>
      <c r="I422" t="s">
        <v>11</v>
      </c>
      <c r="J422" s="15">
        <f t="shared" si="226"/>
        <v>0</v>
      </c>
      <c r="K422" s="16">
        <f t="shared" si="216"/>
        <v>0</v>
      </c>
      <c r="L422" s="15">
        <f t="shared" si="227"/>
        <v>0</v>
      </c>
      <c r="M422" s="16">
        <f t="shared" si="217"/>
        <v>0</v>
      </c>
      <c r="N422" s="15">
        <f t="shared" si="228"/>
        <v>0</v>
      </c>
      <c r="O422" s="16"/>
      <c r="P422" s="15">
        <f t="shared" si="229"/>
        <v>0</v>
      </c>
      <c r="Q422" s="16">
        <f t="shared" si="218"/>
        <v>0</v>
      </c>
      <c r="R422" s="15">
        <f t="shared" si="230"/>
        <v>0</v>
      </c>
      <c r="S422" s="16">
        <f t="shared" si="219"/>
        <v>0</v>
      </c>
      <c r="T422" s="15">
        <f t="shared" si="231"/>
        <v>0</v>
      </c>
      <c r="U422" s="16"/>
      <c r="V422" s="15">
        <f t="shared" si="232"/>
        <v>0</v>
      </c>
      <c r="W422" s="16">
        <f t="shared" si="220"/>
        <v>0</v>
      </c>
      <c r="X422" s="15">
        <f t="shared" si="233"/>
        <v>0</v>
      </c>
      <c r="Y422" s="16">
        <f t="shared" si="221"/>
        <v>0</v>
      </c>
      <c r="Z422" s="15">
        <f t="shared" si="234"/>
        <v>0</v>
      </c>
      <c r="AA422" s="16"/>
      <c r="AB422" s="15">
        <f t="shared" si="235"/>
        <v>0</v>
      </c>
      <c r="AC422" s="16">
        <f t="shared" si="222"/>
        <v>0</v>
      </c>
      <c r="AD422" s="15">
        <f t="shared" si="236"/>
        <v>0</v>
      </c>
      <c r="AE422" s="16">
        <f t="shared" si="223"/>
        <v>0</v>
      </c>
      <c r="AF422" s="15">
        <f t="shared" si="237"/>
        <v>0</v>
      </c>
      <c r="AG422" s="16"/>
      <c r="AH422" s="15">
        <f t="shared" si="238"/>
        <v>0</v>
      </c>
      <c r="AI422" s="16">
        <f t="shared" si="224"/>
        <v>0</v>
      </c>
      <c r="AJ422" s="15">
        <f t="shared" si="239"/>
        <v>0</v>
      </c>
      <c r="AK422" s="16">
        <f t="shared" si="225"/>
        <v>0</v>
      </c>
      <c r="AL422" s="15">
        <f t="shared" si="240"/>
        <v>0</v>
      </c>
      <c r="AM422" s="16"/>
      <c r="AN422" s="15">
        <f t="shared" si="241"/>
        <v>0</v>
      </c>
      <c r="AO422" s="16">
        <f t="shared" si="242"/>
        <v>0</v>
      </c>
      <c r="AP422" s="15">
        <f t="shared" si="243"/>
        <v>0</v>
      </c>
      <c r="AQ422" s="16">
        <f t="shared" si="244"/>
        <v>0</v>
      </c>
      <c r="AR422" s="15">
        <f t="shared" si="245"/>
        <v>1.9999999999999574E-2</v>
      </c>
      <c r="AS422" s="16"/>
      <c r="AT422" s="15">
        <f t="shared" si="246"/>
        <v>0</v>
      </c>
      <c r="AU422" s="16">
        <f t="shared" si="247"/>
        <v>0</v>
      </c>
      <c r="AV422" s="15">
        <f t="shared" si="248"/>
        <v>0</v>
      </c>
      <c r="AW422" s="16">
        <f t="shared" si="249"/>
        <v>0</v>
      </c>
      <c r="AX422" s="15">
        <f t="shared" si="250"/>
        <v>0</v>
      </c>
    </row>
    <row r="423" spans="1:50" x14ac:dyDescent="0.25">
      <c r="A423" s="25">
        <f t="shared" si="251"/>
        <v>8.3704166666665767</v>
      </c>
      <c r="B423" s="9"/>
      <c r="C423" s="12"/>
      <c r="D423" t="s">
        <v>11</v>
      </c>
      <c r="E423" t="s">
        <v>11</v>
      </c>
      <c r="F423" s="12"/>
      <c r="G423" s="12"/>
      <c r="H423" s="12" t="s">
        <v>14</v>
      </c>
      <c r="I423" t="s">
        <v>11</v>
      </c>
      <c r="J423" s="15">
        <f t="shared" si="226"/>
        <v>0</v>
      </c>
      <c r="K423" s="16">
        <f t="shared" si="216"/>
        <v>0</v>
      </c>
      <c r="L423" s="15">
        <f t="shared" si="227"/>
        <v>0</v>
      </c>
      <c r="M423" s="16">
        <f t="shared" si="217"/>
        <v>0</v>
      </c>
      <c r="N423" s="15">
        <f t="shared" si="228"/>
        <v>0</v>
      </c>
      <c r="O423" s="16"/>
      <c r="P423" s="15">
        <f t="shared" si="229"/>
        <v>0</v>
      </c>
      <c r="Q423" s="16">
        <f t="shared" si="218"/>
        <v>0</v>
      </c>
      <c r="R423" s="15">
        <f t="shared" si="230"/>
        <v>0</v>
      </c>
      <c r="S423" s="16">
        <f t="shared" si="219"/>
        <v>0</v>
      </c>
      <c r="T423" s="15">
        <f t="shared" si="231"/>
        <v>0</v>
      </c>
      <c r="U423" s="16"/>
      <c r="V423" s="15">
        <f t="shared" si="232"/>
        <v>0</v>
      </c>
      <c r="W423" s="16">
        <f t="shared" si="220"/>
        <v>0</v>
      </c>
      <c r="X423" s="15">
        <f t="shared" si="233"/>
        <v>0</v>
      </c>
      <c r="Y423" s="16">
        <f t="shared" si="221"/>
        <v>0</v>
      </c>
      <c r="Z423" s="15">
        <f t="shared" si="234"/>
        <v>0</v>
      </c>
      <c r="AA423" s="16"/>
      <c r="AB423" s="15">
        <f t="shared" si="235"/>
        <v>0</v>
      </c>
      <c r="AC423" s="16">
        <f t="shared" si="222"/>
        <v>0</v>
      </c>
      <c r="AD423" s="15">
        <f t="shared" si="236"/>
        <v>0</v>
      </c>
      <c r="AE423" s="16">
        <f t="shared" si="223"/>
        <v>0</v>
      </c>
      <c r="AF423" s="15">
        <f t="shared" si="237"/>
        <v>0</v>
      </c>
      <c r="AG423" s="16"/>
      <c r="AH423" s="15">
        <f t="shared" si="238"/>
        <v>0</v>
      </c>
      <c r="AI423" s="16">
        <f t="shared" si="224"/>
        <v>0</v>
      </c>
      <c r="AJ423" s="15">
        <f t="shared" si="239"/>
        <v>0</v>
      </c>
      <c r="AK423" s="16">
        <f t="shared" si="225"/>
        <v>0</v>
      </c>
      <c r="AL423" s="15">
        <f t="shared" si="240"/>
        <v>0</v>
      </c>
      <c r="AM423" s="16"/>
      <c r="AN423" s="15">
        <f t="shared" si="241"/>
        <v>0</v>
      </c>
      <c r="AO423" s="16">
        <f t="shared" si="242"/>
        <v>0</v>
      </c>
      <c r="AP423" s="15">
        <f t="shared" si="243"/>
        <v>0</v>
      </c>
      <c r="AQ423" s="16">
        <f t="shared" si="244"/>
        <v>0</v>
      </c>
      <c r="AR423" s="15">
        <f t="shared" si="245"/>
        <v>1.9999999999999574E-2</v>
      </c>
      <c r="AS423" s="16"/>
      <c r="AT423" s="15">
        <f t="shared" si="246"/>
        <v>0</v>
      </c>
      <c r="AU423" s="16">
        <f t="shared" si="247"/>
        <v>0</v>
      </c>
      <c r="AV423" s="15">
        <f t="shared" si="248"/>
        <v>0</v>
      </c>
      <c r="AW423" s="16">
        <f t="shared" si="249"/>
        <v>0</v>
      </c>
      <c r="AX423" s="15">
        <f t="shared" si="250"/>
        <v>0</v>
      </c>
    </row>
    <row r="424" spans="1:50" x14ac:dyDescent="0.25">
      <c r="A424" s="25">
        <f t="shared" si="251"/>
        <v>8.3904166666665763</v>
      </c>
      <c r="B424" s="9" t="s">
        <v>18</v>
      </c>
      <c r="C424" s="12"/>
      <c r="D424" t="s">
        <v>11</v>
      </c>
      <c r="E424" s="13" t="s">
        <v>20</v>
      </c>
      <c r="F424" s="12"/>
      <c r="G424" s="12"/>
      <c r="H424" t="s">
        <v>11</v>
      </c>
      <c r="I424" t="s">
        <v>11</v>
      </c>
      <c r="J424" s="15">
        <f t="shared" si="226"/>
        <v>0</v>
      </c>
      <c r="K424" s="16">
        <f t="shared" si="216"/>
        <v>0</v>
      </c>
      <c r="L424" s="15">
        <f t="shared" si="227"/>
        <v>0</v>
      </c>
      <c r="M424" s="16">
        <f t="shared" si="217"/>
        <v>0</v>
      </c>
      <c r="N424" s="15">
        <f t="shared" si="228"/>
        <v>0</v>
      </c>
      <c r="O424" s="16"/>
      <c r="P424" s="15">
        <f t="shared" si="229"/>
        <v>0</v>
      </c>
      <c r="Q424" s="16">
        <f t="shared" si="218"/>
        <v>0</v>
      </c>
      <c r="R424" s="15">
        <f t="shared" si="230"/>
        <v>0</v>
      </c>
      <c r="S424" s="16">
        <f t="shared" si="219"/>
        <v>0</v>
      </c>
      <c r="T424" s="15">
        <f t="shared" si="231"/>
        <v>0</v>
      </c>
      <c r="U424" s="16"/>
      <c r="V424" s="15">
        <f t="shared" si="232"/>
        <v>0</v>
      </c>
      <c r="W424" s="16">
        <f t="shared" si="220"/>
        <v>0</v>
      </c>
      <c r="X424" s="15">
        <f t="shared" si="233"/>
        <v>8.3904166666665763</v>
      </c>
      <c r="Y424" s="16">
        <f t="shared" si="221"/>
        <v>1</v>
      </c>
      <c r="Z424" s="15">
        <f t="shared" si="234"/>
        <v>0</v>
      </c>
      <c r="AA424" s="16"/>
      <c r="AB424" s="15">
        <f t="shared" si="235"/>
        <v>0</v>
      </c>
      <c r="AC424" s="16">
        <f t="shared" si="222"/>
        <v>0</v>
      </c>
      <c r="AD424" s="15">
        <f t="shared" si="236"/>
        <v>0</v>
      </c>
      <c r="AE424" s="16">
        <f t="shared" si="223"/>
        <v>0</v>
      </c>
      <c r="AF424" s="15">
        <f t="shared" si="237"/>
        <v>0</v>
      </c>
      <c r="AG424" s="16"/>
      <c r="AH424" s="15">
        <f t="shared" si="238"/>
        <v>0</v>
      </c>
      <c r="AI424" s="16">
        <f t="shared" si="224"/>
        <v>0</v>
      </c>
      <c r="AJ424" s="15">
        <f t="shared" si="239"/>
        <v>0</v>
      </c>
      <c r="AK424" s="16">
        <f t="shared" si="225"/>
        <v>0</v>
      </c>
      <c r="AL424" s="15">
        <f t="shared" si="240"/>
        <v>0</v>
      </c>
      <c r="AM424" s="16"/>
      <c r="AN424" s="15">
        <f t="shared" si="241"/>
        <v>0</v>
      </c>
      <c r="AO424" s="16">
        <f t="shared" si="242"/>
        <v>0</v>
      </c>
      <c r="AP424" s="15">
        <f t="shared" si="243"/>
        <v>0</v>
      </c>
      <c r="AQ424" s="16">
        <f t="shared" si="244"/>
        <v>0</v>
      </c>
      <c r="AR424" s="15">
        <f t="shared" si="245"/>
        <v>0</v>
      </c>
      <c r="AS424" s="16"/>
      <c r="AT424" s="15">
        <f t="shared" si="246"/>
        <v>0</v>
      </c>
      <c r="AU424" s="16">
        <f t="shared" si="247"/>
        <v>0</v>
      </c>
      <c r="AV424" s="15">
        <f t="shared" si="248"/>
        <v>0</v>
      </c>
      <c r="AW424" s="16">
        <f t="shared" si="249"/>
        <v>0</v>
      </c>
      <c r="AX424" s="15">
        <f t="shared" si="250"/>
        <v>0</v>
      </c>
    </row>
    <row r="425" spans="1:50" x14ac:dyDescent="0.25">
      <c r="A425" s="25">
        <f t="shared" si="251"/>
        <v>8.4104166666665758</v>
      </c>
      <c r="B425" s="9" t="s">
        <v>9</v>
      </c>
      <c r="C425" s="12" t="s">
        <v>14</v>
      </c>
      <c r="D425" t="s">
        <v>11</v>
      </c>
      <c r="E425" s="12"/>
      <c r="F425" s="12"/>
      <c r="G425" s="12"/>
      <c r="H425" t="s">
        <v>11</v>
      </c>
      <c r="I425" t="s">
        <v>11</v>
      </c>
      <c r="J425" s="15">
        <f t="shared" si="226"/>
        <v>8.4104166666665758</v>
      </c>
      <c r="K425" s="16">
        <f t="shared" si="216"/>
        <v>1</v>
      </c>
      <c r="L425" s="15">
        <f t="shared" si="227"/>
        <v>0</v>
      </c>
      <c r="M425" s="16">
        <f t="shared" si="217"/>
        <v>0</v>
      </c>
      <c r="N425" s="15">
        <f t="shared" si="228"/>
        <v>1.9999999999999574E-2</v>
      </c>
      <c r="O425" s="16"/>
      <c r="P425" s="15">
        <f t="shared" si="229"/>
        <v>0</v>
      </c>
      <c r="Q425" s="16">
        <f t="shared" si="218"/>
        <v>0</v>
      </c>
      <c r="R425" s="15">
        <f t="shared" si="230"/>
        <v>0</v>
      </c>
      <c r="S425" s="16">
        <f t="shared" si="219"/>
        <v>0</v>
      </c>
      <c r="T425" s="15">
        <f t="shared" si="231"/>
        <v>0</v>
      </c>
      <c r="U425" s="16"/>
      <c r="V425" s="15">
        <f t="shared" si="232"/>
        <v>0</v>
      </c>
      <c r="W425" s="16">
        <f t="shared" si="220"/>
        <v>0</v>
      </c>
      <c r="X425" s="15">
        <f t="shared" si="233"/>
        <v>0</v>
      </c>
      <c r="Y425" s="16">
        <f t="shared" si="221"/>
        <v>0</v>
      </c>
      <c r="Z425" s="15">
        <f t="shared" si="234"/>
        <v>0</v>
      </c>
      <c r="AA425" s="16"/>
      <c r="AB425" s="15">
        <f t="shared" si="235"/>
        <v>0</v>
      </c>
      <c r="AC425" s="16">
        <f t="shared" si="222"/>
        <v>0</v>
      </c>
      <c r="AD425" s="15">
        <f t="shared" si="236"/>
        <v>0</v>
      </c>
      <c r="AE425" s="16">
        <f t="shared" si="223"/>
        <v>0</v>
      </c>
      <c r="AF425" s="15">
        <f t="shared" si="237"/>
        <v>0</v>
      </c>
      <c r="AG425" s="16"/>
      <c r="AH425" s="15">
        <f t="shared" si="238"/>
        <v>0</v>
      </c>
      <c r="AI425" s="16">
        <f t="shared" si="224"/>
        <v>0</v>
      </c>
      <c r="AJ425" s="15">
        <f t="shared" si="239"/>
        <v>0</v>
      </c>
      <c r="AK425" s="16">
        <f t="shared" si="225"/>
        <v>0</v>
      </c>
      <c r="AL425" s="15">
        <f t="shared" si="240"/>
        <v>0</v>
      </c>
      <c r="AM425" s="16"/>
      <c r="AN425" s="15">
        <f t="shared" si="241"/>
        <v>0</v>
      </c>
      <c r="AO425" s="16">
        <f t="shared" si="242"/>
        <v>0</v>
      </c>
      <c r="AP425" s="15">
        <f t="shared" si="243"/>
        <v>0</v>
      </c>
      <c r="AQ425" s="16">
        <f t="shared" si="244"/>
        <v>0</v>
      </c>
      <c r="AR425" s="15">
        <f t="shared" si="245"/>
        <v>0</v>
      </c>
      <c r="AS425" s="16"/>
      <c r="AT425" s="15">
        <f t="shared" si="246"/>
        <v>0</v>
      </c>
      <c r="AU425" s="16">
        <f t="shared" si="247"/>
        <v>0</v>
      </c>
      <c r="AV425" s="15">
        <f t="shared" si="248"/>
        <v>0</v>
      </c>
      <c r="AW425" s="16">
        <f t="shared" si="249"/>
        <v>0</v>
      </c>
      <c r="AX425" s="15">
        <f t="shared" si="250"/>
        <v>0</v>
      </c>
    </row>
    <row r="426" spans="1:50" x14ac:dyDescent="0.25">
      <c r="A426" s="25">
        <f t="shared" si="251"/>
        <v>8.4304166666665754</v>
      </c>
      <c r="B426" s="9" t="s">
        <v>10</v>
      </c>
      <c r="C426" s="12" t="s">
        <v>14</v>
      </c>
      <c r="D426" t="s">
        <v>11</v>
      </c>
      <c r="E426" s="12"/>
      <c r="F426" s="12" t="s">
        <v>14</v>
      </c>
      <c r="G426" s="12"/>
      <c r="H426" t="s">
        <v>11</v>
      </c>
      <c r="I426" t="s">
        <v>11</v>
      </c>
      <c r="J426" s="15">
        <f t="shared" si="226"/>
        <v>0</v>
      </c>
      <c r="K426" s="16">
        <f t="shared" si="216"/>
        <v>0</v>
      </c>
      <c r="L426" s="15">
        <f t="shared" si="227"/>
        <v>0</v>
      </c>
      <c r="M426" s="16">
        <f t="shared" si="217"/>
        <v>0</v>
      </c>
      <c r="N426" s="15">
        <f t="shared" si="228"/>
        <v>1.9999999999999574E-2</v>
      </c>
      <c r="O426" s="16"/>
      <c r="P426" s="15">
        <f t="shared" si="229"/>
        <v>0</v>
      </c>
      <c r="Q426" s="16">
        <f t="shared" si="218"/>
        <v>0</v>
      </c>
      <c r="R426" s="15">
        <f t="shared" si="230"/>
        <v>0</v>
      </c>
      <c r="S426" s="16">
        <f t="shared" si="219"/>
        <v>0</v>
      </c>
      <c r="T426" s="15">
        <f t="shared" si="231"/>
        <v>0</v>
      </c>
      <c r="U426" s="16"/>
      <c r="V426" s="15">
        <f t="shared" si="232"/>
        <v>0</v>
      </c>
      <c r="W426" s="16">
        <f t="shared" si="220"/>
        <v>0</v>
      </c>
      <c r="X426" s="15">
        <f t="shared" si="233"/>
        <v>0</v>
      </c>
      <c r="Y426" s="16">
        <f t="shared" si="221"/>
        <v>0</v>
      </c>
      <c r="Z426" s="15">
        <f t="shared" si="234"/>
        <v>0</v>
      </c>
      <c r="AA426" s="16"/>
      <c r="AB426" s="15">
        <f t="shared" si="235"/>
        <v>8.4304166666665754</v>
      </c>
      <c r="AC426" s="16">
        <f t="shared" si="222"/>
        <v>1</v>
      </c>
      <c r="AD426" s="15">
        <f t="shared" si="236"/>
        <v>0</v>
      </c>
      <c r="AE426" s="16">
        <f t="shared" si="223"/>
        <v>0</v>
      </c>
      <c r="AF426" s="15">
        <f t="shared" si="237"/>
        <v>1.9999999999999574E-2</v>
      </c>
      <c r="AG426" s="16"/>
      <c r="AH426" s="15">
        <f t="shared" si="238"/>
        <v>0</v>
      </c>
      <c r="AI426" s="16">
        <f t="shared" si="224"/>
        <v>0</v>
      </c>
      <c r="AJ426" s="15">
        <f t="shared" si="239"/>
        <v>0</v>
      </c>
      <c r="AK426" s="16">
        <f t="shared" si="225"/>
        <v>0</v>
      </c>
      <c r="AL426" s="15">
        <f t="shared" si="240"/>
        <v>0</v>
      </c>
      <c r="AM426" s="16"/>
      <c r="AN426" s="15">
        <f t="shared" si="241"/>
        <v>0</v>
      </c>
      <c r="AO426" s="16">
        <f t="shared" si="242"/>
        <v>0</v>
      </c>
      <c r="AP426" s="15">
        <f t="shared" si="243"/>
        <v>0</v>
      </c>
      <c r="AQ426" s="16">
        <f t="shared" si="244"/>
        <v>0</v>
      </c>
      <c r="AR426" s="15">
        <f t="shared" si="245"/>
        <v>0</v>
      </c>
      <c r="AS426" s="16"/>
      <c r="AT426" s="15">
        <f t="shared" si="246"/>
        <v>0</v>
      </c>
      <c r="AU426" s="16">
        <f t="shared" si="247"/>
        <v>0</v>
      </c>
      <c r="AV426" s="15">
        <f t="shared" si="248"/>
        <v>0</v>
      </c>
      <c r="AW426" s="16">
        <f t="shared" si="249"/>
        <v>0</v>
      </c>
      <c r="AX426" s="15">
        <f t="shared" si="250"/>
        <v>0</v>
      </c>
    </row>
    <row r="427" spans="1:50" x14ac:dyDescent="0.25">
      <c r="A427" s="25">
        <f t="shared" si="251"/>
        <v>8.450416666666575</v>
      </c>
      <c r="B427" s="9" t="s">
        <v>21</v>
      </c>
      <c r="C427" s="12" t="s">
        <v>14</v>
      </c>
      <c r="D427" t="s">
        <v>11</v>
      </c>
      <c r="E427" s="12" t="s">
        <v>14</v>
      </c>
      <c r="F427" s="12" t="s">
        <v>14</v>
      </c>
      <c r="G427" s="12"/>
      <c r="H427" t="s">
        <v>11</v>
      </c>
      <c r="I427" t="s">
        <v>11</v>
      </c>
      <c r="J427" s="15">
        <f t="shared" si="226"/>
        <v>0</v>
      </c>
      <c r="K427" s="16">
        <f t="shared" si="216"/>
        <v>0</v>
      </c>
      <c r="L427" s="15">
        <f t="shared" si="227"/>
        <v>0</v>
      </c>
      <c r="M427" s="16">
        <f t="shared" si="217"/>
        <v>0</v>
      </c>
      <c r="N427" s="15">
        <f t="shared" si="228"/>
        <v>1.9999999999999574E-2</v>
      </c>
      <c r="O427" s="16"/>
      <c r="P427" s="15">
        <f t="shared" si="229"/>
        <v>0</v>
      </c>
      <c r="Q427" s="16">
        <f t="shared" si="218"/>
        <v>0</v>
      </c>
      <c r="R427" s="15">
        <f t="shared" si="230"/>
        <v>0</v>
      </c>
      <c r="S427" s="16">
        <f t="shared" si="219"/>
        <v>0</v>
      </c>
      <c r="T427" s="15">
        <f t="shared" si="231"/>
        <v>0</v>
      </c>
      <c r="U427" s="16"/>
      <c r="V427" s="15">
        <f t="shared" si="232"/>
        <v>8.450416666666575</v>
      </c>
      <c r="W427" s="16">
        <f t="shared" si="220"/>
        <v>1</v>
      </c>
      <c r="X427" s="15">
        <f t="shared" si="233"/>
        <v>0</v>
      </c>
      <c r="Y427" s="16">
        <f t="shared" si="221"/>
        <v>0</v>
      </c>
      <c r="Z427" s="15">
        <f t="shared" si="234"/>
        <v>1.9999999999999574E-2</v>
      </c>
      <c r="AA427" s="16"/>
      <c r="AB427" s="15">
        <f t="shared" si="235"/>
        <v>0</v>
      </c>
      <c r="AC427" s="16">
        <f t="shared" si="222"/>
        <v>0</v>
      </c>
      <c r="AD427" s="15">
        <f t="shared" si="236"/>
        <v>0</v>
      </c>
      <c r="AE427" s="16">
        <f t="shared" si="223"/>
        <v>0</v>
      </c>
      <c r="AF427" s="15">
        <f t="shared" si="237"/>
        <v>1.9999999999999574E-2</v>
      </c>
      <c r="AG427" s="16"/>
      <c r="AH427" s="15">
        <f t="shared" si="238"/>
        <v>0</v>
      </c>
      <c r="AI427" s="16">
        <f t="shared" si="224"/>
        <v>0</v>
      </c>
      <c r="AJ427" s="15">
        <f t="shared" si="239"/>
        <v>0</v>
      </c>
      <c r="AK427" s="16">
        <f t="shared" si="225"/>
        <v>0</v>
      </c>
      <c r="AL427" s="15">
        <f t="shared" si="240"/>
        <v>0</v>
      </c>
      <c r="AM427" s="16"/>
      <c r="AN427" s="15">
        <f t="shared" si="241"/>
        <v>0</v>
      </c>
      <c r="AO427" s="16">
        <f t="shared" si="242"/>
        <v>0</v>
      </c>
      <c r="AP427" s="15">
        <f t="shared" si="243"/>
        <v>0</v>
      </c>
      <c r="AQ427" s="16">
        <f t="shared" si="244"/>
        <v>0</v>
      </c>
      <c r="AR427" s="15">
        <f t="shared" si="245"/>
        <v>0</v>
      </c>
      <c r="AS427" s="16"/>
      <c r="AT427" s="15">
        <f t="shared" si="246"/>
        <v>0</v>
      </c>
      <c r="AU427" s="16">
        <f t="shared" si="247"/>
        <v>0</v>
      </c>
      <c r="AV427" s="15">
        <f t="shared" si="248"/>
        <v>0</v>
      </c>
      <c r="AW427" s="16">
        <f t="shared" si="249"/>
        <v>0</v>
      </c>
      <c r="AX427" s="15">
        <f t="shared" si="250"/>
        <v>0</v>
      </c>
    </row>
    <row r="428" spans="1:50" x14ac:dyDescent="0.25">
      <c r="A428" s="25">
        <f t="shared" si="251"/>
        <v>8.4704166666665746</v>
      </c>
      <c r="B428" s="9"/>
      <c r="C428" s="12" t="s">
        <v>14</v>
      </c>
      <c r="D428" t="s">
        <v>11</v>
      </c>
      <c r="E428" s="12" t="s">
        <v>14</v>
      </c>
      <c r="F428" s="12" t="s">
        <v>14</v>
      </c>
      <c r="G428" s="12"/>
      <c r="H428" t="s">
        <v>11</v>
      </c>
      <c r="I428" t="s">
        <v>11</v>
      </c>
      <c r="J428" s="15">
        <f t="shared" si="226"/>
        <v>0</v>
      </c>
      <c r="K428" s="16">
        <f t="shared" si="216"/>
        <v>0</v>
      </c>
      <c r="L428" s="15">
        <f t="shared" si="227"/>
        <v>0</v>
      </c>
      <c r="M428" s="16">
        <f t="shared" si="217"/>
        <v>0</v>
      </c>
      <c r="N428" s="15">
        <f t="shared" si="228"/>
        <v>1.9999999999999574E-2</v>
      </c>
      <c r="O428" s="16"/>
      <c r="P428" s="15">
        <f t="shared" si="229"/>
        <v>0</v>
      </c>
      <c r="Q428" s="16">
        <f t="shared" si="218"/>
        <v>0</v>
      </c>
      <c r="R428" s="15">
        <f t="shared" si="230"/>
        <v>0</v>
      </c>
      <c r="S428" s="16">
        <f t="shared" si="219"/>
        <v>0</v>
      </c>
      <c r="T428" s="15">
        <f t="shared" si="231"/>
        <v>0</v>
      </c>
      <c r="U428" s="16"/>
      <c r="V428" s="15">
        <f t="shared" si="232"/>
        <v>0</v>
      </c>
      <c r="W428" s="16">
        <f t="shared" si="220"/>
        <v>0</v>
      </c>
      <c r="X428" s="15">
        <f t="shared" si="233"/>
        <v>0</v>
      </c>
      <c r="Y428" s="16">
        <f t="shared" si="221"/>
        <v>0</v>
      </c>
      <c r="Z428" s="15">
        <f t="shared" si="234"/>
        <v>1.9999999999999574E-2</v>
      </c>
      <c r="AA428" s="16"/>
      <c r="AB428" s="15">
        <f t="shared" si="235"/>
        <v>0</v>
      </c>
      <c r="AC428" s="16">
        <f t="shared" si="222"/>
        <v>0</v>
      </c>
      <c r="AD428" s="15">
        <f t="shared" si="236"/>
        <v>0</v>
      </c>
      <c r="AE428" s="16">
        <f t="shared" si="223"/>
        <v>0</v>
      </c>
      <c r="AF428" s="15">
        <f t="shared" si="237"/>
        <v>1.9999999999999574E-2</v>
      </c>
      <c r="AG428" s="16"/>
      <c r="AH428" s="15">
        <f t="shared" si="238"/>
        <v>0</v>
      </c>
      <c r="AI428" s="16">
        <f t="shared" si="224"/>
        <v>0</v>
      </c>
      <c r="AJ428" s="15">
        <f t="shared" si="239"/>
        <v>0</v>
      </c>
      <c r="AK428" s="16">
        <f t="shared" si="225"/>
        <v>0</v>
      </c>
      <c r="AL428" s="15">
        <f t="shared" si="240"/>
        <v>0</v>
      </c>
      <c r="AM428" s="16"/>
      <c r="AN428" s="15">
        <f t="shared" si="241"/>
        <v>0</v>
      </c>
      <c r="AO428" s="16">
        <f t="shared" si="242"/>
        <v>0</v>
      </c>
      <c r="AP428" s="15">
        <f t="shared" si="243"/>
        <v>0</v>
      </c>
      <c r="AQ428" s="16">
        <f t="shared" si="244"/>
        <v>0</v>
      </c>
      <c r="AR428" s="15">
        <f t="shared" si="245"/>
        <v>0</v>
      </c>
      <c r="AS428" s="16"/>
      <c r="AT428" s="15">
        <f t="shared" si="246"/>
        <v>0</v>
      </c>
      <c r="AU428" s="16">
        <f t="shared" si="247"/>
        <v>0</v>
      </c>
      <c r="AV428" s="15">
        <f t="shared" si="248"/>
        <v>0</v>
      </c>
      <c r="AW428" s="16">
        <f t="shared" si="249"/>
        <v>0</v>
      </c>
      <c r="AX428" s="15">
        <f t="shared" si="250"/>
        <v>0</v>
      </c>
    </row>
    <row r="429" spans="1:50" x14ac:dyDescent="0.25">
      <c r="A429" s="25">
        <f t="shared" si="251"/>
        <v>8.4904166666665741</v>
      </c>
      <c r="B429" s="9" t="s">
        <v>13</v>
      </c>
      <c r="C429" s="12" t="s">
        <v>14</v>
      </c>
      <c r="D429" t="s">
        <v>11</v>
      </c>
      <c r="E429" s="12" t="s">
        <v>14</v>
      </c>
      <c r="F429" s="12" t="s">
        <v>14</v>
      </c>
      <c r="G429" s="12" t="s">
        <v>14</v>
      </c>
      <c r="H429" t="s">
        <v>11</v>
      </c>
      <c r="I429" t="s">
        <v>11</v>
      </c>
      <c r="J429" s="15">
        <f t="shared" si="226"/>
        <v>0</v>
      </c>
      <c r="K429" s="16">
        <f t="shared" si="216"/>
        <v>0</v>
      </c>
      <c r="L429" s="15">
        <f t="shared" si="227"/>
        <v>0</v>
      </c>
      <c r="M429" s="16">
        <f t="shared" si="217"/>
        <v>0</v>
      </c>
      <c r="N429" s="15">
        <f t="shared" si="228"/>
        <v>1.9999999999999574E-2</v>
      </c>
      <c r="O429" s="16"/>
      <c r="P429" s="15">
        <f t="shared" si="229"/>
        <v>0</v>
      </c>
      <c r="Q429" s="16">
        <f t="shared" si="218"/>
        <v>0</v>
      </c>
      <c r="R429" s="15">
        <f t="shared" si="230"/>
        <v>0</v>
      </c>
      <c r="S429" s="16">
        <f t="shared" si="219"/>
        <v>0</v>
      </c>
      <c r="T429" s="15">
        <f t="shared" si="231"/>
        <v>0</v>
      </c>
      <c r="U429" s="16"/>
      <c r="V429" s="15">
        <f t="shared" si="232"/>
        <v>0</v>
      </c>
      <c r="W429" s="16">
        <f t="shared" si="220"/>
        <v>0</v>
      </c>
      <c r="X429" s="15">
        <f t="shared" si="233"/>
        <v>0</v>
      </c>
      <c r="Y429" s="16">
        <f t="shared" si="221"/>
        <v>0</v>
      </c>
      <c r="Z429" s="15">
        <f t="shared" si="234"/>
        <v>1.9999999999999574E-2</v>
      </c>
      <c r="AA429" s="16"/>
      <c r="AB429" s="15">
        <f t="shared" si="235"/>
        <v>0</v>
      </c>
      <c r="AC429" s="16">
        <f t="shared" si="222"/>
        <v>0</v>
      </c>
      <c r="AD429" s="15">
        <f t="shared" si="236"/>
        <v>0</v>
      </c>
      <c r="AE429" s="16">
        <f t="shared" si="223"/>
        <v>0</v>
      </c>
      <c r="AF429" s="15">
        <f t="shared" si="237"/>
        <v>1.9999999999999574E-2</v>
      </c>
      <c r="AG429" s="16"/>
      <c r="AH429" s="15">
        <f t="shared" si="238"/>
        <v>8.4904166666665741</v>
      </c>
      <c r="AI429" s="16">
        <f t="shared" si="224"/>
        <v>1</v>
      </c>
      <c r="AJ429" s="15">
        <f t="shared" si="239"/>
        <v>0</v>
      </c>
      <c r="AK429" s="16">
        <f t="shared" si="225"/>
        <v>0</v>
      </c>
      <c r="AL429" s="15">
        <f t="shared" si="240"/>
        <v>1.9999999999999574E-2</v>
      </c>
      <c r="AM429" s="16"/>
      <c r="AN429" s="15">
        <f t="shared" si="241"/>
        <v>0</v>
      </c>
      <c r="AO429" s="16">
        <f t="shared" si="242"/>
        <v>0</v>
      </c>
      <c r="AP429" s="15">
        <f t="shared" si="243"/>
        <v>0</v>
      </c>
      <c r="AQ429" s="16">
        <f t="shared" si="244"/>
        <v>0</v>
      </c>
      <c r="AR429" s="15">
        <f t="shared" si="245"/>
        <v>0</v>
      </c>
      <c r="AS429" s="16"/>
      <c r="AT429" s="15">
        <f t="shared" si="246"/>
        <v>0</v>
      </c>
      <c r="AU429" s="16">
        <f t="shared" si="247"/>
        <v>0</v>
      </c>
      <c r="AV429" s="15">
        <f t="shared" si="248"/>
        <v>0</v>
      </c>
      <c r="AW429" s="16">
        <f t="shared" si="249"/>
        <v>0</v>
      </c>
      <c r="AX429" s="15">
        <f t="shared" si="250"/>
        <v>0</v>
      </c>
    </row>
    <row r="430" spans="1:50" x14ac:dyDescent="0.25">
      <c r="A430" s="25">
        <f t="shared" si="251"/>
        <v>8.5104166666665737</v>
      </c>
      <c r="B430" s="9" t="s">
        <v>65</v>
      </c>
      <c r="C430" t="s">
        <v>11</v>
      </c>
      <c r="D430" t="s">
        <v>11</v>
      </c>
      <c r="E430" s="12" t="s">
        <v>14</v>
      </c>
      <c r="F430" s="12" t="s">
        <v>14</v>
      </c>
      <c r="G430" s="12" t="s">
        <v>14</v>
      </c>
      <c r="H430" t="s">
        <v>11</v>
      </c>
      <c r="I430" s="13" t="s">
        <v>20</v>
      </c>
      <c r="J430" s="15">
        <f t="shared" si="226"/>
        <v>0</v>
      </c>
      <c r="K430" s="16">
        <f t="shared" si="216"/>
        <v>0</v>
      </c>
      <c r="L430" s="15">
        <f t="shared" si="227"/>
        <v>0</v>
      </c>
      <c r="M430" s="16">
        <f t="shared" si="217"/>
        <v>0</v>
      </c>
      <c r="N430" s="15">
        <f t="shared" si="228"/>
        <v>0</v>
      </c>
      <c r="O430" s="16"/>
      <c r="P430" s="15">
        <f t="shared" si="229"/>
        <v>0</v>
      </c>
      <c r="Q430" s="16">
        <f t="shared" si="218"/>
        <v>0</v>
      </c>
      <c r="R430" s="15">
        <f t="shared" si="230"/>
        <v>0</v>
      </c>
      <c r="S430" s="16">
        <f t="shared" si="219"/>
        <v>0</v>
      </c>
      <c r="T430" s="15">
        <f t="shared" si="231"/>
        <v>0</v>
      </c>
      <c r="U430" s="16"/>
      <c r="V430" s="15">
        <f t="shared" si="232"/>
        <v>0</v>
      </c>
      <c r="W430" s="16">
        <f t="shared" si="220"/>
        <v>0</v>
      </c>
      <c r="X430" s="15">
        <f t="shared" si="233"/>
        <v>0</v>
      </c>
      <c r="Y430" s="16">
        <f t="shared" si="221"/>
        <v>0</v>
      </c>
      <c r="Z430" s="15">
        <f t="shared" si="234"/>
        <v>1.9999999999999574E-2</v>
      </c>
      <c r="AA430" s="16"/>
      <c r="AB430" s="15">
        <f t="shared" si="235"/>
        <v>0</v>
      </c>
      <c r="AC430" s="16">
        <f t="shared" si="222"/>
        <v>0</v>
      </c>
      <c r="AD430" s="15">
        <f t="shared" si="236"/>
        <v>0</v>
      </c>
      <c r="AE430" s="16">
        <f t="shared" si="223"/>
        <v>0</v>
      </c>
      <c r="AF430" s="15">
        <f t="shared" si="237"/>
        <v>1.9999999999999574E-2</v>
      </c>
      <c r="AG430" s="16"/>
      <c r="AH430" s="15">
        <f t="shared" si="238"/>
        <v>0</v>
      </c>
      <c r="AI430" s="16">
        <f t="shared" si="224"/>
        <v>0</v>
      </c>
      <c r="AJ430" s="15">
        <f t="shared" si="239"/>
        <v>0</v>
      </c>
      <c r="AK430" s="16">
        <f t="shared" si="225"/>
        <v>0</v>
      </c>
      <c r="AL430" s="15">
        <f t="shared" si="240"/>
        <v>1.9999999999999574E-2</v>
      </c>
      <c r="AM430" s="16"/>
      <c r="AN430" s="15">
        <f t="shared" si="241"/>
        <v>0</v>
      </c>
      <c r="AO430" s="16">
        <f t="shared" si="242"/>
        <v>0</v>
      </c>
      <c r="AP430" s="15">
        <f t="shared" si="243"/>
        <v>0</v>
      </c>
      <c r="AQ430" s="16">
        <f t="shared" si="244"/>
        <v>0</v>
      </c>
      <c r="AR430" s="15">
        <f t="shared" si="245"/>
        <v>0</v>
      </c>
      <c r="AS430" s="16"/>
      <c r="AT430" s="15">
        <f t="shared" si="246"/>
        <v>0</v>
      </c>
      <c r="AU430" s="16">
        <f t="shared" si="247"/>
        <v>0</v>
      </c>
      <c r="AV430" s="15">
        <f t="shared" si="248"/>
        <v>8.5104166666665737</v>
      </c>
      <c r="AW430" s="16">
        <f t="shared" si="249"/>
        <v>1</v>
      </c>
      <c r="AX430" s="15">
        <f t="shared" si="250"/>
        <v>0</v>
      </c>
    </row>
    <row r="431" spans="1:50" x14ac:dyDescent="0.25">
      <c r="A431" s="25">
        <f t="shared" si="251"/>
        <v>8.5304166666665733</v>
      </c>
      <c r="B431" s="9"/>
      <c r="C431" t="s">
        <v>11</v>
      </c>
      <c r="D431" t="s">
        <v>11</v>
      </c>
      <c r="E431" s="12" t="s">
        <v>14</v>
      </c>
      <c r="F431" s="12" t="s">
        <v>14</v>
      </c>
      <c r="G431" s="12" t="s">
        <v>14</v>
      </c>
      <c r="H431" t="s">
        <v>11</v>
      </c>
      <c r="I431" s="12"/>
      <c r="J431" s="15">
        <f t="shared" si="226"/>
        <v>0</v>
      </c>
      <c r="K431" s="16">
        <f t="shared" si="216"/>
        <v>0</v>
      </c>
      <c r="L431" s="15">
        <f t="shared" si="227"/>
        <v>0</v>
      </c>
      <c r="M431" s="16">
        <f t="shared" si="217"/>
        <v>0</v>
      </c>
      <c r="N431" s="15">
        <f t="shared" si="228"/>
        <v>0</v>
      </c>
      <c r="O431" s="16"/>
      <c r="P431" s="15">
        <f t="shared" si="229"/>
        <v>0</v>
      </c>
      <c r="Q431" s="16">
        <f t="shared" si="218"/>
        <v>0</v>
      </c>
      <c r="R431" s="15">
        <f t="shared" si="230"/>
        <v>0</v>
      </c>
      <c r="S431" s="16">
        <f t="shared" si="219"/>
        <v>0</v>
      </c>
      <c r="T431" s="15">
        <f t="shared" si="231"/>
        <v>0</v>
      </c>
      <c r="U431" s="16"/>
      <c r="V431" s="15">
        <f t="shared" si="232"/>
        <v>0</v>
      </c>
      <c r="W431" s="16">
        <f t="shared" si="220"/>
        <v>0</v>
      </c>
      <c r="X431" s="15">
        <f t="shared" si="233"/>
        <v>0</v>
      </c>
      <c r="Y431" s="16">
        <f t="shared" si="221"/>
        <v>0</v>
      </c>
      <c r="Z431" s="15">
        <f t="shared" si="234"/>
        <v>1.9999999999999574E-2</v>
      </c>
      <c r="AA431" s="16"/>
      <c r="AB431" s="15">
        <f t="shared" si="235"/>
        <v>0</v>
      </c>
      <c r="AC431" s="16">
        <f t="shared" si="222"/>
        <v>0</v>
      </c>
      <c r="AD431" s="15">
        <f t="shared" si="236"/>
        <v>0</v>
      </c>
      <c r="AE431" s="16">
        <f t="shared" si="223"/>
        <v>0</v>
      </c>
      <c r="AF431" s="15">
        <f t="shared" si="237"/>
        <v>1.9999999999999574E-2</v>
      </c>
      <c r="AG431" s="16"/>
      <c r="AH431" s="15">
        <f t="shared" si="238"/>
        <v>0</v>
      </c>
      <c r="AI431" s="16">
        <f t="shared" si="224"/>
        <v>0</v>
      </c>
      <c r="AJ431" s="15">
        <f t="shared" si="239"/>
        <v>0</v>
      </c>
      <c r="AK431" s="16">
        <f t="shared" si="225"/>
        <v>0</v>
      </c>
      <c r="AL431" s="15">
        <f t="shared" si="240"/>
        <v>1.9999999999999574E-2</v>
      </c>
      <c r="AM431" s="16"/>
      <c r="AN431" s="15">
        <f t="shared" si="241"/>
        <v>0</v>
      </c>
      <c r="AO431" s="16">
        <f t="shared" si="242"/>
        <v>0</v>
      </c>
      <c r="AP431" s="15">
        <f t="shared" si="243"/>
        <v>0</v>
      </c>
      <c r="AQ431" s="16">
        <f t="shared" si="244"/>
        <v>0</v>
      </c>
      <c r="AR431" s="15">
        <f t="shared" si="245"/>
        <v>0</v>
      </c>
      <c r="AS431" s="16"/>
      <c r="AT431" s="15">
        <f t="shared" si="246"/>
        <v>0</v>
      </c>
      <c r="AU431" s="16">
        <f t="shared" si="247"/>
        <v>0</v>
      </c>
      <c r="AV431" s="15">
        <f t="shared" si="248"/>
        <v>0</v>
      </c>
      <c r="AW431" s="16">
        <f t="shared" si="249"/>
        <v>0</v>
      </c>
      <c r="AX431" s="15">
        <f t="shared" si="250"/>
        <v>0</v>
      </c>
    </row>
    <row r="432" spans="1:50" x14ac:dyDescent="0.25">
      <c r="A432" s="25">
        <f t="shared" si="251"/>
        <v>8.5504166666665729</v>
      </c>
      <c r="B432" s="9"/>
      <c r="C432" t="s">
        <v>11</v>
      </c>
      <c r="D432" t="s">
        <v>11</v>
      </c>
      <c r="E432" s="12" t="s">
        <v>14</v>
      </c>
      <c r="F432" s="12" t="s">
        <v>14</v>
      </c>
      <c r="G432" s="12" t="s">
        <v>14</v>
      </c>
      <c r="H432" t="s">
        <v>11</v>
      </c>
      <c r="I432" s="12"/>
      <c r="J432" s="15">
        <f t="shared" si="226"/>
        <v>0</v>
      </c>
      <c r="K432" s="16">
        <f t="shared" si="216"/>
        <v>0</v>
      </c>
      <c r="L432" s="15">
        <f t="shared" si="227"/>
        <v>0</v>
      </c>
      <c r="M432" s="16">
        <f t="shared" si="217"/>
        <v>0</v>
      </c>
      <c r="N432" s="15">
        <f t="shared" si="228"/>
        <v>0</v>
      </c>
      <c r="O432" s="16"/>
      <c r="P432" s="15">
        <f t="shared" si="229"/>
        <v>0</v>
      </c>
      <c r="Q432" s="16">
        <f t="shared" si="218"/>
        <v>0</v>
      </c>
      <c r="R432" s="15">
        <f t="shared" si="230"/>
        <v>0</v>
      </c>
      <c r="S432" s="16">
        <f t="shared" si="219"/>
        <v>0</v>
      </c>
      <c r="T432" s="15">
        <f t="shared" si="231"/>
        <v>0</v>
      </c>
      <c r="U432" s="16"/>
      <c r="V432" s="15">
        <f t="shared" si="232"/>
        <v>0</v>
      </c>
      <c r="W432" s="16">
        <f t="shared" si="220"/>
        <v>0</v>
      </c>
      <c r="X432" s="15">
        <f t="shared" si="233"/>
        <v>0</v>
      </c>
      <c r="Y432" s="16">
        <f t="shared" si="221"/>
        <v>0</v>
      </c>
      <c r="Z432" s="15">
        <f t="shared" si="234"/>
        <v>1.9999999999999574E-2</v>
      </c>
      <c r="AA432" s="16"/>
      <c r="AB432" s="15">
        <f t="shared" si="235"/>
        <v>0</v>
      </c>
      <c r="AC432" s="16">
        <f t="shared" si="222"/>
        <v>0</v>
      </c>
      <c r="AD432" s="15">
        <f t="shared" si="236"/>
        <v>0</v>
      </c>
      <c r="AE432" s="16">
        <f t="shared" si="223"/>
        <v>0</v>
      </c>
      <c r="AF432" s="15">
        <f t="shared" si="237"/>
        <v>1.9999999999999574E-2</v>
      </c>
      <c r="AG432" s="16"/>
      <c r="AH432" s="15">
        <f t="shared" si="238"/>
        <v>0</v>
      </c>
      <c r="AI432" s="16">
        <f t="shared" si="224"/>
        <v>0</v>
      </c>
      <c r="AJ432" s="15">
        <f t="shared" si="239"/>
        <v>0</v>
      </c>
      <c r="AK432" s="16">
        <f t="shared" si="225"/>
        <v>0</v>
      </c>
      <c r="AL432" s="15">
        <f t="shared" si="240"/>
        <v>1.9999999999999574E-2</v>
      </c>
      <c r="AM432" s="16"/>
      <c r="AN432" s="15">
        <f t="shared" si="241"/>
        <v>0</v>
      </c>
      <c r="AO432" s="16">
        <f t="shared" si="242"/>
        <v>0</v>
      </c>
      <c r="AP432" s="15">
        <f t="shared" si="243"/>
        <v>0</v>
      </c>
      <c r="AQ432" s="16">
        <f t="shared" si="244"/>
        <v>0</v>
      </c>
      <c r="AR432" s="15">
        <f t="shared" si="245"/>
        <v>0</v>
      </c>
      <c r="AS432" s="16"/>
      <c r="AT432" s="15">
        <f t="shared" si="246"/>
        <v>0</v>
      </c>
      <c r="AU432" s="16">
        <f t="shared" si="247"/>
        <v>0</v>
      </c>
      <c r="AV432" s="15">
        <f t="shared" si="248"/>
        <v>0</v>
      </c>
      <c r="AW432" s="16">
        <f t="shared" si="249"/>
        <v>0</v>
      </c>
      <c r="AX432" s="15">
        <f t="shared" si="250"/>
        <v>0</v>
      </c>
    </row>
    <row r="433" spans="1:50" x14ac:dyDescent="0.25">
      <c r="A433" s="25">
        <f t="shared" si="251"/>
        <v>8.5704166666665724</v>
      </c>
      <c r="B433" s="9" t="s">
        <v>67</v>
      </c>
      <c r="C433" t="s">
        <v>11</v>
      </c>
      <c r="D433" t="s">
        <v>11</v>
      </c>
      <c r="E433" s="12" t="s">
        <v>14</v>
      </c>
      <c r="F433" s="12" t="s">
        <v>14</v>
      </c>
      <c r="G433" s="12" t="s">
        <v>14</v>
      </c>
      <c r="H433" t="s">
        <v>11</v>
      </c>
      <c r="I433" s="12" t="s">
        <v>14</v>
      </c>
      <c r="J433" s="15">
        <f t="shared" si="226"/>
        <v>0</v>
      </c>
      <c r="K433" s="16">
        <f t="shared" si="216"/>
        <v>0</v>
      </c>
      <c r="L433" s="15">
        <f t="shared" si="227"/>
        <v>0</v>
      </c>
      <c r="M433" s="16">
        <f t="shared" si="217"/>
        <v>0</v>
      </c>
      <c r="N433" s="15">
        <f t="shared" si="228"/>
        <v>0</v>
      </c>
      <c r="O433" s="16"/>
      <c r="P433" s="15">
        <f t="shared" si="229"/>
        <v>0</v>
      </c>
      <c r="Q433" s="16">
        <f t="shared" si="218"/>
        <v>0</v>
      </c>
      <c r="R433" s="15">
        <f t="shared" si="230"/>
        <v>0</v>
      </c>
      <c r="S433" s="16">
        <f t="shared" si="219"/>
        <v>0</v>
      </c>
      <c r="T433" s="15">
        <f t="shared" si="231"/>
        <v>0</v>
      </c>
      <c r="U433" s="16"/>
      <c r="V433" s="15">
        <f t="shared" si="232"/>
        <v>0</v>
      </c>
      <c r="W433" s="16">
        <f t="shared" si="220"/>
        <v>0</v>
      </c>
      <c r="X433" s="15">
        <f t="shared" si="233"/>
        <v>0</v>
      </c>
      <c r="Y433" s="16">
        <f t="shared" si="221"/>
        <v>0</v>
      </c>
      <c r="Z433" s="15">
        <f t="shared" si="234"/>
        <v>1.9999999999999574E-2</v>
      </c>
      <c r="AA433" s="16"/>
      <c r="AB433" s="15">
        <f t="shared" si="235"/>
        <v>0</v>
      </c>
      <c r="AC433" s="16">
        <f t="shared" si="222"/>
        <v>0</v>
      </c>
      <c r="AD433" s="15">
        <f t="shared" si="236"/>
        <v>0</v>
      </c>
      <c r="AE433" s="16">
        <f t="shared" si="223"/>
        <v>0</v>
      </c>
      <c r="AF433" s="15">
        <f t="shared" si="237"/>
        <v>1.9999999999999574E-2</v>
      </c>
      <c r="AG433" s="16"/>
      <c r="AH433" s="15">
        <f t="shared" si="238"/>
        <v>0</v>
      </c>
      <c r="AI433" s="16">
        <f t="shared" si="224"/>
        <v>0</v>
      </c>
      <c r="AJ433" s="15">
        <f t="shared" si="239"/>
        <v>0</v>
      </c>
      <c r="AK433" s="16">
        <f t="shared" si="225"/>
        <v>0</v>
      </c>
      <c r="AL433" s="15">
        <f t="shared" si="240"/>
        <v>1.9999999999999574E-2</v>
      </c>
      <c r="AM433" s="16"/>
      <c r="AN433" s="15">
        <f t="shared" si="241"/>
        <v>0</v>
      </c>
      <c r="AO433" s="16">
        <f t="shared" si="242"/>
        <v>0</v>
      </c>
      <c r="AP433" s="15">
        <f t="shared" si="243"/>
        <v>0</v>
      </c>
      <c r="AQ433" s="16">
        <f t="shared" si="244"/>
        <v>0</v>
      </c>
      <c r="AR433" s="15">
        <f t="shared" si="245"/>
        <v>0</v>
      </c>
      <c r="AS433" s="16"/>
      <c r="AT433" s="15">
        <f t="shared" si="246"/>
        <v>8.5704166666665724</v>
      </c>
      <c r="AU433" s="16">
        <f t="shared" si="247"/>
        <v>1</v>
      </c>
      <c r="AV433" s="15">
        <f t="shared" si="248"/>
        <v>0</v>
      </c>
      <c r="AW433" s="16">
        <f t="shared" si="249"/>
        <v>0</v>
      </c>
      <c r="AX433" s="15">
        <f t="shared" si="250"/>
        <v>1.9999999999999574E-2</v>
      </c>
    </row>
    <row r="434" spans="1:50" x14ac:dyDescent="0.25">
      <c r="A434" s="25">
        <f t="shared" si="251"/>
        <v>8.590416666666572</v>
      </c>
      <c r="B434" s="9" t="s">
        <v>17</v>
      </c>
      <c r="C434" t="s">
        <v>11</v>
      </c>
      <c r="D434" s="13" t="s">
        <v>20</v>
      </c>
      <c r="E434" s="12" t="s">
        <v>14</v>
      </c>
      <c r="F434" t="s">
        <v>11</v>
      </c>
      <c r="G434" s="12" t="s">
        <v>14</v>
      </c>
      <c r="H434" t="s">
        <v>11</v>
      </c>
      <c r="I434" s="12" t="s">
        <v>14</v>
      </c>
      <c r="J434" s="15">
        <f t="shared" si="226"/>
        <v>0</v>
      </c>
      <c r="K434" s="16">
        <f t="shared" si="216"/>
        <v>0</v>
      </c>
      <c r="L434" s="15">
        <f t="shared" si="227"/>
        <v>0</v>
      </c>
      <c r="M434" s="16">
        <f t="shared" si="217"/>
        <v>0</v>
      </c>
      <c r="N434" s="15">
        <f t="shared" si="228"/>
        <v>0</v>
      </c>
      <c r="O434" s="16"/>
      <c r="P434" s="15">
        <f t="shared" si="229"/>
        <v>0</v>
      </c>
      <c r="Q434" s="16">
        <f t="shared" si="218"/>
        <v>0</v>
      </c>
      <c r="R434" s="15">
        <f t="shared" si="230"/>
        <v>8.590416666666572</v>
      </c>
      <c r="S434" s="16">
        <f t="shared" si="219"/>
        <v>1</v>
      </c>
      <c r="T434" s="15">
        <f t="shared" si="231"/>
        <v>0</v>
      </c>
      <c r="U434" s="16"/>
      <c r="V434" s="15">
        <f t="shared" si="232"/>
        <v>0</v>
      </c>
      <c r="W434" s="16">
        <f t="shared" si="220"/>
        <v>0</v>
      </c>
      <c r="X434" s="15">
        <f t="shared" si="233"/>
        <v>0</v>
      </c>
      <c r="Y434" s="16">
        <f t="shared" si="221"/>
        <v>0</v>
      </c>
      <c r="Z434" s="15">
        <f t="shared" si="234"/>
        <v>1.9999999999999574E-2</v>
      </c>
      <c r="AA434" s="16"/>
      <c r="AB434" s="15">
        <f t="shared" si="235"/>
        <v>0</v>
      </c>
      <c r="AC434" s="16">
        <f t="shared" si="222"/>
        <v>0</v>
      </c>
      <c r="AD434" s="15">
        <f t="shared" si="236"/>
        <v>0</v>
      </c>
      <c r="AE434" s="16">
        <f t="shared" si="223"/>
        <v>0</v>
      </c>
      <c r="AF434" s="15">
        <f t="shared" si="237"/>
        <v>0</v>
      </c>
      <c r="AG434" s="16"/>
      <c r="AH434" s="15">
        <f t="shared" si="238"/>
        <v>0</v>
      </c>
      <c r="AI434" s="16">
        <f t="shared" si="224"/>
        <v>0</v>
      </c>
      <c r="AJ434" s="15">
        <f t="shared" si="239"/>
        <v>0</v>
      </c>
      <c r="AK434" s="16">
        <f t="shared" si="225"/>
        <v>0</v>
      </c>
      <c r="AL434" s="15">
        <f t="shared" si="240"/>
        <v>1.9999999999999574E-2</v>
      </c>
      <c r="AM434" s="16"/>
      <c r="AN434" s="15">
        <f t="shared" si="241"/>
        <v>0</v>
      </c>
      <c r="AO434" s="16">
        <f t="shared" si="242"/>
        <v>0</v>
      </c>
      <c r="AP434" s="15">
        <f t="shared" si="243"/>
        <v>0</v>
      </c>
      <c r="AQ434" s="16">
        <f t="shared" si="244"/>
        <v>0</v>
      </c>
      <c r="AR434" s="15">
        <f t="shared" si="245"/>
        <v>0</v>
      </c>
      <c r="AS434" s="16"/>
      <c r="AT434" s="15">
        <f t="shared" si="246"/>
        <v>0</v>
      </c>
      <c r="AU434" s="16">
        <f t="shared" si="247"/>
        <v>0</v>
      </c>
      <c r="AV434" s="15">
        <f t="shared" si="248"/>
        <v>0</v>
      </c>
      <c r="AW434" s="16">
        <f t="shared" si="249"/>
        <v>0</v>
      </c>
      <c r="AX434" s="15">
        <f t="shared" si="250"/>
        <v>1.9999999999999574E-2</v>
      </c>
    </row>
    <row r="435" spans="1:50" x14ac:dyDescent="0.25">
      <c r="A435" s="25">
        <f t="shared" si="251"/>
        <v>8.6104166666665716</v>
      </c>
      <c r="B435" s="9"/>
      <c r="C435" t="s">
        <v>11</v>
      </c>
      <c r="E435" s="12" t="s">
        <v>14</v>
      </c>
      <c r="F435" t="s">
        <v>11</v>
      </c>
      <c r="G435" s="12" t="s">
        <v>14</v>
      </c>
      <c r="H435" t="s">
        <v>11</v>
      </c>
      <c r="I435" s="12" t="s">
        <v>14</v>
      </c>
      <c r="J435" s="15">
        <f t="shared" si="226"/>
        <v>0</v>
      </c>
      <c r="K435" s="16">
        <f t="shared" si="216"/>
        <v>0</v>
      </c>
      <c r="L435" s="15">
        <f t="shared" si="227"/>
        <v>0</v>
      </c>
      <c r="M435" s="16">
        <f t="shared" si="217"/>
        <v>0</v>
      </c>
      <c r="N435" s="15">
        <f t="shared" si="228"/>
        <v>0</v>
      </c>
      <c r="O435" s="16"/>
      <c r="P435" s="15">
        <f t="shared" si="229"/>
        <v>0</v>
      </c>
      <c r="Q435" s="16">
        <f t="shared" si="218"/>
        <v>0</v>
      </c>
      <c r="R435" s="15">
        <f t="shared" si="230"/>
        <v>0</v>
      </c>
      <c r="S435" s="16">
        <f t="shared" si="219"/>
        <v>0</v>
      </c>
      <c r="T435" s="15">
        <f t="shared" si="231"/>
        <v>0</v>
      </c>
      <c r="U435" s="16"/>
      <c r="V435" s="15">
        <f t="shared" si="232"/>
        <v>0</v>
      </c>
      <c r="W435" s="16">
        <f t="shared" si="220"/>
        <v>0</v>
      </c>
      <c r="X435" s="15">
        <f t="shared" si="233"/>
        <v>0</v>
      </c>
      <c r="Y435" s="16">
        <f t="shared" si="221"/>
        <v>0</v>
      </c>
      <c r="Z435" s="15">
        <f t="shared" si="234"/>
        <v>1.9999999999999574E-2</v>
      </c>
      <c r="AA435" s="16"/>
      <c r="AB435" s="15">
        <f t="shared" si="235"/>
        <v>0</v>
      </c>
      <c r="AC435" s="16">
        <f t="shared" si="222"/>
        <v>0</v>
      </c>
      <c r="AD435" s="15">
        <f t="shared" si="236"/>
        <v>0</v>
      </c>
      <c r="AE435" s="16">
        <f t="shared" si="223"/>
        <v>0</v>
      </c>
      <c r="AF435" s="15">
        <f t="shared" si="237"/>
        <v>0</v>
      </c>
      <c r="AG435" s="16"/>
      <c r="AH435" s="15">
        <f t="shared" si="238"/>
        <v>0</v>
      </c>
      <c r="AI435" s="16">
        <f t="shared" si="224"/>
        <v>0</v>
      </c>
      <c r="AJ435" s="15">
        <f t="shared" si="239"/>
        <v>0</v>
      </c>
      <c r="AK435" s="16">
        <f t="shared" si="225"/>
        <v>0</v>
      </c>
      <c r="AL435" s="15">
        <f t="shared" si="240"/>
        <v>1.9999999999999574E-2</v>
      </c>
      <c r="AM435" s="16"/>
      <c r="AN435" s="15">
        <f t="shared" si="241"/>
        <v>0</v>
      </c>
      <c r="AO435" s="16">
        <f t="shared" si="242"/>
        <v>0</v>
      </c>
      <c r="AP435" s="15">
        <f t="shared" si="243"/>
        <v>0</v>
      </c>
      <c r="AQ435" s="16">
        <f t="shared" si="244"/>
        <v>0</v>
      </c>
      <c r="AR435" s="15">
        <f t="shared" si="245"/>
        <v>0</v>
      </c>
      <c r="AS435" s="16"/>
      <c r="AT435" s="15">
        <f t="shared" si="246"/>
        <v>0</v>
      </c>
      <c r="AU435" s="16">
        <f t="shared" si="247"/>
        <v>0</v>
      </c>
      <c r="AV435" s="15">
        <f t="shared" si="248"/>
        <v>0</v>
      </c>
      <c r="AW435" s="16">
        <f t="shared" si="249"/>
        <v>0</v>
      </c>
      <c r="AX435" s="15">
        <f t="shared" si="250"/>
        <v>1.9999999999999574E-2</v>
      </c>
    </row>
    <row r="436" spans="1:50" x14ac:dyDescent="0.25">
      <c r="A436" s="25">
        <f t="shared" si="251"/>
        <v>8.6304166666665711</v>
      </c>
      <c r="B436" s="9"/>
      <c r="C436" t="s">
        <v>11</v>
      </c>
      <c r="E436" s="12" t="s">
        <v>14</v>
      </c>
      <c r="F436" t="s">
        <v>11</v>
      </c>
      <c r="G436" s="12" t="s">
        <v>14</v>
      </c>
      <c r="H436" t="s">
        <v>11</v>
      </c>
      <c r="I436" s="12" t="s">
        <v>14</v>
      </c>
      <c r="J436" s="15">
        <f t="shared" si="226"/>
        <v>0</v>
      </c>
      <c r="K436" s="16">
        <f t="shared" si="216"/>
        <v>0</v>
      </c>
      <c r="L436" s="15">
        <f t="shared" si="227"/>
        <v>0</v>
      </c>
      <c r="M436" s="16">
        <f t="shared" si="217"/>
        <v>0</v>
      </c>
      <c r="N436" s="15">
        <f t="shared" si="228"/>
        <v>0</v>
      </c>
      <c r="O436" s="16"/>
      <c r="P436" s="15">
        <f t="shared" si="229"/>
        <v>0</v>
      </c>
      <c r="Q436" s="16">
        <f t="shared" si="218"/>
        <v>0</v>
      </c>
      <c r="R436" s="15">
        <f t="shared" si="230"/>
        <v>0</v>
      </c>
      <c r="S436" s="16">
        <f t="shared" si="219"/>
        <v>0</v>
      </c>
      <c r="T436" s="15">
        <f t="shared" si="231"/>
        <v>0</v>
      </c>
      <c r="U436" s="16"/>
      <c r="V436" s="15">
        <f t="shared" si="232"/>
        <v>0</v>
      </c>
      <c r="W436" s="16">
        <f t="shared" si="220"/>
        <v>0</v>
      </c>
      <c r="X436" s="15">
        <f t="shared" si="233"/>
        <v>0</v>
      </c>
      <c r="Y436" s="16">
        <f t="shared" si="221"/>
        <v>0</v>
      </c>
      <c r="Z436" s="15">
        <f t="shared" si="234"/>
        <v>1.9999999999999574E-2</v>
      </c>
      <c r="AA436" s="16"/>
      <c r="AB436" s="15">
        <f t="shared" si="235"/>
        <v>0</v>
      </c>
      <c r="AC436" s="16">
        <f t="shared" si="222"/>
        <v>0</v>
      </c>
      <c r="AD436" s="15">
        <f t="shared" si="236"/>
        <v>0</v>
      </c>
      <c r="AE436" s="16">
        <f t="shared" si="223"/>
        <v>0</v>
      </c>
      <c r="AF436" s="15">
        <f t="shared" si="237"/>
        <v>0</v>
      </c>
      <c r="AG436" s="16"/>
      <c r="AH436" s="15">
        <f t="shared" si="238"/>
        <v>0</v>
      </c>
      <c r="AI436" s="16">
        <f t="shared" si="224"/>
        <v>0</v>
      </c>
      <c r="AJ436" s="15">
        <f t="shared" si="239"/>
        <v>0</v>
      </c>
      <c r="AK436" s="16">
        <f t="shared" si="225"/>
        <v>0</v>
      </c>
      <c r="AL436" s="15">
        <f t="shared" si="240"/>
        <v>1.9999999999999574E-2</v>
      </c>
      <c r="AM436" s="16"/>
      <c r="AN436" s="15">
        <f t="shared" si="241"/>
        <v>0</v>
      </c>
      <c r="AO436" s="16">
        <f t="shared" si="242"/>
        <v>0</v>
      </c>
      <c r="AP436" s="15">
        <f t="shared" si="243"/>
        <v>0</v>
      </c>
      <c r="AQ436" s="16">
        <f t="shared" si="244"/>
        <v>0</v>
      </c>
      <c r="AR436" s="15">
        <f t="shared" si="245"/>
        <v>0</v>
      </c>
      <c r="AS436" s="16"/>
      <c r="AT436" s="15">
        <f t="shared" si="246"/>
        <v>0</v>
      </c>
      <c r="AU436" s="16">
        <f t="shared" si="247"/>
        <v>0</v>
      </c>
      <c r="AV436" s="15">
        <f t="shared" si="248"/>
        <v>0</v>
      </c>
      <c r="AW436" s="16">
        <f t="shared" si="249"/>
        <v>0</v>
      </c>
      <c r="AX436" s="15">
        <f t="shared" si="250"/>
        <v>1.9999999999999574E-2</v>
      </c>
    </row>
    <row r="437" spans="1:50" x14ac:dyDescent="0.25">
      <c r="A437" s="25">
        <f t="shared" si="251"/>
        <v>8.6504166666665707</v>
      </c>
      <c r="B437" s="9" t="s">
        <v>64</v>
      </c>
      <c r="C437" t="s">
        <v>11</v>
      </c>
      <c r="E437" t="s">
        <v>11</v>
      </c>
      <c r="F437" t="s">
        <v>11</v>
      </c>
      <c r="G437" s="12" t="s">
        <v>14</v>
      </c>
      <c r="H437" s="13" t="s">
        <v>20</v>
      </c>
      <c r="I437" s="12" t="s">
        <v>14</v>
      </c>
      <c r="J437" s="15">
        <f t="shared" si="226"/>
        <v>0</v>
      </c>
      <c r="K437" s="16">
        <f t="shared" si="216"/>
        <v>0</v>
      </c>
      <c r="L437" s="15">
        <f t="shared" si="227"/>
        <v>0</v>
      </c>
      <c r="M437" s="16">
        <f t="shared" si="217"/>
        <v>0</v>
      </c>
      <c r="N437" s="15">
        <f t="shared" si="228"/>
        <v>0</v>
      </c>
      <c r="O437" s="16"/>
      <c r="P437" s="15">
        <f t="shared" si="229"/>
        <v>0</v>
      </c>
      <c r="Q437" s="16">
        <f t="shared" si="218"/>
        <v>0</v>
      </c>
      <c r="R437" s="15">
        <f t="shared" si="230"/>
        <v>0</v>
      </c>
      <c r="S437" s="16">
        <f t="shared" si="219"/>
        <v>0</v>
      </c>
      <c r="T437" s="15">
        <f t="shared" si="231"/>
        <v>0</v>
      </c>
      <c r="U437" s="16"/>
      <c r="V437" s="15">
        <f t="shared" si="232"/>
        <v>0</v>
      </c>
      <c r="W437" s="16">
        <f t="shared" si="220"/>
        <v>0</v>
      </c>
      <c r="X437" s="15">
        <f t="shared" si="233"/>
        <v>0</v>
      </c>
      <c r="Y437" s="16">
        <f t="shared" si="221"/>
        <v>0</v>
      </c>
      <c r="Z437" s="15">
        <f t="shared" si="234"/>
        <v>0</v>
      </c>
      <c r="AA437" s="16"/>
      <c r="AB437" s="15">
        <f t="shared" si="235"/>
        <v>0</v>
      </c>
      <c r="AC437" s="16">
        <f t="shared" si="222"/>
        <v>0</v>
      </c>
      <c r="AD437" s="15">
        <f t="shared" si="236"/>
        <v>0</v>
      </c>
      <c r="AE437" s="16">
        <f t="shared" si="223"/>
        <v>0</v>
      </c>
      <c r="AF437" s="15">
        <f t="shared" si="237"/>
        <v>0</v>
      </c>
      <c r="AG437" s="16"/>
      <c r="AH437" s="15">
        <f t="shared" si="238"/>
        <v>0</v>
      </c>
      <c r="AI437" s="16">
        <f t="shared" si="224"/>
        <v>0</v>
      </c>
      <c r="AJ437" s="15">
        <f t="shared" si="239"/>
        <v>0</v>
      </c>
      <c r="AK437" s="16">
        <f t="shared" si="225"/>
        <v>0</v>
      </c>
      <c r="AL437" s="15">
        <f t="shared" si="240"/>
        <v>1.9999999999999574E-2</v>
      </c>
      <c r="AM437" s="16"/>
      <c r="AN437" s="15">
        <f t="shared" si="241"/>
        <v>0</v>
      </c>
      <c r="AO437" s="16">
        <f t="shared" si="242"/>
        <v>0</v>
      </c>
      <c r="AP437" s="15">
        <f t="shared" si="243"/>
        <v>8.6504166666665707</v>
      </c>
      <c r="AQ437" s="16">
        <f t="shared" si="244"/>
        <v>1</v>
      </c>
      <c r="AR437" s="15">
        <f t="shared" si="245"/>
        <v>0</v>
      </c>
      <c r="AS437" s="16"/>
      <c r="AT437" s="15">
        <f t="shared" si="246"/>
        <v>0</v>
      </c>
      <c r="AU437" s="16">
        <f t="shared" si="247"/>
        <v>0</v>
      </c>
      <c r="AV437" s="15">
        <f t="shared" si="248"/>
        <v>0</v>
      </c>
      <c r="AW437" s="16">
        <f t="shared" si="249"/>
        <v>0</v>
      </c>
      <c r="AX437" s="15">
        <f t="shared" si="250"/>
        <v>1.9999999999999574E-2</v>
      </c>
    </row>
    <row r="438" spans="1:50" x14ac:dyDescent="0.25">
      <c r="A438" s="25">
        <f t="shared" si="251"/>
        <v>8.6704166666665703</v>
      </c>
      <c r="B438" s="9"/>
      <c r="C438" t="s">
        <v>11</v>
      </c>
      <c r="E438" t="s">
        <v>11</v>
      </c>
      <c r="F438" t="s">
        <v>11</v>
      </c>
      <c r="G438" s="12" t="s">
        <v>14</v>
      </c>
      <c r="I438" s="12" t="s">
        <v>14</v>
      </c>
      <c r="J438" s="15">
        <f t="shared" si="226"/>
        <v>0</v>
      </c>
      <c r="K438" s="16">
        <f t="shared" si="216"/>
        <v>0</v>
      </c>
      <c r="L438" s="15">
        <f t="shared" si="227"/>
        <v>0</v>
      </c>
      <c r="M438" s="16">
        <f t="shared" si="217"/>
        <v>0</v>
      </c>
      <c r="N438" s="15">
        <f t="shared" si="228"/>
        <v>0</v>
      </c>
      <c r="O438" s="16"/>
      <c r="P438" s="15">
        <f t="shared" si="229"/>
        <v>0</v>
      </c>
      <c r="Q438" s="16">
        <f t="shared" si="218"/>
        <v>0</v>
      </c>
      <c r="R438" s="15">
        <f t="shared" si="230"/>
        <v>0</v>
      </c>
      <c r="S438" s="16">
        <f t="shared" si="219"/>
        <v>0</v>
      </c>
      <c r="T438" s="15">
        <f t="shared" si="231"/>
        <v>0</v>
      </c>
      <c r="U438" s="16"/>
      <c r="V438" s="15">
        <f t="shared" si="232"/>
        <v>0</v>
      </c>
      <c r="W438" s="16">
        <f t="shared" si="220"/>
        <v>0</v>
      </c>
      <c r="X438" s="15">
        <f t="shared" si="233"/>
        <v>0</v>
      </c>
      <c r="Y438" s="16">
        <f t="shared" si="221"/>
        <v>0</v>
      </c>
      <c r="Z438" s="15">
        <f t="shared" si="234"/>
        <v>0</v>
      </c>
      <c r="AA438" s="16"/>
      <c r="AB438" s="15">
        <f t="shared" si="235"/>
        <v>0</v>
      </c>
      <c r="AC438" s="16">
        <f t="shared" si="222"/>
        <v>0</v>
      </c>
      <c r="AD438" s="15">
        <f t="shared" si="236"/>
        <v>0</v>
      </c>
      <c r="AE438" s="16">
        <f t="shared" si="223"/>
        <v>0</v>
      </c>
      <c r="AF438" s="15">
        <f t="shared" si="237"/>
        <v>0</v>
      </c>
      <c r="AG438" s="16"/>
      <c r="AH438" s="15">
        <f t="shared" si="238"/>
        <v>0</v>
      </c>
      <c r="AI438" s="16">
        <f t="shared" si="224"/>
        <v>0</v>
      </c>
      <c r="AJ438" s="15">
        <f t="shared" si="239"/>
        <v>0</v>
      </c>
      <c r="AK438" s="16">
        <f t="shared" si="225"/>
        <v>0</v>
      </c>
      <c r="AL438" s="15">
        <f t="shared" si="240"/>
        <v>1.9999999999999574E-2</v>
      </c>
      <c r="AM438" s="16"/>
      <c r="AN438" s="15">
        <f t="shared" si="241"/>
        <v>0</v>
      </c>
      <c r="AO438" s="16">
        <f t="shared" si="242"/>
        <v>0</v>
      </c>
      <c r="AP438" s="15">
        <f t="shared" si="243"/>
        <v>0</v>
      </c>
      <c r="AQ438" s="16">
        <f t="shared" si="244"/>
        <v>0</v>
      </c>
      <c r="AR438" s="15">
        <f t="shared" si="245"/>
        <v>0</v>
      </c>
      <c r="AS438" s="16"/>
      <c r="AT438" s="15">
        <f t="shared" si="246"/>
        <v>0</v>
      </c>
      <c r="AU438" s="16">
        <f t="shared" si="247"/>
        <v>0</v>
      </c>
      <c r="AV438" s="15">
        <f t="shared" si="248"/>
        <v>0</v>
      </c>
      <c r="AW438" s="16">
        <f t="shared" si="249"/>
        <v>0</v>
      </c>
      <c r="AX438" s="15">
        <f t="shared" si="250"/>
        <v>1.9999999999999574E-2</v>
      </c>
    </row>
    <row r="439" spans="1:50" x14ac:dyDescent="0.25">
      <c r="A439" s="25">
        <f t="shared" si="251"/>
        <v>8.6904166666665699</v>
      </c>
      <c r="B439" s="9" t="s">
        <v>16</v>
      </c>
      <c r="C439" t="s">
        <v>11</v>
      </c>
      <c r="D439" s="12" t="s">
        <v>14</v>
      </c>
      <c r="E439" t="s">
        <v>11</v>
      </c>
      <c r="F439" t="s">
        <v>11</v>
      </c>
      <c r="G439" s="12" t="s">
        <v>14</v>
      </c>
      <c r="I439" s="12" t="s">
        <v>14</v>
      </c>
      <c r="J439" s="15">
        <f t="shared" si="226"/>
        <v>0</v>
      </c>
      <c r="K439" s="16">
        <f t="shared" si="216"/>
        <v>0</v>
      </c>
      <c r="L439" s="15">
        <f t="shared" si="227"/>
        <v>0</v>
      </c>
      <c r="M439" s="16">
        <f t="shared" si="217"/>
        <v>0</v>
      </c>
      <c r="N439" s="15">
        <f t="shared" si="228"/>
        <v>0</v>
      </c>
      <c r="O439" s="16"/>
      <c r="P439" s="15">
        <f t="shared" si="229"/>
        <v>8.6904166666665699</v>
      </c>
      <c r="Q439" s="16">
        <f t="shared" si="218"/>
        <v>1</v>
      </c>
      <c r="R439" s="15">
        <f t="shared" si="230"/>
        <v>0</v>
      </c>
      <c r="S439" s="16">
        <f t="shared" si="219"/>
        <v>0</v>
      </c>
      <c r="T439" s="15">
        <f t="shared" si="231"/>
        <v>1.9999999999999574E-2</v>
      </c>
      <c r="U439" s="16"/>
      <c r="V439" s="15">
        <f t="shared" si="232"/>
        <v>0</v>
      </c>
      <c r="W439" s="16">
        <f t="shared" si="220"/>
        <v>0</v>
      </c>
      <c r="X439" s="15">
        <f t="shared" si="233"/>
        <v>0</v>
      </c>
      <c r="Y439" s="16">
        <f t="shared" si="221"/>
        <v>0</v>
      </c>
      <c r="Z439" s="15">
        <f t="shared" si="234"/>
        <v>0</v>
      </c>
      <c r="AA439" s="16"/>
      <c r="AB439" s="15">
        <f t="shared" si="235"/>
        <v>0</v>
      </c>
      <c r="AC439" s="16">
        <f t="shared" si="222"/>
        <v>0</v>
      </c>
      <c r="AD439" s="15">
        <f t="shared" si="236"/>
        <v>0</v>
      </c>
      <c r="AE439" s="16">
        <f t="shared" si="223"/>
        <v>0</v>
      </c>
      <c r="AF439" s="15">
        <f t="shared" si="237"/>
        <v>0</v>
      </c>
      <c r="AG439" s="16"/>
      <c r="AH439" s="15">
        <f t="shared" si="238"/>
        <v>0</v>
      </c>
      <c r="AI439" s="16">
        <f t="shared" si="224"/>
        <v>0</v>
      </c>
      <c r="AJ439" s="15">
        <f t="shared" si="239"/>
        <v>0</v>
      </c>
      <c r="AK439" s="16">
        <f t="shared" si="225"/>
        <v>0</v>
      </c>
      <c r="AL439" s="15">
        <f t="shared" si="240"/>
        <v>1.9999999999999574E-2</v>
      </c>
      <c r="AM439" s="16"/>
      <c r="AN439" s="15">
        <f t="shared" si="241"/>
        <v>0</v>
      </c>
      <c r="AO439" s="16">
        <f t="shared" si="242"/>
        <v>0</v>
      </c>
      <c r="AP439" s="15">
        <f t="shared" si="243"/>
        <v>0</v>
      </c>
      <c r="AQ439" s="16">
        <f t="shared" si="244"/>
        <v>0</v>
      </c>
      <c r="AR439" s="15">
        <f t="shared" si="245"/>
        <v>0</v>
      </c>
      <c r="AS439" s="16"/>
      <c r="AT439" s="15">
        <f t="shared" si="246"/>
        <v>0</v>
      </c>
      <c r="AU439" s="16">
        <f t="shared" si="247"/>
        <v>0</v>
      </c>
      <c r="AV439" s="15">
        <f t="shared" si="248"/>
        <v>0</v>
      </c>
      <c r="AW439" s="16">
        <f t="shared" si="249"/>
        <v>0</v>
      </c>
      <c r="AX439" s="15">
        <f t="shared" si="250"/>
        <v>1.9999999999999574E-2</v>
      </c>
    </row>
    <row r="440" spans="1:50" x14ac:dyDescent="0.25">
      <c r="A440" s="25">
        <f t="shared" si="251"/>
        <v>8.7104166666665694</v>
      </c>
      <c r="B440" s="9" t="s">
        <v>22</v>
      </c>
      <c r="C440" s="13" t="s">
        <v>20</v>
      </c>
      <c r="D440" s="12" t="s">
        <v>14</v>
      </c>
      <c r="E440" t="s">
        <v>11</v>
      </c>
      <c r="F440" t="s">
        <v>11</v>
      </c>
      <c r="G440" t="s">
        <v>11</v>
      </c>
      <c r="H440" s="13"/>
      <c r="I440" s="12" t="s">
        <v>14</v>
      </c>
      <c r="J440" s="15">
        <f t="shared" si="226"/>
        <v>0</v>
      </c>
      <c r="K440" s="16">
        <f t="shared" si="216"/>
        <v>0</v>
      </c>
      <c r="L440" s="15">
        <f t="shared" si="227"/>
        <v>8.7104166666665694</v>
      </c>
      <c r="M440" s="16">
        <f t="shared" si="217"/>
        <v>1</v>
      </c>
      <c r="N440" s="15">
        <f t="shared" si="228"/>
        <v>0</v>
      </c>
      <c r="O440" s="16"/>
      <c r="P440" s="15">
        <f t="shared" si="229"/>
        <v>0</v>
      </c>
      <c r="Q440" s="16">
        <f t="shared" si="218"/>
        <v>0</v>
      </c>
      <c r="R440" s="15">
        <f t="shared" si="230"/>
        <v>0</v>
      </c>
      <c r="S440" s="16">
        <f t="shared" si="219"/>
        <v>0</v>
      </c>
      <c r="T440" s="15">
        <f t="shared" si="231"/>
        <v>1.9999999999999574E-2</v>
      </c>
      <c r="U440" s="16"/>
      <c r="V440" s="15">
        <f t="shared" si="232"/>
        <v>0</v>
      </c>
      <c r="W440" s="16">
        <f t="shared" si="220"/>
        <v>0</v>
      </c>
      <c r="X440" s="15">
        <f t="shared" si="233"/>
        <v>0</v>
      </c>
      <c r="Y440" s="16">
        <f t="shared" si="221"/>
        <v>0</v>
      </c>
      <c r="Z440" s="15">
        <f t="shared" si="234"/>
        <v>0</v>
      </c>
      <c r="AA440" s="16"/>
      <c r="AB440" s="15">
        <f t="shared" si="235"/>
        <v>0</v>
      </c>
      <c r="AC440" s="16">
        <f t="shared" si="222"/>
        <v>0</v>
      </c>
      <c r="AD440" s="15">
        <f t="shared" si="236"/>
        <v>0</v>
      </c>
      <c r="AE440" s="16">
        <f t="shared" si="223"/>
        <v>0</v>
      </c>
      <c r="AF440" s="15">
        <f t="shared" si="237"/>
        <v>0</v>
      </c>
      <c r="AG440" s="16"/>
      <c r="AH440" s="15">
        <f t="shared" si="238"/>
        <v>0</v>
      </c>
      <c r="AI440" s="16">
        <f t="shared" si="224"/>
        <v>0</v>
      </c>
      <c r="AJ440" s="15">
        <f t="shared" si="239"/>
        <v>0</v>
      </c>
      <c r="AK440" s="16">
        <f t="shared" si="225"/>
        <v>0</v>
      </c>
      <c r="AL440" s="15">
        <f t="shared" si="240"/>
        <v>0</v>
      </c>
      <c r="AM440" s="16"/>
      <c r="AN440" s="15">
        <f t="shared" si="241"/>
        <v>0</v>
      </c>
      <c r="AO440" s="16">
        <f t="shared" si="242"/>
        <v>0</v>
      </c>
      <c r="AP440" s="15">
        <f t="shared" si="243"/>
        <v>0</v>
      </c>
      <c r="AQ440" s="16">
        <f t="shared" si="244"/>
        <v>0</v>
      </c>
      <c r="AR440" s="15">
        <f t="shared" si="245"/>
        <v>0</v>
      </c>
      <c r="AS440" s="16"/>
      <c r="AT440" s="15">
        <f t="shared" si="246"/>
        <v>0</v>
      </c>
      <c r="AU440" s="16">
        <f t="shared" si="247"/>
        <v>0</v>
      </c>
      <c r="AV440" s="15">
        <f t="shared" si="248"/>
        <v>0</v>
      </c>
      <c r="AW440" s="16">
        <f t="shared" si="249"/>
        <v>0</v>
      </c>
      <c r="AX440" s="15">
        <f t="shared" si="250"/>
        <v>1.9999999999999574E-2</v>
      </c>
    </row>
    <row r="441" spans="1:50" x14ac:dyDescent="0.25">
      <c r="A441" s="25">
        <f t="shared" si="251"/>
        <v>8.730416666666569</v>
      </c>
      <c r="B441" s="9"/>
      <c r="C441" s="12"/>
      <c r="D441" s="12" t="s">
        <v>14</v>
      </c>
      <c r="E441" t="s">
        <v>11</v>
      </c>
      <c r="F441" t="s">
        <v>11</v>
      </c>
      <c r="G441" t="s">
        <v>11</v>
      </c>
      <c r="H441" s="12"/>
      <c r="I441" s="12" t="s">
        <v>14</v>
      </c>
      <c r="J441" s="15">
        <f t="shared" si="226"/>
        <v>0</v>
      </c>
      <c r="K441" s="16">
        <f t="shared" si="216"/>
        <v>0</v>
      </c>
      <c r="L441" s="15">
        <f t="shared" si="227"/>
        <v>0</v>
      </c>
      <c r="M441" s="16">
        <f t="shared" si="217"/>
        <v>0</v>
      </c>
      <c r="N441" s="15">
        <f t="shared" si="228"/>
        <v>0</v>
      </c>
      <c r="O441" s="16"/>
      <c r="P441" s="15">
        <f t="shared" si="229"/>
        <v>0</v>
      </c>
      <c r="Q441" s="16">
        <f t="shared" si="218"/>
        <v>0</v>
      </c>
      <c r="R441" s="15">
        <f t="shared" si="230"/>
        <v>0</v>
      </c>
      <c r="S441" s="16">
        <f t="shared" si="219"/>
        <v>0</v>
      </c>
      <c r="T441" s="15">
        <f t="shared" si="231"/>
        <v>1.9999999999999574E-2</v>
      </c>
      <c r="U441" s="16"/>
      <c r="V441" s="15">
        <f t="shared" si="232"/>
        <v>0</v>
      </c>
      <c r="W441" s="16">
        <f t="shared" si="220"/>
        <v>0</v>
      </c>
      <c r="X441" s="15">
        <f t="shared" si="233"/>
        <v>0</v>
      </c>
      <c r="Y441" s="16">
        <f t="shared" si="221"/>
        <v>0</v>
      </c>
      <c r="Z441" s="15">
        <f t="shared" si="234"/>
        <v>0</v>
      </c>
      <c r="AA441" s="16"/>
      <c r="AB441" s="15">
        <f t="shared" si="235"/>
        <v>0</v>
      </c>
      <c r="AC441" s="16">
        <f t="shared" si="222"/>
        <v>0</v>
      </c>
      <c r="AD441" s="15">
        <f t="shared" si="236"/>
        <v>0</v>
      </c>
      <c r="AE441" s="16">
        <f t="shared" si="223"/>
        <v>0</v>
      </c>
      <c r="AF441" s="15">
        <f t="shared" si="237"/>
        <v>0</v>
      </c>
      <c r="AG441" s="16"/>
      <c r="AH441" s="15">
        <f t="shared" si="238"/>
        <v>0</v>
      </c>
      <c r="AI441" s="16">
        <f t="shared" si="224"/>
        <v>0</v>
      </c>
      <c r="AJ441" s="15">
        <f t="shared" si="239"/>
        <v>0</v>
      </c>
      <c r="AK441" s="16">
        <f t="shared" si="225"/>
        <v>0</v>
      </c>
      <c r="AL441" s="15">
        <f t="shared" si="240"/>
        <v>0</v>
      </c>
      <c r="AM441" s="16"/>
      <c r="AN441" s="15">
        <f t="shared" si="241"/>
        <v>0</v>
      </c>
      <c r="AO441" s="16">
        <f t="shared" si="242"/>
        <v>0</v>
      </c>
      <c r="AP441" s="15">
        <f t="shared" si="243"/>
        <v>0</v>
      </c>
      <c r="AQ441" s="16">
        <f t="shared" si="244"/>
        <v>0</v>
      </c>
      <c r="AR441" s="15">
        <f t="shared" si="245"/>
        <v>0</v>
      </c>
      <c r="AS441" s="16"/>
      <c r="AT441" s="15">
        <f t="shared" si="246"/>
        <v>0</v>
      </c>
      <c r="AU441" s="16">
        <f t="shared" si="247"/>
        <v>0</v>
      </c>
      <c r="AV441" s="15">
        <f t="shared" si="248"/>
        <v>0</v>
      </c>
      <c r="AW441" s="16">
        <f t="shared" si="249"/>
        <v>0</v>
      </c>
      <c r="AX441" s="15">
        <f t="shared" si="250"/>
        <v>1.9999999999999574E-2</v>
      </c>
    </row>
    <row r="442" spans="1:50" x14ac:dyDescent="0.25">
      <c r="A442" s="25">
        <f t="shared" si="251"/>
        <v>8.7504166666665686</v>
      </c>
      <c r="B442" s="9" t="s">
        <v>9</v>
      </c>
      <c r="C442" s="12" t="s">
        <v>14</v>
      </c>
      <c r="D442" s="12" t="s">
        <v>14</v>
      </c>
      <c r="E442" t="s">
        <v>11</v>
      </c>
      <c r="F442" t="s">
        <v>11</v>
      </c>
      <c r="G442" t="s">
        <v>11</v>
      </c>
      <c r="H442" s="12"/>
      <c r="I442" s="12" t="s">
        <v>14</v>
      </c>
      <c r="J442" s="15">
        <f t="shared" si="226"/>
        <v>8.7504166666665686</v>
      </c>
      <c r="K442" s="16">
        <f t="shared" si="216"/>
        <v>1</v>
      </c>
      <c r="L442" s="15">
        <f t="shared" si="227"/>
        <v>0</v>
      </c>
      <c r="M442" s="16">
        <f t="shared" si="217"/>
        <v>0</v>
      </c>
      <c r="N442" s="15">
        <f t="shared" si="228"/>
        <v>1.9999999999999574E-2</v>
      </c>
      <c r="O442" s="16"/>
      <c r="P442" s="15">
        <f t="shared" si="229"/>
        <v>0</v>
      </c>
      <c r="Q442" s="16">
        <f t="shared" si="218"/>
        <v>0</v>
      </c>
      <c r="R442" s="15">
        <f t="shared" si="230"/>
        <v>0</v>
      </c>
      <c r="S442" s="16">
        <f t="shared" si="219"/>
        <v>0</v>
      </c>
      <c r="T442" s="15">
        <f t="shared" si="231"/>
        <v>1.9999999999999574E-2</v>
      </c>
      <c r="U442" s="16"/>
      <c r="V442" s="15">
        <f t="shared" si="232"/>
        <v>0</v>
      </c>
      <c r="W442" s="16">
        <f t="shared" si="220"/>
        <v>0</v>
      </c>
      <c r="X442" s="15">
        <f t="shared" si="233"/>
        <v>0</v>
      </c>
      <c r="Y442" s="16">
        <f t="shared" si="221"/>
        <v>0</v>
      </c>
      <c r="Z442" s="15">
        <f t="shared" si="234"/>
        <v>0</v>
      </c>
      <c r="AA442" s="16"/>
      <c r="AB442" s="15">
        <f t="shared" si="235"/>
        <v>0</v>
      </c>
      <c r="AC442" s="16">
        <f t="shared" si="222"/>
        <v>0</v>
      </c>
      <c r="AD442" s="15">
        <f t="shared" si="236"/>
        <v>0</v>
      </c>
      <c r="AE442" s="16">
        <f t="shared" si="223"/>
        <v>0</v>
      </c>
      <c r="AF442" s="15">
        <f t="shared" si="237"/>
        <v>0</v>
      </c>
      <c r="AG442" s="16"/>
      <c r="AH442" s="15">
        <f t="shared" si="238"/>
        <v>0</v>
      </c>
      <c r="AI442" s="16">
        <f t="shared" si="224"/>
        <v>0</v>
      </c>
      <c r="AJ442" s="15">
        <f t="shared" si="239"/>
        <v>0</v>
      </c>
      <c r="AK442" s="16">
        <f t="shared" si="225"/>
        <v>0</v>
      </c>
      <c r="AL442" s="15">
        <f t="shared" si="240"/>
        <v>0</v>
      </c>
      <c r="AM442" s="16"/>
      <c r="AN442" s="15">
        <f t="shared" si="241"/>
        <v>0</v>
      </c>
      <c r="AO442" s="16">
        <f t="shared" si="242"/>
        <v>0</v>
      </c>
      <c r="AP442" s="15">
        <f t="shared" si="243"/>
        <v>0</v>
      </c>
      <c r="AQ442" s="16">
        <f t="shared" si="244"/>
        <v>0</v>
      </c>
      <c r="AR442" s="15">
        <f t="shared" si="245"/>
        <v>0</v>
      </c>
      <c r="AS442" s="16"/>
      <c r="AT442" s="15">
        <f t="shared" si="246"/>
        <v>0</v>
      </c>
      <c r="AU442" s="16">
        <f t="shared" si="247"/>
        <v>0</v>
      </c>
      <c r="AV442" s="15">
        <f t="shared" si="248"/>
        <v>0</v>
      </c>
      <c r="AW442" s="16">
        <f t="shared" si="249"/>
        <v>0</v>
      </c>
      <c r="AX442" s="15">
        <f t="shared" si="250"/>
        <v>1.9999999999999574E-2</v>
      </c>
    </row>
    <row r="443" spans="1:50" x14ac:dyDescent="0.25">
      <c r="A443" s="25">
        <f t="shared" si="251"/>
        <v>8.7704166666665682</v>
      </c>
      <c r="B443" s="9"/>
      <c r="C443" s="12" t="s">
        <v>14</v>
      </c>
      <c r="D443" s="12" t="s">
        <v>14</v>
      </c>
      <c r="E443" t="s">
        <v>11</v>
      </c>
      <c r="F443" t="s">
        <v>11</v>
      </c>
      <c r="G443" t="s">
        <v>11</v>
      </c>
      <c r="H443" s="12"/>
      <c r="I443" s="12" t="s">
        <v>14</v>
      </c>
      <c r="J443" s="15">
        <f t="shared" si="226"/>
        <v>0</v>
      </c>
      <c r="K443" s="16">
        <f t="shared" si="216"/>
        <v>0</v>
      </c>
      <c r="L443" s="15">
        <f t="shared" si="227"/>
        <v>0</v>
      </c>
      <c r="M443" s="16">
        <f t="shared" si="217"/>
        <v>0</v>
      </c>
      <c r="N443" s="15">
        <f t="shared" si="228"/>
        <v>1.9999999999999574E-2</v>
      </c>
      <c r="O443" s="16"/>
      <c r="P443" s="15">
        <f t="shared" si="229"/>
        <v>0</v>
      </c>
      <c r="Q443" s="16">
        <f t="shared" si="218"/>
        <v>0</v>
      </c>
      <c r="R443" s="15">
        <f t="shared" si="230"/>
        <v>0</v>
      </c>
      <c r="S443" s="16">
        <f t="shared" si="219"/>
        <v>0</v>
      </c>
      <c r="T443" s="15">
        <f t="shared" si="231"/>
        <v>1.9999999999999574E-2</v>
      </c>
      <c r="U443" s="16"/>
      <c r="V443" s="15">
        <f t="shared" si="232"/>
        <v>0</v>
      </c>
      <c r="W443" s="16">
        <f t="shared" si="220"/>
        <v>0</v>
      </c>
      <c r="X443" s="15">
        <f t="shared" si="233"/>
        <v>0</v>
      </c>
      <c r="Y443" s="16">
        <f t="shared" si="221"/>
        <v>0</v>
      </c>
      <c r="Z443" s="15">
        <f t="shared" si="234"/>
        <v>0</v>
      </c>
      <c r="AA443" s="16"/>
      <c r="AB443" s="15">
        <f t="shared" si="235"/>
        <v>0</v>
      </c>
      <c r="AC443" s="16">
        <f t="shared" si="222"/>
        <v>0</v>
      </c>
      <c r="AD443" s="15">
        <f t="shared" si="236"/>
        <v>0</v>
      </c>
      <c r="AE443" s="16">
        <f t="shared" si="223"/>
        <v>0</v>
      </c>
      <c r="AF443" s="15">
        <f t="shared" si="237"/>
        <v>0</v>
      </c>
      <c r="AG443" s="16"/>
      <c r="AH443" s="15">
        <f t="shared" si="238"/>
        <v>0</v>
      </c>
      <c r="AI443" s="16">
        <f t="shared" si="224"/>
        <v>0</v>
      </c>
      <c r="AJ443" s="15">
        <f t="shared" si="239"/>
        <v>0</v>
      </c>
      <c r="AK443" s="16">
        <f t="shared" si="225"/>
        <v>0</v>
      </c>
      <c r="AL443" s="15">
        <f t="shared" si="240"/>
        <v>0</v>
      </c>
      <c r="AM443" s="16"/>
      <c r="AN443" s="15">
        <f t="shared" si="241"/>
        <v>0</v>
      </c>
      <c r="AO443" s="16">
        <f t="shared" si="242"/>
        <v>0</v>
      </c>
      <c r="AP443" s="15">
        <f t="shared" si="243"/>
        <v>0</v>
      </c>
      <c r="AQ443" s="16">
        <f t="shared" si="244"/>
        <v>0</v>
      </c>
      <c r="AR443" s="15">
        <f t="shared" si="245"/>
        <v>0</v>
      </c>
      <c r="AS443" s="16"/>
      <c r="AT443" s="15">
        <f t="shared" si="246"/>
        <v>0</v>
      </c>
      <c r="AU443" s="16">
        <f t="shared" si="247"/>
        <v>0</v>
      </c>
      <c r="AV443" s="15">
        <f t="shared" si="248"/>
        <v>0</v>
      </c>
      <c r="AW443" s="16">
        <f t="shared" si="249"/>
        <v>0</v>
      </c>
      <c r="AX443" s="15">
        <f t="shared" si="250"/>
        <v>1.9999999999999574E-2</v>
      </c>
    </row>
    <row r="444" spans="1:50" x14ac:dyDescent="0.25">
      <c r="A444" s="25">
        <f t="shared" si="251"/>
        <v>8.7904166666665677</v>
      </c>
      <c r="B444" s="9" t="s">
        <v>12</v>
      </c>
      <c r="C444" s="12" t="s">
        <v>14</v>
      </c>
      <c r="D444" s="12" t="s">
        <v>14</v>
      </c>
      <c r="E444" t="s">
        <v>11</v>
      </c>
      <c r="F444" s="13" t="s">
        <v>20</v>
      </c>
      <c r="G444" t="s">
        <v>11</v>
      </c>
      <c r="H444" s="12"/>
      <c r="I444" t="s">
        <v>11</v>
      </c>
      <c r="J444" s="15">
        <f t="shared" si="226"/>
        <v>0</v>
      </c>
      <c r="K444" s="16">
        <f t="shared" si="216"/>
        <v>0</v>
      </c>
      <c r="L444" s="15">
        <f t="shared" si="227"/>
        <v>0</v>
      </c>
      <c r="M444" s="16">
        <f t="shared" si="217"/>
        <v>0</v>
      </c>
      <c r="N444" s="15">
        <f t="shared" si="228"/>
        <v>1.9999999999999574E-2</v>
      </c>
      <c r="O444" s="16"/>
      <c r="P444" s="15">
        <f t="shared" si="229"/>
        <v>0</v>
      </c>
      <c r="Q444" s="16">
        <f t="shared" si="218"/>
        <v>0</v>
      </c>
      <c r="R444" s="15">
        <f t="shared" si="230"/>
        <v>0</v>
      </c>
      <c r="S444" s="16">
        <f t="shared" si="219"/>
        <v>0</v>
      </c>
      <c r="T444" s="15">
        <f t="shared" si="231"/>
        <v>1.9999999999999574E-2</v>
      </c>
      <c r="U444" s="16"/>
      <c r="V444" s="15">
        <f t="shared" si="232"/>
        <v>0</v>
      </c>
      <c r="W444" s="16">
        <f t="shared" si="220"/>
        <v>0</v>
      </c>
      <c r="X444" s="15">
        <f t="shared" si="233"/>
        <v>0</v>
      </c>
      <c r="Y444" s="16">
        <f t="shared" si="221"/>
        <v>0</v>
      </c>
      <c r="Z444" s="15">
        <f t="shared" si="234"/>
        <v>0</v>
      </c>
      <c r="AA444" s="16"/>
      <c r="AB444" s="15">
        <f t="shared" si="235"/>
        <v>0</v>
      </c>
      <c r="AC444" s="16">
        <f t="shared" si="222"/>
        <v>0</v>
      </c>
      <c r="AD444" s="15">
        <f t="shared" si="236"/>
        <v>8.7904166666665677</v>
      </c>
      <c r="AE444" s="16">
        <f t="shared" si="223"/>
        <v>1</v>
      </c>
      <c r="AF444" s="15">
        <f t="shared" si="237"/>
        <v>0</v>
      </c>
      <c r="AG444" s="16"/>
      <c r="AH444" s="15">
        <f t="shared" si="238"/>
        <v>0</v>
      </c>
      <c r="AI444" s="16">
        <f t="shared" si="224"/>
        <v>0</v>
      </c>
      <c r="AJ444" s="15">
        <f t="shared" si="239"/>
        <v>0</v>
      </c>
      <c r="AK444" s="16">
        <f t="shared" si="225"/>
        <v>0</v>
      </c>
      <c r="AL444" s="15">
        <f t="shared" si="240"/>
        <v>0</v>
      </c>
      <c r="AM444" s="16"/>
      <c r="AN444" s="15">
        <f t="shared" si="241"/>
        <v>0</v>
      </c>
      <c r="AO444" s="16">
        <f t="shared" si="242"/>
        <v>0</v>
      </c>
      <c r="AP444" s="15">
        <f t="shared" si="243"/>
        <v>0</v>
      </c>
      <c r="AQ444" s="16">
        <f t="shared" si="244"/>
        <v>0</v>
      </c>
      <c r="AR444" s="15">
        <f t="shared" si="245"/>
        <v>0</v>
      </c>
      <c r="AS444" s="16"/>
      <c r="AT444" s="15">
        <f t="shared" si="246"/>
        <v>0</v>
      </c>
      <c r="AU444" s="16">
        <f t="shared" si="247"/>
        <v>0</v>
      </c>
      <c r="AV444" s="15">
        <f t="shared" si="248"/>
        <v>0</v>
      </c>
      <c r="AW444" s="16">
        <f t="shared" si="249"/>
        <v>0</v>
      </c>
      <c r="AX444" s="15">
        <f t="shared" si="250"/>
        <v>0</v>
      </c>
    </row>
    <row r="445" spans="1:50" x14ac:dyDescent="0.25">
      <c r="A445" s="25">
        <f t="shared" si="251"/>
        <v>8.8104166666665673</v>
      </c>
      <c r="B445" s="9" t="s">
        <v>63</v>
      </c>
      <c r="C445" s="12" t="s">
        <v>14</v>
      </c>
      <c r="D445" s="12" t="s">
        <v>14</v>
      </c>
      <c r="E445" t="s">
        <v>11</v>
      </c>
      <c r="F445" s="13"/>
      <c r="G445" t="s">
        <v>11</v>
      </c>
      <c r="H445" s="12" t="s">
        <v>14</v>
      </c>
      <c r="I445" t="s">
        <v>11</v>
      </c>
      <c r="J445" s="15">
        <f t="shared" si="226"/>
        <v>0</v>
      </c>
      <c r="K445" s="16">
        <f t="shared" si="216"/>
        <v>0</v>
      </c>
      <c r="L445" s="15">
        <f t="shared" si="227"/>
        <v>0</v>
      </c>
      <c r="M445" s="16">
        <f t="shared" si="217"/>
        <v>0</v>
      </c>
      <c r="N445" s="15">
        <f t="shared" si="228"/>
        <v>1.9999999999999574E-2</v>
      </c>
      <c r="O445" s="16"/>
      <c r="P445" s="15">
        <f t="shared" si="229"/>
        <v>0</v>
      </c>
      <c r="Q445" s="16">
        <f t="shared" si="218"/>
        <v>0</v>
      </c>
      <c r="R445" s="15">
        <f t="shared" si="230"/>
        <v>0</v>
      </c>
      <c r="S445" s="16">
        <f t="shared" si="219"/>
        <v>0</v>
      </c>
      <c r="T445" s="15">
        <f t="shared" si="231"/>
        <v>1.9999999999999574E-2</v>
      </c>
      <c r="U445" s="16"/>
      <c r="V445" s="15">
        <f t="shared" si="232"/>
        <v>0</v>
      </c>
      <c r="W445" s="16">
        <f t="shared" si="220"/>
        <v>0</v>
      </c>
      <c r="X445" s="15">
        <f t="shared" si="233"/>
        <v>0</v>
      </c>
      <c r="Y445" s="16">
        <f t="shared" si="221"/>
        <v>0</v>
      </c>
      <c r="Z445" s="15">
        <f t="shared" si="234"/>
        <v>0</v>
      </c>
      <c r="AA445" s="16"/>
      <c r="AB445" s="15">
        <f t="shared" si="235"/>
        <v>0</v>
      </c>
      <c r="AC445" s="16">
        <f t="shared" si="222"/>
        <v>0</v>
      </c>
      <c r="AD445" s="15">
        <f t="shared" si="236"/>
        <v>0</v>
      </c>
      <c r="AE445" s="16">
        <f t="shared" si="223"/>
        <v>0</v>
      </c>
      <c r="AF445" s="15">
        <f t="shared" si="237"/>
        <v>0</v>
      </c>
      <c r="AG445" s="16"/>
      <c r="AH445" s="15">
        <f t="shared" si="238"/>
        <v>0</v>
      </c>
      <c r="AI445" s="16">
        <f t="shared" si="224"/>
        <v>0</v>
      </c>
      <c r="AJ445" s="15">
        <f t="shared" si="239"/>
        <v>0</v>
      </c>
      <c r="AK445" s="16">
        <f t="shared" si="225"/>
        <v>0</v>
      </c>
      <c r="AL445" s="15">
        <f t="shared" si="240"/>
        <v>0</v>
      </c>
      <c r="AM445" s="16"/>
      <c r="AN445" s="15">
        <f t="shared" si="241"/>
        <v>8.8104166666665673</v>
      </c>
      <c r="AO445" s="16">
        <f t="shared" si="242"/>
        <v>1</v>
      </c>
      <c r="AP445" s="15">
        <f t="shared" si="243"/>
        <v>0</v>
      </c>
      <c r="AQ445" s="16">
        <f t="shared" si="244"/>
        <v>0</v>
      </c>
      <c r="AR445" s="15">
        <f t="shared" si="245"/>
        <v>1.9999999999999574E-2</v>
      </c>
      <c r="AS445" s="16"/>
      <c r="AT445" s="15">
        <f t="shared" si="246"/>
        <v>0</v>
      </c>
      <c r="AU445" s="16">
        <f t="shared" si="247"/>
        <v>0</v>
      </c>
      <c r="AV445" s="15">
        <f t="shared" si="248"/>
        <v>0</v>
      </c>
      <c r="AW445" s="16">
        <f t="shared" si="249"/>
        <v>0</v>
      </c>
      <c r="AX445" s="15">
        <f t="shared" si="250"/>
        <v>0</v>
      </c>
    </row>
    <row r="446" spans="1:50" x14ac:dyDescent="0.25">
      <c r="A446" s="25">
        <f t="shared" si="251"/>
        <v>8.8304166666665669</v>
      </c>
      <c r="B446" s="9"/>
      <c r="C446" s="12" t="s">
        <v>14</v>
      </c>
      <c r="D446" s="12" t="s">
        <v>14</v>
      </c>
      <c r="E446" t="s">
        <v>11</v>
      </c>
      <c r="F446" s="12"/>
      <c r="G446" t="s">
        <v>11</v>
      </c>
      <c r="H446" s="12" t="s">
        <v>14</v>
      </c>
      <c r="I446" t="s">
        <v>11</v>
      </c>
      <c r="J446" s="15">
        <f t="shared" si="226"/>
        <v>0</v>
      </c>
      <c r="K446" s="16">
        <f t="shared" si="216"/>
        <v>0</v>
      </c>
      <c r="L446" s="15">
        <f t="shared" si="227"/>
        <v>0</v>
      </c>
      <c r="M446" s="16">
        <f t="shared" si="217"/>
        <v>0</v>
      </c>
      <c r="N446" s="15">
        <f t="shared" si="228"/>
        <v>1.9999999999999574E-2</v>
      </c>
      <c r="O446" s="16"/>
      <c r="P446" s="15">
        <f t="shared" si="229"/>
        <v>0</v>
      </c>
      <c r="Q446" s="16">
        <f t="shared" si="218"/>
        <v>0</v>
      </c>
      <c r="R446" s="15">
        <f t="shared" si="230"/>
        <v>0</v>
      </c>
      <c r="S446" s="16">
        <f t="shared" si="219"/>
        <v>0</v>
      </c>
      <c r="T446" s="15">
        <f t="shared" si="231"/>
        <v>1.9999999999999574E-2</v>
      </c>
      <c r="U446" s="16"/>
      <c r="V446" s="15">
        <f t="shared" si="232"/>
        <v>0</v>
      </c>
      <c r="W446" s="16">
        <f t="shared" si="220"/>
        <v>0</v>
      </c>
      <c r="X446" s="15">
        <f t="shared" si="233"/>
        <v>0</v>
      </c>
      <c r="Y446" s="16">
        <f t="shared" si="221"/>
        <v>0</v>
      </c>
      <c r="Z446" s="15">
        <f t="shared" si="234"/>
        <v>0</v>
      </c>
      <c r="AA446" s="16"/>
      <c r="AB446" s="15">
        <f t="shared" si="235"/>
        <v>0</v>
      </c>
      <c r="AC446" s="16">
        <f t="shared" si="222"/>
        <v>0</v>
      </c>
      <c r="AD446" s="15">
        <f t="shared" si="236"/>
        <v>0</v>
      </c>
      <c r="AE446" s="16">
        <f t="shared" si="223"/>
        <v>0</v>
      </c>
      <c r="AF446" s="15">
        <f t="shared" si="237"/>
        <v>0</v>
      </c>
      <c r="AG446" s="16"/>
      <c r="AH446" s="15">
        <f t="shared" si="238"/>
        <v>0</v>
      </c>
      <c r="AI446" s="16">
        <f t="shared" si="224"/>
        <v>0</v>
      </c>
      <c r="AJ446" s="15">
        <f t="shared" si="239"/>
        <v>0</v>
      </c>
      <c r="AK446" s="16">
        <f t="shared" si="225"/>
        <v>0</v>
      </c>
      <c r="AL446" s="15">
        <f t="shared" si="240"/>
        <v>0</v>
      </c>
      <c r="AM446" s="16"/>
      <c r="AN446" s="15">
        <f t="shared" si="241"/>
        <v>0</v>
      </c>
      <c r="AO446" s="16">
        <f t="shared" si="242"/>
        <v>0</v>
      </c>
      <c r="AP446" s="15">
        <f t="shared" si="243"/>
        <v>0</v>
      </c>
      <c r="AQ446" s="16">
        <f t="shared" si="244"/>
        <v>0</v>
      </c>
      <c r="AR446" s="15">
        <f t="shared" si="245"/>
        <v>1.9999999999999574E-2</v>
      </c>
      <c r="AS446" s="16"/>
      <c r="AT446" s="15">
        <f t="shared" si="246"/>
        <v>0</v>
      </c>
      <c r="AU446" s="16">
        <f t="shared" si="247"/>
        <v>0</v>
      </c>
      <c r="AV446" s="15">
        <f t="shared" si="248"/>
        <v>0</v>
      </c>
      <c r="AW446" s="16">
        <f t="shared" si="249"/>
        <v>0</v>
      </c>
      <c r="AX446" s="15">
        <f t="shared" si="250"/>
        <v>0</v>
      </c>
    </row>
    <row r="447" spans="1:50" x14ac:dyDescent="0.25">
      <c r="A447" s="25">
        <f t="shared" si="251"/>
        <v>8.8504166666665665</v>
      </c>
      <c r="B447" s="9"/>
      <c r="C447" s="12" t="s">
        <v>14</v>
      </c>
      <c r="D447" s="12" t="s">
        <v>14</v>
      </c>
      <c r="E447" t="s">
        <v>11</v>
      </c>
      <c r="F447" s="12"/>
      <c r="G447" t="s">
        <v>11</v>
      </c>
      <c r="H447" s="12" t="s">
        <v>14</v>
      </c>
      <c r="I447" t="s">
        <v>11</v>
      </c>
      <c r="J447" s="15">
        <f t="shared" si="226"/>
        <v>0</v>
      </c>
      <c r="K447" s="16">
        <f t="shared" si="216"/>
        <v>0</v>
      </c>
      <c r="L447" s="15">
        <f t="shared" si="227"/>
        <v>0</v>
      </c>
      <c r="M447" s="16">
        <f t="shared" si="217"/>
        <v>0</v>
      </c>
      <c r="N447" s="15">
        <f t="shared" si="228"/>
        <v>1.9999999999999574E-2</v>
      </c>
      <c r="O447" s="16"/>
      <c r="P447" s="15">
        <f t="shared" si="229"/>
        <v>0</v>
      </c>
      <c r="Q447" s="16">
        <f t="shared" si="218"/>
        <v>0</v>
      </c>
      <c r="R447" s="15">
        <f t="shared" si="230"/>
        <v>0</v>
      </c>
      <c r="S447" s="16">
        <f t="shared" si="219"/>
        <v>0</v>
      </c>
      <c r="T447" s="15">
        <f t="shared" si="231"/>
        <v>1.9999999999999574E-2</v>
      </c>
      <c r="U447" s="16"/>
      <c r="V447" s="15">
        <f t="shared" si="232"/>
        <v>0</v>
      </c>
      <c r="W447" s="16">
        <f t="shared" si="220"/>
        <v>0</v>
      </c>
      <c r="X447" s="15">
        <f t="shared" si="233"/>
        <v>0</v>
      </c>
      <c r="Y447" s="16">
        <f t="shared" si="221"/>
        <v>0</v>
      </c>
      <c r="Z447" s="15">
        <f t="shared" si="234"/>
        <v>0</v>
      </c>
      <c r="AA447" s="16"/>
      <c r="AB447" s="15">
        <f t="shared" si="235"/>
        <v>0</v>
      </c>
      <c r="AC447" s="16">
        <f t="shared" si="222"/>
        <v>0</v>
      </c>
      <c r="AD447" s="15">
        <f t="shared" si="236"/>
        <v>0</v>
      </c>
      <c r="AE447" s="16">
        <f t="shared" si="223"/>
        <v>0</v>
      </c>
      <c r="AF447" s="15">
        <f t="shared" si="237"/>
        <v>0</v>
      </c>
      <c r="AG447" s="16"/>
      <c r="AH447" s="15">
        <f t="shared" si="238"/>
        <v>0</v>
      </c>
      <c r="AI447" s="16">
        <f t="shared" si="224"/>
        <v>0</v>
      </c>
      <c r="AJ447" s="15">
        <f t="shared" si="239"/>
        <v>0</v>
      </c>
      <c r="AK447" s="16">
        <f t="shared" si="225"/>
        <v>0</v>
      </c>
      <c r="AL447" s="15">
        <f t="shared" si="240"/>
        <v>0</v>
      </c>
      <c r="AM447" s="16"/>
      <c r="AN447" s="15">
        <f t="shared" si="241"/>
        <v>0</v>
      </c>
      <c r="AO447" s="16">
        <f t="shared" si="242"/>
        <v>0</v>
      </c>
      <c r="AP447" s="15">
        <f t="shared" si="243"/>
        <v>0</v>
      </c>
      <c r="AQ447" s="16">
        <f t="shared" si="244"/>
        <v>0</v>
      </c>
      <c r="AR447" s="15">
        <f t="shared" si="245"/>
        <v>1.9999999999999574E-2</v>
      </c>
      <c r="AS447" s="16"/>
      <c r="AT447" s="15">
        <f t="shared" si="246"/>
        <v>0</v>
      </c>
      <c r="AU447" s="16">
        <f t="shared" si="247"/>
        <v>0</v>
      </c>
      <c r="AV447" s="15">
        <f t="shared" si="248"/>
        <v>0</v>
      </c>
      <c r="AW447" s="16">
        <f t="shared" si="249"/>
        <v>0</v>
      </c>
      <c r="AX447" s="15">
        <f t="shared" si="250"/>
        <v>0</v>
      </c>
    </row>
    <row r="448" spans="1:50" x14ac:dyDescent="0.25">
      <c r="A448" s="25">
        <f t="shared" si="251"/>
        <v>8.870416666666566</v>
      </c>
      <c r="B448" s="9" t="s">
        <v>18</v>
      </c>
      <c r="C448" s="12" t="s">
        <v>14</v>
      </c>
      <c r="D448" t="s">
        <v>11</v>
      </c>
      <c r="E448" s="13" t="s">
        <v>20</v>
      </c>
      <c r="F448" s="12"/>
      <c r="G448" t="s">
        <v>11</v>
      </c>
      <c r="H448" s="12" t="s">
        <v>14</v>
      </c>
      <c r="I448" t="s">
        <v>11</v>
      </c>
      <c r="J448" s="15">
        <f t="shared" si="226"/>
        <v>0</v>
      </c>
      <c r="K448" s="16">
        <f t="shared" si="216"/>
        <v>0</v>
      </c>
      <c r="L448" s="15">
        <f t="shared" si="227"/>
        <v>0</v>
      </c>
      <c r="M448" s="16">
        <f t="shared" si="217"/>
        <v>0</v>
      </c>
      <c r="N448" s="15">
        <f t="shared" si="228"/>
        <v>1.9999999999999574E-2</v>
      </c>
      <c r="O448" s="16"/>
      <c r="P448" s="15">
        <f t="shared" si="229"/>
        <v>0</v>
      </c>
      <c r="Q448" s="16">
        <f t="shared" si="218"/>
        <v>0</v>
      </c>
      <c r="R448" s="15">
        <f t="shared" si="230"/>
        <v>0</v>
      </c>
      <c r="S448" s="16">
        <f t="shared" si="219"/>
        <v>0</v>
      </c>
      <c r="T448" s="15">
        <f t="shared" si="231"/>
        <v>0</v>
      </c>
      <c r="U448" s="16"/>
      <c r="V448" s="15">
        <f t="shared" si="232"/>
        <v>0</v>
      </c>
      <c r="W448" s="16">
        <f t="shared" si="220"/>
        <v>0</v>
      </c>
      <c r="X448" s="15">
        <f t="shared" si="233"/>
        <v>8.870416666666566</v>
      </c>
      <c r="Y448" s="16">
        <f t="shared" si="221"/>
        <v>1</v>
      </c>
      <c r="Z448" s="15">
        <f t="shared" si="234"/>
        <v>0</v>
      </c>
      <c r="AA448" s="16"/>
      <c r="AB448" s="15">
        <f t="shared" si="235"/>
        <v>0</v>
      </c>
      <c r="AC448" s="16">
        <f t="shared" si="222"/>
        <v>0</v>
      </c>
      <c r="AD448" s="15">
        <f t="shared" si="236"/>
        <v>0</v>
      </c>
      <c r="AE448" s="16">
        <f t="shared" si="223"/>
        <v>0</v>
      </c>
      <c r="AF448" s="15">
        <f t="shared" si="237"/>
        <v>0</v>
      </c>
      <c r="AG448" s="16"/>
      <c r="AH448" s="15">
        <f t="shared" si="238"/>
        <v>0</v>
      </c>
      <c r="AI448" s="16">
        <f t="shared" si="224"/>
        <v>0</v>
      </c>
      <c r="AJ448" s="15">
        <f t="shared" si="239"/>
        <v>0</v>
      </c>
      <c r="AK448" s="16">
        <f t="shared" si="225"/>
        <v>0</v>
      </c>
      <c r="AL448" s="15">
        <f t="shared" si="240"/>
        <v>0</v>
      </c>
      <c r="AM448" s="16"/>
      <c r="AN448" s="15">
        <f t="shared" si="241"/>
        <v>0</v>
      </c>
      <c r="AO448" s="16">
        <f t="shared" si="242"/>
        <v>0</v>
      </c>
      <c r="AP448" s="15">
        <f t="shared" si="243"/>
        <v>0</v>
      </c>
      <c r="AQ448" s="16">
        <f t="shared" si="244"/>
        <v>0</v>
      </c>
      <c r="AR448" s="15">
        <f t="shared" si="245"/>
        <v>1.9999999999999574E-2</v>
      </c>
      <c r="AS448" s="16"/>
      <c r="AT448" s="15">
        <f t="shared" si="246"/>
        <v>0</v>
      </c>
      <c r="AU448" s="16">
        <f t="shared" si="247"/>
        <v>0</v>
      </c>
      <c r="AV448" s="15">
        <f t="shared" si="248"/>
        <v>0</v>
      </c>
      <c r="AW448" s="16">
        <f t="shared" si="249"/>
        <v>0</v>
      </c>
      <c r="AX448" s="15">
        <f t="shared" si="250"/>
        <v>0</v>
      </c>
    </row>
    <row r="449" spans="1:50" x14ac:dyDescent="0.25">
      <c r="A449" s="25">
        <f t="shared" si="251"/>
        <v>8.8904166666665656</v>
      </c>
      <c r="B449" s="9"/>
      <c r="C449" s="12" t="s">
        <v>14</v>
      </c>
      <c r="D449" t="s">
        <v>11</v>
      </c>
      <c r="F449" s="12"/>
      <c r="G449" t="s">
        <v>11</v>
      </c>
      <c r="H449" s="12" t="s">
        <v>14</v>
      </c>
      <c r="I449" t="s">
        <v>11</v>
      </c>
      <c r="J449" s="15">
        <f t="shared" si="226"/>
        <v>0</v>
      </c>
      <c r="K449" s="16">
        <f t="shared" si="216"/>
        <v>0</v>
      </c>
      <c r="L449" s="15">
        <f t="shared" si="227"/>
        <v>0</v>
      </c>
      <c r="M449" s="16">
        <f t="shared" si="217"/>
        <v>0</v>
      </c>
      <c r="N449" s="15">
        <f t="shared" si="228"/>
        <v>1.9999999999999574E-2</v>
      </c>
      <c r="O449" s="16"/>
      <c r="P449" s="15">
        <f t="shared" si="229"/>
        <v>0</v>
      </c>
      <c r="Q449" s="16">
        <f t="shared" si="218"/>
        <v>0</v>
      </c>
      <c r="R449" s="15">
        <f t="shared" si="230"/>
        <v>0</v>
      </c>
      <c r="S449" s="16">
        <f t="shared" si="219"/>
        <v>0</v>
      </c>
      <c r="T449" s="15">
        <f t="shared" si="231"/>
        <v>0</v>
      </c>
      <c r="U449" s="16"/>
      <c r="V449" s="15">
        <f t="shared" si="232"/>
        <v>0</v>
      </c>
      <c r="W449" s="16">
        <f t="shared" si="220"/>
        <v>0</v>
      </c>
      <c r="X449" s="15">
        <f t="shared" si="233"/>
        <v>0</v>
      </c>
      <c r="Y449" s="16">
        <f t="shared" si="221"/>
        <v>0</v>
      </c>
      <c r="Z449" s="15">
        <f t="shared" si="234"/>
        <v>0</v>
      </c>
      <c r="AA449" s="16"/>
      <c r="AB449" s="15">
        <f t="shared" si="235"/>
        <v>0</v>
      </c>
      <c r="AC449" s="16">
        <f t="shared" si="222"/>
        <v>0</v>
      </c>
      <c r="AD449" s="15">
        <f t="shared" si="236"/>
        <v>0</v>
      </c>
      <c r="AE449" s="16">
        <f t="shared" si="223"/>
        <v>0</v>
      </c>
      <c r="AF449" s="15">
        <f t="shared" si="237"/>
        <v>0</v>
      </c>
      <c r="AG449" s="16"/>
      <c r="AH449" s="15">
        <f t="shared" si="238"/>
        <v>0</v>
      </c>
      <c r="AI449" s="16">
        <f t="shared" si="224"/>
        <v>0</v>
      </c>
      <c r="AJ449" s="15">
        <f t="shared" si="239"/>
        <v>0</v>
      </c>
      <c r="AK449" s="16">
        <f t="shared" si="225"/>
        <v>0</v>
      </c>
      <c r="AL449" s="15">
        <f t="shared" si="240"/>
        <v>0</v>
      </c>
      <c r="AM449" s="16"/>
      <c r="AN449" s="15">
        <f t="shared" si="241"/>
        <v>0</v>
      </c>
      <c r="AO449" s="16">
        <f t="shared" si="242"/>
        <v>0</v>
      </c>
      <c r="AP449" s="15">
        <f t="shared" si="243"/>
        <v>0</v>
      </c>
      <c r="AQ449" s="16">
        <f t="shared" si="244"/>
        <v>0</v>
      </c>
      <c r="AR449" s="15">
        <f t="shared" si="245"/>
        <v>1.9999999999999574E-2</v>
      </c>
      <c r="AS449" s="16"/>
      <c r="AT449" s="15">
        <f t="shared" si="246"/>
        <v>0</v>
      </c>
      <c r="AU449" s="16">
        <f t="shared" si="247"/>
        <v>0</v>
      </c>
      <c r="AV449" s="15">
        <f t="shared" si="248"/>
        <v>0</v>
      </c>
      <c r="AW449" s="16">
        <f t="shared" si="249"/>
        <v>0</v>
      </c>
      <c r="AX449" s="15">
        <f t="shared" si="250"/>
        <v>0</v>
      </c>
    </row>
    <row r="450" spans="1:50" x14ac:dyDescent="0.25">
      <c r="A450" s="25">
        <f t="shared" si="251"/>
        <v>8.9104166666665652</v>
      </c>
      <c r="B450" s="9" t="s">
        <v>10</v>
      </c>
      <c r="C450" s="12" t="s">
        <v>14</v>
      </c>
      <c r="D450" t="s">
        <v>11</v>
      </c>
      <c r="E450" s="13"/>
      <c r="F450" s="12" t="s">
        <v>14</v>
      </c>
      <c r="G450" t="s">
        <v>11</v>
      </c>
      <c r="H450" s="12" t="s">
        <v>14</v>
      </c>
      <c r="I450" t="s">
        <v>11</v>
      </c>
      <c r="J450" s="15">
        <f t="shared" si="226"/>
        <v>0</v>
      </c>
      <c r="K450" s="16">
        <f t="shared" ref="K450:K512" si="252">IF(J450&gt;0,1,0)</f>
        <v>0</v>
      </c>
      <c r="L450" s="15">
        <f t="shared" si="227"/>
        <v>0</v>
      </c>
      <c r="M450" s="16">
        <f t="shared" ref="M450:M512" si="253">IF(L450&gt;0,1,0)</f>
        <v>0</v>
      </c>
      <c r="N450" s="15">
        <f t="shared" si="228"/>
        <v>1.9999999999999574E-2</v>
      </c>
      <c r="O450" s="16"/>
      <c r="P450" s="15">
        <f t="shared" si="229"/>
        <v>0</v>
      </c>
      <c r="Q450" s="16">
        <f t="shared" ref="Q450:Q512" si="254">IF(P450&gt;0,1,0)</f>
        <v>0</v>
      </c>
      <c r="R450" s="15">
        <f t="shared" si="230"/>
        <v>0</v>
      </c>
      <c r="S450" s="16">
        <f t="shared" ref="S450:S512" si="255">IF(R450&gt;0,1,0)</f>
        <v>0</v>
      </c>
      <c r="T450" s="15">
        <f t="shared" si="231"/>
        <v>0</v>
      </c>
      <c r="U450" s="16"/>
      <c r="V450" s="15">
        <f t="shared" si="232"/>
        <v>0</v>
      </c>
      <c r="W450" s="16">
        <f t="shared" ref="W450:W512" si="256">IF(V450&gt;0,1,0)</f>
        <v>0</v>
      </c>
      <c r="X450" s="15">
        <f t="shared" si="233"/>
        <v>0</v>
      </c>
      <c r="Y450" s="16">
        <f t="shared" ref="Y450:Y512" si="257">IF(X450&gt;0,1,0)</f>
        <v>0</v>
      </c>
      <c r="Z450" s="15">
        <f t="shared" si="234"/>
        <v>0</v>
      </c>
      <c r="AA450" s="16"/>
      <c r="AB450" s="15">
        <f t="shared" si="235"/>
        <v>8.9104166666665652</v>
      </c>
      <c r="AC450" s="16">
        <f t="shared" ref="AC450:AC512" si="258">IF(AB450&gt;0,1,0)</f>
        <v>1</v>
      </c>
      <c r="AD450" s="15">
        <f t="shared" si="236"/>
        <v>0</v>
      </c>
      <c r="AE450" s="16">
        <f t="shared" ref="AE450:AE512" si="259">IF(AD450&gt;0,1,0)</f>
        <v>0</v>
      </c>
      <c r="AF450" s="15">
        <f t="shared" si="237"/>
        <v>1.9999999999999574E-2</v>
      </c>
      <c r="AG450" s="16"/>
      <c r="AH450" s="15">
        <f t="shared" si="238"/>
        <v>0</v>
      </c>
      <c r="AI450" s="16">
        <f t="shared" ref="AI450:AI512" si="260">IF(AH450&gt;0,1,0)</f>
        <v>0</v>
      </c>
      <c r="AJ450" s="15">
        <f t="shared" si="239"/>
        <v>0</v>
      </c>
      <c r="AK450" s="16">
        <f t="shared" ref="AK450:AK512" si="261">IF(AJ450&gt;0,1,0)</f>
        <v>0</v>
      </c>
      <c r="AL450" s="15">
        <f t="shared" si="240"/>
        <v>0</v>
      </c>
      <c r="AM450" s="16"/>
      <c r="AN450" s="15">
        <f t="shared" si="241"/>
        <v>0</v>
      </c>
      <c r="AO450" s="16">
        <f t="shared" si="242"/>
        <v>0</v>
      </c>
      <c r="AP450" s="15">
        <f t="shared" si="243"/>
        <v>0</v>
      </c>
      <c r="AQ450" s="16">
        <f t="shared" si="244"/>
        <v>0</v>
      </c>
      <c r="AR450" s="15">
        <f t="shared" si="245"/>
        <v>1.9999999999999574E-2</v>
      </c>
      <c r="AS450" s="16"/>
      <c r="AT450" s="15">
        <f t="shared" si="246"/>
        <v>0</v>
      </c>
      <c r="AU450" s="16">
        <f t="shared" si="247"/>
        <v>0</v>
      </c>
      <c r="AV450" s="15">
        <f t="shared" si="248"/>
        <v>0</v>
      </c>
      <c r="AW450" s="16">
        <f t="shared" si="249"/>
        <v>0</v>
      </c>
      <c r="AX450" s="15">
        <f t="shared" si="250"/>
        <v>0</v>
      </c>
    </row>
    <row r="451" spans="1:50" x14ac:dyDescent="0.25">
      <c r="A451" s="25">
        <f t="shared" si="251"/>
        <v>8.9304166666665648</v>
      </c>
      <c r="B451" s="9"/>
      <c r="C451" s="12" t="s">
        <v>14</v>
      </c>
      <c r="D451" t="s">
        <v>11</v>
      </c>
      <c r="E451" s="13"/>
      <c r="F451" s="12" t="s">
        <v>14</v>
      </c>
      <c r="G451" t="s">
        <v>11</v>
      </c>
      <c r="H451" s="12" t="s">
        <v>14</v>
      </c>
      <c r="I451" t="s">
        <v>11</v>
      </c>
      <c r="J451" s="15">
        <f t="shared" si="226"/>
        <v>0</v>
      </c>
      <c r="K451" s="16">
        <f t="shared" si="252"/>
        <v>0</v>
      </c>
      <c r="L451" s="15">
        <f t="shared" si="227"/>
        <v>0</v>
      </c>
      <c r="M451" s="16">
        <f t="shared" si="253"/>
        <v>0</v>
      </c>
      <c r="N451" s="15">
        <f t="shared" si="228"/>
        <v>1.9999999999999574E-2</v>
      </c>
      <c r="O451" s="16"/>
      <c r="P451" s="15">
        <f t="shared" si="229"/>
        <v>0</v>
      </c>
      <c r="Q451" s="16">
        <f t="shared" si="254"/>
        <v>0</v>
      </c>
      <c r="R451" s="15">
        <f t="shared" si="230"/>
        <v>0</v>
      </c>
      <c r="S451" s="16">
        <f t="shared" si="255"/>
        <v>0</v>
      </c>
      <c r="T451" s="15">
        <f t="shared" si="231"/>
        <v>0</v>
      </c>
      <c r="U451" s="16"/>
      <c r="V451" s="15">
        <f t="shared" si="232"/>
        <v>0</v>
      </c>
      <c r="W451" s="16">
        <f t="shared" si="256"/>
        <v>0</v>
      </c>
      <c r="X451" s="15">
        <f t="shared" si="233"/>
        <v>0</v>
      </c>
      <c r="Y451" s="16">
        <f t="shared" si="257"/>
        <v>0</v>
      </c>
      <c r="Z451" s="15">
        <f t="shared" si="234"/>
        <v>0</v>
      </c>
      <c r="AA451" s="16"/>
      <c r="AB451" s="15">
        <f t="shared" si="235"/>
        <v>0</v>
      </c>
      <c r="AC451" s="16">
        <f t="shared" si="258"/>
        <v>0</v>
      </c>
      <c r="AD451" s="15">
        <f t="shared" si="236"/>
        <v>0</v>
      </c>
      <c r="AE451" s="16">
        <f t="shared" si="259"/>
        <v>0</v>
      </c>
      <c r="AF451" s="15">
        <f t="shared" si="237"/>
        <v>1.9999999999999574E-2</v>
      </c>
      <c r="AG451" s="16"/>
      <c r="AH451" s="15">
        <f t="shared" si="238"/>
        <v>0</v>
      </c>
      <c r="AI451" s="16">
        <f t="shared" si="260"/>
        <v>0</v>
      </c>
      <c r="AJ451" s="15">
        <f t="shared" si="239"/>
        <v>0</v>
      </c>
      <c r="AK451" s="16">
        <f t="shared" si="261"/>
        <v>0</v>
      </c>
      <c r="AL451" s="15">
        <f t="shared" si="240"/>
        <v>0</v>
      </c>
      <c r="AM451" s="16"/>
      <c r="AN451" s="15">
        <f t="shared" si="241"/>
        <v>0</v>
      </c>
      <c r="AO451" s="16">
        <f t="shared" si="242"/>
        <v>0</v>
      </c>
      <c r="AP451" s="15">
        <f t="shared" si="243"/>
        <v>0</v>
      </c>
      <c r="AQ451" s="16">
        <f t="shared" si="244"/>
        <v>0</v>
      </c>
      <c r="AR451" s="15">
        <f t="shared" si="245"/>
        <v>1.9999999999999574E-2</v>
      </c>
      <c r="AS451" s="16"/>
      <c r="AT451" s="15">
        <f t="shared" si="246"/>
        <v>0</v>
      </c>
      <c r="AU451" s="16">
        <f t="shared" si="247"/>
        <v>0</v>
      </c>
      <c r="AV451" s="15">
        <f t="shared" si="248"/>
        <v>0</v>
      </c>
      <c r="AW451" s="16">
        <f t="shared" si="249"/>
        <v>0</v>
      </c>
      <c r="AX451" s="15">
        <f t="shared" si="250"/>
        <v>0</v>
      </c>
    </row>
    <row r="452" spans="1:50" x14ac:dyDescent="0.25">
      <c r="A452" s="25">
        <f t="shared" si="251"/>
        <v>8.9504166666665643</v>
      </c>
      <c r="B452" s="9" t="s">
        <v>15</v>
      </c>
      <c r="C452" t="s">
        <v>11</v>
      </c>
      <c r="D452" t="s">
        <v>11</v>
      </c>
      <c r="F452" s="12" t="s">
        <v>14</v>
      </c>
      <c r="G452" s="13" t="s">
        <v>20</v>
      </c>
      <c r="H452" s="12" t="s">
        <v>14</v>
      </c>
      <c r="I452" t="s">
        <v>11</v>
      </c>
      <c r="J452" s="15">
        <f t="shared" si="226"/>
        <v>0</v>
      </c>
      <c r="K452" s="16">
        <f t="shared" si="252"/>
        <v>0</v>
      </c>
      <c r="L452" s="15">
        <f t="shared" si="227"/>
        <v>0</v>
      </c>
      <c r="M452" s="16">
        <f t="shared" si="253"/>
        <v>0</v>
      </c>
      <c r="N452" s="15">
        <f t="shared" si="228"/>
        <v>0</v>
      </c>
      <c r="O452" s="16"/>
      <c r="P452" s="15">
        <f t="shared" si="229"/>
        <v>0</v>
      </c>
      <c r="Q452" s="16">
        <f t="shared" si="254"/>
        <v>0</v>
      </c>
      <c r="R452" s="15">
        <f t="shared" si="230"/>
        <v>0</v>
      </c>
      <c r="S452" s="16">
        <f t="shared" si="255"/>
        <v>0</v>
      </c>
      <c r="T452" s="15">
        <f t="shared" si="231"/>
        <v>0</v>
      </c>
      <c r="U452" s="16"/>
      <c r="V452" s="15">
        <f t="shared" si="232"/>
        <v>0</v>
      </c>
      <c r="W452" s="16">
        <f t="shared" si="256"/>
        <v>0</v>
      </c>
      <c r="X452" s="15">
        <f t="shared" si="233"/>
        <v>0</v>
      </c>
      <c r="Y452" s="16">
        <f t="shared" si="257"/>
        <v>0</v>
      </c>
      <c r="Z452" s="15">
        <f t="shared" si="234"/>
        <v>0</v>
      </c>
      <c r="AA452" s="16"/>
      <c r="AB452" s="15">
        <f t="shared" si="235"/>
        <v>0</v>
      </c>
      <c r="AC452" s="16">
        <f t="shared" si="258"/>
        <v>0</v>
      </c>
      <c r="AD452" s="15">
        <f t="shared" si="236"/>
        <v>0</v>
      </c>
      <c r="AE452" s="16">
        <f t="shared" si="259"/>
        <v>0</v>
      </c>
      <c r="AF452" s="15">
        <f t="shared" si="237"/>
        <v>1.9999999999999574E-2</v>
      </c>
      <c r="AG452" s="16"/>
      <c r="AH452" s="15">
        <f t="shared" si="238"/>
        <v>0</v>
      </c>
      <c r="AI452" s="16">
        <f t="shared" si="260"/>
        <v>0</v>
      </c>
      <c r="AJ452" s="15">
        <f t="shared" si="239"/>
        <v>8.9504166666665643</v>
      </c>
      <c r="AK452" s="16">
        <f t="shared" si="261"/>
        <v>1</v>
      </c>
      <c r="AL452" s="15">
        <f t="shared" si="240"/>
        <v>0</v>
      </c>
      <c r="AM452" s="16"/>
      <c r="AN452" s="15">
        <f t="shared" si="241"/>
        <v>0</v>
      </c>
      <c r="AO452" s="16">
        <f t="shared" si="242"/>
        <v>0</v>
      </c>
      <c r="AP452" s="15">
        <f t="shared" si="243"/>
        <v>0</v>
      </c>
      <c r="AQ452" s="16">
        <f t="shared" si="244"/>
        <v>0</v>
      </c>
      <c r="AR452" s="15">
        <f t="shared" si="245"/>
        <v>1.9999999999999574E-2</v>
      </c>
      <c r="AS452" s="16"/>
      <c r="AT452" s="15">
        <f t="shared" si="246"/>
        <v>0</v>
      </c>
      <c r="AU452" s="16">
        <f t="shared" si="247"/>
        <v>0</v>
      </c>
      <c r="AV452" s="15">
        <f t="shared" si="248"/>
        <v>0</v>
      </c>
      <c r="AW452" s="16">
        <f t="shared" si="249"/>
        <v>0</v>
      </c>
      <c r="AX452" s="15">
        <f t="shared" si="250"/>
        <v>0</v>
      </c>
    </row>
    <row r="453" spans="1:50" x14ac:dyDescent="0.25">
      <c r="A453" s="25">
        <f t="shared" si="251"/>
        <v>8.9704166666665639</v>
      </c>
      <c r="B453" s="9"/>
      <c r="C453" t="s">
        <v>11</v>
      </c>
      <c r="D453" t="s">
        <v>11</v>
      </c>
      <c r="F453" s="12" t="s">
        <v>14</v>
      </c>
      <c r="G453" s="12"/>
      <c r="H453" s="12" t="s">
        <v>14</v>
      </c>
      <c r="I453" t="s">
        <v>11</v>
      </c>
      <c r="J453" s="15">
        <f t="shared" ref="J453:J516" si="262">IF(B453="Line 1 Fails",A453,0)</f>
        <v>0</v>
      </c>
      <c r="K453" s="16">
        <f t="shared" si="252"/>
        <v>0</v>
      </c>
      <c r="L453" s="15">
        <f t="shared" ref="L453:L516" si="263">IF(B453="Line 1 repd.",A453,0)</f>
        <v>0</v>
      </c>
      <c r="M453" s="16">
        <f t="shared" si="253"/>
        <v>0</v>
      </c>
      <c r="N453" s="15">
        <f t="shared" ref="N453:N516" si="264">IF(C453="Dn(waiting)",A454-A453,0)</f>
        <v>0</v>
      </c>
      <c r="O453" s="16"/>
      <c r="P453" s="15">
        <f t="shared" ref="P453:P516" si="265">IF(B453="Line 2 Fails",A453,0)</f>
        <v>0</v>
      </c>
      <c r="Q453" s="16">
        <f t="shared" si="254"/>
        <v>0</v>
      </c>
      <c r="R453" s="15">
        <f t="shared" ref="R453:R516" si="266">IF(B453="Line 2 repd.",A453,0)</f>
        <v>0</v>
      </c>
      <c r="S453" s="16">
        <f t="shared" si="255"/>
        <v>0</v>
      </c>
      <c r="T453" s="15">
        <f t="shared" ref="T453:T516" si="267">IF(D453="Dn(waiting)",A454-A453,0)</f>
        <v>0</v>
      </c>
      <c r="U453" s="16"/>
      <c r="V453" s="15">
        <f t="shared" ref="V453:V516" si="268">IF(B453="Line 3 Fails",A453,0)</f>
        <v>0</v>
      </c>
      <c r="W453" s="16">
        <f t="shared" si="256"/>
        <v>0</v>
      </c>
      <c r="X453" s="15">
        <f t="shared" ref="X453:X516" si="269">IF(B453="Line 3 repd.",A453,0)</f>
        <v>0</v>
      </c>
      <c r="Y453" s="16">
        <f t="shared" si="257"/>
        <v>0</v>
      </c>
      <c r="Z453" s="15">
        <f t="shared" ref="Z453:Z516" si="270">IF(E453="Dn(waiting)",A454-A453,0)</f>
        <v>0</v>
      </c>
      <c r="AA453" s="16"/>
      <c r="AB453" s="15">
        <f t="shared" ref="AB453:AB516" si="271">IF(B453="Line 4 Fails",A453,0)</f>
        <v>0</v>
      </c>
      <c r="AC453" s="16">
        <f t="shared" si="258"/>
        <v>0</v>
      </c>
      <c r="AD453" s="15">
        <f t="shared" ref="AD453:AD516" si="272">IF(B453="Line 4 repd.",A453,0)</f>
        <v>0</v>
      </c>
      <c r="AE453" s="16">
        <f t="shared" si="259"/>
        <v>0</v>
      </c>
      <c r="AF453" s="15">
        <f t="shared" ref="AF453:AF516" si="273">IF(F453="Dn(waiting)",A454-A453,0)</f>
        <v>1.9999999999999574E-2</v>
      </c>
      <c r="AG453" s="16"/>
      <c r="AH453" s="15">
        <f t="shared" ref="AH453:AH516" si="274">IF(B453="Line 5 Fails",A453,0)</f>
        <v>0</v>
      </c>
      <c r="AI453" s="16">
        <f t="shared" si="260"/>
        <v>0</v>
      </c>
      <c r="AJ453" s="15">
        <f t="shared" ref="AJ453:AJ516" si="275">IF(B453="Line 5 repd.",A453,0)</f>
        <v>0</v>
      </c>
      <c r="AK453" s="16">
        <f t="shared" si="261"/>
        <v>0</v>
      </c>
      <c r="AL453" s="15">
        <f t="shared" si="240"/>
        <v>0</v>
      </c>
      <c r="AM453" s="16"/>
      <c r="AN453" s="15">
        <f t="shared" si="241"/>
        <v>0</v>
      </c>
      <c r="AO453" s="16">
        <f t="shared" si="242"/>
        <v>0</v>
      </c>
      <c r="AP453" s="15">
        <f t="shared" si="243"/>
        <v>0</v>
      </c>
      <c r="AQ453" s="16">
        <f t="shared" si="244"/>
        <v>0</v>
      </c>
      <c r="AR453" s="15">
        <f t="shared" si="245"/>
        <v>1.9999999999999574E-2</v>
      </c>
      <c r="AS453" s="16"/>
      <c r="AT453" s="15">
        <f t="shared" si="246"/>
        <v>0</v>
      </c>
      <c r="AU453" s="16">
        <f t="shared" si="247"/>
        <v>0</v>
      </c>
      <c r="AV453" s="15">
        <f t="shared" si="248"/>
        <v>0</v>
      </c>
      <c r="AW453" s="16">
        <f t="shared" si="249"/>
        <v>0</v>
      </c>
      <c r="AX453" s="15">
        <f t="shared" si="250"/>
        <v>0</v>
      </c>
    </row>
    <row r="454" spans="1:50" x14ac:dyDescent="0.25">
      <c r="A454" s="25">
        <f t="shared" si="251"/>
        <v>8.9904166666665635</v>
      </c>
      <c r="B454" s="9"/>
      <c r="C454" t="s">
        <v>11</v>
      </c>
      <c r="D454" t="s">
        <v>11</v>
      </c>
      <c r="F454" s="12" t="s">
        <v>14</v>
      </c>
      <c r="G454" s="12"/>
      <c r="H454" s="12" t="s">
        <v>14</v>
      </c>
      <c r="I454" t="s">
        <v>11</v>
      </c>
      <c r="J454" s="15">
        <f t="shared" si="262"/>
        <v>0</v>
      </c>
      <c r="K454" s="16">
        <f t="shared" si="252"/>
        <v>0</v>
      </c>
      <c r="L454" s="15">
        <f t="shared" si="263"/>
        <v>0</v>
      </c>
      <c r="M454" s="16">
        <f t="shared" si="253"/>
        <v>0</v>
      </c>
      <c r="N454" s="15">
        <f t="shared" si="264"/>
        <v>0</v>
      </c>
      <c r="O454" s="16"/>
      <c r="P454" s="15">
        <f t="shared" si="265"/>
        <v>0</v>
      </c>
      <c r="Q454" s="16">
        <f t="shared" si="254"/>
        <v>0</v>
      </c>
      <c r="R454" s="15">
        <f t="shared" si="266"/>
        <v>0</v>
      </c>
      <c r="S454" s="16">
        <f t="shared" si="255"/>
        <v>0</v>
      </c>
      <c r="T454" s="15">
        <f t="shared" si="267"/>
        <v>0</v>
      </c>
      <c r="U454" s="16"/>
      <c r="V454" s="15">
        <f t="shared" si="268"/>
        <v>0</v>
      </c>
      <c r="W454" s="16">
        <f t="shared" si="256"/>
        <v>0</v>
      </c>
      <c r="X454" s="15">
        <f t="shared" si="269"/>
        <v>0</v>
      </c>
      <c r="Y454" s="16">
        <f t="shared" si="257"/>
        <v>0</v>
      </c>
      <c r="Z454" s="15">
        <f t="shared" si="270"/>
        <v>0</v>
      </c>
      <c r="AA454" s="16"/>
      <c r="AB454" s="15">
        <f t="shared" si="271"/>
        <v>0</v>
      </c>
      <c r="AC454" s="16">
        <f t="shared" si="258"/>
        <v>0</v>
      </c>
      <c r="AD454" s="15">
        <f t="shared" si="272"/>
        <v>0</v>
      </c>
      <c r="AE454" s="16">
        <f t="shared" si="259"/>
        <v>0</v>
      </c>
      <c r="AF454" s="15">
        <f t="shared" si="273"/>
        <v>1.9999999999999574E-2</v>
      </c>
      <c r="AG454" s="16"/>
      <c r="AH454" s="15">
        <f t="shared" si="274"/>
        <v>0</v>
      </c>
      <c r="AI454" s="16">
        <f t="shared" si="260"/>
        <v>0</v>
      </c>
      <c r="AJ454" s="15">
        <f t="shared" si="275"/>
        <v>0</v>
      </c>
      <c r="AK454" s="16">
        <f t="shared" si="261"/>
        <v>0</v>
      </c>
      <c r="AL454" s="15">
        <f t="shared" ref="AL454:AL517" si="276">IF(G454="Dn(waiting)",A455-A454,0)</f>
        <v>0</v>
      </c>
      <c r="AM454" s="16"/>
      <c r="AN454" s="15">
        <f t="shared" ref="AN454:AN517" si="277">IF(B454="Line 6 Fails",A454,0)</f>
        <v>0</v>
      </c>
      <c r="AO454" s="16">
        <f t="shared" ref="AO454:AO517" si="278">IF(AN454&gt;0,1,0)</f>
        <v>0</v>
      </c>
      <c r="AP454" s="15">
        <f t="shared" ref="AP454:AP517" si="279">IF(B454="Line 6 repd.",A454,0)</f>
        <v>0</v>
      </c>
      <c r="AQ454" s="16">
        <f t="shared" ref="AQ454:AQ517" si="280">IF(AP454&gt;0,1,0)</f>
        <v>0</v>
      </c>
      <c r="AR454" s="15">
        <f t="shared" ref="AR454:AR517" si="281">IF(H454="Dn(waiting)",A455-A454,0)</f>
        <v>1.9999999999999574E-2</v>
      </c>
      <c r="AS454" s="16"/>
      <c r="AT454" s="15">
        <f t="shared" ref="AT454:AT517" si="282">IF(B454="Line 7 Fails",A454,0)</f>
        <v>0</v>
      </c>
      <c r="AU454" s="16">
        <f t="shared" ref="AU454:AU517" si="283">IF(AT454&gt;0,1,0)</f>
        <v>0</v>
      </c>
      <c r="AV454" s="15">
        <f t="shared" ref="AV454:AV517" si="284">IF(B454="Line 7 repd.",A454,0)</f>
        <v>0</v>
      </c>
      <c r="AW454" s="16">
        <f t="shared" ref="AW454:AW517" si="285">IF(AV454&gt;0,1,0)</f>
        <v>0</v>
      </c>
      <c r="AX454" s="15">
        <f t="shared" ref="AX454:AX517" si="286">IF(I454="Dn(waiting)",A455-A454,0)</f>
        <v>0</v>
      </c>
    </row>
    <row r="455" spans="1:50" x14ac:dyDescent="0.25">
      <c r="A455" s="25">
        <f t="shared" ref="A455:A518" si="287">A454+0.02</f>
        <v>9.010416666666563</v>
      </c>
      <c r="B455" s="9" t="s">
        <v>21</v>
      </c>
      <c r="C455" t="s">
        <v>11</v>
      </c>
      <c r="D455" t="s">
        <v>11</v>
      </c>
      <c r="E455" s="12" t="s">
        <v>14</v>
      </c>
      <c r="F455" s="12" t="s">
        <v>14</v>
      </c>
      <c r="G455" s="12"/>
      <c r="H455" s="12" t="s">
        <v>14</v>
      </c>
      <c r="I455" t="s">
        <v>11</v>
      </c>
      <c r="J455" s="15">
        <f t="shared" si="262"/>
        <v>0</v>
      </c>
      <c r="K455" s="16">
        <f t="shared" si="252"/>
        <v>0</v>
      </c>
      <c r="L455" s="15">
        <f t="shared" si="263"/>
        <v>0</v>
      </c>
      <c r="M455" s="16">
        <f t="shared" si="253"/>
        <v>0</v>
      </c>
      <c r="N455" s="15">
        <f t="shared" si="264"/>
        <v>0</v>
      </c>
      <c r="O455" s="16"/>
      <c r="P455" s="15">
        <f t="shared" si="265"/>
        <v>0</v>
      </c>
      <c r="Q455" s="16">
        <f t="shared" si="254"/>
        <v>0</v>
      </c>
      <c r="R455" s="15">
        <f t="shared" si="266"/>
        <v>0</v>
      </c>
      <c r="S455" s="16">
        <f t="shared" si="255"/>
        <v>0</v>
      </c>
      <c r="T455" s="15">
        <f t="shared" si="267"/>
        <v>0</v>
      </c>
      <c r="U455" s="16"/>
      <c r="V455" s="15">
        <f t="shared" si="268"/>
        <v>9.010416666666563</v>
      </c>
      <c r="W455" s="16">
        <f t="shared" si="256"/>
        <v>1</v>
      </c>
      <c r="X455" s="15">
        <f t="shared" si="269"/>
        <v>0</v>
      </c>
      <c r="Y455" s="16">
        <f t="shared" si="257"/>
        <v>0</v>
      </c>
      <c r="Z455" s="15">
        <f t="shared" si="270"/>
        <v>1.9999999999999574E-2</v>
      </c>
      <c r="AA455" s="16"/>
      <c r="AB455" s="15">
        <f t="shared" si="271"/>
        <v>0</v>
      </c>
      <c r="AC455" s="16">
        <f t="shared" si="258"/>
        <v>0</v>
      </c>
      <c r="AD455" s="15">
        <f t="shared" si="272"/>
        <v>0</v>
      </c>
      <c r="AE455" s="16">
        <f t="shared" si="259"/>
        <v>0</v>
      </c>
      <c r="AF455" s="15">
        <f t="shared" si="273"/>
        <v>1.9999999999999574E-2</v>
      </c>
      <c r="AG455" s="16"/>
      <c r="AH455" s="15">
        <f t="shared" si="274"/>
        <v>0</v>
      </c>
      <c r="AI455" s="16">
        <f t="shared" si="260"/>
        <v>0</v>
      </c>
      <c r="AJ455" s="15">
        <f t="shared" si="275"/>
        <v>0</v>
      </c>
      <c r="AK455" s="16">
        <f t="shared" si="261"/>
        <v>0</v>
      </c>
      <c r="AL455" s="15">
        <f t="shared" si="276"/>
        <v>0</v>
      </c>
      <c r="AM455" s="16"/>
      <c r="AN455" s="15">
        <f t="shared" si="277"/>
        <v>0</v>
      </c>
      <c r="AO455" s="16">
        <f t="shared" si="278"/>
        <v>0</v>
      </c>
      <c r="AP455" s="15">
        <f t="shared" si="279"/>
        <v>0</v>
      </c>
      <c r="AQ455" s="16">
        <f t="shared" si="280"/>
        <v>0</v>
      </c>
      <c r="AR455" s="15">
        <f t="shared" si="281"/>
        <v>1.9999999999999574E-2</v>
      </c>
      <c r="AS455" s="16"/>
      <c r="AT455" s="15">
        <f t="shared" si="282"/>
        <v>0</v>
      </c>
      <c r="AU455" s="16">
        <f t="shared" si="283"/>
        <v>0</v>
      </c>
      <c r="AV455" s="15">
        <f t="shared" si="284"/>
        <v>0</v>
      </c>
      <c r="AW455" s="16">
        <f t="shared" si="285"/>
        <v>0</v>
      </c>
      <c r="AX455" s="15">
        <f t="shared" si="286"/>
        <v>0</v>
      </c>
    </row>
    <row r="456" spans="1:50" x14ac:dyDescent="0.25">
      <c r="A456" s="25">
        <f t="shared" si="287"/>
        <v>9.0304166666665626</v>
      </c>
      <c r="B456" s="9" t="s">
        <v>65</v>
      </c>
      <c r="C456" t="s">
        <v>11</v>
      </c>
      <c r="D456" t="s">
        <v>11</v>
      </c>
      <c r="E456" s="12" t="s">
        <v>14</v>
      </c>
      <c r="F456" s="12" t="s">
        <v>14</v>
      </c>
      <c r="G456" s="12"/>
      <c r="H456" t="s">
        <v>11</v>
      </c>
      <c r="I456" s="13" t="s">
        <v>20</v>
      </c>
      <c r="J456" s="15">
        <f t="shared" si="262"/>
        <v>0</v>
      </c>
      <c r="K456" s="16">
        <f t="shared" si="252"/>
        <v>0</v>
      </c>
      <c r="L456" s="15">
        <f t="shared" si="263"/>
        <v>0</v>
      </c>
      <c r="M456" s="16">
        <f t="shared" si="253"/>
        <v>0</v>
      </c>
      <c r="N456" s="15">
        <f t="shared" si="264"/>
        <v>0</v>
      </c>
      <c r="O456" s="16"/>
      <c r="P456" s="15">
        <f t="shared" si="265"/>
        <v>0</v>
      </c>
      <c r="Q456" s="16">
        <f t="shared" si="254"/>
        <v>0</v>
      </c>
      <c r="R456" s="15">
        <f t="shared" si="266"/>
        <v>0</v>
      </c>
      <c r="S456" s="16">
        <f t="shared" si="255"/>
        <v>0</v>
      </c>
      <c r="T456" s="15">
        <f t="shared" si="267"/>
        <v>0</v>
      </c>
      <c r="U456" s="16"/>
      <c r="V456" s="15">
        <f t="shared" si="268"/>
        <v>0</v>
      </c>
      <c r="W456" s="16">
        <f t="shared" si="256"/>
        <v>0</v>
      </c>
      <c r="X456" s="15">
        <f t="shared" si="269"/>
        <v>0</v>
      </c>
      <c r="Y456" s="16">
        <f t="shared" si="257"/>
        <v>0</v>
      </c>
      <c r="Z456" s="15">
        <f t="shared" si="270"/>
        <v>1.9999999999999574E-2</v>
      </c>
      <c r="AA456" s="16"/>
      <c r="AB456" s="15">
        <f t="shared" si="271"/>
        <v>0</v>
      </c>
      <c r="AC456" s="16">
        <f t="shared" si="258"/>
        <v>0</v>
      </c>
      <c r="AD456" s="15">
        <f t="shared" si="272"/>
        <v>0</v>
      </c>
      <c r="AE456" s="16">
        <f t="shared" si="259"/>
        <v>0</v>
      </c>
      <c r="AF456" s="15">
        <f t="shared" si="273"/>
        <v>1.9999999999999574E-2</v>
      </c>
      <c r="AG456" s="16"/>
      <c r="AH456" s="15">
        <f t="shared" si="274"/>
        <v>0</v>
      </c>
      <c r="AI456" s="16">
        <f t="shared" si="260"/>
        <v>0</v>
      </c>
      <c r="AJ456" s="15">
        <f t="shared" si="275"/>
        <v>0</v>
      </c>
      <c r="AK456" s="16">
        <f t="shared" si="261"/>
        <v>0</v>
      </c>
      <c r="AL456" s="15">
        <f t="shared" si="276"/>
        <v>0</v>
      </c>
      <c r="AM456" s="16"/>
      <c r="AN456" s="15">
        <f t="shared" si="277"/>
        <v>0</v>
      </c>
      <c r="AO456" s="16">
        <f t="shared" si="278"/>
        <v>0</v>
      </c>
      <c r="AP456" s="15">
        <f t="shared" si="279"/>
        <v>0</v>
      </c>
      <c r="AQ456" s="16">
        <f t="shared" si="280"/>
        <v>0</v>
      </c>
      <c r="AR456" s="15">
        <f t="shared" si="281"/>
        <v>0</v>
      </c>
      <c r="AS456" s="16"/>
      <c r="AT456" s="15">
        <f t="shared" si="282"/>
        <v>0</v>
      </c>
      <c r="AU456" s="16">
        <f t="shared" si="283"/>
        <v>0</v>
      </c>
      <c r="AV456" s="15">
        <f t="shared" si="284"/>
        <v>9.0304166666665626</v>
      </c>
      <c r="AW456" s="16">
        <f t="shared" si="285"/>
        <v>1</v>
      </c>
      <c r="AX456" s="15">
        <f t="shared" si="286"/>
        <v>0</v>
      </c>
    </row>
    <row r="457" spans="1:50" x14ac:dyDescent="0.25">
      <c r="A457" s="25">
        <f t="shared" si="287"/>
        <v>9.0504166666665622</v>
      </c>
      <c r="B457" s="9"/>
      <c r="C457" t="s">
        <v>11</v>
      </c>
      <c r="D457" t="s">
        <v>11</v>
      </c>
      <c r="E457" s="12" t="s">
        <v>14</v>
      </c>
      <c r="F457" s="12" t="s">
        <v>14</v>
      </c>
      <c r="G457" s="12"/>
      <c r="H457" t="s">
        <v>11</v>
      </c>
      <c r="I457" s="12"/>
      <c r="J457" s="15">
        <f t="shared" si="262"/>
        <v>0</v>
      </c>
      <c r="K457" s="16">
        <f t="shared" si="252"/>
        <v>0</v>
      </c>
      <c r="L457" s="15">
        <f t="shared" si="263"/>
        <v>0</v>
      </c>
      <c r="M457" s="16">
        <f t="shared" si="253"/>
        <v>0</v>
      </c>
      <c r="N457" s="15">
        <f t="shared" si="264"/>
        <v>0</v>
      </c>
      <c r="O457" s="16"/>
      <c r="P457" s="15">
        <f t="shared" si="265"/>
        <v>0</v>
      </c>
      <c r="Q457" s="16">
        <f t="shared" si="254"/>
        <v>0</v>
      </c>
      <c r="R457" s="15">
        <f t="shared" si="266"/>
        <v>0</v>
      </c>
      <c r="S457" s="16">
        <f t="shared" si="255"/>
        <v>0</v>
      </c>
      <c r="T457" s="15">
        <f t="shared" si="267"/>
        <v>0</v>
      </c>
      <c r="U457" s="16"/>
      <c r="V457" s="15">
        <f t="shared" si="268"/>
        <v>0</v>
      </c>
      <c r="W457" s="16">
        <f t="shared" si="256"/>
        <v>0</v>
      </c>
      <c r="X457" s="15">
        <f t="shared" si="269"/>
        <v>0</v>
      </c>
      <c r="Y457" s="16">
        <f t="shared" si="257"/>
        <v>0</v>
      </c>
      <c r="Z457" s="15">
        <f t="shared" si="270"/>
        <v>1.9999999999999574E-2</v>
      </c>
      <c r="AA457" s="16"/>
      <c r="AB457" s="15">
        <f t="shared" si="271"/>
        <v>0</v>
      </c>
      <c r="AC457" s="16">
        <f t="shared" si="258"/>
        <v>0</v>
      </c>
      <c r="AD457" s="15">
        <f t="shared" si="272"/>
        <v>0</v>
      </c>
      <c r="AE457" s="16">
        <f t="shared" si="259"/>
        <v>0</v>
      </c>
      <c r="AF457" s="15">
        <f t="shared" si="273"/>
        <v>1.9999999999999574E-2</v>
      </c>
      <c r="AG457" s="16"/>
      <c r="AH457" s="15">
        <f t="shared" si="274"/>
        <v>0</v>
      </c>
      <c r="AI457" s="16">
        <f t="shared" si="260"/>
        <v>0</v>
      </c>
      <c r="AJ457" s="15">
        <f t="shared" si="275"/>
        <v>0</v>
      </c>
      <c r="AK457" s="16">
        <f t="shared" si="261"/>
        <v>0</v>
      </c>
      <c r="AL457" s="15">
        <f t="shared" si="276"/>
        <v>0</v>
      </c>
      <c r="AM457" s="16"/>
      <c r="AN457" s="15">
        <f t="shared" si="277"/>
        <v>0</v>
      </c>
      <c r="AO457" s="16">
        <f t="shared" si="278"/>
        <v>0</v>
      </c>
      <c r="AP457" s="15">
        <f t="shared" si="279"/>
        <v>0</v>
      </c>
      <c r="AQ457" s="16">
        <f t="shared" si="280"/>
        <v>0</v>
      </c>
      <c r="AR457" s="15">
        <f t="shared" si="281"/>
        <v>0</v>
      </c>
      <c r="AS457" s="16"/>
      <c r="AT457" s="15">
        <f t="shared" si="282"/>
        <v>0</v>
      </c>
      <c r="AU457" s="16">
        <f t="shared" si="283"/>
        <v>0</v>
      </c>
      <c r="AV457" s="15">
        <f t="shared" si="284"/>
        <v>0</v>
      </c>
      <c r="AW457" s="16">
        <f t="shared" si="285"/>
        <v>0</v>
      </c>
      <c r="AX457" s="15">
        <f t="shared" si="286"/>
        <v>0</v>
      </c>
    </row>
    <row r="458" spans="1:50" x14ac:dyDescent="0.25">
      <c r="A458" s="25">
        <f t="shared" si="287"/>
        <v>9.0704166666665618</v>
      </c>
      <c r="B458" s="9" t="s">
        <v>13</v>
      </c>
      <c r="C458" t="s">
        <v>11</v>
      </c>
      <c r="D458" t="s">
        <v>11</v>
      </c>
      <c r="E458" s="12" t="s">
        <v>14</v>
      </c>
      <c r="F458" s="12" t="s">
        <v>14</v>
      </c>
      <c r="G458" s="12" t="s">
        <v>14</v>
      </c>
      <c r="H458" t="s">
        <v>11</v>
      </c>
      <c r="I458" s="12"/>
      <c r="J458" s="15">
        <f t="shared" si="262"/>
        <v>0</v>
      </c>
      <c r="K458" s="16">
        <f t="shared" si="252"/>
        <v>0</v>
      </c>
      <c r="L458" s="15">
        <f t="shared" si="263"/>
        <v>0</v>
      </c>
      <c r="M458" s="16">
        <f t="shared" si="253"/>
        <v>0</v>
      </c>
      <c r="N458" s="15">
        <f t="shared" si="264"/>
        <v>0</v>
      </c>
      <c r="O458" s="16"/>
      <c r="P458" s="15">
        <f t="shared" si="265"/>
        <v>0</v>
      </c>
      <c r="Q458" s="16">
        <f t="shared" si="254"/>
        <v>0</v>
      </c>
      <c r="R458" s="15">
        <f t="shared" si="266"/>
        <v>0</v>
      </c>
      <c r="S458" s="16">
        <f t="shared" si="255"/>
        <v>0</v>
      </c>
      <c r="T458" s="15">
        <f t="shared" si="267"/>
        <v>0</v>
      </c>
      <c r="U458" s="16"/>
      <c r="V458" s="15">
        <f t="shared" si="268"/>
        <v>0</v>
      </c>
      <c r="W458" s="16">
        <f t="shared" si="256"/>
        <v>0</v>
      </c>
      <c r="X458" s="15">
        <f t="shared" si="269"/>
        <v>0</v>
      </c>
      <c r="Y458" s="16">
        <f t="shared" si="257"/>
        <v>0</v>
      </c>
      <c r="Z458" s="15">
        <f t="shared" si="270"/>
        <v>1.9999999999999574E-2</v>
      </c>
      <c r="AA458" s="16"/>
      <c r="AB458" s="15">
        <f t="shared" si="271"/>
        <v>0</v>
      </c>
      <c r="AC458" s="16">
        <f t="shared" si="258"/>
        <v>0</v>
      </c>
      <c r="AD458" s="15">
        <f t="shared" si="272"/>
        <v>0</v>
      </c>
      <c r="AE458" s="16">
        <f t="shared" si="259"/>
        <v>0</v>
      </c>
      <c r="AF458" s="15">
        <f t="shared" si="273"/>
        <v>1.9999999999999574E-2</v>
      </c>
      <c r="AG458" s="16"/>
      <c r="AH458" s="15">
        <f t="shared" si="274"/>
        <v>9.0704166666665618</v>
      </c>
      <c r="AI458" s="16">
        <f t="shared" si="260"/>
        <v>1</v>
      </c>
      <c r="AJ458" s="15">
        <f t="shared" si="275"/>
        <v>0</v>
      </c>
      <c r="AK458" s="16">
        <f t="shared" si="261"/>
        <v>0</v>
      </c>
      <c r="AL458" s="15">
        <f t="shared" si="276"/>
        <v>1.9999999999999574E-2</v>
      </c>
      <c r="AM458" s="16"/>
      <c r="AN458" s="15">
        <f t="shared" si="277"/>
        <v>0</v>
      </c>
      <c r="AO458" s="16">
        <f t="shared" si="278"/>
        <v>0</v>
      </c>
      <c r="AP458" s="15">
        <f t="shared" si="279"/>
        <v>0</v>
      </c>
      <c r="AQ458" s="16">
        <f t="shared" si="280"/>
        <v>0</v>
      </c>
      <c r="AR458" s="15">
        <f t="shared" si="281"/>
        <v>0</v>
      </c>
      <c r="AS458" s="16"/>
      <c r="AT458" s="15">
        <f t="shared" si="282"/>
        <v>0</v>
      </c>
      <c r="AU458" s="16">
        <f t="shared" si="283"/>
        <v>0</v>
      </c>
      <c r="AV458" s="15">
        <f t="shared" si="284"/>
        <v>0</v>
      </c>
      <c r="AW458" s="16">
        <f t="shared" si="285"/>
        <v>0</v>
      </c>
      <c r="AX458" s="15">
        <f t="shared" si="286"/>
        <v>0</v>
      </c>
    </row>
    <row r="459" spans="1:50" x14ac:dyDescent="0.25">
      <c r="A459" s="25">
        <f t="shared" si="287"/>
        <v>9.0904166666665613</v>
      </c>
      <c r="B459" s="9" t="s">
        <v>17</v>
      </c>
      <c r="C459" t="s">
        <v>11</v>
      </c>
      <c r="D459" s="13" t="s">
        <v>20</v>
      </c>
      <c r="E459" s="12" t="s">
        <v>14</v>
      </c>
      <c r="F459" t="s">
        <v>11</v>
      </c>
      <c r="G459" s="12" t="s">
        <v>14</v>
      </c>
      <c r="H459" t="s">
        <v>11</v>
      </c>
      <c r="I459" s="12"/>
      <c r="J459" s="15">
        <f t="shared" si="262"/>
        <v>0</v>
      </c>
      <c r="K459" s="16">
        <f t="shared" si="252"/>
        <v>0</v>
      </c>
      <c r="L459" s="15">
        <f t="shared" si="263"/>
        <v>0</v>
      </c>
      <c r="M459" s="16">
        <f t="shared" si="253"/>
        <v>0</v>
      </c>
      <c r="N459" s="15">
        <f t="shared" si="264"/>
        <v>0</v>
      </c>
      <c r="O459" s="16"/>
      <c r="P459" s="15">
        <f t="shared" si="265"/>
        <v>0</v>
      </c>
      <c r="Q459" s="16">
        <f t="shared" si="254"/>
        <v>0</v>
      </c>
      <c r="R459" s="15">
        <f t="shared" si="266"/>
        <v>9.0904166666665613</v>
      </c>
      <c r="S459" s="16">
        <f t="shared" si="255"/>
        <v>1</v>
      </c>
      <c r="T459" s="15">
        <f t="shared" si="267"/>
        <v>0</v>
      </c>
      <c r="U459" s="16"/>
      <c r="V459" s="15">
        <f t="shared" si="268"/>
        <v>0</v>
      </c>
      <c r="W459" s="16">
        <f t="shared" si="256"/>
        <v>0</v>
      </c>
      <c r="X459" s="15">
        <f t="shared" si="269"/>
        <v>0</v>
      </c>
      <c r="Y459" s="16">
        <f t="shared" si="257"/>
        <v>0</v>
      </c>
      <c r="Z459" s="15">
        <f t="shared" si="270"/>
        <v>1.9999999999999574E-2</v>
      </c>
      <c r="AA459" s="16"/>
      <c r="AB459" s="15">
        <f t="shared" si="271"/>
        <v>0</v>
      </c>
      <c r="AC459" s="16">
        <f t="shared" si="258"/>
        <v>0</v>
      </c>
      <c r="AD459" s="15">
        <f t="shared" si="272"/>
        <v>0</v>
      </c>
      <c r="AE459" s="16">
        <f t="shared" si="259"/>
        <v>0</v>
      </c>
      <c r="AF459" s="15">
        <f t="shared" si="273"/>
        <v>0</v>
      </c>
      <c r="AG459" s="16"/>
      <c r="AH459" s="15">
        <f t="shared" si="274"/>
        <v>0</v>
      </c>
      <c r="AI459" s="16">
        <f t="shared" si="260"/>
        <v>0</v>
      </c>
      <c r="AJ459" s="15">
        <f t="shared" si="275"/>
        <v>0</v>
      </c>
      <c r="AK459" s="16">
        <f t="shared" si="261"/>
        <v>0</v>
      </c>
      <c r="AL459" s="15">
        <f t="shared" si="276"/>
        <v>1.9999999999999574E-2</v>
      </c>
      <c r="AM459" s="16"/>
      <c r="AN459" s="15">
        <f t="shared" si="277"/>
        <v>0</v>
      </c>
      <c r="AO459" s="16">
        <f t="shared" si="278"/>
        <v>0</v>
      </c>
      <c r="AP459" s="15">
        <f t="shared" si="279"/>
        <v>0</v>
      </c>
      <c r="AQ459" s="16">
        <f t="shared" si="280"/>
        <v>0</v>
      </c>
      <c r="AR459" s="15">
        <f t="shared" si="281"/>
        <v>0</v>
      </c>
      <c r="AS459" s="16"/>
      <c r="AT459" s="15">
        <f t="shared" si="282"/>
        <v>0</v>
      </c>
      <c r="AU459" s="16">
        <f t="shared" si="283"/>
        <v>0</v>
      </c>
      <c r="AV459" s="15">
        <f t="shared" si="284"/>
        <v>0</v>
      </c>
      <c r="AW459" s="16">
        <f t="shared" si="285"/>
        <v>0</v>
      </c>
      <c r="AX459" s="15">
        <f t="shared" si="286"/>
        <v>0</v>
      </c>
    </row>
    <row r="460" spans="1:50" x14ac:dyDescent="0.25">
      <c r="A460" s="25">
        <f t="shared" si="287"/>
        <v>9.1104166666665609</v>
      </c>
      <c r="B460" s="9" t="s">
        <v>67</v>
      </c>
      <c r="C460" t="s">
        <v>11</v>
      </c>
      <c r="D460" s="12"/>
      <c r="E460" s="12" t="s">
        <v>14</v>
      </c>
      <c r="F460" t="s">
        <v>11</v>
      </c>
      <c r="G460" s="12" t="s">
        <v>14</v>
      </c>
      <c r="H460" t="s">
        <v>11</v>
      </c>
      <c r="I460" s="12" t="s">
        <v>14</v>
      </c>
      <c r="J460" s="15">
        <f t="shared" si="262"/>
        <v>0</v>
      </c>
      <c r="K460" s="16">
        <f t="shared" si="252"/>
        <v>0</v>
      </c>
      <c r="L460" s="15">
        <f t="shared" si="263"/>
        <v>0</v>
      </c>
      <c r="M460" s="16">
        <f t="shared" si="253"/>
        <v>0</v>
      </c>
      <c r="N460" s="15">
        <f t="shared" si="264"/>
        <v>0</v>
      </c>
      <c r="O460" s="16"/>
      <c r="P460" s="15">
        <f t="shared" si="265"/>
        <v>0</v>
      </c>
      <c r="Q460" s="16">
        <f t="shared" si="254"/>
        <v>0</v>
      </c>
      <c r="R460" s="15">
        <f t="shared" si="266"/>
        <v>0</v>
      </c>
      <c r="S460" s="16">
        <f t="shared" si="255"/>
        <v>0</v>
      </c>
      <c r="T460" s="15">
        <f t="shared" si="267"/>
        <v>0</v>
      </c>
      <c r="U460" s="16"/>
      <c r="V460" s="15">
        <f t="shared" si="268"/>
        <v>0</v>
      </c>
      <c r="W460" s="16">
        <f t="shared" si="256"/>
        <v>0</v>
      </c>
      <c r="X460" s="15">
        <f t="shared" si="269"/>
        <v>0</v>
      </c>
      <c r="Y460" s="16">
        <f t="shared" si="257"/>
        <v>0</v>
      </c>
      <c r="Z460" s="15">
        <f t="shared" si="270"/>
        <v>1.9999999999999574E-2</v>
      </c>
      <c r="AA460" s="16"/>
      <c r="AB460" s="15">
        <f t="shared" si="271"/>
        <v>0</v>
      </c>
      <c r="AC460" s="16">
        <f t="shared" si="258"/>
        <v>0</v>
      </c>
      <c r="AD460" s="15">
        <f t="shared" si="272"/>
        <v>0</v>
      </c>
      <c r="AE460" s="16">
        <f t="shared" si="259"/>
        <v>0</v>
      </c>
      <c r="AF460" s="15">
        <f t="shared" si="273"/>
        <v>0</v>
      </c>
      <c r="AG460" s="16"/>
      <c r="AH460" s="15">
        <f t="shared" si="274"/>
        <v>0</v>
      </c>
      <c r="AI460" s="16">
        <f t="shared" si="260"/>
        <v>0</v>
      </c>
      <c r="AJ460" s="15">
        <f t="shared" si="275"/>
        <v>0</v>
      </c>
      <c r="AK460" s="16">
        <f t="shared" si="261"/>
        <v>0</v>
      </c>
      <c r="AL460" s="15">
        <f t="shared" si="276"/>
        <v>1.9999999999999574E-2</v>
      </c>
      <c r="AM460" s="16"/>
      <c r="AN460" s="15">
        <f t="shared" si="277"/>
        <v>0</v>
      </c>
      <c r="AO460" s="16">
        <f t="shared" si="278"/>
        <v>0</v>
      </c>
      <c r="AP460" s="15">
        <f t="shared" si="279"/>
        <v>0</v>
      </c>
      <c r="AQ460" s="16">
        <f t="shared" si="280"/>
        <v>0</v>
      </c>
      <c r="AR460" s="15">
        <f t="shared" si="281"/>
        <v>0</v>
      </c>
      <c r="AS460" s="16"/>
      <c r="AT460" s="15">
        <f t="shared" si="282"/>
        <v>9.1104166666665609</v>
      </c>
      <c r="AU460" s="16">
        <f t="shared" si="283"/>
        <v>1</v>
      </c>
      <c r="AV460" s="15">
        <f t="shared" si="284"/>
        <v>0</v>
      </c>
      <c r="AW460" s="16">
        <f t="shared" si="285"/>
        <v>0</v>
      </c>
      <c r="AX460" s="15">
        <f t="shared" si="286"/>
        <v>1.9999999999999574E-2</v>
      </c>
    </row>
    <row r="461" spans="1:50" x14ac:dyDescent="0.25">
      <c r="A461" s="25">
        <f t="shared" si="287"/>
        <v>9.1304166666665605</v>
      </c>
      <c r="B461" s="9"/>
      <c r="C461" t="s">
        <v>11</v>
      </c>
      <c r="D461" s="12"/>
      <c r="E461" s="12" t="s">
        <v>14</v>
      </c>
      <c r="F461" t="s">
        <v>11</v>
      </c>
      <c r="G461" s="12" t="s">
        <v>14</v>
      </c>
      <c r="H461" t="s">
        <v>11</v>
      </c>
      <c r="I461" s="12" t="s">
        <v>14</v>
      </c>
      <c r="J461" s="15">
        <f t="shared" si="262"/>
        <v>0</v>
      </c>
      <c r="K461" s="16">
        <f t="shared" si="252"/>
        <v>0</v>
      </c>
      <c r="L461" s="15">
        <f t="shared" si="263"/>
        <v>0</v>
      </c>
      <c r="M461" s="16">
        <f t="shared" si="253"/>
        <v>0</v>
      </c>
      <c r="N461" s="15">
        <f t="shared" si="264"/>
        <v>0</v>
      </c>
      <c r="O461" s="16"/>
      <c r="P461" s="15">
        <f t="shared" si="265"/>
        <v>0</v>
      </c>
      <c r="Q461" s="16">
        <f t="shared" si="254"/>
        <v>0</v>
      </c>
      <c r="R461" s="15">
        <f t="shared" si="266"/>
        <v>0</v>
      </c>
      <c r="S461" s="16">
        <f t="shared" si="255"/>
        <v>0</v>
      </c>
      <c r="T461" s="15">
        <f t="shared" si="267"/>
        <v>0</v>
      </c>
      <c r="U461" s="16"/>
      <c r="V461" s="15">
        <f t="shared" si="268"/>
        <v>0</v>
      </c>
      <c r="W461" s="16">
        <f t="shared" si="256"/>
        <v>0</v>
      </c>
      <c r="X461" s="15">
        <f t="shared" si="269"/>
        <v>0</v>
      </c>
      <c r="Y461" s="16">
        <f t="shared" si="257"/>
        <v>0</v>
      </c>
      <c r="Z461" s="15">
        <f t="shared" si="270"/>
        <v>1.9999999999999574E-2</v>
      </c>
      <c r="AA461" s="16"/>
      <c r="AB461" s="15">
        <f t="shared" si="271"/>
        <v>0</v>
      </c>
      <c r="AC461" s="16">
        <f t="shared" si="258"/>
        <v>0</v>
      </c>
      <c r="AD461" s="15">
        <f t="shared" si="272"/>
        <v>0</v>
      </c>
      <c r="AE461" s="16">
        <f t="shared" si="259"/>
        <v>0</v>
      </c>
      <c r="AF461" s="15">
        <f t="shared" si="273"/>
        <v>0</v>
      </c>
      <c r="AG461" s="16"/>
      <c r="AH461" s="15">
        <f t="shared" si="274"/>
        <v>0</v>
      </c>
      <c r="AI461" s="16">
        <f t="shared" si="260"/>
        <v>0</v>
      </c>
      <c r="AJ461" s="15">
        <f t="shared" si="275"/>
        <v>0</v>
      </c>
      <c r="AK461" s="16">
        <f t="shared" si="261"/>
        <v>0</v>
      </c>
      <c r="AL461" s="15">
        <f t="shared" si="276"/>
        <v>1.9999999999999574E-2</v>
      </c>
      <c r="AM461" s="16"/>
      <c r="AN461" s="15">
        <f t="shared" si="277"/>
        <v>0</v>
      </c>
      <c r="AO461" s="16">
        <f t="shared" si="278"/>
        <v>0</v>
      </c>
      <c r="AP461" s="15">
        <f t="shared" si="279"/>
        <v>0</v>
      </c>
      <c r="AQ461" s="16">
        <f t="shared" si="280"/>
        <v>0</v>
      </c>
      <c r="AR461" s="15">
        <f t="shared" si="281"/>
        <v>0</v>
      </c>
      <c r="AS461" s="16"/>
      <c r="AT461" s="15">
        <f t="shared" si="282"/>
        <v>0</v>
      </c>
      <c r="AU461" s="16">
        <f t="shared" si="283"/>
        <v>0</v>
      </c>
      <c r="AV461" s="15">
        <f t="shared" si="284"/>
        <v>0</v>
      </c>
      <c r="AW461" s="16">
        <f t="shared" si="285"/>
        <v>0</v>
      </c>
      <c r="AX461" s="15">
        <f t="shared" si="286"/>
        <v>1.9999999999999574E-2</v>
      </c>
    </row>
    <row r="462" spans="1:50" x14ac:dyDescent="0.25">
      <c r="A462" s="25">
        <f t="shared" si="287"/>
        <v>9.1504166666665601</v>
      </c>
      <c r="B462" s="9"/>
      <c r="C462" t="s">
        <v>11</v>
      </c>
      <c r="E462" s="12" t="s">
        <v>14</v>
      </c>
      <c r="F462" t="s">
        <v>11</v>
      </c>
      <c r="G462" s="12" t="s">
        <v>14</v>
      </c>
      <c r="H462" t="s">
        <v>11</v>
      </c>
      <c r="I462" s="12" t="s">
        <v>14</v>
      </c>
      <c r="J462" s="15">
        <f t="shared" si="262"/>
        <v>0</v>
      </c>
      <c r="K462" s="16">
        <f t="shared" si="252"/>
        <v>0</v>
      </c>
      <c r="L462" s="15">
        <f t="shared" si="263"/>
        <v>0</v>
      </c>
      <c r="M462" s="16">
        <f t="shared" si="253"/>
        <v>0</v>
      </c>
      <c r="N462" s="15">
        <f t="shared" si="264"/>
        <v>0</v>
      </c>
      <c r="O462" s="16"/>
      <c r="P462" s="15">
        <f t="shared" si="265"/>
        <v>0</v>
      </c>
      <c r="Q462" s="16">
        <f t="shared" si="254"/>
        <v>0</v>
      </c>
      <c r="R462" s="15">
        <f t="shared" si="266"/>
        <v>0</v>
      </c>
      <c r="S462" s="16">
        <f t="shared" si="255"/>
        <v>0</v>
      </c>
      <c r="T462" s="15">
        <f t="shared" si="267"/>
        <v>0</v>
      </c>
      <c r="U462" s="16"/>
      <c r="V462" s="15">
        <f t="shared" si="268"/>
        <v>0</v>
      </c>
      <c r="W462" s="16">
        <f t="shared" si="256"/>
        <v>0</v>
      </c>
      <c r="X462" s="15">
        <f t="shared" si="269"/>
        <v>0</v>
      </c>
      <c r="Y462" s="16">
        <f t="shared" si="257"/>
        <v>0</v>
      </c>
      <c r="Z462" s="15">
        <f t="shared" si="270"/>
        <v>1.9999999999999574E-2</v>
      </c>
      <c r="AA462" s="16"/>
      <c r="AB462" s="15">
        <f t="shared" si="271"/>
        <v>0</v>
      </c>
      <c r="AC462" s="16">
        <f t="shared" si="258"/>
        <v>0</v>
      </c>
      <c r="AD462" s="15">
        <f t="shared" si="272"/>
        <v>0</v>
      </c>
      <c r="AE462" s="16">
        <f t="shared" si="259"/>
        <v>0</v>
      </c>
      <c r="AF462" s="15">
        <f t="shared" si="273"/>
        <v>0</v>
      </c>
      <c r="AG462" s="16"/>
      <c r="AH462" s="15">
        <f t="shared" si="274"/>
        <v>0</v>
      </c>
      <c r="AI462" s="16">
        <f t="shared" si="260"/>
        <v>0</v>
      </c>
      <c r="AJ462" s="15">
        <f t="shared" si="275"/>
        <v>0</v>
      </c>
      <c r="AK462" s="16">
        <f t="shared" si="261"/>
        <v>0</v>
      </c>
      <c r="AL462" s="15">
        <f t="shared" si="276"/>
        <v>1.9999999999999574E-2</v>
      </c>
      <c r="AM462" s="16"/>
      <c r="AN462" s="15">
        <f t="shared" si="277"/>
        <v>0</v>
      </c>
      <c r="AO462" s="16">
        <f t="shared" si="278"/>
        <v>0</v>
      </c>
      <c r="AP462" s="15">
        <f t="shared" si="279"/>
        <v>0</v>
      </c>
      <c r="AQ462" s="16">
        <f t="shared" si="280"/>
        <v>0</v>
      </c>
      <c r="AR462" s="15">
        <f t="shared" si="281"/>
        <v>0</v>
      </c>
      <c r="AS462" s="16"/>
      <c r="AT462" s="15">
        <f t="shared" si="282"/>
        <v>0</v>
      </c>
      <c r="AU462" s="16">
        <f t="shared" si="283"/>
        <v>0</v>
      </c>
      <c r="AV462" s="15">
        <f t="shared" si="284"/>
        <v>0</v>
      </c>
      <c r="AW462" s="16">
        <f t="shared" si="285"/>
        <v>0</v>
      </c>
      <c r="AX462" s="15">
        <f t="shared" si="286"/>
        <v>1.9999999999999574E-2</v>
      </c>
    </row>
    <row r="463" spans="1:50" x14ac:dyDescent="0.25">
      <c r="A463" s="25">
        <f t="shared" si="287"/>
        <v>9.1704166666665596</v>
      </c>
      <c r="B463" s="9"/>
      <c r="C463" t="s">
        <v>11</v>
      </c>
      <c r="E463" s="12" t="s">
        <v>14</v>
      </c>
      <c r="F463" t="s">
        <v>11</v>
      </c>
      <c r="G463" s="12" t="s">
        <v>14</v>
      </c>
      <c r="H463" t="s">
        <v>11</v>
      </c>
      <c r="I463" s="12" t="s">
        <v>14</v>
      </c>
      <c r="J463" s="15">
        <f t="shared" si="262"/>
        <v>0</v>
      </c>
      <c r="K463" s="16">
        <f t="shared" si="252"/>
        <v>0</v>
      </c>
      <c r="L463" s="15">
        <f t="shared" si="263"/>
        <v>0</v>
      </c>
      <c r="M463" s="16">
        <f t="shared" si="253"/>
        <v>0</v>
      </c>
      <c r="N463" s="15">
        <f t="shared" si="264"/>
        <v>0</v>
      </c>
      <c r="O463" s="16"/>
      <c r="P463" s="15">
        <f t="shared" si="265"/>
        <v>0</v>
      </c>
      <c r="Q463" s="16">
        <f t="shared" si="254"/>
        <v>0</v>
      </c>
      <c r="R463" s="15">
        <f t="shared" si="266"/>
        <v>0</v>
      </c>
      <c r="S463" s="16">
        <f t="shared" si="255"/>
        <v>0</v>
      </c>
      <c r="T463" s="15">
        <f t="shared" si="267"/>
        <v>0</v>
      </c>
      <c r="U463" s="16"/>
      <c r="V463" s="15">
        <f t="shared" si="268"/>
        <v>0</v>
      </c>
      <c r="W463" s="16">
        <f t="shared" si="256"/>
        <v>0</v>
      </c>
      <c r="X463" s="15">
        <f t="shared" si="269"/>
        <v>0</v>
      </c>
      <c r="Y463" s="16">
        <f t="shared" si="257"/>
        <v>0</v>
      </c>
      <c r="Z463" s="15">
        <f t="shared" si="270"/>
        <v>1.9999999999999574E-2</v>
      </c>
      <c r="AA463" s="16"/>
      <c r="AB463" s="15">
        <f t="shared" si="271"/>
        <v>0</v>
      </c>
      <c r="AC463" s="16">
        <f t="shared" si="258"/>
        <v>0</v>
      </c>
      <c r="AD463" s="15">
        <f t="shared" si="272"/>
        <v>0</v>
      </c>
      <c r="AE463" s="16">
        <f t="shared" si="259"/>
        <v>0</v>
      </c>
      <c r="AF463" s="15">
        <f t="shared" si="273"/>
        <v>0</v>
      </c>
      <c r="AG463" s="16"/>
      <c r="AH463" s="15">
        <f t="shared" si="274"/>
        <v>0</v>
      </c>
      <c r="AI463" s="16">
        <f t="shared" si="260"/>
        <v>0</v>
      </c>
      <c r="AJ463" s="15">
        <f t="shared" si="275"/>
        <v>0</v>
      </c>
      <c r="AK463" s="16">
        <f t="shared" si="261"/>
        <v>0</v>
      </c>
      <c r="AL463" s="15">
        <f t="shared" si="276"/>
        <v>1.9999999999999574E-2</v>
      </c>
      <c r="AM463" s="16"/>
      <c r="AN463" s="15">
        <f t="shared" si="277"/>
        <v>0</v>
      </c>
      <c r="AO463" s="16">
        <f t="shared" si="278"/>
        <v>0</v>
      </c>
      <c r="AP463" s="15">
        <f t="shared" si="279"/>
        <v>0</v>
      </c>
      <c r="AQ463" s="16">
        <f t="shared" si="280"/>
        <v>0</v>
      </c>
      <c r="AR463" s="15">
        <f t="shared" si="281"/>
        <v>0</v>
      </c>
      <c r="AS463" s="16"/>
      <c r="AT463" s="15">
        <f t="shared" si="282"/>
        <v>0</v>
      </c>
      <c r="AU463" s="16">
        <f t="shared" si="283"/>
        <v>0</v>
      </c>
      <c r="AV463" s="15">
        <f t="shared" si="284"/>
        <v>0</v>
      </c>
      <c r="AW463" s="16">
        <f t="shared" si="285"/>
        <v>0</v>
      </c>
      <c r="AX463" s="15">
        <f t="shared" si="286"/>
        <v>1.9999999999999574E-2</v>
      </c>
    </row>
    <row r="464" spans="1:50" x14ac:dyDescent="0.25">
      <c r="A464" s="25">
        <f t="shared" si="287"/>
        <v>9.1904166666665592</v>
      </c>
      <c r="B464" s="9" t="s">
        <v>22</v>
      </c>
      <c r="C464" s="13" t="s">
        <v>20</v>
      </c>
      <c r="E464" t="s">
        <v>11</v>
      </c>
      <c r="F464" t="s">
        <v>11</v>
      </c>
      <c r="G464" s="12" t="s">
        <v>14</v>
      </c>
      <c r="H464" t="s">
        <v>11</v>
      </c>
      <c r="I464" s="12" t="s">
        <v>14</v>
      </c>
      <c r="J464" s="15">
        <f t="shared" si="262"/>
        <v>0</v>
      </c>
      <c r="K464" s="16">
        <f t="shared" si="252"/>
        <v>0</v>
      </c>
      <c r="L464" s="15">
        <f t="shared" si="263"/>
        <v>9.1904166666665592</v>
      </c>
      <c r="M464" s="16">
        <f t="shared" si="253"/>
        <v>1</v>
      </c>
      <c r="N464" s="15">
        <f t="shared" si="264"/>
        <v>0</v>
      </c>
      <c r="O464" s="16"/>
      <c r="P464" s="15">
        <f t="shared" si="265"/>
        <v>0</v>
      </c>
      <c r="Q464" s="16">
        <f t="shared" si="254"/>
        <v>0</v>
      </c>
      <c r="R464" s="15">
        <f t="shared" si="266"/>
        <v>0</v>
      </c>
      <c r="S464" s="16">
        <f t="shared" si="255"/>
        <v>0</v>
      </c>
      <c r="T464" s="15">
        <f t="shared" si="267"/>
        <v>0</v>
      </c>
      <c r="U464" s="16"/>
      <c r="V464" s="15">
        <f t="shared" si="268"/>
        <v>0</v>
      </c>
      <c r="W464" s="16">
        <f t="shared" si="256"/>
        <v>0</v>
      </c>
      <c r="X464" s="15">
        <f t="shared" si="269"/>
        <v>0</v>
      </c>
      <c r="Y464" s="16">
        <f t="shared" si="257"/>
        <v>0</v>
      </c>
      <c r="Z464" s="15">
        <f t="shared" si="270"/>
        <v>0</v>
      </c>
      <c r="AA464" s="16"/>
      <c r="AB464" s="15">
        <f t="shared" si="271"/>
        <v>0</v>
      </c>
      <c r="AC464" s="16">
        <f t="shared" si="258"/>
        <v>0</v>
      </c>
      <c r="AD464" s="15">
        <f t="shared" si="272"/>
        <v>0</v>
      </c>
      <c r="AE464" s="16">
        <f t="shared" si="259"/>
        <v>0</v>
      </c>
      <c r="AF464" s="15">
        <f t="shared" si="273"/>
        <v>0</v>
      </c>
      <c r="AG464" s="16"/>
      <c r="AH464" s="15">
        <f t="shared" si="274"/>
        <v>0</v>
      </c>
      <c r="AI464" s="16">
        <f t="shared" si="260"/>
        <v>0</v>
      </c>
      <c r="AJ464" s="15">
        <f t="shared" si="275"/>
        <v>0</v>
      </c>
      <c r="AK464" s="16">
        <f t="shared" si="261"/>
        <v>0</v>
      </c>
      <c r="AL464" s="15">
        <f t="shared" si="276"/>
        <v>1.9999999999999574E-2</v>
      </c>
      <c r="AM464" s="16"/>
      <c r="AN464" s="15">
        <f t="shared" si="277"/>
        <v>0</v>
      </c>
      <c r="AO464" s="16">
        <f t="shared" si="278"/>
        <v>0</v>
      </c>
      <c r="AP464" s="15">
        <f t="shared" si="279"/>
        <v>0</v>
      </c>
      <c r="AQ464" s="16">
        <f t="shared" si="280"/>
        <v>0</v>
      </c>
      <c r="AR464" s="15">
        <f t="shared" si="281"/>
        <v>0</v>
      </c>
      <c r="AS464" s="16"/>
      <c r="AT464" s="15">
        <f t="shared" si="282"/>
        <v>0</v>
      </c>
      <c r="AU464" s="16">
        <f t="shared" si="283"/>
        <v>0</v>
      </c>
      <c r="AV464" s="15">
        <f t="shared" si="284"/>
        <v>0</v>
      </c>
      <c r="AW464" s="16">
        <f t="shared" si="285"/>
        <v>0</v>
      </c>
      <c r="AX464" s="15">
        <f t="shared" si="286"/>
        <v>1.9999999999999574E-2</v>
      </c>
    </row>
    <row r="465" spans="1:50" x14ac:dyDescent="0.25">
      <c r="A465" s="25">
        <f t="shared" si="287"/>
        <v>9.2104166666665588</v>
      </c>
      <c r="B465" s="10"/>
      <c r="C465" s="12"/>
      <c r="E465" t="s">
        <v>11</v>
      </c>
      <c r="F465" t="s">
        <v>11</v>
      </c>
      <c r="G465" s="12" t="s">
        <v>14</v>
      </c>
      <c r="H465" t="s">
        <v>11</v>
      </c>
      <c r="I465" s="12" t="s">
        <v>14</v>
      </c>
      <c r="J465" s="15">
        <f t="shared" si="262"/>
        <v>0</v>
      </c>
      <c r="K465" s="16">
        <f t="shared" si="252"/>
        <v>0</v>
      </c>
      <c r="L465" s="15">
        <f t="shared" si="263"/>
        <v>0</v>
      </c>
      <c r="M465" s="16">
        <f t="shared" si="253"/>
        <v>0</v>
      </c>
      <c r="N465" s="15">
        <f t="shared" si="264"/>
        <v>0</v>
      </c>
      <c r="O465" s="16"/>
      <c r="P465" s="15">
        <f t="shared" si="265"/>
        <v>0</v>
      </c>
      <c r="Q465" s="16">
        <f t="shared" si="254"/>
        <v>0</v>
      </c>
      <c r="R465" s="15">
        <f t="shared" si="266"/>
        <v>0</v>
      </c>
      <c r="S465" s="16">
        <f t="shared" si="255"/>
        <v>0</v>
      </c>
      <c r="T465" s="15">
        <f t="shared" si="267"/>
        <v>0</v>
      </c>
      <c r="U465" s="16"/>
      <c r="V465" s="15">
        <f t="shared" si="268"/>
        <v>0</v>
      </c>
      <c r="W465" s="16">
        <f t="shared" si="256"/>
        <v>0</v>
      </c>
      <c r="X465" s="15">
        <f t="shared" si="269"/>
        <v>0</v>
      </c>
      <c r="Y465" s="16">
        <f t="shared" si="257"/>
        <v>0</v>
      </c>
      <c r="Z465" s="15">
        <f t="shared" si="270"/>
        <v>0</v>
      </c>
      <c r="AA465" s="16"/>
      <c r="AB465" s="15">
        <f t="shared" si="271"/>
        <v>0</v>
      </c>
      <c r="AC465" s="16">
        <f t="shared" si="258"/>
        <v>0</v>
      </c>
      <c r="AD465" s="15">
        <f t="shared" si="272"/>
        <v>0</v>
      </c>
      <c r="AE465" s="16">
        <f t="shared" si="259"/>
        <v>0</v>
      </c>
      <c r="AF465" s="15">
        <f t="shared" si="273"/>
        <v>0</v>
      </c>
      <c r="AG465" s="16"/>
      <c r="AH465" s="15">
        <f t="shared" si="274"/>
        <v>0</v>
      </c>
      <c r="AI465" s="16">
        <f t="shared" si="260"/>
        <v>0</v>
      </c>
      <c r="AJ465" s="15">
        <f t="shared" si="275"/>
        <v>0</v>
      </c>
      <c r="AK465" s="16">
        <f t="shared" si="261"/>
        <v>0</v>
      </c>
      <c r="AL465" s="15">
        <f t="shared" si="276"/>
        <v>1.9999999999999574E-2</v>
      </c>
      <c r="AM465" s="16"/>
      <c r="AN465" s="15">
        <f t="shared" si="277"/>
        <v>0</v>
      </c>
      <c r="AO465" s="16">
        <f t="shared" si="278"/>
        <v>0</v>
      </c>
      <c r="AP465" s="15">
        <f t="shared" si="279"/>
        <v>0</v>
      </c>
      <c r="AQ465" s="16">
        <f t="shared" si="280"/>
        <v>0</v>
      </c>
      <c r="AR465" s="15">
        <f t="shared" si="281"/>
        <v>0</v>
      </c>
      <c r="AS465" s="16"/>
      <c r="AT465" s="15">
        <f t="shared" si="282"/>
        <v>0</v>
      </c>
      <c r="AU465" s="16">
        <f t="shared" si="283"/>
        <v>0</v>
      </c>
      <c r="AV465" s="15">
        <f t="shared" si="284"/>
        <v>0</v>
      </c>
      <c r="AW465" s="16">
        <f t="shared" si="285"/>
        <v>0</v>
      </c>
      <c r="AX465" s="15">
        <f t="shared" si="286"/>
        <v>1.9999999999999574E-2</v>
      </c>
    </row>
    <row r="466" spans="1:50" x14ac:dyDescent="0.25">
      <c r="A466" s="25">
        <f t="shared" si="287"/>
        <v>9.2304166666665584</v>
      </c>
      <c r="B466" s="9" t="s">
        <v>16</v>
      </c>
      <c r="C466" s="12"/>
      <c r="D466" s="12" t="s">
        <v>14</v>
      </c>
      <c r="E466" t="s">
        <v>11</v>
      </c>
      <c r="F466" t="s">
        <v>11</v>
      </c>
      <c r="G466" s="12" t="s">
        <v>14</v>
      </c>
      <c r="H466" t="s">
        <v>11</v>
      </c>
      <c r="I466" s="12" t="s">
        <v>14</v>
      </c>
      <c r="J466" s="15">
        <f t="shared" si="262"/>
        <v>0</v>
      </c>
      <c r="K466" s="16">
        <f t="shared" si="252"/>
        <v>0</v>
      </c>
      <c r="L466" s="15">
        <f t="shared" si="263"/>
        <v>0</v>
      </c>
      <c r="M466" s="16">
        <f t="shared" si="253"/>
        <v>0</v>
      </c>
      <c r="N466" s="15">
        <f t="shared" si="264"/>
        <v>0</v>
      </c>
      <c r="O466" s="16"/>
      <c r="P466" s="15">
        <f t="shared" si="265"/>
        <v>9.2304166666665584</v>
      </c>
      <c r="Q466" s="16">
        <f t="shared" si="254"/>
        <v>1</v>
      </c>
      <c r="R466" s="15">
        <f t="shared" si="266"/>
        <v>0</v>
      </c>
      <c r="S466" s="16">
        <f t="shared" si="255"/>
        <v>0</v>
      </c>
      <c r="T466" s="15">
        <f t="shared" si="267"/>
        <v>1.9999999999999574E-2</v>
      </c>
      <c r="U466" s="16"/>
      <c r="V466" s="15">
        <f t="shared" si="268"/>
        <v>0</v>
      </c>
      <c r="W466" s="16">
        <f t="shared" si="256"/>
        <v>0</v>
      </c>
      <c r="X466" s="15">
        <f t="shared" si="269"/>
        <v>0</v>
      </c>
      <c r="Y466" s="16">
        <f t="shared" si="257"/>
        <v>0</v>
      </c>
      <c r="Z466" s="15">
        <f t="shared" si="270"/>
        <v>0</v>
      </c>
      <c r="AA466" s="16"/>
      <c r="AB466" s="15">
        <f t="shared" si="271"/>
        <v>0</v>
      </c>
      <c r="AC466" s="16">
        <f t="shared" si="258"/>
        <v>0</v>
      </c>
      <c r="AD466" s="15">
        <f t="shared" si="272"/>
        <v>0</v>
      </c>
      <c r="AE466" s="16">
        <f t="shared" si="259"/>
        <v>0</v>
      </c>
      <c r="AF466" s="15">
        <f t="shared" si="273"/>
        <v>0</v>
      </c>
      <c r="AG466" s="16"/>
      <c r="AH466" s="15">
        <f t="shared" si="274"/>
        <v>0</v>
      </c>
      <c r="AI466" s="16">
        <f t="shared" si="260"/>
        <v>0</v>
      </c>
      <c r="AJ466" s="15">
        <f t="shared" si="275"/>
        <v>0</v>
      </c>
      <c r="AK466" s="16">
        <f t="shared" si="261"/>
        <v>0</v>
      </c>
      <c r="AL466" s="15">
        <f t="shared" si="276"/>
        <v>1.9999999999999574E-2</v>
      </c>
      <c r="AM466" s="16"/>
      <c r="AN466" s="15">
        <f t="shared" si="277"/>
        <v>0</v>
      </c>
      <c r="AO466" s="16">
        <f t="shared" si="278"/>
        <v>0</v>
      </c>
      <c r="AP466" s="15">
        <f t="shared" si="279"/>
        <v>0</v>
      </c>
      <c r="AQ466" s="16">
        <f t="shared" si="280"/>
        <v>0</v>
      </c>
      <c r="AR466" s="15">
        <f t="shared" si="281"/>
        <v>0</v>
      </c>
      <c r="AS466" s="16"/>
      <c r="AT466" s="15">
        <f t="shared" si="282"/>
        <v>0</v>
      </c>
      <c r="AU466" s="16">
        <f t="shared" si="283"/>
        <v>0</v>
      </c>
      <c r="AV466" s="15">
        <f t="shared" si="284"/>
        <v>0</v>
      </c>
      <c r="AW466" s="16">
        <f t="shared" si="285"/>
        <v>0</v>
      </c>
      <c r="AX466" s="15">
        <f t="shared" si="286"/>
        <v>1.9999999999999574E-2</v>
      </c>
    </row>
    <row r="467" spans="1:50" x14ac:dyDescent="0.25">
      <c r="A467" s="25">
        <f t="shared" si="287"/>
        <v>9.2504166666665579</v>
      </c>
      <c r="B467" s="9"/>
      <c r="C467" s="12"/>
      <c r="D467" s="12" t="s">
        <v>14</v>
      </c>
      <c r="E467" t="s">
        <v>11</v>
      </c>
      <c r="F467" t="s">
        <v>11</v>
      </c>
      <c r="G467" s="12" t="s">
        <v>14</v>
      </c>
      <c r="H467" t="s">
        <v>11</v>
      </c>
      <c r="I467" s="12" t="s">
        <v>14</v>
      </c>
      <c r="J467" s="15">
        <f t="shared" si="262"/>
        <v>0</v>
      </c>
      <c r="K467" s="16">
        <f t="shared" si="252"/>
        <v>0</v>
      </c>
      <c r="L467" s="15">
        <f t="shared" si="263"/>
        <v>0</v>
      </c>
      <c r="M467" s="16">
        <f t="shared" si="253"/>
        <v>0</v>
      </c>
      <c r="N467" s="15">
        <f t="shared" si="264"/>
        <v>0</v>
      </c>
      <c r="O467" s="16"/>
      <c r="P467" s="15">
        <f t="shared" si="265"/>
        <v>0</v>
      </c>
      <c r="Q467" s="16">
        <f t="shared" si="254"/>
        <v>0</v>
      </c>
      <c r="R467" s="15">
        <f t="shared" si="266"/>
        <v>0</v>
      </c>
      <c r="S467" s="16">
        <f t="shared" si="255"/>
        <v>0</v>
      </c>
      <c r="T467" s="15">
        <f t="shared" si="267"/>
        <v>1.9999999999999574E-2</v>
      </c>
      <c r="U467" s="16"/>
      <c r="V467" s="15">
        <f t="shared" si="268"/>
        <v>0</v>
      </c>
      <c r="W467" s="16">
        <f t="shared" si="256"/>
        <v>0</v>
      </c>
      <c r="X467" s="15">
        <f t="shared" si="269"/>
        <v>0</v>
      </c>
      <c r="Y467" s="16">
        <f t="shared" si="257"/>
        <v>0</v>
      </c>
      <c r="Z467" s="15">
        <f t="shared" si="270"/>
        <v>0</v>
      </c>
      <c r="AA467" s="16"/>
      <c r="AB467" s="15">
        <f t="shared" si="271"/>
        <v>0</v>
      </c>
      <c r="AC467" s="16">
        <f t="shared" si="258"/>
        <v>0</v>
      </c>
      <c r="AD467" s="15">
        <f t="shared" si="272"/>
        <v>0</v>
      </c>
      <c r="AE467" s="16">
        <f t="shared" si="259"/>
        <v>0</v>
      </c>
      <c r="AF467" s="15">
        <f t="shared" si="273"/>
        <v>0</v>
      </c>
      <c r="AG467" s="16"/>
      <c r="AH467" s="15">
        <f t="shared" si="274"/>
        <v>0</v>
      </c>
      <c r="AI467" s="16">
        <f t="shared" si="260"/>
        <v>0</v>
      </c>
      <c r="AJ467" s="15">
        <f t="shared" si="275"/>
        <v>0</v>
      </c>
      <c r="AK467" s="16">
        <f t="shared" si="261"/>
        <v>0</v>
      </c>
      <c r="AL467" s="15">
        <f t="shared" si="276"/>
        <v>1.9999999999999574E-2</v>
      </c>
      <c r="AM467" s="16"/>
      <c r="AN467" s="15">
        <f t="shared" si="277"/>
        <v>0</v>
      </c>
      <c r="AO467" s="16">
        <f t="shared" si="278"/>
        <v>0</v>
      </c>
      <c r="AP467" s="15">
        <f t="shared" si="279"/>
        <v>0</v>
      </c>
      <c r="AQ467" s="16">
        <f t="shared" si="280"/>
        <v>0</v>
      </c>
      <c r="AR467" s="15">
        <f t="shared" si="281"/>
        <v>0</v>
      </c>
      <c r="AS467" s="16"/>
      <c r="AT467" s="15">
        <f t="shared" si="282"/>
        <v>0</v>
      </c>
      <c r="AU467" s="16">
        <f t="shared" si="283"/>
        <v>0</v>
      </c>
      <c r="AV467" s="15">
        <f t="shared" si="284"/>
        <v>0</v>
      </c>
      <c r="AW467" s="16">
        <f t="shared" si="285"/>
        <v>0</v>
      </c>
      <c r="AX467" s="15">
        <f t="shared" si="286"/>
        <v>1.9999999999999574E-2</v>
      </c>
    </row>
    <row r="468" spans="1:50" x14ac:dyDescent="0.25">
      <c r="A468" s="25">
        <f t="shared" si="287"/>
        <v>9.2704166666665575</v>
      </c>
      <c r="B468" s="9"/>
      <c r="C468" s="12"/>
      <c r="D468" s="12" t="s">
        <v>14</v>
      </c>
      <c r="E468" t="s">
        <v>11</v>
      </c>
      <c r="F468" t="s">
        <v>11</v>
      </c>
      <c r="G468" s="12" t="s">
        <v>14</v>
      </c>
      <c r="H468" t="s">
        <v>11</v>
      </c>
      <c r="I468" s="12" t="s">
        <v>14</v>
      </c>
      <c r="J468" s="15">
        <f t="shared" si="262"/>
        <v>0</v>
      </c>
      <c r="K468" s="16">
        <f t="shared" si="252"/>
        <v>0</v>
      </c>
      <c r="L468" s="15">
        <f t="shared" si="263"/>
        <v>0</v>
      </c>
      <c r="M468" s="16">
        <f t="shared" si="253"/>
        <v>0</v>
      </c>
      <c r="N468" s="15">
        <f t="shared" si="264"/>
        <v>0</v>
      </c>
      <c r="O468" s="16"/>
      <c r="P468" s="15">
        <f t="shared" si="265"/>
        <v>0</v>
      </c>
      <c r="Q468" s="16">
        <f t="shared" si="254"/>
        <v>0</v>
      </c>
      <c r="R468" s="15">
        <f t="shared" si="266"/>
        <v>0</v>
      </c>
      <c r="S468" s="16">
        <f t="shared" si="255"/>
        <v>0</v>
      </c>
      <c r="T468" s="15">
        <f t="shared" si="267"/>
        <v>1.9999999999999574E-2</v>
      </c>
      <c r="U468" s="16"/>
      <c r="V468" s="15">
        <f t="shared" si="268"/>
        <v>0</v>
      </c>
      <c r="W468" s="16">
        <f t="shared" si="256"/>
        <v>0</v>
      </c>
      <c r="X468" s="15">
        <f t="shared" si="269"/>
        <v>0</v>
      </c>
      <c r="Y468" s="16">
        <f t="shared" si="257"/>
        <v>0</v>
      </c>
      <c r="Z468" s="15">
        <f t="shared" si="270"/>
        <v>0</v>
      </c>
      <c r="AA468" s="16"/>
      <c r="AB468" s="15">
        <f t="shared" si="271"/>
        <v>0</v>
      </c>
      <c r="AC468" s="16">
        <f t="shared" si="258"/>
        <v>0</v>
      </c>
      <c r="AD468" s="15">
        <f t="shared" si="272"/>
        <v>0</v>
      </c>
      <c r="AE468" s="16">
        <f t="shared" si="259"/>
        <v>0</v>
      </c>
      <c r="AF468" s="15">
        <f t="shared" si="273"/>
        <v>0</v>
      </c>
      <c r="AG468" s="16"/>
      <c r="AH468" s="15">
        <f t="shared" si="274"/>
        <v>0</v>
      </c>
      <c r="AI468" s="16">
        <f t="shared" si="260"/>
        <v>0</v>
      </c>
      <c r="AJ468" s="15">
        <f t="shared" si="275"/>
        <v>0</v>
      </c>
      <c r="AK468" s="16">
        <f t="shared" si="261"/>
        <v>0</v>
      </c>
      <c r="AL468" s="15">
        <f t="shared" si="276"/>
        <v>1.9999999999999574E-2</v>
      </c>
      <c r="AM468" s="16"/>
      <c r="AN468" s="15">
        <f t="shared" si="277"/>
        <v>0</v>
      </c>
      <c r="AO468" s="16">
        <f t="shared" si="278"/>
        <v>0</v>
      </c>
      <c r="AP468" s="15">
        <f t="shared" si="279"/>
        <v>0</v>
      </c>
      <c r="AQ468" s="16">
        <f t="shared" si="280"/>
        <v>0</v>
      </c>
      <c r="AR468" s="15">
        <f t="shared" si="281"/>
        <v>0</v>
      </c>
      <c r="AS468" s="16"/>
      <c r="AT468" s="15">
        <f t="shared" si="282"/>
        <v>0</v>
      </c>
      <c r="AU468" s="16">
        <f t="shared" si="283"/>
        <v>0</v>
      </c>
      <c r="AV468" s="15">
        <f t="shared" si="284"/>
        <v>0</v>
      </c>
      <c r="AW468" s="16">
        <f t="shared" si="285"/>
        <v>0</v>
      </c>
      <c r="AX468" s="15">
        <f t="shared" si="286"/>
        <v>1.9999999999999574E-2</v>
      </c>
    </row>
    <row r="469" spans="1:50" x14ac:dyDescent="0.25">
      <c r="A469" s="25">
        <f t="shared" si="287"/>
        <v>9.2904166666665571</v>
      </c>
      <c r="B469" s="9" t="s">
        <v>64</v>
      </c>
      <c r="C469" s="12"/>
      <c r="D469" s="12" t="s">
        <v>14</v>
      </c>
      <c r="E469" t="s">
        <v>11</v>
      </c>
      <c r="F469" t="s">
        <v>11</v>
      </c>
      <c r="G469" t="s">
        <v>11</v>
      </c>
      <c r="H469" s="13" t="s">
        <v>20</v>
      </c>
      <c r="I469" s="12" t="s">
        <v>14</v>
      </c>
      <c r="J469" s="15">
        <f t="shared" si="262"/>
        <v>0</v>
      </c>
      <c r="K469" s="16">
        <f t="shared" si="252"/>
        <v>0</v>
      </c>
      <c r="L469" s="15">
        <f t="shared" si="263"/>
        <v>0</v>
      </c>
      <c r="M469" s="16">
        <f t="shared" si="253"/>
        <v>0</v>
      </c>
      <c r="N469" s="15">
        <f t="shared" si="264"/>
        <v>0</v>
      </c>
      <c r="O469" s="16"/>
      <c r="P469" s="15">
        <f t="shared" si="265"/>
        <v>0</v>
      </c>
      <c r="Q469" s="16">
        <f t="shared" si="254"/>
        <v>0</v>
      </c>
      <c r="R469" s="15">
        <f t="shared" si="266"/>
        <v>0</v>
      </c>
      <c r="S469" s="16">
        <f t="shared" si="255"/>
        <v>0</v>
      </c>
      <c r="T469" s="15">
        <f t="shared" si="267"/>
        <v>1.9999999999999574E-2</v>
      </c>
      <c r="U469" s="16"/>
      <c r="V469" s="15">
        <f t="shared" si="268"/>
        <v>0</v>
      </c>
      <c r="W469" s="16">
        <f t="shared" si="256"/>
        <v>0</v>
      </c>
      <c r="X469" s="15">
        <f t="shared" si="269"/>
        <v>0</v>
      </c>
      <c r="Y469" s="16">
        <f t="shared" si="257"/>
        <v>0</v>
      </c>
      <c r="Z469" s="15">
        <f t="shared" si="270"/>
        <v>0</v>
      </c>
      <c r="AA469" s="16"/>
      <c r="AB469" s="15">
        <f t="shared" si="271"/>
        <v>0</v>
      </c>
      <c r="AC469" s="16">
        <f t="shared" si="258"/>
        <v>0</v>
      </c>
      <c r="AD469" s="15">
        <f t="shared" si="272"/>
        <v>0</v>
      </c>
      <c r="AE469" s="16">
        <f t="shared" si="259"/>
        <v>0</v>
      </c>
      <c r="AF469" s="15">
        <f t="shared" si="273"/>
        <v>0</v>
      </c>
      <c r="AG469" s="16"/>
      <c r="AH469" s="15">
        <f t="shared" si="274"/>
        <v>0</v>
      </c>
      <c r="AI469" s="16">
        <f t="shared" si="260"/>
        <v>0</v>
      </c>
      <c r="AJ469" s="15">
        <f t="shared" si="275"/>
        <v>0</v>
      </c>
      <c r="AK469" s="16">
        <f t="shared" si="261"/>
        <v>0</v>
      </c>
      <c r="AL469" s="15">
        <f t="shared" si="276"/>
        <v>0</v>
      </c>
      <c r="AM469" s="16"/>
      <c r="AN469" s="15">
        <f t="shared" si="277"/>
        <v>0</v>
      </c>
      <c r="AO469" s="16">
        <f t="shared" si="278"/>
        <v>0</v>
      </c>
      <c r="AP469" s="15">
        <f t="shared" si="279"/>
        <v>9.2904166666665571</v>
      </c>
      <c r="AQ469" s="16">
        <f t="shared" si="280"/>
        <v>1</v>
      </c>
      <c r="AR469" s="15">
        <f t="shared" si="281"/>
        <v>0</v>
      </c>
      <c r="AS469" s="16"/>
      <c r="AT469" s="15">
        <f t="shared" si="282"/>
        <v>0</v>
      </c>
      <c r="AU469" s="16">
        <f t="shared" si="283"/>
        <v>0</v>
      </c>
      <c r="AV469" s="15">
        <f t="shared" si="284"/>
        <v>0</v>
      </c>
      <c r="AW469" s="16">
        <f t="shared" si="285"/>
        <v>0</v>
      </c>
      <c r="AX469" s="15">
        <f t="shared" si="286"/>
        <v>1.9999999999999574E-2</v>
      </c>
    </row>
    <row r="470" spans="1:50" x14ac:dyDescent="0.25">
      <c r="A470" s="25">
        <f t="shared" si="287"/>
        <v>9.3104166666665567</v>
      </c>
      <c r="B470" s="9" t="s">
        <v>9</v>
      </c>
      <c r="C470" s="12" t="s">
        <v>14</v>
      </c>
      <c r="D470" s="12" t="s">
        <v>14</v>
      </c>
      <c r="E470" t="s">
        <v>11</v>
      </c>
      <c r="F470" t="s">
        <v>11</v>
      </c>
      <c r="G470" t="s">
        <v>11</v>
      </c>
      <c r="H470" s="34"/>
      <c r="I470" s="12" t="s">
        <v>14</v>
      </c>
      <c r="J470" s="15">
        <f t="shared" si="262"/>
        <v>9.3104166666665567</v>
      </c>
      <c r="K470" s="16">
        <f t="shared" si="252"/>
        <v>1</v>
      </c>
      <c r="L470" s="15">
        <f t="shared" si="263"/>
        <v>0</v>
      </c>
      <c r="M470" s="16">
        <f t="shared" si="253"/>
        <v>0</v>
      </c>
      <c r="N470" s="15">
        <f t="shared" si="264"/>
        <v>1.9999999999999574E-2</v>
      </c>
      <c r="O470" s="16"/>
      <c r="P470" s="15">
        <f t="shared" si="265"/>
        <v>0</v>
      </c>
      <c r="Q470" s="16">
        <f t="shared" si="254"/>
        <v>0</v>
      </c>
      <c r="R470" s="15">
        <f t="shared" si="266"/>
        <v>0</v>
      </c>
      <c r="S470" s="16">
        <f t="shared" si="255"/>
        <v>0</v>
      </c>
      <c r="T470" s="15">
        <f t="shared" si="267"/>
        <v>1.9999999999999574E-2</v>
      </c>
      <c r="U470" s="16"/>
      <c r="V470" s="15">
        <f t="shared" si="268"/>
        <v>0</v>
      </c>
      <c r="W470" s="16">
        <f t="shared" si="256"/>
        <v>0</v>
      </c>
      <c r="X470" s="15">
        <f t="shared" si="269"/>
        <v>0</v>
      </c>
      <c r="Y470" s="16">
        <f t="shared" si="257"/>
        <v>0</v>
      </c>
      <c r="Z470" s="15">
        <f t="shared" si="270"/>
        <v>0</v>
      </c>
      <c r="AA470" s="16"/>
      <c r="AB470" s="15">
        <f t="shared" si="271"/>
        <v>0</v>
      </c>
      <c r="AC470" s="16">
        <f t="shared" si="258"/>
        <v>0</v>
      </c>
      <c r="AD470" s="15">
        <f t="shared" si="272"/>
        <v>0</v>
      </c>
      <c r="AE470" s="16">
        <f t="shared" si="259"/>
        <v>0</v>
      </c>
      <c r="AF470" s="15">
        <f t="shared" si="273"/>
        <v>0</v>
      </c>
      <c r="AG470" s="16"/>
      <c r="AH470" s="15">
        <f t="shared" si="274"/>
        <v>0</v>
      </c>
      <c r="AI470" s="16">
        <f t="shared" si="260"/>
        <v>0</v>
      </c>
      <c r="AJ470" s="15">
        <f t="shared" si="275"/>
        <v>0</v>
      </c>
      <c r="AK470" s="16">
        <f t="shared" si="261"/>
        <v>0</v>
      </c>
      <c r="AL470" s="15">
        <f t="shared" si="276"/>
        <v>0</v>
      </c>
      <c r="AM470" s="16"/>
      <c r="AN470" s="15">
        <f t="shared" si="277"/>
        <v>0</v>
      </c>
      <c r="AO470" s="16">
        <f t="shared" si="278"/>
        <v>0</v>
      </c>
      <c r="AP470" s="15">
        <f t="shared" si="279"/>
        <v>0</v>
      </c>
      <c r="AQ470" s="16">
        <f t="shared" si="280"/>
        <v>0</v>
      </c>
      <c r="AR470" s="15">
        <f t="shared" si="281"/>
        <v>0</v>
      </c>
      <c r="AS470" s="16"/>
      <c r="AT470" s="15">
        <f t="shared" si="282"/>
        <v>0</v>
      </c>
      <c r="AU470" s="16">
        <f t="shared" si="283"/>
        <v>0</v>
      </c>
      <c r="AV470" s="15">
        <f t="shared" si="284"/>
        <v>0</v>
      </c>
      <c r="AW470" s="16">
        <f t="shared" si="285"/>
        <v>0</v>
      </c>
      <c r="AX470" s="15">
        <f t="shared" si="286"/>
        <v>1.9999999999999574E-2</v>
      </c>
    </row>
    <row r="471" spans="1:50" x14ac:dyDescent="0.25">
      <c r="A471" s="25">
        <f t="shared" si="287"/>
        <v>9.3304166666665562</v>
      </c>
      <c r="B471" s="9"/>
      <c r="C471" s="12" t="s">
        <v>14</v>
      </c>
      <c r="D471" s="12" t="s">
        <v>14</v>
      </c>
      <c r="E471" t="s">
        <v>11</v>
      </c>
      <c r="F471" t="s">
        <v>11</v>
      </c>
      <c r="G471" t="s">
        <v>11</v>
      </c>
      <c r="H471" s="34"/>
      <c r="I471" s="12" t="s">
        <v>14</v>
      </c>
      <c r="J471" s="15">
        <f t="shared" si="262"/>
        <v>0</v>
      </c>
      <c r="K471" s="16">
        <f t="shared" si="252"/>
        <v>0</v>
      </c>
      <c r="L471" s="15">
        <f t="shared" si="263"/>
        <v>0</v>
      </c>
      <c r="M471" s="16">
        <f t="shared" si="253"/>
        <v>0</v>
      </c>
      <c r="N471" s="15">
        <f t="shared" si="264"/>
        <v>1.9999999999999574E-2</v>
      </c>
      <c r="O471" s="16"/>
      <c r="P471" s="15">
        <f t="shared" si="265"/>
        <v>0</v>
      </c>
      <c r="Q471" s="16">
        <f t="shared" si="254"/>
        <v>0</v>
      </c>
      <c r="R471" s="15">
        <f t="shared" si="266"/>
        <v>0</v>
      </c>
      <c r="S471" s="16">
        <f t="shared" si="255"/>
        <v>0</v>
      </c>
      <c r="T471" s="15">
        <f t="shared" si="267"/>
        <v>1.9999999999999574E-2</v>
      </c>
      <c r="U471" s="16"/>
      <c r="V471" s="15">
        <f t="shared" si="268"/>
        <v>0</v>
      </c>
      <c r="W471" s="16">
        <f t="shared" si="256"/>
        <v>0</v>
      </c>
      <c r="X471" s="15">
        <f t="shared" si="269"/>
        <v>0</v>
      </c>
      <c r="Y471" s="16">
        <f t="shared" si="257"/>
        <v>0</v>
      </c>
      <c r="Z471" s="15">
        <f t="shared" si="270"/>
        <v>0</v>
      </c>
      <c r="AA471" s="16"/>
      <c r="AB471" s="15">
        <f t="shared" si="271"/>
        <v>0</v>
      </c>
      <c r="AC471" s="16">
        <f t="shared" si="258"/>
        <v>0</v>
      </c>
      <c r="AD471" s="15">
        <f t="shared" si="272"/>
        <v>0</v>
      </c>
      <c r="AE471" s="16">
        <f t="shared" si="259"/>
        <v>0</v>
      </c>
      <c r="AF471" s="15">
        <f t="shared" si="273"/>
        <v>0</v>
      </c>
      <c r="AG471" s="16"/>
      <c r="AH471" s="15">
        <f t="shared" si="274"/>
        <v>0</v>
      </c>
      <c r="AI471" s="16">
        <f t="shared" si="260"/>
        <v>0</v>
      </c>
      <c r="AJ471" s="15">
        <f t="shared" si="275"/>
        <v>0</v>
      </c>
      <c r="AK471" s="16">
        <f t="shared" si="261"/>
        <v>0</v>
      </c>
      <c r="AL471" s="15">
        <f t="shared" si="276"/>
        <v>0</v>
      </c>
      <c r="AM471" s="16"/>
      <c r="AN471" s="15">
        <f t="shared" si="277"/>
        <v>0</v>
      </c>
      <c r="AO471" s="16">
        <f t="shared" si="278"/>
        <v>0</v>
      </c>
      <c r="AP471" s="15">
        <f t="shared" si="279"/>
        <v>0</v>
      </c>
      <c r="AQ471" s="16">
        <f t="shared" si="280"/>
        <v>0</v>
      </c>
      <c r="AR471" s="15">
        <f t="shared" si="281"/>
        <v>0</v>
      </c>
      <c r="AS471" s="16"/>
      <c r="AT471" s="15">
        <f t="shared" si="282"/>
        <v>0</v>
      </c>
      <c r="AU471" s="16">
        <f t="shared" si="283"/>
        <v>0</v>
      </c>
      <c r="AV471" s="15">
        <f t="shared" si="284"/>
        <v>0</v>
      </c>
      <c r="AW471" s="16">
        <f t="shared" si="285"/>
        <v>0</v>
      </c>
      <c r="AX471" s="15">
        <f t="shared" si="286"/>
        <v>1.9999999999999574E-2</v>
      </c>
    </row>
    <row r="472" spans="1:50" x14ac:dyDescent="0.25">
      <c r="A472" s="25">
        <f t="shared" si="287"/>
        <v>9.3504166666665558</v>
      </c>
      <c r="B472" s="9"/>
      <c r="C472" s="12" t="s">
        <v>14</v>
      </c>
      <c r="D472" s="12" t="s">
        <v>14</v>
      </c>
      <c r="E472" t="s">
        <v>11</v>
      </c>
      <c r="F472" t="s">
        <v>11</v>
      </c>
      <c r="G472" t="s">
        <v>11</v>
      </c>
      <c r="H472" s="13"/>
      <c r="I472" s="12" t="s">
        <v>14</v>
      </c>
      <c r="J472" s="15">
        <f t="shared" si="262"/>
        <v>0</v>
      </c>
      <c r="K472" s="16">
        <f t="shared" si="252"/>
        <v>0</v>
      </c>
      <c r="L472" s="15">
        <f t="shared" si="263"/>
        <v>0</v>
      </c>
      <c r="M472" s="16">
        <f t="shared" si="253"/>
        <v>0</v>
      </c>
      <c r="N472" s="15">
        <f t="shared" si="264"/>
        <v>1.9999999999999574E-2</v>
      </c>
      <c r="O472" s="16"/>
      <c r="P472" s="15">
        <f t="shared" si="265"/>
        <v>0</v>
      </c>
      <c r="Q472" s="16">
        <f t="shared" si="254"/>
        <v>0</v>
      </c>
      <c r="R472" s="15">
        <f t="shared" si="266"/>
        <v>0</v>
      </c>
      <c r="S472" s="16">
        <f t="shared" si="255"/>
        <v>0</v>
      </c>
      <c r="T472" s="15">
        <f t="shared" si="267"/>
        <v>1.9999999999999574E-2</v>
      </c>
      <c r="U472" s="16"/>
      <c r="V472" s="15">
        <f t="shared" si="268"/>
        <v>0</v>
      </c>
      <c r="W472" s="16">
        <f t="shared" si="256"/>
        <v>0</v>
      </c>
      <c r="X472" s="15">
        <f t="shared" si="269"/>
        <v>0</v>
      </c>
      <c r="Y472" s="16">
        <f t="shared" si="257"/>
        <v>0</v>
      </c>
      <c r="Z472" s="15">
        <f t="shared" si="270"/>
        <v>0</v>
      </c>
      <c r="AA472" s="16"/>
      <c r="AB472" s="15">
        <f t="shared" si="271"/>
        <v>0</v>
      </c>
      <c r="AC472" s="16">
        <f t="shared" si="258"/>
        <v>0</v>
      </c>
      <c r="AD472" s="15">
        <f t="shared" si="272"/>
        <v>0</v>
      </c>
      <c r="AE472" s="16">
        <f t="shared" si="259"/>
        <v>0</v>
      </c>
      <c r="AF472" s="15">
        <f t="shared" si="273"/>
        <v>0</v>
      </c>
      <c r="AG472" s="16"/>
      <c r="AH472" s="15">
        <f t="shared" si="274"/>
        <v>0</v>
      </c>
      <c r="AI472" s="16">
        <f t="shared" si="260"/>
        <v>0</v>
      </c>
      <c r="AJ472" s="15">
        <f t="shared" si="275"/>
        <v>0</v>
      </c>
      <c r="AK472" s="16">
        <f t="shared" si="261"/>
        <v>0</v>
      </c>
      <c r="AL472" s="15">
        <f t="shared" si="276"/>
        <v>0</v>
      </c>
      <c r="AM472" s="16"/>
      <c r="AN472" s="15">
        <f t="shared" si="277"/>
        <v>0</v>
      </c>
      <c r="AO472" s="16">
        <f t="shared" si="278"/>
        <v>0</v>
      </c>
      <c r="AP472" s="15">
        <f t="shared" si="279"/>
        <v>0</v>
      </c>
      <c r="AQ472" s="16">
        <f t="shared" si="280"/>
        <v>0</v>
      </c>
      <c r="AR472" s="15">
        <f t="shared" si="281"/>
        <v>0</v>
      </c>
      <c r="AS472" s="16"/>
      <c r="AT472" s="15">
        <f t="shared" si="282"/>
        <v>0</v>
      </c>
      <c r="AU472" s="16">
        <f t="shared" si="283"/>
        <v>0</v>
      </c>
      <c r="AV472" s="15">
        <f t="shared" si="284"/>
        <v>0</v>
      </c>
      <c r="AW472" s="16">
        <f t="shared" si="285"/>
        <v>0</v>
      </c>
      <c r="AX472" s="15">
        <f t="shared" si="286"/>
        <v>1.9999999999999574E-2</v>
      </c>
    </row>
    <row r="473" spans="1:50" x14ac:dyDescent="0.25">
      <c r="A473" s="25">
        <f t="shared" si="287"/>
        <v>9.3704166666665554</v>
      </c>
      <c r="B473" s="9" t="s">
        <v>12</v>
      </c>
      <c r="C473" s="12" t="s">
        <v>14</v>
      </c>
      <c r="D473" s="12" t="s">
        <v>14</v>
      </c>
      <c r="E473" t="s">
        <v>11</v>
      </c>
      <c r="F473" s="13" t="s">
        <v>20</v>
      </c>
      <c r="G473" t="s">
        <v>11</v>
      </c>
      <c r="H473" s="12"/>
      <c r="I473" t="s">
        <v>11</v>
      </c>
      <c r="J473" s="15">
        <f t="shared" si="262"/>
        <v>0</v>
      </c>
      <c r="K473" s="16">
        <f t="shared" si="252"/>
        <v>0</v>
      </c>
      <c r="L473" s="15">
        <f t="shared" si="263"/>
        <v>0</v>
      </c>
      <c r="M473" s="16">
        <f t="shared" si="253"/>
        <v>0</v>
      </c>
      <c r="N473" s="15">
        <f t="shared" si="264"/>
        <v>1.9999999999999574E-2</v>
      </c>
      <c r="O473" s="16"/>
      <c r="P473" s="15">
        <f t="shared" si="265"/>
        <v>0</v>
      </c>
      <c r="Q473" s="16">
        <f t="shared" si="254"/>
        <v>0</v>
      </c>
      <c r="R473" s="15">
        <f t="shared" si="266"/>
        <v>0</v>
      </c>
      <c r="S473" s="16">
        <f t="shared" si="255"/>
        <v>0</v>
      </c>
      <c r="T473" s="15">
        <f t="shared" si="267"/>
        <v>1.9999999999999574E-2</v>
      </c>
      <c r="U473" s="16"/>
      <c r="V473" s="15">
        <f t="shared" si="268"/>
        <v>0</v>
      </c>
      <c r="W473" s="16">
        <f t="shared" si="256"/>
        <v>0</v>
      </c>
      <c r="X473" s="15">
        <f t="shared" si="269"/>
        <v>0</v>
      </c>
      <c r="Y473" s="16">
        <f t="shared" si="257"/>
        <v>0</v>
      </c>
      <c r="Z473" s="15">
        <f t="shared" si="270"/>
        <v>0</v>
      </c>
      <c r="AA473" s="16"/>
      <c r="AB473" s="15">
        <f t="shared" si="271"/>
        <v>0</v>
      </c>
      <c r="AC473" s="16">
        <f t="shared" si="258"/>
        <v>0</v>
      </c>
      <c r="AD473" s="15">
        <f t="shared" si="272"/>
        <v>9.3704166666665554</v>
      </c>
      <c r="AE473" s="16">
        <f t="shared" si="259"/>
        <v>1</v>
      </c>
      <c r="AF473" s="15">
        <f t="shared" si="273"/>
        <v>0</v>
      </c>
      <c r="AG473" s="16"/>
      <c r="AH473" s="15">
        <f t="shared" si="274"/>
        <v>0</v>
      </c>
      <c r="AI473" s="16">
        <f t="shared" si="260"/>
        <v>0</v>
      </c>
      <c r="AJ473" s="15">
        <f t="shared" si="275"/>
        <v>0</v>
      </c>
      <c r="AK473" s="16">
        <f t="shared" si="261"/>
        <v>0</v>
      </c>
      <c r="AL473" s="15">
        <f t="shared" si="276"/>
        <v>0</v>
      </c>
      <c r="AM473" s="16"/>
      <c r="AN473" s="15">
        <f t="shared" si="277"/>
        <v>0</v>
      </c>
      <c r="AO473" s="16">
        <f t="shared" si="278"/>
        <v>0</v>
      </c>
      <c r="AP473" s="15">
        <f t="shared" si="279"/>
        <v>0</v>
      </c>
      <c r="AQ473" s="16">
        <f t="shared" si="280"/>
        <v>0</v>
      </c>
      <c r="AR473" s="15">
        <f t="shared" si="281"/>
        <v>0</v>
      </c>
      <c r="AS473" s="16"/>
      <c r="AT473" s="15">
        <f t="shared" si="282"/>
        <v>0</v>
      </c>
      <c r="AU473" s="16">
        <f t="shared" si="283"/>
        <v>0</v>
      </c>
      <c r="AV473" s="15">
        <f t="shared" si="284"/>
        <v>0</v>
      </c>
      <c r="AW473" s="16">
        <f t="shared" si="285"/>
        <v>0</v>
      </c>
      <c r="AX473" s="15">
        <f t="shared" si="286"/>
        <v>0</v>
      </c>
    </row>
    <row r="474" spans="1:50" x14ac:dyDescent="0.25">
      <c r="A474" s="25">
        <f t="shared" si="287"/>
        <v>9.3904166666665549</v>
      </c>
      <c r="B474" s="9"/>
      <c r="C474" s="12" t="s">
        <v>14</v>
      </c>
      <c r="D474" s="12" t="s">
        <v>14</v>
      </c>
      <c r="E474" t="s">
        <v>11</v>
      </c>
      <c r="F474" s="12"/>
      <c r="G474" t="s">
        <v>11</v>
      </c>
      <c r="H474" s="12"/>
      <c r="I474" t="s">
        <v>11</v>
      </c>
      <c r="J474" s="15">
        <f t="shared" si="262"/>
        <v>0</v>
      </c>
      <c r="K474" s="16">
        <f t="shared" si="252"/>
        <v>0</v>
      </c>
      <c r="L474" s="15">
        <f t="shared" si="263"/>
        <v>0</v>
      </c>
      <c r="M474" s="16">
        <f t="shared" si="253"/>
        <v>0</v>
      </c>
      <c r="N474" s="15">
        <f t="shared" si="264"/>
        <v>1.9999999999999574E-2</v>
      </c>
      <c r="O474" s="16"/>
      <c r="P474" s="15">
        <f t="shared" si="265"/>
        <v>0</v>
      </c>
      <c r="Q474" s="16">
        <f t="shared" si="254"/>
        <v>0</v>
      </c>
      <c r="R474" s="15">
        <f t="shared" si="266"/>
        <v>0</v>
      </c>
      <c r="S474" s="16">
        <f t="shared" si="255"/>
        <v>0</v>
      </c>
      <c r="T474" s="15">
        <f t="shared" si="267"/>
        <v>1.9999999999999574E-2</v>
      </c>
      <c r="U474" s="16"/>
      <c r="V474" s="15">
        <f t="shared" si="268"/>
        <v>0</v>
      </c>
      <c r="W474" s="16">
        <f t="shared" si="256"/>
        <v>0</v>
      </c>
      <c r="X474" s="15">
        <f t="shared" si="269"/>
        <v>0</v>
      </c>
      <c r="Y474" s="16">
        <f t="shared" si="257"/>
        <v>0</v>
      </c>
      <c r="Z474" s="15">
        <f t="shared" si="270"/>
        <v>0</v>
      </c>
      <c r="AA474" s="16"/>
      <c r="AB474" s="15">
        <f t="shared" si="271"/>
        <v>0</v>
      </c>
      <c r="AC474" s="16">
        <f t="shared" si="258"/>
        <v>0</v>
      </c>
      <c r="AD474" s="15">
        <f t="shared" si="272"/>
        <v>0</v>
      </c>
      <c r="AE474" s="16">
        <f t="shared" si="259"/>
        <v>0</v>
      </c>
      <c r="AF474" s="15">
        <f t="shared" si="273"/>
        <v>0</v>
      </c>
      <c r="AG474" s="16"/>
      <c r="AH474" s="15">
        <f t="shared" si="274"/>
        <v>0</v>
      </c>
      <c r="AI474" s="16">
        <f t="shared" si="260"/>
        <v>0</v>
      </c>
      <c r="AJ474" s="15">
        <f t="shared" si="275"/>
        <v>0</v>
      </c>
      <c r="AK474" s="16">
        <f t="shared" si="261"/>
        <v>0</v>
      </c>
      <c r="AL474" s="15">
        <f t="shared" si="276"/>
        <v>0</v>
      </c>
      <c r="AM474" s="16"/>
      <c r="AN474" s="15">
        <f t="shared" si="277"/>
        <v>0</v>
      </c>
      <c r="AO474" s="16">
        <f t="shared" si="278"/>
        <v>0</v>
      </c>
      <c r="AP474" s="15">
        <f t="shared" si="279"/>
        <v>0</v>
      </c>
      <c r="AQ474" s="16">
        <f t="shared" si="280"/>
        <v>0</v>
      </c>
      <c r="AR474" s="15">
        <f t="shared" si="281"/>
        <v>0</v>
      </c>
      <c r="AS474" s="16"/>
      <c r="AT474" s="15">
        <f t="shared" si="282"/>
        <v>0</v>
      </c>
      <c r="AU474" s="16">
        <f t="shared" si="283"/>
        <v>0</v>
      </c>
      <c r="AV474" s="15">
        <f t="shared" si="284"/>
        <v>0</v>
      </c>
      <c r="AW474" s="16">
        <f t="shared" si="285"/>
        <v>0</v>
      </c>
      <c r="AX474" s="15">
        <f t="shared" si="286"/>
        <v>0</v>
      </c>
    </row>
    <row r="475" spans="1:50" x14ac:dyDescent="0.25">
      <c r="A475" s="25">
        <f t="shared" si="287"/>
        <v>9.4104166666665545</v>
      </c>
      <c r="B475" s="9"/>
      <c r="C475" s="12" t="s">
        <v>14</v>
      </c>
      <c r="D475" s="12" t="s">
        <v>14</v>
      </c>
      <c r="E475" t="s">
        <v>11</v>
      </c>
      <c r="F475" s="12"/>
      <c r="G475" t="s">
        <v>11</v>
      </c>
      <c r="H475" s="34"/>
      <c r="I475" t="s">
        <v>11</v>
      </c>
      <c r="J475" s="15">
        <f t="shared" si="262"/>
        <v>0</v>
      </c>
      <c r="K475" s="16">
        <f t="shared" si="252"/>
        <v>0</v>
      </c>
      <c r="L475" s="15">
        <f t="shared" si="263"/>
        <v>0</v>
      </c>
      <c r="M475" s="16">
        <f t="shared" si="253"/>
        <v>0</v>
      </c>
      <c r="N475" s="15">
        <f t="shared" si="264"/>
        <v>1.9999999999999574E-2</v>
      </c>
      <c r="O475" s="16"/>
      <c r="P475" s="15">
        <f t="shared" si="265"/>
        <v>0</v>
      </c>
      <c r="Q475" s="16">
        <f t="shared" si="254"/>
        <v>0</v>
      </c>
      <c r="R475" s="15">
        <f t="shared" si="266"/>
        <v>0</v>
      </c>
      <c r="S475" s="16">
        <f t="shared" si="255"/>
        <v>0</v>
      </c>
      <c r="T475" s="15">
        <f t="shared" si="267"/>
        <v>1.9999999999999574E-2</v>
      </c>
      <c r="U475" s="16"/>
      <c r="V475" s="15">
        <f t="shared" si="268"/>
        <v>0</v>
      </c>
      <c r="W475" s="16">
        <f t="shared" si="256"/>
        <v>0</v>
      </c>
      <c r="X475" s="15">
        <f t="shared" si="269"/>
        <v>0</v>
      </c>
      <c r="Y475" s="16">
        <f t="shared" si="257"/>
        <v>0</v>
      </c>
      <c r="Z475" s="15">
        <f t="shared" si="270"/>
        <v>0</v>
      </c>
      <c r="AA475" s="16"/>
      <c r="AB475" s="15">
        <f t="shared" si="271"/>
        <v>0</v>
      </c>
      <c r="AC475" s="16">
        <f t="shared" si="258"/>
        <v>0</v>
      </c>
      <c r="AD475" s="15">
        <f t="shared" si="272"/>
        <v>0</v>
      </c>
      <c r="AE475" s="16">
        <f t="shared" si="259"/>
        <v>0</v>
      </c>
      <c r="AF475" s="15">
        <f t="shared" si="273"/>
        <v>0</v>
      </c>
      <c r="AG475" s="16"/>
      <c r="AH475" s="15">
        <f t="shared" si="274"/>
        <v>0</v>
      </c>
      <c r="AI475" s="16">
        <f t="shared" si="260"/>
        <v>0</v>
      </c>
      <c r="AJ475" s="15">
        <f t="shared" si="275"/>
        <v>0</v>
      </c>
      <c r="AK475" s="16">
        <f t="shared" si="261"/>
        <v>0</v>
      </c>
      <c r="AL475" s="15">
        <f t="shared" si="276"/>
        <v>0</v>
      </c>
      <c r="AM475" s="16"/>
      <c r="AN475" s="15">
        <f t="shared" si="277"/>
        <v>0</v>
      </c>
      <c r="AO475" s="16">
        <f t="shared" si="278"/>
        <v>0</v>
      </c>
      <c r="AP475" s="15">
        <f t="shared" si="279"/>
        <v>0</v>
      </c>
      <c r="AQ475" s="16">
        <f t="shared" si="280"/>
        <v>0</v>
      </c>
      <c r="AR475" s="15">
        <f t="shared" si="281"/>
        <v>0</v>
      </c>
      <c r="AS475" s="16"/>
      <c r="AT475" s="15">
        <f t="shared" si="282"/>
        <v>0</v>
      </c>
      <c r="AU475" s="16">
        <f t="shared" si="283"/>
        <v>0</v>
      </c>
      <c r="AV475" s="15">
        <f t="shared" si="284"/>
        <v>0</v>
      </c>
      <c r="AW475" s="16">
        <f t="shared" si="285"/>
        <v>0</v>
      </c>
      <c r="AX475" s="15">
        <f t="shared" si="286"/>
        <v>0</v>
      </c>
    </row>
    <row r="476" spans="1:50" x14ac:dyDescent="0.25">
      <c r="A476" s="25">
        <f t="shared" si="287"/>
        <v>9.4304166666665541</v>
      </c>
      <c r="B476" s="9"/>
      <c r="C476" s="12" t="s">
        <v>14</v>
      </c>
      <c r="D476" s="12" t="s">
        <v>14</v>
      </c>
      <c r="E476" t="s">
        <v>11</v>
      </c>
      <c r="F476" s="12"/>
      <c r="G476" t="s">
        <v>11</v>
      </c>
      <c r="H476" s="34"/>
      <c r="I476" t="s">
        <v>11</v>
      </c>
      <c r="J476" s="15">
        <f t="shared" si="262"/>
        <v>0</v>
      </c>
      <c r="K476" s="16">
        <f t="shared" si="252"/>
        <v>0</v>
      </c>
      <c r="L476" s="15">
        <f t="shared" si="263"/>
        <v>0</v>
      </c>
      <c r="M476" s="16">
        <f t="shared" si="253"/>
        <v>0</v>
      </c>
      <c r="N476" s="15">
        <f t="shared" si="264"/>
        <v>1.9999999999999574E-2</v>
      </c>
      <c r="O476" s="16"/>
      <c r="P476" s="15">
        <f t="shared" si="265"/>
        <v>0</v>
      </c>
      <c r="Q476" s="16">
        <f t="shared" si="254"/>
        <v>0</v>
      </c>
      <c r="R476" s="15">
        <f t="shared" si="266"/>
        <v>0</v>
      </c>
      <c r="S476" s="16">
        <f t="shared" si="255"/>
        <v>0</v>
      </c>
      <c r="T476" s="15">
        <f t="shared" si="267"/>
        <v>1.9999999999999574E-2</v>
      </c>
      <c r="U476" s="16"/>
      <c r="V476" s="15">
        <f t="shared" si="268"/>
        <v>0</v>
      </c>
      <c r="W476" s="16">
        <f t="shared" si="256"/>
        <v>0</v>
      </c>
      <c r="X476" s="15">
        <f t="shared" si="269"/>
        <v>0</v>
      </c>
      <c r="Y476" s="16">
        <f t="shared" si="257"/>
        <v>0</v>
      </c>
      <c r="Z476" s="15">
        <f t="shared" si="270"/>
        <v>0</v>
      </c>
      <c r="AA476" s="16"/>
      <c r="AB476" s="15">
        <f t="shared" si="271"/>
        <v>0</v>
      </c>
      <c r="AC476" s="16">
        <f t="shared" si="258"/>
        <v>0</v>
      </c>
      <c r="AD476" s="15">
        <f t="shared" si="272"/>
        <v>0</v>
      </c>
      <c r="AE476" s="16">
        <f t="shared" si="259"/>
        <v>0</v>
      </c>
      <c r="AF476" s="15">
        <f t="shared" si="273"/>
        <v>0</v>
      </c>
      <c r="AG476" s="16"/>
      <c r="AH476" s="15">
        <f t="shared" si="274"/>
        <v>0</v>
      </c>
      <c r="AI476" s="16">
        <f t="shared" si="260"/>
        <v>0</v>
      </c>
      <c r="AJ476" s="15">
        <f t="shared" si="275"/>
        <v>0</v>
      </c>
      <c r="AK476" s="16">
        <f t="shared" si="261"/>
        <v>0</v>
      </c>
      <c r="AL476" s="15">
        <f t="shared" si="276"/>
        <v>0</v>
      </c>
      <c r="AM476" s="16"/>
      <c r="AN476" s="15">
        <f t="shared" si="277"/>
        <v>0</v>
      </c>
      <c r="AO476" s="16">
        <f t="shared" si="278"/>
        <v>0</v>
      </c>
      <c r="AP476" s="15">
        <f t="shared" si="279"/>
        <v>0</v>
      </c>
      <c r="AQ476" s="16">
        <f t="shared" si="280"/>
        <v>0</v>
      </c>
      <c r="AR476" s="15">
        <f t="shared" si="281"/>
        <v>0</v>
      </c>
      <c r="AS476" s="16"/>
      <c r="AT476" s="15">
        <f t="shared" si="282"/>
        <v>0</v>
      </c>
      <c r="AU476" s="16">
        <f t="shared" si="283"/>
        <v>0</v>
      </c>
      <c r="AV476" s="15">
        <f t="shared" si="284"/>
        <v>0</v>
      </c>
      <c r="AW476" s="16">
        <f t="shared" si="285"/>
        <v>0</v>
      </c>
      <c r="AX476" s="15">
        <f t="shared" si="286"/>
        <v>0</v>
      </c>
    </row>
    <row r="477" spans="1:50" x14ac:dyDescent="0.25">
      <c r="A477" s="25">
        <f t="shared" si="287"/>
        <v>9.4504166666665537</v>
      </c>
      <c r="B477" s="9"/>
      <c r="C477" s="12" t="s">
        <v>14</v>
      </c>
      <c r="D477" s="12" t="s">
        <v>14</v>
      </c>
      <c r="E477" t="s">
        <v>11</v>
      </c>
      <c r="F477" s="12"/>
      <c r="G477" t="s">
        <v>11</v>
      </c>
      <c r="H477" s="34"/>
      <c r="I477" t="s">
        <v>11</v>
      </c>
      <c r="J477" s="15">
        <f t="shared" si="262"/>
        <v>0</v>
      </c>
      <c r="K477" s="16">
        <f t="shared" si="252"/>
        <v>0</v>
      </c>
      <c r="L477" s="15">
        <f t="shared" si="263"/>
        <v>0</v>
      </c>
      <c r="M477" s="16">
        <f t="shared" si="253"/>
        <v>0</v>
      </c>
      <c r="N477" s="15">
        <f t="shared" si="264"/>
        <v>1.9999999999999574E-2</v>
      </c>
      <c r="O477" s="16"/>
      <c r="P477" s="15">
        <f t="shared" si="265"/>
        <v>0</v>
      </c>
      <c r="Q477" s="16">
        <f t="shared" si="254"/>
        <v>0</v>
      </c>
      <c r="R477" s="15">
        <f t="shared" si="266"/>
        <v>0</v>
      </c>
      <c r="S477" s="16">
        <f t="shared" si="255"/>
        <v>0</v>
      </c>
      <c r="T477" s="15">
        <f t="shared" si="267"/>
        <v>1.9999999999999574E-2</v>
      </c>
      <c r="U477" s="16"/>
      <c r="V477" s="15">
        <f t="shared" si="268"/>
        <v>0</v>
      </c>
      <c r="W477" s="16">
        <f t="shared" si="256"/>
        <v>0</v>
      </c>
      <c r="X477" s="15">
        <f t="shared" si="269"/>
        <v>0</v>
      </c>
      <c r="Y477" s="16">
        <f t="shared" si="257"/>
        <v>0</v>
      </c>
      <c r="Z477" s="15">
        <f t="shared" si="270"/>
        <v>0</v>
      </c>
      <c r="AA477" s="16"/>
      <c r="AB477" s="15">
        <f t="shared" si="271"/>
        <v>0</v>
      </c>
      <c r="AC477" s="16">
        <f t="shared" si="258"/>
        <v>0</v>
      </c>
      <c r="AD477" s="15">
        <f t="shared" si="272"/>
        <v>0</v>
      </c>
      <c r="AE477" s="16">
        <f t="shared" si="259"/>
        <v>0</v>
      </c>
      <c r="AF477" s="15">
        <f t="shared" si="273"/>
        <v>0</v>
      </c>
      <c r="AG477" s="16"/>
      <c r="AH477" s="15">
        <f t="shared" si="274"/>
        <v>0</v>
      </c>
      <c r="AI477" s="16">
        <f t="shared" si="260"/>
        <v>0</v>
      </c>
      <c r="AJ477" s="15">
        <f t="shared" si="275"/>
        <v>0</v>
      </c>
      <c r="AK477" s="16">
        <f t="shared" si="261"/>
        <v>0</v>
      </c>
      <c r="AL477" s="15">
        <f t="shared" si="276"/>
        <v>0</v>
      </c>
      <c r="AM477" s="16"/>
      <c r="AN477" s="15">
        <f t="shared" si="277"/>
        <v>0</v>
      </c>
      <c r="AO477" s="16">
        <f t="shared" si="278"/>
        <v>0</v>
      </c>
      <c r="AP477" s="15">
        <f t="shared" si="279"/>
        <v>0</v>
      </c>
      <c r="AQ477" s="16">
        <f t="shared" si="280"/>
        <v>0</v>
      </c>
      <c r="AR477" s="15">
        <f t="shared" si="281"/>
        <v>0</v>
      </c>
      <c r="AS477" s="16"/>
      <c r="AT477" s="15">
        <f t="shared" si="282"/>
        <v>0</v>
      </c>
      <c r="AU477" s="16">
        <f t="shared" si="283"/>
        <v>0</v>
      </c>
      <c r="AV477" s="15">
        <f t="shared" si="284"/>
        <v>0</v>
      </c>
      <c r="AW477" s="16">
        <f t="shared" si="285"/>
        <v>0</v>
      </c>
      <c r="AX477" s="15">
        <f t="shared" si="286"/>
        <v>0</v>
      </c>
    </row>
    <row r="478" spans="1:50" x14ac:dyDescent="0.25">
      <c r="A478" s="25">
        <f t="shared" si="287"/>
        <v>9.4704166666665532</v>
      </c>
      <c r="B478" s="9" t="s">
        <v>18</v>
      </c>
      <c r="C478" s="12" t="s">
        <v>14</v>
      </c>
      <c r="D478" t="s">
        <v>11</v>
      </c>
      <c r="E478" s="13" t="s">
        <v>20</v>
      </c>
      <c r="F478" s="12"/>
      <c r="G478" t="s">
        <v>11</v>
      </c>
      <c r="H478" s="34"/>
      <c r="I478" t="s">
        <v>11</v>
      </c>
      <c r="J478" s="15">
        <f t="shared" si="262"/>
        <v>0</v>
      </c>
      <c r="K478" s="16">
        <f t="shared" si="252"/>
        <v>0</v>
      </c>
      <c r="L478" s="15">
        <f t="shared" si="263"/>
        <v>0</v>
      </c>
      <c r="M478" s="16">
        <f t="shared" si="253"/>
        <v>0</v>
      </c>
      <c r="N478" s="15">
        <f t="shared" si="264"/>
        <v>1.9999999999999574E-2</v>
      </c>
      <c r="O478" s="16"/>
      <c r="P478" s="15">
        <f t="shared" si="265"/>
        <v>0</v>
      </c>
      <c r="Q478" s="16">
        <f t="shared" si="254"/>
        <v>0</v>
      </c>
      <c r="R478" s="15">
        <f t="shared" si="266"/>
        <v>0</v>
      </c>
      <c r="S478" s="16">
        <f t="shared" si="255"/>
        <v>0</v>
      </c>
      <c r="T478" s="15">
        <f t="shared" si="267"/>
        <v>0</v>
      </c>
      <c r="U478" s="16"/>
      <c r="V478" s="15">
        <f t="shared" si="268"/>
        <v>0</v>
      </c>
      <c r="W478" s="16">
        <f t="shared" si="256"/>
        <v>0</v>
      </c>
      <c r="X478" s="15">
        <f t="shared" si="269"/>
        <v>9.4704166666665532</v>
      </c>
      <c r="Y478" s="16">
        <f t="shared" si="257"/>
        <v>1</v>
      </c>
      <c r="Z478" s="15">
        <f t="shared" si="270"/>
        <v>0</v>
      </c>
      <c r="AA478" s="16"/>
      <c r="AB478" s="15">
        <f t="shared" si="271"/>
        <v>0</v>
      </c>
      <c r="AC478" s="16">
        <f t="shared" si="258"/>
        <v>0</v>
      </c>
      <c r="AD478" s="15">
        <f t="shared" si="272"/>
        <v>0</v>
      </c>
      <c r="AE478" s="16">
        <f t="shared" si="259"/>
        <v>0</v>
      </c>
      <c r="AF478" s="15">
        <f t="shared" si="273"/>
        <v>0</v>
      </c>
      <c r="AG478" s="16"/>
      <c r="AH478" s="15">
        <f t="shared" si="274"/>
        <v>0</v>
      </c>
      <c r="AI478" s="16">
        <f t="shared" si="260"/>
        <v>0</v>
      </c>
      <c r="AJ478" s="15">
        <f t="shared" si="275"/>
        <v>0</v>
      </c>
      <c r="AK478" s="16">
        <f t="shared" si="261"/>
        <v>0</v>
      </c>
      <c r="AL478" s="15">
        <f t="shared" si="276"/>
        <v>0</v>
      </c>
      <c r="AM478" s="16"/>
      <c r="AN478" s="15">
        <f t="shared" si="277"/>
        <v>0</v>
      </c>
      <c r="AO478" s="16">
        <f t="shared" si="278"/>
        <v>0</v>
      </c>
      <c r="AP478" s="15">
        <f t="shared" si="279"/>
        <v>0</v>
      </c>
      <c r="AQ478" s="16">
        <f t="shared" si="280"/>
        <v>0</v>
      </c>
      <c r="AR478" s="15">
        <f t="shared" si="281"/>
        <v>0</v>
      </c>
      <c r="AS478" s="16"/>
      <c r="AT478" s="15">
        <f t="shared" si="282"/>
        <v>0</v>
      </c>
      <c r="AU478" s="16">
        <f t="shared" si="283"/>
        <v>0</v>
      </c>
      <c r="AV478" s="15">
        <f t="shared" si="284"/>
        <v>0</v>
      </c>
      <c r="AW478" s="16">
        <f t="shared" si="285"/>
        <v>0</v>
      </c>
      <c r="AX478" s="15">
        <f t="shared" si="286"/>
        <v>0</v>
      </c>
    </row>
    <row r="479" spans="1:50" x14ac:dyDescent="0.25">
      <c r="A479" s="25">
        <f t="shared" si="287"/>
        <v>9.4904166666665528</v>
      </c>
      <c r="B479" s="9"/>
      <c r="C479" s="12" t="s">
        <v>14</v>
      </c>
      <c r="D479" t="s">
        <v>11</v>
      </c>
      <c r="E479" s="12"/>
      <c r="F479" s="12"/>
      <c r="G479" t="s">
        <v>11</v>
      </c>
      <c r="H479" s="34"/>
      <c r="I479" t="s">
        <v>11</v>
      </c>
      <c r="J479" s="15">
        <f t="shared" si="262"/>
        <v>0</v>
      </c>
      <c r="K479" s="16">
        <f t="shared" si="252"/>
        <v>0</v>
      </c>
      <c r="L479" s="15">
        <f t="shared" si="263"/>
        <v>0</v>
      </c>
      <c r="M479" s="16">
        <f t="shared" si="253"/>
        <v>0</v>
      </c>
      <c r="N479" s="15">
        <f t="shared" si="264"/>
        <v>1.9999999999999574E-2</v>
      </c>
      <c r="O479" s="16"/>
      <c r="P479" s="15">
        <f t="shared" si="265"/>
        <v>0</v>
      </c>
      <c r="Q479" s="16">
        <f t="shared" si="254"/>
        <v>0</v>
      </c>
      <c r="R479" s="15">
        <f t="shared" si="266"/>
        <v>0</v>
      </c>
      <c r="S479" s="16">
        <f t="shared" si="255"/>
        <v>0</v>
      </c>
      <c r="T479" s="15">
        <f t="shared" si="267"/>
        <v>0</v>
      </c>
      <c r="U479" s="16"/>
      <c r="V479" s="15">
        <f t="shared" si="268"/>
        <v>0</v>
      </c>
      <c r="W479" s="16">
        <f t="shared" si="256"/>
        <v>0</v>
      </c>
      <c r="X479" s="15">
        <f t="shared" si="269"/>
        <v>0</v>
      </c>
      <c r="Y479" s="16">
        <f t="shared" si="257"/>
        <v>0</v>
      </c>
      <c r="Z479" s="15">
        <f t="shared" si="270"/>
        <v>0</v>
      </c>
      <c r="AA479" s="16"/>
      <c r="AB479" s="15">
        <f t="shared" si="271"/>
        <v>0</v>
      </c>
      <c r="AC479" s="16">
        <f t="shared" si="258"/>
        <v>0</v>
      </c>
      <c r="AD479" s="15">
        <f t="shared" si="272"/>
        <v>0</v>
      </c>
      <c r="AE479" s="16">
        <f t="shared" si="259"/>
        <v>0</v>
      </c>
      <c r="AF479" s="15">
        <f t="shared" si="273"/>
        <v>0</v>
      </c>
      <c r="AG479" s="16"/>
      <c r="AH479" s="15">
        <f t="shared" si="274"/>
        <v>0</v>
      </c>
      <c r="AI479" s="16">
        <f t="shared" si="260"/>
        <v>0</v>
      </c>
      <c r="AJ479" s="15">
        <f t="shared" si="275"/>
        <v>0</v>
      </c>
      <c r="AK479" s="16">
        <f t="shared" si="261"/>
        <v>0</v>
      </c>
      <c r="AL479" s="15">
        <f t="shared" si="276"/>
        <v>0</v>
      </c>
      <c r="AM479" s="16"/>
      <c r="AN479" s="15">
        <f t="shared" si="277"/>
        <v>0</v>
      </c>
      <c r="AO479" s="16">
        <f t="shared" si="278"/>
        <v>0</v>
      </c>
      <c r="AP479" s="15">
        <f t="shared" si="279"/>
        <v>0</v>
      </c>
      <c r="AQ479" s="16">
        <f t="shared" si="280"/>
        <v>0</v>
      </c>
      <c r="AR479" s="15">
        <f t="shared" si="281"/>
        <v>0</v>
      </c>
      <c r="AS479" s="16"/>
      <c r="AT479" s="15">
        <f t="shared" si="282"/>
        <v>0</v>
      </c>
      <c r="AU479" s="16">
        <f t="shared" si="283"/>
        <v>0</v>
      </c>
      <c r="AV479" s="15">
        <f t="shared" si="284"/>
        <v>0</v>
      </c>
      <c r="AW479" s="16">
        <f t="shared" si="285"/>
        <v>0</v>
      </c>
      <c r="AX479" s="15">
        <f t="shared" si="286"/>
        <v>0</v>
      </c>
    </row>
    <row r="480" spans="1:50" x14ac:dyDescent="0.25">
      <c r="A480" s="25">
        <f t="shared" si="287"/>
        <v>9.5104166666665524</v>
      </c>
      <c r="B480" s="9"/>
      <c r="C480" s="12" t="s">
        <v>14</v>
      </c>
      <c r="D480" t="s">
        <v>11</v>
      </c>
      <c r="E480" s="12"/>
      <c r="F480" s="12"/>
      <c r="G480" t="s">
        <v>11</v>
      </c>
      <c r="H480" s="13"/>
      <c r="I480" t="s">
        <v>11</v>
      </c>
      <c r="J480" s="15">
        <f t="shared" si="262"/>
        <v>0</v>
      </c>
      <c r="K480" s="16">
        <f t="shared" si="252"/>
        <v>0</v>
      </c>
      <c r="L480" s="15">
        <f t="shared" si="263"/>
        <v>0</v>
      </c>
      <c r="M480" s="16">
        <f t="shared" si="253"/>
        <v>0</v>
      </c>
      <c r="N480" s="15">
        <f t="shared" si="264"/>
        <v>1.9999999999999574E-2</v>
      </c>
      <c r="O480" s="16"/>
      <c r="P480" s="15">
        <f t="shared" si="265"/>
        <v>0</v>
      </c>
      <c r="Q480" s="16">
        <f t="shared" si="254"/>
        <v>0</v>
      </c>
      <c r="R480" s="15">
        <f t="shared" si="266"/>
        <v>0</v>
      </c>
      <c r="S480" s="16">
        <f t="shared" si="255"/>
        <v>0</v>
      </c>
      <c r="T480" s="15">
        <f t="shared" si="267"/>
        <v>0</v>
      </c>
      <c r="U480" s="16"/>
      <c r="V480" s="15">
        <f t="shared" si="268"/>
        <v>0</v>
      </c>
      <c r="W480" s="16">
        <f t="shared" si="256"/>
        <v>0</v>
      </c>
      <c r="X480" s="15">
        <f t="shared" si="269"/>
        <v>0</v>
      </c>
      <c r="Y480" s="16">
        <f t="shared" si="257"/>
        <v>0</v>
      </c>
      <c r="Z480" s="15">
        <f t="shared" si="270"/>
        <v>0</v>
      </c>
      <c r="AA480" s="16"/>
      <c r="AB480" s="15">
        <f t="shared" si="271"/>
        <v>0</v>
      </c>
      <c r="AC480" s="16">
        <f t="shared" si="258"/>
        <v>0</v>
      </c>
      <c r="AD480" s="15">
        <f t="shared" si="272"/>
        <v>0</v>
      </c>
      <c r="AE480" s="16">
        <f t="shared" si="259"/>
        <v>0</v>
      </c>
      <c r="AF480" s="15">
        <f t="shared" si="273"/>
        <v>0</v>
      </c>
      <c r="AG480" s="16"/>
      <c r="AH480" s="15">
        <f t="shared" si="274"/>
        <v>0</v>
      </c>
      <c r="AI480" s="16">
        <f t="shared" si="260"/>
        <v>0</v>
      </c>
      <c r="AJ480" s="15">
        <f t="shared" si="275"/>
        <v>0</v>
      </c>
      <c r="AK480" s="16">
        <f t="shared" si="261"/>
        <v>0</v>
      </c>
      <c r="AL480" s="15">
        <f t="shared" si="276"/>
        <v>0</v>
      </c>
      <c r="AM480" s="16"/>
      <c r="AN480" s="15">
        <f t="shared" si="277"/>
        <v>0</v>
      </c>
      <c r="AO480" s="16">
        <f t="shared" si="278"/>
        <v>0</v>
      </c>
      <c r="AP480" s="15">
        <f t="shared" si="279"/>
        <v>0</v>
      </c>
      <c r="AQ480" s="16">
        <f t="shared" si="280"/>
        <v>0</v>
      </c>
      <c r="AR480" s="15">
        <f t="shared" si="281"/>
        <v>0</v>
      </c>
      <c r="AS480" s="16"/>
      <c r="AT480" s="15">
        <f t="shared" si="282"/>
        <v>0</v>
      </c>
      <c r="AU480" s="16">
        <f t="shared" si="283"/>
        <v>0</v>
      </c>
      <c r="AV480" s="15">
        <f t="shared" si="284"/>
        <v>0</v>
      </c>
      <c r="AW480" s="16">
        <f t="shared" si="285"/>
        <v>0</v>
      </c>
      <c r="AX480" s="15">
        <f t="shared" si="286"/>
        <v>0</v>
      </c>
    </row>
    <row r="481" spans="1:50" x14ac:dyDescent="0.25">
      <c r="A481" s="25">
        <f t="shared" si="287"/>
        <v>9.530416666666552</v>
      </c>
      <c r="B481" s="9" t="s">
        <v>15</v>
      </c>
      <c r="C481" t="s">
        <v>11</v>
      </c>
      <c r="D481" t="s">
        <v>11</v>
      </c>
      <c r="E481" s="12"/>
      <c r="F481" s="12"/>
      <c r="G481" s="13" t="s">
        <v>20</v>
      </c>
      <c r="H481" s="34"/>
      <c r="I481" t="s">
        <v>11</v>
      </c>
      <c r="J481" s="15">
        <f t="shared" si="262"/>
        <v>0</v>
      </c>
      <c r="K481" s="16">
        <f t="shared" si="252"/>
        <v>0</v>
      </c>
      <c r="L481" s="15">
        <f t="shared" si="263"/>
        <v>0</v>
      </c>
      <c r="M481" s="16">
        <f t="shared" si="253"/>
        <v>0</v>
      </c>
      <c r="N481" s="15">
        <f t="shared" si="264"/>
        <v>0</v>
      </c>
      <c r="O481" s="16"/>
      <c r="P481" s="15">
        <f t="shared" si="265"/>
        <v>0</v>
      </c>
      <c r="Q481" s="16">
        <f t="shared" si="254"/>
        <v>0</v>
      </c>
      <c r="R481" s="15">
        <f t="shared" si="266"/>
        <v>0</v>
      </c>
      <c r="S481" s="16">
        <f t="shared" si="255"/>
        <v>0</v>
      </c>
      <c r="T481" s="15">
        <f t="shared" si="267"/>
        <v>0</v>
      </c>
      <c r="U481" s="16"/>
      <c r="V481" s="15">
        <f t="shared" si="268"/>
        <v>0</v>
      </c>
      <c r="W481" s="16">
        <f t="shared" si="256"/>
        <v>0</v>
      </c>
      <c r="X481" s="15">
        <f t="shared" si="269"/>
        <v>0</v>
      </c>
      <c r="Y481" s="16">
        <f t="shared" si="257"/>
        <v>0</v>
      </c>
      <c r="Z481" s="15">
        <f t="shared" si="270"/>
        <v>0</v>
      </c>
      <c r="AA481" s="16"/>
      <c r="AB481" s="15">
        <f t="shared" si="271"/>
        <v>0</v>
      </c>
      <c r="AC481" s="16">
        <f t="shared" si="258"/>
        <v>0</v>
      </c>
      <c r="AD481" s="15">
        <f t="shared" si="272"/>
        <v>0</v>
      </c>
      <c r="AE481" s="16">
        <f t="shared" si="259"/>
        <v>0</v>
      </c>
      <c r="AF481" s="15">
        <f t="shared" si="273"/>
        <v>0</v>
      </c>
      <c r="AG481" s="16"/>
      <c r="AH481" s="15">
        <f t="shared" si="274"/>
        <v>0</v>
      </c>
      <c r="AI481" s="16">
        <f t="shared" si="260"/>
        <v>0</v>
      </c>
      <c r="AJ481" s="15">
        <f t="shared" si="275"/>
        <v>9.530416666666552</v>
      </c>
      <c r="AK481" s="16">
        <f t="shared" si="261"/>
        <v>1</v>
      </c>
      <c r="AL481" s="15">
        <f t="shared" si="276"/>
        <v>0</v>
      </c>
      <c r="AM481" s="16"/>
      <c r="AN481" s="15">
        <f t="shared" si="277"/>
        <v>0</v>
      </c>
      <c r="AO481" s="16">
        <f t="shared" si="278"/>
        <v>0</v>
      </c>
      <c r="AP481" s="15">
        <f t="shared" si="279"/>
        <v>0</v>
      </c>
      <c r="AQ481" s="16">
        <f t="shared" si="280"/>
        <v>0</v>
      </c>
      <c r="AR481" s="15">
        <f t="shared" si="281"/>
        <v>0</v>
      </c>
      <c r="AS481" s="16"/>
      <c r="AT481" s="15">
        <f t="shared" si="282"/>
        <v>0</v>
      </c>
      <c r="AU481" s="16">
        <f t="shared" si="283"/>
        <v>0</v>
      </c>
      <c r="AV481" s="15">
        <f t="shared" si="284"/>
        <v>0</v>
      </c>
      <c r="AW481" s="16">
        <f t="shared" si="285"/>
        <v>0</v>
      </c>
      <c r="AX481" s="15">
        <f t="shared" si="286"/>
        <v>0</v>
      </c>
    </row>
    <row r="482" spans="1:50" x14ac:dyDescent="0.25">
      <c r="A482" s="25">
        <f t="shared" si="287"/>
        <v>9.5504166666665515</v>
      </c>
      <c r="B482" s="9" t="s">
        <v>10</v>
      </c>
      <c r="C482" t="s">
        <v>11</v>
      </c>
      <c r="D482" t="s">
        <v>11</v>
      </c>
      <c r="E482" s="12"/>
      <c r="F482" s="12" t="s">
        <v>14</v>
      </c>
      <c r="G482" s="12"/>
      <c r="H482" s="34"/>
      <c r="I482" t="s">
        <v>11</v>
      </c>
      <c r="J482" s="15">
        <f t="shared" si="262"/>
        <v>0</v>
      </c>
      <c r="K482" s="16">
        <f t="shared" si="252"/>
        <v>0</v>
      </c>
      <c r="L482" s="15">
        <f t="shared" si="263"/>
        <v>0</v>
      </c>
      <c r="M482" s="16">
        <f t="shared" si="253"/>
        <v>0</v>
      </c>
      <c r="N482" s="15">
        <f t="shared" si="264"/>
        <v>0</v>
      </c>
      <c r="O482" s="16"/>
      <c r="P482" s="15">
        <f t="shared" si="265"/>
        <v>0</v>
      </c>
      <c r="Q482" s="16">
        <f t="shared" si="254"/>
        <v>0</v>
      </c>
      <c r="R482" s="15">
        <f t="shared" si="266"/>
        <v>0</v>
      </c>
      <c r="S482" s="16">
        <f t="shared" si="255"/>
        <v>0</v>
      </c>
      <c r="T482" s="15">
        <f t="shared" si="267"/>
        <v>0</v>
      </c>
      <c r="U482" s="16"/>
      <c r="V482" s="15">
        <f t="shared" si="268"/>
        <v>0</v>
      </c>
      <c r="W482" s="16">
        <f t="shared" si="256"/>
        <v>0</v>
      </c>
      <c r="X482" s="15">
        <f t="shared" si="269"/>
        <v>0</v>
      </c>
      <c r="Y482" s="16">
        <f t="shared" si="257"/>
        <v>0</v>
      </c>
      <c r="Z482" s="15">
        <f t="shared" si="270"/>
        <v>0</v>
      </c>
      <c r="AA482" s="16"/>
      <c r="AB482" s="15">
        <f t="shared" si="271"/>
        <v>9.5504166666665515</v>
      </c>
      <c r="AC482" s="16">
        <f t="shared" si="258"/>
        <v>1</v>
      </c>
      <c r="AD482" s="15">
        <f t="shared" si="272"/>
        <v>0</v>
      </c>
      <c r="AE482" s="16">
        <f t="shared" si="259"/>
        <v>0</v>
      </c>
      <c r="AF482" s="15">
        <f t="shared" si="273"/>
        <v>1.9999999999999574E-2</v>
      </c>
      <c r="AG482" s="16"/>
      <c r="AH482" s="15">
        <f t="shared" si="274"/>
        <v>0</v>
      </c>
      <c r="AI482" s="16">
        <f t="shared" si="260"/>
        <v>0</v>
      </c>
      <c r="AJ482" s="15">
        <f t="shared" si="275"/>
        <v>0</v>
      </c>
      <c r="AK482" s="16">
        <f t="shared" si="261"/>
        <v>0</v>
      </c>
      <c r="AL482" s="15">
        <f t="shared" si="276"/>
        <v>0</v>
      </c>
      <c r="AM482" s="16"/>
      <c r="AN482" s="15">
        <f t="shared" si="277"/>
        <v>0</v>
      </c>
      <c r="AO482" s="16">
        <f t="shared" si="278"/>
        <v>0</v>
      </c>
      <c r="AP482" s="15">
        <f t="shared" si="279"/>
        <v>0</v>
      </c>
      <c r="AQ482" s="16">
        <f t="shared" si="280"/>
        <v>0</v>
      </c>
      <c r="AR482" s="15">
        <f t="shared" si="281"/>
        <v>0</v>
      </c>
      <c r="AS482" s="16"/>
      <c r="AT482" s="15">
        <f t="shared" si="282"/>
        <v>0</v>
      </c>
      <c r="AU482" s="16">
        <f t="shared" si="283"/>
        <v>0</v>
      </c>
      <c r="AV482" s="15">
        <f t="shared" si="284"/>
        <v>0</v>
      </c>
      <c r="AW482" s="16">
        <f t="shared" si="285"/>
        <v>0</v>
      </c>
      <c r="AX482" s="15">
        <f t="shared" si="286"/>
        <v>0</v>
      </c>
    </row>
    <row r="483" spans="1:50" x14ac:dyDescent="0.25">
      <c r="A483" s="25">
        <f t="shared" si="287"/>
        <v>9.5704166666665511</v>
      </c>
      <c r="B483" s="9"/>
      <c r="C483" t="s">
        <v>11</v>
      </c>
      <c r="D483" t="s">
        <v>11</v>
      </c>
      <c r="E483" s="12"/>
      <c r="F483" s="12" t="s">
        <v>14</v>
      </c>
      <c r="G483" s="12"/>
      <c r="H483" s="34"/>
      <c r="I483" t="s">
        <v>11</v>
      </c>
      <c r="J483" s="15">
        <f t="shared" si="262"/>
        <v>0</v>
      </c>
      <c r="K483" s="16">
        <f t="shared" si="252"/>
        <v>0</v>
      </c>
      <c r="L483" s="15">
        <f t="shared" si="263"/>
        <v>0</v>
      </c>
      <c r="M483" s="16">
        <f t="shared" si="253"/>
        <v>0</v>
      </c>
      <c r="N483" s="15">
        <f t="shared" si="264"/>
        <v>0</v>
      </c>
      <c r="O483" s="16"/>
      <c r="P483" s="15">
        <f t="shared" si="265"/>
        <v>0</v>
      </c>
      <c r="Q483" s="16">
        <f t="shared" si="254"/>
        <v>0</v>
      </c>
      <c r="R483" s="15">
        <f t="shared" si="266"/>
        <v>0</v>
      </c>
      <c r="S483" s="16">
        <f t="shared" si="255"/>
        <v>0</v>
      </c>
      <c r="T483" s="15">
        <f t="shared" si="267"/>
        <v>0</v>
      </c>
      <c r="U483" s="16"/>
      <c r="V483" s="15">
        <f t="shared" si="268"/>
        <v>0</v>
      </c>
      <c r="W483" s="16">
        <f t="shared" si="256"/>
        <v>0</v>
      </c>
      <c r="X483" s="15">
        <f t="shared" si="269"/>
        <v>0</v>
      </c>
      <c r="Y483" s="16">
        <f t="shared" si="257"/>
        <v>0</v>
      </c>
      <c r="Z483" s="15">
        <f t="shared" si="270"/>
        <v>0</v>
      </c>
      <c r="AA483" s="16"/>
      <c r="AB483" s="15">
        <f t="shared" si="271"/>
        <v>0</v>
      </c>
      <c r="AC483" s="16">
        <f t="shared" si="258"/>
        <v>0</v>
      </c>
      <c r="AD483" s="15">
        <f t="shared" si="272"/>
        <v>0</v>
      </c>
      <c r="AE483" s="16">
        <f t="shared" si="259"/>
        <v>0</v>
      </c>
      <c r="AF483" s="15">
        <f t="shared" si="273"/>
        <v>1.9999999999999574E-2</v>
      </c>
      <c r="AG483" s="16"/>
      <c r="AH483" s="15">
        <f t="shared" si="274"/>
        <v>0</v>
      </c>
      <c r="AI483" s="16">
        <f t="shared" si="260"/>
        <v>0</v>
      </c>
      <c r="AJ483" s="15">
        <f t="shared" si="275"/>
        <v>0</v>
      </c>
      <c r="AK483" s="16">
        <f t="shared" si="261"/>
        <v>0</v>
      </c>
      <c r="AL483" s="15">
        <f t="shared" si="276"/>
        <v>0</v>
      </c>
      <c r="AM483" s="16"/>
      <c r="AN483" s="15">
        <f t="shared" si="277"/>
        <v>0</v>
      </c>
      <c r="AO483" s="16">
        <f t="shared" si="278"/>
        <v>0</v>
      </c>
      <c r="AP483" s="15">
        <f t="shared" si="279"/>
        <v>0</v>
      </c>
      <c r="AQ483" s="16">
        <f t="shared" si="280"/>
        <v>0</v>
      </c>
      <c r="AR483" s="15">
        <f t="shared" si="281"/>
        <v>0</v>
      </c>
      <c r="AS483" s="16"/>
      <c r="AT483" s="15">
        <f t="shared" si="282"/>
        <v>0</v>
      </c>
      <c r="AU483" s="16">
        <f t="shared" si="283"/>
        <v>0</v>
      </c>
      <c r="AV483" s="15">
        <f t="shared" si="284"/>
        <v>0</v>
      </c>
      <c r="AW483" s="16">
        <f t="shared" si="285"/>
        <v>0</v>
      </c>
      <c r="AX483" s="15">
        <f t="shared" si="286"/>
        <v>0</v>
      </c>
    </row>
    <row r="484" spans="1:50" x14ac:dyDescent="0.25">
      <c r="A484" s="25">
        <f t="shared" si="287"/>
        <v>9.5904166666665507</v>
      </c>
      <c r="B484" s="9"/>
      <c r="C484" t="s">
        <v>11</v>
      </c>
      <c r="D484" t="s">
        <v>11</v>
      </c>
      <c r="E484" s="12"/>
      <c r="F484" s="12" t="s">
        <v>14</v>
      </c>
      <c r="I484" t="s">
        <v>11</v>
      </c>
      <c r="J484" s="15">
        <f t="shared" si="262"/>
        <v>0</v>
      </c>
      <c r="K484" s="16">
        <f t="shared" si="252"/>
        <v>0</v>
      </c>
      <c r="L484" s="15">
        <f t="shared" si="263"/>
        <v>0</v>
      </c>
      <c r="M484" s="16">
        <f t="shared" si="253"/>
        <v>0</v>
      </c>
      <c r="N484" s="15">
        <f t="shared" si="264"/>
        <v>0</v>
      </c>
      <c r="O484" s="16"/>
      <c r="P484" s="15">
        <f t="shared" si="265"/>
        <v>0</v>
      </c>
      <c r="Q484" s="16">
        <f t="shared" si="254"/>
        <v>0</v>
      </c>
      <c r="R484" s="15">
        <f t="shared" si="266"/>
        <v>0</v>
      </c>
      <c r="S484" s="16">
        <f t="shared" si="255"/>
        <v>0</v>
      </c>
      <c r="T484" s="15">
        <f t="shared" si="267"/>
        <v>0</v>
      </c>
      <c r="U484" s="16"/>
      <c r="V484" s="15">
        <f t="shared" si="268"/>
        <v>0</v>
      </c>
      <c r="W484" s="16">
        <f t="shared" si="256"/>
        <v>0</v>
      </c>
      <c r="X484" s="15">
        <f t="shared" si="269"/>
        <v>0</v>
      </c>
      <c r="Y484" s="16">
        <f t="shared" si="257"/>
        <v>0</v>
      </c>
      <c r="Z484" s="15">
        <f t="shared" si="270"/>
        <v>0</v>
      </c>
      <c r="AA484" s="16"/>
      <c r="AB484" s="15">
        <f t="shared" si="271"/>
        <v>0</v>
      </c>
      <c r="AC484" s="16">
        <f t="shared" si="258"/>
        <v>0</v>
      </c>
      <c r="AD484" s="15">
        <f t="shared" si="272"/>
        <v>0</v>
      </c>
      <c r="AE484" s="16">
        <f t="shared" si="259"/>
        <v>0</v>
      </c>
      <c r="AF484" s="15">
        <f t="shared" si="273"/>
        <v>1.9999999999999574E-2</v>
      </c>
      <c r="AG484" s="16"/>
      <c r="AH484" s="15">
        <f t="shared" si="274"/>
        <v>0</v>
      </c>
      <c r="AI484" s="16">
        <f t="shared" si="260"/>
        <v>0</v>
      </c>
      <c r="AJ484" s="15">
        <f t="shared" si="275"/>
        <v>0</v>
      </c>
      <c r="AK484" s="16">
        <f t="shared" si="261"/>
        <v>0</v>
      </c>
      <c r="AL484" s="15">
        <f t="shared" si="276"/>
        <v>0</v>
      </c>
      <c r="AM484" s="16"/>
      <c r="AN484" s="15">
        <f t="shared" si="277"/>
        <v>0</v>
      </c>
      <c r="AO484" s="16">
        <f t="shared" si="278"/>
        <v>0</v>
      </c>
      <c r="AP484" s="15">
        <f t="shared" si="279"/>
        <v>0</v>
      </c>
      <c r="AQ484" s="16">
        <f t="shared" si="280"/>
        <v>0</v>
      </c>
      <c r="AR484" s="15">
        <f t="shared" si="281"/>
        <v>0</v>
      </c>
      <c r="AS484" s="16"/>
      <c r="AT484" s="15">
        <f t="shared" si="282"/>
        <v>0</v>
      </c>
      <c r="AU484" s="16">
        <f t="shared" si="283"/>
        <v>0</v>
      </c>
      <c r="AV484" s="15">
        <f t="shared" si="284"/>
        <v>0</v>
      </c>
      <c r="AW484" s="16">
        <f t="shared" si="285"/>
        <v>0</v>
      </c>
      <c r="AX484" s="15">
        <f t="shared" si="286"/>
        <v>0</v>
      </c>
    </row>
    <row r="485" spans="1:50" x14ac:dyDescent="0.25">
      <c r="A485" s="25">
        <f t="shared" si="287"/>
        <v>9.6104166666665503</v>
      </c>
      <c r="B485" s="9" t="s">
        <v>63</v>
      </c>
      <c r="C485" t="s">
        <v>11</v>
      </c>
      <c r="D485" t="s">
        <v>11</v>
      </c>
      <c r="E485" s="12"/>
      <c r="F485" s="12" t="s">
        <v>14</v>
      </c>
      <c r="H485" s="12" t="s">
        <v>14</v>
      </c>
      <c r="I485" t="s">
        <v>11</v>
      </c>
      <c r="J485" s="15">
        <f t="shared" si="262"/>
        <v>0</v>
      </c>
      <c r="K485" s="16">
        <f t="shared" si="252"/>
        <v>0</v>
      </c>
      <c r="L485" s="15">
        <f t="shared" si="263"/>
        <v>0</v>
      </c>
      <c r="M485" s="16">
        <f t="shared" si="253"/>
        <v>0</v>
      </c>
      <c r="N485" s="15">
        <f t="shared" si="264"/>
        <v>0</v>
      </c>
      <c r="O485" s="16"/>
      <c r="P485" s="15">
        <f t="shared" si="265"/>
        <v>0</v>
      </c>
      <c r="Q485" s="16">
        <f t="shared" si="254"/>
        <v>0</v>
      </c>
      <c r="R485" s="15">
        <f t="shared" si="266"/>
        <v>0</v>
      </c>
      <c r="S485" s="16">
        <f t="shared" si="255"/>
        <v>0</v>
      </c>
      <c r="T485" s="15">
        <f t="shared" si="267"/>
        <v>0</v>
      </c>
      <c r="U485" s="16"/>
      <c r="V485" s="15">
        <f t="shared" si="268"/>
        <v>0</v>
      </c>
      <c r="W485" s="16">
        <f t="shared" si="256"/>
        <v>0</v>
      </c>
      <c r="X485" s="15">
        <f t="shared" si="269"/>
        <v>0</v>
      </c>
      <c r="Y485" s="16">
        <f t="shared" si="257"/>
        <v>0</v>
      </c>
      <c r="Z485" s="15">
        <f t="shared" si="270"/>
        <v>0</v>
      </c>
      <c r="AA485" s="16"/>
      <c r="AB485" s="15">
        <f t="shared" si="271"/>
        <v>0</v>
      </c>
      <c r="AC485" s="16">
        <f t="shared" si="258"/>
        <v>0</v>
      </c>
      <c r="AD485" s="15">
        <f t="shared" si="272"/>
        <v>0</v>
      </c>
      <c r="AE485" s="16">
        <f t="shared" si="259"/>
        <v>0</v>
      </c>
      <c r="AF485" s="15">
        <f t="shared" si="273"/>
        <v>1.9999999999999574E-2</v>
      </c>
      <c r="AG485" s="16"/>
      <c r="AH485" s="15">
        <f t="shared" si="274"/>
        <v>0</v>
      </c>
      <c r="AI485" s="16">
        <f t="shared" si="260"/>
        <v>0</v>
      </c>
      <c r="AJ485" s="15">
        <f t="shared" si="275"/>
        <v>0</v>
      </c>
      <c r="AK485" s="16">
        <f t="shared" si="261"/>
        <v>0</v>
      </c>
      <c r="AL485" s="15">
        <f t="shared" si="276"/>
        <v>0</v>
      </c>
      <c r="AM485" s="16"/>
      <c r="AN485" s="15">
        <f t="shared" si="277"/>
        <v>9.6104166666665503</v>
      </c>
      <c r="AO485" s="16">
        <f t="shared" si="278"/>
        <v>1</v>
      </c>
      <c r="AP485" s="15">
        <f t="shared" si="279"/>
        <v>0</v>
      </c>
      <c r="AQ485" s="16">
        <f t="shared" si="280"/>
        <v>0</v>
      </c>
      <c r="AR485" s="15">
        <f t="shared" si="281"/>
        <v>1.9999999999999574E-2</v>
      </c>
      <c r="AS485" s="16"/>
      <c r="AT485" s="15">
        <f t="shared" si="282"/>
        <v>0</v>
      </c>
      <c r="AU485" s="16">
        <f t="shared" si="283"/>
        <v>0</v>
      </c>
      <c r="AV485" s="15">
        <f t="shared" si="284"/>
        <v>0</v>
      </c>
      <c r="AW485" s="16">
        <f t="shared" si="285"/>
        <v>0</v>
      </c>
      <c r="AX485" s="15">
        <f t="shared" si="286"/>
        <v>0</v>
      </c>
    </row>
    <row r="486" spans="1:50" x14ac:dyDescent="0.25">
      <c r="A486" s="25">
        <f t="shared" si="287"/>
        <v>9.6304166666665498</v>
      </c>
      <c r="B486" s="9"/>
      <c r="C486" t="s">
        <v>11</v>
      </c>
      <c r="D486" t="s">
        <v>11</v>
      </c>
      <c r="E486" s="12"/>
      <c r="F486" s="12" t="s">
        <v>14</v>
      </c>
      <c r="H486" s="12" t="s">
        <v>14</v>
      </c>
      <c r="I486" t="s">
        <v>11</v>
      </c>
      <c r="J486" s="15">
        <f t="shared" si="262"/>
        <v>0</v>
      </c>
      <c r="K486" s="16">
        <f t="shared" si="252"/>
        <v>0</v>
      </c>
      <c r="L486" s="15">
        <f t="shared" si="263"/>
        <v>0</v>
      </c>
      <c r="M486" s="16">
        <f t="shared" si="253"/>
        <v>0</v>
      </c>
      <c r="N486" s="15">
        <f t="shared" si="264"/>
        <v>0</v>
      </c>
      <c r="O486" s="16"/>
      <c r="P486" s="15">
        <f t="shared" si="265"/>
        <v>0</v>
      </c>
      <c r="Q486" s="16">
        <f t="shared" si="254"/>
        <v>0</v>
      </c>
      <c r="R486" s="15">
        <f t="shared" si="266"/>
        <v>0</v>
      </c>
      <c r="S486" s="16">
        <f t="shared" si="255"/>
        <v>0</v>
      </c>
      <c r="T486" s="15">
        <f t="shared" si="267"/>
        <v>0</v>
      </c>
      <c r="U486" s="16"/>
      <c r="V486" s="15">
        <f t="shared" si="268"/>
        <v>0</v>
      </c>
      <c r="W486" s="16">
        <f t="shared" si="256"/>
        <v>0</v>
      </c>
      <c r="X486" s="15">
        <f t="shared" si="269"/>
        <v>0</v>
      </c>
      <c r="Y486" s="16">
        <f t="shared" si="257"/>
        <v>0</v>
      </c>
      <c r="Z486" s="15">
        <f t="shared" si="270"/>
        <v>0</v>
      </c>
      <c r="AA486" s="16"/>
      <c r="AB486" s="15">
        <f t="shared" si="271"/>
        <v>0</v>
      </c>
      <c r="AC486" s="16">
        <f t="shared" si="258"/>
        <v>0</v>
      </c>
      <c r="AD486" s="15">
        <f t="shared" si="272"/>
        <v>0</v>
      </c>
      <c r="AE486" s="16">
        <f t="shared" si="259"/>
        <v>0</v>
      </c>
      <c r="AF486" s="15">
        <f t="shared" si="273"/>
        <v>1.9999999999999574E-2</v>
      </c>
      <c r="AG486" s="16"/>
      <c r="AH486" s="15">
        <f t="shared" si="274"/>
        <v>0</v>
      </c>
      <c r="AI486" s="16">
        <f t="shared" si="260"/>
        <v>0</v>
      </c>
      <c r="AJ486" s="15">
        <f t="shared" si="275"/>
        <v>0</v>
      </c>
      <c r="AK486" s="16">
        <f t="shared" si="261"/>
        <v>0</v>
      </c>
      <c r="AL486" s="15">
        <f t="shared" si="276"/>
        <v>0</v>
      </c>
      <c r="AM486" s="16"/>
      <c r="AN486" s="15">
        <f t="shared" si="277"/>
        <v>0</v>
      </c>
      <c r="AO486" s="16">
        <f t="shared" si="278"/>
        <v>0</v>
      </c>
      <c r="AP486" s="15">
        <f t="shared" si="279"/>
        <v>0</v>
      </c>
      <c r="AQ486" s="16">
        <f t="shared" si="280"/>
        <v>0</v>
      </c>
      <c r="AR486" s="15">
        <f t="shared" si="281"/>
        <v>1.9999999999999574E-2</v>
      </c>
      <c r="AS486" s="16"/>
      <c r="AT486" s="15">
        <f t="shared" si="282"/>
        <v>0</v>
      </c>
      <c r="AU486" s="16">
        <f t="shared" si="283"/>
        <v>0</v>
      </c>
      <c r="AV486" s="15">
        <f t="shared" si="284"/>
        <v>0</v>
      </c>
      <c r="AW486" s="16">
        <f t="shared" si="285"/>
        <v>0</v>
      </c>
      <c r="AX486" s="15">
        <f t="shared" si="286"/>
        <v>0</v>
      </c>
    </row>
    <row r="487" spans="1:50" x14ac:dyDescent="0.25">
      <c r="A487" s="25">
        <f t="shared" si="287"/>
        <v>9.6504166666665494</v>
      </c>
      <c r="B487" s="9" t="s">
        <v>65</v>
      </c>
      <c r="C487" t="s">
        <v>11</v>
      </c>
      <c r="D487" t="s">
        <v>11</v>
      </c>
      <c r="E487" s="12"/>
      <c r="F487" t="s">
        <v>11</v>
      </c>
      <c r="H487" s="12" t="s">
        <v>14</v>
      </c>
      <c r="I487" s="13" t="s">
        <v>20</v>
      </c>
      <c r="J487" s="15">
        <f t="shared" si="262"/>
        <v>0</v>
      </c>
      <c r="K487" s="16">
        <f t="shared" si="252"/>
        <v>0</v>
      </c>
      <c r="L487" s="15">
        <f t="shared" si="263"/>
        <v>0</v>
      </c>
      <c r="M487" s="16">
        <f t="shared" si="253"/>
        <v>0</v>
      </c>
      <c r="N487" s="15">
        <f t="shared" si="264"/>
        <v>0</v>
      </c>
      <c r="O487" s="16"/>
      <c r="P487" s="15">
        <f t="shared" si="265"/>
        <v>0</v>
      </c>
      <c r="Q487" s="16">
        <f t="shared" si="254"/>
        <v>0</v>
      </c>
      <c r="R487" s="15">
        <f t="shared" si="266"/>
        <v>0</v>
      </c>
      <c r="S487" s="16">
        <f t="shared" si="255"/>
        <v>0</v>
      </c>
      <c r="T487" s="15">
        <f t="shared" si="267"/>
        <v>0</v>
      </c>
      <c r="U487" s="16"/>
      <c r="V487" s="15">
        <f t="shared" si="268"/>
        <v>0</v>
      </c>
      <c r="W487" s="16">
        <f t="shared" si="256"/>
        <v>0</v>
      </c>
      <c r="X487" s="15">
        <f t="shared" si="269"/>
        <v>0</v>
      </c>
      <c r="Y487" s="16">
        <f t="shared" si="257"/>
        <v>0</v>
      </c>
      <c r="Z487" s="15">
        <f t="shared" si="270"/>
        <v>0</v>
      </c>
      <c r="AA487" s="16"/>
      <c r="AB487" s="15">
        <f t="shared" si="271"/>
        <v>0</v>
      </c>
      <c r="AC487" s="16">
        <f t="shared" si="258"/>
        <v>0</v>
      </c>
      <c r="AD487" s="15">
        <f t="shared" si="272"/>
        <v>0</v>
      </c>
      <c r="AE487" s="16">
        <f t="shared" si="259"/>
        <v>0</v>
      </c>
      <c r="AF487" s="15">
        <f t="shared" si="273"/>
        <v>0</v>
      </c>
      <c r="AG487" s="16"/>
      <c r="AH487" s="15">
        <f t="shared" si="274"/>
        <v>0</v>
      </c>
      <c r="AI487" s="16">
        <f t="shared" si="260"/>
        <v>0</v>
      </c>
      <c r="AJ487" s="15">
        <f t="shared" si="275"/>
        <v>0</v>
      </c>
      <c r="AK487" s="16">
        <f t="shared" si="261"/>
        <v>0</v>
      </c>
      <c r="AL487" s="15">
        <f t="shared" si="276"/>
        <v>0</v>
      </c>
      <c r="AM487" s="16"/>
      <c r="AN487" s="15">
        <f t="shared" si="277"/>
        <v>0</v>
      </c>
      <c r="AO487" s="16">
        <f t="shared" si="278"/>
        <v>0</v>
      </c>
      <c r="AP487" s="15">
        <f t="shared" si="279"/>
        <v>0</v>
      </c>
      <c r="AQ487" s="16">
        <f t="shared" si="280"/>
        <v>0</v>
      </c>
      <c r="AR487" s="15">
        <f t="shared" si="281"/>
        <v>1.9999999999999574E-2</v>
      </c>
      <c r="AS487" s="16"/>
      <c r="AT487" s="15">
        <f t="shared" si="282"/>
        <v>0</v>
      </c>
      <c r="AU487" s="16">
        <f t="shared" si="283"/>
        <v>0</v>
      </c>
      <c r="AV487" s="15">
        <f t="shared" si="284"/>
        <v>9.6504166666665494</v>
      </c>
      <c r="AW487" s="16">
        <f t="shared" si="285"/>
        <v>1</v>
      </c>
      <c r="AX487" s="15">
        <f t="shared" si="286"/>
        <v>0</v>
      </c>
    </row>
    <row r="488" spans="1:50" x14ac:dyDescent="0.25">
      <c r="A488" s="25">
        <f t="shared" si="287"/>
        <v>9.670416666666549</v>
      </c>
      <c r="B488" s="9"/>
      <c r="C488" t="s">
        <v>11</v>
      </c>
      <c r="D488" t="s">
        <v>11</v>
      </c>
      <c r="E488" s="12"/>
      <c r="F488" t="s">
        <v>11</v>
      </c>
      <c r="G488" s="13"/>
      <c r="H488" s="12" t="s">
        <v>14</v>
      </c>
      <c r="I488" s="7"/>
      <c r="J488" s="15">
        <f t="shared" si="262"/>
        <v>0</v>
      </c>
      <c r="K488" s="16">
        <f t="shared" si="252"/>
        <v>0</v>
      </c>
      <c r="L488" s="15">
        <f t="shared" si="263"/>
        <v>0</v>
      </c>
      <c r="M488" s="16">
        <f t="shared" si="253"/>
        <v>0</v>
      </c>
      <c r="N488" s="15">
        <f t="shared" si="264"/>
        <v>0</v>
      </c>
      <c r="O488" s="16"/>
      <c r="P488" s="15">
        <f t="shared" si="265"/>
        <v>0</v>
      </c>
      <c r="Q488" s="16">
        <f t="shared" si="254"/>
        <v>0</v>
      </c>
      <c r="R488" s="15">
        <f t="shared" si="266"/>
        <v>0</v>
      </c>
      <c r="S488" s="16">
        <f t="shared" si="255"/>
        <v>0</v>
      </c>
      <c r="T488" s="15">
        <f t="shared" si="267"/>
        <v>0</v>
      </c>
      <c r="U488" s="16"/>
      <c r="V488" s="15">
        <f t="shared" si="268"/>
        <v>0</v>
      </c>
      <c r="W488" s="16">
        <f t="shared" si="256"/>
        <v>0</v>
      </c>
      <c r="X488" s="15">
        <f t="shared" si="269"/>
        <v>0</v>
      </c>
      <c r="Y488" s="16">
        <f t="shared" si="257"/>
        <v>0</v>
      </c>
      <c r="Z488" s="15">
        <f t="shared" si="270"/>
        <v>0</v>
      </c>
      <c r="AA488" s="16"/>
      <c r="AB488" s="15">
        <f t="shared" si="271"/>
        <v>0</v>
      </c>
      <c r="AC488" s="16">
        <f t="shared" si="258"/>
        <v>0</v>
      </c>
      <c r="AD488" s="15">
        <f t="shared" si="272"/>
        <v>0</v>
      </c>
      <c r="AE488" s="16">
        <f t="shared" si="259"/>
        <v>0</v>
      </c>
      <c r="AF488" s="15">
        <f t="shared" si="273"/>
        <v>0</v>
      </c>
      <c r="AG488" s="16"/>
      <c r="AH488" s="15">
        <f t="shared" si="274"/>
        <v>0</v>
      </c>
      <c r="AI488" s="16">
        <f t="shared" si="260"/>
        <v>0</v>
      </c>
      <c r="AJ488" s="15">
        <f t="shared" si="275"/>
        <v>0</v>
      </c>
      <c r="AK488" s="16">
        <f t="shared" si="261"/>
        <v>0</v>
      </c>
      <c r="AL488" s="15">
        <f t="shared" si="276"/>
        <v>0</v>
      </c>
      <c r="AM488" s="16"/>
      <c r="AN488" s="15">
        <f t="shared" si="277"/>
        <v>0</v>
      </c>
      <c r="AO488" s="16">
        <f t="shared" si="278"/>
        <v>0</v>
      </c>
      <c r="AP488" s="15">
        <f t="shared" si="279"/>
        <v>0</v>
      </c>
      <c r="AQ488" s="16">
        <f t="shared" si="280"/>
        <v>0</v>
      </c>
      <c r="AR488" s="15">
        <f t="shared" si="281"/>
        <v>1.9999999999999574E-2</v>
      </c>
      <c r="AS488" s="16"/>
      <c r="AT488" s="15">
        <f t="shared" si="282"/>
        <v>0</v>
      </c>
      <c r="AU488" s="16">
        <f t="shared" si="283"/>
        <v>0</v>
      </c>
      <c r="AV488" s="15">
        <f t="shared" si="284"/>
        <v>0</v>
      </c>
      <c r="AW488" s="16">
        <f t="shared" si="285"/>
        <v>0</v>
      </c>
      <c r="AX488" s="15">
        <f t="shared" si="286"/>
        <v>0</v>
      </c>
    </row>
    <row r="489" spans="1:50" x14ac:dyDescent="0.25">
      <c r="A489" s="25">
        <f t="shared" si="287"/>
        <v>9.6904166666665486</v>
      </c>
      <c r="B489" s="9"/>
      <c r="C489" t="s">
        <v>11</v>
      </c>
      <c r="D489" t="s">
        <v>11</v>
      </c>
      <c r="E489" s="12"/>
      <c r="F489" t="s">
        <v>11</v>
      </c>
      <c r="G489" s="7"/>
      <c r="H489" s="12" t="s">
        <v>14</v>
      </c>
      <c r="I489" s="7"/>
      <c r="J489" s="15">
        <f t="shared" si="262"/>
        <v>0</v>
      </c>
      <c r="K489" s="16">
        <f t="shared" si="252"/>
        <v>0</v>
      </c>
      <c r="L489" s="15">
        <f t="shared" si="263"/>
        <v>0</v>
      </c>
      <c r="M489" s="16">
        <f t="shared" si="253"/>
        <v>0</v>
      </c>
      <c r="N489" s="15">
        <f t="shared" si="264"/>
        <v>0</v>
      </c>
      <c r="O489" s="16"/>
      <c r="P489" s="15">
        <f t="shared" si="265"/>
        <v>0</v>
      </c>
      <c r="Q489" s="16">
        <f t="shared" si="254"/>
        <v>0</v>
      </c>
      <c r="R489" s="15">
        <f t="shared" si="266"/>
        <v>0</v>
      </c>
      <c r="S489" s="16">
        <f t="shared" si="255"/>
        <v>0</v>
      </c>
      <c r="T489" s="15">
        <f t="shared" si="267"/>
        <v>0</v>
      </c>
      <c r="U489" s="16"/>
      <c r="V489" s="15">
        <f t="shared" si="268"/>
        <v>0</v>
      </c>
      <c r="W489" s="16">
        <f t="shared" si="256"/>
        <v>0</v>
      </c>
      <c r="X489" s="15">
        <f t="shared" si="269"/>
        <v>0</v>
      </c>
      <c r="Y489" s="16">
        <f t="shared" si="257"/>
        <v>0</v>
      </c>
      <c r="Z489" s="15">
        <f t="shared" si="270"/>
        <v>0</v>
      </c>
      <c r="AA489" s="16"/>
      <c r="AB489" s="15">
        <f t="shared" si="271"/>
        <v>0</v>
      </c>
      <c r="AC489" s="16">
        <f t="shared" si="258"/>
        <v>0</v>
      </c>
      <c r="AD489" s="15">
        <f t="shared" si="272"/>
        <v>0</v>
      </c>
      <c r="AE489" s="16">
        <f t="shared" si="259"/>
        <v>0</v>
      </c>
      <c r="AF489" s="15">
        <f t="shared" si="273"/>
        <v>0</v>
      </c>
      <c r="AG489" s="16"/>
      <c r="AH489" s="15">
        <f t="shared" si="274"/>
        <v>0</v>
      </c>
      <c r="AI489" s="16">
        <f t="shared" si="260"/>
        <v>0</v>
      </c>
      <c r="AJ489" s="15">
        <f t="shared" si="275"/>
        <v>0</v>
      </c>
      <c r="AK489" s="16">
        <f t="shared" si="261"/>
        <v>0</v>
      </c>
      <c r="AL489" s="15">
        <f t="shared" si="276"/>
        <v>0</v>
      </c>
      <c r="AM489" s="16"/>
      <c r="AN489" s="15">
        <f t="shared" si="277"/>
        <v>0</v>
      </c>
      <c r="AO489" s="16">
        <f t="shared" si="278"/>
        <v>0</v>
      </c>
      <c r="AP489" s="15">
        <f t="shared" si="279"/>
        <v>0</v>
      </c>
      <c r="AQ489" s="16">
        <f t="shared" si="280"/>
        <v>0</v>
      </c>
      <c r="AR489" s="15">
        <f t="shared" si="281"/>
        <v>1.9999999999999574E-2</v>
      </c>
      <c r="AS489" s="16"/>
      <c r="AT489" s="15">
        <f t="shared" si="282"/>
        <v>0</v>
      </c>
      <c r="AU489" s="16">
        <f t="shared" si="283"/>
        <v>0</v>
      </c>
      <c r="AV489" s="15">
        <f t="shared" si="284"/>
        <v>0</v>
      </c>
      <c r="AW489" s="16">
        <f t="shared" si="285"/>
        <v>0</v>
      </c>
      <c r="AX489" s="15">
        <f t="shared" si="286"/>
        <v>0</v>
      </c>
    </row>
    <row r="490" spans="1:50" x14ac:dyDescent="0.25">
      <c r="A490" s="25">
        <f t="shared" si="287"/>
        <v>9.7104166666665481</v>
      </c>
      <c r="B490" s="9"/>
      <c r="C490" t="s">
        <v>11</v>
      </c>
      <c r="D490" t="s">
        <v>11</v>
      </c>
      <c r="E490" s="12"/>
      <c r="F490" t="s">
        <v>11</v>
      </c>
      <c r="G490" s="7"/>
      <c r="H490" s="12" t="s">
        <v>14</v>
      </c>
      <c r="I490" s="7"/>
      <c r="J490" s="15">
        <f t="shared" si="262"/>
        <v>0</v>
      </c>
      <c r="K490" s="16">
        <f t="shared" si="252"/>
        <v>0</v>
      </c>
      <c r="L490" s="15">
        <f t="shared" si="263"/>
        <v>0</v>
      </c>
      <c r="M490" s="16">
        <f t="shared" si="253"/>
        <v>0</v>
      </c>
      <c r="N490" s="15">
        <f t="shared" si="264"/>
        <v>0</v>
      </c>
      <c r="O490" s="16"/>
      <c r="P490" s="15">
        <f t="shared" si="265"/>
        <v>0</v>
      </c>
      <c r="Q490" s="16">
        <f t="shared" si="254"/>
        <v>0</v>
      </c>
      <c r="R490" s="15">
        <f t="shared" si="266"/>
        <v>0</v>
      </c>
      <c r="S490" s="16">
        <f t="shared" si="255"/>
        <v>0</v>
      </c>
      <c r="T490" s="15">
        <f t="shared" si="267"/>
        <v>0</v>
      </c>
      <c r="U490" s="16"/>
      <c r="V490" s="15">
        <f t="shared" si="268"/>
        <v>0</v>
      </c>
      <c r="W490" s="16">
        <f t="shared" si="256"/>
        <v>0</v>
      </c>
      <c r="X490" s="15">
        <f t="shared" si="269"/>
        <v>0</v>
      </c>
      <c r="Y490" s="16">
        <f t="shared" si="257"/>
        <v>0</v>
      </c>
      <c r="Z490" s="15">
        <f t="shared" si="270"/>
        <v>0</v>
      </c>
      <c r="AA490" s="16"/>
      <c r="AB490" s="15">
        <f t="shared" si="271"/>
        <v>0</v>
      </c>
      <c r="AC490" s="16">
        <f t="shared" si="258"/>
        <v>0</v>
      </c>
      <c r="AD490" s="15">
        <f t="shared" si="272"/>
        <v>0</v>
      </c>
      <c r="AE490" s="16">
        <f t="shared" si="259"/>
        <v>0</v>
      </c>
      <c r="AF490" s="15">
        <f t="shared" si="273"/>
        <v>0</v>
      </c>
      <c r="AG490" s="16"/>
      <c r="AH490" s="15">
        <f t="shared" si="274"/>
        <v>0</v>
      </c>
      <c r="AI490" s="16">
        <f t="shared" si="260"/>
        <v>0</v>
      </c>
      <c r="AJ490" s="15">
        <f t="shared" si="275"/>
        <v>0</v>
      </c>
      <c r="AK490" s="16">
        <f t="shared" si="261"/>
        <v>0</v>
      </c>
      <c r="AL490" s="15">
        <f t="shared" si="276"/>
        <v>0</v>
      </c>
      <c r="AM490" s="16"/>
      <c r="AN490" s="15">
        <f t="shared" si="277"/>
        <v>0</v>
      </c>
      <c r="AO490" s="16">
        <f t="shared" si="278"/>
        <v>0</v>
      </c>
      <c r="AP490" s="15">
        <f t="shared" si="279"/>
        <v>0</v>
      </c>
      <c r="AQ490" s="16">
        <f t="shared" si="280"/>
        <v>0</v>
      </c>
      <c r="AR490" s="15">
        <f t="shared" si="281"/>
        <v>1.9999999999999574E-2</v>
      </c>
      <c r="AS490" s="16"/>
      <c r="AT490" s="15">
        <f t="shared" si="282"/>
        <v>0</v>
      </c>
      <c r="AU490" s="16">
        <f t="shared" si="283"/>
        <v>0</v>
      </c>
      <c r="AV490" s="15">
        <f t="shared" si="284"/>
        <v>0</v>
      </c>
      <c r="AW490" s="16">
        <f t="shared" si="285"/>
        <v>0</v>
      </c>
      <c r="AX490" s="15">
        <f t="shared" si="286"/>
        <v>0</v>
      </c>
    </row>
    <row r="491" spans="1:50" x14ac:dyDescent="0.25">
      <c r="A491" s="25">
        <f t="shared" si="287"/>
        <v>9.7304166666665477</v>
      </c>
      <c r="B491" s="9"/>
      <c r="C491" t="s">
        <v>11</v>
      </c>
      <c r="D491" t="s">
        <v>11</v>
      </c>
      <c r="E491" s="12"/>
      <c r="F491" t="s">
        <v>11</v>
      </c>
      <c r="G491" s="7"/>
      <c r="H491" s="12" t="s">
        <v>14</v>
      </c>
      <c r="I491" s="7"/>
      <c r="J491" s="15">
        <f t="shared" si="262"/>
        <v>0</v>
      </c>
      <c r="K491" s="16">
        <f t="shared" si="252"/>
        <v>0</v>
      </c>
      <c r="L491" s="15">
        <f t="shared" si="263"/>
        <v>0</v>
      </c>
      <c r="M491" s="16">
        <f t="shared" si="253"/>
        <v>0</v>
      </c>
      <c r="N491" s="15">
        <f t="shared" si="264"/>
        <v>0</v>
      </c>
      <c r="O491" s="16"/>
      <c r="P491" s="15">
        <f t="shared" si="265"/>
        <v>0</v>
      </c>
      <c r="Q491" s="16">
        <f t="shared" si="254"/>
        <v>0</v>
      </c>
      <c r="R491" s="15">
        <f t="shared" si="266"/>
        <v>0</v>
      </c>
      <c r="S491" s="16">
        <f t="shared" si="255"/>
        <v>0</v>
      </c>
      <c r="T491" s="15">
        <f t="shared" si="267"/>
        <v>0</v>
      </c>
      <c r="U491" s="16"/>
      <c r="V491" s="15">
        <f t="shared" si="268"/>
        <v>0</v>
      </c>
      <c r="W491" s="16">
        <f t="shared" si="256"/>
        <v>0</v>
      </c>
      <c r="X491" s="15">
        <f t="shared" si="269"/>
        <v>0</v>
      </c>
      <c r="Y491" s="16">
        <f t="shared" si="257"/>
        <v>0</v>
      </c>
      <c r="Z491" s="15">
        <f t="shared" si="270"/>
        <v>0</v>
      </c>
      <c r="AA491" s="16"/>
      <c r="AB491" s="15">
        <f t="shared" si="271"/>
        <v>0</v>
      </c>
      <c r="AC491" s="16">
        <f t="shared" si="258"/>
        <v>0</v>
      </c>
      <c r="AD491" s="15">
        <f t="shared" si="272"/>
        <v>0</v>
      </c>
      <c r="AE491" s="16">
        <f t="shared" si="259"/>
        <v>0</v>
      </c>
      <c r="AF491" s="15">
        <f t="shared" si="273"/>
        <v>0</v>
      </c>
      <c r="AG491" s="16"/>
      <c r="AH491" s="15">
        <f t="shared" si="274"/>
        <v>0</v>
      </c>
      <c r="AI491" s="16">
        <f t="shared" si="260"/>
        <v>0</v>
      </c>
      <c r="AJ491" s="15">
        <f t="shared" si="275"/>
        <v>0</v>
      </c>
      <c r="AK491" s="16">
        <f t="shared" si="261"/>
        <v>0</v>
      </c>
      <c r="AL491" s="15">
        <f t="shared" si="276"/>
        <v>0</v>
      </c>
      <c r="AM491" s="16"/>
      <c r="AN491" s="15">
        <f t="shared" si="277"/>
        <v>0</v>
      </c>
      <c r="AO491" s="16">
        <f t="shared" si="278"/>
        <v>0</v>
      </c>
      <c r="AP491" s="15">
        <f t="shared" si="279"/>
        <v>0</v>
      </c>
      <c r="AQ491" s="16">
        <f t="shared" si="280"/>
        <v>0</v>
      </c>
      <c r="AR491" s="15">
        <f t="shared" si="281"/>
        <v>1.9999999999999574E-2</v>
      </c>
      <c r="AS491" s="16"/>
      <c r="AT491" s="15">
        <f t="shared" si="282"/>
        <v>0</v>
      </c>
      <c r="AU491" s="16">
        <f t="shared" si="283"/>
        <v>0</v>
      </c>
      <c r="AV491" s="15">
        <f t="shared" si="284"/>
        <v>0</v>
      </c>
      <c r="AW491" s="16">
        <f t="shared" si="285"/>
        <v>0</v>
      </c>
      <c r="AX491" s="15">
        <f t="shared" si="286"/>
        <v>0</v>
      </c>
    </row>
    <row r="492" spans="1:50" x14ac:dyDescent="0.25">
      <c r="A492" s="25">
        <f t="shared" si="287"/>
        <v>9.7504166666665473</v>
      </c>
      <c r="B492" s="9"/>
      <c r="C492" t="s">
        <v>11</v>
      </c>
      <c r="D492" t="s">
        <v>11</v>
      </c>
      <c r="E492" s="12"/>
      <c r="F492" t="s">
        <v>11</v>
      </c>
      <c r="H492" s="12" t="s">
        <v>14</v>
      </c>
      <c r="J492" s="15">
        <f t="shared" si="262"/>
        <v>0</v>
      </c>
      <c r="K492" s="16">
        <f t="shared" si="252"/>
        <v>0</v>
      </c>
      <c r="L492" s="15">
        <f t="shared" si="263"/>
        <v>0</v>
      </c>
      <c r="M492" s="16">
        <f t="shared" si="253"/>
        <v>0</v>
      </c>
      <c r="N492" s="15">
        <f t="shared" si="264"/>
        <v>0</v>
      </c>
      <c r="O492" s="16"/>
      <c r="P492" s="15">
        <f t="shared" si="265"/>
        <v>0</v>
      </c>
      <c r="Q492" s="16">
        <f t="shared" si="254"/>
        <v>0</v>
      </c>
      <c r="R492" s="15">
        <f t="shared" si="266"/>
        <v>0</v>
      </c>
      <c r="S492" s="16">
        <f t="shared" si="255"/>
        <v>0</v>
      </c>
      <c r="T492" s="15">
        <f t="shared" si="267"/>
        <v>0</v>
      </c>
      <c r="U492" s="16"/>
      <c r="V492" s="15">
        <f t="shared" si="268"/>
        <v>0</v>
      </c>
      <c r="W492" s="16">
        <f t="shared" si="256"/>
        <v>0</v>
      </c>
      <c r="X492" s="15">
        <f t="shared" si="269"/>
        <v>0</v>
      </c>
      <c r="Y492" s="16">
        <f t="shared" si="257"/>
        <v>0</v>
      </c>
      <c r="Z492" s="15">
        <f t="shared" si="270"/>
        <v>0</v>
      </c>
      <c r="AA492" s="16"/>
      <c r="AB492" s="15">
        <f t="shared" si="271"/>
        <v>0</v>
      </c>
      <c r="AC492" s="16">
        <f t="shared" si="258"/>
        <v>0</v>
      </c>
      <c r="AD492" s="15">
        <f t="shared" si="272"/>
        <v>0</v>
      </c>
      <c r="AE492" s="16">
        <f t="shared" si="259"/>
        <v>0</v>
      </c>
      <c r="AF492" s="15">
        <f t="shared" si="273"/>
        <v>0</v>
      </c>
      <c r="AG492" s="16"/>
      <c r="AH492" s="15">
        <f t="shared" si="274"/>
        <v>0</v>
      </c>
      <c r="AI492" s="16">
        <f t="shared" si="260"/>
        <v>0</v>
      </c>
      <c r="AJ492" s="15">
        <f t="shared" si="275"/>
        <v>0</v>
      </c>
      <c r="AK492" s="16">
        <f t="shared" si="261"/>
        <v>0</v>
      </c>
      <c r="AL492" s="15">
        <f t="shared" si="276"/>
        <v>0</v>
      </c>
      <c r="AM492" s="16"/>
      <c r="AN492" s="15">
        <f t="shared" si="277"/>
        <v>0</v>
      </c>
      <c r="AO492" s="16">
        <f t="shared" si="278"/>
        <v>0</v>
      </c>
      <c r="AP492" s="15">
        <f t="shared" si="279"/>
        <v>0</v>
      </c>
      <c r="AQ492" s="16">
        <f t="shared" si="280"/>
        <v>0</v>
      </c>
      <c r="AR492" s="15">
        <f t="shared" si="281"/>
        <v>1.9999999999999574E-2</v>
      </c>
      <c r="AS492" s="16"/>
      <c r="AT492" s="15">
        <f t="shared" si="282"/>
        <v>0</v>
      </c>
      <c r="AU492" s="16">
        <f t="shared" si="283"/>
        <v>0</v>
      </c>
      <c r="AV492" s="15">
        <f t="shared" si="284"/>
        <v>0</v>
      </c>
      <c r="AW492" s="16">
        <f t="shared" si="285"/>
        <v>0</v>
      </c>
      <c r="AX492" s="15">
        <f t="shared" si="286"/>
        <v>0</v>
      </c>
    </row>
    <row r="493" spans="1:50" x14ac:dyDescent="0.25">
      <c r="A493" s="25">
        <f t="shared" si="287"/>
        <v>9.7704166666665468</v>
      </c>
      <c r="B493" s="9" t="s">
        <v>17</v>
      </c>
      <c r="C493" t="s">
        <v>11</v>
      </c>
      <c r="D493" s="13" t="s">
        <v>20</v>
      </c>
      <c r="E493" s="12"/>
      <c r="F493" t="s">
        <v>11</v>
      </c>
      <c r="G493" s="12"/>
      <c r="H493" t="s">
        <v>11</v>
      </c>
      <c r="I493" s="12"/>
      <c r="J493" s="15">
        <f t="shared" si="262"/>
        <v>0</v>
      </c>
      <c r="K493" s="16">
        <f t="shared" si="252"/>
        <v>0</v>
      </c>
      <c r="L493" s="15">
        <f t="shared" si="263"/>
        <v>0</v>
      </c>
      <c r="M493" s="16">
        <f t="shared" si="253"/>
        <v>0</v>
      </c>
      <c r="N493" s="15">
        <f t="shared" si="264"/>
        <v>0</v>
      </c>
      <c r="O493" s="16"/>
      <c r="P493" s="15">
        <f t="shared" si="265"/>
        <v>0</v>
      </c>
      <c r="Q493" s="16">
        <f t="shared" si="254"/>
        <v>0</v>
      </c>
      <c r="R493" s="15">
        <f t="shared" si="266"/>
        <v>9.7704166666665468</v>
      </c>
      <c r="S493" s="16">
        <f t="shared" si="255"/>
        <v>1</v>
      </c>
      <c r="T493" s="15">
        <f t="shared" si="267"/>
        <v>0</v>
      </c>
      <c r="U493" s="16"/>
      <c r="V493" s="15">
        <f t="shared" si="268"/>
        <v>0</v>
      </c>
      <c r="W493" s="16">
        <f t="shared" si="256"/>
        <v>0</v>
      </c>
      <c r="X493" s="15">
        <f t="shared" si="269"/>
        <v>0</v>
      </c>
      <c r="Y493" s="16">
        <f t="shared" si="257"/>
        <v>0</v>
      </c>
      <c r="Z493" s="15">
        <f t="shared" si="270"/>
        <v>0</v>
      </c>
      <c r="AA493" s="16"/>
      <c r="AB493" s="15">
        <f t="shared" si="271"/>
        <v>0</v>
      </c>
      <c r="AC493" s="16">
        <f t="shared" si="258"/>
        <v>0</v>
      </c>
      <c r="AD493" s="15">
        <f t="shared" si="272"/>
        <v>0</v>
      </c>
      <c r="AE493" s="16">
        <f t="shared" si="259"/>
        <v>0</v>
      </c>
      <c r="AF493" s="15">
        <f t="shared" si="273"/>
        <v>0</v>
      </c>
      <c r="AG493" s="16"/>
      <c r="AH493" s="15">
        <f t="shared" si="274"/>
        <v>0</v>
      </c>
      <c r="AI493" s="16">
        <f t="shared" si="260"/>
        <v>0</v>
      </c>
      <c r="AJ493" s="15">
        <f t="shared" si="275"/>
        <v>0</v>
      </c>
      <c r="AK493" s="16">
        <f t="shared" si="261"/>
        <v>0</v>
      </c>
      <c r="AL493" s="15">
        <f t="shared" si="276"/>
        <v>0</v>
      </c>
      <c r="AM493" s="16"/>
      <c r="AN493" s="15">
        <f t="shared" si="277"/>
        <v>0</v>
      </c>
      <c r="AO493" s="16">
        <f t="shared" si="278"/>
        <v>0</v>
      </c>
      <c r="AP493" s="15">
        <f t="shared" si="279"/>
        <v>0</v>
      </c>
      <c r="AQ493" s="16">
        <f t="shared" si="280"/>
        <v>0</v>
      </c>
      <c r="AR493" s="15">
        <f t="shared" si="281"/>
        <v>0</v>
      </c>
      <c r="AS493" s="16"/>
      <c r="AT493" s="15">
        <f t="shared" si="282"/>
        <v>0</v>
      </c>
      <c r="AU493" s="16">
        <f t="shared" si="283"/>
        <v>0</v>
      </c>
      <c r="AV493" s="15">
        <f t="shared" si="284"/>
        <v>0</v>
      </c>
      <c r="AW493" s="16">
        <f t="shared" si="285"/>
        <v>0</v>
      </c>
      <c r="AX493" s="15">
        <f t="shared" si="286"/>
        <v>0</v>
      </c>
    </row>
    <row r="494" spans="1:50" x14ac:dyDescent="0.25">
      <c r="A494" s="25">
        <f t="shared" si="287"/>
        <v>9.7904166666665464</v>
      </c>
      <c r="B494" s="9"/>
      <c r="C494" t="s">
        <v>11</v>
      </c>
      <c r="E494" s="12"/>
      <c r="F494" t="s">
        <v>11</v>
      </c>
      <c r="G494" s="12"/>
      <c r="H494" t="s">
        <v>11</v>
      </c>
      <c r="I494" s="12"/>
      <c r="J494" s="15">
        <f t="shared" si="262"/>
        <v>0</v>
      </c>
      <c r="K494" s="16">
        <f t="shared" si="252"/>
        <v>0</v>
      </c>
      <c r="L494" s="15">
        <f t="shared" si="263"/>
        <v>0</v>
      </c>
      <c r="M494" s="16">
        <f t="shared" si="253"/>
        <v>0</v>
      </c>
      <c r="N494" s="15">
        <f t="shared" si="264"/>
        <v>0</v>
      </c>
      <c r="O494" s="16"/>
      <c r="P494" s="15">
        <f t="shared" si="265"/>
        <v>0</v>
      </c>
      <c r="Q494" s="16">
        <f t="shared" si="254"/>
        <v>0</v>
      </c>
      <c r="R494" s="15">
        <f t="shared" si="266"/>
        <v>0</v>
      </c>
      <c r="S494" s="16">
        <f t="shared" si="255"/>
        <v>0</v>
      </c>
      <c r="T494" s="15">
        <f t="shared" si="267"/>
        <v>0</v>
      </c>
      <c r="U494" s="16"/>
      <c r="V494" s="15">
        <f t="shared" si="268"/>
        <v>0</v>
      </c>
      <c r="W494" s="16">
        <f t="shared" si="256"/>
        <v>0</v>
      </c>
      <c r="X494" s="15">
        <f t="shared" si="269"/>
        <v>0</v>
      </c>
      <c r="Y494" s="16">
        <f t="shared" si="257"/>
        <v>0</v>
      </c>
      <c r="Z494" s="15">
        <f t="shared" si="270"/>
        <v>0</v>
      </c>
      <c r="AA494" s="16"/>
      <c r="AB494" s="15">
        <f t="shared" si="271"/>
        <v>0</v>
      </c>
      <c r="AC494" s="16">
        <f t="shared" si="258"/>
        <v>0</v>
      </c>
      <c r="AD494" s="15">
        <f t="shared" si="272"/>
        <v>0</v>
      </c>
      <c r="AE494" s="16">
        <f t="shared" si="259"/>
        <v>0</v>
      </c>
      <c r="AF494" s="15">
        <f t="shared" si="273"/>
        <v>0</v>
      </c>
      <c r="AG494" s="16"/>
      <c r="AH494" s="15">
        <f t="shared" si="274"/>
        <v>0</v>
      </c>
      <c r="AI494" s="16">
        <f t="shared" si="260"/>
        <v>0</v>
      </c>
      <c r="AJ494" s="15">
        <f t="shared" si="275"/>
        <v>0</v>
      </c>
      <c r="AK494" s="16">
        <f t="shared" si="261"/>
        <v>0</v>
      </c>
      <c r="AL494" s="15">
        <f t="shared" si="276"/>
        <v>0</v>
      </c>
      <c r="AM494" s="16"/>
      <c r="AN494" s="15">
        <f t="shared" si="277"/>
        <v>0</v>
      </c>
      <c r="AO494" s="16">
        <f t="shared" si="278"/>
        <v>0</v>
      </c>
      <c r="AP494" s="15">
        <f t="shared" si="279"/>
        <v>0</v>
      </c>
      <c r="AQ494" s="16">
        <f t="shared" si="280"/>
        <v>0</v>
      </c>
      <c r="AR494" s="15">
        <f t="shared" si="281"/>
        <v>0</v>
      </c>
      <c r="AS494" s="16"/>
      <c r="AT494" s="15">
        <f t="shared" si="282"/>
        <v>0</v>
      </c>
      <c r="AU494" s="16">
        <f t="shared" si="283"/>
        <v>0</v>
      </c>
      <c r="AV494" s="15">
        <f t="shared" si="284"/>
        <v>0</v>
      </c>
      <c r="AW494" s="16">
        <f t="shared" si="285"/>
        <v>0</v>
      </c>
      <c r="AX494" s="15">
        <f t="shared" si="286"/>
        <v>0</v>
      </c>
    </row>
    <row r="495" spans="1:50" x14ac:dyDescent="0.25">
      <c r="A495" s="25">
        <f t="shared" si="287"/>
        <v>9.810416666666546</v>
      </c>
      <c r="B495" s="9"/>
      <c r="C495" t="s">
        <v>11</v>
      </c>
      <c r="E495" s="12"/>
      <c r="F495" t="s">
        <v>11</v>
      </c>
      <c r="G495" s="12"/>
      <c r="H495" t="s">
        <v>11</v>
      </c>
      <c r="I495" s="12"/>
      <c r="J495" s="15">
        <f t="shared" si="262"/>
        <v>0</v>
      </c>
      <c r="K495" s="16">
        <f t="shared" si="252"/>
        <v>0</v>
      </c>
      <c r="L495" s="15">
        <f t="shared" si="263"/>
        <v>0</v>
      </c>
      <c r="M495" s="16">
        <f t="shared" si="253"/>
        <v>0</v>
      </c>
      <c r="N495" s="15">
        <f t="shared" si="264"/>
        <v>0</v>
      </c>
      <c r="O495" s="16"/>
      <c r="P495" s="15">
        <f t="shared" si="265"/>
        <v>0</v>
      </c>
      <c r="Q495" s="16">
        <f t="shared" si="254"/>
        <v>0</v>
      </c>
      <c r="R495" s="15">
        <f t="shared" si="266"/>
        <v>0</v>
      </c>
      <c r="S495" s="16">
        <f t="shared" si="255"/>
        <v>0</v>
      </c>
      <c r="T495" s="15">
        <f t="shared" si="267"/>
        <v>0</v>
      </c>
      <c r="U495" s="16"/>
      <c r="V495" s="15">
        <f t="shared" si="268"/>
        <v>0</v>
      </c>
      <c r="W495" s="16">
        <f t="shared" si="256"/>
        <v>0</v>
      </c>
      <c r="X495" s="15">
        <f t="shared" si="269"/>
        <v>0</v>
      </c>
      <c r="Y495" s="16">
        <f t="shared" si="257"/>
        <v>0</v>
      </c>
      <c r="Z495" s="15">
        <f t="shared" si="270"/>
        <v>0</v>
      </c>
      <c r="AA495" s="16"/>
      <c r="AB495" s="15">
        <f t="shared" si="271"/>
        <v>0</v>
      </c>
      <c r="AC495" s="16">
        <f t="shared" si="258"/>
        <v>0</v>
      </c>
      <c r="AD495" s="15">
        <f t="shared" si="272"/>
        <v>0</v>
      </c>
      <c r="AE495" s="16">
        <f t="shared" si="259"/>
        <v>0</v>
      </c>
      <c r="AF495" s="15">
        <f t="shared" si="273"/>
        <v>0</v>
      </c>
      <c r="AG495" s="16"/>
      <c r="AH495" s="15">
        <f t="shared" si="274"/>
        <v>0</v>
      </c>
      <c r="AI495" s="16">
        <f t="shared" si="260"/>
        <v>0</v>
      </c>
      <c r="AJ495" s="15">
        <f t="shared" si="275"/>
        <v>0</v>
      </c>
      <c r="AK495" s="16">
        <f t="shared" si="261"/>
        <v>0</v>
      </c>
      <c r="AL495" s="15">
        <f t="shared" si="276"/>
        <v>0</v>
      </c>
      <c r="AM495" s="16"/>
      <c r="AN495" s="15">
        <f t="shared" si="277"/>
        <v>0</v>
      </c>
      <c r="AO495" s="16">
        <f t="shared" si="278"/>
        <v>0</v>
      </c>
      <c r="AP495" s="15">
        <f t="shared" si="279"/>
        <v>0</v>
      </c>
      <c r="AQ495" s="16">
        <f t="shared" si="280"/>
        <v>0</v>
      </c>
      <c r="AR495" s="15">
        <f t="shared" si="281"/>
        <v>0</v>
      </c>
      <c r="AS495" s="16"/>
      <c r="AT495" s="15">
        <f t="shared" si="282"/>
        <v>0</v>
      </c>
      <c r="AU495" s="16">
        <f t="shared" si="283"/>
        <v>0</v>
      </c>
      <c r="AV495" s="15">
        <f t="shared" si="284"/>
        <v>0</v>
      </c>
      <c r="AW495" s="16">
        <f t="shared" si="285"/>
        <v>0</v>
      </c>
      <c r="AX495" s="15">
        <f t="shared" si="286"/>
        <v>0</v>
      </c>
    </row>
    <row r="496" spans="1:50" x14ac:dyDescent="0.25">
      <c r="A496" s="25">
        <f t="shared" si="287"/>
        <v>9.8304166666665456</v>
      </c>
      <c r="B496" s="9"/>
      <c r="C496" t="s">
        <v>11</v>
      </c>
      <c r="E496" s="12"/>
      <c r="F496" t="s">
        <v>11</v>
      </c>
      <c r="G496" s="12"/>
      <c r="H496" t="s">
        <v>11</v>
      </c>
      <c r="I496" s="12"/>
      <c r="J496" s="15">
        <f t="shared" si="262"/>
        <v>0</v>
      </c>
      <c r="K496" s="16">
        <f t="shared" si="252"/>
        <v>0</v>
      </c>
      <c r="L496" s="15">
        <f t="shared" si="263"/>
        <v>0</v>
      </c>
      <c r="M496" s="16">
        <f t="shared" si="253"/>
        <v>0</v>
      </c>
      <c r="N496" s="15">
        <f t="shared" si="264"/>
        <v>0</v>
      </c>
      <c r="O496" s="16"/>
      <c r="P496" s="15">
        <f t="shared" si="265"/>
        <v>0</v>
      </c>
      <c r="Q496" s="16">
        <f t="shared" si="254"/>
        <v>0</v>
      </c>
      <c r="R496" s="15">
        <f t="shared" si="266"/>
        <v>0</v>
      </c>
      <c r="S496" s="16">
        <f t="shared" si="255"/>
        <v>0</v>
      </c>
      <c r="T496" s="15">
        <f t="shared" si="267"/>
        <v>0</v>
      </c>
      <c r="U496" s="16"/>
      <c r="V496" s="15">
        <f t="shared" si="268"/>
        <v>0</v>
      </c>
      <c r="W496" s="16">
        <f t="shared" si="256"/>
        <v>0</v>
      </c>
      <c r="X496" s="15">
        <f t="shared" si="269"/>
        <v>0</v>
      </c>
      <c r="Y496" s="16">
        <f t="shared" si="257"/>
        <v>0</v>
      </c>
      <c r="Z496" s="15">
        <f t="shared" si="270"/>
        <v>0</v>
      </c>
      <c r="AA496" s="16"/>
      <c r="AB496" s="15">
        <f t="shared" si="271"/>
        <v>0</v>
      </c>
      <c r="AC496" s="16">
        <f t="shared" si="258"/>
        <v>0</v>
      </c>
      <c r="AD496" s="15">
        <f t="shared" si="272"/>
        <v>0</v>
      </c>
      <c r="AE496" s="16">
        <f t="shared" si="259"/>
        <v>0</v>
      </c>
      <c r="AF496" s="15">
        <f t="shared" si="273"/>
        <v>0</v>
      </c>
      <c r="AG496" s="16"/>
      <c r="AH496" s="15">
        <f t="shared" si="274"/>
        <v>0</v>
      </c>
      <c r="AI496" s="16">
        <f t="shared" si="260"/>
        <v>0</v>
      </c>
      <c r="AJ496" s="15">
        <f t="shared" si="275"/>
        <v>0</v>
      </c>
      <c r="AK496" s="16">
        <f t="shared" si="261"/>
        <v>0</v>
      </c>
      <c r="AL496" s="15">
        <f t="shared" si="276"/>
        <v>0</v>
      </c>
      <c r="AM496" s="16"/>
      <c r="AN496" s="15">
        <f t="shared" si="277"/>
        <v>0</v>
      </c>
      <c r="AO496" s="16">
        <f t="shared" si="278"/>
        <v>0</v>
      </c>
      <c r="AP496" s="15">
        <f t="shared" si="279"/>
        <v>0</v>
      </c>
      <c r="AQ496" s="16">
        <f t="shared" si="280"/>
        <v>0</v>
      </c>
      <c r="AR496" s="15">
        <f t="shared" si="281"/>
        <v>0</v>
      </c>
      <c r="AS496" s="16"/>
      <c r="AT496" s="15">
        <f t="shared" si="282"/>
        <v>0</v>
      </c>
      <c r="AU496" s="16">
        <f t="shared" si="283"/>
        <v>0</v>
      </c>
      <c r="AV496" s="15">
        <f t="shared" si="284"/>
        <v>0</v>
      </c>
      <c r="AW496" s="16">
        <f t="shared" si="285"/>
        <v>0</v>
      </c>
      <c r="AX496" s="15">
        <f t="shared" si="286"/>
        <v>0</v>
      </c>
    </row>
    <row r="497" spans="1:50" x14ac:dyDescent="0.25">
      <c r="A497" s="25">
        <f t="shared" si="287"/>
        <v>9.8504166666665451</v>
      </c>
      <c r="B497" s="9"/>
      <c r="C497" t="s">
        <v>11</v>
      </c>
      <c r="F497" t="s">
        <v>11</v>
      </c>
      <c r="G497" s="34"/>
      <c r="H497" t="s">
        <v>11</v>
      </c>
      <c r="J497" s="15">
        <f t="shared" si="262"/>
        <v>0</v>
      </c>
      <c r="K497" s="16">
        <f t="shared" si="252"/>
        <v>0</v>
      </c>
      <c r="L497" s="15">
        <f t="shared" si="263"/>
        <v>0</v>
      </c>
      <c r="M497" s="16">
        <f t="shared" si="253"/>
        <v>0</v>
      </c>
      <c r="N497" s="15">
        <f t="shared" si="264"/>
        <v>0</v>
      </c>
      <c r="O497" s="16"/>
      <c r="P497" s="15">
        <f t="shared" si="265"/>
        <v>0</v>
      </c>
      <c r="Q497" s="16">
        <f t="shared" si="254"/>
        <v>0</v>
      </c>
      <c r="R497" s="15">
        <f t="shared" si="266"/>
        <v>0</v>
      </c>
      <c r="S497" s="16">
        <f t="shared" si="255"/>
        <v>0</v>
      </c>
      <c r="T497" s="15">
        <f t="shared" si="267"/>
        <v>0</v>
      </c>
      <c r="U497" s="16"/>
      <c r="V497" s="15">
        <f t="shared" si="268"/>
        <v>0</v>
      </c>
      <c r="W497" s="16">
        <f t="shared" si="256"/>
        <v>0</v>
      </c>
      <c r="X497" s="15">
        <f t="shared" si="269"/>
        <v>0</v>
      </c>
      <c r="Y497" s="16">
        <f t="shared" si="257"/>
        <v>0</v>
      </c>
      <c r="Z497" s="15">
        <f t="shared" si="270"/>
        <v>0</v>
      </c>
      <c r="AA497" s="16"/>
      <c r="AB497" s="15">
        <f t="shared" si="271"/>
        <v>0</v>
      </c>
      <c r="AC497" s="16">
        <f t="shared" si="258"/>
        <v>0</v>
      </c>
      <c r="AD497" s="15">
        <f t="shared" si="272"/>
        <v>0</v>
      </c>
      <c r="AE497" s="16">
        <f t="shared" si="259"/>
        <v>0</v>
      </c>
      <c r="AF497" s="15">
        <f t="shared" si="273"/>
        <v>0</v>
      </c>
      <c r="AG497" s="16"/>
      <c r="AH497" s="15">
        <f t="shared" si="274"/>
        <v>0</v>
      </c>
      <c r="AI497" s="16">
        <f t="shared" si="260"/>
        <v>0</v>
      </c>
      <c r="AJ497" s="15">
        <f t="shared" si="275"/>
        <v>0</v>
      </c>
      <c r="AK497" s="16">
        <f t="shared" si="261"/>
        <v>0</v>
      </c>
      <c r="AL497" s="15">
        <f t="shared" si="276"/>
        <v>0</v>
      </c>
      <c r="AM497" s="16"/>
      <c r="AN497" s="15">
        <f t="shared" si="277"/>
        <v>0</v>
      </c>
      <c r="AO497" s="16">
        <f t="shared" si="278"/>
        <v>0</v>
      </c>
      <c r="AP497" s="15">
        <f t="shared" si="279"/>
        <v>0</v>
      </c>
      <c r="AQ497" s="16">
        <f t="shared" si="280"/>
        <v>0</v>
      </c>
      <c r="AR497" s="15">
        <f t="shared" si="281"/>
        <v>0</v>
      </c>
      <c r="AS497" s="16"/>
      <c r="AT497" s="15">
        <f t="shared" si="282"/>
        <v>0</v>
      </c>
      <c r="AU497" s="16">
        <f t="shared" si="283"/>
        <v>0</v>
      </c>
      <c r="AV497" s="15">
        <f t="shared" si="284"/>
        <v>0</v>
      </c>
      <c r="AW497" s="16">
        <f t="shared" si="285"/>
        <v>0</v>
      </c>
      <c r="AX497" s="15">
        <f t="shared" si="286"/>
        <v>0</v>
      </c>
    </row>
    <row r="498" spans="1:50" x14ac:dyDescent="0.25">
      <c r="A498" s="25">
        <f t="shared" si="287"/>
        <v>9.8704166666665447</v>
      </c>
      <c r="B498" s="9" t="s">
        <v>22</v>
      </c>
      <c r="C498" s="13" t="s">
        <v>20</v>
      </c>
      <c r="D498" s="12"/>
      <c r="F498" t="s">
        <v>11</v>
      </c>
      <c r="H498" t="s">
        <v>11</v>
      </c>
      <c r="J498" s="15">
        <f t="shared" si="262"/>
        <v>0</v>
      </c>
      <c r="K498" s="16">
        <f t="shared" si="252"/>
        <v>0</v>
      </c>
      <c r="L498" s="15">
        <f t="shared" si="263"/>
        <v>9.8704166666665447</v>
      </c>
      <c r="M498" s="16">
        <f t="shared" si="253"/>
        <v>1</v>
      </c>
      <c r="N498" s="15">
        <f t="shared" si="264"/>
        <v>0</v>
      </c>
      <c r="O498" s="16"/>
      <c r="P498" s="15">
        <f t="shared" si="265"/>
        <v>0</v>
      </c>
      <c r="Q498" s="16">
        <f t="shared" si="254"/>
        <v>0</v>
      </c>
      <c r="R498" s="15">
        <f t="shared" si="266"/>
        <v>0</v>
      </c>
      <c r="S498" s="16">
        <f t="shared" si="255"/>
        <v>0</v>
      </c>
      <c r="T498" s="15">
        <f t="shared" si="267"/>
        <v>0</v>
      </c>
      <c r="U498" s="16"/>
      <c r="V498" s="15">
        <f t="shared" si="268"/>
        <v>0</v>
      </c>
      <c r="W498" s="16">
        <f t="shared" si="256"/>
        <v>0</v>
      </c>
      <c r="X498" s="15">
        <f t="shared" si="269"/>
        <v>0</v>
      </c>
      <c r="Y498" s="16">
        <f t="shared" si="257"/>
        <v>0</v>
      </c>
      <c r="Z498" s="15">
        <f t="shared" si="270"/>
        <v>0</v>
      </c>
      <c r="AA498" s="16"/>
      <c r="AB498" s="15">
        <f t="shared" si="271"/>
        <v>0</v>
      </c>
      <c r="AC498" s="16">
        <f t="shared" si="258"/>
        <v>0</v>
      </c>
      <c r="AD498" s="15">
        <f t="shared" si="272"/>
        <v>0</v>
      </c>
      <c r="AE498" s="16">
        <f t="shared" si="259"/>
        <v>0</v>
      </c>
      <c r="AF498" s="15">
        <f t="shared" si="273"/>
        <v>0</v>
      </c>
      <c r="AG498" s="16"/>
      <c r="AH498" s="15">
        <f t="shared" si="274"/>
        <v>0</v>
      </c>
      <c r="AI498" s="16">
        <f t="shared" si="260"/>
        <v>0</v>
      </c>
      <c r="AJ498" s="15">
        <f t="shared" si="275"/>
        <v>0</v>
      </c>
      <c r="AK498" s="16">
        <f t="shared" si="261"/>
        <v>0</v>
      </c>
      <c r="AL498" s="15">
        <f t="shared" si="276"/>
        <v>0</v>
      </c>
      <c r="AM498" s="16"/>
      <c r="AN498" s="15">
        <f t="shared" si="277"/>
        <v>0</v>
      </c>
      <c r="AO498" s="16">
        <f t="shared" si="278"/>
        <v>0</v>
      </c>
      <c r="AP498" s="15">
        <f t="shared" si="279"/>
        <v>0</v>
      </c>
      <c r="AQ498" s="16">
        <f t="shared" si="280"/>
        <v>0</v>
      </c>
      <c r="AR498" s="15">
        <f t="shared" si="281"/>
        <v>0</v>
      </c>
      <c r="AS498" s="16"/>
      <c r="AT498" s="15">
        <f t="shared" si="282"/>
        <v>0</v>
      </c>
      <c r="AU498" s="16">
        <f t="shared" si="283"/>
        <v>0</v>
      </c>
      <c r="AV498" s="15">
        <f t="shared" si="284"/>
        <v>0</v>
      </c>
      <c r="AW498" s="16">
        <f t="shared" si="285"/>
        <v>0</v>
      </c>
      <c r="AX498" s="15">
        <f t="shared" si="286"/>
        <v>0</v>
      </c>
    </row>
    <row r="499" spans="1:50" x14ac:dyDescent="0.25">
      <c r="A499" s="25">
        <f t="shared" si="287"/>
        <v>9.8904166666665443</v>
      </c>
      <c r="B499" s="9"/>
      <c r="D499" s="12"/>
      <c r="F499" t="s">
        <v>11</v>
      </c>
      <c r="H499" t="s">
        <v>11</v>
      </c>
      <c r="I499" s="13"/>
      <c r="J499" s="15">
        <f t="shared" si="262"/>
        <v>0</v>
      </c>
      <c r="K499" s="16">
        <f t="shared" si="252"/>
        <v>0</v>
      </c>
      <c r="L499" s="15">
        <f t="shared" si="263"/>
        <v>0</v>
      </c>
      <c r="M499" s="16">
        <f t="shared" si="253"/>
        <v>0</v>
      </c>
      <c r="N499" s="15">
        <f t="shared" si="264"/>
        <v>0</v>
      </c>
      <c r="O499" s="16"/>
      <c r="P499" s="15">
        <f t="shared" si="265"/>
        <v>0</v>
      </c>
      <c r="Q499" s="16">
        <f t="shared" si="254"/>
        <v>0</v>
      </c>
      <c r="R499" s="15">
        <f t="shared" si="266"/>
        <v>0</v>
      </c>
      <c r="S499" s="16">
        <f t="shared" si="255"/>
        <v>0</v>
      </c>
      <c r="T499" s="15">
        <f t="shared" si="267"/>
        <v>0</v>
      </c>
      <c r="U499" s="16"/>
      <c r="V499" s="15">
        <f t="shared" si="268"/>
        <v>0</v>
      </c>
      <c r="W499" s="16">
        <f t="shared" si="256"/>
        <v>0</v>
      </c>
      <c r="X499" s="15">
        <f t="shared" si="269"/>
        <v>0</v>
      </c>
      <c r="Y499" s="16">
        <f t="shared" si="257"/>
        <v>0</v>
      </c>
      <c r="Z499" s="15">
        <f t="shared" si="270"/>
        <v>0</v>
      </c>
      <c r="AA499" s="16"/>
      <c r="AB499" s="15">
        <f t="shared" si="271"/>
        <v>0</v>
      </c>
      <c r="AC499" s="16">
        <f t="shared" si="258"/>
        <v>0</v>
      </c>
      <c r="AD499" s="15">
        <f t="shared" si="272"/>
        <v>0</v>
      </c>
      <c r="AE499" s="16">
        <f t="shared" si="259"/>
        <v>0</v>
      </c>
      <c r="AF499" s="15">
        <f t="shared" si="273"/>
        <v>0</v>
      </c>
      <c r="AG499" s="16"/>
      <c r="AH499" s="15">
        <f t="shared" si="274"/>
        <v>0</v>
      </c>
      <c r="AI499" s="16">
        <f t="shared" si="260"/>
        <v>0</v>
      </c>
      <c r="AJ499" s="15">
        <f t="shared" si="275"/>
        <v>0</v>
      </c>
      <c r="AK499" s="16">
        <f t="shared" si="261"/>
        <v>0</v>
      </c>
      <c r="AL499" s="15">
        <f t="shared" si="276"/>
        <v>0</v>
      </c>
      <c r="AM499" s="16"/>
      <c r="AN499" s="15">
        <f t="shared" si="277"/>
        <v>0</v>
      </c>
      <c r="AO499" s="16">
        <f t="shared" si="278"/>
        <v>0</v>
      </c>
      <c r="AP499" s="15">
        <f t="shared" si="279"/>
        <v>0</v>
      </c>
      <c r="AQ499" s="16">
        <f t="shared" si="280"/>
        <v>0</v>
      </c>
      <c r="AR499" s="15">
        <f t="shared" si="281"/>
        <v>0</v>
      </c>
      <c r="AS499" s="16"/>
      <c r="AT499" s="15">
        <f t="shared" si="282"/>
        <v>0</v>
      </c>
      <c r="AU499" s="16">
        <f t="shared" si="283"/>
        <v>0</v>
      </c>
      <c r="AV499" s="15">
        <f t="shared" si="284"/>
        <v>0</v>
      </c>
      <c r="AW499" s="16">
        <f t="shared" si="285"/>
        <v>0</v>
      </c>
      <c r="AX499" s="15">
        <f t="shared" si="286"/>
        <v>0</v>
      </c>
    </row>
    <row r="500" spans="1:50" x14ac:dyDescent="0.25">
      <c r="A500" s="25">
        <f t="shared" si="287"/>
        <v>9.9104166666665439</v>
      </c>
      <c r="B500" s="9"/>
      <c r="D500" s="12"/>
      <c r="F500" t="s">
        <v>11</v>
      </c>
      <c r="H500" t="s">
        <v>11</v>
      </c>
      <c r="J500" s="15">
        <f t="shared" si="262"/>
        <v>0</v>
      </c>
      <c r="K500" s="16">
        <f t="shared" si="252"/>
        <v>0</v>
      </c>
      <c r="L500" s="15">
        <f t="shared" si="263"/>
        <v>0</v>
      </c>
      <c r="M500" s="16">
        <f t="shared" si="253"/>
        <v>0</v>
      </c>
      <c r="N500" s="15">
        <f t="shared" si="264"/>
        <v>0</v>
      </c>
      <c r="O500" s="16"/>
      <c r="P500" s="15">
        <f t="shared" si="265"/>
        <v>0</v>
      </c>
      <c r="Q500" s="16">
        <f t="shared" si="254"/>
        <v>0</v>
      </c>
      <c r="R500" s="15">
        <f t="shared" si="266"/>
        <v>0</v>
      </c>
      <c r="S500" s="16">
        <f t="shared" si="255"/>
        <v>0</v>
      </c>
      <c r="T500" s="15">
        <f t="shared" si="267"/>
        <v>0</v>
      </c>
      <c r="U500" s="16"/>
      <c r="V500" s="15">
        <f t="shared" si="268"/>
        <v>0</v>
      </c>
      <c r="W500" s="16">
        <f t="shared" si="256"/>
        <v>0</v>
      </c>
      <c r="X500" s="15">
        <f t="shared" si="269"/>
        <v>0</v>
      </c>
      <c r="Y500" s="16">
        <f t="shared" si="257"/>
        <v>0</v>
      </c>
      <c r="Z500" s="15">
        <f t="shared" si="270"/>
        <v>0</v>
      </c>
      <c r="AA500" s="16"/>
      <c r="AB500" s="15">
        <f t="shared" si="271"/>
        <v>0</v>
      </c>
      <c r="AC500" s="16">
        <f t="shared" si="258"/>
        <v>0</v>
      </c>
      <c r="AD500" s="15">
        <f t="shared" si="272"/>
        <v>0</v>
      </c>
      <c r="AE500" s="16">
        <f t="shared" si="259"/>
        <v>0</v>
      </c>
      <c r="AF500" s="15">
        <f t="shared" si="273"/>
        <v>0</v>
      </c>
      <c r="AG500" s="16"/>
      <c r="AH500" s="15">
        <f t="shared" si="274"/>
        <v>0</v>
      </c>
      <c r="AI500" s="16">
        <f t="shared" si="260"/>
        <v>0</v>
      </c>
      <c r="AJ500" s="15">
        <f t="shared" si="275"/>
        <v>0</v>
      </c>
      <c r="AK500" s="16">
        <f t="shared" si="261"/>
        <v>0</v>
      </c>
      <c r="AL500" s="15">
        <f t="shared" si="276"/>
        <v>0</v>
      </c>
      <c r="AM500" s="16"/>
      <c r="AN500" s="15">
        <f t="shared" si="277"/>
        <v>0</v>
      </c>
      <c r="AO500" s="16">
        <f t="shared" si="278"/>
        <v>0</v>
      </c>
      <c r="AP500" s="15">
        <f t="shared" si="279"/>
        <v>0</v>
      </c>
      <c r="AQ500" s="16">
        <f t="shared" si="280"/>
        <v>0</v>
      </c>
      <c r="AR500" s="15">
        <f t="shared" si="281"/>
        <v>0</v>
      </c>
      <c r="AS500" s="16"/>
      <c r="AT500" s="15">
        <f t="shared" si="282"/>
        <v>0</v>
      </c>
      <c r="AU500" s="16">
        <f t="shared" si="283"/>
        <v>0</v>
      </c>
      <c r="AV500" s="15">
        <f t="shared" si="284"/>
        <v>0</v>
      </c>
      <c r="AW500" s="16">
        <f t="shared" si="285"/>
        <v>0</v>
      </c>
      <c r="AX500" s="15">
        <f t="shared" si="286"/>
        <v>0</v>
      </c>
    </row>
    <row r="501" spans="1:50" x14ac:dyDescent="0.25">
      <c r="A501" s="25">
        <f t="shared" si="287"/>
        <v>9.9304166666665434</v>
      </c>
      <c r="B501" s="9" t="s">
        <v>12</v>
      </c>
      <c r="D501" s="12"/>
      <c r="E501" s="13"/>
      <c r="F501" s="13" t="s">
        <v>20</v>
      </c>
      <c r="G501" s="34"/>
      <c r="H501" t="s">
        <v>11</v>
      </c>
      <c r="J501" s="15">
        <f t="shared" si="262"/>
        <v>0</v>
      </c>
      <c r="K501" s="16">
        <f t="shared" si="252"/>
        <v>0</v>
      </c>
      <c r="L501" s="15">
        <f t="shared" si="263"/>
        <v>0</v>
      </c>
      <c r="M501" s="16">
        <f t="shared" si="253"/>
        <v>0</v>
      </c>
      <c r="N501" s="15">
        <f t="shared" si="264"/>
        <v>0</v>
      </c>
      <c r="O501" s="16"/>
      <c r="P501" s="15">
        <f t="shared" si="265"/>
        <v>0</v>
      </c>
      <c r="Q501" s="16">
        <f t="shared" si="254"/>
        <v>0</v>
      </c>
      <c r="R501" s="15">
        <f t="shared" si="266"/>
        <v>0</v>
      </c>
      <c r="S501" s="16">
        <f t="shared" si="255"/>
        <v>0</v>
      </c>
      <c r="T501" s="15">
        <f t="shared" si="267"/>
        <v>0</v>
      </c>
      <c r="U501" s="16"/>
      <c r="V501" s="15">
        <f t="shared" si="268"/>
        <v>0</v>
      </c>
      <c r="W501" s="16">
        <f t="shared" si="256"/>
        <v>0</v>
      </c>
      <c r="X501" s="15">
        <f t="shared" si="269"/>
        <v>0</v>
      </c>
      <c r="Y501" s="16">
        <f t="shared" si="257"/>
        <v>0</v>
      </c>
      <c r="Z501" s="15">
        <f t="shared" si="270"/>
        <v>0</v>
      </c>
      <c r="AA501" s="16"/>
      <c r="AB501" s="15">
        <f t="shared" si="271"/>
        <v>0</v>
      </c>
      <c r="AC501" s="16">
        <f t="shared" si="258"/>
        <v>0</v>
      </c>
      <c r="AD501" s="15">
        <f t="shared" si="272"/>
        <v>9.9304166666665434</v>
      </c>
      <c r="AE501" s="16">
        <f t="shared" si="259"/>
        <v>1</v>
      </c>
      <c r="AF501" s="15">
        <f t="shared" si="273"/>
        <v>0</v>
      </c>
      <c r="AG501" s="16"/>
      <c r="AH501" s="15">
        <f t="shared" si="274"/>
        <v>0</v>
      </c>
      <c r="AI501" s="16">
        <f t="shared" si="260"/>
        <v>0</v>
      </c>
      <c r="AJ501" s="15">
        <f t="shared" si="275"/>
        <v>0</v>
      </c>
      <c r="AK501" s="16">
        <f t="shared" si="261"/>
        <v>0</v>
      </c>
      <c r="AL501" s="15">
        <f t="shared" si="276"/>
        <v>0</v>
      </c>
      <c r="AM501" s="16"/>
      <c r="AN501" s="15">
        <f t="shared" si="277"/>
        <v>0</v>
      </c>
      <c r="AO501" s="16">
        <f t="shared" si="278"/>
        <v>0</v>
      </c>
      <c r="AP501" s="15">
        <f t="shared" si="279"/>
        <v>0</v>
      </c>
      <c r="AQ501" s="16">
        <f t="shared" si="280"/>
        <v>0</v>
      </c>
      <c r="AR501" s="15">
        <f t="shared" si="281"/>
        <v>0</v>
      </c>
      <c r="AS501" s="16"/>
      <c r="AT501" s="15">
        <f t="shared" si="282"/>
        <v>0</v>
      </c>
      <c r="AU501" s="16">
        <f t="shared" si="283"/>
        <v>0</v>
      </c>
      <c r="AV501" s="15">
        <f t="shared" si="284"/>
        <v>0</v>
      </c>
      <c r="AW501" s="16">
        <f t="shared" si="285"/>
        <v>0</v>
      </c>
      <c r="AX501" s="15">
        <f t="shared" si="286"/>
        <v>0</v>
      </c>
    </row>
    <row r="502" spans="1:50" x14ac:dyDescent="0.25">
      <c r="A502" s="25">
        <f t="shared" si="287"/>
        <v>9.950416666666543</v>
      </c>
      <c r="B502" s="9"/>
      <c r="H502" t="s">
        <v>11</v>
      </c>
      <c r="J502" s="15">
        <f t="shared" si="262"/>
        <v>0</v>
      </c>
      <c r="K502" s="16">
        <f t="shared" si="252"/>
        <v>0</v>
      </c>
      <c r="L502" s="15">
        <f t="shared" si="263"/>
        <v>0</v>
      </c>
      <c r="M502" s="16">
        <f t="shared" si="253"/>
        <v>0</v>
      </c>
      <c r="N502" s="15">
        <f t="shared" si="264"/>
        <v>0</v>
      </c>
      <c r="O502" s="16"/>
      <c r="P502" s="15">
        <f t="shared" si="265"/>
        <v>0</v>
      </c>
      <c r="Q502" s="16">
        <f t="shared" si="254"/>
        <v>0</v>
      </c>
      <c r="R502" s="15">
        <f t="shared" si="266"/>
        <v>0</v>
      </c>
      <c r="S502" s="16">
        <f t="shared" si="255"/>
        <v>0</v>
      </c>
      <c r="T502" s="15">
        <f t="shared" si="267"/>
        <v>0</v>
      </c>
      <c r="U502" s="16"/>
      <c r="V502" s="15">
        <f t="shared" si="268"/>
        <v>0</v>
      </c>
      <c r="W502" s="16">
        <f t="shared" si="256"/>
        <v>0</v>
      </c>
      <c r="X502" s="15">
        <f t="shared" si="269"/>
        <v>0</v>
      </c>
      <c r="Y502" s="16">
        <f t="shared" si="257"/>
        <v>0</v>
      </c>
      <c r="Z502" s="15">
        <f t="shared" si="270"/>
        <v>0</v>
      </c>
      <c r="AA502" s="16"/>
      <c r="AB502" s="15">
        <f t="shared" si="271"/>
        <v>0</v>
      </c>
      <c r="AC502" s="16">
        <f t="shared" si="258"/>
        <v>0</v>
      </c>
      <c r="AD502" s="15">
        <f t="shared" si="272"/>
        <v>0</v>
      </c>
      <c r="AE502" s="16">
        <f t="shared" si="259"/>
        <v>0</v>
      </c>
      <c r="AF502" s="15">
        <f t="shared" si="273"/>
        <v>0</v>
      </c>
      <c r="AG502" s="16"/>
      <c r="AH502" s="15">
        <f t="shared" si="274"/>
        <v>0</v>
      </c>
      <c r="AI502" s="16">
        <f t="shared" si="260"/>
        <v>0</v>
      </c>
      <c r="AJ502" s="15">
        <f t="shared" si="275"/>
        <v>0</v>
      </c>
      <c r="AK502" s="16">
        <f t="shared" si="261"/>
        <v>0</v>
      </c>
      <c r="AL502" s="15">
        <f t="shared" si="276"/>
        <v>0</v>
      </c>
      <c r="AM502" s="16"/>
      <c r="AN502" s="15">
        <f t="shared" si="277"/>
        <v>0</v>
      </c>
      <c r="AO502" s="16">
        <f t="shared" si="278"/>
        <v>0</v>
      </c>
      <c r="AP502" s="15">
        <f t="shared" si="279"/>
        <v>0</v>
      </c>
      <c r="AQ502" s="16">
        <f t="shared" si="280"/>
        <v>0</v>
      </c>
      <c r="AR502" s="15">
        <f t="shared" si="281"/>
        <v>0</v>
      </c>
      <c r="AS502" s="16"/>
      <c r="AT502" s="15">
        <f t="shared" si="282"/>
        <v>0</v>
      </c>
      <c r="AU502" s="16">
        <f t="shared" si="283"/>
        <v>0</v>
      </c>
      <c r="AV502" s="15">
        <f t="shared" si="284"/>
        <v>0</v>
      </c>
      <c r="AW502" s="16">
        <f t="shared" si="285"/>
        <v>0</v>
      </c>
      <c r="AX502" s="15">
        <f t="shared" si="286"/>
        <v>0</v>
      </c>
    </row>
    <row r="503" spans="1:50" x14ac:dyDescent="0.25">
      <c r="A503" s="25">
        <f t="shared" si="287"/>
        <v>9.9704166666665426</v>
      </c>
      <c r="B503" s="9"/>
      <c r="F503" s="12"/>
      <c r="G503" s="12"/>
      <c r="H503" t="s">
        <v>11</v>
      </c>
      <c r="I503" s="12"/>
      <c r="J503" s="15">
        <f t="shared" si="262"/>
        <v>0</v>
      </c>
      <c r="K503" s="16">
        <f t="shared" si="252"/>
        <v>0</v>
      </c>
      <c r="L503" s="15">
        <f t="shared" si="263"/>
        <v>0</v>
      </c>
      <c r="M503" s="16">
        <f t="shared" si="253"/>
        <v>0</v>
      </c>
      <c r="N503" s="15">
        <f t="shared" si="264"/>
        <v>0</v>
      </c>
      <c r="O503" s="16"/>
      <c r="P503" s="15">
        <f t="shared" si="265"/>
        <v>0</v>
      </c>
      <c r="Q503" s="16">
        <f t="shared" si="254"/>
        <v>0</v>
      </c>
      <c r="R503" s="15">
        <f t="shared" si="266"/>
        <v>0</v>
      </c>
      <c r="S503" s="16">
        <f t="shared" si="255"/>
        <v>0</v>
      </c>
      <c r="T503" s="15">
        <f t="shared" si="267"/>
        <v>0</v>
      </c>
      <c r="U503" s="16"/>
      <c r="V503" s="15">
        <f t="shared" si="268"/>
        <v>0</v>
      </c>
      <c r="W503" s="16">
        <f t="shared" si="256"/>
        <v>0</v>
      </c>
      <c r="X503" s="15">
        <f t="shared" si="269"/>
        <v>0</v>
      </c>
      <c r="Y503" s="16">
        <f t="shared" si="257"/>
        <v>0</v>
      </c>
      <c r="Z503" s="15">
        <f t="shared" si="270"/>
        <v>0</v>
      </c>
      <c r="AA503" s="16"/>
      <c r="AB503" s="15">
        <f t="shared" si="271"/>
        <v>0</v>
      </c>
      <c r="AC503" s="16">
        <f t="shared" si="258"/>
        <v>0</v>
      </c>
      <c r="AD503" s="15">
        <f t="shared" si="272"/>
        <v>0</v>
      </c>
      <c r="AE503" s="16">
        <f t="shared" si="259"/>
        <v>0</v>
      </c>
      <c r="AF503" s="15">
        <f t="shared" si="273"/>
        <v>0</v>
      </c>
      <c r="AG503" s="16"/>
      <c r="AH503" s="15">
        <f t="shared" si="274"/>
        <v>0</v>
      </c>
      <c r="AI503" s="16">
        <f t="shared" si="260"/>
        <v>0</v>
      </c>
      <c r="AJ503" s="15">
        <f t="shared" si="275"/>
        <v>0</v>
      </c>
      <c r="AK503" s="16">
        <f t="shared" si="261"/>
        <v>0</v>
      </c>
      <c r="AL503" s="15">
        <f t="shared" si="276"/>
        <v>0</v>
      </c>
      <c r="AM503" s="16"/>
      <c r="AN503" s="15">
        <f t="shared" si="277"/>
        <v>0</v>
      </c>
      <c r="AO503" s="16">
        <f t="shared" si="278"/>
        <v>0</v>
      </c>
      <c r="AP503" s="15">
        <f t="shared" si="279"/>
        <v>0</v>
      </c>
      <c r="AQ503" s="16">
        <f t="shared" si="280"/>
        <v>0</v>
      </c>
      <c r="AR503" s="15">
        <f t="shared" si="281"/>
        <v>0</v>
      </c>
      <c r="AS503" s="16"/>
      <c r="AT503" s="15">
        <f t="shared" si="282"/>
        <v>0</v>
      </c>
      <c r="AU503" s="16">
        <f t="shared" si="283"/>
        <v>0</v>
      </c>
      <c r="AV503" s="15">
        <f t="shared" si="284"/>
        <v>0</v>
      </c>
      <c r="AW503" s="16">
        <f t="shared" si="285"/>
        <v>0</v>
      </c>
      <c r="AX503" s="15">
        <f t="shared" si="286"/>
        <v>0</v>
      </c>
    </row>
    <row r="504" spans="1:50" x14ac:dyDescent="0.25">
      <c r="A504" s="25">
        <f t="shared" si="287"/>
        <v>9.9904166666665422</v>
      </c>
      <c r="B504" s="9"/>
      <c r="C504" s="12"/>
      <c r="F504" s="12"/>
      <c r="G504" s="12"/>
      <c r="H504" t="s">
        <v>11</v>
      </c>
      <c r="I504" s="12"/>
      <c r="J504" s="15">
        <f t="shared" si="262"/>
        <v>0</v>
      </c>
      <c r="K504" s="16">
        <f t="shared" si="252"/>
        <v>0</v>
      </c>
      <c r="L504" s="15">
        <f t="shared" si="263"/>
        <v>0</v>
      </c>
      <c r="M504" s="16">
        <f t="shared" si="253"/>
        <v>0</v>
      </c>
      <c r="N504" s="15">
        <f t="shared" si="264"/>
        <v>0</v>
      </c>
      <c r="O504" s="16"/>
      <c r="P504" s="15">
        <f t="shared" si="265"/>
        <v>0</v>
      </c>
      <c r="Q504" s="16">
        <f t="shared" si="254"/>
        <v>0</v>
      </c>
      <c r="R504" s="15">
        <f t="shared" si="266"/>
        <v>0</v>
      </c>
      <c r="S504" s="16">
        <f t="shared" si="255"/>
        <v>0</v>
      </c>
      <c r="T504" s="15">
        <f t="shared" si="267"/>
        <v>0</v>
      </c>
      <c r="U504" s="16"/>
      <c r="V504" s="15">
        <f t="shared" si="268"/>
        <v>0</v>
      </c>
      <c r="W504" s="16">
        <f t="shared" si="256"/>
        <v>0</v>
      </c>
      <c r="X504" s="15">
        <f t="shared" si="269"/>
        <v>0</v>
      </c>
      <c r="Y504" s="16">
        <f t="shared" si="257"/>
        <v>0</v>
      </c>
      <c r="Z504" s="15">
        <f t="shared" si="270"/>
        <v>0</v>
      </c>
      <c r="AA504" s="16"/>
      <c r="AB504" s="15">
        <f t="shared" si="271"/>
        <v>0</v>
      </c>
      <c r="AC504" s="16">
        <f t="shared" si="258"/>
        <v>0</v>
      </c>
      <c r="AD504" s="15">
        <f t="shared" si="272"/>
        <v>0</v>
      </c>
      <c r="AE504" s="16">
        <f t="shared" si="259"/>
        <v>0</v>
      </c>
      <c r="AF504" s="15">
        <f t="shared" si="273"/>
        <v>0</v>
      </c>
      <c r="AG504" s="16"/>
      <c r="AH504" s="15">
        <f t="shared" si="274"/>
        <v>0</v>
      </c>
      <c r="AI504" s="16">
        <f t="shared" si="260"/>
        <v>0</v>
      </c>
      <c r="AJ504" s="15">
        <f t="shared" si="275"/>
        <v>0</v>
      </c>
      <c r="AK504" s="16">
        <f t="shared" si="261"/>
        <v>0</v>
      </c>
      <c r="AL504" s="15">
        <f t="shared" si="276"/>
        <v>0</v>
      </c>
      <c r="AM504" s="16"/>
      <c r="AN504" s="15">
        <f t="shared" si="277"/>
        <v>0</v>
      </c>
      <c r="AO504" s="16">
        <f t="shared" si="278"/>
        <v>0</v>
      </c>
      <c r="AP504" s="15">
        <f t="shared" si="279"/>
        <v>0</v>
      </c>
      <c r="AQ504" s="16">
        <f t="shared" si="280"/>
        <v>0</v>
      </c>
      <c r="AR504" s="15">
        <f t="shared" si="281"/>
        <v>0</v>
      </c>
      <c r="AS504" s="16"/>
      <c r="AT504" s="15">
        <f t="shared" si="282"/>
        <v>0</v>
      </c>
      <c r="AU504" s="16">
        <f t="shared" si="283"/>
        <v>0</v>
      </c>
      <c r="AV504" s="15">
        <f t="shared" si="284"/>
        <v>0</v>
      </c>
      <c r="AW504" s="16">
        <f t="shared" si="285"/>
        <v>0</v>
      </c>
      <c r="AX504" s="15">
        <f t="shared" si="286"/>
        <v>0</v>
      </c>
    </row>
    <row r="505" spans="1:50" x14ac:dyDescent="0.25">
      <c r="A505" s="25">
        <f t="shared" si="287"/>
        <v>10.010416666666542</v>
      </c>
      <c r="B505" s="9" t="s">
        <v>64</v>
      </c>
      <c r="C505" s="12"/>
      <c r="F505" s="12"/>
      <c r="G505" s="12"/>
      <c r="H505" s="13" t="s">
        <v>20</v>
      </c>
      <c r="I505" s="12"/>
      <c r="J505" s="15">
        <f t="shared" si="262"/>
        <v>0</v>
      </c>
      <c r="K505" s="16">
        <f t="shared" si="252"/>
        <v>0</v>
      </c>
      <c r="L505" s="15">
        <f t="shared" si="263"/>
        <v>0</v>
      </c>
      <c r="M505" s="16">
        <f t="shared" si="253"/>
        <v>0</v>
      </c>
      <c r="N505" s="15">
        <f t="shared" si="264"/>
        <v>0</v>
      </c>
      <c r="O505" s="16"/>
      <c r="P505" s="15">
        <f t="shared" si="265"/>
        <v>0</v>
      </c>
      <c r="Q505" s="16">
        <f t="shared" si="254"/>
        <v>0</v>
      </c>
      <c r="R505" s="15">
        <f t="shared" si="266"/>
        <v>0</v>
      </c>
      <c r="S505" s="16">
        <f t="shared" si="255"/>
        <v>0</v>
      </c>
      <c r="T505" s="15">
        <f t="shared" si="267"/>
        <v>0</v>
      </c>
      <c r="U505" s="16"/>
      <c r="V505" s="15">
        <f t="shared" si="268"/>
        <v>0</v>
      </c>
      <c r="W505" s="16">
        <f t="shared" si="256"/>
        <v>0</v>
      </c>
      <c r="X505" s="15">
        <f t="shared" si="269"/>
        <v>0</v>
      </c>
      <c r="Y505" s="16">
        <f t="shared" si="257"/>
        <v>0</v>
      </c>
      <c r="Z505" s="15">
        <f t="shared" si="270"/>
        <v>0</v>
      </c>
      <c r="AA505" s="16"/>
      <c r="AB505" s="15">
        <f t="shared" si="271"/>
        <v>0</v>
      </c>
      <c r="AC505" s="16">
        <f t="shared" si="258"/>
        <v>0</v>
      </c>
      <c r="AD505" s="15">
        <f t="shared" si="272"/>
        <v>0</v>
      </c>
      <c r="AE505" s="16">
        <f t="shared" si="259"/>
        <v>0</v>
      </c>
      <c r="AF505" s="15">
        <f t="shared" si="273"/>
        <v>0</v>
      </c>
      <c r="AG505" s="16"/>
      <c r="AH505" s="15">
        <f t="shared" si="274"/>
        <v>0</v>
      </c>
      <c r="AI505" s="16">
        <f t="shared" si="260"/>
        <v>0</v>
      </c>
      <c r="AJ505" s="15">
        <f t="shared" si="275"/>
        <v>0</v>
      </c>
      <c r="AK505" s="16">
        <f t="shared" si="261"/>
        <v>0</v>
      </c>
      <c r="AL505" s="15">
        <f t="shared" si="276"/>
        <v>0</v>
      </c>
      <c r="AM505" s="16"/>
      <c r="AN505" s="15">
        <f t="shared" si="277"/>
        <v>0</v>
      </c>
      <c r="AO505" s="16">
        <f t="shared" si="278"/>
        <v>0</v>
      </c>
      <c r="AP505" s="15">
        <f t="shared" si="279"/>
        <v>10.010416666666542</v>
      </c>
      <c r="AQ505" s="16">
        <f t="shared" si="280"/>
        <v>1</v>
      </c>
      <c r="AR505" s="15">
        <f t="shared" si="281"/>
        <v>0</v>
      </c>
      <c r="AS505" s="16"/>
      <c r="AT505" s="15">
        <f t="shared" si="282"/>
        <v>0</v>
      </c>
      <c r="AU505" s="16">
        <f t="shared" si="283"/>
        <v>0</v>
      </c>
      <c r="AV505" s="15">
        <f t="shared" si="284"/>
        <v>0</v>
      </c>
      <c r="AW505" s="16">
        <f t="shared" si="285"/>
        <v>0</v>
      </c>
      <c r="AX505" s="15">
        <f t="shared" si="286"/>
        <v>0</v>
      </c>
    </row>
    <row r="506" spans="1:50" x14ac:dyDescent="0.25">
      <c r="A506" s="25">
        <f t="shared" si="287"/>
        <v>10.030416666666541</v>
      </c>
      <c r="B506" s="9" t="s">
        <v>16</v>
      </c>
      <c r="D506" t="s">
        <v>11</v>
      </c>
      <c r="J506" s="15">
        <f t="shared" si="262"/>
        <v>0</v>
      </c>
      <c r="K506" s="16">
        <f t="shared" si="252"/>
        <v>0</v>
      </c>
      <c r="L506" s="15">
        <f t="shared" si="263"/>
        <v>0</v>
      </c>
      <c r="M506" s="16">
        <f t="shared" si="253"/>
        <v>0</v>
      </c>
      <c r="N506" s="15">
        <f t="shared" si="264"/>
        <v>0</v>
      </c>
      <c r="O506" s="16"/>
      <c r="P506" s="15">
        <f t="shared" si="265"/>
        <v>10.030416666666541</v>
      </c>
      <c r="Q506" s="16">
        <f t="shared" si="254"/>
        <v>1</v>
      </c>
      <c r="R506" s="15">
        <f t="shared" si="266"/>
        <v>0</v>
      </c>
      <c r="S506" s="16">
        <f t="shared" si="255"/>
        <v>0</v>
      </c>
      <c r="T506" s="15">
        <f t="shared" si="267"/>
        <v>0</v>
      </c>
      <c r="U506" s="16"/>
      <c r="V506" s="15">
        <f t="shared" si="268"/>
        <v>0</v>
      </c>
      <c r="W506" s="16">
        <f t="shared" si="256"/>
        <v>0</v>
      </c>
      <c r="X506" s="15">
        <f t="shared" si="269"/>
        <v>0</v>
      </c>
      <c r="Y506" s="16">
        <f t="shared" si="257"/>
        <v>0</v>
      </c>
      <c r="Z506" s="15">
        <f t="shared" si="270"/>
        <v>0</v>
      </c>
      <c r="AA506" s="16"/>
      <c r="AB506" s="15">
        <f t="shared" si="271"/>
        <v>0</v>
      </c>
      <c r="AC506" s="16">
        <f t="shared" si="258"/>
        <v>0</v>
      </c>
      <c r="AD506" s="15">
        <f t="shared" si="272"/>
        <v>0</v>
      </c>
      <c r="AE506" s="16">
        <f t="shared" si="259"/>
        <v>0</v>
      </c>
      <c r="AF506" s="15">
        <f t="shared" si="273"/>
        <v>0</v>
      </c>
      <c r="AG506" s="16"/>
      <c r="AH506" s="15">
        <f t="shared" si="274"/>
        <v>0</v>
      </c>
      <c r="AI506" s="16">
        <f t="shared" si="260"/>
        <v>0</v>
      </c>
      <c r="AJ506" s="15">
        <f t="shared" si="275"/>
        <v>0</v>
      </c>
      <c r="AK506" s="16">
        <f t="shared" si="261"/>
        <v>0</v>
      </c>
      <c r="AL506" s="15">
        <f t="shared" si="276"/>
        <v>0</v>
      </c>
      <c r="AM506" s="16"/>
      <c r="AN506" s="15">
        <f t="shared" si="277"/>
        <v>0</v>
      </c>
      <c r="AO506" s="16">
        <f t="shared" si="278"/>
        <v>0</v>
      </c>
      <c r="AP506" s="15">
        <f t="shared" si="279"/>
        <v>0</v>
      </c>
      <c r="AQ506" s="16">
        <f t="shared" si="280"/>
        <v>0</v>
      </c>
      <c r="AR506" s="15">
        <f t="shared" si="281"/>
        <v>0</v>
      </c>
      <c r="AS506" s="16"/>
      <c r="AT506" s="15">
        <f t="shared" si="282"/>
        <v>0</v>
      </c>
      <c r="AU506" s="16">
        <f t="shared" si="283"/>
        <v>0</v>
      </c>
      <c r="AV506" s="15">
        <f t="shared" si="284"/>
        <v>0</v>
      </c>
      <c r="AW506" s="16">
        <f t="shared" si="285"/>
        <v>0</v>
      </c>
      <c r="AX506" s="15">
        <f t="shared" si="286"/>
        <v>0</v>
      </c>
    </row>
    <row r="507" spans="1:50" x14ac:dyDescent="0.25">
      <c r="A507" s="25">
        <f t="shared" si="287"/>
        <v>10.050416666666541</v>
      </c>
      <c r="B507" s="9" t="s">
        <v>63</v>
      </c>
      <c r="D507" t="s">
        <v>11</v>
      </c>
      <c r="F507" s="12"/>
      <c r="G507" s="12"/>
      <c r="H507" t="s">
        <v>11</v>
      </c>
      <c r="I507" s="12"/>
      <c r="J507" s="15">
        <f t="shared" si="262"/>
        <v>0</v>
      </c>
      <c r="K507" s="16">
        <f t="shared" si="252"/>
        <v>0</v>
      </c>
      <c r="L507" s="15">
        <f t="shared" si="263"/>
        <v>0</v>
      </c>
      <c r="M507" s="16">
        <f t="shared" si="253"/>
        <v>0</v>
      </c>
      <c r="N507" s="15">
        <f t="shared" si="264"/>
        <v>0</v>
      </c>
      <c r="O507" s="16"/>
      <c r="P507" s="15">
        <f t="shared" si="265"/>
        <v>0</v>
      </c>
      <c r="Q507" s="16">
        <f t="shared" si="254"/>
        <v>0</v>
      </c>
      <c r="R507" s="15">
        <f t="shared" si="266"/>
        <v>0</v>
      </c>
      <c r="S507" s="16">
        <f t="shared" si="255"/>
        <v>0</v>
      </c>
      <c r="T507" s="15">
        <f t="shared" si="267"/>
        <v>0</v>
      </c>
      <c r="U507" s="16"/>
      <c r="V507" s="15">
        <f t="shared" si="268"/>
        <v>0</v>
      </c>
      <c r="W507" s="16">
        <f t="shared" si="256"/>
        <v>0</v>
      </c>
      <c r="X507" s="15">
        <f t="shared" si="269"/>
        <v>0</v>
      </c>
      <c r="Y507" s="16">
        <f t="shared" si="257"/>
        <v>0</v>
      </c>
      <c r="Z507" s="15">
        <f t="shared" si="270"/>
        <v>0</v>
      </c>
      <c r="AA507" s="16"/>
      <c r="AB507" s="15">
        <f t="shared" si="271"/>
        <v>0</v>
      </c>
      <c r="AC507" s="16">
        <f t="shared" si="258"/>
        <v>0</v>
      </c>
      <c r="AD507" s="15">
        <f t="shared" si="272"/>
        <v>0</v>
      </c>
      <c r="AE507" s="16">
        <f t="shared" si="259"/>
        <v>0</v>
      </c>
      <c r="AF507" s="15">
        <f t="shared" si="273"/>
        <v>0</v>
      </c>
      <c r="AG507" s="16"/>
      <c r="AH507" s="15">
        <f t="shared" si="274"/>
        <v>0</v>
      </c>
      <c r="AI507" s="16">
        <f t="shared" si="260"/>
        <v>0</v>
      </c>
      <c r="AJ507" s="15">
        <f t="shared" si="275"/>
        <v>0</v>
      </c>
      <c r="AK507" s="16">
        <f t="shared" si="261"/>
        <v>0</v>
      </c>
      <c r="AL507" s="15">
        <f t="shared" si="276"/>
        <v>0</v>
      </c>
      <c r="AM507" s="16"/>
      <c r="AN507" s="15">
        <f t="shared" si="277"/>
        <v>10.050416666666541</v>
      </c>
      <c r="AO507" s="16">
        <f t="shared" si="278"/>
        <v>1</v>
      </c>
      <c r="AP507" s="15">
        <f t="shared" si="279"/>
        <v>0</v>
      </c>
      <c r="AQ507" s="16">
        <f t="shared" si="280"/>
        <v>0</v>
      </c>
      <c r="AR507" s="15">
        <f t="shared" si="281"/>
        <v>0</v>
      </c>
      <c r="AS507" s="16"/>
      <c r="AT507" s="15">
        <f t="shared" si="282"/>
        <v>0</v>
      </c>
      <c r="AU507" s="16">
        <f t="shared" si="283"/>
        <v>0</v>
      </c>
      <c r="AV507" s="15">
        <f t="shared" si="284"/>
        <v>0</v>
      </c>
      <c r="AW507" s="16">
        <f t="shared" si="285"/>
        <v>0</v>
      </c>
      <c r="AX507" s="15">
        <f t="shared" si="286"/>
        <v>0</v>
      </c>
    </row>
    <row r="508" spans="1:50" x14ac:dyDescent="0.25">
      <c r="A508" s="25">
        <f t="shared" si="287"/>
        <v>10.07041666666654</v>
      </c>
      <c r="B508" s="9"/>
      <c r="C508" s="12"/>
      <c r="D508" t="s">
        <v>11</v>
      </c>
      <c r="F508" s="12"/>
      <c r="G508" s="12"/>
      <c r="H508" t="s">
        <v>11</v>
      </c>
      <c r="I508" s="12"/>
      <c r="J508" s="15">
        <f t="shared" si="262"/>
        <v>0</v>
      </c>
      <c r="K508" s="16">
        <f t="shared" si="252"/>
        <v>0</v>
      </c>
      <c r="L508" s="15">
        <f t="shared" si="263"/>
        <v>0</v>
      </c>
      <c r="M508" s="16">
        <f t="shared" si="253"/>
        <v>0</v>
      </c>
      <c r="N508" s="15">
        <f t="shared" si="264"/>
        <v>0</v>
      </c>
      <c r="O508" s="16"/>
      <c r="P508" s="15">
        <f t="shared" si="265"/>
        <v>0</v>
      </c>
      <c r="Q508" s="16">
        <f t="shared" si="254"/>
        <v>0</v>
      </c>
      <c r="R508" s="15">
        <f t="shared" si="266"/>
        <v>0</v>
      </c>
      <c r="S508" s="16">
        <f t="shared" si="255"/>
        <v>0</v>
      </c>
      <c r="T508" s="15">
        <f t="shared" si="267"/>
        <v>0</v>
      </c>
      <c r="U508" s="16"/>
      <c r="V508" s="15">
        <f t="shared" si="268"/>
        <v>0</v>
      </c>
      <c r="W508" s="16">
        <f t="shared" si="256"/>
        <v>0</v>
      </c>
      <c r="X508" s="15">
        <f t="shared" si="269"/>
        <v>0</v>
      </c>
      <c r="Y508" s="16">
        <f t="shared" si="257"/>
        <v>0</v>
      </c>
      <c r="Z508" s="15">
        <f t="shared" si="270"/>
        <v>0</v>
      </c>
      <c r="AA508" s="16"/>
      <c r="AB508" s="15">
        <f t="shared" si="271"/>
        <v>0</v>
      </c>
      <c r="AC508" s="16">
        <f t="shared" si="258"/>
        <v>0</v>
      </c>
      <c r="AD508" s="15">
        <f t="shared" si="272"/>
        <v>0</v>
      </c>
      <c r="AE508" s="16">
        <f t="shared" si="259"/>
        <v>0</v>
      </c>
      <c r="AF508" s="15">
        <f t="shared" si="273"/>
        <v>0</v>
      </c>
      <c r="AG508" s="16"/>
      <c r="AH508" s="15">
        <f t="shared" si="274"/>
        <v>0</v>
      </c>
      <c r="AI508" s="16">
        <f t="shared" si="260"/>
        <v>0</v>
      </c>
      <c r="AJ508" s="15">
        <f t="shared" si="275"/>
        <v>0</v>
      </c>
      <c r="AK508" s="16">
        <f t="shared" si="261"/>
        <v>0</v>
      </c>
      <c r="AL508" s="15">
        <f t="shared" si="276"/>
        <v>0</v>
      </c>
      <c r="AM508" s="16"/>
      <c r="AN508" s="15">
        <f t="shared" si="277"/>
        <v>0</v>
      </c>
      <c r="AO508" s="16">
        <f t="shared" si="278"/>
        <v>0</v>
      </c>
      <c r="AP508" s="15">
        <f t="shared" si="279"/>
        <v>0</v>
      </c>
      <c r="AQ508" s="16">
        <f t="shared" si="280"/>
        <v>0</v>
      </c>
      <c r="AR508" s="15">
        <f t="shared" si="281"/>
        <v>0</v>
      </c>
      <c r="AS508" s="16"/>
      <c r="AT508" s="15">
        <f t="shared" si="282"/>
        <v>0</v>
      </c>
      <c r="AU508" s="16">
        <f t="shared" si="283"/>
        <v>0</v>
      </c>
      <c r="AV508" s="15">
        <f t="shared" si="284"/>
        <v>0</v>
      </c>
      <c r="AW508" s="16">
        <f t="shared" si="285"/>
        <v>0</v>
      </c>
      <c r="AX508" s="15">
        <f t="shared" si="286"/>
        <v>0</v>
      </c>
    </row>
    <row r="509" spans="1:50" x14ac:dyDescent="0.25">
      <c r="A509" s="25">
        <f t="shared" si="287"/>
        <v>10.09041666666654</v>
      </c>
      <c r="B509" s="9" t="s">
        <v>9</v>
      </c>
      <c r="C509" t="s">
        <v>11</v>
      </c>
      <c r="D509" t="s">
        <v>11</v>
      </c>
      <c r="F509" s="12"/>
      <c r="G509" s="12"/>
      <c r="H509" t="s">
        <v>11</v>
      </c>
      <c r="I509" s="12"/>
      <c r="J509" s="15">
        <f t="shared" si="262"/>
        <v>10.09041666666654</v>
      </c>
      <c r="K509" s="16">
        <f t="shared" si="252"/>
        <v>1</v>
      </c>
      <c r="L509" s="15">
        <f t="shared" si="263"/>
        <v>0</v>
      </c>
      <c r="M509" s="16">
        <f t="shared" si="253"/>
        <v>0</v>
      </c>
      <c r="N509" s="15">
        <f t="shared" si="264"/>
        <v>0</v>
      </c>
      <c r="O509" s="16"/>
      <c r="P509" s="15">
        <f t="shared" si="265"/>
        <v>0</v>
      </c>
      <c r="Q509" s="16">
        <f t="shared" si="254"/>
        <v>0</v>
      </c>
      <c r="R509" s="15">
        <f t="shared" si="266"/>
        <v>0</v>
      </c>
      <c r="S509" s="16">
        <f t="shared" si="255"/>
        <v>0</v>
      </c>
      <c r="T509" s="15">
        <f t="shared" si="267"/>
        <v>0</v>
      </c>
      <c r="U509" s="16"/>
      <c r="V509" s="15">
        <f t="shared" si="268"/>
        <v>0</v>
      </c>
      <c r="W509" s="16">
        <f t="shared" si="256"/>
        <v>0</v>
      </c>
      <c r="X509" s="15">
        <f t="shared" si="269"/>
        <v>0</v>
      </c>
      <c r="Y509" s="16">
        <f t="shared" si="257"/>
        <v>0</v>
      </c>
      <c r="Z509" s="15">
        <f t="shared" si="270"/>
        <v>0</v>
      </c>
      <c r="AA509" s="16"/>
      <c r="AB509" s="15">
        <f t="shared" si="271"/>
        <v>0</v>
      </c>
      <c r="AC509" s="16">
        <f t="shared" si="258"/>
        <v>0</v>
      </c>
      <c r="AD509" s="15">
        <f t="shared" si="272"/>
        <v>0</v>
      </c>
      <c r="AE509" s="16">
        <f t="shared" si="259"/>
        <v>0</v>
      </c>
      <c r="AF509" s="15">
        <f t="shared" si="273"/>
        <v>0</v>
      </c>
      <c r="AG509" s="16"/>
      <c r="AH509" s="15">
        <f t="shared" si="274"/>
        <v>0</v>
      </c>
      <c r="AI509" s="16">
        <f t="shared" si="260"/>
        <v>0</v>
      </c>
      <c r="AJ509" s="15">
        <f t="shared" si="275"/>
        <v>0</v>
      </c>
      <c r="AK509" s="16">
        <f t="shared" si="261"/>
        <v>0</v>
      </c>
      <c r="AL509" s="15">
        <f t="shared" si="276"/>
        <v>0</v>
      </c>
      <c r="AM509" s="16"/>
      <c r="AN509" s="15">
        <f t="shared" si="277"/>
        <v>0</v>
      </c>
      <c r="AO509" s="16">
        <f t="shared" si="278"/>
        <v>0</v>
      </c>
      <c r="AP509" s="15">
        <f t="shared" si="279"/>
        <v>0</v>
      </c>
      <c r="AQ509" s="16">
        <f t="shared" si="280"/>
        <v>0</v>
      </c>
      <c r="AR509" s="15">
        <f t="shared" si="281"/>
        <v>0</v>
      </c>
      <c r="AS509" s="16"/>
      <c r="AT509" s="15">
        <f t="shared" si="282"/>
        <v>0</v>
      </c>
      <c r="AU509" s="16">
        <f t="shared" si="283"/>
        <v>0</v>
      </c>
      <c r="AV509" s="15">
        <f t="shared" si="284"/>
        <v>0</v>
      </c>
      <c r="AW509" s="16">
        <f t="shared" si="285"/>
        <v>0</v>
      </c>
      <c r="AX509" s="15">
        <f t="shared" si="286"/>
        <v>0</v>
      </c>
    </row>
    <row r="510" spans="1:50" x14ac:dyDescent="0.25">
      <c r="A510" s="25">
        <f t="shared" si="287"/>
        <v>10.11041666666654</v>
      </c>
      <c r="B510" s="9" t="s">
        <v>17</v>
      </c>
      <c r="C510" t="s">
        <v>11</v>
      </c>
      <c r="D510" s="13" t="s">
        <v>20</v>
      </c>
      <c r="E510" s="13"/>
      <c r="F510" s="12"/>
      <c r="H510" t="s">
        <v>11</v>
      </c>
      <c r="I510" s="12"/>
      <c r="J510" s="15">
        <f t="shared" si="262"/>
        <v>0</v>
      </c>
      <c r="K510" s="16">
        <f t="shared" si="252"/>
        <v>0</v>
      </c>
      <c r="L510" s="15">
        <f t="shared" si="263"/>
        <v>0</v>
      </c>
      <c r="M510" s="16">
        <f t="shared" si="253"/>
        <v>0</v>
      </c>
      <c r="N510" s="15">
        <f t="shared" si="264"/>
        <v>0</v>
      </c>
      <c r="O510" s="16"/>
      <c r="P510" s="15">
        <f t="shared" si="265"/>
        <v>0</v>
      </c>
      <c r="Q510" s="16">
        <f t="shared" si="254"/>
        <v>0</v>
      </c>
      <c r="R510" s="15">
        <f t="shared" si="266"/>
        <v>10.11041666666654</v>
      </c>
      <c r="S510" s="16">
        <f t="shared" si="255"/>
        <v>1</v>
      </c>
      <c r="T510" s="15">
        <f t="shared" si="267"/>
        <v>0</v>
      </c>
      <c r="U510" s="16"/>
      <c r="V510" s="15">
        <f t="shared" si="268"/>
        <v>0</v>
      </c>
      <c r="W510" s="16">
        <f t="shared" si="256"/>
        <v>0</v>
      </c>
      <c r="X510" s="15">
        <f t="shared" si="269"/>
        <v>0</v>
      </c>
      <c r="Y510" s="16">
        <f t="shared" si="257"/>
        <v>0</v>
      </c>
      <c r="Z510" s="15">
        <f t="shared" si="270"/>
        <v>0</v>
      </c>
      <c r="AA510" s="16"/>
      <c r="AB510" s="15">
        <f t="shared" si="271"/>
        <v>0</v>
      </c>
      <c r="AC510" s="16">
        <f t="shared" si="258"/>
        <v>0</v>
      </c>
      <c r="AD510" s="15">
        <f t="shared" si="272"/>
        <v>0</v>
      </c>
      <c r="AE510" s="16">
        <f t="shared" si="259"/>
        <v>0</v>
      </c>
      <c r="AF510" s="15">
        <f t="shared" si="273"/>
        <v>0</v>
      </c>
      <c r="AG510" s="16"/>
      <c r="AH510" s="15">
        <f t="shared" si="274"/>
        <v>0</v>
      </c>
      <c r="AI510" s="16">
        <f t="shared" si="260"/>
        <v>0</v>
      </c>
      <c r="AJ510" s="15">
        <f t="shared" si="275"/>
        <v>0</v>
      </c>
      <c r="AK510" s="16">
        <f t="shared" si="261"/>
        <v>0</v>
      </c>
      <c r="AL510" s="15">
        <f t="shared" si="276"/>
        <v>0</v>
      </c>
      <c r="AM510" s="16"/>
      <c r="AN510" s="15">
        <f t="shared" si="277"/>
        <v>0</v>
      </c>
      <c r="AO510" s="16">
        <f t="shared" si="278"/>
        <v>0</v>
      </c>
      <c r="AP510" s="15">
        <f t="shared" si="279"/>
        <v>0</v>
      </c>
      <c r="AQ510" s="16">
        <f t="shared" si="280"/>
        <v>0</v>
      </c>
      <c r="AR510" s="15">
        <f t="shared" si="281"/>
        <v>0</v>
      </c>
      <c r="AS510" s="16"/>
      <c r="AT510" s="15">
        <f t="shared" si="282"/>
        <v>0</v>
      </c>
      <c r="AU510" s="16">
        <f t="shared" si="283"/>
        <v>0</v>
      </c>
      <c r="AV510" s="15">
        <f t="shared" si="284"/>
        <v>0</v>
      </c>
      <c r="AW510" s="16">
        <f t="shared" si="285"/>
        <v>0</v>
      </c>
      <c r="AX510" s="15">
        <f t="shared" si="286"/>
        <v>0</v>
      </c>
    </row>
    <row r="511" spans="1:50" x14ac:dyDescent="0.25">
      <c r="A511" s="25">
        <f t="shared" si="287"/>
        <v>10.130416666666539</v>
      </c>
      <c r="B511" s="9" t="s">
        <v>10</v>
      </c>
      <c r="C511" t="s">
        <v>11</v>
      </c>
      <c r="D511" s="12"/>
      <c r="E511" s="13"/>
      <c r="F511" t="s">
        <v>11</v>
      </c>
      <c r="H511" t="s">
        <v>11</v>
      </c>
      <c r="J511" s="15">
        <f t="shared" si="262"/>
        <v>0</v>
      </c>
      <c r="K511" s="16">
        <f t="shared" si="252"/>
        <v>0</v>
      </c>
      <c r="L511" s="15">
        <f t="shared" si="263"/>
        <v>0</v>
      </c>
      <c r="M511" s="16">
        <f t="shared" si="253"/>
        <v>0</v>
      </c>
      <c r="N511" s="15">
        <f t="shared" si="264"/>
        <v>0</v>
      </c>
      <c r="O511" s="16"/>
      <c r="P511" s="15">
        <f t="shared" si="265"/>
        <v>0</v>
      </c>
      <c r="Q511" s="16">
        <f t="shared" si="254"/>
        <v>0</v>
      </c>
      <c r="R511" s="15">
        <f t="shared" si="266"/>
        <v>0</v>
      </c>
      <c r="S511" s="16">
        <f t="shared" si="255"/>
        <v>0</v>
      </c>
      <c r="T511" s="15">
        <f t="shared" si="267"/>
        <v>0</v>
      </c>
      <c r="U511" s="16"/>
      <c r="V511" s="15">
        <f t="shared" si="268"/>
        <v>0</v>
      </c>
      <c r="W511" s="16">
        <f t="shared" si="256"/>
        <v>0</v>
      </c>
      <c r="X511" s="15">
        <f t="shared" si="269"/>
        <v>0</v>
      </c>
      <c r="Y511" s="16">
        <f t="shared" si="257"/>
        <v>0</v>
      </c>
      <c r="Z511" s="15">
        <f t="shared" si="270"/>
        <v>0</v>
      </c>
      <c r="AA511" s="16"/>
      <c r="AB511" s="15">
        <f t="shared" si="271"/>
        <v>10.130416666666539</v>
      </c>
      <c r="AC511" s="16">
        <f t="shared" si="258"/>
        <v>1</v>
      </c>
      <c r="AD511" s="15">
        <f t="shared" si="272"/>
        <v>0</v>
      </c>
      <c r="AE511" s="16">
        <f t="shared" si="259"/>
        <v>0</v>
      </c>
      <c r="AF511" s="15">
        <f t="shared" si="273"/>
        <v>0</v>
      </c>
      <c r="AG511" s="16"/>
      <c r="AH511" s="15">
        <f t="shared" si="274"/>
        <v>0</v>
      </c>
      <c r="AI511" s="16">
        <f t="shared" si="260"/>
        <v>0</v>
      </c>
      <c r="AJ511" s="15">
        <f t="shared" si="275"/>
        <v>0</v>
      </c>
      <c r="AK511" s="16">
        <f t="shared" si="261"/>
        <v>0</v>
      </c>
      <c r="AL511" s="15">
        <f t="shared" si="276"/>
        <v>0</v>
      </c>
      <c r="AM511" s="16"/>
      <c r="AN511" s="15">
        <f t="shared" si="277"/>
        <v>0</v>
      </c>
      <c r="AO511" s="16">
        <f t="shared" si="278"/>
        <v>0</v>
      </c>
      <c r="AP511" s="15">
        <f t="shared" si="279"/>
        <v>0</v>
      </c>
      <c r="AQ511" s="16">
        <f t="shared" si="280"/>
        <v>0</v>
      </c>
      <c r="AR511" s="15">
        <f t="shared" si="281"/>
        <v>0</v>
      </c>
      <c r="AS511" s="16"/>
      <c r="AT511" s="15">
        <f t="shared" si="282"/>
        <v>0</v>
      </c>
      <c r="AU511" s="16">
        <f t="shared" si="283"/>
        <v>0</v>
      </c>
      <c r="AV511" s="15">
        <f t="shared" si="284"/>
        <v>0</v>
      </c>
      <c r="AW511" s="16">
        <f t="shared" si="285"/>
        <v>0</v>
      </c>
      <c r="AX511" s="15">
        <f t="shared" si="286"/>
        <v>0</v>
      </c>
    </row>
    <row r="512" spans="1:50" x14ac:dyDescent="0.25">
      <c r="A512" s="25">
        <f t="shared" si="287"/>
        <v>10.150416666666539</v>
      </c>
      <c r="B512" s="9" t="s">
        <v>13</v>
      </c>
      <c r="C512" t="s">
        <v>11</v>
      </c>
      <c r="D512" s="12"/>
      <c r="F512" t="s">
        <v>11</v>
      </c>
      <c r="G512" s="12" t="s">
        <v>14</v>
      </c>
      <c r="H512" t="s">
        <v>11</v>
      </c>
      <c r="J512" s="15">
        <f t="shared" si="262"/>
        <v>0</v>
      </c>
      <c r="K512" s="16">
        <f t="shared" si="252"/>
        <v>0</v>
      </c>
      <c r="L512" s="15">
        <f t="shared" si="263"/>
        <v>0</v>
      </c>
      <c r="M512" s="16">
        <f t="shared" si="253"/>
        <v>0</v>
      </c>
      <c r="N512" s="15">
        <f t="shared" si="264"/>
        <v>0</v>
      </c>
      <c r="O512" s="16"/>
      <c r="P512" s="15">
        <f t="shared" si="265"/>
        <v>0</v>
      </c>
      <c r="Q512" s="16">
        <f t="shared" si="254"/>
        <v>0</v>
      </c>
      <c r="R512" s="15">
        <f t="shared" si="266"/>
        <v>0</v>
      </c>
      <c r="S512" s="16">
        <f t="shared" si="255"/>
        <v>0</v>
      </c>
      <c r="T512" s="15">
        <f t="shared" si="267"/>
        <v>0</v>
      </c>
      <c r="U512" s="16"/>
      <c r="V512" s="15">
        <f t="shared" si="268"/>
        <v>0</v>
      </c>
      <c r="W512" s="16">
        <f t="shared" si="256"/>
        <v>0</v>
      </c>
      <c r="X512" s="15">
        <f t="shared" si="269"/>
        <v>0</v>
      </c>
      <c r="Y512" s="16">
        <f t="shared" si="257"/>
        <v>0</v>
      </c>
      <c r="Z512" s="15">
        <f t="shared" si="270"/>
        <v>0</v>
      </c>
      <c r="AA512" s="16"/>
      <c r="AB512" s="15">
        <f t="shared" si="271"/>
        <v>0</v>
      </c>
      <c r="AC512" s="16">
        <f t="shared" si="258"/>
        <v>0</v>
      </c>
      <c r="AD512" s="15">
        <f t="shared" si="272"/>
        <v>0</v>
      </c>
      <c r="AE512" s="16">
        <f t="shared" si="259"/>
        <v>0</v>
      </c>
      <c r="AF512" s="15">
        <f t="shared" si="273"/>
        <v>0</v>
      </c>
      <c r="AG512" s="16"/>
      <c r="AH512" s="15">
        <f t="shared" si="274"/>
        <v>10.150416666666539</v>
      </c>
      <c r="AI512" s="16">
        <f t="shared" si="260"/>
        <v>1</v>
      </c>
      <c r="AJ512" s="15">
        <f t="shared" si="275"/>
        <v>0</v>
      </c>
      <c r="AK512" s="16">
        <f t="shared" si="261"/>
        <v>0</v>
      </c>
      <c r="AL512" s="15">
        <f t="shared" si="276"/>
        <v>1.9999999999999574E-2</v>
      </c>
      <c r="AM512" s="16"/>
      <c r="AN512" s="15">
        <f t="shared" si="277"/>
        <v>0</v>
      </c>
      <c r="AO512" s="16">
        <f t="shared" si="278"/>
        <v>0</v>
      </c>
      <c r="AP512" s="15">
        <f t="shared" si="279"/>
        <v>0</v>
      </c>
      <c r="AQ512" s="16">
        <f t="shared" si="280"/>
        <v>0</v>
      </c>
      <c r="AR512" s="15">
        <f t="shared" si="281"/>
        <v>0</v>
      </c>
      <c r="AS512" s="16"/>
      <c r="AT512" s="15">
        <f t="shared" si="282"/>
        <v>0</v>
      </c>
      <c r="AU512" s="16">
        <f t="shared" si="283"/>
        <v>0</v>
      </c>
      <c r="AV512" s="15">
        <f t="shared" si="284"/>
        <v>0</v>
      </c>
      <c r="AW512" s="16">
        <f t="shared" si="285"/>
        <v>0</v>
      </c>
      <c r="AX512" s="15">
        <f t="shared" si="286"/>
        <v>0</v>
      </c>
    </row>
    <row r="513" spans="1:50" x14ac:dyDescent="0.25">
      <c r="A513" s="25">
        <f t="shared" si="287"/>
        <v>10.170416666666538</v>
      </c>
      <c r="B513" s="9" t="s">
        <v>21</v>
      </c>
      <c r="C513" t="s">
        <v>11</v>
      </c>
      <c r="D513" s="12"/>
      <c r="E513" s="12" t="s">
        <v>14</v>
      </c>
      <c r="F513" t="s">
        <v>11</v>
      </c>
      <c r="G513" s="12" t="s">
        <v>14</v>
      </c>
      <c r="H513" t="s">
        <v>11</v>
      </c>
      <c r="I513" s="13"/>
      <c r="J513" s="15">
        <f t="shared" si="262"/>
        <v>0</v>
      </c>
      <c r="K513" s="16">
        <f t="shared" ref="K513:K575" si="288">IF(J513&gt;0,1,0)</f>
        <v>0</v>
      </c>
      <c r="L513" s="15">
        <f t="shared" si="263"/>
        <v>0</v>
      </c>
      <c r="M513" s="16">
        <f t="shared" ref="M513:M575" si="289">IF(L513&gt;0,1,0)</f>
        <v>0</v>
      </c>
      <c r="N513" s="15">
        <f t="shared" si="264"/>
        <v>0</v>
      </c>
      <c r="O513" s="16"/>
      <c r="P513" s="15">
        <f t="shared" si="265"/>
        <v>0</v>
      </c>
      <c r="Q513" s="16">
        <f t="shared" ref="Q513:Q575" si="290">IF(P513&gt;0,1,0)</f>
        <v>0</v>
      </c>
      <c r="R513" s="15">
        <f t="shared" si="266"/>
        <v>0</v>
      </c>
      <c r="S513" s="16">
        <f t="shared" ref="S513:S575" si="291">IF(R513&gt;0,1,0)</f>
        <v>0</v>
      </c>
      <c r="T513" s="15">
        <f t="shared" si="267"/>
        <v>0</v>
      </c>
      <c r="U513" s="16"/>
      <c r="V513" s="15">
        <f t="shared" si="268"/>
        <v>10.170416666666538</v>
      </c>
      <c r="W513" s="16">
        <f t="shared" ref="W513:W575" si="292">IF(V513&gt;0,1,0)</f>
        <v>1</v>
      </c>
      <c r="X513" s="15">
        <f t="shared" si="269"/>
        <v>0</v>
      </c>
      <c r="Y513" s="16">
        <f t="shared" ref="Y513:Y575" si="293">IF(X513&gt;0,1,0)</f>
        <v>0</v>
      </c>
      <c r="Z513" s="15">
        <f t="shared" si="270"/>
        <v>1.9999999999999574E-2</v>
      </c>
      <c r="AA513" s="16"/>
      <c r="AB513" s="15">
        <f t="shared" si="271"/>
        <v>0</v>
      </c>
      <c r="AC513" s="16">
        <f t="shared" ref="AC513:AC575" si="294">IF(AB513&gt;0,1,0)</f>
        <v>0</v>
      </c>
      <c r="AD513" s="15">
        <f t="shared" si="272"/>
        <v>0</v>
      </c>
      <c r="AE513" s="16">
        <f t="shared" ref="AE513:AE575" si="295">IF(AD513&gt;0,1,0)</f>
        <v>0</v>
      </c>
      <c r="AF513" s="15">
        <f t="shared" si="273"/>
        <v>0</v>
      </c>
      <c r="AG513" s="16"/>
      <c r="AH513" s="15">
        <f t="shared" si="274"/>
        <v>0</v>
      </c>
      <c r="AI513" s="16">
        <f t="shared" ref="AI513:AI575" si="296">IF(AH513&gt;0,1,0)</f>
        <v>0</v>
      </c>
      <c r="AJ513" s="15">
        <f t="shared" si="275"/>
        <v>0</v>
      </c>
      <c r="AK513" s="16">
        <f t="shared" ref="AK513:AK575" si="297">IF(AJ513&gt;0,1,0)</f>
        <v>0</v>
      </c>
      <c r="AL513" s="15">
        <f t="shared" si="276"/>
        <v>1.9999999999999574E-2</v>
      </c>
      <c r="AM513" s="16"/>
      <c r="AN513" s="15">
        <f t="shared" si="277"/>
        <v>0</v>
      </c>
      <c r="AO513" s="16">
        <f t="shared" si="278"/>
        <v>0</v>
      </c>
      <c r="AP513" s="15">
        <f t="shared" si="279"/>
        <v>0</v>
      </c>
      <c r="AQ513" s="16">
        <f t="shared" si="280"/>
        <v>0</v>
      </c>
      <c r="AR513" s="15">
        <f t="shared" si="281"/>
        <v>0</v>
      </c>
      <c r="AS513" s="16"/>
      <c r="AT513" s="15">
        <f t="shared" si="282"/>
        <v>0</v>
      </c>
      <c r="AU513" s="16">
        <f t="shared" si="283"/>
        <v>0</v>
      </c>
      <c r="AV513" s="15">
        <f t="shared" si="284"/>
        <v>0</v>
      </c>
      <c r="AW513" s="16">
        <f t="shared" si="285"/>
        <v>0</v>
      </c>
      <c r="AX513" s="15">
        <f t="shared" si="286"/>
        <v>0</v>
      </c>
    </row>
    <row r="514" spans="1:50" x14ac:dyDescent="0.25">
      <c r="A514" s="25">
        <f t="shared" si="287"/>
        <v>10.190416666666538</v>
      </c>
      <c r="B514" s="9" t="s">
        <v>64</v>
      </c>
      <c r="C514" t="s">
        <v>11</v>
      </c>
      <c r="D514" s="12"/>
      <c r="E514" s="12" t="s">
        <v>14</v>
      </c>
      <c r="F514" t="s">
        <v>11</v>
      </c>
      <c r="G514" t="s">
        <v>11</v>
      </c>
      <c r="H514" s="13" t="s">
        <v>20</v>
      </c>
      <c r="I514" s="12"/>
      <c r="J514" s="15">
        <f t="shared" si="262"/>
        <v>0</v>
      </c>
      <c r="K514" s="16">
        <f t="shared" si="288"/>
        <v>0</v>
      </c>
      <c r="L514" s="15">
        <f t="shared" si="263"/>
        <v>0</v>
      </c>
      <c r="M514" s="16">
        <f t="shared" si="289"/>
        <v>0</v>
      </c>
      <c r="N514" s="15">
        <f t="shared" si="264"/>
        <v>0</v>
      </c>
      <c r="O514" s="16"/>
      <c r="P514" s="15">
        <f t="shared" si="265"/>
        <v>0</v>
      </c>
      <c r="Q514" s="16">
        <f t="shared" si="290"/>
        <v>0</v>
      </c>
      <c r="R514" s="15">
        <f t="shared" si="266"/>
        <v>0</v>
      </c>
      <c r="S514" s="16">
        <f t="shared" si="291"/>
        <v>0</v>
      </c>
      <c r="T514" s="15">
        <f t="shared" si="267"/>
        <v>0</v>
      </c>
      <c r="U514" s="16"/>
      <c r="V514" s="15">
        <f t="shared" si="268"/>
        <v>0</v>
      </c>
      <c r="W514" s="16">
        <f t="shared" si="292"/>
        <v>0</v>
      </c>
      <c r="X514" s="15">
        <f t="shared" si="269"/>
        <v>0</v>
      </c>
      <c r="Y514" s="16">
        <f t="shared" si="293"/>
        <v>0</v>
      </c>
      <c r="Z514" s="15">
        <f t="shared" si="270"/>
        <v>1.9999999999999574E-2</v>
      </c>
      <c r="AA514" s="16"/>
      <c r="AB514" s="15">
        <f t="shared" si="271"/>
        <v>0</v>
      </c>
      <c r="AC514" s="16">
        <f t="shared" si="294"/>
        <v>0</v>
      </c>
      <c r="AD514" s="15">
        <f t="shared" si="272"/>
        <v>0</v>
      </c>
      <c r="AE514" s="16">
        <f t="shared" si="295"/>
        <v>0</v>
      </c>
      <c r="AF514" s="15">
        <f t="shared" si="273"/>
        <v>0</v>
      </c>
      <c r="AG514" s="16"/>
      <c r="AH514" s="15">
        <f t="shared" si="274"/>
        <v>0</v>
      </c>
      <c r="AI514" s="16">
        <f t="shared" si="296"/>
        <v>0</v>
      </c>
      <c r="AJ514" s="15">
        <f t="shared" si="275"/>
        <v>0</v>
      </c>
      <c r="AK514" s="16">
        <f t="shared" si="297"/>
        <v>0</v>
      </c>
      <c r="AL514" s="15">
        <f t="shared" si="276"/>
        <v>0</v>
      </c>
      <c r="AM514" s="16"/>
      <c r="AN514" s="15">
        <f t="shared" si="277"/>
        <v>0</v>
      </c>
      <c r="AO514" s="16">
        <f t="shared" si="278"/>
        <v>0</v>
      </c>
      <c r="AP514" s="15">
        <f t="shared" si="279"/>
        <v>10.190416666666538</v>
      </c>
      <c r="AQ514" s="16">
        <f t="shared" si="280"/>
        <v>1</v>
      </c>
      <c r="AR514" s="15">
        <f t="shared" si="281"/>
        <v>0</v>
      </c>
      <c r="AS514" s="16"/>
      <c r="AT514" s="15">
        <f t="shared" si="282"/>
        <v>0</v>
      </c>
      <c r="AU514" s="16">
        <f t="shared" si="283"/>
        <v>0</v>
      </c>
      <c r="AV514" s="15">
        <f t="shared" si="284"/>
        <v>0</v>
      </c>
      <c r="AW514" s="16">
        <f t="shared" si="285"/>
        <v>0</v>
      </c>
      <c r="AX514" s="15">
        <f t="shared" si="286"/>
        <v>0</v>
      </c>
    </row>
    <row r="515" spans="1:50" x14ac:dyDescent="0.25">
      <c r="A515" s="25">
        <f t="shared" si="287"/>
        <v>10.210416666666537</v>
      </c>
      <c r="B515" s="9" t="s">
        <v>67</v>
      </c>
      <c r="C515" t="s">
        <v>11</v>
      </c>
      <c r="D515" s="12"/>
      <c r="E515" s="12" t="s">
        <v>14</v>
      </c>
      <c r="F515" t="s">
        <v>11</v>
      </c>
      <c r="G515" t="s">
        <v>11</v>
      </c>
      <c r="H515" s="34"/>
      <c r="I515" s="12" t="s">
        <v>14</v>
      </c>
      <c r="J515" s="15">
        <f t="shared" si="262"/>
        <v>0</v>
      </c>
      <c r="K515" s="16">
        <f t="shared" si="288"/>
        <v>0</v>
      </c>
      <c r="L515" s="15">
        <f t="shared" si="263"/>
        <v>0</v>
      </c>
      <c r="M515" s="16">
        <f t="shared" si="289"/>
        <v>0</v>
      </c>
      <c r="N515" s="15">
        <f t="shared" si="264"/>
        <v>0</v>
      </c>
      <c r="O515" s="16"/>
      <c r="P515" s="15">
        <f t="shared" si="265"/>
        <v>0</v>
      </c>
      <c r="Q515" s="16">
        <f t="shared" si="290"/>
        <v>0</v>
      </c>
      <c r="R515" s="15">
        <f t="shared" si="266"/>
        <v>0</v>
      </c>
      <c r="S515" s="16">
        <f t="shared" si="291"/>
        <v>0</v>
      </c>
      <c r="T515" s="15">
        <f t="shared" si="267"/>
        <v>0</v>
      </c>
      <c r="U515" s="16"/>
      <c r="V515" s="15">
        <f t="shared" si="268"/>
        <v>0</v>
      </c>
      <c r="W515" s="16">
        <f t="shared" si="292"/>
        <v>0</v>
      </c>
      <c r="X515" s="15">
        <f t="shared" si="269"/>
        <v>0</v>
      </c>
      <c r="Y515" s="16">
        <f t="shared" si="293"/>
        <v>0</v>
      </c>
      <c r="Z515" s="15">
        <f t="shared" si="270"/>
        <v>1.9999999999999574E-2</v>
      </c>
      <c r="AA515" s="16"/>
      <c r="AB515" s="15">
        <f t="shared" si="271"/>
        <v>0</v>
      </c>
      <c r="AC515" s="16">
        <f t="shared" si="294"/>
        <v>0</v>
      </c>
      <c r="AD515" s="15">
        <f t="shared" si="272"/>
        <v>0</v>
      </c>
      <c r="AE515" s="16">
        <f t="shared" si="295"/>
        <v>0</v>
      </c>
      <c r="AF515" s="15">
        <f t="shared" si="273"/>
        <v>0</v>
      </c>
      <c r="AG515" s="16"/>
      <c r="AH515" s="15">
        <f t="shared" si="274"/>
        <v>0</v>
      </c>
      <c r="AI515" s="16">
        <f t="shared" si="296"/>
        <v>0</v>
      </c>
      <c r="AJ515" s="15">
        <f t="shared" si="275"/>
        <v>0</v>
      </c>
      <c r="AK515" s="16">
        <f t="shared" si="297"/>
        <v>0</v>
      </c>
      <c r="AL515" s="15">
        <f t="shared" si="276"/>
        <v>0</v>
      </c>
      <c r="AM515" s="16"/>
      <c r="AN515" s="15">
        <f t="shared" si="277"/>
        <v>0</v>
      </c>
      <c r="AO515" s="16">
        <f t="shared" si="278"/>
        <v>0</v>
      </c>
      <c r="AP515" s="15">
        <f t="shared" si="279"/>
        <v>0</v>
      </c>
      <c r="AQ515" s="16">
        <f t="shared" si="280"/>
        <v>0</v>
      </c>
      <c r="AR515" s="15">
        <f t="shared" si="281"/>
        <v>0</v>
      </c>
      <c r="AS515" s="16"/>
      <c r="AT515" s="15">
        <f t="shared" si="282"/>
        <v>10.210416666666537</v>
      </c>
      <c r="AU515" s="16">
        <f t="shared" si="283"/>
        <v>1</v>
      </c>
      <c r="AV515" s="15">
        <f t="shared" si="284"/>
        <v>0</v>
      </c>
      <c r="AW515" s="16">
        <f t="shared" si="285"/>
        <v>0</v>
      </c>
      <c r="AX515" s="15">
        <f t="shared" si="286"/>
        <v>1.9999999999999574E-2</v>
      </c>
    </row>
    <row r="516" spans="1:50" x14ac:dyDescent="0.25">
      <c r="A516" s="25">
        <f t="shared" si="287"/>
        <v>10.230416666666537</v>
      </c>
      <c r="B516" s="9" t="s">
        <v>16</v>
      </c>
      <c r="C516" t="s">
        <v>11</v>
      </c>
      <c r="D516" s="12" t="s">
        <v>14</v>
      </c>
      <c r="E516" s="12" t="s">
        <v>14</v>
      </c>
      <c r="F516" t="s">
        <v>11</v>
      </c>
      <c r="G516" t="s">
        <v>11</v>
      </c>
      <c r="I516" s="12" t="s">
        <v>14</v>
      </c>
      <c r="J516" s="15">
        <f t="shared" si="262"/>
        <v>0</v>
      </c>
      <c r="K516" s="16">
        <f t="shared" si="288"/>
        <v>0</v>
      </c>
      <c r="L516" s="15">
        <f t="shared" si="263"/>
        <v>0</v>
      </c>
      <c r="M516" s="16">
        <f t="shared" si="289"/>
        <v>0</v>
      </c>
      <c r="N516" s="15">
        <f t="shared" si="264"/>
        <v>0</v>
      </c>
      <c r="O516" s="16"/>
      <c r="P516" s="15">
        <f t="shared" si="265"/>
        <v>10.230416666666537</v>
      </c>
      <c r="Q516" s="16">
        <f t="shared" si="290"/>
        <v>1</v>
      </c>
      <c r="R516" s="15">
        <f t="shared" si="266"/>
        <v>0</v>
      </c>
      <c r="S516" s="16">
        <f t="shared" si="291"/>
        <v>0</v>
      </c>
      <c r="T516" s="15">
        <f t="shared" si="267"/>
        <v>1.9999999999999574E-2</v>
      </c>
      <c r="U516" s="16"/>
      <c r="V516" s="15">
        <f t="shared" si="268"/>
        <v>0</v>
      </c>
      <c r="W516" s="16">
        <f t="shared" si="292"/>
        <v>0</v>
      </c>
      <c r="X516" s="15">
        <f t="shared" si="269"/>
        <v>0</v>
      </c>
      <c r="Y516" s="16">
        <f t="shared" si="293"/>
        <v>0</v>
      </c>
      <c r="Z516" s="15">
        <f t="shared" si="270"/>
        <v>1.9999999999999574E-2</v>
      </c>
      <c r="AA516" s="16"/>
      <c r="AB516" s="15">
        <f t="shared" si="271"/>
        <v>0</v>
      </c>
      <c r="AC516" s="16">
        <f t="shared" si="294"/>
        <v>0</v>
      </c>
      <c r="AD516" s="15">
        <f t="shared" si="272"/>
        <v>0</v>
      </c>
      <c r="AE516" s="16">
        <f t="shared" si="295"/>
        <v>0</v>
      </c>
      <c r="AF516" s="15">
        <f t="shared" si="273"/>
        <v>0</v>
      </c>
      <c r="AG516" s="16"/>
      <c r="AH516" s="15">
        <f t="shared" si="274"/>
        <v>0</v>
      </c>
      <c r="AI516" s="16">
        <f t="shared" si="296"/>
        <v>0</v>
      </c>
      <c r="AJ516" s="15">
        <f t="shared" si="275"/>
        <v>0</v>
      </c>
      <c r="AK516" s="16">
        <f t="shared" si="297"/>
        <v>0</v>
      </c>
      <c r="AL516" s="15">
        <f t="shared" si="276"/>
        <v>0</v>
      </c>
      <c r="AM516" s="16"/>
      <c r="AN516" s="15">
        <f t="shared" si="277"/>
        <v>0</v>
      </c>
      <c r="AO516" s="16">
        <f t="shared" si="278"/>
        <v>0</v>
      </c>
      <c r="AP516" s="15">
        <f t="shared" si="279"/>
        <v>0</v>
      </c>
      <c r="AQ516" s="16">
        <f t="shared" si="280"/>
        <v>0</v>
      </c>
      <c r="AR516" s="15">
        <f t="shared" si="281"/>
        <v>0</v>
      </c>
      <c r="AS516" s="16"/>
      <c r="AT516" s="15">
        <f t="shared" si="282"/>
        <v>0</v>
      </c>
      <c r="AU516" s="16">
        <f t="shared" si="283"/>
        <v>0</v>
      </c>
      <c r="AV516" s="15">
        <f t="shared" si="284"/>
        <v>0</v>
      </c>
      <c r="AW516" s="16">
        <f t="shared" si="285"/>
        <v>0</v>
      </c>
      <c r="AX516" s="15">
        <f t="shared" si="286"/>
        <v>1.9999999999999574E-2</v>
      </c>
    </row>
    <row r="517" spans="1:50" x14ac:dyDescent="0.25">
      <c r="A517" s="25">
        <f t="shared" si="287"/>
        <v>10.250416666666537</v>
      </c>
      <c r="B517" s="9" t="s">
        <v>63</v>
      </c>
      <c r="C517" t="s">
        <v>11</v>
      </c>
      <c r="D517" s="12" t="s">
        <v>14</v>
      </c>
      <c r="E517" s="12" t="s">
        <v>14</v>
      </c>
      <c r="F517" t="s">
        <v>11</v>
      </c>
      <c r="G517" t="s">
        <v>11</v>
      </c>
      <c r="H517" s="12" t="s">
        <v>14</v>
      </c>
      <c r="I517" s="12" t="s">
        <v>14</v>
      </c>
      <c r="J517" s="15">
        <f t="shared" ref="J517:J580" si="298">IF(B517="Line 1 Fails",A517,0)</f>
        <v>0</v>
      </c>
      <c r="K517" s="16">
        <f t="shared" si="288"/>
        <v>0</v>
      </c>
      <c r="L517" s="15">
        <f t="shared" ref="L517:L580" si="299">IF(B517="Line 1 repd.",A517,0)</f>
        <v>0</v>
      </c>
      <c r="M517" s="16">
        <f t="shared" si="289"/>
        <v>0</v>
      </c>
      <c r="N517" s="15">
        <f t="shared" ref="N517:N580" si="300">IF(C517="Dn(waiting)",A518-A517,0)</f>
        <v>0</v>
      </c>
      <c r="O517" s="16"/>
      <c r="P517" s="15">
        <f t="shared" ref="P517:P580" si="301">IF(B517="Line 2 Fails",A517,0)</f>
        <v>0</v>
      </c>
      <c r="Q517" s="16">
        <f t="shared" si="290"/>
        <v>0</v>
      </c>
      <c r="R517" s="15">
        <f t="shared" ref="R517:R580" si="302">IF(B517="Line 2 repd.",A517,0)</f>
        <v>0</v>
      </c>
      <c r="S517" s="16">
        <f t="shared" si="291"/>
        <v>0</v>
      </c>
      <c r="T517" s="15">
        <f t="shared" ref="T517:T580" si="303">IF(D517="Dn(waiting)",A518-A517,0)</f>
        <v>1.9999999999999574E-2</v>
      </c>
      <c r="U517" s="16"/>
      <c r="V517" s="15">
        <f t="shared" ref="V517:V580" si="304">IF(B517="Line 3 Fails",A517,0)</f>
        <v>0</v>
      </c>
      <c r="W517" s="16">
        <f t="shared" si="292"/>
        <v>0</v>
      </c>
      <c r="X517" s="15">
        <f t="shared" ref="X517:X580" si="305">IF(B517="Line 3 repd.",A517,0)</f>
        <v>0</v>
      </c>
      <c r="Y517" s="16">
        <f t="shared" si="293"/>
        <v>0</v>
      </c>
      <c r="Z517" s="15">
        <f t="shared" ref="Z517:Z580" si="306">IF(E517="Dn(waiting)",A518-A517,0)</f>
        <v>1.9999999999999574E-2</v>
      </c>
      <c r="AA517" s="16"/>
      <c r="AB517" s="15">
        <f t="shared" ref="AB517:AB580" si="307">IF(B517="Line 4 Fails",A517,0)</f>
        <v>0</v>
      </c>
      <c r="AC517" s="16">
        <f t="shared" si="294"/>
        <v>0</v>
      </c>
      <c r="AD517" s="15">
        <f t="shared" ref="AD517:AD580" si="308">IF(B517="Line 4 repd.",A517,0)</f>
        <v>0</v>
      </c>
      <c r="AE517" s="16">
        <f t="shared" si="295"/>
        <v>0</v>
      </c>
      <c r="AF517" s="15">
        <f t="shared" ref="AF517:AF580" si="309">IF(F517="Dn(waiting)",A518-A517,0)</f>
        <v>0</v>
      </c>
      <c r="AG517" s="16"/>
      <c r="AH517" s="15">
        <f t="shared" ref="AH517:AH580" si="310">IF(B517="Line 5 Fails",A517,0)</f>
        <v>0</v>
      </c>
      <c r="AI517" s="16">
        <f t="shared" si="296"/>
        <v>0</v>
      </c>
      <c r="AJ517" s="15">
        <f t="shared" ref="AJ517:AJ580" si="311">IF(B517="Line 5 repd.",A517,0)</f>
        <v>0</v>
      </c>
      <c r="AK517" s="16">
        <f t="shared" si="297"/>
        <v>0</v>
      </c>
      <c r="AL517" s="15">
        <f t="shared" si="276"/>
        <v>0</v>
      </c>
      <c r="AM517" s="16"/>
      <c r="AN517" s="15">
        <f t="shared" si="277"/>
        <v>10.250416666666537</v>
      </c>
      <c r="AO517" s="16">
        <f t="shared" si="278"/>
        <v>1</v>
      </c>
      <c r="AP517" s="15">
        <f t="shared" si="279"/>
        <v>0</v>
      </c>
      <c r="AQ517" s="16">
        <f t="shared" si="280"/>
        <v>0</v>
      </c>
      <c r="AR517" s="15">
        <f t="shared" si="281"/>
        <v>1.9999999999999574E-2</v>
      </c>
      <c r="AS517" s="16"/>
      <c r="AT517" s="15">
        <f t="shared" si="282"/>
        <v>0</v>
      </c>
      <c r="AU517" s="16">
        <f t="shared" si="283"/>
        <v>0</v>
      </c>
      <c r="AV517" s="15">
        <f t="shared" si="284"/>
        <v>0</v>
      </c>
      <c r="AW517" s="16">
        <f t="shared" si="285"/>
        <v>0</v>
      </c>
      <c r="AX517" s="15">
        <f t="shared" si="286"/>
        <v>1.9999999999999574E-2</v>
      </c>
    </row>
    <row r="518" spans="1:50" x14ac:dyDescent="0.25">
      <c r="A518" s="25">
        <f t="shared" si="287"/>
        <v>10.270416666666536</v>
      </c>
      <c r="B518" s="9" t="s">
        <v>22</v>
      </c>
      <c r="C518" s="13" t="s">
        <v>20</v>
      </c>
      <c r="D518" s="12" t="s">
        <v>14</v>
      </c>
      <c r="E518" t="s">
        <v>11</v>
      </c>
      <c r="F518" t="s">
        <v>11</v>
      </c>
      <c r="G518" t="s">
        <v>11</v>
      </c>
      <c r="H518" s="12" t="s">
        <v>14</v>
      </c>
      <c r="I518" s="12" t="s">
        <v>14</v>
      </c>
      <c r="J518" s="15">
        <f t="shared" si="298"/>
        <v>0</v>
      </c>
      <c r="K518" s="16">
        <f t="shared" si="288"/>
        <v>0</v>
      </c>
      <c r="L518" s="15">
        <f t="shared" si="299"/>
        <v>10.270416666666536</v>
      </c>
      <c r="M518" s="16">
        <f t="shared" si="289"/>
        <v>1</v>
      </c>
      <c r="N518" s="15">
        <f t="shared" si="300"/>
        <v>0</v>
      </c>
      <c r="O518" s="16"/>
      <c r="P518" s="15">
        <f t="shared" si="301"/>
        <v>0</v>
      </c>
      <c r="Q518" s="16">
        <f t="shared" si="290"/>
        <v>0</v>
      </c>
      <c r="R518" s="15">
        <f t="shared" si="302"/>
        <v>0</v>
      </c>
      <c r="S518" s="16">
        <f t="shared" si="291"/>
        <v>0</v>
      </c>
      <c r="T518" s="15">
        <f t="shared" si="303"/>
        <v>1.9999999999999574E-2</v>
      </c>
      <c r="U518" s="16"/>
      <c r="V518" s="15">
        <f t="shared" si="304"/>
        <v>0</v>
      </c>
      <c r="W518" s="16">
        <f t="shared" si="292"/>
        <v>0</v>
      </c>
      <c r="X518" s="15">
        <f t="shared" si="305"/>
        <v>0</v>
      </c>
      <c r="Y518" s="16">
        <f t="shared" si="293"/>
        <v>0</v>
      </c>
      <c r="Z518" s="15">
        <f t="shared" si="306"/>
        <v>0</v>
      </c>
      <c r="AA518" s="16"/>
      <c r="AB518" s="15">
        <f t="shared" si="307"/>
        <v>0</v>
      </c>
      <c r="AC518" s="16">
        <f t="shared" si="294"/>
        <v>0</v>
      </c>
      <c r="AD518" s="15">
        <f t="shared" si="308"/>
        <v>0</v>
      </c>
      <c r="AE518" s="16">
        <f t="shared" si="295"/>
        <v>0</v>
      </c>
      <c r="AF518" s="15">
        <f t="shared" si="309"/>
        <v>0</v>
      </c>
      <c r="AG518" s="16"/>
      <c r="AH518" s="15">
        <f t="shared" si="310"/>
        <v>0</v>
      </c>
      <c r="AI518" s="16">
        <f t="shared" si="296"/>
        <v>0</v>
      </c>
      <c r="AJ518" s="15">
        <f t="shared" si="311"/>
        <v>0</v>
      </c>
      <c r="AK518" s="16">
        <f t="shared" si="297"/>
        <v>0</v>
      </c>
      <c r="AL518" s="15">
        <f t="shared" ref="AL518:AL581" si="312">IF(G518="Dn(waiting)",A519-A518,0)</f>
        <v>0</v>
      </c>
      <c r="AM518" s="16"/>
      <c r="AN518" s="15">
        <f t="shared" ref="AN518:AN581" si="313">IF(B518="Line 6 Fails",A518,0)</f>
        <v>0</v>
      </c>
      <c r="AO518" s="16">
        <f t="shared" ref="AO518:AO581" si="314">IF(AN518&gt;0,1,0)</f>
        <v>0</v>
      </c>
      <c r="AP518" s="15">
        <f t="shared" ref="AP518:AP581" si="315">IF(B518="Line 6 repd.",A518,0)</f>
        <v>0</v>
      </c>
      <c r="AQ518" s="16">
        <f t="shared" ref="AQ518:AQ581" si="316">IF(AP518&gt;0,1,0)</f>
        <v>0</v>
      </c>
      <c r="AR518" s="15">
        <f t="shared" ref="AR518:AR581" si="317">IF(H518="Dn(waiting)",A519-A518,0)</f>
        <v>1.9999999999999574E-2</v>
      </c>
      <c r="AS518" s="16"/>
      <c r="AT518" s="15">
        <f t="shared" ref="AT518:AT581" si="318">IF(B518="Line 7 Fails",A518,0)</f>
        <v>0</v>
      </c>
      <c r="AU518" s="16">
        <f t="shared" ref="AU518:AU581" si="319">IF(AT518&gt;0,1,0)</f>
        <v>0</v>
      </c>
      <c r="AV518" s="15">
        <f t="shared" ref="AV518:AV581" si="320">IF(B518="Line 7 repd.",A518,0)</f>
        <v>0</v>
      </c>
      <c r="AW518" s="16">
        <f t="shared" ref="AW518:AW581" si="321">IF(AV518&gt;0,1,0)</f>
        <v>0</v>
      </c>
      <c r="AX518" s="15">
        <f t="shared" ref="AX518:AX581" si="322">IF(I518="Dn(waiting)",A519-A518,0)</f>
        <v>1.9999999999999574E-2</v>
      </c>
    </row>
    <row r="519" spans="1:50" x14ac:dyDescent="0.25">
      <c r="A519" s="25">
        <f t="shared" ref="A519:A582" si="323">A518+0.02</f>
        <v>10.290416666666536</v>
      </c>
      <c r="B519" s="9"/>
      <c r="C519" s="13"/>
      <c r="D519" s="12" t="s">
        <v>14</v>
      </c>
      <c r="E519" t="s">
        <v>11</v>
      </c>
      <c r="F519" t="s">
        <v>11</v>
      </c>
      <c r="G519" t="s">
        <v>11</v>
      </c>
      <c r="H519" s="12" t="s">
        <v>14</v>
      </c>
      <c r="I519" s="12" t="s">
        <v>14</v>
      </c>
      <c r="J519" s="15">
        <f t="shared" si="298"/>
        <v>0</v>
      </c>
      <c r="K519" s="16">
        <f t="shared" si="288"/>
        <v>0</v>
      </c>
      <c r="L519" s="15">
        <f t="shared" si="299"/>
        <v>0</v>
      </c>
      <c r="M519" s="16">
        <f t="shared" si="289"/>
        <v>0</v>
      </c>
      <c r="N519" s="15">
        <f t="shared" si="300"/>
        <v>0</v>
      </c>
      <c r="O519" s="16"/>
      <c r="P519" s="15">
        <f t="shared" si="301"/>
        <v>0</v>
      </c>
      <c r="Q519" s="16">
        <f t="shared" si="290"/>
        <v>0</v>
      </c>
      <c r="R519" s="15">
        <f t="shared" si="302"/>
        <v>0</v>
      </c>
      <c r="S519" s="16">
        <f t="shared" si="291"/>
        <v>0</v>
      </c>
      <c r="T519" s="15">
        <f t="shared" si="303"/>
        <v>1.9999999999999574E-2</v>
      </c>
      <c r="U519" s="16"/>
      <c r="V519" s="15">
        <f t="shared" si="304"/>
        <v>0</v>
      </c>
      <c r="W519" s="16">
        <f t="shared" si="292"/>
        <v>0</v>
      </c>
      <c r="X519" s="15">
        <f t="shared" si="305"/>
        <v>0</v>
      </c>
      <c r="Y519" s="16">
        <f t="shared" si="293"/>
        <v>0</v>
      </c>
      <c r="Z519" s="15">
        <f t="shared" si="306"/>
        <v>0</v>
      </c>
      <c r="AA519" s="16"/>
      <c r="AB519" s="15">
        <f t="shared" si="307"/>
        <v>0</v>
      </c>
      <c r="AC519" s="16">
        <f t="shared" si="294"/>
        <v>0</v>
      </c>
      <c r="AD519" s="15">
        <f t="shared" si="308"/>
        <v>0</v>
      </c>
      <c r="AE519" s="16">
        <f t="shared" si="295"/>
        <v>0</v>
      </c>
      <c r="AF519" s="15">
        <f t="shared" si="309"/>
        <v>0</v>
      </c>
      <c r="AG519" s="16"/>
      <c r="AH519" s="15">
        <f t="shared" si="310"/>
        <v>0</v>
      </c>
      <c r="AI519" s="16">
        <f t="shared" si="296"/>
        <v>0</v>
      </c>
      <c r="AJ519" s="15">
        <f t="shared" si="311"/>
        <v>0</v>
      </c>
      <c r="AK519" s="16">
        <f t="shared" si="297"/>
        <v>0</v>
      </c>
      <c r="AL519" s="15">
        <f t="shared" si="312"/>
        <v>0</v>
      </c>
      <c r="AM519" s="16"/>
      <c r="AN519" s="15">
        <f t="shared" si="313"/>
        <v>0</v>
      </c>
      <c r="AO519" s="16">
        <f t="shared" si="314"/>
        <v>0</v>
      </c>
      <c r="AP519" s="15">
        <f t="shared" si="315"/>
        <v>0</v>
      </c>
      <c r="AQ519" s="16">
        <f t="shared" si="316"/>
        <v>0</v>
      </c>
      <c r="AR519" s="15">
        <f t="shared" si="317"/>
        <v>1.9999999999999574E-2</v>
      </c>
      <c r="AS519" s="16"/>
      <c r="AT519" s="15">
        <f t="shared" si="318"/>
        <v>0</v>
      </c>
      <c r="AU519" s="16">
        <f t="shared" si="319"/>
        <v>0</v>
      </c>
      <c r="AV519" s="15">
        <f t="shared" si="320"/>
        <v>0</v>
      </c>
      <c r="AW519" s="16">
        <f t="shared" si="321"/>
        <v>0</v>
      </c>
      <c r="AX519" s="15">
        <f t="shared" si="322"/>
        <v>1.9999999999999574E-2</v>
      </c>
    </row>
    <row r="520" spans="1:50" x14ac:dyDescent="0.25">
      <c r="A520" s="25">
        <f t="shared" si="323"/>
        <v>10.310416666666535</v>
      </c>
      <c r="B520" s="9"/>
      <c r="D520" s="12" t="s">
        <v>14</v>
      </c>
      <c r="E520" t="s">
        <v>11</v>
      </c>
      <c r="F520" t="s">
        <v>11</v>
      </c>
      <c r="G520" t="s">
        <v>11</v>
      </c>
      <c r="H520" s="12" t="s">
        <v>14</v>
      </c>
      <c r="I520" s="12" t="s">
        <v>14</v>
      </c>
      <c r="J520" s="15">
        <f t="shared" si="298"/>
        <v>0</v>
      </c>
      <c r="K520" s="16">
        <f t="shared" si="288"/>
        <v>0</v>
      </c>
      <c r="L520" s="15">
        <f t="shared" si="299"/>
        <v>0</v>
      </c>
      <c r="M520" s="16">
        <f t="shared" si="289"/>
        <v>0</v>
      </c>
      <c r="N520" s="15">
        <f t="shared" si="300"/>
        <v>0</v>
      </c>
      <c r="O520" s="16"/>
      <c r="P520" s="15">
        <f t="shared" si="301"/>
        <v>0</v>
      </c>
      <c r="Q520" s="16">
        <f t="shared" si="290"/>
        <v>0</v>
      </c>
      <c r="R520" s="15">
        <f t="shared" si="302"/>
        <v>0</v>
      </c>
      <c r="S520" s="16">
        <f t="shared" si="291"/>
        <v>0</v>
      </c>
      <c r="T520" s="15">
        <f t="shared" si="303"/>
        <v>1.9999999999999574E-2</v>
      </c>
      <c r="U520" s="16"/>
      <c r="V520" s="15">
        <f t="shared" si="304"/>
        <v>0</v>
      </c>
      <c r="W520" s="16">
        <f t="shared" si="292"/>
        <v>0</v>
      </c>
      <c r="X520" s="15">
        <f t="shared" si="305"/>
        <v>0</v>
      </c>
      <c r="Y520" s="16">
        <f t="shared" si="293"/>
        <v>0</v>
      </c>
      <c r="Z520" s="15">
        <f t="shared" si="306"/>
        <v>0</v>
      </c>
      <c r="AA520" s="16"/>
      <c r="AB520" s="15">
        <f t="shared" si="307"/>
        <v>0</v>
      </c>
      <c r="AC520" s="16">
        <f t="shared" si="294"/>
        <v>0</v>
      </c>
      <c r="AD520" s="15">
        <f t="shared" si="308"/>
        <v>0</v>
      </c>
      <c r="AE520" s="16">
        <f t="shared" si="295"/>
        <v>0</v>
      </c>
      <c r="AF520" s="15">
        <f t="shared" si="309"/>
        <v>0</v>
      </c>
      <c r="AG520" s="16"/>
      <c r="AH520" s="15">
        <f t="shared" si="310"/>
        <v>0</v>
      </c>
      <c r="AI520" s="16">
        <f t="shared" si="296"/>
        <v>0</v>
      </c>
      <c r="AJ520" s="15">
        <f t="shared" si="311"/>
        <v>0</v>
      </c>
      <c r="AK520" s="16">
        <f t="shared" si="297"/>
        <v>0</v>
      </c>
      <c r="AL520" s="15">
        <f t="shared" si="312"/>
        <v>0</v>
      </c>
      <c r="AM520" s="16"/>
      <c r="AN520" s="15">
        <f t="shared" si="313"/>
        <v>0</v>
      </c>
      <c r="AO520" s="16">
        <f t="shared" si="314"/>
        <v>0</v>
      </c>
      <c r="AP520" s="15">
        <f t="shared" si="315"/>
        <v>0</v>
      </c>
      <c r="AQ520" s="16">
        <f t="shared" si="316"/>
        <v>0</v>
      </c>
      <c r="AR520" s="15">
        <f t="shared" si="317"/>
        <v>1.9999999999999574E-2</v>
      </c>
      <c r="AS520" s="16"/>
      <c r="AT520" s="15">
        <f t="shared" si="318"/>
        <v>0</v>
      </c>
      <c r="AU520" s="16">
        <f t="shared" si="319"/>
        <v>0</v>
      </c>
      <c r="AV520" s="15">
        <f t="shared" si="320"/>
        <v>0</v>
      </c>
      <c r="AW520" s="16">
        <f t="shared" si="321"/>
        <v>0</v>
      </c>
      <c r="AX520" s="15">
        <f t="shared" si="322"/>
        <v>1.9999999999999574E-2</v>
      </c>
    </row>
    <row r="521" spans="1:50" x14ac:dyDescent="0.25">
      <c r="A521" s="25">
        <f t="shared" si="323"/>
        <v>10.330416666666535</v>
      </c>
      <c r="B521" s="9"/>
      <c r="D521" s="12" t="s">
        <v>14</v>
      </c>
      <c r="E521" t="s">
        <v>11</v>
      </c>
      <c r="F521" t="s">
        <v>11</v>
      </c>
      <c r="G521" t="s">
        <v>11</v>
      </c>
      <c r="H521" s="12" t="s">
        <v>14</v>
      </c>
      <c r="I521" s="12" t="s">
        <v>14</v>
      </c>
      <c r="J521" s="15">
        <f t="shared" si="298"/>
        <v>0</v>
      </c>
      <c r="K521" s="16">
        <f t="shared" si="288"/>
        <v>0</v>
      </c>
      <c r="L521" s="15">
        <f t="shared" si="299"/>
        <v>0</v>
      </c>
      <c r="M521" s="16">
        <f t="shared" si="289"/>
        <v>0</v>
      </c>
      <c r="N521" s="15">
        <f t="shared" si="300"/>
        <v>0</v>
      </c>
      <c r="O521" s="16"/>
      <c r="P521" s="15">
        <f t="shared" si="301"/>
        <v>0</v>
      </c>
      <c r="Q521" s="16">
        <f t="shared" si="290"/>
        <v>0</v>
      </c>
      <c r="R521" s="15">
        <f t="shared" si="302"/>
        <v>0</v>
      </c>
      <c r="S521" s="16">
        <f t="shared" si="291"/>
        <v>0</v>
      </c>
      <c r="T521" s="15">
        <f t="shared" si="303"/>
        <v>1.9999999999999574E-2</v>
      </c>
      <c r="U521" s="16"/>
      <c r="V521" s="15">
        <f t="shared" si="304"/>
        <v>0</v>
      </c>
      <c r="W521" s="16">
        <f t="shared" si="292"/>
        <v>0</v>
      </c>
      <c r="X521" s="15">
        <f t="shared" si="305"/>
        <v>0</v>
      </c>
      <c r="Y521" s="16">
        <f t="shared" si="293"/>
        <v>0</v>
      </c>
      <c r="Z521" s="15">
        <f t="shared" si="306"/>
        <v>0</v>
      </c>
      <c r="AA521" s="16"/>
      <c r="AB521" s="15">
        <f t="shared" si="307"/>
        <v>0</v>
      </c>
      <c r="AC521" s="16">
        <f t="shared" si="294"/>
        <v>0</v>
      </c>
      <c r="AD521" s="15">
        <f t="shared" si="308"/>
        <v>0</v>
      </c>
      <c r="AE521" s="16">
        <f t="shared" si="295"/>
        <v>0</v>
      </c>
      <c r="AF521" s="15">
        <f t="shared" si="309"/>
        <v>0</v>
      </c>
      <c r="AG521" s="16"/>
      <c r="AH521" s="15">
        <f t="shared" si="310"/>
        <v>0</v>
      </c>
      <c r="AI521" s="16">
        <f t="shared" si="296"/>
        <v>0</v>
      </c>
      <c r="AJ521" s="15">
        <f t="shared" si="311"/>
        <v>0</v>
      </c>
      <c r="AK521" s="16">
        <f t="shared" si="297"/>
        <v>0</v>
      </c>
      <c r="AL521" s="15">
        <f t="shared" si="312"/>
        <v>0</v>
      </c>
      <c r="AM521" s="16"/>
      <c r="AN521" s="15">
        <f t="shared" si="313"/>
        <v>0</v>
      </c>
      <c r="AO521" s="16">
        <f t="shared" si="314"/>
        <v>0</v>
      </c>
      <c r="AP521" s="15">
        <f t="shared" si="315"/>
        <v>0</v>
      </c>
      <c r="AQ521" s="16">
        <f t="shared" si="316"/>
        <v>0</v>
      </c>
      <c r="AR521" s="15">
        <f t="shared" si="317"/>
        <v>1.9999999999999574E-2</v>
      </c>
      <c r="AS521" s="16"/>
      <c r="AT521" s="15">
        <f t="shared" si="318"/>
        <v>0</v>
      </c>
      <c r="AU521" s="16">
        <f t="shared" si="319"/>
        <v>0</v>
      </c>
      <c r="AV521" s="15">
        <f t="shared" si="320"/>
        <v>0</v>
      </c>
      <c r="AW521" s="16">
        <f t="shared" si="321"/>
        <v>0</v>
      </c>
      <c r="AX521" s="15">
        <f t="shared" si="322"/>
        <v>1.9999999999999574E-2</v>
      </c>
    </row>
    <row r="522" spans="1:50" x14ac:dyDescent="0.25">
      <c r="A522" s="25">
        <f t="shared" si="323"/>
        <v>10.350416666666534</v>
      </c>
      <c r="B522" s="9"/>
      <c r="D522" s="12" t="s">
        <v>14</v>
      </c>
      <c r="E522" t="s">
        <v>11</v>
      </c>
      <c r="F522" t="s">
        <v>11</v>
      </c>
      <c r="G522" t="s">
        <v>11</v>
      </c>
      <c r="H522" s="12" t="s">
        <v>14</v>
      </c>
      <c r="I522" s="12" t="s">
        <v>14</v>
      </c>
      <c r="J522" s="15">
        <f t="shared" si="298"/>
        <v>0</v>
      </c>
      <c r="K522" s="16">
        <f t="shared" si="288"/>
        <v>0</v>
      </c>
      <c r="L522" s="15">
        <f t="shared" si="299"/>
        <v>0</v>
      </c>
      <c r="M522" s="16">
        <f t="shared" si="289"/>
        <v>0</v>
      </c>
      <c r="N522" s="15">
        <f t="shared" si="300"/>
        <v>0</v>
      </c>
      <c r="O522" s="16"/>
      <c r="P522" s="15">
        <f t="shared" si="301"/>
        <v>0</v>
      </c>
      <c r="Q522" s="16">
        <f t="shared" si="290"/>
        <v>0</v>
      </c>
      <c r="R522" s="15">
        <f t="shared" si="302"/>
        <v>0</v>
      </c>
      <c r="S522" s="16">
        <f t="shared" si="291"/>
        <v>0</v>
      </c>
      <c r="T522" s="15">
        <f t="shared" si="303"/>
        <v>1.9999999999999574E-2</v>
      </c>
      <c r="U522" s="16"/>
      <c r="V522" s="15">
        <f t="shared" si="304"/>
        <v>0</v>
      </c>
      <c r="W522" s="16">
        <f t="shared" si="292"/>
        <v>0</v>
      </c>
      <c r="X522" s="15">
        <f t="shared" si="305"/>
        <v>0</v>
      </c>
      <c r="Y522" s="16">
        <f t="shared" si="293"/>
        <v>0</v>
      </c>
      <c r="Z522" s="15">
        <f t="shared" si="306"/>
        <v>0</v>
      </c>
      <c r="AA522" s="16"/>
      <c r="AB522" s="15">
        <f t="shared" si="307"/>
        <v>0</v>
      </c>
      <c r="AC522" s="16">
        <f t="shared" si="294"/>
        <v>0</v>
      </c>
      <c r="AD522" s="15">
        <f t="shared" si="308"/>
        <v>0</v>
      </c>
      <c r="AE522" s="16">
        <f t="shared" si="295"/>
        <v>0</v>
      </c>
      <c r="AF522" s="15">
        <f t="shared" si="309"/>
        <v>0</v>
      </c>
      <c r="AG522" s="16"/>
      <c r="AH522" s="15">
        <f t="shared" si="310"/>
        <v>0</v>
      </c>
      <c r="AI522" s="16">
        <f t="shared" si="296"/>
        <v>0</v>
      </c>
      <c r="AJ522" s="15">
        <f t="shared" si="311"/>
        <v>0</v>
      </c>
      <c r="AK522" s="16">
        <f t="shared" si="297"/>
        <v>0</v>
      </c>
      <c r="AL522" s="15">
        <f t="shared" si="312"/>
        <v>0</v>
      </c>
      <c r="AM522" s="16"/>
      <c r="AN522" s="15">
        <f t="shared" si="313"/>
        <v>0</v>
      </c>
      <c r="AO522" s="16">
        <f t="shared" si="314"/>
        <v>0</v>
      </c>
      <c r="AP522" s="15">
        <f t="shared" si="315"/>
        <v>0</v>
      </c>
      <c r="AQ522" s="16">
        <f t="shared" si="316"/>
        <v>0</v>
      </c>
      <c r="AR522" s="15">
        <f t="shared" si="317"/>
        <v>1.9999999999999574E-2</v>
      </c>
      <c r="AS522" s="16"/>
      <c r="AT522" s="15">
        <f t="shared" si="318"/>
        <v>0</v>
      </c>
      <c r="AU522" s="16">
        <f t="shared" si="319"/>
        <v>0</v>
      </c>
      <c r="AV522" s="15">
        <f t="shared" si="320"/>
        <v>0</v>
      </c>
      <c r="AW522" s="16">
        <f t="shared" si="321"/>
        <v>0</v>
      </c>
      <c r="AX522" s="15">
        <f t="shared" si="322"/>
        <v>1.9999999999999574E-2</v>
      </c>
    </row>
    <row r="523" spans="1:50" x14ac:dyDescent="0.25">
      <c r="A523" s="25">
        <f t="shared" si="323"/>
        <v>10.370416666666534</v>
      </c>
      <c r="B523" s="9" t="s">
        <v>12</v>
      </c>
      <c r="D523" t="s">
        <v>11</v>
      </c>
      <c r="E523" t="s">
        <v>11</v>
      </c>
      <c r="F523" s="13" t="s">
        <v>20</v>
      </c>
      <c r="G523" t="s">
        <v>11</v>
      </c>
      <c r="H523" s="12" t="s">
        <v>14</v>
      </c>
      <c r="I523" s="12" t="s">
        <v>14</v>
      </c>
      <c r="J523" s="15">
        <f t="shared" si="298"/>
        <v>0</v>
      </c>
      <c r="K523" s="16">
        <f t="shared" si="288"/>
        <v>0</v>
      </c>
      <c r="L523" s="15">
        <f t="shared" si="299"/>
        <v>0</v>
      </c>
      <c r="M523" s="16">
        <f t="shared" si="289"/>
        <v>0</v>
      </c>
      <c r="N523" s="15">
        <f t="shared" si="300"/>
        <v>0</v>
      </c>
      <c r="O523" s="16"/>
      <c r="P523" s="15">
        <f t="shared" si="301"/>
        <v>0</v>
      </c>
      <c r="Q523" s="16">
        <f t="shared" si="290"/>
        <v>0</v>
      </c>
      <c r="R523" s="15">
        <f t="shared" si="302"/>
        <v>0</v>
      </c>
      <c r="S523" s="16">
        <f t="shared" si="291"/>
        <v>0</v>
      </c>
      <c r="T523" s="15">
        <f t="shared" si="303"/>
        <v>0</v>
      </c>
      <c r="U523" s="16"/>
      <c r="V523" s="15">
        <f t="shared" si="304"/>
        <v>0</v>
      </c>
      <c r="W523" s="16">
        <f t="shared" si="292"/>
        <v>0</v>
      </c>
      <c r="X523" s="15">
        <f t="shared" si="305"/>
        <v>0</v>
      </c>
      <c r="Y523" s="16">
        <f t="shared" si="293"/>
        <v>0</v>
      </c>
      <c r="Z523" s="15">
        <f t="shared" si="306"/>
        <v>0</v>
      </c>
      <c r="AA523" s="16"/>
      <c r="AB523" s="15">
        <f t="shared" si="307"/>
        <v>0</v>
      </c>
      <c r="AC523" s="16">
        <f t="shared" si="294"/>
        <v>0</v>
      </c>
      <c r="AD523" s="15">
        <f t="shared" si="308"/>
        <v>10.370416666666534</v>
      </c>
      <c r="AE523" s="16">
        <f t="shared" si="295"/>
        <v>1</v>
      </c>
      <c r="AF523" s="15">
        <f t="shared" si="309"/>
        <v>0</v>
      </c>
      <c r="AG523" s="16"/>
      <c r="AH523" s="15">
        <f t="shared" si="310"/>
        <v>0</v>
      </c>
      <c r="AI523" s="16">
        <f t="shared" si="296"/>
        <v>0</v>
      </c>
      <c r="AJ523" s="15">
        <f t="shared" si="311"/>
        <v>0</v>
      </c>
      <c r="AK523" s="16">
        <f t="shared" si="297"/>
        <v>0</v>
      </c>
      <c r="AL523" s="15">
        <f t="shared" si="312"/>
        <v>0</v>
      </c>
      <c r="AM523" s="16"/>
      <c r="AN523" s="15">
        <f t="shared" si="313"/>
        <v>0</v>
      </c>
      <c r="AO523" s="16">
        <f t="shared" si="314"/>
        <v>0</v>
      </c>
      <c r="AP523" s="15">
        <f t="shared" si="315"/>
        <v>0</v>
      </c>
      <c r="AQ523" s="16">
        <f t="shared" si="316"/>
        <v>0</v>
      </c>
      <c r="AR523" s="15">
        <f t="shared" si="317"/>
        <v>1.9999999999999574E-2</v>
      </c>
      <c r="AS523" s="16"/>
      <c r="AT523" s="15">
        <f t="shared" si="318"/>
        <v>0</v>
      </c>
      <c r="AU523" s="16">
        <f t="shared" si="319"/>
        <v>0</v>
      </c>
      <c r="AV523" s="15">
        <f t="shared" si="320"/>
        <v>0</v>
      </c>
      <c r="AW523" s="16">
        <f t="shared" si="321"/>
        <v>0</v>
      </c>
      <c r="AX523" s="15">
        <f t="shared" si="322"/>
        <v>1.9999999999999574E-2</v>
      </c>
    </row>
    <row r="524" spans="1:50" x14ac:dyDescent="0.25">
      <c r="A524" s="25">
        <f t="shared" si="323"/>
        <v>10.390416666666534</v>
      </c>
      <c r="B524" s="9"/>
      <c r="C524" s="13"/>
      <c r="D524" t="s">
        <v>11</v>
      </c>
      <c r="E524" t="s">
        <v>11</v>
      </c>
      <c r="G524" t="s">
        <v>11</v>
      </c>
      <c r="H524" s="12" t="s">
        <v>14</v>
      </c>
      <c r="I524" s="12" t="s">
        <v>14</v>
      </c>
      <c r="J524" s="15">
        <f t="shared" si="298"/>
        <v>0</v>
      </c>
      <c r="K524" s="16">
        <f t="shared" si="288"/>
        <v>0</v>
      </c>
      <c r="L524" s="15">
        <f t="shared" si="299"/>
        <v>0</v>
      </c>
      <c r="M524" s="16">
        <f t="shared" si="289"/>
        <v>0</v>
      </c>
      <c r="N524" s="15">
        <f t="shared" si="300"/>
        <v>0</v>
      </c>
      <c r="O524" s="16"/>
      <c r="P524" s="15">
        <f t="shared" si="301"/>
        <v>0</v>
      </c>
      <c r="Q524" s="16">
        <f t="shared" si="290"/>
        <v>0</v>
      </c>
      <c r="R524" s="15">
        <f t="shared" si="302"/>
        <v>0</v>
      </c>
      <c r="S524" s="16">
        <f t="shared" si="291"/>
        <v>0</v>
      </c>
      <c r="T524" s="15">
        <f t="shared" si="303"/>
        <v>0</v>
      </c>
      <c r="U524" s="16"/>
      <c r="V524" s="15">
        <f t="shared" si="304"/>
        <v>0</v>
      </c>
      <c r="W524" s="16">
        <f t="shared" si="292"/>
        <v>0</v>
      </c>
      <c r="X524" s="15">
        <f t="shared" si="305"/>
        <v>0</v>
      </c>
      <c r="Y524" s="16">
        <f t="shared" si="293"/>
        <v>0</v>
      </c>
      <c r="Z524" s="15">
        <f t="shared" si="306"/>
        <v>0</v>
      </c>
      <c r="AA524" s="16"/>
      <c r="AB524" s="15">
        <f t="shared" si="307"/>
        <v>0</v>
      </c>
      <c r="AC524" s="16">
        <f t="shared" si="294"/>
        <v>0</v>
      </c>
      <c r="AD524" s="15">
        <f t="shared" si="308"/>
        <v>0</v>
      </c>
      <c r="AE524" s="16">
        <f t="shared" si="295"/>
        <v>0</v>
      </c>
      <c r="AF524" s="15">
        <f t="shared" si="309"/>
        <v>0</v>
      </c>
      <c r="AG524" s="16"/>
      <c r="AH524" s="15">
        <f t="shared" si="310"/>
        <v>0</v>
      </c>
      <c r="AI524" s="16">
        <f t="shared" si="296"/>
        <v>0</v>
      </c>
      <c r="AJ524" s="15">
        <f t="shared" si="311"/>
        <v>0</v>
      </c>
      <c r="AK524" s="16">
        <f t="shared" si="297"/>
        <v>0</v>
      </c>
      <c r="AL524" s="15">
        <f t="shared" si="312"/>
        <v>0</v>
      </c>
      <c r="AM524" s="16"/>
      <c r="AN524" s="15">
        <f t="shared" si="313"/>
        <v>0</v>
      </c>
      <c r="AO524" s="16">
        <f t="shared" si="314"/>
        <v>0</v>
      </c>
      <c r="AP524" s="15">
        <f t="shared" si="315"/>
        <v>0</v>
      </c>
      <c r="AQ524" s="16">
        <f t="shared" si="316"/>
        <v>0</v>
      </c>
      <c r="AR524" s="15">
        <f t="shared" si="317"/>
        <v>1.9999999999999574E-2</v>
      </c>
      <c r="AS524" s="16"/>
      <c r="AT524" s="15">
        <f t="shared" si="318"/>
        <v>0</v>
      </c>
      <c r="AU524" s="16">
        <f t="shared" si="319"/>
        <v>0</v>
      </c>
      <c r="AV524" s="15">
        <f t="shared" si="320"/>
        <v>0</v>
      </c>
      <c r="AW524" s="16">
        <f t="shared" si="321"/>
        <v>0</v>
      </c>
      <c r="AX524" s="15">
        <f t="shared" si="322"/>
        <v>1.9999999999999574E-2</v>
      </c>
    </row>
    <row r="525" spans="1:50" x14ac:dyDescent="0.25">
      <c r="A525" s="25">
        <f t="shared" si="323"/>
        <v>10.410416666666533</v>
      </c>
      <c r="B525" s="9" t="s">
        <v>9</v>
      </c>
      <c r="C525" s="12" t="s">
        <v>14</v>
      </c>
      <c r="D525" t="s">
        <v>11</v>
      </c>
      <c r="E525" t="s">
        <v>11</v>
      </c>
      <c r="G525" t="s">
        <v>11</v>
      </c>
      <c r="H525" s="12" t="s">
        <v>14</v>
      </c>
      <c r="I525" s="12" t="s">
        <v>14</v>
      </c>
      <c r="J525" s="15">
        <f t="shared" si="298"/>
        <v>10.410416666666533</v>
      </c>
      <c r="K525" s="16">
        <f t="shared" si="288"/>
        <v>1</v>
      </c>
      <c r="L525" s="15">
        <f t="shared" si="299"/>
        <v>0</v>
      </c>
      <c r="M525" s="16">
        <f t="shared" si="289"/>
        <v>0</v>
      </c>
      <c r="N525" s="15">
        <f t="shared" si="300"/>
        <v>1.9999999999999574E-2</v>
      </c>
      <c r="O525" s="16"/>
      <c r="P525" s="15">
        <f t="shared" si="301"/>
        <v>0</v>
      </c>
      <c r="Q525" s="16">
        <f t="shared" si="290"/>
        <v>0</v>
      </c>
      <c r="R525" s="15">
        <f t="shared" si="302"/>
        <v>0</v>
      </c>
      <c r="S525" s="16">
        <f t="shared" si="291"/>
        <v>0</v>
      </c>
      <c r="T525" s="15">
        <f t="shared" si="303"/>
        <v>0</v>
      </c>
      <c r="U525" s="16"/>
      <c r="V525" s="15">
        <f t="shared" si="304"/>
        <v>0</v>
      </c>
      <c r="W525" s="16">
        <f t="shared" si="292"/>
        <v>0</v>
      </c>
      <c r="X525" s="15">
        <f t="shared" si="305"/>
        <v>0</v>
      </c>
      <c r="Y525" s="16">
        <f t="shared" si="293"/>
        <v>0</v>
      </c>
      <c r="Z525" s="15">
        <f t="shared" si="306"/>
        <v>0</v>
      </c>
      <c r="AA525" s="16"/>
      <c r="AB525" s="15">
        <f t="shared" si="307"/>
        <v>0</v>
      </c>
      <c r="AC525" s="16">
        <f t="shared" si="294"/>
        <v>0</v>
      </c>
      <c r="AD525" s="15">
        <f t="shared" si="308"/>
        <v>0</v>
      </c>
      <c r="AE525" s="16">
        <f t="shared" si="295"/>
        <v>0</v>
      </c>
      <c r="AF525" s="15">
        <f t="shared" si="309"/>
        <v>0</v>
      </c>
      <c r="AG525" s="16"/>
      <c r="AH525" s="15">
        <f t="shared" si="310"/>
        <v>0</v>
      </c>
      <c r="AI525" s="16">
        <f t="shared" si="296"/>
        <v>0</v>
      </c>
      <c r="AJ525" s="15">
        <f t="shared" si="311"/>
        <v>0</v>
      </c>
      <c r="AK525" s="16">
        <f t="shared" si="297"/>
        <v>0</v>
      </c>
      <c r="AL525" s="15">
        <f t="shared" si="312"/>
        <v>0</v>
      </c>
      <c r="AM525" s="16"/>
      <c r="AN525" s="15">
        <f t="shared" si="313"/>
        <v>0</v>
      </c>
      <c r="AO525" s="16">
        <f t="shared" si="314"/>
        <v>0</v>
      </c>
      <c r="AP525" s="15">
        <f t="shared" si="315"/>
        <v>0</v>
      </c>
      <c r="AQ525" s="16">
        <f t="shared" si="316"/>
        <v>0</v>
      </c>
      <c r="AR525" s="15">
        <f t="shared" si="317"/>
        <v>1.9999999999999574E-2</v>
      </c>
      <c r="AS525" s="16"/>
      <c r="AT525" s="15">
        <f t="shared" si="318"/>
        <v>0</v>
      </c>
      <c r="AU525" s="16">
        <f t="shared" si="319"/>
        <v>0</v>
      </c>
      <c r="AV525" s="15">
        <f t="shared" si="320"/>
        <v>0</v>
      </c>
      <c r="AW525" s="16">
        <f t="shared" si="321"/>
        <v>0</v>
      </c>
      <c r="AX525" s="15">
        <f t="shared" si="322"/>
        <v>1.9999999999999574E-2</v>
      </c>
    </row>
    <row r="526" spans="1:50" x14ac:dyDescent="0.25">
      <c r="A526" s="25">
        <f t="shared" si="323"/>
        <v>10.430416666666533</v>
      </c>
      <c r="B526" s="9"/>
      <c r="C526" s="12" t="s">
        <v>14</v>
      </c>
      <c r="D526" t="s">
        <v>11</v>
      </c>
      <c r="E526" t="s">
        <v>11</v>
      </c>
      <c r="G526" t="s">
        <v>11</v>
      </c>
      <c r="H526" s="12" t="s">
        <v>14</v>
      </c>
      <c r="I526" s="12" t="s">
        <v>14</v>
      </c>
      <c r="J526" s="15">
        <f t="shared" si="298"/>
        <v>0</v>
      </c>
      <c r="K526" s="16">
        <f t="shared" si="288"/>
        <v>0</v>
      </c>
      <c r="L526" s="15">
        <f t="shared" si="299"/>
        <v>0</v>
      </c>
      <c r="M526" s="16">
        <f t="shared" si="289"/>
        <v>0</v>
      </c>
      <c r="N526" s="15">
        <f t="shared" si="300"/>
        <v>1.9999999999999574E-2</v>
      </c>
      <c r="O526" s="16"/>
      <c r="P526" s="15">
        <f t="shared" si="301"/>
        <v>0</v>
      </c>
      <c r="Q526" s="16">
        <f t="shared" si="290"/>
        <v>0</v>
      </c>
      <c r="R526" s="15">
        <f t="shared" si="302"/>
        <v>0</v>
      </c>
      <c r="S526" s="16">
        <f t="shared" si="291"/>
        <v>0</v>
      </c>
      <c r="T526" s="15">
        <f t="shared" si="303"/>
        <v>0</v>
      </c>
      <c r="U526" s="16"/>
      <c r="V526" s="15">
        <f t="shared" si="304"/>
        <v>0</v>
      </c>
      <c r="W526" s="16">
        <f t="shared" si="292"/>
        <v>0</v>
      </c>
      <c r="X526" s="15">
        <f t="shared" si="305"/>
        <v>0</v>
      </c>
      <c r="Y526" s="16">
        <f t="shared" si="293"/>
        <v>0</v>
      </c>
      <c r="Z526" s="15">
        <f t="shared" si="306"/>
        <v>0</v>
      </c>
      <c r="AA526" s="16"/>
      <c r="AB526" s="15">
        <f t="shared" si="307"/>
        <v>0</v>
      </c>
      <c r="AC526" s="16">
        <f t="shared" si="294"/>
        <v>0</v>
      </c>
      <c r="AD526" s="15">
        <f t="shared" si="308"/>
        <v>0</v>
      </c>
      <c r="AE526" s="16">
        <f t="shared" si="295"/>
        <v>0</v>
      </c>
      <c r="AF526" s="15">
        <f t="shared" si="309"/>
        <v>0</v>
      </c>
      <c r="AG526" s="16"/>
      <c r="AH526" s="15">
        <f t="shared" si="310"/>
        <v>0</v>
      </c>
      <c r="AI526" s="16">
        <f t="shared" si="296"/>
        <v>0</v>
      </c>
      <c r="AJ526" s="15">
        <f t="shared" si="311"/>
        <v>0</v>
      </c>
      <c r="AK526" s="16">
        <f t="shared" si="297"/>
        <v>0</v>
      </c>
      <c r="AL526" s="15">
        <f t="shared" si="312"/>
        <v>0</v>
      </c>
      <c r="AM526" s="16"/>
      <c r="AN526" s="15">
        <f t="shared" si="313"/>
        <v>0</v>
      </c>
      <c r="AO526" s="16">
        <f t="shared" si="314"/>
        <v>0</v>
      </c>
      <c r="AP526" s="15">
        <f t="shared" si="315"/>
        <v>0</v>
      </c>
      <c r="AQ526" s="16">
        <f t="shared" si="316"/>
        <v>0</v>
      </c>
      <c r="AR526" s="15">
        <f t="shared" si="317"/>
        <v>1.9999999999999574E-2</v>
      </c>
      <c r="AS526" s="16"/>
      <c r="AT526" s="15">
        <f t="shared" si="318"/>
        <v>0</v>
      </c>
      <c r="AU526" s="16">
        <f t="shared" si="319"/>
        <v>0</v>
      </c>
      <c r="AV526" s="15">
        <f t="shared" si="320"/>
        <v>0</v>
      </c>
      <c r="AW526" s="16">
        <f t="shared" si="321"/>
        <v>0</v>
      </c>
      <c r="AX526" s="15">
        <f t="shared" si="322"/>
        <v>1.9999999999999574E-2</v>
      </c>
    </row>
    <row r="527" spans="1:50" x14ac:dyDescent="0.25">
      <c r="A527" s="25">
        <f t="shared" si="323"/>
        <v>10.450416666666532</v>
      </c>
      <c r="B527" s="9"/>
      <c r="C527" s="12" t="s">
        <v>14</v>
      </c>
      <c r="D527" t="s">
        <v>11</v>
      </c>
      <c r="E527" t="s">
        <v>11</v>
      </c>
      <c r="G527" t="s">
        <v>11</v>
      </c>
      <c r="H527" s="12" t="s">
        <v>14</v>
      </c>
      <c r="I527" s="12" t="s">
        <v>14</v>
      </c>
      <c r="J527" s="15">
        <f t="shared" si="298"/>
        <v>0</v>
      </c>
      <c r="K527" s="16">
        <f t="shared" si="288"/>
        <v>0</v>
      </c>
      <c r="L527" s="15">
        <f t="shared" si="299"/>
        <v>0</v>
      </c>
      <c r="M527" s="16">
        <f t="shared" si="289"/>
        <v>0</v>
      </c>
      <c r="N527" s="15">
        <f t="shared" si="300"/>
        <v>1.9999999999999574E-2</v>
      </c>
      <c r="O527" s="16"/>
      <c r="P527" s="15">
        <f t="shared" si="301"/>
        <v>0</v>
      </c>
      <c r="Q527" s="16">
        <f t="shared" si="290"/>
        <v>0</v>
      </c>
      <c r="R527" s="15">
        <f t="shared" si="302"/>
        <v>0</v>
      </c>
      <c r="S527" s="16">
        <f t="shared" si="291"/>
        <v>0</v>
      </c>
      <c r="T527" s="15">
        <f t="shared" si="303"/>
        <v>0</v>
      </c>
      <c r="U527" s="16"/>
      <c r="V527" s="15">
        <f t="shared" si="304"/>
        <v>0</v>
      </c>
      <c r="W527" s="16">
        <f t="shared" si="292"/>
        <v>0</v>
      </c>
      <c r="X527" s="15">
        <f t="shared" si="305"/>
        <v>0</v>
      </c>
      <c r="Y527" s="16">
        <f t="shared" si="293"/>
        <v>0</v>
      </c>
      <c r="Z527" s="15">
        <f t="shared" si="306"/>
        <v>0</v>
      </c>
      <c r="AA527" s="16"/>
      <c r="AB527" s="15">
        <f t="shared" si="307"/>
        <v>0</v>
      </c>
      <c r="AC527" s="16">
        <f t="shared" si="294"/>
        <v>0</v>
      </c>
      <c r="AD527" s="15">
        <f t="shared" si="308"/>
        <v>0</v>
      </c>
      <c r="AE527" s="16">
        <f t="shared" si="295"/>
        <v>0</v>
      </c>
      <c r="AF527" s="15">
        <f t="shared" si="309"/>
        <v>0</v>
      </c>
      <c r="AG527" s="16"/>
      <c r="AH527" s="15">
        <f t="shared" si="310"/>
        <v>0</v>
      </c>
      <c r="AI527" s="16">
        <f t="shared" si="296"/>
        <v>0</v>
      </c>
      <c r="AJ527" s="15">
        <f t="shared" si="311"/>
        <v>0</v>
      </c>
      <c r="AK527" s="16">
        <f t="shared" si="297"/>
        <v>0</v>
      </c>
      <c r="AL527" s="15">
        <f t="shared" si="312"/>
        <v>0</v>
      </c>
      <c r="AM527" s="16"/>
      <c r="AN527" s="15">
        <f t="shared" si="313"/>
        <v>0</v>
      </c>
      <c r="AO527" s="16">
        <f t="shared" si="314"/>
        <v>0</v>
      </c>
      <c r="AP527" s="15">
        <f t="shared" si="315"/>
        <v>0</v>
      </c>
      <c r="AQ527" s="16">
        <f t="shared" si="316"/>
        <v>0</v>
      </c>
      <c r="AR527" s="15">
        <f t="shared" si="317"/>
        <v>1.9999999999999574E-2</v>
      </c>
      <c r="AS527" s="16"/>
      <c r="AT527" s="15">
        <f t="shared" si="318"/>
        <v>0</v>
      </c>
      <c r="AU527" s="16">
        <f t="shared" si="319"/>
        <v>0</v>
      </c>
      <c r="AV527" s="15">
        <f t="shared" si="320"/>
        <v>0</v>
      </c>
      <c r="AW527" s="16">
        <f t="shared" si="321"/>
        <v>0</v>
      </c>
      <c r="AX527" s="15">
        <f t="shared" si="322"/>
        <v>1.9999999999999574E-2</v>
      </c>
    </row>
    <row r="528" spans="1:50" x14ac:dyDescent="0.25">
      <c r="A528" s="25">
        <f t="shared" si="323"/>
        <v>10.470416666666532</v>
      </c>
      <c r="B528" s="9" t="s">
        <v>15</v>
      </c>
      <c r="C528" s="12" t="s">
        <v>14</v>
      </c>
      <c r="D528" t="s">
        <v>11</v>
      </c>
      <c r="E528" t="s">
        <v>11</v>
      </c>
      <c r="G528" s="13" t="s">
        <v>20</v>
      </c>
      <c r="H528" s="12" t="s">
        <v>14</v>
      </c>
      <c r="I528" t="s">
        <v>11</v>
      </c>
      <c r="J528" s="15">
        <f t="shared" si="298"/>
        <v>0</v>
      </c>
      <c r="K528" s="16">
        <f t="shared" si="288"/>
        <v>0</v>
      </c>
      <c r="L528" s="15">
        <f t="shared" si="299"/>
        <v>0</v>
      </c>
      <c r="M528" s="16">
        <f t="shared" si="289"/>
        <v>0</v>
      </c>
      <c r="N528" s="15">
        <f t="shared" si="300"/>
        <v>1.9999999999999574E-2</v>
      </c>
      <c r="O528" s="16"/>
      <c r="P528" s="15">
        <f t="shared" si="301"/>
        <v>0</v>
      </c>
      <c r="Q528" s="16">
        <f t="shared" si="290"/>
        <v>0</v>
      </c>
      <c r="R528" s="15">
        <f t="shared" si="302"/>
        <v>0</v>
      </c>
      <c r="S528" s="16">
        <f t="shared" si="291"/>
        <v>0</v>
      </c>
      <c r="T528" s="15">
        <f t="shared" si="303"/>
        <v>0</v>
      </c>
      <c r="U528" s="16"/>
      <c r="V528" s="15">
        <f t="shared" si="304"/>
        <v>0</v>
      </c>
      <c r="W528" s="16">
        <f t="shared" si="292"/>
        <v>0</v>
      </c>
      <c r="X528" s="15">
        <f t="shared" si="305"/>
        <v>0</v>
      </c>
      <c r="Y528" s="16">
        <f t="shared" si="293"/>
        <v>0</v>
      </c>
      <c r="Z528" s="15">
        <f t="shared" si="306"/>
        <v>0</v>
      </c>
      <c r="AA528" s="16"/>
      <c r="AB528" s="15">
        <f t="shared" si="307"/>
        <v>0</v>
      </c>
      <c r="AC528" s="16">
        <f t="shared" si="294"/>
        <v>0</v>
      </c>
      <c r="AD528" s="15">
        <f t="shared" si="308"/>
        <v>0</v>
      </c>
      <c r="AE528" s="16">
        <f t="shared" si="295"/>
        <v>0</v>
      </c>
      <c r="AF528" s="15">
        <f t="shared" si="309"/>
        <v>0</v>
      </c>
      <c r="AG528" s="16"/>
      <c r="AH528" s="15">
        <f t="shared" si="310"/>
        <v>0</v>
      </c>
      <c r="AI528" s="16">
        <f t="shared" si="296"/>
        <v>0</v>
      </c>
      <c r="AJ528" s="15">
        <f t="shared" si="311"/>
        <v>10.470416666666532</v>
      </c>
      <c r="AK528" s="16">
        <f t="shared" si="297"/>
        <v>1</v>
      </c>
      <c r="AL528" s="15">
        <f t="shared" si="312"/>
        <v>0</v>
      </c>
      <c r="AM528" s="16"/>
      <c r="AN528" s="15">
        <f t="shared" si="313"/>
        <v>0</v>
      </c>
      <c r="AO528" s="16">
        <f t="shared" si="314"/>
        <v>0</v>
      </c>
      <c r="AP528" s="15">
        <f t="shared" si="315"/>
        <v>0</v>
      </c>
      <c r="AQ528" s="16">
        <f t="shared" si="316"/>
        <v>0</v>
      </c>
      <c r="AR528" s="15">
        <f t="shared" si="317"/>
        <v>1.9999999999999574E-2</v>
      </c>
      <c r="AS528" s="16"/>
      <c r="AT528" s="15">
        <f t="shared" si="318"/>
        <v>0</v>
      </c>
      <c r="AU528" s="16">
        <f t="shared" si="319"/>
        <v>0</v>
      </c>
      <c r="AV528" s="15">
        <f t="shared" si="320"/>
        <v>0</v>
      </c>
      <c r="AW528" s="16">
        <f t="shared" si="321"/>
        <v>0</v>
      </c>
      <c r="AX528" s="15">
        <f t="shared" si="322"/>
        <v>0</v>
      </c>
    </row>
    <row r="529" spans="1:50" x14ac:dyDescent="0.25">
      <c r="A529" s="25">
        <f t="shared" si="323"/>
        <v>10.490416666666531</v>
      </c>
      <c r="B529" s="9"/>
      <c r="C529" s="12" t="s">
        <v>14</v>
      </c>
      <c r="D529" t="s">
        <v>11</v>
      </c>
      <c r="E529" t="s">
        <v>11</v>
      </c>
      <c r="F529" s="13"/>
      <c r="G529" s="12"/>
      <c r="H529" s="12" t="s">
        <v>14</v>
      </c>
      <c r="I529" t="s">
        <v>11</v>
      </c>
      <c r="J529" s="15">
        <f t="shared" si="298"/>
        <v>0</v>
      </c>
      <c r="K529" s="16">
        <f t="shared" si="288"/>
        <v>0</v>
      </c>
      <c r="L529" s="15">
        <f t="shared" si="299"/>
        <v>0</v>
      </c>
      <c r="M529" s="16">
        <f t="shared" si="289"/>
        <v>0</v>
      </c>
      <c r="N529" s="15">
        <f t="shared" si="300"/>
        <v>1.9999999999999574E-2</v>
      </c>
      <c r="O529" s="16"/>
      <c r="P529" s="15">
        <f t="shared" si="301"/>
        <v>0</v>
      </c>
      <c r="Q529" s="16">
        <f t="shared" si="290"/>
        <v>0</v>
      </c>
      <c r="R529" s="15">
        <f t="shared" si="302"/>
        <v>0</v>
      </c>
      <c r="S529" s="16">
        <f t="shared" si="291"/>
        <v>0</v>
      </c>
      <c r="T529" s="15">
        <f t="shared" si="303"/>
        <v>0</v>
      </c>
      <c r="U529" s="16"/>
      <c r="V529" s="15">
        <f t="shared" si="304"/>
        <v>0</v>
      </c>
      <c r="W529" s="16">
        <f t="shared" si="292"/>
        <v>0</v>
      </c>
      <c r="X529" s="15">
        <f t="shared" si="305"/>
        <v>0</v>
      </c>
      <c r="Y529" s="16">
        <f t="shared" si="293"/>
        <v>0</v>
      </c>
      <c r="Z529" s="15">
        <f t="shared" si="306"/>
        <v>0</v>
      </c>
      <c r="AA529" s="16"/>
      <c r="AB529" s="15">
        <f t="shared" si="307"/>
        <v>0</v>
      </c>
      <c r="AC529" s="16">
        <f t="shared" si="294"/>
        <v>0</v>
      </c>
      <c r="AD529" s="15">
        <f t="shared" si="308"/>
        <v>0</v>
      </c>
      <c r="AE529" s="16">
        <f t="shared" si="295"/>
        <v>0</v>
      </c>
      <c r="AF529" s="15">
        <f t="shared" si="309"/>
        <v>0</v>
      </c>
      <c r="AG529" s="16"/>
      <c r="AH529" s="15">
        <f t="shared" si="310"/>
        <v>0</v>
      </c>
      <c r="AI529" s="16">
        <f t="shared" si="296"/>
        <v>0</v>
      </c>
      <c r="AJ529" s="15">
        <f t="shared" si="311"/>
        <v>0</v>
      </c>
      <c r="AK529" s="16">
        <f t="shared" si="297"/>
        <v>0</v>
      </c>
      <c r="AL529" s="15">
        <f t="shared" si="312"/>
        <v>0</v>
      </c>
      <c r="AM529" s="16"/>
      <c r="AN529" s="15">
        <f t="shared" si="313"/>
        <v>0</v>
      </c>
      <c r="AO529" s="16">
        <f t="shared" si="314"/>
        <v>0</v>
      </c>
      <c r="AP529" s="15">
        <f t="shared" si="315"/>
        <v>0</v>
      </c>
      <c r="AQ529" s="16">
        <f t="shared" si="316"/>
        <v>0</v>
      </c>
      <c r="AR529" s="15">
        <f t="shared" si="317"/>
        <v>1.9999999999999574E-2</v>
      </c>
      <c r="AS529" s="16"/>
      <c r="AT529" s="15">
        <f t="shared" si="318"/>
        <v>0</v>
      </c>
      <c r="AU529" s="16">
        <f t="shared" si="319"/>
        <v>0</v>
      </c>
      <c r="AV529" s="15">
        <f t="shared" si="320"/>
        <v>0</v>
      </c>
      <c r="AW529" s="16">
        <f t="shared" si="321"/>
        <v>0</v>
      </c>
      <c r="AX529" s="15">
        <f t="shared" si="322"/>
        <v>0</v>
      </c>
    </row>
    <row r="530" spans="1:50" x14ac:dyDescent="0.25">
      <c r="A530" s="25">
        <f t="shared" si="323"/>
        <v>10.510416666666531</v>
      </c>
      <c r="B530" s="9"/>
      <c r="C530" s="12" t="s">
        <v>14</v>
      </c>
      <c r="D530" t="s">
        <v>11</v>
      </c>
      <c r="E530" t="s">
        <v>11</v>
      </c>
      <c r="F530" s="12"/>
      <c r="G530" s="12"/>
      <c r="H530" s="12" t="s">
        <v>14</v>
      </c>
      <c r="I530" t="s">
        <v>11</v>
      </c>
      <c r="J530" s="15">
        <f t="shared" si="298"/>
        <v>0</v>
      </c>
      <c r="K530" s="16">
        <f t="shared" si="288"/>
        <v>0</v>
      </c>
      <c r="L530" s="15">
        <f t="shared" si="299"/>
        <v>0</v>
      </c>
      <c r="M530" s="16">
        <f t="shared" si="289"/>
        <v>0</v>
      </c>
      <c r="N530" s="15">
        <f t="shared" si="300"/>
        <v>1.9999999999999574E-2</v>
      </c>
      <c r="O530" s="16"/>
      <c r="P530" s="15">
        <f t="shared" si="301"/>
        <v>0</v>
      </c>
      <c r="Q530" s="16">
        <f t="shared" si="290"/>
        <v>0</v>
      </c>
      <c r="R530" s="15">
        <f t="shared" si="302"/>
        <v>0</v>
      </c>
      <c r="S530" s="16">
        <f t="shared" si="291"/>
        <v>0</v>
      </c>
      <c r="T530" s="15">
        <f t="shared" si="303"/>
        <v>0</v>
      </c>
      <c r="U530" s="16"/>
      <c r="V530" s="15">
        <f t="shared" si="304"/>
        <v>0</v>
      </c>
      <c r="W530" s="16">
        <f t="shared" si="292"/>
        <v>0</v>
      </c>
      <c r="X530" s="15">
        <f t="shared" si="305"/>
        <v>0</v>
      </c>
      <c r="Y530" s="16">
        <f t="shared" si="293"/>
        <v>0</v>
      </c>
      <c r="Z530" s="15">
        <f t="shared" si="306"/>
        <v>0</v>
      </c>
      <c r="AA530" s="16"/>
      <c r="AB530" s="15">
        <f t="shared" si="307"/>
        <v>0</v>
      </c>
      <c r="AC530" s="16">
        <f t="shared" si="294"/>
        <v>0</v>
      </c>
      <c r="AD530" s="15">
        <f t="shared" si="308"/>
        <v>0</v>
      </c>
      <c r="AE530" s="16">
        <f t="shared" si="295"/>
        <v>0</v>
      </c>
      <c r="AF530" s="15">
        <f t="shared" si="309"/>
        <v>0</v>
      </c>
      <c r="AG530" s="16"/>
      <c r="AH530" s="15">
        <f t="shared" si="310"/>
        <v>0</v>
      </c>
      <c r="AI530" s="16">
        <f t="shared" si="296"/>
        <v>0</v>
      </c>
      <c r="AJ530" s="15">
        <f t="shared" si="311"/>
        <v>0</v>
      </c>
      <c r="AK530" s="16">
        <f t="shared" si="297"/>
        <v>0</v>
      </c>
      <c r="AL530" s="15">
        <f t="shared" si="312"/>
        <v>0</v>
      </c>
      <c r="AM530" s="16"/>
      <c r="AN530" s="15">
        <f t="shared" si="313"/>
        <v>0</v>
      </c>
      <c r="AO530" s="16">
        <f t="shared" si="314"/>
        <v>0</v>
      </c>
      <c r="AP530" s="15">
        <f t="shared" si="315"/>
        <v>0</v>
      </c>
      <c r="AQ530" s="16">
        <f t="shared" si="316"/>
        <v>0</v>
      </c>
      <c r="AR530" s="15">
        <f t="shared" si="317"/>
        <v>1.9999999999999574E-2</v>
      </c>
      <c r="AS530" s="16"/>
      <c r="AT530" s="15">
        <f t="shared" si="318"/>
        <v>0</v>
      </c>
      <c r="AU530" s="16">
        <f t="shared" si="319"/>
        <v>0</v>
      </c>
      <c r="AV530" s="15">
        <f t="shared" si="320"/>
        <v>0</v>
      </c>
      <c r="AW530" s="16">
        <f t="shared" si="321"/>
        <v>0</v>
      </c>
      <c r="AX530" s="15">
        <f t="shared" si="322"/>
        <v>0</v>
      </c>
    </row>
    <row r="531" spans="1:50" x14ac:dyDescent="0.25">
      <c r="A531" s="25">
        <f t="shared" si="323"/>
        <v>10.530416666666531</v>
      </c>
      <c r="B531" s="9"/>
      <c r="C531" s="12" t="s">
        <v>14</v>
      </c>
      <c r="D531" t="s">
        <v>11</v>
      </c>
      <c r="E531" t="s">
        <v>11</v>
      </c>
      <c r="F531" s="12"/>
      <c r="G531" s="12"/>
      <c r="H531" s="12" t="s">
        <v>14</v>
      </c>
      <c r="I531" t="s">
        <v>11</v>
      </c>
      <c r="J531" s="15">
        <f t="shared" si="298"/>
        <v>0</v>
      </c>
      <c r="K531" s="16">
        <f t="shared" si="288"/>
        <v>0</v>
      </c>
      <c r="L531" s="15">
        <f t="shared" si="299"/>
        <v>0</v>
      </c>
      <c r="M531" s="16">
        <f t="shared" si="289"/>
        <v>0</v>
      </c>
      <c r="N531" s="15">
        <f t="shared" si="300"/>
        <v>1.9999999999999574E-2</v>
      </c>
      <c r="O531" s="16"/>
      <c r="P531" s="15">
        <f t="shared" si="301"/>
        <v>0</v>
      </c>
      <c r="Q531" s="16">
        <f t="shared" si="290"/>
        <v>0</v>
      </c>
      <c r="R531" s="15">
        <f t="shared" si="302"/>
        <v>0</v>
      </c>
      <c r="S531" s="16">
        <f t="shared" si="291"/>
        <v>0</v>
      </c>
      <c r="T531" s="15">
        <f t="shared" si="303"/>
        <v>0</v>
      </c>
      <c r="U531" s="16"/>
      <c r="V531" s="15">
        <f t="shared" si="304"/>
        <v>0</v>
      </c>
      <c r="W531" s="16">
        <f t="shared" si="292"/>
        <v>0</v>
      </c>
      <c r="X531" s="15">
        <f t="shared" si="305"/>
        <v>0</v>
      </c>
      <c r="Y531" s="16">
        <f t="shared" si="293"/>
        <v>0</v>
      </c>
      <c r="Z531" s="15">
        <f t="shared" si="306"/>
        <v>0</v>
      </c>
      <c r="AA531" s="16"/>
      <c r="AB531" s="15">
        <f t="shared" si="307"/>
        <v>0</v>
      </c>
      <c r="AC531" s="16">
        <f t="shared" si="294"/>
        <v>0</v>
      </c>
      <c r="AD531" s="15">
        <f t="shared" si="308"/>
        <v>0</v>
      </c>
      <c r="AE531" s="16">
        <f t="shared" si="295"/>
        <v>0</v>
      </c>
      <c r="AF531" s="15">
        <f t="shared" si="309"/>
        <v>0</v>
      </c>
      <c r="AG531" s="16"/>
      <c r="AH531" s="15">
        <f t="shared" si="310"/>
        <v>0</v>
      </c>
      <c r="AI531" s="16">
        <f t="shared" si="296"/>
        <v>0</v>
      </c>
      <c r="AJ531" s="15">
        <f t="shared" si="311"/>
        <v>0</v>
      </c>
      <c r="AK531" s="16">
        <f t="shared" si="297"/>
        <v>0</v>
      </c>
      <c r="AL531" s="15">
        <f t="shared" si="312"/>
        <v>0</v>
      </c>
      <c r="AM531" s="16"/>
      <c r="AN531" s="15">
        <f t="shared" si="313"/>
        <v>0</v>
      </c>
      <c r="AO531" s="16">
        <f t="shared" si="314"/>
        <v>0</v>
      </c>
      <c r="AP531" s="15">
        <f t="shared" si="315"/>
        <v>0</v>
      </c>
      <c r="AQ531" s="16">
        <f t="shared" si="316"/>
        <v>0</v>
      </c>
      <c r="AR531" s="15">
        <f t="shared" si="317"/>
        <v>1.9999999999999574E-2</v>
      </c>
      <c r="AS531" s="16"/>
      <c r="AT531" s="15">
        <f t="shared" si="318"/>
        <v>0</v>
      </c>
      <c r="AU531" s="16">
        <f t="shared" si="319"/>
        <v>0</v>
      </c>
      <c r="AV531" s="15">
        <f t="shared" si="320"/>
        <v>0</v>
      </c>
      <c r="AW531" s="16">
        <f t="shared" si="321"/>
        <v>0</v>
      </c>
      <c r="AX531" s="15">
        <f t="shared" si="322"/>
        <v>0</v>
      </c>
    </row>
    <row r="532" spans="1:50" x14ac:dyDescent="0.25">
      <c r="A532" s="25">
        <f t="shared" si="323"/>
        <v>10.55041666666653</v>
      </c>
      <c r="B532" s="9"/>
      <c r="C532" s="12" t="s">
        <v>14</v>
      </c>
      <c r="D532" t="s">
        <v>11</v>
      </c>
      <c r="E532" t="s">
        <v>11</v>
      </c>
      <c r="G532" s="12"/>
      <c r="H532" s="12" t="s">
        <v>14</v>
      </c>
      <c r="I532" t="s">
        <v>11</v>
      </c>
      <c r="J532" s="15">
        <f t="shared" si="298"/>
        <v>0</v>
      </c>
      <c r="K532" s="16">
        <f t="shared" si="288"/>
        <v>0</v>
      </c>
      <c r="L532" s="15">
        <f t="shared" si="299"/>
        <v>0</v>
      </c>
      <c r="M532" s="16">
        <f t="shared" si="289"/>
        <v>0</v>
      </c>
      <c r="N532" s="15">
        <f t="shared" si="300"/>
        <v>1.9999999999999574E-2</v>
      </c>
      <c r="O532" s="16"/>
      <c r="P532" s="15">
        <f t="shared" si="301"/>
        <v>0</v>
      </c>
      <c r="Q532" s="16">
        <f t="shared" si="290"/>
        <v>0</v>
      </c>
      <c r="R532" s="15">
        <f t="shared" si="302"/>
        <v>0</v>
      </c>
      <c r="S532" s="16">
        <f t="shared" si="291"/>
        <v>0</v>
      </c>
      <c r="T532" s="15">
        <f t="shared" si="303"/>
        <v>0</v>
      </c>
      <c r="U532" s="16"/>
      <c r="V532" s="15">
        <f t="shared" si="304"/>
        <v>0</v>
      </c>
      <c r="W532" s="16">
        <f t="shared" si="292"/>
        <v>0</v>
      </c>
      <c r="X532" s="15">
        <f t="shared" si="305"/>
        <v>0</v>
      </c>
      <c r="Y532" s="16">
        <f t="shared" si="293"/>
        <v>0</v>
      </c>
      <c r="Z532" s="15">
        <f t="shared" si="306"/>
        <v>0</v>
      </c>
      <c r="AA532" s="16"/>
      <c r="AB532" s="15">
        <f t="shared" si="307"/>
        <v>0</v>
      </c>
      <c r="AC532" s="16">
        <f t="shared" si="294"/>
        <v>0</v>
      </c>
      <c r="AD532" s="15">
        <f t="shared" si="308"/>
        <v>0</v>
      </c>
      <c r="AE532" s="16">
        <f t="shared" si="295"/>
        <v>0</v>
      </c>
      <c r="AF532" s="15">
        <f t="shared" si="309"/>
        <v>0</v>
      </c>
      <c r="AG532" s="16"/>
      <c r="AH532" s="15">
        <f t="shared" si="310"/>
        <v>0</v>
      </c>
      <c r="AI532" s="16">
        <f t="shared" si="296"/>
        <v>0</v>
      </c>
      <c r="AJ532" s="15">
        <f t="shared" si="311"/>
        <v>0</v>
      </c>
      <c r="AK532" s="16">
        <f t="shared" si="297"/>
        <v>0</v>
      </c>
      <c r="AL532" s="15">
        <f t="shared" si="312"/>
        <v>0</v>
      </c>
      <c r="AM532" s="16"/>
      <c r="AN532" s="15">
        <f t="shared" si="313"/>
        <v>0</v>
      </c>
      <c r="AO532" s="16">
        <f t="shared" si="314"/>
        <v>0</v>
      </c>
      <c r="AP532" s="15">
        <f t="shared" si="315"/>
        <v>0</v>
      </c>
      <c r="AQ532" s="16">
        <f t="shared" si="316"/>
        <v>0</v>
      </c>
      <c r="AR532" s="15">
        <f t="shared" si="317"/>
        <v>1.9999999999999574E-2</v>
      </c>
      <c r="AS532" s="16"/>
      <c r="AT532" s="15">
        <f t="shared" si="318"/>
        <v>0</v>
      </c>
      <c r="AU532" s="16">
        <f t="shared" si="319"/>
        <v>0</v>
      </c>
      <c r="AV532" s="15">
        <f t="shared" si="320"/>
        <v>0</v>
      </c>
      <c r="AW532" s="16">
        <f t="shared" si="321"/>
        <v>0</v>
      </c>
      <c r="AX532" s="15">
        <f t="shared" si="322"/>
        <v>0</v>
      </c>
    </row>
    <row r="533" spans="1:50" x14ac:dyDescent="0.25">
      <c r="A533" s="25">
        <f t="shared" si="323"/>
        <v>10.57041666666653</v>
      </c>
      <c r="B533" s="9" t="s">
        <v>18</v>
      </c>
      <c r="C533" s="12" t="s">
        <v>14</v>
      </c>
      <c r="D533" t="s">
        <v>11</v>
      </c>
      <c r="E533" s="13" t="s">
        <v>20</v>
      </c>
      <c r="G533" s="12"/>
      <c r="H533" t="s">
        <v>11</v>
      </c>
      <c r="I533" t="s">
        <v>11</v>
      </c>
      <c r="J533" s="15">
        <f t="shared" si="298"/>
        <v>0</v>
      </c>
      <c r="K533" s="16">
        <f t="shared" si="288"/>
        <v>0</v>
      </c>
      <c r="L533" s="15">
        <f t="shared" si="299"/>
        <v>0</v>
      </c>
      <c r="M533" s="16">
        <f t="shared" si="289"/>
        <v>0</v>
      </c>
      <c r="N533" s="15">
        <f t="shared" si="300"/>
        <v>1.9999999999999574E-2</v>
      </c>
      <c r="O533" s="16"/>
      <c r="P533" s="15">
        <f t="shared" si="301"/>
        <v>0</v>
      </c>
      <c r="Q533" s="16">
        <f t="shared" si="290"/>
        <v>0</v>
      </c>
      <c r="R533" s="15">
        <f t="shared" si="302"/>
        <v>0</v>
      </c>
      <c r="S533" s="16">
        <f t="shared" si="291"/>
        <v>0</v>
      </c>
      <c r="T533" s="15">
        <f t="shared" si="303"/>
        <v>0</v>
      </c>
      <c r="U533" s="16"/>
      <c r="V533" s="15">
        <f t="shared" si="304"/>
        <v>0</v>
      </c>
      <c r="W533" s="16">
        <f t="shared" si="292"/>
        <v>0</v>
      </c>
      <c r="X533" s="15">
        <f t="shared" si="305"/>
        <v>10.57041666666653</v>
      </c>
      <c r="Y533" s="16">
        <f t="shared" si="293"/>
        <v>1</v>
      </c>
      <c r="Z533" s="15">
        <f t="shared" si="306"/>
        <v>0</v>
      </c>
      <c r="AA533" s="16"/>
      <c r="AB533" s="15">
        <f t="shared" si="307"/>
        <v>0</v>
      </c>
      <c r="AC533" s="16">
        <f t="shared" si="294"/>
        <v>0</v>
      </c>
      <c r="AD533" s="15">
        <f t="shared" si="308"/>
        <v>0</v>
      </c>
      <c r="AE533" s="16">
        <f t="shared" si="295"/>
        <v>0</v>
      </c>
      <c r="AF533" s="15">
        <f t="shared" si="309"/>
        <v>0</v>
      </c>
      <c r="AG533" s="16"/>
      <c r="AH533" s="15">
        <f t="shared" si="310"/>
        <v>0</v>
      </c>
      <c r="AI533" s="16">
        <f t="shared" si="296"/>
        <v>0</v>
      </c>
      <c r="AJ533" s="15">
        <f t="shared" si="311"/>
        <v>0</v>
      </c>
      <c r="AK533" s="16">
        <f t="shared" si="297"/>
        <v>0</v>
      </c>
      <c r="AL533" s="15">
        <f t="shared" si="312"/>
        <v>0</v>
      </c>
      <c r="AM533" s="16"/>
      <c r="AN533" s="15">
        <f t="shared" si="313"/>
        <v>0</v>
      </c>
      <c r="AO533" s="16">
        <f t="shared" si="314"/>
        <v>0</v>
      </c>
      <c r="AP533" s="15">
        <f t="shared" si="315"/>
        <v>0</v>
      </c>
      <c r="AQ533" s="16">
        <f t="shared" si="316"/>
        <v>0</v>
      </c>
      <c r="AR533" s="15">
        <f t="shared" si="317"/>
        <v>0</v>
      </c>
      <c r="AS533" s="16"/>
      <c r="AT533" s="15">
        <f t="shared" si="318"/>
        <v>0</v>
      </c>
      <c r="AU533" s="16">
        <f t="shared" si="319"/>
        <v>0</v>
      </c>
      <c r="AV533" s="15">
        <f t="shared" si="320"/>
        <v>0</v>
      </c>
      <c r="AW533" s="16">
        <f t="shared" si="321"/>
        <v>0</v>
      </c>
      <c r="AX533" s="15">
        <f t="shared" si="322"/>
        <v>0</v>
      </c>
    </row>
    <row r="534" spans="1:50" x14ac:dyDescent="0.25">
      <c r="A534" s="25">
        <f t="shared" si="323"/>
        <v>10.590416666666529</v>
      </c>
      <c r="B534" s="9" t="s">
        <v>10</v>
      </c>
      <c r="C534" s="12" t="s">
        <v>14</v>
      </c>
      <c r="D534" t="s">
        <v>11</v>
      </c>
      <c r="F534" s="12" t="s">
        <v>14</v>
      </c>
      <c r="G534" s="12"/>
      <c r="H534" t="s">
        <v>11</v>
      </c>
      <c r="I534" t="s">
        <v>11</v>
      </c>
      <c r="J534" s="15">
        <f t="shared" si="298"/>
        <v>0</v>
      </c>
      <c r="K534" s="16">
        <f t="shared" si="288"/>
        <v>0</v>
      </c>
      <c r="L534" s="15">
        <f t="shared" si="299"/>
        <v>0</v>
      </c>
      <c r="M534" s="16">
        <f t="shared" si="289"/>
        <v>0</v>
      </c>
      <c r="N534" s="15">
        <f t="shared" si="300"/>
        <v>1.9999999999999574E-2</v>
      </c>
      <c r="O534" s="16"/>
      <c r="P534" s="15">
        <f t="shared" si="301"/>
        <v>0</v>
      </c>
      <c r="Q534" s="16">
        <f t="shared" si="290"/>
        <v>0</v>
      </c>
      <c r="R534" s="15">
        <f t="shared" si="302"/>
        <v>0</v>
      </c>
      <c r="S534" s="16">
        <f t="shared" si="291"/>
        <v>0</v>
      </c>
      <c r="T534" s="15">
        <f t="shared" si="303"/>
        <v>0</v>
      </c>
      <c r="U534" s="16"/>
      <c r="V534" s="15">
        <f t="shared" si="304"/>
        <v>0</v>
      </c>
      <c r="W534" s="16">
        <f t="shared" si="292"/>
        <v>0</v>
      </c>
      <c r="X534" s="15">
        <f t="shared" si="305"/>
        <v>0</v>
      </c>
      <c r="Y534" s="16">
        <f t="shared" si="293"/>
        <v>0</v>
      </c>
      <c r="Z534" s="15">
        <f t="shared" si="306"/>
        <v>0</v>
      </c>
      <c r="AA534" s="16"/>
      <c r="AB534" s="15">
        <f t="shared" si="307"/>
        <v>10.590416666666529</v>
      </c>
      <c r="AC534" s="16">
        <f t="shared" si="294"/>
        <v>1</v>
      </c>
      <c r="AD534" s="15">
        <f t="shared" si="308"/>
        <v>0</v>
      </c>
      <c r="AE534" s="16">
        <f t="shared" si="295"/>
        <v>0</v>
      </c>
      <c r="AF534" s="15">
        <f t="shared" si="309"/>
        <v>1.9999999999999574E-2</v>
      </c>
      <c r="AG534" s="16"/>
      <c r="AH534" s="15">
        <f t="shared" si="310"/>
        <v>0</v>
      </c>
      <c r="AI534" s="16">
        <f t="shared" si="296"/>
        <v>0</v>
      </c>
      <c r="AJ534" s="15">
        <f t="shared" si="311"/>
        <v>0</v>
      </c>
      <c r="AK534" s="16">
        <f t="shared" si="297"/>
        <v>0</v>
      </c>
      <c r="AL534" s="15">
        <f t="shared" si="312"/>
        <v>0</v>
      </c>
      <c r="AM534" s="16"/>
      <c r="AN534" s="15">
        <f t="shared" si="313"/>
        <v>0</v>
      </c>
      <c r="AO534" s="16">
        <f t="shared" si="314"/>
        <v>0</v>
      </c>
      <c r="AP534" s="15">
        <f t="shared" si="315"/>
        <v>0</v>
      </c>
      <c r="AQ534" s="16">
        <f t="shared" si="316"/>
        <v>0</v>
      </c>
      <c r="AR534" s="15">
        <f t="shared" si="317"/>
        <v>0</v>
      </c>
      <c r="AS534" s="16"/>
      <c r="AT534" s="15">
        <f t="shared" si="318"/>
        <v>0</v>
      </c>
      <c r="AU534" s="16">
        <f t="shared" si="319"/>
        <v>0</v>
      </c>
      <c r="AV534" s="15">
        <f t="shared" si="320"/>
        <v>0</v>
      </c>
      <c r="AW534" s="16">
        <f t="shared" si="321"/>
        <v>0</v>
      </c>
      <c r="AX534" s="15">
        <f t="shared" si="322"/>
        <v>0</v>
      </c>
    </row>
    <row r="535" spans="1:50" x14ac:dyDescent="0.25">
      <c r="A535" s="25">
        <f t="shared" si="323"/>
        <v>10.610416666666529</v>
      </c>
      <c r="B535" s="9"/>
      <c r="C535" s="12" t="s">
        <v>14</v>
      </c>
      <c r="D535" t="s">
        <v>11</v>
      </c>
      <c r="F535" s="12" t="s">
        <v>14</v>
      </c>
      <c r="G535" s="12"/>
      <c r="H535" t="s">
        <v>11</v>
      </c>
      <c r="I535" t="s">
        <v>11</v>
      </c>
      <c r="J535" s="15">
        <f t="shared" si="298"/>
        <v>0</v>
      </c>
      <c r="K535" s="16">
        <f t="shared" si="288"/>
        <v>0</v>
      </c>
      <c r="L535" s="15">
        <f t="shared" si="299"/>
        <v>0</v>
      </c>
      <c r="M535" s="16">
        <f t="shared" si="289"/>
        <v>0</v>
      </c>
      <c r="N535" s="15">
        <f t="shared" si="300"/>
        <v>1.9999999999999574E-2</v>
      </c>
      <c r="O535" s="16"/>
      <c r="P535" s="15">
        <f t="shared" si="301"/>
        <v>0</v>
      </c>
      <c r="Q535" s="16">
        <f t="shared" si="290"/>
        <v>0</v>
      </c>
      <c r="R535" s="15">
        <f t="shared" si="302"/>
        <v>0</v>
      </c>
      <c r="S535" s="16">
        <f t="shared" si="291"/>
        <v>0</v>
      </c>
      <c r="T535" s="15">
        <f t="shared" si="303"/>
        <v>0</v>
      </c>
      <c r="U535" s="16"/>
      <c r="V535" s="15">
        <f t="shared" si="304"/>
        <v>0</v>
      </c>
      <c r="W535" s="16">
        <f t="shared" si="292"/>
        <v>0</v>
      </c>
      <c r="X535" s="15">
        <f t="shared" si="305"/>
        <v>0</v>
      </c>
      <c r="Y535" s="16">
        <f t="shared" si="293"/>
        <v>0</v>
      </c>
      <c r="Z535" s="15">
        <f t="shared" si="306"/>
        <v>0</v>
      </c>
      <c r="AA535" s="16"/>
      <c r="AB535" s="15">
        <f t="shared" si="307"/>
        <v>0</v>
      </c>
      <c r="AC535" s="16">
        <f t="shared" si="294"/>
        <v>0</v>
      </c>
      <c r="AD535" s="15">
        <f t="shared" si="308"/>
        <v>0</v>
      </c>
      <c r="AE535" s="16">
        <f t="shared" si="295"/>
        <v>0</v>
      </c>
      <c r="AF535" s="15">
        <f t="shared" si="309"/>
        <v>1.9999999999999574E-2</v>
      </c>
      <c r="AG535" s="16"/>
      <c r="AH535" s="15">
        <f t="shared" si="310"/>
        <v>0</v>
      </c>
      <c r="AI535" s="16">
        <f t="shared" si="296"/>
        <v>0</v>
      </c>
      <c r="AJ535" s="15">
        <f t="shared" si="311"/>
        <v>0</v>
      </c>
      <c r="AK535" s="16">
        <f t="shared" si="297"/>
        <v>0</v>
      </c>
      <c r="AL535" s="15">
        <f t="shared" si="312"/>
        <v>0</v>
      </c>
      <c r="AM535" s="16"/>
      <c r="AN535" s="15">
        <f t="shared" si="313"/>
        <v>0</v>
      </c>
      <c r="AO535" s="16">
        <f t="shared" si="314"/>
        <v>0</v>
      </c>
      <c r="AP535" s="15">
        <f t="shared" si="315"/>
        <v>0</v>
      </c>
      <c r="AQ535" s="16">
        <f t="shared" si="316"/>
        <v>0</v>
      </c>
      <c r="AR535" s="15">
        <f t="shared" si="317"/>
        <v>0</v>
      </c>
      <c r="AS535" s="16"/>
      <c r="AT535" s="15">
        <f t="shared" si="318"/>
        <v>0</v>
      </c>
      <c r="AU535" s="16">
        <f t="shared" si="319"/>
        <v>0</v>
      </c>
      <c r="AV535" s="15">
        <f t="shared" si="320"/>
        <v>0</v>
      </c>
      <c r="AW535" s="16">
        <f t="shared" si="321"/>
        <v>0</v>
      </c>
      <c r="AX535" s="15">
        <f t="shared" si="322"/>
        <v>0</v>
      </c>
    </row>
    <row r="536" spans="1:50" x14ac:dyDescent="0.25">
      <c r="A536" s="25">
        <f t="shared" si="323"/>
        <v>10.630416666666529</v>
      </c>
      <c r="B536" s="9"/>
      <c r="C536" s="12" t="s">
        <v>14</v>
      </c>
      <c r="D536" t="s">
        <v>11</v>
      </c>
      <c r="F536" s="12" t="s">
        <v>14</v>
      </c>
      <c r="G536" s="12"/>
      <c r="H536" t="s">
        <v>11</v>
      </c>
      <c r="I536" t="s">
        <v>11</v>
      </c>
      <c r="J536" s="15">
        <f t="shared" si="298"/>
        <v>0</v>
      </c>
      <c r="K536" s="16">
        <f t="shared" si="288"/>
        <v>0</v>
      </c>
      <c r="L536" s="15">
        <f t="shared" si="299"/>
        <v>0</v>
      </c>
      <c r="M536" s="16">
        <f t="shared" si="289"/>
        <v>0</v>
      </c>
      <c r="N536" s="15">
        <f t="shared" si="300"/>
        <v>1.9999999999999574E-2</v>
      </c>
      <c r="O536" s="16"/>
      <c r="P536" s="15">
        <f t="shared" si="301"/>
        <v>0</v>
      </c>
      <c r="Q536" s="16">
        <f t="shared" si="290"/>
        <v>0</v>
      </c>
      <c r="R536" s="15">
        <f t="shared" si="302"/>
        <v>0</v>
      </c>
      <c r="S536" s="16">
        <f t="shared" si="291"/>
        <v>0</v>
      </c>
      <c r="T536" s="15">
        <f t="shared" si="303"/>
        <v>0</v>
      </c>
      <c r="U536" s="16"/>
      <c r="V536" s="15">
        <f t="shared" si="304"/>
        <v>0</v>
      </c>
      <c r="W536" s="16">
        <f t="shared" si="292"/>
        <v>0</v>
      </c>
      <c r="X536" s="15">
        <f t="shared" si="305"/>
        <v>0</v>
      </c>
      <c r="Y536" s="16">
        <f t="shared" si="293"/>
        <v>0</v>
      </c>
      <c r="Z536" s="15">
        <f t="shared" si="306"/>
        <v>0</v>
      </c>
      <c r="AA536" s="16"/>
      <c r="AB536" s="15">
        <f t="shared" si="307"/>
        <v>0</v>
      </c>
      <c r="AC536" s="16">
        <f t="shared" si="294"/>
        <v>0</v>
      </c>
      <c r="AD536" s="15">
        <f t="shared" si="308"/>
        <v>0</v>
      </c>
      <c r="AE536" s="16">
        <f t="shared" si="295"/>
        <v>0</v>
      </c>
      <c r="AF536" s="15">
        <f t="shared" si="309"/>
        <v>1.9999999999999574E-2</v>
      </c>
      <c r="AG536" s="16"/>
      <c r="AH536" s="15">
        <f t="shared" si="310"/>
        <v>0</v>
      </c>
      <c r="AI536" s="16">
        <f t="shared" si="296"/>
        <v>0</v>
      </c>
      <c r="AJ536" s="15">
        <f t="shared" si="311"/>
        <v>0</v>
      </c>
      <c r="AK536" s="16">
        <f t="shared" si="297"/>
        <v>0</v>
      </c>
      <c r="AL536" s="15">
        <f t="shared" si="312"/>
        <v>0</v>
      </c>
      <c r="AM536" s="16"/>
      <c r="AN536" s="15">
        <f t="shared" si="313"/>
        <v>0</v>
      </c>
      <c r="AO536" s="16">
        <f t="shared" si="314"/>
        <v>0</v>
      </c>
      <c r="AP536" s="15">
        <f t="shared" si="315"/>
        <v>0</v>
      </c>
      <c r="AQ536" s="16">
        <f t="shared" si="316"/>
        <v>0</v>
      </c>
      <c r="AR536" s="15">
        <f t="shared" si="317"/>
        <v>0</v>
      </c>
      <c r="AS536" s="16"/>
      <c r="AT536" s="15">
        <f t="shared" si="318"/>
        <v>0</v>
      </c>
      <c r="AU536" s="16">
        <f t="shared" si="319"/>
        <v>0</v>
      </c>
      <c r="AV536" s="15">
        <f t="shared" si="320"/>
        <v>0</v>
      </c>
      <c r="AW536" s="16">
        <f t="shared" si="321"/>
        <v>0</v>
      </c>
      <c r="AX536" s="15">
        <f t="shared" si="322"/>
        <v>0</v>
      </c>
    </row>
    <row r="537" spans="1:50" x14ac:dyDescent="0.25">
      <c r="A537" s="25">
        <f t="shared" si="323"/>
        <v>10.650416666666528</v>
      </c>
      <c r="B537" s="9" t="s">
        <v>65</v>
      </c>
      <c r="C537" t="s">
        <v>11</v>
      </c>
      <c r="D537" t="s">
        <v>11</v>
      </c>
      <c r="F537" s="12" t="s">
        <v>14</v>
      </c>
      <c r="G537" s="12"/>
      <c r="H537" t="s">
        <v>11</v>
      </c>
      <c r="I537" s="13" t="s">
        <v>20</v>
      </c>
      <c r="J537" s="15">
        <f t="shared" si="298"/>
        <v>0</v>
      </c>
      <c r="K537" s="16">
        <f t="shared" si="288"/>
        <v>0</v>
      </c>
      <c r="L537" s="15">
        <f t="shared" si="299"/>
        <v>0</v>
      </c>
      <c r="M537" s="16">
        <f t="shared" si="289"/>
        <v>0</v>
      </c>
      <c r="N537" s="15">
        <f t="shared" si="300"/>
        <v>0</v>
      </c>
      <c r="O537" s="16"/>
      <c r="P537" s="15">
        <f t="shared" si="301"/>
        <v>0</v>
      </c>
      <c r="Q537" s="16">
        <f t="shared" si="290"/>
        <v>0</v>
      </c>
      <c r="R537" s="15">
        <f t="shared" si="302"/>
        <v>0</v>
      </c>
      <c r="S537" s="16">
        <f t="shared" si="291"/>
        <v>0</v>
      </c>
      <c r="T537" s="15">
        <f t="shared" si="303"/>
        <v>0</v>
      </c>
      <c r="U537" s="16"/>
      <c r="V537" s="15">
        <f t="shared" si="304"/>
        <v>0</v>
      </c>
      <c r="W537" s="16">
        <f t="shared" si="292"/>
        <v>0</v>
      </c>
      <c r="X537" s="15">
        <f t="shared" si="305"/>
        <v>0</v>
      </c>
      <c r="Y537" s="16">
        <f t="shared" si="293"/>
        <v>0</v>
      </c>
      <c r="Z537" s="15">
        <f t="shared" si="306"/>
        <v>0</v>
      </c>
      <c r="AA537" s="16"/>
      <c r="AB537" s="15">
        <f t="shared" si="307"/>
        <v>0</v>
      </c>
      <c r="AC537" s="16">
        <f t="shared" si="294"/>
        <v>0</v>
      </c>
      <c r="AD537" s="15">
        <f t="shared" si="308"/>
        <v>0</v>
      </c>
      <c r="AE537" s="16">
        <f t="shared" si="295"/>
        <v>0</v>
      </c>
      <c r="AF537" s="15">
        <f t="shared" si="309"/>
        <v>1.9999999999999574E-2</v>
      </c>
      <c r="AG537" s="16"/>
      <c r="AH537" s="15">
        <f t="shared" si="310"/>
        <v>0</v>
      </c>
      <c r="AI537" s="16">
        <f t="shared" si="296"/>
        <v>0</v>
      </c>
      <c r="AJ537" s="15">
        <f t="shared" si="311"/>
        <v>0</v>
      </c>
      <c r="AK537" s="16">
        <f t="shared" si="297"/>
        <v>0</v>
      </c>
      <c r="AL537" s="15">
        <f t="shared" si="312"/>
        <v>0</v>
      </c>
      <c r="AM537" s="16"/>
      <c r="AN537" s="15">
        <f t="shared" si="313"/>
        <v>0</v>
      </c>
      <c r="AO537" s="16">
        <f t="shared" si="314"/>
        <v>0</v>
      </c>
      <c r="AP537" s="15">
        <f t="shared" si="315"/>
        <v>0</v>
      </c>
      <c r="AQ537" s="16">
        <f t="shared" si="316"/>
        <v>0</v>
      </c>
      <c r="AR537" s="15">
        <f t="shared" si="317"/>
        <v>0</v>
      </c>
      <c r="AS537" s="16"/>
      <c r="AT537" s="15">
        <f t="shared" si="318"/>
        <v>0</v>
      </c>
      <c r="AU537" s="16">
        <f t="shared" si="319"/>
        <v>0</v>
      </c>
      <c r="AV537" s="15">
        <f t="shared" si="320"/>
        <v>10.650416666666528</v>
      </c>
      <c r="AW537" s="16">
        <f t="shared" si="321"/>
        <v>1</v>
      </c>
      <c r="AX537" s="15">
        <f t="shared" si="322"/>
        <v>0</v>
      </c>
    </row>
    <row r="538" spans="1:50" x14ac:dyDescent="0.25">
      <c r="A538" s="25">
        <f t="shared" si="323"/>
        <v>10.670416666666528</v>
      </c>
      <c r="B538" s="9" t="s">
        <v>13</v>
      </c>
      <c r="C538" t="s">
        <v>11</v>
      </c>
      <c r="D538" t="s">
        <v>11</v>
      </c>
      <c r="F538" s="12" t="s">
        <v>14</v>
      </c>
      <c r="G538" s="12" t="s">
        <v>14</v>
      </c>
      <c r="H538" t="s">
        <v>11</v>
      </c>
      <c r="I538" s="12"/>
      <c r="J538" s="15">
        <f t="shared" si="298"/>
        <v>0</v>
      </c>
      <c r="K538" s="16">
        <f t="shared" si="288"/>
        <v>0</v>
      </c>
      <c r="L538" s="15">
        <f t="shared" si="299"/>
        <v>0</v>
      </c>
      <c r="M538" s="16">
        <f t="shared" si="289"/>
        <v>0</v>
      </c>
      <c r="N538" s="15">
        <f t="shared" si="300"/>
        <v>0</v>
      </c>
      <c r="O538" s="16"/>
      <c r="P538" s="15">
        <f t="shared" si="301"/>
        <v>0</v>
      </c>
      <c r="Q538" s="16">
        <f t="shared" si="290"/>
        <v>0</v>
      </c>
      <c r="R538" s="15">
        <f t="shared" si="302"/>
        <v>0</v>
      </c>
      <c r="S538" s="16">
        <f t="shared" si="291"/>
        <v>0</v>
      </c>
      <c r="T538" s="15">
        <f t="shared" si="303"/>
        <v>0</v>
      </c>
      <c r="U538" s="16"/>
      <c r="V538" s="15">
        <f t="shared" si="304"/>
        <v>0</v>
      </c>
      <c r="W538" s="16">
        <f t="shared" si="292"/>
        <v>0</v>
      </c>
      <c r="X538" s="15">
        <f t="shared" si="305"/>
        <v>0</v>
      </c>
      <c r="Y538" s="16">
        <f t="shared" si="293"/>
        <v>0</v>
      </c>
      <c r="Z538" s="15">
        <f t="shared" si="306"/>
        <v>0</v>
      </c>
      <c r="AA538" s="16"/>
      <c r="AB538" s="15">
        <f t="shared" si="307"/>
        <v>0</v>
      </c>
      <c r="AC538" s="16">
        <f t="shared" si="294"/>
        <v>0</v>
      </c>
      <c r="AD538" s="15">
        <f t="shared" si="308"/>
        <v>0</v>
      </c>
      <c r="AE538" s="16">
        <f t="shared" si="295"/>
        <v>0</v>
      </c>
      <c r="AF538" s="15">
        <f t="shared" si="309"/>
        <v>1.9999999999999574E-2</v>
      </c>
      <c r="AG538" s="16"/>
      <c r="AH538" s="15">
        <f t="shared" si="310"/>
        <v>10.670416666666528</v>
      </c>
      <c r="AI538" s="16">
        <f t="shared" si="296"/>
        <v>1</v>
      </c>
      <c r="AJ538" s="15">
        <f t="shared" si="311"/>
        <v>0</v>
      </c>
      <c r="AK538" s="16">
        <f t="shared" si="297"/>
        <v>0</v>
      </c>
      <c r="AL538" s="15">
        <f t="shared" si="312"/>
        <v>1.9999999999999574E-2</v>
      </c>
      <c r="AM538" s="16"/>
      <c r="AN538" s="15">
        <f t="shared" si="313"/>
        <v>0</v>
      </c>
      <c r="AO538" s="16">
        <f t="shared" si="314"/>
        <v>0</v>
      </c>
      <c r="AP538" s="15">
        <f t="shared" si="315"/>
        <v>0</v>
      </c>
      <c r="AQ538" s="16">
        <f t="shared" si="316"/>
        <v>0</v>
      </c>
      <c r="AR538" s="15">
        <f t="shared" si="317"/>
        <v>0</v>
      </c>
      <c r="AS538" s="16"/>
      <c r="AT538" s="15">
        <f t="shared" si="318"/>
        <v>0</v>
      </c>
      <c r="AU538" s="16">
        <f t="shared" si="319"/>
        <v>0</v>
      </c>
      <c r="AV538" s="15">
        <f t="shared" si="320"/>
        <v>0</v>
      </c>
      <c r="AW538" s="16">
        <f t="shared" si="321"/>
        <v>0</v>
      </c>
      <c r="AX538" s="15">
        <f t="shared" si="322"/>
        <v>0</v>
      </c>
    </row>
    <row r="539" spans="1:50" x14ac:dyDescent="0.25">
      <c r="A539" s="25">
        <f t="shared" si="323"/>
        <v>10.690416666666527</v>
      </c>
      <c r="B539" s="9"/>
      <c r="C539" t="s">
        <v>11</v>
      </c>
      <c r="D539" t="s">
        <v>11</v>
      </c>
      <c r="F539" s="12" t="s">
        <v>14</v>
      </c>
      <c r="G539" s="12" t="s">
        <v>14</v>
      </c>
      <c r="H539" t="s">
        <v>11</v>
      </c>
      <c r="I539" s="12"/>
      <c r="J539" s="15">
        <f t="shared" si="298"/>
        <v>0</v>
      </c>
      <c r="K539" s="16">
        <f t="shared" si="288"/>
        <v>0</v>
      </c>
      <c r="L539" s="15">
        <f t="shared" si="299"/>
        <v>0</v>
      </c>
      <c r="M539" s="16">
        <f t="shared" si="289"/>
        <v>0</v>
      </c>
      <c r="N539" s="15">
        <f t="shared" si="300"/>
        <v>0</v>
      </c>
      <c r="O539" s="16"/>
      <c r="P539" s="15">
        <f t="shared" si="301"/>
        <v>0</v>
      </c>
      <c r="Q539" s="16">
        <f t="shared" si="290"/>
        <v>0</v>
      </c>
      <c r="R539" s="15">
        <f t="shared" si="302"/>
        <v>0</v>
      </c>
      <c r="S539" s="16">
        <f t="shared" si="291"/>
        <v>0</v>
      </c>
      <c r="T539" s="15">
        <f t="shared" si="303"/>
        <v>0</v>
      </c>
      <c r="U539" s="16"/>
      <c r="V539" s="15">
        <f t="shared" si="304"/>
        <v>0</v>
      </c>
      <c r="W539" s="16">
        <f t="shared" si="292"/>
        <v>0</v>
      </c>
      <c r="X539" s="15">
        <f t="shared" si="305"/>
        <v>0</v>
      </c>
      <c r="Y539" s="16">
        <f t="shared" si="293"/>
        <v>0</v>
      </c>
      <c r="Z539" s="15">
        <f t="shared" si="306"/>
        <v>0</v>
      </c>
      <c r="AA539" s="16"/>
      <c r="AB539" s="15">
        <f t="shared" si="307"/>
        <v>0</v>
      </c>
      <c r="AC539" s="16">
        <f t="shared" si="294"/>
        <v>0</v>
      </c>
      <c r="AD539" s="15">
        <f t="shared" si="308"/>
        <v>0</v>
      </c>
      <c r="AE539" s="16">
        <f t="shared" si="295"/>
        <v>0</v>
      </c>
      <c r="AF539" s="15">
        <f t="shared" si="309"/>
        <v>1.9999999999999574E-2</v>
      </c>
      <c r="AG539" s="16"/>
      <c r="AH539" s="15">
        <f t="shared" si="310"/>
        <v>0</v>
      </c>
      <c r="AI539" s="16">
        <f t="shared" si="296"/>
        <v>0</v>
      </c>
      <c r="AJ539" s="15">
        <f t="shared" si="311"/>
        <v>0</v>
      </c>
      <c r="AK539" s="16">
        <f t="shared" si="297"/>
        <v>0</v>
      </c>
      <c r="AL539" s="15">
        <f t="shared" si="312"/>
        <v>1.9999999999999574E-2</v>
      </c>
      <c r="AM539" s="16"/>
      <c r="AN539" s="15">
        <f t="shared" si="313"/>
        <v>0</v>
      </c>
      <c r="AO539" s="16">
        <f t="shared" si="314"/>
        <v>0</v>
      </c>
      <c r="AP539" s="15">
        <f t="shared" si="315"/>
        <v>0</v>
      </c>
      <c r="AQ539" s="16">
        <f t="shared" si="316"/>
        <v>0</v>
      </c>
      <c r="AR539" s="15">
        <f t="shared" si="317"/>
        <v>0</v>
      </c>
      <c r="AS539" s="16"/>
      <c r="AT539" s="15">
        <f t="shared" si="318"/>
        <v>0</v>
      </c>
      <c r="AU539" s="16">
        <f t="shared" si="319"/>
        <v>0</v>
      </c>
      <c r="AV539" s="15">
        <f t="shared" si="320"/>
        <v>0</v>
      </c>
      <c r="AW539" s="16">
        <f t="shared" si="321"/>
        <v>0</v>
      </c>
      <c r="AX539" s="15">
        <f t="shared" si="322"/>
        <v>0</v>
      </c>
    </row>
    <row r="540" spans="1:50" x14ac:dyDescent="0.25">
      <c r="A540" s="25">
        <f t="shared" si="323"/>
        <v>10.710416666666527</v>
      </c>
      <c r="B540" s="9"/>
      <c r="C540" t="s">
        <v>11</v>
      </c>
      <c r="D540" t="s">
        <v>11</v>
      </c>
      <c r="E540" s="13"/>
      <c r="F540" s="12" t="s">
        <v>14</v>
      </c>
      <c r="G540" s="12" t="s">
        <v>14</v>
      </c>
      <c r="H540" t="s">
        <v>11</v>
      </c>
      <c r="I540" s="12"/>
      <c r="J540" s="15">
        <f t="shared" si="298"/>
        <v>0</v>
      </c>
      <c r="K540" s="16">
        <f t="shared" si="288"/>
        <v>0</v>
      </c>
      <c r="L540" s="15">
        <f t="shared" si="299"/>
        <v>0</v>
      </c>
      <c r="M540" s="16">
        <f t="shared" si="289"/>
        <v>0</v>
      </c>
      <c r="N540" s="15">
        <f t="shared" si="300"/>
        <v>0</v>
      </c>
      <c r="O540" s="16"/>
      <c r="P540" s="15">
        <f t="shared" si="301"/>
        <v>0</v>
      </c>
      <c r="Q540" s="16">
        <f t="shared" si="290"/>
        <v>0</v>
      </c>
      <c r="R540" s="15">
        <f t="shared" si="302"/>
        <v>0</v>
      </c>
      <c r="S540" s="16">
        <f t="shared" si="291"/>
        <v>0</v>
      </c>
      <c r="T540" s="15">
        <f t="shared" si="303"/>
        <v>0</v>
      </c>
      <c r="U540" s="16"/>
      <c r="V540" s="15">
        <f t="shared" si="304"/>
        <v>0</v>
      </c>
      <c r="W540" s="16">
        <f t="shared" si="292"/>
        <v>0</v>
      </c>
      <c r="X540" s="15">
        <f t="shared" si="305"/>
        <v>0</v>
      </c>
      <c r="Y540" s="16">
        <f t="shared" si="293"/>
        <v>0</v>
      </c>
      <c r="Z540" s="15">
        <f t="shared" si="306"/>
        <v>0</v>
      </c>
      <c r="AA540" s="16"/>
      <c r="AB540" s="15">
        <f t="shared" si="307"/>
        <v>0</v>
      </c>
      <c r="AC540" s="16">
        <f t="shared" si="294"/>
        <v>0</v>
      </c>
      <c r="AD540" s="15">
        <f t="shared" si="308"/>
        <v>0</v>
      </c>
      <c r="AE540" s="16">
        <f t="shared" si="295"/>
        <v>0</v>
      </c>
      <c r="AF540" s="15">
        <f t="shared" si="309"/>
        <v>1.9999999999999574E-2</v>
      </c>
      <c r="AG540" s="16"/>
      <c r="AH540" s="15">
        <f t="shared" si="310"/>
        <v>0</v>
      </c>
      <c r="AI540" s="16">
        <f t="shared" si="296"/>
        <v>0</v>
      </c>
      <c r="AJ540" s="15">
        <f t="shared" si="311"/>
        <v>0</v>
      </c>
      <c r="AK540" s="16">
        <f t="shared" si="297"/>
        <v>0</v>
      </c>
      <c r="AL540" s="15">
        <f t="shared" si="312"/>
        <v>1.9999999999999574E-2</v>
      </c>
      <c r="AM540" s="16"/>
      <c r="AN540" s="15">
        <f t="shared" si="313"/>
        <v>0</v>
      </c>
      <c r="AO540" s="16">
        <f t="shared" si="314"/>
        <v>0</v>
      </c>
      <c r="AP540" s="15">
        <f t="shared" si="315"/>
        <v>0</v>
      </c>
      <c r="AQ540" s="16">
        <f t="shared" si="316"/>
        <v>0</v>
      </c>
      <c r="AR540" s="15">
        <f t="shared" si="317"/>
        <v>0</v>
      </c>
      <c r="AS540" s="16"/>
      <c r="AT540" s="15">
        <f t="shared" si="318"/>
        <v>0</v>
      </c>
      <c r="AU540" s="16">
        <f t="shared" si="319"/>
        <v>0</v>
      </c>
      <c r="AV540" s="15">
        <f t="shared" si="320"/>
        <v>0</v>
      </c>
      <c r="AW540" s="16">
        <f t="shared" si="321"/>
        <v>0</v>
      </c>
      <c r="AX540" s="15">
        <f t="shared" si="322"/>
        <v>0</v>
      </c>
    </row>
    <row r="541" spans="1:50" x14ac:dyDescent="0.25">
      <c r="A541" s="25">
        <f t="shared" si="323"/>
        <v>10.730416666666526</v>
      </c>
      <c r="B541" s="9" t="s">
        <v>17</v>
      </c>
      <c r="C541" t="s">
        <v>11</v>
      </c>
      <c r="D541" s="13" t="s">
        <v>20</v>
      </c>
      <c r="F541" t="s">
        <v>11</v>
      </c>
      <c r="G541" s="12" t="s">
        <v>14</v>
      </c>
      <c r="H541" t="s">
        <v>11</v>
      </c>
      <c r="I541" s="12"/>
      <c r="J541" s="15">
        <f t="shared" si="298"/>
        <v>0</v>
      </c>
      <c r="K541" s="16">
        <f t="shared" si="288"/>
        <v>0</v>
      </c>
      <c r="L541" s="15">
        <f t="shared" si="299"/>
        <v>0</v>
      </c>
      <c r="M541" s="16">
        <f t="shared" si="289"/>
        <v>0</v>
      </c>
      <c r="N541" s="15">
        <f t="shared" si="300"/>
        <v>0</v>
      </c>
      <c r="O541" s="16"/>
      <c r="P541" s="15">
        <f t="shared" si="301"/>
        <v>0</v>
      </c>
      <c r="Q541" s="16">
        <f t="shared" si="290"/>
        <v>0</v>
      </c>
      <c r="R541" s="15">
        <f t="shared" si="302"/>
        <v>10.730416666666526</v>
      </c>
      <c r="S541" s="16">
        <f t="shared" si="291"/>
        <v>1</v>
      </c>
      <c r="T541" s="15">
        <f t="shared" si="303"/>
        <v>0</v>
      </c>
      <c r="U541" s="16"/>
      <c r="V541" s="15">
        <f t="shared" si="304"/>
        <v>0</v>
      </c>
      <c r="W541" s="16">
        <f t="shared" si="292"/>
        <v>0</v>
      </c>
      <c r="X541" s="15">
        <f t="shared" si="305"/>
        <v>0</v>
      </c>
      <c r="Y541" s="16">
        <f t="shared" si="293"/>
        <v>0</v>
      </c>
      <c r="Z541" s="15">
        <f t="shared" si="306"/>
        <v>0</v>
      </c>
      <c r="AA541" s="16"/>
      <c r="AB541" s="15">
        <f t="shared" si="307"/>
        <v>0</v>
      </c>
      <c r="AC541" s="16">
        <f t="shared" si="294"/>
        <v>0</v>
      </c>
      <c r="AD541" s="15">
        <f t="shared" si="308"/>
        <v>0</v>
      </c>
      <c r="AE541" s="16">
        <f t="shared" si="295"/>
        <v>0</v>
      </c>
      <c r="AF541" s="15">
        <f t="shared" si="309"/>
        <v>0</v>
      </c>
      <c r="AG541" s="16"/>
      <c r="AH541" s="15">
        <f t="shared" si="310"/>
        <v>0</v>
      </c>
      <c r="AI541" s="16">
        <f t="shared" si="296"/>
        <v>0</v>
      </c>
      <c r="AJ541" s="15">
        <f t="shared" si="311"/>
        <v>0</v>
      </c>
      <c r="AK541" s="16">
        <f t="shared" si="297"/>
        <v>0</v>
      </c>
      <c r="AL541" s="15">
        <f t="shared" si="312"/>
        <v>1.9999999999999574E-2</v>
      </c>
      <c r="AM541" s="16"/>
      <c r="AN541" s="15">
        <f t="shared" si="313"/>
        <v>0</v>
      </c>
      <c r="AO541" s="16">
        <f t="shared" si="314"/>
        <v>0</v>
      </c>
      <c r="AP541" s="15">
        <f t="shared" si="315"/>
        <v>0</v>
      </c>
      <c r="AQ541" s="16">
        <f t="shared" si="316"/>
        <v>0</v>
      </c>
      <c r="AR541" s="15">
        <f t="shared" si="317"/>
        <v>0</v>
      </c>
      <c r="AS541" s="16"/>
      <c r="AT541" s="15">
        <f t="shared" si="318"/>
        <v>0</v>
      </c>
      <c r="AU541" s="16">
        <f t="shared" si="319"/>
        <v>0</v>
      </c>
      <c r="AV541" s="15">
        <f t="shared" si="320"/>
        <v>0</v>
      </c>
      <c r="AW541" s="16">
        <f t="shared" si="321"/>
        <v>0</v>
      </c>
      <c r="AX541" s="15">
        <f t="shared" si="322"/>
        <v>0</v>
      </c>
    </row>
    <row r="542" spans="1:50" x14ac:dyDescent="0.25">
      <c r="A542" s="25">
        <f t="shared" si="323"/>
        <v>10.750416666666526</v>
      </c>
      <c r="B542" s="9"/>
      <c r="C542" t="s">
        <v>11</v>
      </c>
      <c r="D542" s="12"/>
      <c r="F542" t="s">
        <v>11</v>
      </c>
      <c r="G542" s="12" t="s">
        <v>14</v>
      </c>
      <c r="H542" t="s">
        <v>11</v>
      </c>
      <c r="I542" s="12"/>
      <c r="J542" s="15">
        <f t="shared" si="298"/>
        <v>0</v>
      </c>
      <c r="K542" s="16">
        <f t="shared" si="288"/>
        <v>0</v>
      </c>
      <c r="L542" s="15">
        <f t="shared" si="299"/>
        <v>0</v>
      </c>
      <c r="M542" s="16">
        <f t="shared" si="289"/>
        <v>0</v>
      </c>
      <c r="N542" s="15">
        <f t="shared" si="300"/>
        <v>0</v>
      </c>
      <c r="O542" s="16"/>
      <c r="P542" s="15">
        <f t="shared" si="301"/>
        <v>0</v>
      </c>
      <c r="Q542" s="16">
        <f t="shared" si="290"/>
        <v>0</v>
      </c>
      <c r="R542" s="15">
        <f t="shared" si="302"/>
        <v>0</v>
      </c>
      <c r="S542" s="16">
        <f t="shared" si="291"/>
        <v>0</v>
      </c>
      <c r="T542" s="15">
        <f t="shared" si="303"/>
        <v>0</v>
      </c>
      <c r="U542" s="16"/>
      <c r="V542" s="15">
        <f t="shared" si="304"/>
        <v>0</v>
      </c>
      <c r="W542" s="16">
        <f t="shared" si="292"/>
        <v>0</v>
      </c>
      <c r="X542" s="15">
        <f t="shared" si="305"/>
        <v>0</v>
      </c>
      <c r="Y542" s="16">
        <f t="shared" si="293"/>
        <v>0</v>
      </c>
      <c r="Z542" s="15">
        <f t="shared" si="306"/>
        <v>0</v>
      </c>
      <c r="AA542" s="16"/>
      <c r="AB542" s="15">
        <f t="shared" si="307"/>
        <v>0</v>
      </c>
      <c r="AC542" s="16">
        <f t="shared" si="294"/>
        <v>0</v>
      </c>
      <c r="AD542" s="15">
        <f t="shared" si="308"/>
        <v>0</v>
      </c>
      <c r="AE542" s="16">
        <f t="shared" si="295"/>
        <v>0</v>
      </c>
      <c r="AF542" s="15">
        <f t="shared" si="309"/>
        <v>0</v>
      </c>
      <c r="AG542" s="16"/>
      <c r="AH542" s="15">
        <f t="shared" si="310"/>
        <v>0</v>
      </c>
      <c r="AI542" s="16">
        <f t="shared" si="296"/>
        <v>0</v>
      </c>
      <c r="AJ542" s="15">
        <f t="shared" si="311"/>
        <v>0</v>
      </c>
      <c r="AK542" s="16">
        <f t="shared" si="297"/>
        <v>0</v>
      </c>
      <c r="AL542" s="15">
        <f t="shared" si="312"/>
        <v>1.9999999999999574E-2</v>
      </c>
      <c r="AM542" s="16"/>
      <c r="AN542" s="15">
        <f t="shared" si="313"/>
        <v>0</v>
      </c>
      <c r="AO542" s="16">
        <f t="shared" si="314"/>
        <v>0</v>
      </c>
      <c r="AP542" s="15">
        <f t="shared" si="315"/>
        <v>0</v>
      </c>
      <c r="AQ542" s="16">
        <f t="shared" si="316"/>
        <v>0</v>
      </c>
      <c r="AR542" s="15">
        <f t="shared" si="317"/>
        <v>0</v>
      </c>
      <c r="AS542" s="16"/>
      <c r="AT542" s="15">
        <f t="shared" si="318"/>
        <v>0</v>
      </c>
      <c r="AU542" s="16">
        <f t="shared" si="319"/>
        <v>0</v>
      </c>
      <c r="AV542" s="15">
        <f t="shared" si="320"/>
        <v>0</v>
      </c>
      <c r="AW542" s="16">
        <f t="shared" si="321"/>
        <v>0</v>
      </c>
      <c r="AX542" s="15">
        <f t="shared" si="322"/>
        <v>0</v>
      </c>
    </row>
    <row r="543" spans="1:50" x14ac:dyDescent="0.25">
      <c r="A543" s="25">
        <f t="shared" si="323"/>
        <v>10.770416666666526</v>
      </c>
      <c r="B543" s="9" t="s">
        <v>21</v>
      </c>
      <c r="C543" t="s">
        <v>11</v>
      </c>
      <c r="D543" s="12"/>
      <c r="E543" s="12" t="s">
        <v>14</v>
      </c>
      <c r="F543" t="s">
        <v>11</v>
      </c>
      <c r="G543" s="12" t="s">
        <v>14</v>
      </c>
      <c r="H543" t="s">
        <v>11</v>
      </c>
      <c r="I543" s="12"/>
      <c r="J543" s="15">
        <f t="shared" si="298"/>
        <v>0</v>
      </c>
      <c r="K543" s="16">
        <f t="shared" si="288"/>
        <v>0</v>
      </c>
      <c r="L543" s="15">
        <f t="shared" si="299"/>
        <v>0</v>
      </c>
      <c r="M543" s="16">
        <f t="shared" si="289"/>
        <v>0</v>
      </c>
      <c r="N543" s="15">
        <f t="shared" si="300"/>
        <v>0</v>
      </c>
      <c r="O543" s="16"/>
      <c r="P543" s="15">
        <f t="shared" si="301"/>
        <v>0</v>
      </c>
      <c r="Q543" s="16">
        <f t="shared" si="290"/>
        <v>0</v>
      </c>
      <c r="R543" s="15">
        <f t="shared" si="302"/>
        <v>0</v>
      </c>
      <c r="S543" s="16">
        <f t="shared" si="291"/>
        <v>0</v>
      </c>
      <c r="T543" s="15">
        <f t="shared" si="303"/>
        <v>0</v>
      </c>
      <c r="U543" s="16"/>
      <c r="V543" s="15">
        <f t="shared" si="304"/>
        <v>10.770416666666526</v>
      </c>
      <c r="W543" s="16">
        <f t="shared" si="292"/>
        <v>1</v>
      </c>
      <c r="X543" s="15">
        <f t="shared" si="305"/>
        <v>0</v>
      </c>
      <c r="Y543" s="16">
        <f t="shared" si="293"/>
        <v>0</v>
      </c>
      <c r="Z543" s="15">
        <f t="shared" si="306"/>
        <v>1.9999999999999574E-2</v>
      </c>
      <c r="AA543" s="16"/>
      <c r="AB543" s="15">
        <f t="shared" si="307"/>
        <v>0</v>
      </c>
      <c r="AC543" s="16">
        <f t="shared" si="294"/>
        <v>0</v>
      </c>
      <c r="AD543" s="15">
        <f t="shared" si="308"/>
        <v>0</v>
      </c>
      <c r="AE543" s="16">
        <f t="shared" si="295"/>
        <v>0</v>
      </c>
      <c r="AF543" s="15">
        <f t="shared" si="309"/>
        <v>0</v>
      </c>
      <c r="AG543" s="16"/>
      <c r="AH543" s="15">
        <f t="shared" si="310"/>
        <v>0</v>
      </c>
      <c r="AI543" s="16">
        <f t="shared" si="296"/>
        <v>0</v>
      </c>
      <c r="AJ543" s="15">
        <f t="shared" si="311"/>
        <v>0</v>
      </c>
      <c r="AK543" s="16">
        <f t="shared" si="297"/>
        <v>0</v>
      </c>
      <c r="AL543" s="15">
        <f t="shared" si="312"/>
        <v>1.9999999999999574E-2</v>
      </c>
      <c r="AM543" s="16"/>
      <c r="AN543" s="15">
        <f t="shared" si="313"/>
        <v>0</v>
      </c>
      <c r="AO543" s="16">
        <f t="shared" si="314"/>
        <v>0</v>
      </c>
      <c r="AP543" s="15">
        <f t="shared" si="315"/>
        <v>0</v>
      </c>
      <c r="AQ543" s="16">
        <f t="shared" si="316"/>
        <v>0</v>
      </c>
      <c r="AR543" s="15">
        <f t="shared" si="317"/>
        <v>0</v>
      </c>
      <c r="AS543" s="16"/>
      <c r="AT543" s="15">
        <f t="shared" si="318"/>
        <v>0</v>
      </c>
      <c r="AU543" s="16">
        <f t="shared" si="319"/>
        <v>0</v>
      </c>
      <c r="AV543" s="15">
        <f t="shared" si="320"/>
        <v>0</v>
      </c>
      <c r="AW543" s="16">
        <f t="shared" si="321"/>
        <v>0</v>
      </c>
      <c r="AX543" s="15">
        <f t="shared" si="322"/>
        <v>0</v>
      </c>
    </row>
    <row r="544" spans="1:50" x14ac:dyDescent="0.25">
      <c r="A544" s="25">
        <f t="shared" si="323"/>
        <v>10.790416666666525</v>
      </c>
      <c r="B544" s="9"/>
      <c r="C544" t="s">
        <v>11</v>
      </c>
      <c r="D544" s="12"/>
      <c r="E544" s="12" t="s">
        <v>14</v>
      </c>
      <c r="F544" t="s">
        <v>11</v>
      </c>
      <c r="G544" s="12" t="s">
        <v>14</v>
      </c>
      <c r="H544" t="s">
        <v>11</v>
      </c>
      <c r="I544" s="12"/>
      <c r="J544" s="15">
        <f t="shared" si="298"/>
        <v>0</v>
      </c>
      <c r="K544" s="16">
        <f t="shared" si="288"/>
        <v>0</v>
      </c>
      <c r="L544" s="15">
        <f t="shared" si="299"/>
        <v>0</v>
      </c>
      <c r="M544" s="16">
        <f t="shared" si="289"/>
        <v>0</v>
      </c>
      <c r="N544" s="15">
        <f t="shared" si="300"/>
        <v>0</v>
      </c>
      <c r="O544" s="16"/>
      <c r="P544" s="15">
        <f t="shared" si="301"/>
        <v>0</v>
      </c>
      <c r="Q544" s="16">
        <f t="shared" si="290"/>
        <v>0</v>
      </c>
      <c r="R544" s="15">
        <f t="shared" si="302"/>
        <v>0</v>
      </c>
      <c r="S544" s="16">
        <f t="shared" si="291"/>
        <v>0</v>
      </c>
      <c r="T544" s="15">
        <f t="shared" si="303"/>
        <v>0</v>
      </c>
      <c r="U544" s="16"/>
      <c r="V544" s="15">
        <f t="shared" si="304"/>
        <v>0</v>
      </c>
      <c r="W544" s="16">
        <f t="shared" si="292"/>
        <v>0</v>
      </c>
      <c r="X544" s="15">
        <f t="shared" si="305"/>
        <v>0</v>
      </c>
      <c r="Y544" s="16">
        <f t="shared" si="293"/>
        <v>0</v>
      </c>
      <c r="Z544" s="15">
        <f t="shared" si="306"/>
        <v>1.9999999999999574E-2</v>
      </c>
      <c r="AA544" s="16"/>
      <c r="AB544" s="15">
        <f t="shared" si="307"/>
        <v>0</v>
      </c>
      <c r="AC544" s="16">
        <f t="shared" si="294"/>
        <v>0</v>
      </c>
      <c r="AD544" s="15">
        <f t="shared" si="308"/>
        <v>0</v>
      </c>
      <c r="AE544" s="16">
        <f t="shared" si="295"/>
        <v>0</v>
      </c>
      <c r="AF544" s="15">
        <f t="shared" si="309"/>
        <v>0</v>
      </c>
      <c r="AG544" s="16"/>
      <c r="AH544" s="15">
        <f t="shared" si="310"/>
        <v>0</v>
      </c>
      <c r="AI544" s="16">
        <f t="shared" si="296"/>
        <v>0</v>
      </c>
      <c r="AJ544" s="15">
        <f t="shared" si="311"/>
        <v>0</v>
      </c>
      <c r="AK544" s="16">
        <f t="shared" si="297"/>
        <v>0</v>
      </c>
      <c r="AL544" s="15">
        <f t="shared" si="312"/>
        <v>1.9999999999999574E-2</v>
      </c>
      <c r="AM544" s="16"/>
      <c r="AN544" s="15">
        <f t="shared" si="313"/>
        <v>0</v>
      </c>
      <c r="AO544" s="16">
        <f t="shared" si="314"/>
        <v>0</v>
      </c>
      <c r="AP544" s="15">
        <f t="shared" si="315"/>
        <v>0</v>
      </c>
      <c r="AQ544" s="16">
        <f t="shared" si="316"/>
        <v>0</v>
      </c>
      <c r="AR544" s="15">
        <f t="shared" si="317"/>
        <v>0</v>
      </c>
      <c r="AS544" s="16"/>
      <c r="AT544" s="15">
        <f t="shared" si="318"/>
        <v>0</v>
      </c>
      <c r="AU544" s="16">
        <f t="shared" si="319"/>
        <v>0</v>
      </c>
      <c r="AV544" s="15">
        <f t="shared" si="320"/>
        <v>0</v>
      </c>
      <c r="AW544" s="16">
        <f t="shared" si="321"/>
        <v>0</v>
      </c>
      <c r="AX544" s="15">
        <f t="shared" si="322"/>
        <v>0</v>
      </c>
    </row>
    <row r="545" spans="1:50" x14ac:dyDescent="0.25">
      <c r="A545" s="25">
        <f t="shared" si="323"/>
        <v>10.810416666666525</v>
      </c>
      <c r="B545" s="9" t="s">
        <v>64</v>
      </c>
      <c r="C545" t="s">
        <v>11</v>
      </c>
      <c r="D545" s="12"/>
      <c r="E545" s="12" t="s">
        <v>14</v>
      </c>
      <c r="F545" t="s">
        <v>11</v>
      </c>
      <c r="G545" t="s">
        <v>11</v>
      </c>
      <c r="H545" s="13" t="s">
        <v>20</v>
      </c>
      <c r="I545" s="12"/>
      <c r="J545" s="15">
        <f t="shared" si="298"/>
        <v>0</v>
      </c>
      <c r="K545" s="16">
        <f t="shared" si="288"/>
        <v>0</v>
      </c>
      <c r="L545" s="15">
        <f t="shared" si="299"/>
        <v>0</v>
      </c>
      <c r="M545" s="16">
        <f t="shared" si="289"/>
        <v>0</v>
      </c>
      <c r="N545" s="15">
        <f t="shared" si="300"/>
        <v>0</v>
      </c>
      <c r="O545" s="16"/>
      <c r="P545" s="15">
        <f t="shared" si="301"/>
        <v>0</v>
      </c>
      <c r="Q545" s="16">
        <f t="shared" si="290"/>
        <v>0</v>
      </c>
      <c r="R545" s="15">
        <f t="shared" si="302"/>
        <v>0</v>
      </c>
      <c r="S545" s="16">
        <f t="shared" si="291"/>
        <v>0</v>
      </c>
      <c r="T545" s="15">
        <f t="shared" si="303"/>
        <v>0</v>
      </c>
      <c r="U545" s="16"/>
      <c r="V545" s="15">
        <f t="shared" si="304"/>
        <v>0</v>
      </c>
      <c r="W545" s="16">
        <f t="shared" si="292"/>
        <v>0</v>
      </c>
      <c r="X545" s="15">
        <f t="shared" si="305"/>
        <v>0</v>
      </c>
      <c r="Y545" s="16">
        <f t="shared" si="293"/>
        <v>0</v>
      </c>
      <c r="Z545" s="15">
        <f t="shared" si="306"/>
        <v>1.9999999999999574E-2</v>
      </c>
      <c r="AA545" s="16"/>
      <c r="AB545" s="15">
        <f t="shared" si="307"/>
        <v>0</v>
      </c>
      <c r="AC545" s="16">
        <f t="shared" si="294"/>
        <v>0</v>
      </c>
      <c r="AD545" s="15">
        <f t="shared" si="308"/>
        <v>0</v>
      </c>
      <c r="AE545" s="16">
        <f t="shared" si="295"/>
        <v>0</v>
      </c>
      <c r="AF545" s="15">
        <f t="shared" si="309"/>
        <v>0</v>
      </c>
      <c r="AG545" s="16"/>
      <c r="AH545" s="15">
        <f t="shared" si="310"/>
        <v>0</v>
      </c>
      <c r="AI545" s="16">
        <f t="shared" si="296"/>
        <v>0</v>
      </c>
      <c r="AJ545" s="15">
        <f t="shared" si="311"/>
        <v>0</v>
      </c>
      <c r="AK545" s="16">
        <f t="shared" si="297"/>
        <v>0</v>
      </c>
      <c r="AL545" s="15">
        <f t="shared" si="312"/>
        <v>0</v>
      </c>
      <c r="AM545" s="16"/>
      <c r="AN545" s="15">
        <f t="shared" si="313"/>
        <v>0</v>
      </c>
      <c r="AO545" s="16">
        <f t="shared" si="314"/>
        <v>0</v>
      </c>
      <c r="AP545" s="15">
        <f t="shared" si="315"/>
        <v>10.810416666666525</v>
      </c>
      <c r="AQ545" s="16">
        <f t="shared" si="316"/>
        <v>1</v>
      </c>
      <c r="AR545" s="15">
        <f t="shared" si="317"/>
        <v>0</v>
      </c>
      <c r="AS545" s="16"/>
      <c r="AT545" s="15">
        <f t="shared" si="318"/>
        <v>0</v>
      </c>
      <c r="AU545" s="16">
        <f t="shared" si="319"/>
        <v>0</v>
      </c>
      <c r="AV545" s="15">
        <f t="shared" si="320"/>
        <v>0</v>
      </c>
      <c r="AW545" s="16">
        <f t="shared" si="321"/>
        <v>0</v>
      </c>
      <c r="AX545" s="15">
        <f t="shared" si="322"/>
        <v>0</v>
      </c>
    </row>
    <row r="546" spans="1:50" x14ac:dyDescent="0.25">
      <c r="A546" s="25">
        <f t="shared" si="323"/>
        <v>10.830416666666524</v>
      </c>
      <c r="B546" s="9"/>
      <c r="C546" t="s">
        <v>11</v>
      </c>
      <c r="D546" s="12"/>
      <c r="E546" s="12" t="s">
        <v>14</v>
      </c>
      <c r="F546" t="s">
        <v>11</v>
      </c>
      <c r="G546" t="s">
        <v>11</v>
      </c>
      <c r="I546" s="12"/>
      <c r="J546" s="15">
        <f t="shared" si="298"/>
        <v>0</v>
      </c>
      <c r="K546" s="16">
        <f t="shared" si="288"/>
        <v>0</v>
      </c>
      <c r="L546" s="15">
        <f t="shared" si="299"/>
        <v>0</v>
      </c>
      <c r="M546" s="16">
        <f t="shared" si="289"/>
        <v>0</v>
      </c>
      <c r="N546" s="15">
        <f t="shared" si="300"/>
        <v>0</v>
      </c>
      <c r="O546" s="16"/>
      <c r="P546" s="15">
        <f t="shared" si="301"/>
        <v>0</v>
      </c>
      <c r="Q546" s="16">
        <f t="shared" si="290"/>
        <v>0</v>
      </c>
      <c r="R546" s="15">
        <f t="shared" si="302"/>
        <v>0</v>
      </c>
      <c r="S546" s="16">
        <f t="shared" si="291"/>
        <v>0</v>
      </c>
      <c r="T546" s="15">
        <f t="shared" si="303"/>
        <v>0</v>
      </c>
      <c r="U546" s="16"/>
      <c r="V546" s="15">
        <f t="shared" si="304"/>
        <v>0</v>
      </c>
      <c r="W546" s="16">
        <f t="shared" si="292"/>
        <v>0</v>
      </c>
      <c r="X546" s="15">
        <f t="shared" si="305"/>
        <v>0</v>
      </c>
      <c r="Y546" s="16">
        <f t="shared" si="293"/>
        <v>0</v>
      </c>
      <c r="Z546" s="15">
        <f t="shared" si="306"/>
        <v>1.9999999999999574E-2</v>
      </c>
      <c r="AA546" s="16"/>
      <c r="AB546" s="15">
        <f t="shared" si="307"/>
        <v>0</v>
      </c>
      <c r="AC546" s="16">
        <f t="shared" si="294"/>
        <v>0</v>
      </c>
      <c r="AD546" s="15">
        <f t="shared" si="308"/>
        <v>0</v>
      </c>
      <c r="AE546" s="16">
        <f t="shared" si="295"/>
        <v>0</v>
      </c>
      <c r="AF546" s="15">
        <f t="shared" si="309"/>
        <v>0</v>
      </c>
      <c r="AG546" s="16"/>
      <c r="AH546" s="15">
        <f t="shared" si="310"/>
        <v>0</v>
      </c>
      <c r="AI546" s="16">
        <f t="shared" si="296"/>
        <v>0</v>
      </c>
      <c r="AJ546" s="15">
        <f t="shared" si="311"/>
        <v>0</v>
      </c>
      <c r="AK546" s="16">
        <f t="shared" si="297"/>
        <v>0</v>
      </c>
      <c r="AL546" s="15">
        <f t="shared" si="312"/>
        <v>0</v>
      </c>
      <c r="AM546" s="16"/>
      <c r="AN546" s="15">
        <f t="shared" si="313"/>
        <v>0</v>
      </c>
      <c r="AO546" s="16">
        <f t="shared" si="314"/>
        <v>0</v>
      </c>
      <c r="AP546" s="15">
        <f t="shared" si="315"/>
        <v>0</v>
      </c>
      <c r="AQ546" s="16">
        <f t="shared" si="316"/>
        <v>0</v>
      </c>
      <c r="AR546" s="15">
        <f t="shared" si="317"/>
        <v>0</v>
      </c>
      <c r="AS546" s="16"/>
      <c r="AT546" s="15">
        <f t="shared" si="318"/>
        <v>0</v>
      </c>
      <c r="AU546" s="16">
        <f t="shared" si="319"/>
        <v>0</v>
      </c>
      <c r="AV546" s="15">
        <f t="shared" si="320"/>
        <v>0</v>
      </c>
      <c r="AW546" s="16">
        <f t="shared" si="321"/>
        <v>0</v>
      </c>
      <c r="AX546" s="15">
        <f t="shared" si="322"/>
        <v>0</v>
      </c>
    </row>
    <row r="547" spans="1:50" x14ac:dyDescent="0.25">
      <c r="A547" s="25">
        <f t="shared" si="323"/>
        <v>10.850416666666524</v>
      </c>
      <c r="B547" s="9"/>
      <c r="C547" t="s">
        <v>11</v>
      </c>
      <c r="D547" s="12"/>
      <c r="E547" s="12" t="s">
        <v>14</v>
      </c>
      <c r="F547" t="s">
        <v>11</v>
      </c>
      <c r="G547" t="s">
        <v>11</v>
      </c>
      <c r="I547" s="12"/>
      <c r="J547" s="15">
        <f t="shared" si="298"/>
        <v>0</v>
      </c>
      <c r="K547" s="16">
        <f t="shared" si="288"/>
        <v>0</v>
      </c>
      <c r="L547" s="15">
        <f t="shared" si="299"/>
        <v>0</v>
      </c>
      <c r="M547" s="16">
        <f t="shared" si="289"/>
        <v>0</v>
      </c>
      <c r="N547" s="15">
        <f t="shared" si="300"/>
        <v>0</v>
      </c>
      <c r="O547" s="16"/>
      <c r="P547" s="15">
        <f t="shared" si="301"/>
        <v>0</v>
      </c>
      <c r="Q547" s="16">
        <f t="shared" si="290"/>
        <v>0</v>
      </c>
      <c r="R547" s="15">
        <f t="shared" si="302"/>
        <v>0</v>
      </c>
      <c r="S547" s="16">
        <f t="shared" si="291"/>
        <v>0</v>
      </c>
      <c r="T547" s="15">
        <f t="shared" si="303"/>
        <v>0</v>
      </c>
      <c r="U547" s="16"/>
      <c r="V547" s="15">
        <f t="shared" si="304"/>
        <v>0</v>
      </c>
      <c r="W547" s="16">
        <f t="shared" si="292"/>
        <v>0</v>
      </c>
      <c r="X547" s="15">
        <f t="shared" si="305"/>
        <v>0</v>
      </c>
      <c r="Y547" s="16">
        <f t="shared" si="293"/>
        <v>0</v>
      </c>
      <c r="Z547" s="15">
        <f t="shared" si="306"/>
        <v>1.9999999999999574E-2</v>
      </c>
      <c r="AA547" s="16"/>
      <c r="AB547" s="15">
        <f t="shared" si="307"/>
        <v>0</v>
      </c>
      <c r="AC547" s="16">
        <f t="shared" si="294"/>
        <v>0</v>
      </c>
      <c r="AD547" s="15">
        <f t="shared" si="308"/>
        <v>0</v>
      </c>
      <c r="AE547" s="16">
        <f t="shared" si="295"/>
        <v>0</v>
      </c>
      <c r="AF547" s="15">
        <f t="shared" si="309"/>
        <v>0</v>
      </c>
      <c r="AG547" s="16"/>
      <c r="AH547" s="15">
        <f t="shared" si="310"/>
        <v>0</v>
      </c>
      <c r="AI547" s="16">
        <f t="shared" si="296"/>
        <v>0</v>
      </c>
      <c r="AJ547" s="15">
        <f t="shared" si="311"/>
        <v>0</v>
      </c>
      <c r="AK547" s="16">
        <f t="shared" si="297"/>
        <v>0</v>
      </c>
      <c r="AL547" s="15">
        <f t="shared" si="312"/>
        <v>0</v>
      </c>
      <c r="AM547" s="16"/>
      <c r="AN547" s="15">
        <f t="shared" si="313"/>
        <v>0</v>
      </c>
      <c r="AO547" s="16">
        <f t="shared" si="314"/>
        <v>0</v>
      </c>
      <c r="AP547" s="15">
        <f t="shared" si="315"/>
        <v>0</v>
      </c>
      <c r="AQ547" s="16">
        <f t="shared" si="316"/>
        <v>0</v>
      </c>
      <c r="AR547" s="15">
        <f t="shared" si="317"/>
        <v>0</v>
      </c>
      <c r="AS547" s="16"/>
      <c r="AT547" s="15">
        <f t="shared" si="318"/>
        <v>0</v>
      </c>
      <c r="AU547" s="16">
        <f t="shared" si="319"/>
        <v>0</v>
      </c>
      <c r="AV547" s="15">
        <f t="shared" si="320"/>
        <v>0</v>
      </c>
      <c r="AW547" s="16">
        <f t="shared" si="321"/>
        <v>0</v>
      </c>
      <c r="AX547" s="15">
        <f t="shared" si="322"/>
        <v>0</v>
      </c>
    </row>
    <row r="548" spans="1:50" x14ac:dyDescent="0.25">
      <c r="A548" s="25">
        <f t="shared" si="323"/>
        <v>10.870416666666523</v>
      </c>
      <c r="B548" s="11"/>
      <c r="C548" t="s">
        <v>11</v>
      </c>
      <c r="D548" s="12"/>
      <c r="E548" s="12" t="s">
        <v>14</v>
      </c>
      <c r="F548" t="s">
        <v>11</v>
      </c>
      <c r="G548" t="s">
        <v>11</v>
      </c>
      <c r="I548" s="12"/>
      <c r="J548" s="15">
        <f t="shared" si="298"/>
        <v>0</v>
      </c>
      <c r="K548" s="16">
        <f t="shared" si="288"/>
        <v>0</v>
      </c>
      <c r="L548" s="15">
        <f t="shared" si="299"/>
        <v>0</v>
      </c>
      <c r="M548" s="16">
        <f t="shared" si="289"/>
        <v>0</v>
      </c>
      <c r="N548" s="15">
        <f t="shared" si="300"/>
        <v>0</v>
      </c>
      <c r="O548" s="16"/>
      <c r="P548" s="15">
        <f t="shared" si="301"/>
        <v>0</v>
      </c>
      <c r="Q548" s="16">
        <f t="shared" si="290"/>
        <v>0</v>
      </c>
      <c r="R548" s="15">
        <f t="shared" si="302"/>
        <v>0</v>
      </c>
      <c r="S548" s="16">
        <f t="shared" si="291"/>
        <v>0</v>
      </c>
      <c r="T548" s="15">
        <f t="shared" si="303"/>
        <v>0</v>
      </c>
      <c r="U548" s="16"/>
      <c r="V548" s="15">
        <f t="shared" si="304"/>
        <v>0</v>
      </c>
      <c r="W548" s="16">
        <f t="shared" si="292"/>
        <v>0</v>
      </c>
      <c r="X548" s="15">
        <f t="shared" si="305"/>
        <v>0</v>
      </c>
      <c r="Y548" s="16">
        <f t="shared" si="293"/>
        <v>0</v>
      </c>
      <c r="Z548" s="15">
        <f t="shared" si="306"/>
        <v>1.9999999999999574E-2</v>
      </c>
      <c r="AA548" s="16"/>
      <c r="AB548" s="15">
        <f t="shared" si="307"/>
        <v>0</v>
      </c>
      <c r="AC548" s="16">
        <f t="shared" si="294"/>
        <v>0</v>
      </c>
      <c r="AD548" s="15">
        <f t="shared" si="308"/>
        <v>0</v>
      </c>
      <c r="AE548" s="16">
        <f t="shared" si="295"/>
        <v>0</v>
      </c>
      <c r="AF548" s="15">
        <f t="shared" si="309"/>
        <v>0</v>
      </c>
      <c r="AG548" s="16"/>
      <c r="AH548" s="15">
        <f t="shared" si="310"/>
        <v>0</v>
      </c>
      <c r="AI548" s="16">
        <f t="shared" si="296"/>
        <v>0</v>
      </c>
      <c r="AJ548" s="15">
        <f t="shared" si="311"/>
        <v>0</v>
      </c>
      <c r="AK548" s="16">
        <f t="shared" si="297"/>
        <v>0</v>
      </c>
      <c r="AL548" s="15">
        <f t="shared" si="312"/>
        <v>0</v>
      </c>
      <c r="AM548" s="16"/>
      <c r="AN548" s="15">
        <f t="shared" si="313"/>
        <v>0</v>
      </c>
      <c r="AO548" s="16">
        <f t="shared" si="314"/>
        <v>0</v>
      </c>
      <c r="AP548" s="15">
        <f t="shared" si="315"/>
        <v>0</v>
      </c>
      <c r="AQ548" s="16">
        <f t="shared" si="316"/>
        <v>0</v>
      </c>
      <c r="AR548" s="15">
        <f t="shared" si="317"/>
        <v>0</v>
      </c>
      <c r="AS548" s="16"/>
      <c r="AT548" s="15">
        <f t="shared" si="318"/>
        <v>0</v>
      </c>
      <c r="AU548" s="16">
        <f t="shared" si="319"/>
        <v>0</v>
      </c>
      <c r="AV548" s="15">
        <f t="shared" si="320"/>
        <v>0</v>
      </c>
      <c r="AW548" s="16">
        <f t="shared" si="321"/>
        <v>0</v>
      </c>
      <c r="AX548" s="15">
        <f t="shared" si="322"/>
        <v>0</v>
      </c>
    </row>
    <row r="549" spans="1:50" x14ac:dyDescent="0.25">
      <c r="A549" s="25">
        <f t="shared" si="323"/>
        <v>10.890416666666523</v>
      </c>
      <c r="B549" s="9"/>
      <c r="C549" t="s">
        <v>11</v>
      </c>
      <c r="E549" s="12" t="s">
        <v>14</v>
      </c>
      <c r="F549" t="s">
        <v>11</v>
      </c>
      <c r="G549" t="s">
        <v>11</v>
      </c>
      <c r="H549" s="13"/>
      <c r="I549" s="12"/>
      <c r="J549" s="15">
        <f t="shared" si="298"/>
        <v>0</v>
      </c>
      <c r="K549" s="16">
        <f t="shared" si="288"/>
        <v>0</v>
      </c>
      <c r="L549" s="15">
        <f t="shared" si="299"/>
        <v>0</v>
      </c>
      <c r="M549" s="16">
        <f t="shared" si="289"/>
        <v>0</v>
      </c>
      <c r="N549" s="15">
        <f t="shared" si="300"/>
        <v>0</v>
      </c>
      <c r="O549" s="16"/>
      <c r="P549" s="15">
        <f t="shared" si="301"/>
        <v>0</v>
      </c>
      <c r="Q549" s="16">
        <f t="shared" si="290"/>
        <v>0</v>
      </c>
      <c r="R549" s="15">
        <f t="shared" si="302"/>
        <v>0</v>
      </c>
      <c r="S549" s="16">
        <f t="shared" si="291"/>
        <v>0</v>
      </c>
      <c r="T549" s="15">
        <f t="shared" si="303"/>
        <v>0</v>
      </c>
      <c r="U549" s="16"/>
      <c r="V549" s="15">
        <f t="shared" si="304"/>
        <v>0</v>
      </c>
      <c r="W549" s="16">
        <f t="shared" si="292"/>
        <v>0</v>
      </c>
      <c r="X549" s="15">
        <f t="shared" si="305"/>
        <v>0</v>
      </c>
      <c r="Y549" s="16">
        <f t="shared" si="293"/>
        <v>0</v>
      </c>
      <c r="Z549" s="15">
        <f t="shared" si="306"/>
        <v>1.9999999999999574E-2</v>
      </c>
      <c r="AA549" s="16"/>
      <c r="AB549" s="15">
        <f t="shared" si="307"/>
        <v>0</v>
      </c>
      <c r="AC549" s="16">
        <f t="shared" si="294"/>
        <v>0</v>
      </c>
      <c r="AD549" s="15">
        <f t="shared" si="308"/>
        <v>0</v>
      </c>
      <c r="AE549" s="16">
        <f t="shared" si="295"/>
        <v>0</v>
      </c>
      <c r="AF549" s="15">
        <f t="shared" si="309"/>
        <v>0</v>
      </c>
      <c r="AG549" s="16"/>
      <c r="AH549" s="15">
        <f t="shared" si="310"/>
        <v>0</v>
      </c>
      <c r="AI549" s="16">
        <f t="shared" si="296"/>
        <v>0</v>
      </c>
      <c r="AJ549" s="15">
        <f t="shared" si="311"/>
        <v>0</v>
      </c>
      <c r="AK549" s="16">
        <f t="shared" si="297"/>
        <v>0</v>
      </c>
      <c r="AL549" s="15">
        <f t="shared" si="312"/>
        <v>0</v>
      </c>
      <c r="AM549" s="16"/>
      <c r="AN549" s="15">
        <f t="shared" si="313"/>
        <v>0</v>
      </c>
      <c r="AO549" s="16">
        <f t="shared" si="314"/>
        <v>0</v>
      </c>
      <c r="AP549" s="15">
        <f t="shared" si="315"/>
        <v>0</v>
      </c>
      <c r="AQ549" s="16">
        <f t="shared" si="316"/>
        <v>0</v>
      </c>
      <c r="AR549" s="15">
        <f t="shared" si="317"/>
        <v>0</v>
      </c>
      <c r="AS549" s="16"/>
      <c r="AT549" s="15">
        <f t="shared" si="318"/>
        <v>0</v>
      </c>
      <c r="AU549" s="16">
        <f t="shared" si="319"/>
        <v>0</v>
      </c>
      <c r="AV549" s="15">
        <f t="shared" si="320"/>
        <v>0</v>
      </c>
      <c r="AW549" s="16">
        <f t="shared" si="321"/>
        <v>0</v>
      </c>
      <c r="AX549" s="15">
        <f t="shared" si="322"/>
        <v>0</v>
      </c>
    </row>
    <row r="550" spans="1:50" x14ac:dyDescent="0.25">
      <c r="A550" s="25">
        <f t="shared" si="323"/>
        <v>10.910416666666523</v>
      </c>
      <c r="B550" s="9" t="s">
        <v>22</v>
      </c>
      <c r="C550" s="13" t="s">
        <v>20</v>
      </c>
      <c r="E550" t="s">
        <v>11</v>
      </c>
      <c r="F550" t="s">
        <v>11</v>
      </c>
      <c r="G550" t="s">
        <v>11</v>
      </c>
      <c r="H550" s="35"/>
      <c r="I550" s="12"/>
      <c r="J550" s="15">
        <f t="shared" si="298"/>
        <v>0</v>
      </c>
      <c r="K550" s="16">
        <f t="shared" si="288"/>
        <v>0</v>
      </c>
      <c r="L550" s="15">
        <f t="shared" si="299"/>
        <v>10.910416666666523</v>
      </c>
      <c r="M550" s="16">
        <f t="shared" si="289"/>
        <v>1</v>
      </c>
      <c r="N550" s="15">
        <f t="shared" si="300"/>
        <v>0</v>
      </c>
      <c r="O550" s="16"/>
      <c r="P550" s="15">
        <f t="shared" si="301"/>
        <v>0</v>
      </c>
      <c r="Q550" s="16">
        <f t="shared" si="290"/>
        <v>0</v>
      </c>
      <c r="R550" s="15">
        <f t="shared" si="302"/>
        <v>0</v>
      </c>
      <c r="S550" s="16">
        <f t="shared" si="291"/>
        <v>0</v>
      </c>
      <c r="T550" s="15">
        <f t="shared" si="303"/>
        <v>0</v>
      </c>
      <c r="U550" s="16"/>
      <c r="V550" s="15">
        <f t="shared" si="304"/>
        <v>0</v>
      </c>
      <c r="W550" s="16">
        <f t="shared" si="292"/>
        <v>0</v>
      </c>
      <c r="X550" s="15">
        <f t="shared" si="305"/>
        <v>0</v>
      </c>
      <c r="Y550" s="16">
        <f t="shared" si="293"/>
        <v>0</v>
      </c>
      <c r="Z550" s="15">
        <f t="shared" si="306"/>
        <v>0</v>
      </c>
      <c r="AA550" s="16"/>
      <c r="AB550" s="15">
        <f t="shared" si="307"/>
        <v>0</v>
      </c>
      <c r="AC550" s="16">
        <f t="shared" si="294"/>
        <v>0</v>
      </c>
      <c r="AD550" s="15">
        <f t="shared" si="308"/>
        <v>0</v>
      </c>
      <c r="AE550" s="16">
        <f t="shared" si="295"/>
        <v>0</v>
      </c>
      <c r="AF550" s="15">
        <f t="shared" si="309"/>
        <v>0</v>
      </c>
      <c r="AG550" s="16"/>
      <c r="AH550" s="15">
        <f t="shared" si="310"/>
        <v>0</v>
      </c>
      <c r="AI550" s="16">
        <f t="shared" si="296"/>
        <v>0</v>
      </c>
      <c r="AJ550" s="15">
        <f t="shared" si="311"/>
        <v>0</v>
      </c>
      <c r="AK550" s="16">
        <f t="shared" si="297"/>
        <v>0</v>
      </c>
      <c r="AL550" s="15">
        <f t="shared" si="312"/>
        <v>0</v>
      </c>
      <c r="AM550" s="16"/>
      <c r="AN550" s="15">
        <f t="shared" si="313"/>
        <v>0</v>
      </c>
      <c r="AO550" s="16">
        <f t="shared" si="314"/>
        <v>0</v>
      </c>
      <c r="AP550" s="15">
        <f t="shared" si="315"/>
        <v>0</v>
      </c>
      <c r="AQ550" s="16">
        <f t="shared" si="316"/>
        <v>0</v>
      </c>
      <c r="AR550" s="15">
        <f t="shared" si="317"/>
        <v>0</v>
      </c>
      <c r="AS550" s="16"/>
      <c r="AT550" s="15">
        <f t="shared" si="318"/>
        <v>0</v>
      </c>
      <c r="AU550" s="16">
        <f t="shared" si="319"/>
        <v>0</v>
      </c>
      <c r="AV550" s="15">
        <f t="shared" si="320"/>
        <v>0</v>
      </c>
      <c r="AW550" s="16">
        <f t="shared" si="321"/>
        <v>0</v>
      </c>
      <c r="AX550" s="15">
        <f t="shared" si="322"/>
        <v>0</v>
      </c>
    </row>
    <row r="551" spans="1:50" x14ac:dyDescent="0.25">
      <c r="A551" s="25">
        <f t="shared" si="323"/>
        <v>10.930416666666522</v>
      </c>
      <c r="B551" s="9" t="s">
        <v>67</v>
      </c>
      <c r="C551" s="12"/>
      <c r="E551" t="s">
        <v>11</v>
      </c>
      <c r="F551" t="s">
        <v>11</v>
      </c>
      <c r="G551" t="s">
        <v>11</v>
      </c>
      <c r="H551" s="36"/>
      <c r="I551" s="12" t="s">
        <v>14</v>
      </c>
      <c r="J551" s="15">
        <f t="shared" si="298"/>
        <v>0</v>
      </c>
      <c r="K551" s="16">
        <f t="shared" si="288"/>
        <v>0</v>
      </c>
      <c r="L551" s="15">
        <f t="shared" si="299"/>
        <v>0</v>
      </c>
      <c r="M551" s="16">
        <f t="shared" si="289"/>
        <v>0</v>
      </c>
      <c r="N551" s="15">
        <f t="shared" si="300"/>
        <v>0</v>
      </c>
      <c r="O551" s="16"/>
      <c r="P551" s="15">
        <f t="shared" si="301"/>
        <v>0</v>
      </c>
      <c r="Q551" s="16">
        <f t="shared" si="290"/>
        <v>0</v>
      </c>
      <c r="R551" s="15">
        <f t="shared" si="302"/>
        <v>0</v>
      </c>
      <c r="S551" s="16">
        <f t="shared" si="291"/>
        <v>0</v>
      </c>
      <c r="T551" s="15">
        <f t="shared" si="303"/>
        <v>0</v>
      </c>
      <c r="U551" s="16"/>
      <c r="V551" s="15">
        <f t="shared" si="304"/>
        <v>0</v>
      </c>
      <c r="W551" s="16">
        <f t="shared" si="292"/>
        <v>0</v>
      </c>
      <c r="X551" s="15">
        <f t="shared" si="305"/>
        <v>0</v>
      </c>
      <c r="Y551" s="16">
        <f t="shared" si="293"/>
        <v>0</v>
      </c>
      <c r="Z551" s="15">
        <f t="shared" si="306"/>
        <v>0</v>
      </c>
      <c r="AA551" s="16"/>
      <c r="AB551" s="15">
        <f t="shared" si="307"/>
        <v>0</v>
      </c>
      <c r="AC551" s="16">
        <f t="shared" si="294"/>
        <v>0</v>
      </c>
      <c r="AD551" s="15">
        <f t="shared" si="308"/>
        <v>0</v>
      </c>
      <c r="AE551" s="16">
        <f t="shared" si="295"/>
        <v>0</v>
      </c>
      <c r="AF551" s="15">
        <f t="shared" si="309"/>
        <v>0</v>
      </c>
      <c r="AG551" s="16"/>
      <c r="AH551" s="15">
        <f t="shared" si="310"/>
        <v>0</v>
      </c>
      <c r="AI551" s="16">
        <f t="shared" si="296"/>
        <v>0</v>
      </c>
      <c r="AJ551" s="15">
        <f t="shared" si="311"/>
        <v>0</v>
      </c>
      <c r="AK551" s="16">
        <f t="shared" si="297"/>
        <v>0</v>
      </c>
      <c r="AL551" s="15">
        <f t="shared" si="312"/>
        <v>0</v>
      </c>
      <c r="AM551" s="16"/>
      <c r="AN551" s="15">
        <f t="shared" si="313"/>
        <v>0</v>
      </c>
      <c r="AO551" s="16">
        <f t="shared" si="314"/>
        <v>0</v>
      </c>
      <c r="AP551" s="15">
        <f t="shared" si="315"/>
        <v>0</v>
      </c>
      <c r="AQ551" s="16">
        <f t="shared" si="316"/>
        <v>0</v>
      </c>
      <c r="AR551" s="15">
        <f t="shared" si="317"/>
        <v>0</v>
      </c>
      <c r="AS551" s="16"/>
      <c r="AT551" s="15">
        <f t="shared" si="318"/>
        <v>10.930416666666522</v>
      </c>
      <c r="AU551" s="16">
        <f t="shared" si="319"/>
        <v>1</v>
      </c>
      <c r="AV551" s="15">
        <f t="shared" si="320"/>
        <v>0</v>
      </c>
      <c r="AW551" s="16">
        <f t="shared" si="321"/>
        <v>0</v>
      </c>
      <c r="AX551" s="15">
        <f t="shared" si="322"/>
        <v>1.9999999999999574E-2</v>
      </c>
    </row>
    <row r="552" spans="1:50" x14ac:dyDescent="0.25">
      <c r="A552" s="25">
        <f t="shared" si="323"/>
        <v>10.950416666666522</v>
      </c>
      <c r="B552" s="9"/>
      <c r="C552" s="12"/>
      <c r="E552" t="s">
        <v>11</v>
      </c>
      <c r="F552" t="s">
        <v>11</v>
      </c>
      <c r="G552" t="s">
        <v>11</v>
      </c>
      <c r="H552" s="12"/>
      <c r="I552" s="12" t="s">
        <v>14</v>
      </c>
      <c r="J552" s="15">
        <f t="shared" si="298"/>
        <v>0</v>
      </c>
      <c r="K552" s="16">
        <f t="shared" si="288"/>
        <v>0</v>
      </c>
      <c r="L552" s="15">
        <f t="shared" si="299"/>
        <v>0</v>
      </c>
      <c r="M552" s="16">
        <f t="shared" si="289"/>
        <v>0</v>
      </c>
      <c r="N552" s="15">
        <f t="shared" si="300"/>
        <v>0</v>
      </c>
      <c r="O552" s="16"/>
      <c r="P552" s="15">
        <f t="shared" si="301"/>
        <v>0</v>
      </c>
      <c r="Q552" s="16">
        <f t="shared" si="290"/>
        <v>0</v>
      </c>
      <c r="R552" s="15">
        <f t="shared" si="302"/>
        <v>0</v>
      </c>
      <c r="S552" s="16">
        <f t="shared" si="291"/>
        <v>0</v>
      </c>
      <c r="T552" s="15">
        <f t="shared" si="303"/>
        <v>0</v>
      </c>
      <c r="U552" s="16"/>
      <c r="V552" s="15">
        <f t="shared" si="304"/>
        <v>0</v>
      </c>
      <c r="W552" s="16">
        <f t="shared" si="292"/>
        <v>0</v>
      </c>
      <c r="X552" s="15">
        <f t="shared" si="305"/>
        <v>0</v>
      </c>
      <c r="Y552" s="16">
        <f t="shared" si="293"/>
        <v>0</v>
      </c>
      <c r="Z552" s="15">
        <f t="shared" si="306"/>
        <v>0</v>
      </c>
      <c r="AA552" s="16"/>
      <c r="AB552" s="15">
        <f t="shared" si="307"/>
        <v>0</v>
      </c>
      <c r="AC552" s="16">
        <f t="shared" si="294"/>
        <v>0</v>
      </c>
      <c r="AD552" s="15">
        <f t="shared" si="308"/>
        <v>0</v>
      </c>
      <c r="AE552" s="16">
        <f t="shared" si="295"/>
        <v>0</v>
      </c>
      <c r="AF552" s="15">
        <f t="shared" si="309"/>
        <v>0</v>
      </c>
      <c r="AG552" s="16"/>
      <c r="AH552" s="15">
        <f t="shared" si="310"/>
        <v>0</v>
      </c>
      <c r="AI552" s="16">
        <f t="shared" si="296"/>
        <v>0</v>
      </c>
      <c r="AJ552" s="15">
        <f t="shared" si="311"/>
        <v>0</v>
      </c>
      <c r="AK552" s="16">
        <f t="shared" si="297"/>
        <v>0</v>
      </c>
      <c r="AL552" s="15">
        <f t="shared" si="312"/>
        <v>0</v>
      </c>
      <c r="AM552" s="16"/>
      <c r="AN552" s="15">
        <f t="shared" si="313"/>
        <v>0</v>
      </c>
      <c r="AO552" s="16">
        <f t="shared" si="314"/>
        <v>0</v>
      </c>
      <c r="AP552" s="15">
        <f t="shared" si="315"/>
        <v>0</v>
      </c>
      <c r="AQ552" s="16">
        <f t="shared" si="316"/>
        <v>0</v>
      </c>
      <c r="AR552" s="15">
        <f t="shared" si="317"/>
        <v>0</v>
      </c>
      <c r="AS552" s="16"/>
      <c r="AT552" s="15">
        <f t="shared" si="318"/>
        <v>0</v>
      </c>
      <c r="AU552" s="16">
        <f t="shared" si="319"/>
        <v>0</v>
      </c>
      <c r="AV552" s="15">
        <f t="shared" si="320"/>
        <v>0</v>
      </c>
      <c r="AW552" s="16">
        <f t="shared" si="321"/>
        <v>0</v>
      </c>
      <c r="AX552" s="15">
        <f t="shared" si="322"/>
        <v>1.9999999999999574E-2</v>
      </c>
    </row>
    <row r="553" spans="1:50" x14ac:dyDescent="0.25">
      <c r="A553" s="25">
        <f t="shared" si="323"/>
        <v>10.970416666666521</v>
      </c>
      <c r="B553" s="9" t="s">
        <v>16</v>
      </c>
      <c r="C553" s="12"/>
      <c r="D553" s="12" t="s">
        <v>14</v>
      </c>
      <c r="E553" t="s">
        <v>11</v>
      </c>
      <c r="F553" t="s">
        <v>11</v>
      </c>
      <c r="G553" t="s">
        <v>11</v>
      </c>
      <c r="H553" s="12"/>
      <c r="I553" s="12" t="s">
        <v>14</v>
      </c>
      <c r="J553" s="15">
        <f t="shared" si="298"/>
        <v>0</v>
      </c>
      <c r="K553" s="16">
        <f t="shared" si="288"/>
        <v>0</v>
      </c>
      <c r="L553" s="15">
        <f t="shared" si="299"/>
        <v>0</v>
      </c>
      <c r="M553" s="16">
        <f t="shared" si="289"/>
        <v>0</v>
      </c>
      <c r="N553" s="15">
        <f t="shared" si="300"/>
        <v>0</v>
      </c>
      <c r="O553" s="16"/>
      <c r="P553" s="15">
        <f t="shared" si="301"/>
        <v>10.970416666666521</v>
      </c>
      <c r="Q553" s="16">
        <f t="shared" si="290"/>
        <v>1</v>
      </c>
      <c r="R553" s="15">
        <f t="shared" si="302"/>
        <v>0</v>
      </c>
      <c r="S553" s="16">
        <f t="shared" si="291"/>
        <v>0</v>
      </c>
      <c r="T553" s="15">
        <f t="shared" si="303"/>
        <v>1.9999999999999574E-2</v>
      </c>
      <c r="U553" s="16"/>
      <c r="V553" s="15">
        <f t="shared" si="304"/>
        <v>0</v>
      </c>
      <c r="W553" s="16">
        <f t="shared" si="292"/>
        <v>0</v>
      </c>
      <c r="X553" s="15">
        <f t="shared" si="305"/>
        <v>0</v>
      </c>
      <c r="Y553" s="16">
        <f t="shared" si="293"/>
        <v>0</v>
      </c>
      <c r="Z553" s="15">
        <f t="shared" si="306"/>
        <v>0</v>
      </c>
      <c r="AA553" s="16"/>
      <c r="AB553" s="15">
        <f t="shared" si="307"/>
        <v>0</v>
      </c>
      <c r="AC553" s="16">
        <f t="shared" si="294"/>
        <v>0</v>
      </c>
      <c r="AD553" s="15">
        <f t="shared" si="308"/>
        <v>0</v>
      </c>
      <c r="AE553" s="16">
        <f t="shared" si="295"/>
        <v>0</v>
      </c>
      <c r="AF553" s="15">
        <f t="shared" si="309"/>
        <v>0</v>
      </c>
      <c r="AG553" s="16"/>
      <c r="AH553" s="15">
        <f t="shared" si="310"/>
        <v>0</v>
      </c>
      <c r="AI553" s="16">
        <f t="shared" si="296"/>
        <v>0</v>
      </c>
      <c r="AJ553" s="15">
        <f t="shared" si="311"/>
        <v>0</v>
      </c>
      <c r="AK553" s="16">
        <f t="shared" si="297"/>
        <v>0</v>
      </c>
      <c r="AL553" s="15">
        <f t="shared" si="312"/>
        <v>0</v>
      </c>
      <c r="AM553" s="16"/>
      <c r="AN553" s="15">
        <f t="shared" si="313"/>
        <v>0</v>
      </c>
      <c r="AO553" s="16">
        <f t="shared" si="314"/>
        <v>0</v>
      </c>
      <c r="AP553" s="15">
        <f t="shared" si="315"/>
        <v>0</v>
      </c>
      <c r="AQ553" s="16">
        <f t="shared" si="316"/>
        <v>0</v>
      </c>
      <c r="AR553" s="15">
        <f t="shared" si="317"/>
        <v>0</v>
      </c>
      <c r="AS553" s="16"/>
      <c r="AT553" s="15">
        <f t="shared" si="318"/>
        <v>0</v>
      </c>
      <c r="AU553" s="16">
        <f t="shared" si="319"/>
        <v>0</v>
      </c>
      <c r="AV553" s="15">
        <f t="shared" si="320"/>
        <v>0</v>
      </c>
      <c r="AW553" s="16">
        <f t="shared" si="321"/>
        <v>0</v>
      </c>
      <c r="AX553" s="15">
        <f t="shared" si="322"/>
        <v>1.9999999999999574E-2</v>
      </c>
    </row>
    <row r="554" spans="1:50" x14ac:dyDescent="0.25">
      <c r="A554" s="25">
        <f t="shared" si="323"/>
        <v>10.990416666666521</v>
      </c>
      <c r="B554" s="9" t="s">
        <v>12</v>
      </c>
      <c r="C554" s="12"/>
      <c r="D554" s="12" t="s">
        <v>14</v>
      </c>
      <c r="E554" t="s">
        <v>11</v>
      </c>
      <c r="F554" s="13" t="s">
        <v>20</v>
      </c>
      <c r="G554" t="s">
        <v>11</v>
      </c>
      <c r="H554" s="12"/>
      <c r="I554" t="s">
        <v>11</v>
      </c>
      <c r="J554" s="15">
        <f t="shared" si="298"/>
        <v>0</v>
      </c>
      <c r="K554" s="16">
        <f t="shared" si="288"/>
        <v>0</v>
      </c>
      <c r="L554" s="15">
        <f t="shared" si="299"/>
        <v>0</v>
      </c>
      <c r="M554" s="16">
        <f t="shared" si="289"/>
        <v>0</v>
      </c>
      <c r="N554" s="15">
        <f t="shared" si="300"/>
        <v>0</v>
      </c>
      <c r="O554" s="16"/>
      <c r="P554" s="15">
        <f t="shared" si="301"/>
        <v>0</v>
      </c>
      <c r="Q554" s="16">
        <f t="shared" si="290"/>
        <v>0</v>
      </c>
      <c r="R554" s="15">
        <f t="shared" si="302"/>
        <v>0</v>
      </c>
      <c r="S554" s="16">
        <f t="shared" si="291"/>
        <v>0</v>
      </c>
      <c r="T554" s="15">
        <f t="shared" si="303"/>
        <v>1.9999999999999574E-2</v>
      </c>
      <c r="U554" s="16"/>
      <c r="V554" s="15">
        <f t="shared" si="304"/>
        <v>0</v>
      </c>
      <c r="W554" s="16">
        <f t="shared" si="292"/>
        <v>0</v>
      </c>
      <c r="X554" s="15">
        <f t="shared" si="305"/>
        <v>0</v>
      </c>
      <c r="Y554" s="16">
        <f t="shared" si="293"/>
        <v>0</v>
      </c>
      <c r="Z554" s="15">
        <f t="shared" si="306"/>
        <v>0</v>
      </c>
      <c r="AA554" s="16"/>
      <c r="AB554" s="15">
        <f t="shared" si="307"/>
        <v>0</v>
      </c>
      <c r="AC554" s="16">
        <f t="shared" si="294"/>
        <v>0</v>
      </c>
      <c r="AD554" s="15">
        <f t="shared" si="308"/>
        <v>10.990416666666521</v>
      </c>
      <c r="AE554" s="16">
        <f t="shared" si="295"/>
        <v>1</v>
      </c>
      <c r="AF554" s="15">
        <f t="shared" si="309"/>
        <v>0</v>
      </c>
      <c r="AG554" s="16"/>
      <c r="AH554" s="15">
        <f t="shared" si="310"/>
        <v>0</v>
      </c>
      <c r="AI554" s="16">
        <f t="shared" si="296"/>
        <v>0</v>
      </c>
      <c r="AJ554" s="15">
        <f t="shared" si="311"/>
        <v>0</v>
      </c>
      <c r="AK554" s="16">
        <f t="shared" si="297"/>
        <v>0</v>
      </c>
      <c r="AL554" s="15">
        <f t="shared" si="312"/>
        <v>0</v>
      </c>
      <c r="AM554" s="16"/>
      <c r="AN554" s="15">
        <f t="shared" si="313"/>
        <v>0</v>
      </c>
      <c r="AO554" s="16">
        <f t="shared" si="314"/>
        <v>0</v>
      </c>
      <c r="AP554" s="15">
        <f t="shared" si="315"/>
        <v>0</v>
      </c>
      <c r="AQ554" s="16">
        <f t="shared" si="316"/>
        <v>0</v>
      </c>
      <c r="AR554" s="15">
        <f t="shared" si="317"/>
        <v>0</v>
      </c>
      <c r="AS554" s="16"/>
      <c r="AT554" s="15">
        <f t="shared" si="318"/>
        <v>0</v>
      </c>
      <c r="AU554" s="16">
        <f t="shared" si="319"/>
        <v>0</v>
      </c>
      <c r="AV554" s="15">
        <f t="shared" si="320"/>
        <v>0</v>
      </c>
      <c r="AW554" s="16">
        <f t="shared" si="321"/>
        <v>0</v>
      </c>
      <c r="AX554" s="15">
        <f t="shared" si="322"/>
        <v>0</v>
      </c>
    </row>
    <row r="555" spans="1:50" x14ac:dyDescent="0.25">
      <c r="A555" s="25">
        <f t="shared" si="323"/>
        <v>11.01041666666652</v>
      </c>
      <c r="B555" s="9" t="s">
        <v>63</v>
      </c>
      <c r="C555" s="12"/>
      <c r="D555" s="12" t="s">
        <v>14</v>
      </c>
      <c r="E555" t="s">
        <v>11</v>
      </c>
      <c r="G555" t="s">
        <v>11</v>
      </c>
      <c r="H555" s="12" t="s">
        <v>14</v>
      </c>
      <c r="I555" t="s">
        <v>11</v>
      </c>
      <c r="J555" s="15">
        <f t="shared" si="298"/>
        <v>0</v>
      </c>
      <c r="K555" s="16">
        <f t="shared" si="288"/>
        <v>0</v>
      </c>
      <c r="L555" s="15">
        <f t="shared" si="299"/>
        <v>0</v>
      </c>
      <c r="M555" s="16">
        <f t="shared" si="289"/>
        <v>0</v>
      </c>
      <c r="N555" s="15">
        <f t="shared" si="300"/>
        <v>0</v>
      </c>
      <c r="O555" s="16"/>
      <c r="P555" s="15">
        <f t="shared" si="301"/>
        <v>0</v>
      </c>
      <c r="Q555" s="16">
        <f t="shared" si="290"/>
        <v>0</v>
      </c>
      <c r="R555" s="15">
        <f t="shared" si="302"/>
        <v>0</v>
      </c>
      <c r="S555" s="16">
        <f t="shared" si="291"/>
        <v>0</v>
      </c>
      <c r="T555" s="15">
        <f t="shared" si="303"/>
        <v>1.9999999999999574E-2</v>
      </c>
      <c r="U555" s="16"/>
      <c r="V555" s="15">
        <f t="shared" si="304"/>
        <v>0</v>
      </c>
      <c r="W555" s="16">
        <f t="shared" si="292"/>
        <v>0</v>
      </c>
      <c r="X555" s="15">
        <f t="shared" si="305"/>
        <v>0</v>
      </c>
      <c r="Y555" s="16">
        <f t="shared" si="293"/>
        <v>0</v>
      </c>
      <c r="Z555" s="15">
        <f t="shared" si="306"/>
        <v>0</v>
      </c>
      <c r="AA555" s="16"/>
      <c r="AB555" s="15">
        <f t="shared" si="307"/>
        <v>0</v>
      </c>
      <c r="AC555" s="16">
        <f t="shared" si="294"/>
        <v>0</v>
      </c>
      <c r="AD555" s="15">
        <f t="shared" si="308"/>
        <v>0</v>
      </c>
      <c r="AE555" s="16">
        <f t="shared" si="295"/>
        <v>0</v>
      </c>
      <c r="AF555" s="15">
        <f t="shared" si="309"/>
        <v>0</v>
      </c>
      <c r="AG555" s="16"/>
      <c r="AH555" s="15">
        <f t="shared" si="310"/>
        <v>0</v>
      </c>
      <c r="AI555" s="16">
        <f t="shared" si="296"/>
        <v>0</v>
      </c>
      <c r="AJ555" s="15">
        <f t="shared" si="311"/>
        <v>0</v>
      </c>
      <c r="AK555" s="16">
        <f t="shared" si="297"/>
        <v>0</v>
      </c>
      <c r="AL555" s="15">
        <f t="shared" si="312"/>
        <v>0</v>
      </c>
      <c r="AM555" s="16"/>
      <c r="AN555" s="15">
        <f t="shared" si="313"/>
        <v>11.01041666666652</v>
      </c>
      <c r="AO555" s="16">
        <f t="shared" si="314"/>
        <v>1</v>
      </c>
      <c r="AP555" s="15">
        <f t="shared" si="315"/>
        <v>0</v>
      </c>
      <c r="AQ555" s="16">
        <f t="shared" si="316"/>
        <v>0</v>
      </c>
      <c r="AR555" s="15">
        <f t="shared" si="317"/>
        <v>1.9999999999999574E-2</v>
      </c>
      <c r="AS555" s="16"/>
      <c r="AT555" s="15">
        <f t="shared" si="318"/>
        <v>0</v>
      </c>
      <c r="AU555" s="16">
        <f t="shared" si="319"/>
        <v>0</v>
      </c>
      <c r="AV555" s="15">
        <f t="shared" si="320"/>
        <v>0</v>
      </c>
      <c r="AW555" s="16">
        <f t="shared" si="321"/>
        <v>0</v>
      </c>
      <c r="AX555" s="15">
        <f t="shared" si="322"/>
        <v>0</v>
      </c>
    </row>
    <row r="556" spans="1:50" x14ac:dyDescent="0.25">
      <c r="A556" s="25">
        <f t="shared" si="323"/>
        <v>11.03041666666652</v>
      </c>
      <c r="B556" s="9"/>
      <c r="C556" s="12"/>
      <c r="D556" s="12" t="s">
        <v>14</v>
      </c>
      <c r="E556" t="s">
        <v>11</v>
      </c>
      <c r="G556" t="s">
        <v>11</v>
      </c>
      <c r="H556" s="12" t="s">
        <v>14</v>
      </c>
      <c r="I556" t="s">
        <v>11</v>
      </c>
      <c r="J556" s="15">
        <f t="shared" si="298"/>
        <v>0</v>
      </c>
      <c r="K556" s="16">
        <f t="shared" si="288"/>
        <v>0</v>
      </c>
      <c r="L556" s="15">
        <f t="shared" si="299"/>
        <v>0</v>
      </c>
      <c r="M556" s="16">
        <f t="shared" si="289"/>
        <v>0</v>
      </c>
      <c r="N556" s="15">
        <f t="shared" si="300"/>
        <v>0</v>
      </c>
      <c r="O556" s="16"/>
      <c r="P556" s="15">
        <f t="shared" si="301"/>
        <v>0</v>
      </c>
      <c r="Q556" s="16">
        <f t="shared" si="290"/>
        <v>0</v>
      </c>
      <c r="R556" s="15">
        <f t="shared" si="302"/>
        <v>0</v>
      </c>
      <c r="S556" s="16">
        <f t="shared" si="291"/>
        <v>0</v>
      </c>
      <c r="T556" s="15">
        <f t="shared" si="303"/>
        <v>1.9999999999999574E-2</v>
      </c>
      <c r="U556" s="16"/>
      <c r="V556" s="15">
        <f t="shared" si="304"/>
        <v>0</v>
      </c>
      <c r="W556" s="16">
        <f t="shared" si="292"/>
        <v>0</v>
      </c>
      <c r="X556" s="15">
        <f t="shared" si="305"/>
        <v>0</v>
      </c>
      <c r="Y556" s="16">
        <f t="shared" si="293"/>
        <v>0</v>
      </c>
      <c r="Z556" s="15">
        <f t="shared" si="306"/>
        <v>0</v>
      </c>
      <c r="AA556" s="16"/>
      <c r="AB556" s="15">
        <f t="shared" si="307"/>
        <v>0</v>
      </c>
      <c r="AC556" s="16">
        <f t="shared" si="294"/>
        <v>0</v>
      </c>
      <c r="AD556" s="15">
        <f t="shared" si="308"/>
        <v>0</v>
      </c>
      <c r="AE556" s="16">
        <f t="shared" si="295"/>
        <v>0</v>
      </c>
      <c r="AF556" s="15">
        <f t="shared" si="309"/>
        <v>0</v>
      </c>
      <c r="AG556" s="16"/>
      <c r="AH556" s="15">
        <f t="shared" si="310"/>
        <v>0</v>
      </c>
      <c r="AI556" s="16">
        <f t="shared" si="296"/>
        <v>0</v>
      </c>
      <c r="AJ556" s="15">
        <f t="shared" si="311"/>
        <v>0</v>
      </c>
      <c r="AK556" s="16">
        <f t="shared" si="297"/>
        <v>0</v>
      </c>
      <c r="AL556" s="15">
        <f t="shared" si="312"/>
        <v>0</v>
      </c>
      <c r="AM556" s="16"/>
      <c r="AN556" s="15">
        <f t="shared" si="313"/>
        <v>0</v>
      </c>
      <c r="AO556" s="16">
        <f t="shared" si="314"/>
        <v>0</v>
      </c>
      <c r="AP556" s="15">
        <f t="shared" si="315"/>
        <v>0</v>
      </c>
      <c r="AQ556" s="16">
        <f t="shared" si="316"/>
        <v>0</v>
      </c>
      <c r="AR556" s="15">
        <f t="shared" si="317"/>
        <v>1.9999999999999574E-2</v>
      </c>
      <c r="AS556" s="16"/>
      <c r="AT556" s="15">
        <f t="shared" si="318"/>
        <v>0</v>
      </c>
      <c r="AU556" s="16">
        <f t="shared" si="319"/>
        <v>0</v>
      </c>
      <c r="AV556" s="15">
        <f t="shared" si="320"/>
        <v>0</v>
      </c>
      <c r="AW556" s="16">
        <f t="shared" si="321"/>
        <v>0</v>
      </c>
      <c r="AX556" s="15">
        <f t="shared" si="322"/>
        <v>0</v>
      </c>
    </row>
    <row r="557" spans="1:50" x14ac:dyDescent="0.25">
      <c r="A557" s="25">
        <f t="shared" si="323"/>
        <v>11.05041666666652</v>
      </c>
      <c r="B557" s="9"/>
      <c r="C557" s="12"/>
      <c r="D557" s="12" t="s">
        <v>14</v>
      </c>
      <c r="E557" t="s">
        <v>11</v>
      </c>
      <c r="G557" t="s">
        <v>11</v>
      </c>
      <c r="H557" s="12" t="s">
        <v>14</v>
      </c>
      <c r="I557" t="s">
        <v>11</v>
      </c>
      <c r="J557" s="15">
        <f t="shared" si="298"/>
        <v>0</v>
      </c>
      <c r="K557" s="16">
        <f t="shared" si="288"/>
        <v>0</v>
      </c>
      <c r="L557" s="15">
        <f t="shared" si="299"/>
        <v>0</v>
      </c>
      <c r="M557" s="16">
        <f t="shared" si="289"/>
        <v>0</v>
      </c>
      <c r="N557" s="15">
        <f t="shared" si="300"/>
        <v>0</v>
      </c>
      <c r="O557" s="16"/>
      <c r="P557" s="15">
        <f t="shared" si="301"/>
        <v>0</v>
      </c>
      <c r="Q557" s="16">
        <f t="shared" si="290"/>
        <v>0</v>
      </c>
      <c r="R557" s="15">
        <f t="shared" si="302"/>
        <v>0</v>
      </c>
      <c r="S557" s="16">
        <f t="shared" si="291"/>
        <v>0</v>
      </c>
      <c r="T557" s="15">
        <f t="shared" si="303"/>
        <v>1.9999999999999574E-2</v>
      </c>
      <c r="U557" s="16"/>
      <c r="V557" s="15">
        <f t="shared" si="304"/>
        <v>0</v>
      </c>
      <c r="W557" s="16">
        <f t="shared" si="292"/>
        <v>0</v>
      </c>
      <c r="X557" s="15">
        <f t="shared" si="305"/>
        <v>0</v>
      </c>
      <c r="Y557" s="16">
        <f t="shared" si="293"/>
        <v>0</v>
      </c>
      <c r="Z557" s="15">
        <f t="shared" si="306"/>
        <v>0</v>
      </c>
      <c r="AA557" s="16"/>
      <c r="AB557" s="15">
        <f t="shared" si="307"/>
        <v>0</v>
      </c>
      <c r="AC557" s="16">
        <f t="shared" si="294"/>
        <v>0</v>
      </c>
      <c r="AD557" s="15">
        <f t="shared" si="308"/>
        <v>0</v>
      </c>
      <c r="AE557" s="16">
        <f t="shared" si="295"/>
        <v>0</v>
      </c>
      <c r="AF557" s="15">
        <f t="shared" si="309"/>
        <v>0</v>
      </c>
      <c r="AG557" s="16"/>
      <c r="AH557" s="15">
        <f t="shared" si="310"/>
        <v>0</v>
      </c>
      <c r="AI557" s="16">
        <f t="shared" si="296"/>
        <v>0</v>
      </c>
      <c r="AJ557" s="15">
        <f t="shared" si="311"/>
        <v>0</v>
      </c>
      <c r="AK557" s="16">
        <f t="shared" si="297"/>
        <v>0</v>
      </c>
      <c r="AL557" s="15">
        <f t="shared" si="312"/>
        <v>0</v>
      </c>
      <c r="AM557" s="16"/>
      <c r="AN557" s="15">
        <f t="shared" si="313"/>
        <v>0</v>
      </c>
      <c r="AO557" s="16">
        <f t="shared" si="314"/>
        <v>0</v>
      </c>
      <c r="AP557" s="15">
        <f t="shared" si="315"/>
        <v>0</v>
      </c>
      <c r="AQ557" s="16">
        <f t="shared" si="316"/>
        <v>0</v>
      </c>
      <c r="AR557" s="15">
        <f t="shared" si="317"/>
        <v>1.9999999999999574E-2</v>
      </c>
      <c r="AS557" s="16"/>
      <c r="AT557" s="15">
        <f t="shared" si="318"/>
        <v>0</v>
      </c>
      <c r="AU557" s="16">
        <f t="shared" si="319"/>
        <v>0</v>
      </c>
      <c r="AV557" s="15">
        <f t="shared" si="320"/>
        <v>0</v>
      </c>
      <c r="AW557" s="16">
        <f t="shared" si="321"/>
        <v>0</v>
      </c>
      <c r="AX557" s="15">
        <f t="shared" si="322"/>
        <v>0</v>
      </c>
    </row>
    <row r="558" spans="1:50" x14ac:dyDescent="0.25">
      <c r="A558" s="25">
        <f t="shared" si="323"/>
        <v>11.070416666666519</v>
      </c>
      <c r="B558" s="9"/>
      <c r="C558" s="12"/>
      <c r="D558" s="12" t="s">
        <v>14</v>
      </c>
      <c r="E558" t="s">
        <v>11</v>
      </c>
      <c r="F558" s="13"/>
      <c r="G558" t="s">
        <v>11</v>
      </c>
      <c r="H558" s="12" t="s">
        <v>14</v>
      </c>
      <c r="I558" t="s">
        <v>11</v>
      </c>
      <c r="J558" s="15">
        <f t="shared" si="298"/>
        <v>0</v>
      </c>
      <c r="K558" s="16">
        <f t="shared" si="288"/>
        <v>0</v>
      </c>
      <c r="L558" s="15">
        <f t="shared" si="299"/>
        <v>0</v>
      </c>
      <c r="M558" s="16">
        <f t="shared" si="289"/>
        <v>0</v>
      </c>
      <c r="N558" s="15">
        <f t="shared" si="300"/>
        <v>0</v>
      </c>
      <c r="O558" s="16"/>
      <c r="P558" s="15">
        <f t="shared" si="301"/>
        <v>0</v>
      </c>
      <c r="Q558" s="16">
        <f t="shared" si="290"/>
        <v>0</v>
      </c>
      <c r="R558" s="15">
        <f t="shared" si="302"/>
        <v>0</v>
      </c>
      <c r="S558" s="16">
        <f t="shared" si="291"/>
        <v>0</v>
      </c>
      <c r="T558" s="15">
        <f t="shared" si="303"/>
        <v>1.9999999999999574E-2</v>
      </c>
      <c r="U558" s="16"/>
      <c r="V558" s="15">
        <f t="shared" si="304"/>
        <v>0</v>
      </c>
      <c r="W558" s="16">
        <f t="shared" si="292"/>
        <v>0</v>
      </c>
      <c r="X558" s="15">
        <f t="shared" si="305"/>
        <v>0</v>
      </c>
      <c r="Y558" s="16">
        <f t="shared" si="293"/>
        <v>0</v>
      </c>
      <c r="Z558" s="15">
        <f t="shared" si="306"/>
        <v>0</v>
      </c>
      <c r="AA558" s="16"/>
      <c r="AB558" s="15">
        <f t="shared" si="307"/>
        <v>0</v>
      </c>
      <c r="AC558" s="16">
        <f t="shared" si="294"/>
        <v>0</v>
      </c>
      <c r="AD558" s="15">
        <f t="shared" si="308"/>
        <v>0</v>
      </c>
      <c r="AE558" s="16">
        <f t="shared" si="295"/>
        <v>0</v>
      </c>
      <c r="AF558" s="15">
        <f t="shared" si="309"/>
        <v>0</v>
      </c>
      <c r="AG558" s="16"/>
      <c r="AH558" s="15">
        <f t="shared" si="310"/>
        <v>0</v>
      </c>
      <c r="AI558" s="16">
        <f t="shared" si="296"/>
        <v>0</v>
      </c>
      <c r="AJ558" s="15">
        <f t="shared" si="311"/>
        <v>0</v>
      </c>
      <c r="AK558" s="16">
        <f t="shared" si="297"/>
        <v>0</v>
      </c>
      <c r="AL558" s="15">
        <f t="shared" si="312"/>
        <v>0</v>
      </c>
      <c r="AM558" s="16"/>
      <c r="AN558" s="15">
        <f t="shared" si="313"/>
        <v>0</v>
      </c>
      <c r="AO558" s="16">
        <f t="shared" si="314"/>
        <v>0</v>
      </c>
      <c r="AP558" s="15">
        <f t="shared" si="315"/>
        <v>0</v>
      </c>
      <c r="AQ558" s="16">
        <f t="shared" si="316"/>
        <v>0</v>
      </c>
      <c r="AR558" s="15">
        <f t="shared" si="317"/>
        <v>1.9999999999999574E-2</v>
      </c>
      <c r="AS558" s="16"/>
      <c r="AT558" s="15">
        <f t="shared" si="318"/>
        <v>0</v>
      </c>
      <c r="AU558" s="16">
        <f t="shared" si="319"/>
        <v>0</v>
      </c>
      <c r="AV558" s="15">
        <f t="shared" si="320"/>
        <v>0</v>
      </c>
      <c r="AW558" s="16">
        <f t="shared" si="321"/>
        <v>0</v>
      </c>
      <c r="AX558" s="15">
        <f t="shared" si="322"/>
        <v>0</v>
      </c>
    </row>
    <row r="559" spans="1:50" x14ac:dyDescent="0.25">
      <c r="A559" s="25">
        <f t="shared" si="323"/>
        <v>11.090416666666519</v>
      </c>
      <c r="B559" s="9" t="s">
        <v>15</v>
      </c>
      <c r="C559" s="12"/>
      <c r="D559" t="s">
        <v>11</v>
      </c>
      <c r="E559" t="s">
        <v>11</v>
      </c>
      <c r="G559" s="13" t="s">
        <v>20</v>
      </c>
      <c r="H559" s="12" t="s">
        <v>14</v>
      </c>
      <c r="I559" t="s">
        <v>11</v>
      </c>
      <c r="J559" s="15">
        <f t="shared" si="298"/>
        <v>0</v>
      </c>
      <c r="K559" s="16">
        <f t="shared" si="288"/>
        <v>0</v>
      </c>
      <c r="L559" s="15">
        <f t="shared" si="299"/>
        <v>0</v>
      </c>
      <c r="M559" s="16">
        <f t="shared" si="289"/>
        <v>0</v>
      </c>
      <c r="N559" s="15">
        <f t="shared" si="300"/>
        <v>0</v>
      </c>
      <c r="O559" s="16"/>
      <c r="P559" s="15">
        <f t="shared" si="301"/>
        <v>0</v>
      </c>
      <c r="Q559" s="16">
        <f t="shared" si="290"/>
        <v>0</v>
      </c>
      <c r="R559" s="15">
        <f t="shared" si="302"/>
        <v>0</v>
      </c>
      <c r="S559" s="16">
        <f t="shared" si="291"/>
        <v>0</v>
      </c>
      <c r="T559" s="15">
        <f t="shared" si="303"/>
        <v>0</v>
      </c>
      <c r="U559" s="16"/>
      <c r="V559" s="15">
        <f t="shared" si="304"/>
        <v>0</v>
      </c>
      <c r="W559" s="16">
        <f t="shared" si="292"/>
        <v>0</v>
      </c>
      <c r="X559" s="15">
        <f t="shared" si="305"/>
        <v>0</v>
      </c>
      <c r="Y559" s="16">
        <f t="shared" si="293"/>
        <v>0</v>
      </c>
      <c r="Z559" s="15">
        <f t="shared" si="306"/>
        <v>0</v>
      </c>
      <c r="AA559" s="16"/>
      <c r="AB559" s="15">
        <f t="shared" si="307"/>
        <v>0</v>
      </c>
      <c r="AC559" s="16">
        <f t="shared" si="294"/>
        <v>0</v>
      </c>
      <c r="AD559" s="15">
        <f t="shared" si="308"/>
        <v>0</v>
      </c>
      <c r="AE559" s="16">
        <f t="shared" si="295"/>
        <v>0</v>
      </c>
      <c r="AF559" s="15">
        <f t="shared" si="309"/>
        <v>0</v>
      </c>
      <c r="AG559" s="16"/>
      <c r="AH559" s="15">
        <f t="shared" si="310"/>
        <v>0</v>
      </c>
      <c r="AI559" s="16">
        <f t="shared" si="296"/>
        <v>0</v>
      </c>
      <c r="AJ559" s="15">
        <f t="shared" si="311"/>
        <v>11.090416666666519</v>
      </c>
      <c r="AK559" s="16">
        <f t="shared" si="297"/>
        <v>1</v>
      </c>
      <c r="AL559" s="15">
        <f t="shared" si="312"/>
        <v>0</v>
      </c>
      <c r="AM559" s="16"/>
      <c r="AN559" s="15">
        <f t="shared" si="313"/>
        <v>0</v>
      </c>
      <c r="AO559" s="16">
        <f t="shared" si="314"/>
        <v>0</v>
      </c>
      <c r="AP559" s="15">
        <f t="shared" si="315"/>
        <v>0</v>
      </c>
      <c r="AQ559" s="16">
        <f t="shared" si="316"/>
        <v>0</v>
      </c>
      <c r="AR559" s="15">
        <f t="shared" si="317"/>
        <v>1.9999999999999574E-2</v>
      </c>
      <c r="AS559" s="16"/>
      <c r="AT559" s="15">
        <f t="shared" si="318"/>
        <v>0</v>
      </c>
      <c r="AU559" s="16">
        <f t="shared" si="319"/>
        <v>0</v>
      </c>
      <c r="AV559" s="15">
        <f t="shared" si="320"/>
        <v>0</v>
      </c>
      <c r="AW559" s="16">
        <f t="shared" si="321"/>
        <v>0</v>
      </c>
      <c r="AX559" s="15">
        <f t="shared" si="322"/>
        <v>0</v>
      </c>
    </row>
    <row r="560" spans="1:50" x14ac:dyDescent="0.25">
      <c r="A560" s="25">
        <f t="shared" si="323"/>
        <v>11.110416666666518</v>
      </c>
      <c r="B560" s="9"/>
      <c r="C560" s="12"/>
      <c r="D560" t="s">
        <v>11</v>
      </c>
      <c r="E560" t="s">
        <v>11</v>
      </c>
      <c r="G560" s="12"/>
      <c r="H560" s="12" t="s">
        <v>14</v>
      </c>
      <c r="I560" t="s">
        <v>11</v>
      </c>
      <c r="J560" s="15">
        <f t="shared" si="298"/>
        <v>0</v>
      </c>
      <c r="K560" s="16">
        <f t="shared" si="288"/>
        <v>0</v>
      </c>
      <c r="L560" s="15">
        <f t="shared" si="299"/>
        <v>0</v>
      </c>
      <c r="M560" s="16">
        <f t="shared" si="289"/>
        <v>0</v>
      </c>
      <c r="N560" s="15">
        <f t="shared" si="300"/>
        <v>0</v>
      </c>
      <c r="O560" s="16"/>
      <c r="P560" s="15">
        <f t="shared" si="301"/>
        <v>0</v>
      </c>
      <c r="Q560" s="16">
        <f t="shared" si="290"/>
        <v>0</v>
      </c>
      <c r="R560" s="15">
        <f t="shared" si="302"/>
        <v>0</v>
      </c>
      <c r="S560" s="16">
        <f t="shared" si="291"/>
        <v>0</v>
      </c>
      <c r="T560" s="15">
        <f t="shared" si="303"/>
        <v>0</v>
      </c>
      <c r="U560" s="16"/>
      <c r="V560" s="15">
        <f t="shared" si="304"/>
        <v>0</v>
      </c>
      <c r="W560" s="16">
        <f t="shared" si="292"/>
        <v>0</v>
      </c>
      <c r="X560" s="15">
        <f t="shared" si="305"/>
        <v>0</v>
      </c>
      <c r="Y560" s="16">
        <f t="shared" si="293"/>
        <v>0</v>
      </c>
      <c r="Z560" s="15">
        <f t="shared" si="306"/>
        <v>0</v>
      </c>
      <c r="AA560" s="16"/>
      <c r="AB560" s="15">
        <f t="shared" si="307"/>
        <v>0</v>
      </c>
      <c r="AC560" s="16">
        <f t="shared" si="294"/>
        <v>0</v>
      </c>
      <c r="AD560" s="15">
        <f t="shared" si="308"/>
        <v>0</v>
      </c>
      <c r="AE560" s="16">
        <f t="shared" si="295"/>
        <v>0</v>
      </c>
      <c r="AF560" s="15">
        <f t="shared" si="309"/>
        <v>0</v>
      </c>
      <c r="AG560" s="16"/>
      <c r="AH560" s="15">
        <f t="shared" si="310"/>
        <v>0</v>
      </c>
      <c r="AI560" s="16">
        <f t="shared" si="296"/>
        <v>0</v>
      </c>
      <c r="AJ560" s="15">
        <f t="shared" si="311"/>
        <v>0</v>
      </c>
      <c r="AK560" s="16">
        <f t="shared" si="297"/>
        <v>0</v>
      </c>
      <c r="AL560" s="15">
        <f t="shared" si="312"/>
        <v>0</v>
      </c>
      <c r="AM560" s="16"/>
      <c r="AN560" s="15">
        <f t="shared" si="313"/>
        <v>0</v>
      </c>
      <c r="AO560" s="16">
        <f t="shared" si="314"/>
        <v>0</v>
      </c>
      <c r="AP560" s="15">
        <f t="shared" si="315"/>
        <v>0</v>
      </c>
      <c r="AQ560" s="16">
        <f t="shared" si="316"/>
        <v>0</v>
      </c>
      <c r="AR560" s="15">
        <f t="shared" si="317"/>
        <v>1.9999999999999574E-2</v>
      </c>
      <c r="AS560" s="16"/>
      <c r="AT560" s="15">
        <f t="shared" si="318"/>
        <v>0</v>
      </c>
      <c r="AU560" s="16">
        <f t="shared" si="319"/>
        <v>0</v>
      </c>
      <c r="AV560" s="15">
        <f t="shared" si="320"/>
        <v>0</v>
      </c>
      <c r="AW560" s="16">
        <f t="shared" si="321"/>
        <v>0</v>
      </c>
      <c r="AX560" s="15">
        <f t="shared" si="322"/>
        <v>0</v>
      </c>
    </row>
    <row r="561" spans="1:50" x14ac:dyDescent="0.25">
      <c r="A561" s="25">
        <f t="shared" si="323"/>
        <v>11.130416666666518</v>
      </c>
      <c r="B561" s="9"/>
      <c r="C561" s="12"/>
      <c r="D561" t="s">
        <v>11</v>
      </c>
      <c r="E561" t="s">
        <v>11</v>
      </c>
      <c r="G561" s="12"/>
      <c r="H561" s="12" t="s">
        <v>14</v>
      </c>
      <c r="I561" t="s">
        <v>11</v>
      </c>
      <c r="J561" s="15">
        <f t="shared" si="298"/>
        <v>0</v>
      </c>
      <c r="K561" s="16">
        <f t="shared" si="288"/>
        <v>0</v>
      </c>
      <c r="L561" s="15">
        <f t="shared" si="299"/>
        <v>0</v>
      </c>
      <c r="M561" s="16">
        <f t="shared" si="289"/>
        <v>0</v>
      </c>
      <c r="N561" s="15">
        <f t="shared" si="300"/>
        <v>0</v>
      </c>
      <c r="O561" s="16"/>
      <c r="P561" s="15">
        <f t="shared" si="301"/>
        <v>0</v>
      </c>
      <c r="Q561" s="16">
        <f t="shared" si="290"/>
        <v>0</v>
      </c>
      <c r="R561" s="15">
        <f t="shared" si="302"/>
        <v>0</v>
      </c>
      <c r="S561" s="16">
        <f t="shared" si="291"/>
        <v>0</v>
      </c>
      <c r="T561" s="15">
        <f t="shared" si="303"/>
        <v>0</v>
      </c>
      <c r="U561" s="16"/>
      <c r="V561" s="15">
        <f t="shared" si="304"/>
        <v>0</v>
      </c>
      <c r="W561" s="16">
        <f t="shared" si="292"/>
        <v>0</v>
      </c>
      <c r="X561" s="15">
        <f t="shared" si="305"/>
        <v>0</v>
      </c>
      <c r="Y561" s="16">
        <f t="shared" si="293"/>
        <v>0</v>
      </c>
      <c r="Z561" s="15">
        <f t="shared" si="306"/>
        <v>0</v>
      </c>
      <c r="AA561" s="16"/>
      <c r="AB561" s="15">
        <f t="shared" si="307"/>
        <v>0</v>
      </c>
      <c r="AC561" s="16">
        <f t="shared" si="294"/>
        <v>0</v>
      </c>
      <c r="AD561" s="15">
        <f t="shared" si="308"/>
        <v>0</v>
      </c>
      <c r="AE561" s="16">
        <f t="shared" si="295"/>
        <v>0</v>
      </c>
      <c r="AF561" s="15">
        <f t="shared" si="309"/>
        <v>0</v>
      </c>
      <c r="AG561" s="16"/>
      <c r="AH561" s="15">
        <f t="shared" si="310"/>
        <v>0</v>
      </c>
      <c r="AI561" s="16">
        <f t="shared" si="296"/>
        <v>0</v>
      </c>
      <c r="AJ561" s="15">
        <f t="shared" si="311"/>
        <v>0</v>
      </c>
      <c r="AK561" s="16">
        <f t="shared" si="297"/>
        <v>0</v>
      </c>
      <c r="AL561" s="15">
        <f t="shared" si="312"/>
        <v>0</v>
      </c>
      <c r="AM561" s="16"/>
      <c r="AN561" s="15">
        <f t="shared" si="313"/>
        <v>0</v>
      </c>
      <c r="AO561" s="16">
        <f t="shared" si="314"/>
        <v>0</v>
      </c>
      <c r="AP561" s="15">
        <f t="shared" si="315"/>
        <v>0</v>
      </c>
      <c r="AQ561" s="16">
        <f t="shared" si="316"/>
        <v>0</v>
      </c>
      <c r="AR561" s="15">
        <f t="shared" si="317"/>
        <v>1.9999999999999574E-2</v>
      </c>
      <c r="AS561" s="16"/>
      <c r="AT561" s="15">
        <f t="shared" si="318"/>
        <v>0</v>
      </c>
      <c r="AU561" s="16">
        <f t="shared" si="319"/>
        <v>0</v>
      </c>
      <c r="AV561" s="15">
        <f t="shared" si="320"/>
        <v>0</v>
      </c>
      <c r="AW561" s="16">
        <f t="shared" si="321"/>
        <v>0</v>
      </c>
      <c r="AX561" s="15">
        <f t="shared" si="322"/>
        <v>0</v>
      </c>
    </row>
    <row r="562" spans="1:50" x14ac:dyDescent="0.25">
      <c r="A562" s="25">
        <f t="shared" si="323"/>
        <v>11.150416666666517</v>
      </c>
      <c r="B562" s="9"/>
      <c r="C562" s="12"/>
      <c r="D562" t="s">
        <v>11</v>
      </c>
      <c r="E562" t="s">
        <v>11</v>
      </c>
      <c r="F562" s="13"/>
      <c r="G562" s="12"/>
      <c r="H562" s="12" t="s">
        <v>14</v>
      </c>
      <c r="I562" t="s">
        <v>11</v>
      </c>
      <c r="J562" s="15">
        <f t="shared" si="298"/>
        <v>0</v>
      </c>
      <c r="K562" s="16">
        <f t="shared" si="288"/>
        <v>0</v>
      </c>
      <c r="L562" s="15">
        <f t="shared" si="299"/>
        <v>0</v>
      </c>
      <c r="M562" s="16">
        <f t="shared" si="289"/>
        <v>0</v>
      </c>
      <c r="N562" s="15">
        <f t="shared" si="300"/>
        <v>0</v>
      </c>
      <c r="O562" s="16"/>
      <c r="P562" s="15">
        <f t="shared" si="301"/>
        <v>0</v>
      </c>
      <c r="Q562" s="16">
        <f t="shared" si="290"/>
        <v>0</v>
      </c>
      <c r="R562" s="15">
        <f t="shared" si="302"/>
        <v>0</v>
      </c>
      <c r="S562" s="16">
        <f t="shared" si="291"/>
        <v>0</v>
      </c>
      <c r="T562" s="15">
        <f t="shared" si="303"/>
        <v>0</v>
      </c>
      <c r="U562" s="16"/>
      <c r="V562" s="15">
        <f t="shared" si="304"/>
        <v>0</v>
      </c>
      <c r="W562" s="16">
        <f t="shared" si="292"/>
        <v>0</v>
      </c>
      <c r="X562" s="15">
        <f t="shared" si="305"/>
        <v>0</v>
      </c>
      <c r="Y562" s="16">
        <f t="shared" si="293"/>
        <v>0</v>
      </c>
      <c r="Z562" s="15">
        <f t="shared" si="306"/>
        <v>0</v>
      </c>
      <c r="AA562" s="16"/>
      <c r="AB562" s="15">
        <f t="shared" si="307"/>
        <v>0</v>
      </c>
      <c r="AC562" s="16">
        <f t="shared" si="294"/>
        <v>0</v>
      </c>
      <c r="AD562" s="15">
        <f t="shared" si="308"/>
        <v>0</v>
      </c>
      <c r="AE562" s="16">
        <f t="shared" si="295"/>
        <v>0</v>
      </c>
      <c r="AF562" s="15">
        <f t="shared" si="309"/>
        <v>0</v>
      </c>
      <c r="AG562" s="16"/>
      <c r="AH562" s="15">
        <f t="shared" si="310"/>
        <v>0</v>
      </c>
      <c r="AI562" s="16">
        <f t="shared" si="296"/>
        <v>0</v>
      </c>
      <c r="AJ562" s="15">
        <f t="shared" si="311"/>
        <v>0</v>
      </c>
      <c r="AK562" s="16">
        <f t="shared" si="297"/>
        <v>0</v>
      </c>
      <c r="AL562" s="15">
        <f t="shared" si="312"/>
        <v>0</v>
      </c>
      <c r="AM562" s="16"/>
      <c r="AN562" s="15">
        <f t="shared" si="313"/>
        <v>0</v>
      </c>
      <c r="AO562" s="16">
        <f t="shared" si="314"/>
        <v>0</v>
      </c>
      <c r="AP562" s="15">
        <f t="shared" si="315"/>
        <v>0</v>
      </c>
      <c r="AQ562" s="16">
        <f t="shared" si="316"/>
        <v>0</v>
      </c>
      <c r="AR562" s="15">
        <f t="shared" si="317"/>
        <v>1.9999999999999574E-2</v>
      </c>
      <c r="AS562" s="16"/>
      <c r="AT562" s="15">
        <f t="shared" si="318"/>
        <v>0</v>
      </c>
      <c r="AU562" s="16">
        <f t="shared" si="319"/>
        <v>0</v>
      </c>
      <c r="AV562" s="15">
        <f t="shared" si="320"/>
        <v>0</v>
      </c>
      <c r="AW562" s="16">
        <f t="shared" si="321"/>
        <v>0</v>
      </c>
      <c r="AX562" s="15">
        <f t="shared" si="322"/>
        <v>0</v>
      </c>
    </row>
    <row r="563" spans="1:50" x14ac:dyDescent="0.25">
      <c r="A563" s="25">
        <f t="shared" si="323"/>
        <v>11.170416666666517</v>
      </c>
      <c r="B563" s="9" t="s">
        <v>9</v>
      </c>
      <c r="C563" s="12" t="s">
        <v>14</v>
      </c>
      <c r="D563" t="s">
        <v>11</v>
      </c>
      <c r="E563" t="s">
        <v>11</v>
      </c>
      <c r="G563" s="12"/>
      <c r="H563" s="12" t="s">
        <v>14</v>
      </c>
      <c r="I563" t="s">
        <v>11</v>
      </c>
      <c r="J563" s="15">
        <f t="shared" si="298"/>
        <v>11.170416666666517</v>
      </c>
      <c r="K563" s="16">
        <f t="shared" si="288"/>
        <v>1</v>
      </c>
      <c r="L563" s="15">
        <f t="shared" si="299"/>
        <v>0</v>
      </c>
      <c r="M563" s="16">
        <f t="shared" si="289"/>
        <v>0</v>
      </c>
      <c r="N563" s="15">
        <f t="shared" si="300"/>
        <v>1.9999999999999574E-2</v>
      </c>
      <c r="O563" s="16"/>
      <c r="P563" s="15">
        <f t="shared" si="301"/>
        <v>0</v>
      </c>
      <c r="Q563" s="16">
        <f t="shared" si="290"/>
        <v>0</v>
      </c>
      <c r="R563" s="15">
        <f t="shared" si="302"/>
        <v>0</v>
      </c>
      <c r="S563" s="16">
        <f t="shared" si="291"/>
        <v>0</v>
      </c>
      <c r="T563" s="15">
        <f t="shared" si="303"/>
        <v>0</v>
      </c>
      <c r="U563" s="16"/>
      <c r="V563" s="15">
        <f t="shared" si="304"/>
        <v>0</v>
      </c>
      <c r="W563" s="16">
        <f t="shared" si="292"/>
        <v>0</v>
      </c>
      <c r="X563" s="15">
        <f t="shared" si="305"/>
        <v>0</v>
      </c>
      <c r="Y563" s="16">
        <f t="shared" si="293"/>
        <v>0</v>
      </c>
      <c r="Z563" s="15">
        <f t="shared" si="306"/>
        <v>0</v>
      </c>
      <c r="AA563" s="16"/>
      <c r="AB563" s="15">
        <f t="shared" si="307"/>
        <v>0</v>
      </c>
      <c r="AC563" s="16">
        <f t="shared" si="294"/>
        <v>0</v>
      </c>
      <c r="AD563" s="15">
        <f t="shared" si="308"/>
        <v>0</v>
      </c>
      <c r="AE563" s="16">
        <f t="shared" si="295"/>
        <v>0</v>
      </c>
      <c r="AF563" s="15">
        <f t="shared" si="309"/>
        <v>0</v>
      </c>
      <c r="AG563" s="16"/>
      <c r="AH563" s="15">
        <f t="shared" si="310"/>
        <v>0</v>
      </c>
      <c r="AI563" s="16">
        <f t="shared" si="296"/>
        <v>0</v>
      </c>
      <c r="AJ563" s="15">
        <f t="shared" si="311"/>
        <v>0</v>
      </c>
      <c r="AK563" s="16">
        <f t="shared" si="297"/>
        <v>0</v>
      </c>
      <c r="AL563" s="15">
        <f t="shared" si="312"/>
        <v>0</v>
      </c>
      <c r="AM563" s="16"/>
      <c r="AN563" s="15">
        <f t="shared" si="313"/>
        <v>0</v>
      </c>
      <c r="AO563" s="16">
        <f t="shared" si="314"/>
        <v>0</v>
      </c>
      <c r="AP563" s="15">
        <f t="shared" si="315"/>
        <v>0</v>
      </c>
      <c r="AQ563" s="16">
        <f t="shared" si="316"/>
        <v>0</v>
      </c>
      <c r="AR563" s="15">
        <f t="shared" si="317"/>
        <v>1.9999999999999574E-2</v>
      </c>
      <c r="AS563" s="16"/>
      <c r="AT563" s="15">
        <f t="shared" si="318"/>
        <v>0</v>
      </c>
      <c r="AU563" s="16">
        <f t="shared" si="319"/>
        <v>0</v>
      </c>
      <c r="AV563" s="15">
        <f t="shared" si="320"/>
        <v>0</v>
      </c>
      <c r="AW563" s="16">
        <f t="shared" si="321"/>
        <v>0</v>
      </c>
      <c r="AX563" s="15">
        <f t="shared" si="322"/>
        <v>0</v>
      </c>
    </row>
    <row r="564" spans="1:50" x14ac:dyDescent="0.25">
      <c r="A564" s="25">
        <f t="shared" si="323"/>
        <v>11.190416666666517</v>
      </c>
      <c r="B564" s="9" t="s">
        <v>18</v>
      </c>
      <c r="C564" s="12" t="s">
        <v>14</v>
      </c>
      <c r="D564" t="s">
        <v>11</v>
      </c>
      <c r="E564" s="13" t="s">
        <v>20</v>
      </c>
      <c r="G564" s="12"/>
      <c r="H564" t="s">
        <v>11</v>
      </c>
      <c r="I564" t="s">
        <v>11</v>
      </c>
      <c r="J564" s="15">
        <f t="shared" si="298"/>
        <v>0</v>
      </c>
      <c r="K564" s="16">
        <f t="shared" si="288"/>
        <v>0</v>
      </c>
      <c r="L564" s="15">
        <f t="shared" si="299"/>
        <v>0</v>
      </c>
      <c r="M564" s="16">
        <f t="shared" si="289"/>
        <v>0</v>
      </c>
      <c r="N564" s="15">
        <f t="shared" si="300"/>
        <v>1.9999999999999574E-2</v>
      </c>
      <c r="O564" s="16"/>
      <c r="P564" s="15">
        <f t="shared" si="301"/>
        <v>0</v>
      </c>
      <c r="Q564" s="16">
        <f t="shared" si="290"/>
        <v>0</v>
      </c>
      <c r="R564" s="15">
        <f t="shared" si="302"/>
        <v>0</v>
      </c>
      <c r="S564" s="16">
        <f t="shared" si="291"/>
        <v>0</v>
      </c>
      <c r="T564" s="15">
        <f t="shared" si="303"/>
        <v>0</v>
      </c>
      <c r="U564" s="16"/>
      <c r="V564" s="15">
        <f t="shared" si="304"/>
        <v>0</v>
      </c>
      <c r="W564" s="16">
        <f t="shared" si="292"/>
        <v>0</v>
      </c>
      <c r="X564" s="15">
        <f t="shared" si="305"/>
        <v>11.190416666666517</v>
      </c>
      <c r="Y564" s="16">
        <f t="shared" si="293"/>
        <v>1</v>
      </c>
      <c r="Z564" s="15">
        <f t="shared" si="306"/>
        <v>0</v>
      </c>
      <c r="AA564" s="16"/>
      <c r="AB564" s="15">
        <f t="shared" si="307"/>
        <v>0</v>
      </c>
      <c r="AC564" s="16">
        <f t="shared" si="294"/>
        <v>0</v>
      </c>
      <c r="AD564" s="15">
        <f t="shared" si="308"/>
        <v>0</v>
      </c>
      <c r="AE564" s="16">
        <f t="shared" si="295"/>
        <v>0</v>
      </c>
      <c r="AF564" s="15">
        <f t="shared" si="309"/>
        <v>0</v>
      </c>
      <c r="AG564" s="16"/>
      <c r="AH564" s="15">
        <f t="shared" si="310"/>
        <v>0</v>
      </c>
      <c r="AI564" s="16">
        <f t="shared" si="296"/>
        <v>0</v>
      </c>
      <c r="AJ564" s="15">
        <f t="shared" si="311"/>
        <v>0</v>
      </c>
      <c r="AK564" s="16">
        <f t="shared" si="297"/>
        <v>0</v>
      </c>
      <c r="AL564" s="15">
        <f t="shared" si="312"/>
        <v>0</v>
      </c>
      <c r="AM564" s="16"/>
      <c r="AN564" s="15">
        <f t="shared" si="313"/>
        <v>0</v>
      </c>
      <c r="AO564" s="16">
        <f t="shared" si="314"/>
        <v>0</v>
      </c>
      <c r="AP564" s="15">
        <f t="shared" si="315"/>
        <v>0</v>
      </c>
      <c r="AQ564" s="16">
        <f t="shared" si="316"/>
        <v>0</v>
      </c>
      <c r="AR564" s="15">
        <f t="shared" si="317"/>
        <v>0</v>
      </c>
      <c r="AS564" s="16"/>
      <c r="AT564" s="15">
        <f t="shared" si="318"/>
        <v>0</v>
      </c>
      <c r="AU564" s="16">
        <f t="shared" si="319"/>
        <v>0</v>
      </c>
      <c r="AV564" s="15">
        <f t="shared" si="320"/>
        <v>0</v>
      </c>
      <c r="AW564" s="16">
        <f t="shared" si="321"/>
        <v>0</v>
      </c>
      <c r="AX564" s="15">
        <f t="shared" si="322"/>
        <v>0</v>
      </c>
    </row>
    <row r="565" spans="1:50" x14ac:dyDescent="0.25">
      <c r="A565" s="25">
        <f t="shared" si="323"/>
        <v>11.210416666666516</v>
      </c>
      <c r="B565" s="9" t="s">
        <v>10</v>
      </c>
      <c r="C565" s="12" t="s">
        <v>14</v>
      </c>
      <c r="D565" t="s">
        <v>11</v>
      </c>
      <c r="F565" s="12" t="s">
        <v>14</v>
      </c>
      <c r="G565" s="12"/>
      <c r="H565" t="s">
        <v>11</v>
      </c>
      <c r="I565" t="s">
        <v>11</v>
      </c>
      <c r="J565" s="15">
        <f t="shared" si="298"/>
        <v>0</v>
      </c>
      <c r="K565" s="16">
        <f t="shared" si="288"/>
        <v>0</v>
      </c>
      <c r="L565" s="15">
        <f t="shared" si="299"/>
        <v>0</v>
      </c>
      <c r="M565" s="16">
        <f t="shared" si="289"/>
        <v>0</v>
      </c>
      <c r="N565" s="15">
        <f t="shared" si="300"/>
        <v>1.9999999999999574E-2</v>
      </c>
      <c r="O565" s="16"/>
      <c r="P565" s="15">
        <f t="shared" si="301"/>
        <v>0</v>
      </c>
      <c r="Q565" s="16">
        <f t="shared" si="290"/>
        <v>0</v>
      </c>
      <c r="R565" s="15">
        <f t="shared" si="302"/>
        <v>0</v>
      </c>
      <c r="S565" s="16">
        <f t="shared" si="291"/>
        <v>0</v>
      </c>
      <c r="T565" s="15">
        <f t="shared" si="303"/>
        <v>0</v>
      </c>
      <c r="U565" s="16"/>
      <c r="V565" s="15">
        <f t="shared" si="304"/>
        <v>0</v>
      </c>
      <c r="W565" s="16">
        <f t="shared" si="292"/>
        <v>0</v>
      </c>
      <c r="X565" s="15">
        <f t="shared" si="305"/>
        <v>0</v>
      </c>
      <c r="Y565" s="16">
        <f t="shared" si="293"/>
        <v>0</v>
      </c>
      <c r="Z565" s="15">
        <f t="shared" si="306"/>
        <v>0</v>
      </c>
      <c r="AA565" s="16"/>
      <c r="AB565" s="15">
        <f t="shared" si="307"/>
        <v>11.210416666666516</v>
      </c>
      <c r="AC565" s="16">
        <f t="shared" si="294"/>
        <v>1</v>
      </c>
      <c r="AD565" s="15">
        <f t="shared" si="308"/>
        <v>0</v>
      </c>
      <c r="AE565" s="16">
        <f t="shared" si="295"/>
        <v>0</v>
      </c>
      <c r="AF565" s="15">
        <f t="shared" si="309"/>
        <v>1.9999999999999574E-2</v>
      </c>
      <c r="AG565" s="16"/>
      <c r="AH565" s="15">
        <f t="shared" si="310"/>
        <v>0</v>
      </c>
      <c r="AI565" s="16">
        <f t="shared" si="296"/>
        <v>0</v>
      </c>
      <c r="AJ565" s="15">
        <f t="shared" si="311"/>
        <v>0</v>
      </c>
      <c r="AK565" s="16">
        <f t="shared" si="297"/>
        <v>0</v>
      </c>
      <c r="AL565" s="15">
        <f t="shared" si="312"/>
        <v>0</v>
      </c>
      <c r="AM565" s="16"/>
      <c r="AN565" s="15">
        <f t="shared" si="313"/>
        <v>0</v>
      </c>
      <c r="AO565" s="16">
        <f t="shared" si="314"/>
        <v>0</v>
      </c>
      <c r="AP565" s="15">
        <f t="shared" si="315"/>
        <v>0</v>
      </c>
      <c r="AQ565" s="16">
        <f t="shared" si="316"/>
        <v>0</v>
      </c>
      <c r="AR565" s="15">
        <f t="shared" si="317"/>
        <v>0</v>
      </c>
      <c r="AS565" s="16"/>
      <c r="AT565" s="15">
        <f t="shared" si="318"/>
        <v>0</v>
      </c>
      <c r="AU565" s="16">
        <f t="shared" si="319"/>
        <v>0</v>
      </c>
      <c r="AV565" s="15">
        <f t="shared" si="320"/>
        <v>0</v>
      </c>
      <c r="AW565" s="16">
        <f t="shared" si="321"/>
        <v>0</v>
      </c>
      <c r="AX565" s="15">
        <f t="shared" si="322"/>
        <v>0</v>
      </c>
    </row>
    <row r="566" spans="1:50" x14ac:dyDescent="0.25">
      <c r="A566" s="25">
        <f t="shared" si="323"/>
        <v>11.230416666666516</v>
      </c>
      <c r="B566" s="9"/>
      <c r="C566" s="12" t="s">
        <v>14</v>
      </c>
      <c r="D566" t="s">
        <v>11</v>
      </c>
      <c r="F566" s="12" t="s">
        <v>14</v>
      </c>
      <c r="G566" s="12"/>
      <c r="H566" t="s">
        <v>11</v>
      </c>
      <c r="I566" t="s">
        <v>11</v>
      </c>
      <c r="J566" s="15">
        <f t="shared" si="298"/>
        <v>0</v>
      </c>
      <c r="K566" s="16">
        <f t="shared" si="288"/>
        <v>0</v>
      </c>
      <c r="L566" s="15">
        <f t="shared" si="299"/>
        <v>0</v>
      </c>
      <c r="M566" s="16">
        <f t="shared" si="289"/>
        <v>0</v>
      </c>
      <c r="N566" s="15">
        <f t="shared" si="300"/>
        <v>1.9999999999999574E-2</v>
      </c>
      <c r="O566" s="16"/>
      <c r="P566" s="15">
        <f t="shared" si="301"/>
        <v>0</v>
      </c>
      <c r="Q566" s="16">
        <f t="shared" si="290"/>
        <v>0</v>
      </c>
      <c r="R566" s="15">
        <f t="shared" si="302"/>
        <v>0</v>
      </c>
      <c r="S566" s="16">
        <f t="shared" si="291"/>
        <v>0</v>
      </c>
      <c r="T566" s="15">
        <f t="shared" si="303"/>
        <v>0</v>
      </c>
      <c r="U566" s="16"/>
      <c r="V566" s="15">
        <f t="shared" si="304"/>
        <v>0</v>
      </c>
      <c r="W566" s="16">
        <f t="shared" si="292"/>
        <v>0</v>
      </c>
      <c r="X566" s="15">
        <f t="shared" si="305"/>
        <v>0</v>
      </c>
      <c r="Y566" s="16">
        <f t="shared" si="293"/>
        <v>0</v>
      </c>
      <c r="Z566" s="15">
        <f t="shared" si="306"/>
        <v>0</v>
      </c>
      <c r="AA566" s="16"/>
      <c r="AB566" s="15">
        <f t="shared" si="307"/>
        <v>0</v>
      </c>
      <c r="AC566" s="16">
        <f t="shared" si="294"/>
        <v>0</v>
      </c>
      <c r="AD566" s="15">
        <f t="shared" si="308"/>
        <v>0</v>
      </c>
      <c r="AE566" s="16">
        <f t="shared" si="295"/>
        <v>0</v>
      </c>
      <c r="AF566" s="15">
        <f t="shared" si="309"/>
        <v>1.9999999999999574E-2</v>
      </c>
      <c r="AG566" s="16"/>
      <c r="AH566" s="15">
        <f t="shared" si="310"/>
        <v>0</v>
      </c>
      <c r="AI566" s="16">
        <f t="shared" si="296"/>
        <v>0</v>
      </c>
      <c r="AJ566" s="15">
        <f t="shared" si="311"/>
        <v>0</v>
      </c>
      <c r="AK566" s="16">
        <f t="shared" si="297"/>
        <v>0</v>
      </c>
      <c r="AL566" s="15">
        <f t="shared" si="312"/>
        <v>0</v>
      </c>
      <c r="AM566" s="16"/>
      <c r="AN566" s="15">
        <f t="shared" si="313"/>
        <v>0</v>
      </c>
      <c r="AO566" s="16">
        <f t="shared" si="314"/>
        <v>0</v>
      </c>
      <c r="AP566" s="15">
        <f t="shared" si="315"/>
        <v>0</v>
      </c>
      <c r="AQ566" s="16">
        <f t="shared" si="316"/>
        <v>0</v>
      </c>
      <c r="AR566" s="15">
        <f t="shared" si="317"/>
        <v>0</v>
      </c>
      <c r="AS566" s="16"/>
      <c r="AT566" s="15">
        <f t="shared" si="318"/>
        <v>0</v>
      </c>
      <c r="AU566" s="16">
        <f t="shared" si="319"/>
        <v>0</v>
      </c>
      <c r="AV566" s="15">
        <f t="shared" si="320"/>
        <v>0</v>
      </c>
      <c r="AW566" s="16">
        <f t="shared" si="321"/>
        <v>0</v>
      </c>
      <c r="AX566" s="15">
        <f t="shared" si="322"/>
        <v>0</v>
      </c>
    </row>
    <row r="567" spans="1:50" x14ac:dyDescent="0.25">
      <c r="A567" s="25">
        <f t="shared" si="323"/>
        <v>11.250416666666515</v>
      </c>
      <c r="B567" s="9" t="s">
        <v>65</v>
      </c>
      <c r="C567" t="s">
        <v>11</v>
      </c>
      <c r="D567" t="s">
        <v>11</v>
      </c>
      <c r="F567" s="12" t="s">
        <v>14</v>
      </c>
      <c r="G567" s="12"/>
      <c r="H567" t="s">
        <v>11</v>
      </c>
      <c r="I567" s="13" t="s">
        <v>20</v>
      </c>
      <c r="J567" s="15">
        <f t="shared" si="298"/>
        <v>0</v>
      </c>
      <c r="K567" s="16">
        <f t="shared" si="288"/>
        <v>0</v>
      </c>
      <c r="L567" s="15">
        <f t="shared" si="299"/>
        <v>0</v>
      </c>
      <c r="M567" s="16">
        <f t="shared" si="289"/>
        <v>0</v>
      </c>
      <c r="N567" s="15">
        <f t="shared" si="300"/>
        <v>0</v>
      </c>
      <c r="O567" s="16"/>
      <c r="P567" s="15">
        <f t="shared" si="301"/>
        <v>0</v>
      </c>
      <c r="Q567" s="16">
        <f t="shared" si="290"/>
        <v>0</v>
      </c>
      <c r="R567" s="15">
        <f t="shared" si="302"/>
        <v>0</v>
      </c>
      <c r="S567" s="16">
        <f t="shared" si="291"/>
        <v>0</v>
      </c>
      <c r="T567" s="15">
        <f t="shared" si="303"/>
        <v>0</v>
      </c>
      <c r="U567" s="16"/>
      <c r="V567" s="15">
        <f t="shared" si="304"/>
        <v>0</v>
      </c>
      <c r="W567" s="16">
        <f t="shared" si="292"/>
        <v>0</v>
      </c>
      <c r="X567" s="15">
        <f t="shared" si="305"/>
        <v>0</v>
      </c>
      <c r="Y567" s="16">
        <f t="shared" si="293"/>
        <v>0</v>
      </c>
      <c r="Z567" s="15">
        <f t="shared" si="306"/>
        <v>0</v>
      </c>
      <c r="AA567" s="16"/>
      <c r="AB567" s="15">
        <f t="shared" si="307"/>
        <v>0</v>
      </c>
      <c r="AC567" s="16">
        <f t="shared" si="294"/>
        <v>0</v>
      </c>
      <c r="AD567" s="15">
        <f t="shared" si="308"/>
        <v>0</v>
      </c>
      <c r="AE567" s="16">
        <f t="shared" si="295"/>
        <v>0</v>
      </c>
      <c r="AF567" s="15">
        <f t="shared" si="309"/>
        <v>1.9999999999999574E-2</v>
      </c>
      <c r="AG567" s="16"/>
      <c r="AH567" s="15">
        <f t="shared" si="310"/>
        <v>0</v>
      </c>
      <c r="AI567" s="16">
        <f t="shared" si="296"/>
        <v>0</v>
      </c>
      <c r="AJ567" s="15">
        <f t="shared" si="311"/>
        <v>0</v>
      </c>
      <c r="AK567" s="16">
        <f t="shared" si="297"/>
        <v>0</v>
      </c>
      <c r="AL567" s="15">
        <f t="shared" si="312"/>
        <v>0</v>
      </c>
      <c r="AM567" s="16"/>
      <c r="AN567" s="15">
        <f t="shared" si="313"/>
        <v>0</v>
      </c>
      <c r="AO567" s="16">
        <f t="shared" si="314"/>
        <v>0</v>
      </c>
      <c r="AP567" s="15">
        <f t="shared" si="315"/>
        <v>0</v>
      </c>
      <c r="AQ567" s="16">
        <f t="shared" si="316"/>
        <v>0</v>
      </c>
      <c r="AR567" s="15">
        <f t="shared" si="317"/>
        <v>0</v>
      </c>
      <c r="AS567" s="16"/>
      <c r="AT567" s="15">
        <f t="shared" si="318"/>
        <v>0</v>
      </c>
      <c r="AU567" s="16">
        <f t="shared" si="319"/>
        <v>0</v>
      </c>
      <c r="AV567" s="15">
        <f t="shared" si="320"/>
        <v>11.250416666666515</v>
      </c>
      <c r="AW567" s="16">
        <f t="shared" si="321"/>
        <v>1</v>
      </c>
      <c r="AX567" s="15">
        <f t="shared" si="322"/>
        <v>0</v>
      </c>
    </row>
    <row r="568" spans="1:50" x14ac:dyDescent="0.25">
      <c r="A568" s="25">
        <f t="shared" si="323"/>
        <v>11.270416666666515</v>
      </c>
      <c r="B568" s="9" t="s">
        <v>13</v>
      </c>
      <c r="C568" t="s">
        <v>11</v>
      </c>
      <c r="D568" t="s">
        <v>11</v>
      </c>
      <c r="E568" s="13"/>
      <c r="F568" s="12" t="s">
        <v>14</v>
      </c>
      <c r="G568" s="12" t="s">
        <v>14</v>
      </c>
      <c r="H568" t="s">
        <v>11</v>
      </c>
      <c r="J568" s="15">
        <f t="shared" si="298"/>
        <v>0</v>
      </c>
      <c r="K568" s="16">
        <f t="shared" si="288"/>
        <v>0</v>
      </c>
      <c r="L568" s="15">
        <f t="shared" si="299"/>
        <v>0</v>
      </c>
      <c r="M568" s="16">
        <f t="shared" si="289"/>
        <v>0</v>
      </c>
      <c r="N568" s="15">
        <f t="shared" si="300"/>
        <v>0</v>
      </c>
      <c r="O568" s="16"/>
      <c r="P568" s="15">
        <f t="shared" si="301"/>
        <v>0</v>
      </c>
      <c r="Q568" s="16">
        <f t="shared" si="290"/>
        <v>0</v>
      </c>
      <c r="R568" s="15">
        <f t="shared" si="302"/>
        <v>0</v>
      </c>
      <c r="S568" s="16">
        <f t="shared" si="291"/>
        <v>0</v>
      </c>
      <c r="T568" s="15">
        <f t="shared" si="303"/>
        <v>0</v>
      </c>
      <c r="U568" s="16"/>
      <c r="V568" s="15">
        <f t="shared" si="304"/>
        <v>0</v>
      </c>
      <c r="W568" s="16">
        <f t="shared" si="292"/>
        <v>0</v>
      </c>
      <c r="X568" s="15">
        <f t="shared" si="305"/>
        <v>0</v>
      </c>
      <c r="Y568" s="16">
        <f t="shared" si="293"/>
        <v>0</v>
      </c>
      <c r="Z568" s="15">
        <f t="shared" si="306"/>
        <v>0</v>
      </c>
      <c r="AA568" s="16"/>
      <c r="AB568" s="15">
        <f t="shared" si="307"/>
        <v>0</v>
      </c>
      <c r="AC568" s="16">
        <f t="shared" si="294"/>
        <v>0</v>
      </c>
      <c r="AD568" s="15">
        <f t="shared" si="308"/>
        <v>0</v>
      </c>
      <c r="AE568" s="16">
        <f t="shared" si="295"/>
        <v>0</v>
      </c>
      <c r="AF568" s="15">
        <f t="shared" si="309"/>
        <v>1.9999999999999574E-2</v>
      </c>
      <c r="AG568" s="16"/>
      <c r="AH568" s="15">
        <f t="shared" si="310"/>
        <v>11.270416666666515</v>
      </c>
      <c r="AI568" s="16">
        <f t="shared" si="296"/>
        <v>1</v>
      </c>
      <c r="AJ568" s="15">
        <f t="shared" si="311"/>
        <v>0</v>
      </c>
      <c r="AK568" s="16">
        <f t="shared" si="297"/>
        <v>0</v>
      </c>
      <c r="AL568" s="15">
        <f t="shared" si="312"/>
        <v>1.9999999999999574E-2</v>
      </c>
      <c r="AM568" s="16"/>
      <c r="AN568" s="15">
        <f t="shared" si="313"/>
        <v>0</v>
      </c>
      <c r="AO568" s="16">
        <f t="shared" si="314"/>
        <v>0</v>
      </c>
      <c r="AP568" s="15">
        <f t="shared" si="315"/>
        <v>0</v>
      </c>
      <c r="AQ568" s="16">
        <f t="shared" si="316"/>
        <v>0</v>
      </c>
      <c r="AR568" s="15">
        <f t="shared" si="317"/>
        <v>0</v>
      </c>
      <c r="AS568" s="16"/>
      <c r="AT568" s="15">
        <f t="shared" si="318"/>
        <v>0</v>
      </c>
      <c r="AU568" s="16">
        <f t="shared" si="319"/>
        <v>0</v>
      </c>
      <c r="AV568" s="15">
        <f t="shared" si="320"/>
        <v>0</v>
      </c>
      <c r="AW568" s="16">
        <f t="shared" si="321"/>
        <v>0</v>
      </c>
      <c r="AX568" s="15">
        <f t="shared" si="322"/>
        <v>0</v>
      </c>
    </row>
    <row r="569" spans="1:50" x14ac:dyDescent="0.25">
      <c r="A569" s="25">
        <f t="shared" si="323"/>
        <v>11.290416666666514</v>
      </c>
      <c r="B569" s="9"/>
      <c r="C569" t="s">
        <v>11</v>
      </c>
      <c r="D569" t="s">
        <v>11</v>
      </c>
      <c r="E569" s="12"/>
      <c r="F569" s="12" t="s">
        <v>14</v>
      </c>
      <c r="G569" s="12" t="s">
        <v>14</v>
      </c>
      <c r="H569" t="s">
        <v>11</v>
      </c>
      <c r="J569" s="15">
        <f t="shared" si="298"/>
        <v>0</v>
      </c>
      <c r="K569" s="16">
        <f t="shared" si="288"/>
        <v>0</v>
      </c>
      <c r="L569" s="15">
        <f t="shared" si="299"/>
        <v>0</v>
      </c>
      <c r="M569" s="16">
        <f t="shared" si="289"/>
        <v>0</v>
      </c>
      <c r="N569" s="15">
        <f t="shared" si="300"/>
        <v>0</v>
      </c>
      <c r="O569" s="16"/>
      <c r="P569" s="15">
        <f t="shared" si="301"/>
        <v>0</v>
      </c>
      <c r="Q569" s="16">
        <f t="shared" si="290"/>
        <v>0</v>
      </c>
      <c r="R569" s="15">
        <f t="shared" si="302"/>
        <v>0</v>
      </c>
      <c r="S569" s="16">
        <f t="shared" si="291"/>
        <v>0</v>
      </c>
      <c r="T569" s="15">
        <f t="shared" si="303"/>
        <v>0</v>
      </c>
      <c r="U569" s="16"/>
      <c r="V569" s="15">
        <f t="shared" si="304"/>
        <v>0</v>
      </c>
      <c r="W569" s="16">
        <f t="shared" si="292"/>
        <v>0</v>
      </c>
      <c r="X569" s="15">
        <f t="shared" si="305"/>
        <v>0</v>
      </c>
      <c r="Y569" s="16">
        <f t="shared" si="293"/>
        <v>0</v>
      </c>
      <c r="Z569" s="15">
        <f t="shared" si="306"/>
        <v>0</v>
      </c>
      <c r="AA569" s="16"/>
      <c r="AB569" s="15">
        <f t="shared" si="307"/>
        <v>0</v>
      </c>
      <c r="AC569" s="16">
        <f t="shared" si="294"/>
        <v>0</v>
      </c>
      <c r="AD569" s="15">
        <f t="shared" si="308"/>
        <v>0</v>
      </c>
      <c r="AE569" s="16">
        <f t="shared" si="295"/>
        <v>0</v>
      </c>
      <c r="AF569" s="15">
        <f t="shared" si="309"/>
        <v>1.9999999999999574E-2</v>
      </c>
      <c r="AG569" s="16"/>
      <c r="AH569" s="15">
        <f t="shared" si="310"/>
        <v>0</v>
      </c>
      <c r="AI569" s="16">
        <f t="shared" si="296"/>
        <v>0</v>
      </c>
      <c r="AJ569" s="15">
        <f t="shared" si="311"/>
        <v>0</v>
      </c>
      <c r="AK569" s="16">
        <f t="shared" si="297"/>
        <v>0</v>
      </c>
      <c r="AL569" s="15">
        <f t="shared" si="312"/>
        <v>1.9999999999999574E-2</v>
      </c>
      <c r="AM569" s="16"/>
      <c r="AN569" s="15">
        <f t="shared" si="313"/>
        <v>0</v>
      </c>
      <c r="AO569" s="16">
        <f t="shared" si="314"/>
        <v>0</v>
      </c>
      <c r="AP569" s="15">
        <f t="shared" si="315"/>
        <v>0</v>
      </c>
      <c r="AQ569" s="16">
        <f t="shared" si="316"/>
        <v>0</v>
      </c>
      <c r="AR569" s="15">
        <f t="shared" si="317"/>
        <v>0</v>
      </c>
      <c r="AS569" s="16"/>
      <c r="AT569" s="15">
        <f t="shared" si="318"/>
        <v>0</v>
      </c>
      <c r="AU569" s="16">
        <f t="shared" si="319"/>
        <v>0</v>
      </c>
      <c r="AV569" s="15">
        <f t="shared" si="320"/>
        <v>0</v>
      </c>
      <c r="AW569" s="16">
        <f t="shared" si="321"/>
        <v>0</v>
      </c>
      <c r="AX569" s="15">
        <f t="shared" si="322"/>
        <v>0</v>
      </c>
    </row>
    <row r="570" spans="1:50" x14ac:dyDescent="0.25">
      <c r="A570" s="25">
        <f t="shared" si="323"/>
        <v>11.310416666666514</v>
      </c>
      <c r="B570" s="9"/>
      <c r="C570" t="s">
        <v>11</v>
      </c>
      <c r="D570" t="s">
        <v>11</v>
      </c>
      <c r="E570" s="12"/>
      <c r="F570" s="12" t="s">
        <v>14</v>
      </c>
      <c r="G570" s="12" t="s">
        <v>14</v>
      </c>
      <c r="H570" t="s">
        <v>11</v>
      </c>
      <c r="J570" s="15">
        <f t="shared" si="298"/>
        <v>0</v>
      </c>
      <c r="K570" s="16">
        <f t="shared" si="288"/>
        <v>0</v>
      </c>
      <c r="L570" s="15">
        <f t="shared" si="299"/>
        <v>0</v>
      </c>
      <c r="M570" s="16">
        <f t="shared" si="289"/>
        <v>0</v>
      </c>
      <c r="N570" s="15">
        <f t="shared" si="300"/>
        <v>0</v>
      </c>
      <c r="O570" s="16"/>
      <c r="P570" s="15">
        <f t="shared" si="301"/>
        <v>0</v>
      </c>
      <c r="Q570" s="16">
        <f t="shared" si="290"/>
        <v>0</v>
      </c>
      <c r="R570" s="15">
        <f t="shared" si="302"/>
        <v>0</v>
      </c>
      <c r="S570" s="16">
        <f t="shared" si="291"/>
        <v>0</v>
      </c>
      <c r="T570" s="15">
        <f t="shared" si="303"/>
        <v>0</v>
      </c>
      <c r="U570" s="16"/>
      <c r="V570" s="15">
        <f t="shared" si="304"/>
        <v>0</v>
      </c>
      <c r="W570" s="16">
        <f t="shared" si="292"/>
        <v>0</v>
      </c>
      <c r="X570" s="15">
        <f t="shared" si="305"/>
        <v>0</v>
      </c>
      <c r="Y570" s="16">
        <f t="shared" si="293"/>
        <v>0</v>
      </c>
      <c r="Z570" s="15">
        <f t="shared" si="306"/>
        <v>0</v>
      </c>
      <c r="AA570" s="16"/>
      <c r="AB570" s="15">
        <f t="shared" si="307"/>
        <v>0</v>
      </c>
      <c r="AC570" s="16">
        <f t="shared" si="294"/>
        <v>0</v>
      </c>
      <c r="AD570" s="15">
        <f t="shared" si="308"/>
        <v>0</v>
      </c>
      <c r="AE570" s="16">
        <f t="shared" si="295"/>
        <v>0</v>
      </c>
      <c r="AF570" s="15">
        <f t="shared" si="309"/>
        <v>1.9999999999999574E-2</v>
      </c>
      <c r="AG570" s="16"/>
      <c r="AH570" s="15">
        <f t="shared" si="310"/>
        <v>0</v>
      </c>
      <c r="AI570" s="16">
        <f t="shared" si="296"/>
        <v>0</v>
      </c>
      <c r="AJ570" s="15">
        <f t="shared" si="311"/>
        <v>0</v>
      </c>
      <c r="AK570" s="16">
        <f t="shared" si="297"/>
        <v>0</v>
      </c>
      <c r="AL570" s="15">
        <f t="shared" si="312"/>
        <v>1.9999999999999574E-2</v>
      </c>
      <c r="AM570" s="16"/>
      <c r="AN570" s="15">
        <f t="shared" si="313"/>
        <v>0</v>
      </c>
      <c r="AO570" s="16">
        <f t="shared" si="314"/>
        <v>0</v>
      </c>
      <c r="AP570" s="15">
        <f t="shared" si="315"/>
        <v>0</v>
      </c>
      <c r="AQ570" s="16">
        <f t="shared" si="316"/>
        <v>0</v>
      </c>
      <c r="AR570" s="15">
        <f t="shared" si="317"/>
        <v>0</v>
      </c>
      <c r="AS570" s="16"/>
      <c r="AT570" s="15">
        <f t="shared" si="318"/>
        <v>0</v>
      </c>
      <c r="AU570" s="16">
        <f t="shared" si="319"/>
        <v>0</v>
      </c>
      <c r="AV570" s="15">
        <f t="shared" si="320"/>
        <v>0</v>
      </c>
      <c r="AW570" s="16">
        <f t="shared" si="321"/>
        <v>0</v>
      </c>
      <c r="AX570" s="15">
        <f t="shared" si="322"/>
        <v>0</v>
      </c>
    </row>
    <row r="571" spans="1:50" x14ac:dyDescent="0.25">
      <c r="A571" s="25">
        <f t="shared" si="323"/>
        <v>11.330416666666514</v>
      </c>
      <c r="B571" s="9" t="s">
        <v>17</v>
      </c>
      <c r="C571" t="s">
        <v>11</v>
      </c>
      <c r="D571" s="13" t="s">
        <v>20</v>
      </c>
      <c r="E571" s="12"/>
      <c r="F571" t="s">
        <v>11</v>
      </c>
      <c r="G571" s="12" t="s">
        <v>14</v>
      </c>
      <c r="H571" t="s">
        <v>11</v>
      </c>
      <c r="I571" s="13"/>
      <c r="J571" s="15">
        <f t="shared" si="298"/>
        <v>0</v>
      </c>
      <c r="K571" s="16">
        <f t="shared" si="288"/>
        <v>0</v>
      </c>
      <c r="L571" s="15">
        <f t="shared" si="299"/>
        <v>0</v>
      </c>
      <c r="M571" s="16">
        <f t="shared" si="289"/>
        <v>0</v>
      </c>
      <c r="N571" s="15">
        <f t="shared" si="300"/>
        <v>0</v>
      </c>
      <c r="O571" s="16"/>
      <c r="P571" s="15">
        <f t="shared" si="301"/>
        <v>0</v>
      </c>
      <c r="Q571" s="16">
        <f t="shared" si="290"/>
        <v>0</v>
      </c>
      <c r="R571" s="15">
        <f t="shared" si="302"/>
        <v>11.330416666666514</v>
      </c>
      <c r="S571" s="16">
        <f t="shared" si="291"/>
        <v>1</v>
      </c>
      <c r="T571" s="15">
        <f t="shared" si="303"/>
        <v>0</v>
      </c>
      <c r="U571" s="16"/>
      <c r="V571" s="15">
        <f t="shared" si="304"/>
        <v>0</v>
      </c>
      <c r="W571" s="16">
        <f t="shared" si="292"/>
        <v>0</v>
      </c>
      <c r="X571" s="15">
        <f t="shared" si="305"/>
        <v>0</v>
      </c>
      <c r="Y571" s="16">
        <f t="shared" si="293"/>
        <v>0</v>
      </c>
      <c r="Z571" s="15">
        <f t="shared" si="306"/>
        <v>0</v>
      </c>
      <c r="AA571" s="16"/>
      <c r="AB571" s="15">
        <f t="shared" si="307"/>
        <v>0</v>
      </c>
      <c r="AC571" s="16">
        <f t="shared" si="294"/>
        <v>0</v>
      </c>
      <c r="AD571" s="15">
        <f t="shared" si="308"/>
        <v>0</v>
      </c>
      <c r="AE571" s="16">
        <f t="shared" si="295"/>
        <v>0</v>
      </c>
      <c r="AF571" s="15">
        <f t="shared" si="309"/>
        <v>0</v>
      </c>
      <c r="AG571" s="16"/>
      <c r="AH571" s="15">
        <f t="shared" si="310"/>
        <v>0</v>
      </c>
      <c r="AI571" s="16">
        <f t="shared" si="296"/>
        <v>0</v>
      </c>
      <c r="AJ571" s="15">
        <f t="shared" si="311"/>
        <v>0</v>
      </c>
      <c r="AK571" s="16">
        <f t="shared" si="297"/>
        <v>0</v>
      </c>
      <c r="AL571" s="15">
        <f t="shared" si="312"/>
        <v>1.9999999999999574E-2</v>
      </c>
      <c r="AM571" s="16"/>
      <c r="AN571" s="15">
        <f t="shared" si="313"/>
        <v>0</v>
      </c>
      <c r="AO571" s="16">
        <f t="shared" si="314"/>
        <v>0</v>
      </c>
      <c r="AP571" s="15">
        <f t="shared" si="315"/>
        <v>0</v>
      </c>
      <c r="AQ571" s="16">
        <f t="shared" si="316"/>
        <v>0</v>
      </c>
      <c r="AR571" s="15">
        <f t="shared" si="317"/>
        <v>0</v>
      </c>
      <c r="AS571" s="16"/>
      <c r="AT571" s="15">
        <f t="shared" si="318"/>
        <v>0</v>
      </c>
      <c r="AU571" s="16">
        <f t="shared" si="319"/>
        <v>0</v>
      </c>
      <c r="AV571" s="15">
        <f t="shared" si="320"/>
        <v>0</v>
      </c>
      <c r="AW571" s="16">
        <f t="shared" si="321"/>
        <v>0</v>
      </c>
      <c r="AX571" s="15">
        <f t="shared" si="322"/>
        <v>0</v>
      </c>
    </row>
    <row r="572" spans="1:50" x14ac:dyDescent="0.25">
      <c r="A572" s="25">
        <f t="shared" si="323"/>
        <v>11.350416666666513</v>
      </c>
      <c r="B572" s="9"/>
      <c r="C572" t="s">
        <v>11</v>
      </c>
      <c r="D572" s="12"/>
      <c r="E572" s="12"/>
      <c r="F572" t="s">
        <v>11</v>
      </c>
      <c r="G572" s="12" t="s">
        <v>14</v>
      </c>
      <c r="H572" t="s">
        <v>11</v>
      </c>
      <c r="I572" s="8"/>
      <c r="J572" s="15">
        <f t="shared" si="298"/>
        <v>0</v>
      </c>
      <c r="K572" s="16">
        <f t="shared" si="288"/>
        <v>0</v>
      </c>
      <c r="L572" s="15">
        <f t="shared" si="299"/>
        <v>0</v>
      </c>
      <c r="M572" s="16">
        <f t="shared" si="289"/>
        <v>0</v>
      </c>
      <c r="N572" s="15">
        <f t="shared" si="300"/>
        <v>0</v>
      </c>
      <c r="O572" s="16"/>
      <c r="P572" s="15">
        <f t="shared" si="301"/>
        <v>0</v>
      </c>
      <c r="Q572" s="16">
        <f t="shared" si="290"/>
        <v>0</v>
      </c>
      <c r="R572" s="15">
        <f t="shared" si="302"/>
        <v>0</v>
      </c>
      <c r="S572" s="16">
        <f t="shared" si="291"/>
        <v>0</v>
      </c>
      <c r="T572" s="15">
        <f t="shared" si="303"/>
        <v>0</v>
      </c>
      <c r="U572" s="16"/>
      <c r="V572" s="15">
        <f t="shared" si="304"/>
        <v>0</v>
      </c>
      <c r="W572" s="16">
        <f t="shared" si="292"/>
        <v>0</v>
      </c>
      <c r="X572" s="15">
        <f t="shared" si="305"/>
        <v>0</v>
      </c>
      <c r="Y572" s="16">
        <f t="shared" si="293"/>
        <v>0</v>
      </c>
      <c r="Z572" s="15">
        <f t="shared" si="306"/>
        <v>0</v>
      </c>
      <c r="AA572" s="16"/>
      <c r="AB572" s="15">
        <f t="shared" si="307"/>
        <v>0</v>
      </c>
      <c r="AC572" s="16">
        <f t="shared" si="294"/>
        <v>0</v>
      </c>
      <c r="AD572" s="15">
        <f t="shared" si="308"/>
        <v>0</v>
      </c>
      <c r="AE572" s="16">
        <f t="shared" si="295"/>
        <v>0</v>
      </c>
      <c r="AF572" s="15">
        <f t="shared" si="309"/>
        <v>0</v>
      </c>
      <c r="AG572" s="16"/>
      <c r="AH572" s="15">
        <f t="shared" si="310"/>
        <v>0</v>
      </c>
      <c r="AI572" s="16">
        <f t="shared" si="296"/>
        <v>0</v>
      </c>
      <c r="AJ572" s="15">
        <f t="shared" si="311"/>
        <v>0</v>
      </c>
      <c r="AK572" s="16">
        <f t="shared" si="297"/>
        <v>0</v>
      </c>
      <c r="AL572" s="15">
        <f t="shared" si="312"/>
        <v>1.9999999999999574E-2</v>
      </c>
      <c r="AM572" s="16"/>
      <c r="AN572" s="15">
        <f t="shared" si="313"/>
        <v>0</v>
      </c>
      <c r="AO572" s="16">
        <f t="shared" si="314"/>
        <v>0</v>
      </c>
      <c r="AP572" s="15">
        <f t="shared" si="315"/>
        <v>0</v>
      </c>
      <c r="AQ572" s="16">
        <f t="shared" si="316"/>
        <v>0</v>
      </c>
      <c r="AR572" s="15">
        <f t="shared" si="317"/>
        <v>0</v>
      </c>
      <c r="AS572" s="16"/>
      <c r="AT572" s="15">
        <f t="shared" si="318"/>
        <v>0</v>
      </c>
      <c r="AU572" s="16">
        <f t="shared" si="319"/>
        <v>0</v>
      </c>
      <c r="AV572" s="15">
        <f t="shared" si="320"/>
        <v>0</v>
      </c>
      <c r="AW572" s="16">
        <f t="shared" si="321"/>
        <v>0</v>
      </c>
      <c r="AX572" s="15">
        <f t="shared" si="322"/>
        <v>0</v>
      </c>
    </row>
    <row r="573" spans="1:50" x14ac:dyDescent="0.25">
      <c r="A573" s="25">
        <f t="shared" si="323"/>
        <v>11.370416666666513</v>
      </c>
      <c r="B573" s="9" t="s">
        <v>21</v>
      </c>
      <c r="C573" t="s">
        <v>11</v>
      </c>
      <c r="D573" s="12"/>
      <c r="E573" s="12" t="s">
        <v>14</v>
      </c>
      <c r="F573" t="s">
        <v>11</v>
      </c>
      <c r="G573" s="12" t="s">
        <v>14</v>
      </c>
      <c r="H573" t="s">
        <v>11</v>
      </c>
      <c r="I573" s="7"/>
      <c r="J573" s="15">
        <f t="shared" si="298"/>
        <v>0</v>
      </c>
      <c r="K573" s="16">
        <f t="shared" si="288"/>
        <v>0</v>
      </c>
      <c r="L573" s="15">
        <f t="shared" si="299"/>
        <v>0</v>
      </c>
      <c r="M573" s="16">
        <f t="shared" si="289"/>
        <v>0</v>
      </c>
      <c r="N573" s="15">
        <f t="shared" si="300"/>
        <v>0</v>
      </c>
      <c r="O573" s="16"/>
      <c r="P573" s="15">
        <f t="shared" si="301"/>
        <v>0</v>
      </c>
      <c r="Q573" s="16">
        <f t="shared" si="290"/>
        <v>0</v>
      </c>
      <c r="R573" s="15">
        <f t="shared" si="302"/>
        <v>0</v>
      </c>
      <c r="S573" s="16">
        <f t="shared" si="291"/>
        <v>0</v>
      </c>
      <c r="T573" s="15">
        <f t="shared" si="303"/>
        <v>0</v>
      </c>
      <c r="U573" s="16"/>
      <c r="V573" s="15">
        <f t="shared" si="304"/>
        <v>11.370416666666513</v>
      </c>
      <c r="W573" s="16">
        <f t="shared" si="292"/>
        <v>1</v>
      </c>
      <c r="X573" s="15">
        <f t="shared" si="305"/>
        <v>0</v>
      </c>
      <c r="Y573" s="16">
        <f t="shared" si="293"/>
        <v>0</v>
      </c>
      <c r="Z573" s="15">
        <f t="shared" si="306"/>
        <v>1.9999999999999574E-2</v>
      </c>
      <c r="AA573" s="16"/>
      <c r="AB573" s="15">
        <f t="shared" si="307"/>
        <v>0</v>
      </c>
      <c r="AC573" s="16">
        <f t="shared" si="294"/>
        <v>0</v>
      </c>
      <c r="AD573" s="15">
        <f t="shared" si="308"/>
        <v>0</v>
      </c>
      <c r="AE573" s="16">
        <f t="shared" si="295"/>
        <v>0</v>
      </c>
      <c r="AF573" s="15">
        <f t="shared" si="309"/>
        <v>0</v>
      </c>
      <c r="AG573" s="16"/>
      <c r="AH573" s="15">
        <f t="shared" si="310"/>
        <v>0</v>
      </c>
      <c r="AI573" s="16">
        <f t="shared" si="296"/>
        <v>0</v>
      </c>
      <c r="AJ573" s="15">
        <f t="shared" si="311"/>
        <v>0</v>
      </c>
      <c r="AK573" s="16">
        <f t="shared" si="297"/>
        <v>0</v>
      </c>
      <c r="AL573" s="15">
        <f t="shared" si="312"/>
        <v>1.9999999999999574E-2</v>
      </c>
      <c r="AM573" s="16"/>
      <c r="AN573" s="15">
        <f t="shared" si="313"/>
        <v>0</v>
      </c>
      <c r="AO573" s="16">
        <f t="shared" si="314"/>
        <v>0</v>
      </c>
      <c r="AP573" s="15">
        <f t="shared" si="315"/>
        <v>0</v>
      </c>
      <c r="AQ573" s="16">
        <f t="shared" si="316"/>
        <v>0</v>
      </c>
      <c r="AR573" s="15">
        <f t="shared" si="317"/>
        <v>0</v>
      </c>
      <c r="AS573" s="16"/>
      <c r="AT573" s="15">
        <f t="shared" si="318"/>
        <v>0</v>
      </c>
      <c r="AU573" s="16">
        <f t="shared" si="319"/>
        <v>0</v>
      </c>
      <c r="AV573" s="15">
        <f t="shared" si="320"/>
        <v>0</v>
      </c>
      <c r="AW573" s="16">
        <f t="shared" si="321"/>
        <v>0</v>
      </c>
      <c r="AX573" s="15">
        <f t="shared" si="322"/>
        <v>0</v>
      </c>
    </row>
    <row r="574" spans="1:50" x14ac:dyDescent="0.25">
      <c r="A574" s="25">
        <f t="shared" si="323"/>
        <v>11.390416666666512</v>
      </c>
      <c r="B574" s="9"/>
      <c r="C574" t="s">
        <v>11</v>
      </c>
      <c r="D574" s="12"/>
      <c r="E574" s="12" t="s">
        <v>14</v>
      </c>
      <c r="F574" t="s">
        <v>11</v>
      </c>
      <c r="G574" s="12" t="s">
        <v>14</v>
      </c>
      <c r="H574" t="s">
        <v>11</v>
      </c>
      <c r="I574" s="12"/>
      <c r="J574" s="15">
        <f t="shared" si="298"/>
        <v>0</v>
      </c>
      <c r="K574" s="16">
        <f t="shared" si="288"/>
        <v>0</v>
      </c>
      <c r="L574" s="15">
        <f t="shared" si="299"/>
        <v>0</v>
      </c>
      <c r="M574" s="16">
        <f t="shared" si="289"/>
        <v>0</v>
      </c>
      <c r="N574" s="15">
        <f t="shared" si="300"/>
        <v>0</v>
      </c>
      <c r="O574" s="16"/>
      <c r="P574" s="15">
        <f t="shared" si="301"/>
        <v>0</v>
      </c>
      <c r="Q574" s="16">
        <f t="shared" si="290"/>
        <v>0</v>
      </c>
      <c r="R574" s="15">
        <f t="shared" si="302"/>
        <v>0</v>
      </c>
      <c r="S574" s="16">
        <f t="shared" si="291"/>
        <v>0</v>
      </c>
      <c r="T574" s="15">
        <f t="shared" si="303"/>
        <v>0</v>
      </c>
      <c r="U574" s="16"/>
      <c r="V574" s="15">
        <f t="shared" si="304"/>
        <v>0</v>
      </c>
      <c r="W574" s="16">
        <f t="shared" si="292"/>
        <v>0</v>
      </c>
      <c r="X574" s="15">
        <f t="shared" si="305"/>
        <v>0</v>
      </c>
      <c r="Y574" s="16">
        <f t="shared" si="293"/>
        <v>0</v>
      </c>
      <c r="Z574" s="15">
        <f t="shared" si="306"/>
        <v>1.9999999999999574E-2</v>
      </c>
      <c r="AA574" s="16"/>
      <c r="AB574" s="15">
        <f t="shared" si="307"/>
        <v>0</v>
      </c>
      <c r="AC574" s="16">
        <f t="shared" si="294"/>
        <v>0</v>
      </c>
      <c r="AD574" s="15">
        <f t="shared" si="308"/>
        <v>0</v>
      </c>
      <c r="AE574" s="16">
        <f t="shared" si="295"/>
        <v>0</v>
      </c>
      <c r="AF574" s="15">
        <f t="shared" si="309"/>
        <v>0</v>
      </c>
      <c r="AG574" s="16"/>
      <c r="AH574" s="15">
        <f t="shared" si="310"/>
        <v>0</v>
      </c>
      <c r="AI574" s="16">
        <f t="shared" si="296"/>
        <v>0</v>
      </c>
      <c r="AJ574" s="15">
        <f t="shared" si="311"/>
        <v>0</v>
      </c>
      <c r="AK574" s="16">
        <f t="shared" si="297"/>
        <v>0</v>
      </c>
      <c r="AL574" s="15">
        <f t="shared" si="312"/>
        <v>1.9999999999999574E-2</v>
      </c>
      <c r="AM574" s="16"/>
      <c r="AN574" s="15">
        <f t="shared" si="313"/>
        <v>0</v>
      </c>
      <c r="AO574" s="16">
        <f t="shared" si="314"/>
        <v>0</v>
      </c>
      <c r="AP574" s="15">
        <f t="shared" si="315"/>
        <v>0</v>
      </c>
      <c r="AQ574" s="16">
        <f t="shared" si="316"/>
        <v>0</v>
      </c>
      <c r="AR574" s="15">
        <f t="shared" si="317"/>
        <v>0</v>
      </c>
      <c r="AS574" s="16"/>
      <c r="AT574" s="15">
        <f t="shared" si="318"/>
        <v>0</v>
      </c>
      <c r="AU574" s="16">
        <f t="shared" si="319"/>
        <v>0</v>
      </c>
      <c r="AV574" s="15">
        <f t="shared" si="320"/>
        <v>0</v>
      </c>
      <c r="AW574" s="16">
        <f t="shared" si="321"/>
        <v>0</v>
      </c>
      <c r="AX574" s="15">
        <f t="shared" si="322"/>
        <v>0</v>
      </c>
    </row>
    <row r="575" spans="1:50" x14ac:dyDescent="0.25">
      <c r="A575" s="25">
        <f t="shared" si="323"/>
        <v>11.410416666666512</v>
      </c>
      <c r="B575" s="9" t="s">
        <v>64</v>
      </c>
      <c r="C575" t="s">
        <v>11</v>
      </c>
      <c r="D575" s="12"/>
      <c r="E575" s="12" t="s">
        <v>14</v>
      </c>
      <c r="F575" t="s">
        <v>11</v>
      </c>
      <c r="G575" t="s">
        <v>11</v>
      </c>
      <c r="H575" s="13" t="s">
        <v>20</v>
      </c>
      <c r="I575" s="12"/>
      <c r="J575" s="15">
        <f t="shared" si="298"/>
        <v>0</v>
      </c>
      <c r="K575" s="16">
        <f t="shared" si="288"/>
        <v>0</v>
      </c>
      <c r="L575" s="15">
        <f t="shared" si="299"/>
        <v>0</v>
      </c>
      <c r="M575" s="16">
        <f t="shared" si="289"/>
        <v>0</v>
      </c>
      <c r="N575" s="15">
        <f t="shared" si="300"/>
        <v>0</v>
      </c>
      <c r="O575" s="16"/>
      <c r="P575" s="15">
        <f t="shared" si="301"/>
        <v>0</v>
      </c>
      <c r="Q575" s="16">
        <f t="shared" si="290"/>
        <v>0</v>
      </c>
      <c r="R575" s="15">
        <f t="shared" si="302"/>
        <v>0</v>
      </c>
      <c r="S575" s="16">
        <f t="shared" si="291"/>
        <v>0</v>
      </c>
      <c r="T575" s="15">
        <f t="shared" si="303"/>
        <v>0</v>
      </c>
      <c r="U575" s="16"/>
      <c r="V575" s="15">
        <f t="shared" si="304"/>
        <v>0</v>
      </c>
      <c r="W575" s="16">
        <f t="shared" si="292"/>
        <v>0</v>
      </c>
      <c r="X575" s="15">
        <f t="shared" si="305"/>
        <v>0</v>
      </c>
      <c r="Y575" s="16">
        <f t="shared" si="293"/>
        <v>0</v>
      </c>
      <c r="Z575" s="15">
        <f t="shared" si="306"/>
        <v>1.9999999999999574E-2</v>
      </c>
      <c r="AA575" s="16"/>
      <c r="AB575" s="15">
        <f t="shared" si="307"/>
        <v>0</v>
      </c>
      <c r="AC575" s="16">
        <f t="shared" si="294"/>
        <v>0</v>
      </c>
      <c r="AD575" s="15">
        <f t="shared" si="308"/>
        <v>0</v>
      </c>
      <c r="AE575" s="16">
        <f t="shared" si="295"/>
        <v>0</v>
      </c>
      <c r="AF575" s="15">
        <f t="shared" si="309"/>
        <v>0</v>
      </c>
      <c r="AG575" s="16"/>
      <c r="AH575" s="15">
        <f t="shared" si="310"/>
        <v>0</v>
      </c>
      <c r="AI575" s="16">
        <f t="shared" si="296"/>
        <v>0</v>
      </c>
      <c r="AJ575" s="15">
        <f t="shared" si="311"/>
        <v>0</v>
      </c>
      <c r="AK575" s="16">
        <f t="shared" si="297"/>
        <v>0</v>
      </c>
      <c r="AL575" s="15">
        <f t="shared" si="312"/>
        <v>0</v>
      </c>
      <c r="AM575" s="16"/>
      <c r="AN575" s="15">
        <f t="shared" si="313"/>
        <v>0</v>
      </c>
      <c r="AO575" s="16">
        <f t="shared" si="314"/>
        <v>0</v>
      </c>
      <c r="AP575" s="15">
        <f t="shared" si="315"/>
        <v>11.410416666666512</v>
      </c>
      <c r="AQ575" s="16">
        <f t="shared" si="316"/>
        <v>1</v>
      </c>
      <c r="AR575" s="15">
        <f t="shared" si="317"/>
        <v>0</v>
      </c>
      <c r="AS575" s="16"/>
      <c r="AT575" s="15">
        <f t="shared" si="318"/>
        <v>0</v>
      </c>
      <c r="AU575" s="16">
        <f t="shared" si="319"/>
        <v>0</v>
      </c>
      <c r="AV575" s="15">
        <f t="shared" si="320"/>
        <v>0</v>
      </c>
      <c r="AW575" s="16">
        <f t="shared" si="321"/>
        <v>0</v>
      </c>
      <c r="AX575" s="15">
        <f t="shared" si="322"/>
        <v>0</v>
      </c>
    </row>
    <row r="576" spans="1:50" x14ac:dyDescent="0.25">
      <c r="A576" s="25">
        <f t="shared" si="323"/>
        <v>11.430416666666511</v>
      </c>
      <c r="B576" s="9"/>
      <c r="C576" t="s">
        <v>11</v>
      </c>
      <c r="E576" s="12" t="s">
        <v>14</v>
      </c>
      <c r="F576" t="s">
        <v>11</v>
      </c>
      <c r="G576" t="s">
        <v>11</v>
      </c>
      <c r="H576" s="13"/>
      <c r="I576" s="12"/>
      <c r="J576" s="15">
        <f t="shared" si="298"/>
        <v>0</v>
      </c>
      <c r="K576" s="16">
        <f t="shared" ref="K576:K605" si="324">IF(J576&gt;0,1,0)</f>
        <v>0</v>
      </c>
      <c r="L576" s="15">
        <f t="shared" si="299"/>
        <v>0</v>
      </c>
      <c r="M576" s="16">
        <f t="shared" ref="M576:M605" si="325">IF(L576&gt;0,1,0)</f>
        <v>0</v>
      </c>
      <c r="N576" s="15">
        <f t="shared" si="300"/>
        <v>0</v>
      </c>
      <c r="O576" s="16"/>
      <c r="P576" s="15">
        <f t="shared" si="301"/>
        <v>0</v>
      </c>
      <c r="Q576" s="16">
        <f t="shared" ref="Q576:Q605" si="326">IF(P576&gt;0,1,0)</f>
        <v>0</v>
      </c>
      <c r="R576" s="15">
        <f t="shared" si="302"/>
        <v>0</v>
      </c>
      <c r="S576" s="16">
        <f t="shared" ref="S576:S605" si="327">IF(R576&gt;0,1,0)</f>
        <v>0</v>
      </c>
      <c r="T576" s="15">
        <f t="shared" si="303"/>
        <v>0</v>
      </c>
      <c r="U576" s="16"/>
      <c r="V576" s="15">
        <f t="shared" si="304"/>
        <v>0</v>
      </c>
      <c r="W576" s="16">
        <f t="shared" ref="W576:W605" si="328">IF(V576&gt;0,1,0)</f>
        <v>0</v>
      </c>
      <c r="X576" s="15">
        <f t="shared" si="305"/>
        <v>0</v>
      </c>
      <c r="Y576" s="16">
        <f t="shared" ref="Y576:Y605" si="329">IF(X576&gt;0,1,0)</f>
        <v>0</v>
      </c>
      <c r="Z576" s="15">
        <f t="shared" si="306"/>
        <v>1.9999999999999574E-2</v>
      </c>
      <c r="AA576" s="16"/>
      <c r="AB576" s="15">
        <f t="shared" si="307"/>
        <v>0</v>
      </c>
      <c r="AC576" s="16">
        <f t="shared" ref="AC576:AC605" si="330">IF(AB576&gt;0,1,0)</f>
        <v>0</v>
      </c>
      <c r="AD576" s="15">
        <f t="shared" si="308"/>
        <v>0</v>
      </c>
      <c r="AE576" s="16">
        <f t="shared" ref="AE576:AE605" si="331">IF(AD576&gt;0,1,0)</f>
        <v>0</v>
      </c>
      <c r="AF576" s="15">
        <f t="shared" si="309"/>
        <v>0</v>
      </c>
      <c r="AG576" s="16"/>
      <c r="AH576" s="15">
        <f t="shared" si="310"/>
        <v>0</v>
      </c>
      <c r="AI576" s="16">
        <f t="shared" ref="AI576:AI605" si="332">IF(AH576&gt;0,1,0)</f>
        <v>0</v>
      </c>
      <c r="AJ576" s="15">
        <f t="shared" si="311"/>
        <v>0</v>
      </c>
      <c r="AK576" s="16">
        <f t="shared" ref="AK576:AK605" si="333">IF(AJ576&gt;0,1,0)</f>
        <v>0</v>
      </c>
      <c r="AL576" s="15">
        <f t="shared" si="312"/>
        <v>0</v>
      </c>
      <c r="AM576" s="16"/>
      <c r="AN576" s="15">
        <f t="shared" si="313"/>
        <v>0</v>
      </c>
      <c r="AO576" s="16">
        <f t="shared" si="314"/>
        <v>0</v>
      </c>
      <c r="AP576" s="15">
        <f t="shared" si="315"/>
        <v>0</v>
      </c>
      <c r="AQ576" s="16">
        <f t="shared" si="316"/>
        <v>0</v>
      </c>
      <c r="AR576" s="15">
        <f t="shared" si="317"/>
        <v>0</v>
      </c>
      <c r="AS576" s="16"/>
      <c r="AT576" s="15">
        <f t="shared" si="318"/>
        <v>0</v>
      </c>
      <c r="AU576" s="16">
        <f t="shared" si="319"/>
        <v>0</v>
      </c>
      <c r="AV576" s="15">
        <f t="shared" si="320"/>
        <v>0</v>
      </c>
      <c r="AW576" s="16">
        <f t="shared" si="321"/>
        <v>0</v>
      </c>
      <c r="AX576" s="15">
        <f t="shared" si="322"/>
        <v>0</v>
      </c>
    </row>
    <row r="577" spans="1:50" x14ac:dyDescent="0.25">
      <c r="A577" s="25">
        <f t="shared" si="323"/>
        <v>11.450416666666511</v>
      </c>
      <c r="B577" s="9" t="s">
        <v>67</v>
      </c>
      <c r="C577" t="s">
        <v>11</v>
      </c>
      <c r="E577" s="12" t="s">
        <v>14</v>
      </c>
      <c r="F577" t="s">
        <v>11</v>
      </c>
      <c r="G577" t="s">
        <v>11</v>
      </c>
      <c r="H577" s="12"/>
      <c r="I577" s="12" t="s">
        <v>14</v>
      </c>
      <c r="J577" s="15">
        <f t="shared" si="298"/>
        <v>0</v>
      </c>
      <c r="K577" s="16">
        <f t="shared" si="324"/>
        <v>0</v>
      </c>
      <c r="L577" s="15">
        <f t="shared" si="299"/>
        <v>0</v>
      </c>
      <c r="M577" s="16">
        <f t="shared" si="325"/>
        <v>0</v>
      </c>
      <c r="N577" s="15">
        <f t="shared" si="300"/>
        <v>0</v>
      </c>
      <c r="O577" s="16"/>
      <c r="P577" s="15">
        <f t="shared" si="301"/>
        <v>0</v>
      </c>
      <c r="Q577" s="16">
        <f t="shared" si="326"/>
        <v>0</v>
      </c>
      <c r="R577" s="15">
        <f t="shared" si="302"/>
        <v>0</v>
      </c>
      <c r="S577" s="16">
        <f t="shared" si="327"/>
        <v>0</v>
      </c>
      <c r="T577" s="15">
        <f t="shared" si="303"/>
        <v>0</v>
      </c>
      <c r="U577" s="16"/>
      <c r="V577" s="15">
        <f t="shared" si="304"/>
        <v>0</v>
      </c>
      <c r="W577" s="16">
        <f t="shared" si="328"/>
        <v>0</v>
      </c>
      <c r="X577" s="15">
        <f t="shared" si="305"/>
        <v>0</v>
      </c>
      <c r="Y577" s="16">
        <f t="shared" si="329"/>
        <v>0</v>
      </c>
      <c r="Z577" s="15">
        <f t="shared" si="306"/>
        <v>1.9999999999999574E-2</v>
      </c>
      <c r="AA577" s="16"/>
      <c r="AB577" s="15">
        <f t="shared" si="307"/>
        <v>0</v>
      </c>
      <c r="AC577" s="16">
        <f t="shared" si="330"/>
        <v>0</v>
      </c>
      <c r="AD577" s="15">
        <f t="shared" si="308"/>
        <v>0</v>
      </c>
      <c r="AE577" s="16">
        <f t="shared" si="331"/>
        <v>0</v>
      </c>
      <c r="AF577" s="15">
        <f t="shared" si="309"/>
        <v>0</v>
      </c>
      <c r="AG577" s="16"/>
      <c r="AH577" s="15">
        <f t="shared" si="310"/>
        <v>0</v>
      </c>
      <c r="AI577" s="16">
        <f t="shared" si="332"/>
        <v>0</v>
      </c>
      <c r="AJ577" s="15">
        <f t="shared" si="311"/>
        <v>0</v>
      </c>
      <c r="AK577" s="16">
        <f t="shared" si="333"/>
        <v>0</v>
      </c>
      <c r="AL577" s="15">
        <f t="shared" si="312"/>
        <v>0</v>
      </c>
      <c r="AM577" s="16"/>
      <c r="AN577" s="15">
        <f t="shared" si="313"/>
        <v>0</v>
      </c>
      <c r="AO577" s="16">
        <f t="shared" si="314"/>
        <v>0</v>
      </c>
      <c r="AP577" s="15">
        <f t="shared" si="315"/>
        <v>0</v>
      </c>
      <c r="AQ577" s="16">
        <f t="shared" si="316"/>
        <v>0</v>
      </c>
      <c r="AR577" s="15">
        <f t="shared" si="317"/>
        <v>0</v>
      </c>
      <c r="AS577" s="16"/>
      <c r="AT577" s="15">
        <f t="shared" si="318"/>
        <v>11.450416666666511</v>
      </c>
      <c r="AU577" s="16">
        <f t="shared" si="319"/>
        <v>1</v>
      </c>
      <c r="AV577" s="15">
        <f t="shared" si="320"/>
        <v>0</v>
      </c>
      <c r="AW577" s="16">
        <f t="shared" si="321"/>
        <v>0</v>
      </c>
      <c r="AX577" s="15">
        <f t="shared" si="322"/>
        <v>1.9999999999999574E-2</v>
      </c>
    </row>
    <row r="578" spans="1:50" x14ac:dyDescent="0.25">
      <c r="A578" s="25">
        <f t="shared" si="323"/>
        <v>11.470416666666511</v>
      </c>
      <c r="B578" s="9"/>
      <c r="C578" t="s">
        <v>11</v>
      </c>
      <c r="E578" s="12" t="s">
        <v>14</v>
      </c>
      <c r="F578" t="s">
        <v>11</v>
      </c>
      <c r="G578" t="s">
        <v>11</v>
      </c>
      <c r="H578" s="12"/>
      <c r="I578" s="12" t="s">
        <v>14</v>
      </c>
      <c r="J578" s="15">
        <f t="shared" si="298"/>
        <v>0</v>
      </c>
      <c r="K578" s="16">
        <f t="shared" si="324"/>
        <v>0</v>
      </c>
      <c r="L578" s="15">
        <f t="shared" si="299"/>
        <v>0</v>
      </c>
      <c r="M578" s="16">
        <f t="shared" si="325"/>
        <v>0</v>
      </c>
      <c r="N578" s="15">
        <f t="shared" si="300"/>
        <v>0</v>
      </c>
      <c r="O578" s="16"/>
      <c r="P578" s="15">
        <f t="shared" si="301"/>
        <v>0</v>
      </c>
      <c r="Q578" s="16">
        <f t="shared" si="326"/>
        <v>0</v>
      </c>
      <c r="R578" s="15">
        <f t="shared" si="302"/>
        <v>0</v>
      </c>
      <c r="S578" s="16">
        <f t="shared" si="327"/>
        <v>0</v>
      </c>
      <c r="T578" s="15">
        <f t="shared" si="303"/>
        <v>0</v>
      </c>
      <c r="U578" s="16"/>
      <c r="V578" s="15">
        <f t="shared" si="304"/>
        <v>0</v>
      </c>
      <c r="W578" s="16">
        <f t="shared" si="328"/>
        <v>0</v>
      </c>
      <c r="X578" s="15">
        <f t="shared" si="305"/>
        <v>0</v>
      </c>
      <c r="Y578" s="16">
        <f t="shared" si="329"/>
        <v>0</v>
      </c>
      <c r="Z578" s="15">
        <f t="shared" si="306"/>
        <v>1.9999999999999574E-2</v>
      </c>
      <c r="AA578" s="16"/>
      <c r="AB578" s="15">
        <f t="shared" si="307"/>
        <v>0</v>
      </c>
      <c r="AC578" s="16">
        <f t="shared" si="330"/>
        <v>0</v>
      </c>
      <c r="AD578" s="15">
        <f t="shared" si="308"/>
        <v>0</v>
      </c>
      <c r="AE578" s="16">
        <f t="shared" si="331"/>
        <v>0</v>
      </c>
      <c r="AF578" s="15">
        <f t="shared" si="309"/>
        <v>0</v>
      </c>
      <c r="AG578" s="16"/>
      <c r="AH578" s="15">
        <f t="shared" si="310"/>
        <v>0</v>
      </c>
      <c r="AI578" s="16">
        <f t="shared" si="332"/>
        <v>0</v>
      </c>
      <c r="AJ578" s="15">
        <f t="shared" si="311"/>
        <v>0</v>
      </c>
      <c r="AK578" s="16">
        <f t="shared" si="333"/>
        <v>0</v>
      </c>
      <c r="AL578" s="15">
        <f t="shared" si="312"/>
        <v>0</v>
      </c>
      <c r="AM578" s="16"/>
      <c r="AN578" s="15">
        <f t="shared" si="313"/>
        <v>0</v>
      </c>
      <c r="AO578" s="16">
        <f t="shared" si="314"/>
        <v>0</v>
      </c>
      <c r="AP578" s="15">
        <f t="shared" si="315"/>
        <v>0</v>
      </c>
      <c r="AQ578" s="16">
        <f t="shared" si="316"/>
        <v>0</v>
      </c>
      <c r="AR578" s="15">
        <f t="shared" si="317"/>
        <v>0</v>
      </c>
      <c r="AS578" s="16"/>
      <c r="AT578" s="15">
        <f t="shared" si="318"/>
        <v>0</v>
      </c>
      <c r="AU578" s="16">
        <f t="shared" si="319"/>
        <v>0</v>
      </c>
      <c r="AV578" s="15">
        <f t="shared" si="320"/>
        <v>0</v>
      </c>
      <c r="AW578" s="16">
        <f t="shared" si="321"/>
        <v>0</v>
      </c>
      <c r="AX578" s="15">
        <f t="shared" si="322"/>
        <v>1.9999999999999574E-2</v>
      </c>
    </row>
    <row r="579" spans="1:50" x14ac:dyDescent="0.25">
      <c r="A579" s="25">
        <f t="shared" si="323"/>
        <v>11.49041666666651</v>
      </c>
      <c r="B579" s="9" t="s">
        <v>22</v>
      </c>
      <c r="C579" s="13" t="s">
        <v>20</v>
      </c>
      <c r="E579" t="s">
        <v>11</v>
      </c>
      <c r="F579" t="s">
        <v>11</v>
      </c>
      <c r="G579" t="s">
        <v>11</v>
      </c>
      <c r="H579" s="12"/>
      <c r="I579" s="12" t="s">
        <v>14</v>
      </c>
      <c r="J579" s="15">
        <f t="shared" si="298"/>
        <v>0</v>
      </c>
      <c r="K579" s="16">
        <f t="shared" si="324"/>
        <v>0</v>
      </c>
      <c r="L579" s="15">
        <f t="shared" si="299"/>
        <v>11.49041666666651</v>
      </c>
      <c r="M579" s="16">
        <f t="shared" si="325"/>
        <v>1</v>
      </c>
      <c r="N579" s="15">
        <f t="shared" si="300"/>
        <v>0</v>
      </c>
      <c r="O579" s="16"/>
      <c r="P579" s="15">
        <f t="shared" si="301"/>
        <v>0</v>
      </c>
      <c r="Q579" s="16">
        <f t="shared" si="326"/>
        <v>0</v>
      </c>
      <c r="R579" s="15">
        <f t="shared" si="302"/>
        <v>0</v>
      </c>
      <c r="S579" s="16">
        <f t="shared" si="327"/>
        <v>0</v>
      </c>
      <c r="T579" s="15">
        <f t="shared" si="303"/>
        <v>0</v>
      </c>
      <c r="U579" s="16"/>
      <c r="V579" s="15">
        <f t="shared" si="304"/>
        <v>0</v>
      </c>
      <c r="W579" s="16">
        <f t="shared" si="328"/>
        <v>0</v>
      </c>
      <c r="X579" s="15">
        <f t="shared" si="305"/>
        <v>0</v>
      </c>
      <c r="Y579" s="16">
        <f t="shared" si="329"/>
        <v>0</v>
      </c>
      <c r="Z579" s="15">
        <f t="shared" si="306"/>
        <v>0</v>
      </c>
      <c r="AA579" s="16"/>
      <c r="AB579" s="15">
        <f t="shared" si="307"/>
        <v>0</v>
      </c>
      <c r="AC579" s="16">
        <f t="shared" si="330"/>
        <v>0</v>
      </c>
      <c r="AD579" s="15">
        <f t="shared" si="308"/>
        <v>0</v>
      </c>
      <c r="AE579" s="16">
        <f t="shared" si="331"/>
        <v>0</v>
      </c>
      <c r="AF579" s="15">
        <f t="shared" si="309"/>
        <v>0</v>
      </c>
      <c r="AG579" s="16"/>
      <c r="AH579" s="15">
        <f t="shared" si="310"/>
        <v>0</v>
      </c>
      <c r="AI579" s="16">
        <f t="shared" si="332"/>
        <v>0</v>
      </c>
      <c r="AJ579" s="15">
        <f t="shared" si="311"/>
        <v>0</v>
      </c>
      <c r="AK579" s="16">
        <f t="shared" si="333"/>
        <v>0</v>
      </c>
      <c r="AL579" s="15">
        <f t="shared" si="312"/>
        <v>0</v>
      </c>
      <c r="AM579" s="16"/>
      <c r="AN579" s="15">
        <f t="shared" si="313"/>
        <v>0</v>
      </c>
      <c r="AO579" s="16">
        <f t="shared" si="314"/>
        <v>0</v>
      </c>
      <c r="AP579" s="15">
        <f t="shared" si="315"/>
        <v>0</v>
      </c>
      <c r="AQ579" s="16">
        <f t="shared" si="316"/>
        <v>0</v>
      </c>
      <c r="AR579" s="15">
        <f t="shared" si="317"/>
        <v>0</v>
      </c>
      <c r="AS579" s="16"/>
      <c r="AT579" s="15">
        <f t="shared" si="318"/>
        <v>0</v>
      </c>
      <c r="AU579" s="16">
        <f t="shared" si="319"/>
        <v>0</v>
      </c>
      <c r="AV579" s="15">
        <f t="shared" si="320"/>
        <v>0</v>
      </c>
      <c r="AW579" s="16">
        <f t="shared" si="321"/>
        <v>0</v>
      </c>
      <c r="AX579" s="15">
        <f t="shared" si="322"/>
        <v>1.9999999999999574E-2</v>
      </c>
    </row>
    <row r="580" spans="1:50" x14ac:dyDescent="0.25">
      <c r="A580" s="25">
        <f t="shared" si="323"/>
        <v>11.51041666666651</v>
      </c>
      <c r="B580" s="9"/>
      <c r="C580" s="12"/>
      <c r="E580" t="s">
        <v>11</v>
      </c>
      <c r="F580" t="s">
        <v>11</v>
      </c>
      <c r="G580" t="s">
        <v>11</v>
      </c>
      <c r="H580" s="34"/>
      <c r="I580" s="12" t="s">
        <v>14</v>
      </c>
      <c r="J580" s="15">
        <f t="shared" si="298"/>
        <v>0</v>
      </c>
      <c r="K580" s="16">
        <f t="shared" si="324"/>
        <v>0</v>
      </c>
      <c r="L580" s="15">
        <f t="shared" si="299"/>
        <v>0</v>
      </c>
      <c r="M580" s="16">
        <f t="shared" si="325"/>
        <v>0</v>
      </c>
      <c r="N580" s="15">
        <f t="shared" si="300"/>
        <v>0</v>
      </c>
      <c r="O580" s="16"/>
      <c r="P580" s="15">
        <f t="shared" si="301"/>
        <v>0</v>
      </c>
      <c r="Q580" s="16">
        <f t="shared" si="326"/>
        <v>0</v>
      </c>
      <c r="R580" s="15">
        <f t="shared" si="302"/>
        <v>0</v>
      </c>
      <c r="S580" s="16">
        <f t="shared" si="327"/>
        <v>0</v>
      </c>
      <c r="T580" s="15">
        <f t="shared" si="303"/>
        <v>0</v>
      </c>
      <c r="U580" s="16"/>
      <c r="V580" s="15">
        <f t="shared" si="304"/>
        <v>0</v>
      </c>
      <c r="W580" s="16">
        <f t="shared" si="328"/>
        <v>0</v>
      </c>
      <c r="X580" s="15">
        <f t="shared" si="305"/>
        <v>0</v>
      </c>
      <c r="Y580" s="16">
        <f t="shared" si="329"/>
        <v>0</v>
      </c>
      <c r="Z580" s="15">
        <f t="shared" si="306"/>
        <v>0</v>
      </c>
      <c r="AA580" s="16"/>
      <c r="AB580" s="15">
        <f t="shared" si="307"/>
        <v>0</v>
      </c>
      <c r="AC580" s="16">
        <f t="shared" si="330"/>
        <v>0</v>
      </c>
      <c r="AD580" s="15">
        <f t="shared" si="308"/>
        <v>0</v>
      </c>
      <c r="AE580" s="16">
        <f t="shared" si="331"/>
        <v>0</v>
      </c>
      <c r="AF580" s="15">
        <f t="shared" si="309"/>
        <v>0</v>
      </c>
      <c r="AG580" s="16"/>
      <c r="AH580" s="15">
        <f t="shared" si="310"/>
        <v>0</v>
      </c>
      <c r="AI580" s="16">
        <f t="shared" si="332"/>
        <v>0</v>
      </c>
      <c r="AJ580" s="15">
        <f t="shared" si="311"/>
        <v>0</v>
      </c>
      <c r="AK580" s="16">
        <f t="shared" si="333"/>
        <v>0</v>
      </c>
      <c r="AL580" s="15">
        <f t="shared" si="312"/>
        <v>0</v>
      </c>
      <c r="AM580" s="16"/>
      <c r="AN580" s="15">
        <f t="shared" si="313"/>
        <v>0</v>
      </c>
      <c r="AO580" s="16">
        <f t="shared" si="314"/>
        <v>0</v>
      </c>
      <c r="AP580" s="15">
        <f t="shared" si="315"/>
        <v>0</v>
      </c>
      <c r="AQ580" s="16">
        <f t="shared" si="316"/>
        <v>0</v>
      </c>
      <c r="AR580" s="15">
        <f t="shared" si="317"/>
        <v>0</v>
      </c>
      <c r="AS580" s="16"/>
      <c r="AT580" s="15">
        <f t="shared" si="318"/>
        <v>0</v>
      </c>
      <c r="AU580" s="16">
        <f t="shared" si="319"/>
        <v>0</v>
      </c>
      <c r="AV580" s="15">
        <f t="shared" si="320"/>
        <v>0</v>
      </c>
      <c r="AW580" s="16">
        <f t="shared" si="321"/>
        <v>0</v>
      </c>
      <c r="AX580" s="15">
        <f t="shared" si="322"/>
        <v>1.9999999999999574E-2</v>
      </c>
    </row>
    <row r="581" spans="1:50" x14ac:dyDescent="0.25">
      <c r="A581" s="25">
        <f t="shared" si="323"/>
        <v>11.530416666666509</v>
      </c>
      <c r="B581" s="9" t="s">
        <v>16</v>
      </c>
      <c r="C581" s="12"/>
      <c r="D581" s="12" t="s">
        <v>14</v>
      </c>
      <c r="E581" t="s">
        <v>11</v>
      </c>
      <c r="F581" t="s">
        <v>11</v>
      </c>
      <c r="G581" t="s">
        <v>11</v>
      </c>
      <c r="H581" s="12"/>
      <c r="I581" s="12" t="s">
        <v>14</v>
      </c>
      <c r="J581" s="15">
        <f t="shared" ref="J581:J644" si="334">IF(B581="Line 1 Fails",A581,0)</f>
        <v>0</v>
      </c>
      <c r="K581" s="16">
        <f t="shared" si="324"/>
        <v>0</v>
      </c>
      <c r="L581" s="15">
        <f t="shared" ref="L581:L644" si="335">IF(B581="Line 1 repd.",A581,0)</f>
        <v>0</v>
      </c>
      <c r="M581" s="16">
        <f t="shared" si="325"/>
        <v>0</v>
      </c>
      <c r="N581" s="15">
        <f t="shared" ref="N581:N644" si="336">IF(C581="Dn(waiting)",A582-A581,0)</f>
        <v>0</v>
      </c>
      <c r="O581" s="16"/>
      <c r="P581" s="15">
        <f t="shared" ref="P581:P644" si="337">IF(B581="Line 2 Fails",A581,0)</f>
        <v>11.530416666666509</v>
      </c>
      <c r="Q581" s="16">
        <f t="shared" si="326"/>
        <v>1</v>
      </c>
      <c r="R581" s="15">
        <f t="shared" ref="R581:R644" si="338">IF(B581="Line 2 repd.",A581,0)</f>
        <v>0</v>
      </c>
      <c r="S581" s="16">
        <f t="shared" si="327"/>
        <v>0</v>
      </c>
      <c r="T581" s="15">
        <f t="shared" ref="T581:T644" si="339">IF(D581="Dn(waiting)",A582-A581,0)</f>
        <v>1.9999999999999574E-2</v>
      </c>
      <c r="U581" s="16"/>
      <c r="V581" s="15">
        <f t="shared" ref="V581:V644" si="340">IF(B581="Line 3 Fails",A581,0)</f>
        <v>0</v>
      </c>
      <c r="W581" s="16">
        <f t="shared" si="328"/>
        <v>0</v>
      </c>
      <c r="X581" s="15">
        <f t="shared" ref="X581:X644" si="341">IF(B581="Line 3 repd.",A581,0)</f>
        <v>0</v>
      </c>
      <c r="Y581" s="16">
        <f t="shared" si="329"/>
        <v>0</v>
      </c>
      <c r="Z581" s="15">
        <f t="shared" ref="Z581:Z644" si="342">IF(E581="Dn(waiting)",A582-A581,0)</f>
        <v>0</v>
      </c>
      <c r="AA581" s="16"/>
      <c r="AB581" s="15">
        <f t="shared" ref="AB581:AB644" si="343">IF(B581="Line 4 Fails",A581,0)</f>
        <v>0</v>
      </c>
      <c r="AC581" s="16">
        <f t="shared" si="330"/>
        <v>0</v>
      </c>
      <c r="AD581" s="15">
        <f t="shared" ref="AD581:AD644" si="344">IF(B581="Line 4 repd.",A581,0)</f>
        <v>0</v>
      </c>
      <c r="AE581" s="16">
        <f t="shared" si="331"/>
        <v>0</v>
      </c>
      <c r="AF581" s="15">
        <f t="shared" ref="AF581:AF644" si="345">IF(F581="Dn(waiting)",A582-A581,0)</f>
        <v>0</v>
      </c>
      <c r="AG581" s="16"/>
      <c r="AH581" s="15">
        <f t="shared" ref="AH581:AH644" si="346">IF(B581="Line 5 Fails",A581,0)</f>
        <v>0</v>
      </c>
      <c r="AI581" s="16">
        <f t="shared" si="332"/>
        <v>0</v>
      </c>
      <c r="AJ581" s="15">
        <f t="shared" ref="AJ581:AJ644" si="347">IF(B581="Line 5 repd.",A581,0)</f>
        <v>0</v>
      </c>
      <c r="AK581" s="16">
        <f t="shared" si="333"/>
        <v>0</v>
      </c>
      <c r="AL581" s="15">
        <f t="shared" si="312"/>
        <v>0</v>
      </c>
      <c r="AM581" s="16"/>
      <c r="AN581" s="15">
        <f t="shared" si="313"/>
        <v>0</v>
      </c>
      <c r="AO581" s="16">
        <f t="shared" si="314"/>
        <v>0</v>
      </c>
      <c r="AP581" s="15">
        <f t="shared" si="315"/>
        <v>0</v>
      </c>
      <c r="AQ581" s="16">
        <f t="shared" si="316"/>
        <v>0</v>
      </c>
      <c r="AR581" s="15">
        <f t="shared" si="317"/>
        <v>0</v>
      </c>
      <c r="AS581" s="16"/>
      <c r="AT581" s="15">
        <f t="shared" si="318"/>
        <v>0</v>
      </c>
      <c r="AU581" s="16">
        <f t="shared" si="319"/>
        <v>0</v>
      </c>
      <c r="AV581" s="15">
        <f t="shared" si="320"/>
        <v>0</v>
      </c>
      <c r="AW581" s="16">
        <f t="shared" si="321"/>
        <v>0</v>
      </c>
      <c r="AX581" s="15">
        <f t="shared" si="322"/>
        <v>1.9999999999999574E-2</v>
      </c>
    </row>
    <row r="582" spans="1:50" x14ac:dyDescent="0.25">
      <c r="A582" s="25">
        <f t="shared" si="323"/>
        <v>11.550416666666509</v>
      </c>
      <c r="B582" s="9"/>
      <c r="C582" s="12"/>
      <c r="D582" s="12" t="s">
        <v>14</v>
      </c>
      <c r="E582" t="s">
        <v>11</v>
      </c>
      <c r="F582" t="s">
        <v>11</v>
      </c>
      <c r="G582" t="s">
        <v>11</v>
      </c>
      <c r="H582" s="12"/>
      <c r="I582" s="12" t="s">
        <v>14</v>
      </c>
      <c r="J582" s="15">
        <f t="shared" si="334"/>
        <v>0</v>
      </c>
      <c r="K582" s="16">
        <f t="shared" si="324"/>
        <v>0</v>
      </c>
      <c r="L582" s="15">
        <f t="shared" si="335"/>
        <v>0</v>
      </c>
      <c r="M582" s="16">
        <f t="shared" si="325"/>
        <v>0</v>
      </c>
      <c r="N582" s="15">
        <f t="shared" si="336"/>
        <v>0</v>
      </c>
      <c r="O582" s="16"/>
      <c r="P582" s="15">
        <f t="shared" si="337"/>
        <v>0</v>
      </c>
      <c r="Q582" s="16">
        <f t="shared" si="326"/>
        <v>0</v>
      </c>
      <c r="R582" s="15">
        <f t="shared" si="338"/>
        <v>0</v>
      </c>
      <c r="S582" s="16">
        <f t="shared" si="327"/>
        <v>0</v>
      </c>
      <c r="T582" s="15">
        <f t="shared" si="339"/>
        <v>1.9999999999999574E-2</v>
      </c>
      <c r="U582" s="16"/>
      <c r="V582" s="15">
        <f t="shared" si="340"/>
        <v>0</v>
      </c>
      <c r="W582" s="16">
        <f t="shared" si="328"/>
        <v>0</v>
      </c>
      <c r="X582" s="15">
        <f t="shared" si="341"/>
        <v>0</v>
      </c>
      <c r="Y582" s="16">
        <f t="shared" si="329"/>
        <v>0</v>
      </c>
      <c r="Z582" s="15">
        <f t="shared" si="342"/>
        <v>0</v>
      </c>
      <c r="AA582" s="16"/>
      <c r="AB582" s="15">
        <f t="shared" si="343"/>
        <v>0</v>
      </c>
      <c r="AC582" s="16">
        <f t="shared" si="330"/>
        <v>0</v>
      </c>
      <c r="AD582" s="15">
        <f t="shared" si="344"/>
        <v>0</v>
      </c>
      <c r="AE582" s="16">
        <f t="shared" si="331"/>
        <v>0</v>
      </c>
      <c r="AF582" s="15">
        <f t="shared" si="345"/>
        <v>0</v>
      </c>
      <c r="AG582" s="16"/>
      <c r="AH582" s="15">
        <f t="shared" si="346"/>
        <v>0</v>
      </c>
      <c r="AI582" s="16">
        <f t="shared" si="332"/>
        <v>0</v>
      </c>
      <c r="AJ582" s="15">
        <f t="shared" si="347"/>
        <v>0</v>
      </c>
      <c r="AK582" s="16">
        <f t="shared" si="333"/>
        <v>0</v>
      </c>
      <c r="AL582" s="15">
        <f t="shared" ref="AL582:AL645" si="348">IF(G582="Dn(waiting)",A583-A582,0)</f>
        <v>0</v>
      </c>
      <c r="AM582" s="16"/>
      <c r="AN582" s="15">
        <f t="shared" ref="AN582:AN645" si="349">IF(B582="Line 6 Fails",A582,0)</f>
        <v>0</v>
      </c>
      <c r="AO582" s="16">
        <f t="shared" ref="AO582:AO645" si="350">IF(AN582&gt;0,1,0)</f>
        <v>0</v>
      </c>
      <c r="AP582" s="15">
        <f t="shared" ref="AP582:AP645" si="351">IF(B582="Line 6 repd.",A582,0)</f>
        <v>0</v>
      </c>
      <c r="AQ582" s="16">
        <f t="shared" ref="AQ582:AQ645" si="352">IF(AP582&gt;0,1,0)</f>
        <v>0</v>
      </c>
      <c r="AR582" s="15">
        <f t="shared" ref="AR582:AR645" si="353">IF(H582="Dn(waiting)",A583-A582,0)</f>
        <v>0</v>
      </c>
      <c r="AS582" s="16"/>
      <c r="AT582" s="15">
        <f t="shared" ref="AT582:AT645" si="354">IF(B582="Line 7 Fails",A582,0)</f>
        <v>0</v>
      </c>
      <c r="AU582" s="16">
        <f t="shared" ref="AU582:AU645" si="355">IF(AT582&gt;0,1,0)</f>
        <v>0</v>
      </c>
      <c r="AV582" s="15">
        <f t="shared" ref="AV582:AV645" si="356">IF(B582="Line 7 repd.",A582,0)</f>
        <v>0</v>
      </c>
      <c r="AW582" s="16">
        <f t="shared" ref="AW582:AW645" si="357">IF(AV582&gt;0,1,0)</f>
        <v>0</v>
      </c>
      <c r="AX582" s="15">
        <f t="shared" ref="AX582:AX645" si="358">IF(I582="Dn(waiting)",A583-A582,0)</f>
        <v>1.9999999999999574E-2</v>
      </c>
    </row>
    <row r="583" spans="1:50" x14ac:dyDescent="0.25">
      <c r="A583" s="25">
        <f t="shared" ref="A583:A646" si="359">A582+0.02</f>
        <v>11.570416666666508</v>
      </c>
      <c r="B583" s="9" t="s">
        <v>63</v>
      </c>
      <c r="C583" s="12"/>
      <c r="D583" s="12" t="s">
        <v>14</v>
      </c>
      <c r="E583" t="s">
        <v>11</v>
      </c>
      <c r="F583" t="s">
        <v>11</v>
      </c>
      <c r="G583" t="s">
        <v>11</v>
      </c>
      <c r="H583" s="12" t="s">
        <v>14</v>
      </c>
      <c r="I583" s="12" t="s">
        <v>14</v>
      </c>
      <c r="J583" s="15">
        <f t="shared" si="334"/>
        <v>0</v>
      </c>
      <c r="K583" s="16">
        <f t="shared" si="324"/>
        <v>0</v>
      </c>
      <c r="L583" s="15">
        <f t="shared" si="335"/>
        <v>0</v>
      </c>
      <c r="M583" s="16">
        <f t="shared" si="325"/>
        <v>0</v>
      </c>
      <c r="N583" s="15">
        <f t="shared" si="336"/>
        <v>0</v>
      </c>
      <c r="O583" s="16"/>
      <c r="P583" s="15">
        <f t="shared" si="337"/>
        <v>0</v>
      </c>
      <c r="Q583" s="16">
        <f t="shared" si="326"/>
        <v>0</v>
      </c>
      <c r="R583" s="15">
        <f t="shared" si="338"/>
        <v>0</v>
      </c>
      <c r="S583" s="16">
        <f t="shared" si="327"/>
        <v>0</v>
      </c>
      <c r="T583" s="15">
        <f t="shared" si="339"/>
        <v>1.9999999999999574E-2</v>
      </c>
      <c r="U583" s="16"/>
      <c r="V583" s="15">
        <f t="shared" si="340"/>
        <v>0</v>
      </c>
      <c r="W583" s="16">
        <f t="shared" si="328"/>
        <v>0</v>
      </c>
      <c r="X583" s="15">
        <f t="shared" si="341"/>
        <v>0</v>
      </c>
      <c r="Y583" s="16">
        <f t="shared" si="329"/>
        <v>0</v>
      </c>
      <c r="Z583" s="15">
        <f t="shared" si="342"/>
        <v>0</v>
      </c>
      <c r="AA583" s="16"/>
      <c r="AB583" s="15">
        <f t="shared" si="343"/>
        <v>0</v>
      </c>
      <c r="AC583" s="16">
        <f t="shared" si="330"/>
        <v>0</v>
      </c>
      <c r="AD583" s="15">
        <f t="shared" si="344"/>
        <v>0</v>
      </c>
      <c r="AE583" s="16">
        <f t="shared" si="331"/>
        <v>0</v>
      </c>
      <c r="AF583" s="15">
        <f t="shared" si="345"/>
        <v>0</v>
      </c>
      <c r="AG583" s="16"/>
      <c r="AH583" s="15">
        <f t="shared" si="346"/>
        <v>0</v>
      </c>
      <c r="AI583" s="16">
        <f t="shared" si="332"/>
        <v>0</v>
      </c>
      <c r="AJ583" s="15">
        <f t="shared" si="347"/>
        <v>0</v>
      </c>
      <c r="AK583" s="16">
        <f t="shared" si="333"/>
        <v>0</v>
      </c>
      <c r="AL583" s="15">
        <f t="shared" si="348"/>
        <v>0</v>
      </c>
      <c r="AM583" s="16"/>
      <c r="AN583" s="15">
        <f t="shared" si="349"/>
        <v>11.570416666666508</v>
      </c>
      <c r="AO583" s="16">
        <f t="shared" si="350"/>
        <v>1</v>
      </c>
      <c r="AP583" s="15">
        <f t="shared" si="351"/>
        <v>0</v>
      </c>
      <c r="AQ583" s="16">
        <f t="shared" si="352"/>
        <v>0</v>
      </c>
      <c r="AR583" s="15">
        <f t="shared" si="353"/>
        <v>1.9999999999999574E-2</v>
      </c>
      <c r="AS583" s="16"/>
      <c r="AT583" s="15">
        <f t="shared" si="354"/>
        <v>0</v>
      </c>
      <c r="AU583" s="16">
        <f t="shared" si="355"/>
        <v>0</v>
      </c>
      <c r="AV583" s="15">
        <f t="shared" si="356"/>
        <v>0</v>
      </c>
      <c r="AW583" s="16">
        <f t="shared" si="357"/>
        <v>0</v>
      </c>
      <c r="AX583" s="15">
        <f t="shared" si="358"/>
        <v>1.9999999999999574E-2</v>
      </c>
    </row>
    <row r="584" spans="1:50" x14ac:dyDescent="0.25">
      <c r="A584" s="25">
        <f t="shared" si="359"/>
        <v>11.590416666666508</v>
      </c>
      <c r="B584" s="9" t="s">
        <v>12</v>
      </c>
      <c r="C584" s="12"/>
      <c r="D584" s="12" t="s">
        <v>14</v>
      </c>
      <c r="E584" t="s">
        <v>11</v>
      </c>
      <c r="F584" s="13" t="s">
        <v>20</v>
      </c>
      <c r="G584" t="s">
        <v>11</v>
      </c>
      <c r="H584" s="12" t="s">
        <v>14</v>
      </c>
      <c r="I584" t="s">
        <v>11</v>
      </c>
      <c r="J584" s="15">
        <f t="shared" si="334"/>
        <v>0</v>
      </c>
      <c r="K584" s="16">
        <f t="shared" si="324"/>
        <v>0</v>
      </c>
      <c r="L584" s="15">
        <f t="shared" si="335"/>
        <v>0</v>
      </c>
      <c r="M584" s="16">
        <f t="shared" si="325"/>
        <v>0</v>
      </c>
      <c r="N584" s="15">
        <f t="shared" si="336"/>
        <v>0</v>
      </c>
      <c r="O584" s="16"/>
      <c r="P584" s="15">
        <f t="shared" si="337"/>
        <v>0</v>
      </c>
      <c r="Q584" s="16">
        <f t="shared" si="326"/>
        <v>0</v>
      </c>
      <c r="R584" s="15">
        <f t="shared" si="338"/>
        <v>0</v>
      </c>
      <c r="S584" s="16">
        <f t="shared" si="327"/>
        <v>0</v>
      </c>
      <c r="T584" s="15">
        <f t="shared" si="339"/>
        <v>1.9999999999999574E-2</v>
      </c>
      <c r="U584" s="16"/>
      <c r="V584" s="15">
        <f t="shared" si="340"/>
        <v>0</v>
      </c>
      <c r="W584" s="16">
        <f t="shared" si="328"/>
        <v>0</v>
      </c>
      <c r="X584" s="15">
        <f t="shared" si="341"/>
        <v>0</v>
      </c>
      <c r="Y584" s="16">
        <f t="shared" si="329"/>
        <v>0</v>
      </c>
      <c r="Z584" s="15">
        <f t="shared" si="342"/>
        <v>0</v>
      </c>
      <c r="AA584" s="16"/>
      <c r="AB584" s="15">
        <f t="shared" si="343"/>
        <v>0</v>
      </c>
      <c r="AC584" s="16">
        <f t="shared" si="330"/>
        <v>0</v>
      </c>
      <c r="AD584" s="15">
        <f t="shared" si="344"/>
        <v>11.590416666666508</v>
      </c>
      <c r="AE584" s="16">
        <f t="shared" si="331"/>
        <v>1</v>
      </c>
      <c r="AF584" s="15">
        <f t="shared" si="345"/>
        <v>0</v>
      </c>
      <c r="AG584" s="16"/>
      <c r="AH584" s="15">
        <f t="shared" si="346"/>
        <v>0</v>
      </c>
      <c r="AI584" s="16">
        <f t="shared" si="332"/>
        <v>0</v>
      </c>
      <c r="AJ584" s="15">
        <f t="shared" si="347"/>
        <v>0</v>
      </c>
      <c r="AK584" s="16">
        <f t="shared" si="333"/>
        <v>0</v>
      </c>
      <c r="AL584" s="15">
        <f t="shared" si="348"/>
        <v>0</v>
      </c>
      <c r="AM584" s="16"/>
      <c r="AN584" s="15">
        <f t="shared" si="349"/>
        <v>0</v>
      </c>
      <c r="AO584" s="16">
        <f t="shared" si="350"/>
        <v>0</v>
      </c>
      <c r="AP584" s="15">
        <f t="shared" si="351"/>
        <v>0</v>
      </c>
      <c r="AQ584" s="16">
        <f t="shared" si="352"/>
        <v>0</v>
      </c>
      <c r="AR584" s="15">
        <f t="shared" si="353"/>
        <v>1.9999999999999574E-2</v>
      </c>
      <c r="AS584" s="16"/>
      <c r="AT584" s="15">
        <f t="shared" si="354"/>
        <v>0</v>
      </c>
      <c r="AU584" s="16">
        <f t="shared" si="355"/>
        <v>0</v>
      </c>
      <c r="AV584" s="15">
        <f t="shared" si="356"/>
        <v>0</v>
      </c>
      <c r="AW584" s="16">
        <f t="shared" si="357"/>
        <v>0</v>
      </c>
      <c r="AX584" s="15">
        <f t="shared" si="358"/>
        <v>0</v>
      </c>
    </row>
    <row r="585" spans="1:50" x14ac:dyDescent="0.25">
      <c r="A585" s="25">
        <f t="shared" si="359"/>
        <v>11.610416666666508</v>
      </c>
      <c r="B585" s="9"/>
      <c r="C585" s="12"/>
      <c r="D585" s="12" t="s">
        <v>14</v>
      </c>
      <c r="E585" t="s">
        <v>11</v>
      </c>
      <c r="G585" t="s">
        <v>11</v>
      </c>
      <c r="H585" s="12" t="s">
        <v>14</v>
      </c>
      <c r="I585" t="s">
        <v>11</v>
      </c>
      <c r="J585" s="15">
        <f t="shared" si="334"/>
        <v>0</v>
      </c>
      <c r="K585" s="16">
        <f t="shared" si="324"/>
        <v>0</v>
      </c>
      <c r="L585" s="15">
        <f t="shared" si="335"/>
        <v>0</v>
      </c>
      <c r="M585" s="16">
        <f t="shared" si="325"/>
        <v>0</v>
      </c>
      <c r="N585" s="15">
        <f t="shared" si="336"/>
        <v>0</v>
      </c>
      <c r="O585" s="16"/>
      <c r="P585" s="15">
        <f t="shared" si="337"/>
        <v>0</v>
      </c>
      <c r="Q585" s="16">
        <f t="shared" si="326"/>
        <v>0</v>
      </c>
      <c r="R585" s="15">
        <f t="shared" si="338"/>
        <v>0</v>
      </c>
      <c r="S585" s="16">
        <f t="shared" si="327"/>
        <v>0</v>
      </c>
      <c r="T585" s="15">
        <f t="shared" si="339"/>
        <v>1.9999999999999574E-2</v>
      </c>
      <c r="U585" s="16"/>
      <c r="V585" s="15">
        <f t="shared" si="340"/>
        <v>0</v>
      </c>
      <c r="W585" s="16">
        <f t="shared" si="328"/>
        <v>0</v>
      </c>
      <c r="X585" s="15">
        <f t="shared" si="341"/>
        <v>0</v>
      </c>
      <c r="Y585" s="16">
        <f t="shared" si="329"/>
        <v>0</v>
      </c>
      <c r="Z585" s="15">
        <f t="shared" si="342"/>
        <v>0</v>
      </c>
      <c r="AA585" s="16"/>
      <c r="AB585" s="15">
        <f t="shared" si="343"/>
        <v>0</v>
      </c>
      <c r="AC585" s="16">
        <f t="shared" si="330"/>
        <v>0</v>
      </c>
      <c r="AD585" s="15">
        <f t="shared" si="344"/>
        <v>0</v>
      </c>
      <c r="AE585" s="16">
        <f t="shared" si="331"/>
        <v>0</v>
      </c>
      <c r="AF585" s="15">
        <f t="shared" si="345"/>
        <v>0</v>
      </c>
      <c r="AG585" s="16"/>
      <c r="AH585" s="15">
        <f t="shared" si="346"/>
        <v>0</v>
      </c>
      <c r="AI585" s="16">
        <f t="shared" si="332"/>
        <v>0</v>
      </c>
      <c r="AJ585" s="15">
        <f t="shared" si="347"/>
        <v>0</v>
      </c>
      <c r="AK585" s="16">
        <f t="shared" si="333"/>
        <v>0</v>
      </c>
      <c r="AL585" s="15">
        <f t="shared" si="348"/>
        <v>0</v>
      </c>
      <c r="AM585" s="16"/>
      <c r="AN585" s="15">
        <f t="shared" si="349"/>
        <v>0</v>
      </c>
      <c r="AO585" s="16">
        <f t="shared" si="350"/>
        <v>0</v>
      </c>
      <c r="AP585" s="15">
        <f t="shared" si="351"/>
        <v>0</v>
      </c>
      <c r="AQ585" s="16">
        <f t="shared" si="352"/>
        <v>0</v>
      </c>
      <c r="AR585" s="15">
        <f t="shared" si="353"/>
        <v>1.9999999999999574E-2</v>
      </c>
      <c r="AS585" s="16"/>
      <c r="AT585" s="15">
        <f t="shared" si="354"/>
        <v>0</v>
      </c>
      <c r="AU585" s="16">
        <f t="shared" si="355"/>
        <v>0</v>
      </c>
      <c r="AV585" s="15">
        <f t="shared" si="356"/>
        <v>0</v>
      </c>
      <c r="AW585" s="16">
        <f t="shared" si="357"/>
        <v>0</v>
      </c>
      <c r="AX585" s="15">
        <f t="shared" si="358"/>
        <v>0</v>
      </c>
    </row>
    <row r="586" spans="1:50" x14ac:dyDescent="0.25">
      <c r="A586" s="25">
        <f t="shared" si="359"/>
        <v>11.630416666666507</v>
      </c>
      <c r="B586" s="9"/>
      <c r="C586" s="12"/>
      <c r="D586" s="12" t="s">
        <v>14</v>
      </c>
      <c r="E586" t="s">
        <v>11</v>
      </c>
      <c r="F586" s="13"/>
      <c r="G586" t="s">
        <v>11</v>
      </c>
      <c r="H586" s="12" t="s">
        <v>14</v>
      </c>
      <c r="I586" t="s">
        <v>11</v>
      </c>
      <c r="J586" s="15">
        <f t="shared" si="334"/>
        <v>0</v>
      </c>
      <c r="K586" s="16">
        <f t="shared" si="324"/>
        <v>0</v>
      </c>
      <c r="L586" s="15">
        <f t="shared" si="335"/>
        <v>0</v>
      </c>
      <c r="M586" s="16">
        <f t="shared" si="325"/>
        <v>0</v>
      </c>
      <c r="N586" s="15">
        <f t="shared" si="336"/>
        <v>0</v>
      </c>
      <c r="O586" s="16"/>
      <c r="P586" s="15">
        <f t="shared" si="337"/>
        <v>0</v>
      </c>
      <c r="Q586" s="16">
        <f t="shared" si="326"/>
        <v>0</v>
      </c>
      <c r="R586" s="15">
        <f t="shared" si="338"/>
        <v>0</v>
      </c>
      <c r="S586" s="16">
        <f t="shared" si="327"/>
        <v>0</v>
      </c>
      <c r="T586" s="15">
        <f t="shared" si="339"/>
        <v>1.9999999999999574E-2</v>
      </c>
      <c r="U586" s="16"/>
      <c r="V586" s="15">
        <f t="shared" si="340"/>
        <v>0</v>
      </c>
      <c r="W586" s="16">
        <f t="shared" si="328"/>
        <v>0</v>
      </c>
      <c r="X586" s="15">
        <f t="shared" si="341"/>
        <v>0</v>
      </c>
      <c r="Y586" s="16">
        <f t="shared" si="329"/>
        <v>0</v>
      </c>
      <c r="Z586" s="15">
        <f t="shared" si="342"/>
        <v>0</v>
      </c>
      <c r="AA586" s="16"/>
      <c r="AB586" s="15">
        <f t="shared" si="343"/>
        <v>0</v>
      </c>
      <c r="AC586" s="16">
        <f t="shared" si="330"/>
        <v>0</v>
      </c>
      <c r="AD586" s="15">
        <f t="shared" si="344"/>
        <v>0</v>
      </c>
      <c r="AE586" s="16">
        <f t="shared" si="331"/>
        <v>0</v>
      </c>
      <c r="AF586" s="15">
        <f t="shared" si="345"/>
        <v>0</v>
      </c>
      <c r="AG586" s="16"/>
      <c r="AH586" s="15">
        <f t="shared" si="346"/>
        <v>0</v>
      </c>
      <c r="AI586" s="16">
        <f t="shared" si="332"/>
        <v>0</v>
      </c>
      <c r="AJ586" s="15">
        <f t="shared" si="347"/>
        <v>0</v>
      </c>
      <c r="AK586" s="16">
        <f t="shared" si="333"/>
        <v>0</v>
      </c>
      <c r="AL586" s="15">
        <f t="shared" si="348"/>
        <v>0</v>
      </c>
      <c r="AM586" s="16"/>
      <c r="AN586" s="15">
        <f t="shared" si="349"/>
        <v>0</v>
      </c>
      <c r="AO586" s="16">
        <f t="shared" si="350"/>
        <v>0</v>
      </c>
      <c r="AP586" s="15">
        <f t="shared" si="351"/>
        <v>0</v>
      </c>
      <c r="AQ586" s="16">
        <f t="shared" si="352"/>
        <v>0</v>
      </c>
      <c r="AR586" s="15">
        <f t="shared" si="353"/>
        <v>1.9999999999999574E-2</v>
      </c>
      <c r="AS586" s="16"/>
      <c r="AT586" s="15">
        <f t="shared" si="354"/>
        <v>0</v>
      </c>
      <c r="AU586" s="16">
        <f t="shared" si="355"/>
        <v>0</v>
      </c>
      <c r="AV586" s="15">
        <f t="shared" si="356"/>
        <v>0</v>
      </c>
      <c r="AW586" s="16">
        <f t="shared" si="357"/>
        <v>0</v>
      </c>
      <c r="AX586" s="15">
        <f t="shared" si="358"/>
        <v>0</v>
      </c>
    </row>
    <row r="587" spans="1:50" x14ac:dyDescent="0.25">
      <c r="A587" s="25">
        <f t="shared" si="359"/>
        <v>11.650416666666507</v>
      </c>
      <c r="B587" s="9"/>
      <c r="C587" s="12"/>
      <c r="D587" s="12" t="s">
        <v>14</v>
      </c>
      <c r="E587" t="s">
        <v>11</v>
      </c>
      <c r="G587" t="s">
        <v>11</v>
      </c>
      <c r="H587" s="12" t="s">
        <v>14</v>
      </c>
      <c r="I587" t="s">
        <v>11</v>
      </c>
      <c r="J587" s="15">
        <f t="shared" si="334"/>
        <v>0</v>
      </c>
      <c r="K587" s="16">
        <f t="shared" si="324"/>
        <v>0</v>
      </c>
      <c r="L587" s="15">
        <f t="shared" si="335"/>
        <v>0</v>
      </c>
      <c r="M587" s="16">
        <f t="shared" si="325"/>
        <v>0</v>
      </c>
      <c r="N587" s="15">
        <f t="shared" si="336"/>
        <v>0</v>
      </c>
      <c r="O587" s="16"/>
      <c r="P587" s="15">
        <f t="shared" si="337"/>
        <v>0</v>
      </c>
      <c r="Q587" s="16">
        <f t="shared" si="326"/>
        <v>0</v>
      </c>
      <c r="R587" s="15">
        <f t="shared" si="338"/>
        <v>0</v>
      </c>
      <c r="S587" s="16">
        <f t="shared" si="327"/>
        <v>0</v>
      </c>
      <c r="T587" s="15">
        <f t="shared" si="339"/>
        <v>1.9999999999999574E-2</v>
      </c>
      <c r="U587" s="16"/>
      <c r="V587" s="15">
        <f t="shared" si="340"/>
        <v>0</v>
      </c>
      <c r="W587" s="16">
        <f t="shared" si="328"/>
        <v>0</v>
      </c>
      <c r="X587" s="15">
        <f t="shared" si="341"/>
        <v>0</v>
      </c>
      <c r="Y587" s="16">
        <f t="shared" si="329"/>
        <v>0</v>
      </c>
      <c r="Z587" s="15">
        <f t="shared" si="342"/>
        <v>0</v>
      </c>
      <c r="AA587" s="16"/>
      <c r="AB587" s="15">
        <f t="shared" si="343"/>
        <v>0</v>
      </c>
      <c r="AC587" s="16">
        <f t="shared" si="330"/>
        <v>0</v>
      </c>
      <c r="AD587" s="15">
        <f t="shared" si="344"/>
        <v>0</v>
      </c>
      <c r="AE587" s="16">
        <f t="shared" si="331"/>
        <v>0</v>
      </c>
      <c r="AF587" s="15">
        <f t="shared" si="345"/>
        <v>0</v>
      </c>
      <c r="AG587" s="16"/>
      <c r="AH587" s="15">
        <f t="shared" si="346"/>
        <v>0</v>
      </c>
      <c r="AI587" s="16">
        <f t="shared" si="332"/>
        <v>0</v>
      </c>
      <c r="AJ587" s="15">
        <f t="shared" si="347"/>
        <v>0</v>
      </c>
      <c r="AK587" s="16">
        <f t="shared" si="333"/>
        <v>0</v>
      </c>
      <c r="AL587" s="15">
        <f t="shared" si="348"/>
        <v>0</v>
      </c>
      <c r="AM587" s="16"/>
      <c r="AN587" s="15">
        <f t="shared" si="349"/>
        <v>0</v>
      </c>
      <c r="AO587" s="16">
        <f t="shared" si="350"/>
        <v>0</v>
      </c>
      <c r="AP587" s="15">
        <f t="shared" si="351"/>
        <v>0</v>
      </c>
      <c r="AQ587" s="16">
        <f t="shared" si="352"/>
        <v>0</v>
      </c>
      <c r="AR587" s="15">
        <f t="shared" si="353"/>
        <v>1.9999999999999574E-2</v>
      </c>
      <c r="AS587" s="16"/>
      <c r="AT587" s="15">
        <f t="shared" si="354"/>
        <v>0</v>
      </c>
      <c r="AU587" s="16">
        <f t="shared" si="355"/>
        <v>0</v>
      </c>
      <c r="AV587" s="15">
        <f t="shared" si="356"/>
        <v>0</v>
      </c>
      <c r="AW587" s="16">
        <f t="shared" si="357"/>
        <v>0</v>
      </c>
      <c r="AX587" s="15">
        <f t="shared" si="358"/>
        <v>0</v>
      </c>
    </row>
    <row r="588" spans="1:50" x14ac:dyDescent="0.25">
      <c r="A588" s="25">
        <f t="shared" si="359"/>
        <v>11.670416666666506</v>
      </c>
      <c r="B588" s="9" t="s">
        <v>15</v>
      </c>
      <c r="C588" s="12"/>
      <c r="D588" t="s">
        <v>11</v>
      </c>
      <c r="E588" t="s">
        <v>11</v>
      </c>
      <c r="F588" s="7"/>
      <c r="G588" s="13" t="s">
        <v>20</v>
      </c>
      <c r="H588" s="12" t="s">
        <v>14</v>
      </c>
      <c r="I588" t="s">
        <v>11</v>
      </c>
      <c r="J588" s="15">
        <f t="shared" si="334"/>
        <v>0</v>
      </c>
      <c r="K588" s="16">
        <f t="shared" si="324"/>
        <v>0</v>
      </c>
      <c r="L588" s="15">
        <f t="shared" si="335"/>
        <v>0</v>
      </c>
      <c r="M588" s="16">
        <f t="shared" si="325"/>
        <v>0</v>
      </c>
      <c r="N588" s="15">
        <f t="shared" si="336"/>
        <v>0</v>
      </c>
      <c r="O588" s="16"/>
      <c r="P588" s="15">
        <f t="shared" si="337"/>
        <v>0</v>
      </c>
      <c r="Q588" s="16">
        <f t="shared" si="326"/>
        <v>0</v>
      </c>
      <c r="R588" s="15">
        <f t="shared" si="338"/>
        <v>0</v>
      </c>
      <c r="S588" s="16">
        <f t="shared" si="327"/>
        <v>0</v>
      </c>
      <c r="T588" s="15">
        <f t="shared" si="339"/>
        <v>0</v>
      </c>
      <c r="U588" s="16"/>
      <c r="V588" s="15">
        <f t="shared" si="340"/>
        <v>0</v>
      </c>
      <c r="W588" s="16">
        <f t="shared" si="328"/>
        <v>0</v>
      </c>
      <c r="X588" s="15">
        <f t="shared" si="341"/>
        <v>0</v>
      </c>
      <c r="Y588" s="16">
        <f t="shared" si="329"/>
        <v>0</v>
      </c>
      <c r="Z588" s="15">
        <f t="shared" si="342"/>
        <v>0</v>
      </c>
      <c r="AA588" s="16"/>
      <c r="AB588" s="15">
        <f t="shared" si="343"/>
        <v>0</v>
      </c>
      <c r="AC588" s="16">
        <f t="shared" si="330"/>
        <v>0</v>
      </c>
      <c r="AD588" s="15">
        <f t="shared" si="344"/>
        <v>0</v>
      </c>
      <c r="AE588" s="16">
        <f t="shared" si="331"/>
        <v>0</v>
      </c>
      <c r="AF588" s="15">
        <f t="shared" si="345"/>
        <v>0</v>
      </c>
      <c r="AG588" s="16"/>
      <c r="AH588" s="15">
        <f t="shared" si="346"/>
        <v>0</v>
      </c>
      <c r="AI588" s="16">
        <f t="shared" si="332"/>
        <v>0</v>
      </c>
      <c r="AJ588" s="15">
        <f t="shared" si="347"/>
        <v>11.670416666666506</v>
      </c>
      <c r="AK588" s="16">
        <f t="shared" si="333"/>
        <v>1</v>
      </c>
      <c r="AL588" s="15">
        <f t="shared" si="348"/>
        <v>0</v>
      </c>
      <c r="AM588" s="16"/>
      <c r="AN588" s="15">
        <f t="shared" si="349"/>
        <v>0</v>
      </c>
      <c r="AO588" s="16">
        <f t="shared" si="350"/>
        <v>0</v>
      </c>
      <c r="AP588" s="15">
        <f t="shared" si="351"/>
        <v>0</v>
      </c>
      <c r="AQ588" s="16">
        <f t="shared" si="352"/>
        <v>0</v>
      </c>
      <c r="AR588" s="15">
        <f t="shared" si="353"/>
        <v>1.9999999999999574E-2</v>
      </c>
      <c r="AS588" s="16"/>
      <c r="AT588" s="15">
        <f t="shared" si="354"/>
        <v>0</v>
      </c>
      <c r="AU588" s="16">
        <f t="shared" si="355"/>
        <v>0</v>
      </c>
      <c r="AV588" s="15">
        <f t="shared" si="356"/>
        <v>0</v>
      </c>
      <c r="AW588" s="16">
        <f t="shared" si="357"/>
        <v>0</v>
      </c>
      <c r="AX588" s="15">
        <f t="shared" si="358"/>
        <v>0</v>
      </c>
    </row>
    <row r="589" spans="1:50" x14ac:dyDescent="0.25">
      <c r="A589" s="25">
        <f t="shared" si="359"/>
        <v>11.690416666666506</v>
      </c>
      <c r="B589" s="9"/>
      <c r="C589" s="12"/>
      <c r="D589" t="s">
        <v>11</v>
      </c>
      <c r="E589" t="s">
        <v>11</v>
      </c>
      <c r="F589" s="7"/>
      <c r="G589" s="12"/>
      <c r="H589" s="12" t="s">
        <v>14</v>
      </c>
      <c r="I589" t="s">
        <v>11</v>
      </c>
      <c r="J589" s="15">
        <f t="shared" si="334"/>
        <v>0</v>
      </c>
      <c r="K589" s="16">
        <f t="shared" si="324"/>
        <v>0</v>
      </c>
      <c r="L589" s="15">
        <f t="shared" si="335"/>
        <v>0</v>
      </c>
      <c r="M589" s="16">
        <f t="shared" si="325"/>
        <v>0</v>
      </c>
      <c r="N589" s="15">
        <f t="shared" si="336"/>
        <v>0</v>
      </c>
      <c r="O589" s="16"/>
      <c r="P589" s="15">
        <f t="shared" si="337"/>
        <v>0</v>
      </c>
      <c r="Q589" s="16">
        <f t="shared" si="326"/>
        <v>0</v>
      </c>
      <c r="R589" s="15">
        <f t="shared" si="338"/>
        <v>0</v>
      </c>
      <c r="S589" s="16">
        <f t="shared" si="327"/>
        <v>0</v>
      </c>
      <c r="T589" s="15">
        <f t="shared" si="339"/>
        <v>0</v>
      </c>
      <c r="U589" s="16"/>
      <c r="V589" s="15">
        <f t="shared" si="340"/>
        <v>0</v>
      </c>
      <c r="W589" s="16">
        <f t="shared" si="328"/>
        <v>0</v>
      </c>
      <c r="X589" s="15">
        <f t="shared" si="341"/>
        <v>0</v>
      </c>
      <c r="Y589" s="16">
        <f t="shared" si="329"/>
        <v>0</v>
      </c>
      <c r="Z589" s="15">
        <f t="shared" si="342"/>
        <v>0</v>
      </c>
      <c r="AA589" s="16"/>
      <c r="AB589" s="15">
        <f t="shared" si="343"/>
        <v>0</v>
      </c>
      <c r="AC589" s="16">
        <f t="shared" si="330"/>
        <v>0</v>
      </c>
      <c r="AD589" s="15">
        <f t="shared" si="344"/>
        <v>0</v>
      </c>
      <c r="AE589" s="16">
        <f t="shared" si="331"/>
        <v>0</v>
      </c>
      <c r="AF589" s="15">
        <f t="shared" si="345"/>
        <v>0</v>
      </c>
      <c r="AG589" s="16"/>
      <c r="AH589" s="15">
        <f t="shared" si="346"/>
        <v>0</v>
      </c>
      <c r="AI589" s="16">
        <f t="shared" si="332"/>
        <v>0</v>
      </c>
      <c r="AJ589" s="15">
        <f t="shared" si="347"/>
        <v>0</v>
      </c>
      <c r="AK589" s="16">
        <f t="shared" si="333"/>
        <v>0</v>
      </c>
      <c r="AL589" s="15">
        <f t="shared" si="348"/>
        <v>0</v>
      </c>
      <c r="AM589" s="16"/>
      <c r="AN589" s="15">
        <f t="shared" si="349"/>
        <v>0</v>
      </c>
      <c r="AO589" s="16">
        <f t="shared" si="350"/>
        <v>0</v>
      </c>
      <c r="AP589" s="15">
        <f t="shared" si="351"/>
        <v>0</v>
      </c>
      <c r="AQ589" s="16">
        <f t="shared" si="352"/>
        <v>0</v>
      </c>
      <c r="AR589" s="15">
        <f t="shared" si="353"/>
        <v>1.9999999999999574E-2</v>
      </c>
      <c r="AS589" s="16"/>
      <c r="AT589" s="15">
        <f t="shared" si="354"/>
        <v>0</v>
      </c>
      <c r="AU589" s="16">
        <f t="shared" si="355"/>
        <v>0</v>
      </c>
      <c r="AV589" s="15">
        <f t="shared" si="356"/>
        <v>0</v>
      </c>
      <c r="AW589" s="16">
        <f t="shared" si="357"/>
        <v>0</v>
      </c>
      <c r="AX589" s="15">
        <f t="shared" si="358"/>
        <v>0</v>
      </c>
    </row>
    <row r="590" spans="1:50" x14ac:dyDescent="0.25">
      <c r="A590" s="25">
        <f t="shared" si="359"/>
        <v>11.710416666666505</v>
      </c>
      <c r="B590" s="9"/>
      <c r="C590" s="12"/>
      <c r="D590" t="s">
        <v>11</v>
      </c>
      <c r="E590" t="s">
        <v>11</v>
      </c>
      <c r="F590" s="12"/>
      <c r="G590" s="12"/>
      <c r="H590" s="12" t="s">
        <v>14</v>
      </c>
      <c r="I590" t="s">
        <v>11</v>
      </c>
      <c r="J590" s="15">
        <f t="shared" si="334"/>
        <v>0</v>
      </c>
      <c r="K590" s="16">
        <f t="shared" si="324"/>
        <v>0</v>
      </c>
      <c r="L590" s="15">
        <f t="shared" si="335"/>
        <v>0</v>
      </c>
      <c r="M590" s="16">
        <f t="shared" si="325"/>
        <v>0</v>
      </c>
      <c r="N590" s="15">
        <f t="shared" si="336"/>
        <v>0</v>
      </c>
      <c r="O590" s="16"/>
      <c r="P590" s="15">
        <f t="shared" si="337"/>
        <v>0</v>
      </c>
      <c r="Q590" s="16">
        <f t="shared" si="326"/>
        <v>0</v>
      </c>
      <c r="R590" s="15">
        <f t="shared" si="338"/>
        <v>0</v>
      </c>
      <c r="S590" s="16">
        <f t="shared" si="327"/>
        <v>0</v>
      </c>
      <c r="T590" s="15">
        <f t="shared" si="339"/>
        <v>0</v>
      </c>
      <c r="U590" s="16"/>
      <c r="V590" s="15">
        <f t="shared" si="340"/>
        <v>0</v>
      </c>
      <c r="W590" s="16">
        <f t="shared" si="328"/>
        <v>0</v>
      </c>
      <c r="X590" s="15">
        <f t="shared" si="341"/>
        <v>0</v>
      </c>
      <c r="Y590" s="16">
        <f t="shared" si="329"/>
        <v>0</v>
      </c>
      <c r="Z590" s="15">
        <f t="shared" si="342"/>
        <v>0</v>
      </c>
      <c r="AA590" s="16"/>
      <c r="AB590" s="15">
        <f t="shared" si="343"/>
        <v>0</v>
      </c>
      <c r="AC590" s="16">
        <f t="shared" si="330"/>
        <v>0</v>
      </c>
      <c r="AD590" s="15">
        <f t="shared" si="344"/>
        <v>0</v>
      </c>
      <c r="AE590" s="16">
        <f t="shared" si="331"/>
        <v>0</v>
      </c>
      <c r="AF590" s="15">
        <f t="shared" si="345"/>
        <v>0</v>
      </c>
      <c r="AG590" s="16"/>
      <c r="AH590" s="15">
        <f t="shared" si="346"/>
        <v>0</v>
      </c>
      <c r="AI590" s="16">
        <f t="shared" si="332"/>
        <v>0</v>
      </c>
      <c r="AJ590" s="15">
        <f t="shared" si="347"/>
        <v>0</v>
      </c>
      <c r="AK590" s="16">
        <f t="shared" si="333"/>
        <v>0</v>
      </c>
      <c r="AL590" s="15">
        <f t="shared" si="348"/>
        <v>0</v>
      </c>
      <c r="AM590" s="16"/>
      <c r="AN590" s="15">
        <f t="shared" si="349"/>
        <v>0</v>
      </c>
      <c r="AO590" s="16">
        <f t="shared" si="350"/>
        <v>0</v>
      </c>
      <c r="AP590" s="15">
        <f t="shared" si="351"/>
        <v>0</v>
      </c>
      <c r="AQ590" s="16">
        <f t="shared" si="352"/>
        <v>0</v>
      </c>
      <c r="AR590" s="15">
        <f t="shared" si="353"/>
        <v>1.9999999999999574E-2</v>
      </c>
      <c r="AS590" s="16"/>
      <c r="AT590" s="15">
        <f t="shared" si="354"/>
        <v>0</v>
      </c>
      <c r="AU590" s="16">
        <f t="shared" si="355"/>
        <v>0</v>
      </c>
      <c r="AV590" s="15">
        <f t="shared" si="356"/>
        <v>0</v>
      </c>
      <c r="AW590" s="16">
        <f t="shared" si="357"/>
        <v>0</v>
      </c>
      <c r="AX590" s="15">
        <f t="shared" si="358"/>
        <v>0</v>
      </c>
    </row>
    <row r="591" spans="1:50" x14ac:dyDescent="0.25">
      <c r="A591" s="25">
        <f t="shared" si="359"/>
        <v>11.730416666666505</v>
      </c>
      <c r="B591" s="9" t="s">
        <v>18</v>
      </c>
      <c r="C591" s="12"/>
      <c r="D591" t="s">
        <v>11</v>
      </c>
      <c r="E591" s="13" t="s">
        <v>20</v>
      </c>
      <c r="F591" s="12"/>
      <c r="G591" s="12"/>
      <c r="H591" t="s">
        <v>11</v>
      </c>
      <c r="I591" t="s">
        <v>11</v>
      </c>
      <c r="J591" s="15">
        <f t="shared" si="334"/>
        <v>0</v>
      </c>
      <c r="K591" s="16">
        <f t="shared" si="324"/>
        <v>0</v>
      </c>
      <c r="L591" s="15">
        <f t="shared" si="335"/>
        <v>0</v>
      </c>
      <c r="M591" s="16">
        <f t="shared" si="325"/>
        <v>0</v>
      </c>
      <c r="N591" s="15">
        <f t="shared" si="336"/>
        <v>0</v>
      </c>
      <c r="O591" s="16"/>
      <c r="P591" s="15">
        <f t="shared" si="337"/>
        <v>0</v>
      </c>
      <c r="Q591" s="16">
        <f t="shared" si="326"/>
        <v>0</v>
      </c>
      <c r="R591" s="15">
        <f t="shared" si="338"/>
        <v>0</v>
      </c>
      <c r="S591" s="16">
        <f t="shared" si="327"/>
        <v>0</v>
      </c>
      <c r="T591" s="15">
        <f t="shared" si="339"/>
        <v>0</v>
      </c>
      <c r="U591" s="16"/>
      <c r="V591" s="15">
        <f t="shared" si="340"/>
        <v>0</v>
      </c>
      <c r="W591" s="16">
        <f t="shared" si="328"/>
        <v>0</v>
      </c>
      <c r="X591" s="15">
        <f t="shared" si="341"/>
        <v>11.730416666666505</v>
      </c>
      <c r="Y591" s="16">
        <f t="shared" si="329"/>
        <v>1</v>
      </c>
      <c r="Z591" s="15">
        <f t="shared" si="342"/>
        <v>0</v>
      </c>
      <c r="AA591" s="16"/>
      <c r="AB591" s="15">
        <f t="shared" si="343"/>
        <v>0</v>
      </c>
      <c r="AC591" s="16">
        <f t="shared" si="330"/>
        <v>0</v>
      </c>
      <c r="AD591" s="15">
        <f t="shared" si="344"/>
        <v>0</v>
      </c>
      <c r="AE591" s="16">
        <f t="shared" si="331"/>
        <v>0</v>
      </c>
      <c r="AF591" s="15">
        <f t="shared" si="345"/>
        <v>0</v>
      </c>
      <c r="AG591" s="16"/>
      <c r="AH591" s="15">
        <f t="shared" si="346"/>
        <v>0</v>
      </c>
      <c r="AI591" s="16">
        <f t="shared" si="332"/>
        <v>0</v>
      </c>
      <c r="AJ591" s="15">
        <f t="shared" si="347"/>
        <v>0</v>
      </c>
      <c r="AK591" s="16">
        <f t="shared" si="333"/>
        <v>0</v>
      </c>
      <c r="AL591" s="15">
        <f t="shared" si="348"/>
        <v>0</v>
      </c>
      <c r="AM591" s="16"/>
      <c r="AN591" s="15">
        <f t="shared" si="349"/>
        <v>0</v>
      </c>
      <c r="AO591" s="16">
        <f t="shared" si="350"/>
        <v>0</v>
      </c>
      <c r="AP591" s="15">
        <f t="shared" si="351"/>
        <v>0</v>
      </c>
      <c r="AQ591" s="16">
        <f t="shared" si="352"/>
        <v>0</v>
      </c>
      <c r="AR591" s="15">
        <f t="shared" si="353"/>
        <v>0</v>
      </c>
      <c r="AS591" s="16"/>
      <c r="AT591" s="15">
        <f t="shared" si="354"/>
        <v>0</v>
      </c>
      <c r="AU591" s="16">
        <f t="shared" si="355"/>
        <v>0</v>
      </c>
      <c r="AV591" s="15">
        <f t="shared" si="356"/>
        <v>0</v>
      </c>
      <c r="AW591" s="16">
        <f t="shared" si="357"/>
        <v>0</v>
      </c>
      <c r="AX591" s="15">
        <f t="shared" si="358"/>
        <v>0</v>
      </c>
    </row>
    <row r="592" spans="1:50" x14ac:dyDescent="0.25">
      <c r="A592" s="25">
        <f t="shared" si="359"/>
        <v>11.750416666666505</v>
      </c>
      <c r="B592" s="9" t="s">
        <v>9</v>
      </c>
      <c r="C592" s="12" t="s">
        <v>14</v>
      </c>
      <c r="D592" t="s">
        <v>11</v>
      </c>
      <c r="E592" s="12"/>
      <c r="F592" s="12"/>
      <c r="G592" s="12"/>
      <c r="H592" t="s">
        <v>11</v>
      </c>
      <c r="I592" t="s">
        <v>11</v>
      </c>
      <c r="J592" s="15">
        <f t="shared" si="334"/>
        <v>11.750416666666505</v>
      </c>
      <c r="K592" s="16">
        <f t="shared" si="324"/>
        <v>1</v>
      </c>
      <c r="L592" s="15">
        <f t="shared" si="335"/>
        <v>0</v>
      </c>
      <c r="M592" s="16">
        <f t="shared" si="325"/>
        <v>0</v>
      </c>
      <c r="N592" s="15">
        <f t="shared" si="336"/>
        <v>1.9999999999999574E-2</v>
      </c>
      <c r="O592" s="16"/>
      <c r="P592" s="15">
        <f t="shared" si="337"/>
        <v>0</v>
      </c>
      <c r="Q592" s="16">
        <f t="shared" si="326"/>
        <v>0</v>
      </c>
      <c r="R592" s="15">
        <f t="shared" si="338"/>
        <v>0</v>
      </c>
      <c r="S592" s="16">
        <f t="shared" si="327"/>
        <v>0</v>
      </c>
      <c r="T592" s="15">
        <f t="shared" si="339"/>
        <v>0</v>
      </c>
      <c r="U592" s="16"/>
      <c r="V592" s="15">
        <f t="shared" si="340"/>
        <v>0</v>
      </c>
      <c r="W592" s="16">
        <f t="shared" si="328"/>
        <v>0</v>
      </c>
      <c r="X592" s="15">
        <f t="shared" si="341"/>
        <v>0</v>
      </c>
      <c r="Y592" s="16">
        <f t="shared" si="329"/>
        <v>0</v>
      </c>
      <c r="Z592" s="15">
        <f t="shared" si="342"/>
        <v>0</v>
      </c>
      <c r="AA592" s="16"/>
      <c r="AB592" s="15">
        <f t="shared" si="343"/>
        <v>0</v>
      </c>
      <c r="AC592" s="16">
        <f t="shared" si="330"/>
        <v>0</v>
      </c>
      <c r="AD592" s="15">
        <f t="shared" si="344"/>
        <v>0</v>
      </c>
      <c r="AE592" s="16">
        <f t="shared" si="331"/>
        <v>0</v>
      </c>
      <c r="AF592" s="15">
        <f t="shared" si="345"/>
        <v>0</v>
      </c>
      <c r="AG592" s="16"/>
      <c r="AH592" s="15">
        <f t="shared" si="346"/>
        <v>0</v>
      </c>
      <c r="AI592" s="16">
        <f t="shared" si="332"/>
        <v>0</v>
      </c>
      <c r="AJ592" s="15">
        <f t="shared" si="347"/>
        <v>0</v>
      </c>
      <c r="AK592" s="16">
        <f t="shared" si="333"/>
        <v>0</v>
      </c>
      <c r="AL592" s="15">
        <f t="shared" si="348"/>
        <v>0</v>
      </c>
      <c r="AM592" s="16"/>
      <c r="AN592" s="15">
        <f t="shared" si="349"/>
        <v>0</v>
      </c>
      <c r="AO592" s="16">
        <f t="shared" si="350"/>
        <v>0</v>
      </c>
      <c r="AP592" s="15">
        <f t="shared" si="351"/>
        <v>0</v>
      </c>
      <c r="AQ592" s="16">
        <f t="shared" si="352"/>
        <v>0</v>
      </c>
      <c r="AR592" s="15">
        <f t="shared" si="353"/>
        <v>0</v>
      </c>
      <c r="AS592" s="16"/>
      <c r="AT592" s="15">
        <f t="shared" si="354"/>
        <v>0</v>
      </c>
      <c r="AU592" s="16">
        <f t="shared" si="355"/>
        <v>0</v>
      </c>
      <c r="AV592" s="15">
        <f t="shared" si="356"/>
        <v>0</v>
      </c>
      <c r="AW592" s="16">
        <f t="shared" si="357"/>
        <v>0</v>
      </c>
      <c r="AX592" s="15">
        <f t="shared" si="358"/>
        <v>0</v>
      </c>
    </row>
    <row r="593" spans="1:50" x14ac:dyDescent="0.25">
      <c r="A593" s="25">
        <f t="shared" si="359"/>
        <v>11.770416666666504</v>
      </c>
      <c r="B593" s="9" t="s">
        <v>10</v>
      </c>
      <c r="C593" s="12" t="s">
        <v>14</v>
      </c>
      <c r="D593" t="s">
        <v>11</v>
      </c>
      <c r="E593" s="12"/>
      <c r="F593" s="12" t="s">
        <v>14</v>
      </c>
      <c r="G593" s="12"/>
      <c r="H593" t="s">
        <v>11</v>
      </c>
      <c r="I593" t="s">
        <v>11</v>
      </c>
      <c r="J593" s="15">
        <f t="shared" si="334"/>
        <v>0</v>
      </c>
      <c r="K593" s="16">
        <f t="shared" si="324"/>
        <v>0</v>
      </c>
      <c r="L593" s="15">
        <f t="shared" si="335"/>
        <v>0</v>
      </c>
      <c r="M593" s="16">
        <f t="shared" si="325"/>
        <v>0</v>
      </c>
      <c r="N593" s="15">
        <f t="shared" si="336"/>
        <v>1.9999999999999574E-2</v>
      </c>
      <c r="O593" s="16"/>
      <c r="P593" s="15">
        <f t="shared" si="337"/>
        <v>0</v>
      </c>
      <c r="Q593" s="16">
        <f t="shared" si="326"/>
        <v>0</v>
      </c>
      <c r="R593" s="15">
        <f t="shared" si="338"/>
        <v>0</v>
      </c>
      <c r="S593" s="16">
        <f t="shared" si="327"/>
        <v>0</v>
      </c>
      <c r="T593" s="15">
        <f t="shared" si="339"/>
        <v>0</v>
      </c>
      <c r="U593" s="16"/>
      <c r="V593" s="15">
        <f t="shared" si="340"/>
        <v>0</v>
      </c>
      <c r="W593" s="16">
        <f t="shared" si="328"/>
        <v>0</v>
      </c>
      <c r="X593" s="15">
        <f t="shared" si="341"/>
        <v>0</v>
      </c>
      <c r="Y593" s="16">
        <f t="shared" si="329"/>
        <v>0</v>
      </c>
      <c r="Z593" s="15">
        <f t="shared" si="342"/>
        <v>0</v>
      </c>
      <c r="AA593" s="16"/>
      <c r="AB593" s="15">
        <f t="shared" si="343"/>
        <v>11.770416666666504</v>
      </c>
      <c r="AC593" s="16">
        <f t="shared" si="330"/>
        <v>1</v>
      </c>
      <c r="AD593" s="15">
        <f t="shared" si="344"/>
        <v>0</v>
      </c>
      <c r="AE593" s="16">
        <f t="shared" si="331"/>
        <v>0</v>
      </c>
      <c r="AF593" s="15">
        <f t="shared" si="345"/>
        <v>1.9999999999999574E-2</v>
      </c>
      <c r="AG593" s="16"/>
      <c r="AH593" s="15">
        <f t="shared" si="346"/>
        <v>0</v>
      </c>
      <c r="AI593" s="16">
        <f t="shared" si="332"/>
        <v>0</v>
      </c>
      <c r="AJ593" s="15">
        <f t="shared" si="347"/>
        <v>0</v>
      </c>
      <c r="AK593" s="16">
        <f t="shared" si="333"/>
        <v>0</v>
      </c>
      <c r="AL593" s="15">
        <f t="shared" si="348"/>
        <v>0</v>
      </c>
      <c r="AM593" s="16"/>
      <c r="AN593" s="15">
        <f t="shared" si="349"/>
        <v>0</v>
      </c>
      <c r="AO593" s="16">
        <f t="shared" si="350"/>
        <v>0</v>
      </c>
      <c r="AP593" s="15">
        <f t="shared" si="351"/>
        <v>0</v>
      </c>
      <c r="AQ593" s="16">
        <f t="shared" si="352"/>
        <v>0</v>
      </c>
      <c r="AR593" s="15">
        <f t="shared" si="353"/>
        <v>0</v>
      </c>
      <c r="AS593" s="16"/>
      <c r="AT593" s="15">
        <f t="shared" si="354"/>
        <v>0</v>
      </c>
      <c r="AU593" s="16">
        <f t="shared" si="355"/>
        <v>0</v>
      </c>
      <c r="AV593" s="15">
        <f t="shared" si="356"/>
        <v>0</v>
      </c>
      <c r="AW593" s="16">
        <f t="shared" si="357"/>
        <v>0</v>
      </c>
      <c r="AX593" s="15">
        <f t="shared" si="358"/>
        <v>0</v>
      </c>
    </row>
    <row r="594" spans="1:50" x14ac:dyDescent="0.25">
      <c r="A594" s="25">
        <f t="shared" si="359"/>
        <v>11.790416666666504</v>
      </c>
      <c r="B594" s="9" t="s">
        <v>21</v>
      </c>
      <c r="C594" s="12" t="s">
        <v>14</v>
      </c>
      <c r="D594" t="s">
        <v>11</v>
      </c>
      <c r="E594" s="12" t="s">
        <v>14</v>
      </c>
      <c r="F594" s="12" t="s">
        <v>14</v>
      </c>
      <c r="G594" s="12"/>
      <c r="H594" t="s">
        <v>11</v>
      </c>
      <c r="I594" t="s">
        <v>11</v>
      </c>
      <c r="J594" s="15">
        <f t="shared" si="334"/>
        <v>0</v>
      </c>
      <c r="K594" s="16">
        <f t="shared" si="324"/>
        <v>0</v>
      </c>
      <c r="L594" s="15">
        <f t="shared" si="335"/>
        <v>0</v>
      </c>
      <c r="M594" s="16">
        <f t="shared" si="325"/>
        <v>0</v>
      </c>
      <c r="N594" s="15">
        <f t="shared" si="336"/>
        <v>1.9999999999999574E-2</v>
      </c>
      <c r="O594" s="16"/>
      <c r="P594" s="15">
        <f t="shared" si="337"/>
        <v>0</v>
      </c>
      <c r="Q594" s="16">
        <f t="shared" si="326"/>
        <v>0</v>
      </c>
      <c r="R594" s="15">
        <f t="shared" si="338"/>
        <v>0</v>
      </c>
      <c r="S594" s="16">
        <f t="shared" si="327"/>
        <v>0</v>
      </c>
      <c r="T594" s="15">
        <f t="shared" si="339"/>
        <v>0</v>
      </c>
      <c r="U594" s="16"/>
      <c r="V594" s="15">
        <f t="shared" si="340"/>
        <v>11.790416666666504</v>
      </c>
      <c r="W594" s="16">
        <f t="shared" si="328"/>
        <v>1</v>
      </c>
      <c r="X594" s="15">
        <f t="shared" si="341"/>
        <v>0</v>
      </c>
      <c r="Y594" s="16">
        <f t="shared" si="329"/>
        <v>0</v>
      </c>
      <c r="Z594" s="15">
        <f t="shared" si="342"/>
        <v>1.9999999999999574E-2</v>
      </c>
      <c r="AA594" s="16"/>
      <c r="AB594" s="15">
        <f t="shared" si="343"/>
        <v>0</v>
      </c>
      <c r="AC594" s="16">
        <f t="shared" si="330"/>
        <v>0</v>
      </c>
      <c r="AD594" s="15">
        <f t="shared" si="344"/>
        <v>0</v>
      </c>
      <c r="AE594" s="16">
        <f t="shared" si="331"/>
        <v>0</v>
      </c>
      <c r="AF594" s="15">
        <f t="shared" si="345"/>
        <v>1.9999999999999574E-2</v>
      </c>
      <c r="AG594" s="16"/>
      <c r="AH594" s="15">
        <f t="shared" si="346"/>
        <v>0</v>
      </c>
      <c r="AI594" s="16">
        <f t="shared" si="332"/>
        <v>0</v>
      </c>
      <c r="AJ594" s="15">
        <f t="shared" si="347"/>
        <v>0</v>
      </c>
      <c r="AK594" s="16">
        <f t="shared" si="333"/>
        <v>0</v>
      </c>
      <c r="AL594" s="15">
        <f t="shared" si="348"/>
        <v>0</v>
      </c>
      <c r="AM594" s="16"/>
      <c r="AN594" s="15">
        <f t="shared" si="349"/>
        <v>0</v>
      </c>
      <c r="AO594" s="16">
        <f t="shared" si="350"/>
        <v>0</v>
      </c>
      <c r="AP594" s="15">
        <f t="shared" si="351"/>
        <v>0</v>
      </c>
      <c r="AQ594" s="16">
        <f t="shared" si="352"/>
        <v>0</v>
      </c>
      <c r="AR594" s="15">
        <f t="shared" si="353"/>
        <v>0</v>
      </c>
      <c r="AS594" s="16"/>
      <c r="AT594" s="15">
        <f t="shared" si="354"/>
        <v>0</v>
      </c>
      <c r="AU594" s="16">
        <f t="shared" si="355"/>
        <v>0</v>
      </c>
      <c r="AV594" s="15">
        <f t="shared" si="356"/>
        <v>0</v>
      </c>
      <c r="AW594" s="16">
        <f t="shared" si="357"/>
        <v>0</v>
      </c>
      <c r="AX594" s="15">
        <f t="shared" si="358"/>
        <v>0</v>
      </c>
    </row>
    <row r="595" spans="1:50" x14ac:dyDescent="0.25">
      <c r="A595" s="25">
        <f t="shared" si="359"/>
        <v>11.810416666666503</v>
      </c>
      <c r="B595" s="9"/>
      <c r="C595" s="12" t="s">
        <v>14</v>
      </c>
      <c r="D595" t="s">
        <v>11</v>
      </c>
      <c r="E595" s="12" t="s">
        <v>14</v>
      </c>
      <c r="F595" s="12" t="s">
        <v>14</v>
      </c>
      <c r="G595" s="12"/>
      <c r="H595" t="s">
        <v>11</v>
      </c>
      <c r="I595" t="s">
        <v>11</v>
      </c>
      <c r="J595" s="15">
        <f t="shared" si="334"/>
        <v>0</v>
      </c>
      <c r="K595" s="16">
        <f t="shared" si="324"/>
        <v>0</v>
      </c>
      <c r="L595" s="15">
        <f t="shared" si="335"/>
        <v>0</v>
      </c>
      <c r="M595" s="16">
        <f t="shared" si="325"/>
        <v>0</v>
      </c>
      <c r="N595" s="15">
        <f t="shared" si="336"/>
        <v>1.9999999999999574E-2</v>
      </c>
      <c r="O595" s="16"/>
      <c r="P595" s="15">
        <f t="shared" si="337"/>
        <v>0</v>
      </c>
      <c r="Q595" s="16">
        <f t="shared" si="326"/>
        <v>0</v>
      </c>
      <c r="R595" s="15">
        <f t="shared" si="338"/>
        <v>0</v>
      </c>
      <c r="S595" s="16">
        <f t="shared" si="327"/>
        <v>0</v>
      </c>
      <c r="T595" s="15">
        <f t="shared" si="339"/>
        <v>0</v>
      </c>
      <c r="U595" s="16"/>
      <c r="V595" s="15">
        <f t="shared" si="340"/>
        <v>0</v>
      </c>
      <c r="W595" s="16">
        <f t="shared" si="328"/>
        <v>0</v>
      </c>
      <c r="X595" s="15">
        <f t="shared" si="341"/>
        <v>0</v>
      </c>
      <c r="Y595" s="16">
        <f t="shared" si="329"/>
        <v>0</v>
      </c>
      <c r="Z595" s="15">
        <f t="shared" si="342"/>
        <v>1.9999999999999574E-2</v>
      </c>
      <c r="AA595" s="16"/>
      <c r="AB595" s="15">
        <f t="shared" si="343"/>
        <v>0</v>
      </c>
      <c r="AC595" s="16">
        <f t="shared" si="330"/>
        <v>0</v>
      </c>
      <c r="AD595" s="15">
        <f t="shared" si="344"/>
        <v>0</v>
      </c>
      <c r="AE595" s="16">
        <f t="shared" si="331"/>
        <v>0</v>
      </c>
      <c r="AF595" s="15">
        <f t="shared" si="345"/>
        <v>1.9999999999999574E-2</v>
      </c>
      <c r="AG595" s="16"/>
      <c r="AH595" s="15">
        <f t="shared" si="346"/>
        <v>0</v>
      </c>
      <c r="AI595" s="16">
        <f t="shared" si="332"/>
        <v>0</v>
      </c>
      <c r="AJ595" s="15">
        <f t="shared" si="347"/>
        <v>0</v>
      </c>
      <c r="AK595" s="16">
        <f t="shared" si="333"/>
        <v>0</v>
      </c>
      <c r="AL595" s="15">
        <f t="shared" si="348"/>
        <v>0</v>
      </c>
      <c r="AM595" s="16"/>
      <c r="AN595" s="15">
        <f t="shared" si="349"/>
        <v>0</v>
      </c>
      <c r="AO595" s="16">
        <f t="shared" si="350"/>
        <v>0</v>
      </c>
      <c r="AP595" s="15">
        <f t="shared" si="351"/>
        <v>0</v>
      </c>
      <c r="AQ595" s="16">
        <f t="shared" si="352"/>
        <v>0</v>
      </c>
      <c r="AR595" s="15">
        <f t="shared" si="353"/>
        <v>0</v>
      </c>
      <c r="AS595" s="16"/>
      <c r="AT595" s="15">
        <f t="shared" si="354"/>
        <v>0</v>
      </c>
      <c r="AU595" s="16">
        <f t="shared" si="355"/>
        <v>0</v>
      </c>
      <c r="AV595" s="15">
        <f t="shared" si="356"/>
        <v>0</v>
      </c>
      <c r="AW595" s="16">
        <f t="shared" si="357"/>
        <v>0</v>
      </c>
      <c r="AX595" s="15">
        <f t="shared" si="358"/>
        <v>0</v>
      </c>
    </row>
    <row r="596" spans="1:50" x14ac:dyDescent="0.25">
      <c r="A596" s="25">
        <f t="shared" si="359"/>
        <v>11.830416666666503</v>
      </c>
      <c r="B596" s="9" t="s">
        <v>13</v>
      </c>
      <c r="C596" s="12" t="s">
        <v>14</v>
      </c>
      <c r="D596" t="s">
        <v>11</v>
      </c>
      <c r="E596" s="12" t="s">
        <v>14</v>
      </c>
      <c r="F596" s="12" t="s">
        <v>14</v>
      </c>
      <c r="G596" s="12" t="s">
        <v>14</v>
      </c>
      <c r="H596" t="s">
        <v>11</v>
      </c>
      <c r="I596" t="s">
        <v>11</v>
      </c>
      <c r="J596" s="15">
        <f t="shared" si="334"/>
        <v>0</v>
      </c>
      <c r="K596" s="16">
        <f t="shared" si="324"/>
        <v>0</v>
      </c>
      <c r="L596" s="15">
        <f t="shared" si="335"/>
        <v>0</v>
      </c>
      <c r="M596" s="16">
        <f t="shared" si="325"/>
        <v>0</v>
      </c>
      <c r="N596" s="15">
        <f t="shared" si="336"/>
        <v>1.9999999999999574E-2</v>
      </c>
      <c r="O596" s="16"/>
      <c r="P596" s="15">
        <f t="shared" si="337"/>
        <v>0</v>
      </c>
      <c r="Q596" s="16">
        <f t="shared" si="326"/>
        <v>0</v>
      </c>
      <c r="R596" s="15">
        <f t="shared" si="338"/>
        <v>0</v>
      </c>
      <c r="S596" s="16">
        <f t="shared" si="327"/>
        <v>0</v>
      </c>
      <c r="T596" s="15">
        <f t="shared" si="339"/>
        <v>0</v>
      </c>
      <c r="U596" s="16"/>
      <c r="V596" s="15">
        <f t="shared" si="340"/>
        <v>0</v>
      </c>
      <c r="W596" s="16">
        <f t="shared" si="328"/>
        <v>0</v>
      </c>
      <c r="X596" s="15">
        <f t="shared" si="341"/>
        <v>0</v>
      </c>
      <c r="Y596" s="16">
        <f t="shared" si="329"/>
        <v>0</v>
      </c>
      <c r="Z596" s="15">
        <f t="shared" si="342"/>
        <v>1.9999999999999574E-2</v>
      </c>
      <c r="AA596" s="16"/>
      <c r="AB596" s="15">
        <f t="shared" si="343"/>
        <v>0</v>
      </c>
      <c r="AC596" s="16">
        <f t="shared" si="330"/>
        <v>0</v>
      </c>
      <c r="AD596" s="15">
        <f t="shared" si="344"/>
        <v>0</v>
      </c>
      <c r="AE596" s="16">
        <f t="shared" si="331"/>
        <v>0</v>
      </c>
      <c r="AF596" s="15">
        <f t="shared" si="345"/>
        <v>1.9999999999999574E-2</v>
      </c>
      <c r="AG596" s="16"/>
      <c r="AH596" s="15">
        <f t="shared" si="346"/>
        <v>11.830416666666503</v>
      </c>
      <c r="AI596" s="16">
        <f t="shared" si="332"/>
        <v>1</v>
      </c>
      <c r="AJ596" s="15">
        <f t="shared" si="347"/>
        <v>0</v>
      </c>
      <c r="AK596" s="16">
        <f t="shared" si="333"/>
        <v>0</v>
      </c>
      <c r="AL596" s="15">
        <f t="shared" si="348"/>
        <v>1.9999999999999574E-2</v>
      </c>
      <c r="AM596" s="16"/>
      <c r="AN596" s="15">
        <f t="shared" si="349"/>
        <v>0</v>
      </c>
      <c r="AO596" s="16">
        <f t="shared" si="350"/>
        <v>0</v>
      </c>
      <c r="AP596" s="15">
        <f t="shared" si="351"/>
        <v>0</v>
      </c>
      <c r="AQ596" s="16">
        <f t="shared" si="352"/>
        <v>0</v>
      </c>
      <c r="AR596" s="15">
        <f t="shared" si="353"/>
        <v>0</v>
      </c>
      <c r="AS596" s="16"/>
      <c r="AT596" s="15">
        <f t="shared" si="354"/>
        <v>0</v>
      </c>
      <c r="AU596" s="16">
        <f t="shared" si="355"/>
        <v>0</v>
      </c>
      <c r="AV596" s="15">
        <f t="shared" si="356"/>
        <v>0</v>
      </c>
      <c r="AW596" s="16">
        <f t="shared" si="357"/>
        <v>0</v>
      </c>
      <c r="AX596" s="15">
        <f t="shared" si="358"/>
        <v>0</v>
      </c>
    </row>
    <row r="597" spans="1:50" x14ac:dyDescent="0.25">
      <c r="A597" s="25">
        <f t="shared" si="359"/>
        <v>11.850416666666503</v>
      </c>
      <c r="B597" s="9" t="s">
        <v>65</v>
      </c>
      <c r="C597" t="s">
        <v>11</v>
      </c>
      <c r="D597" t="s">
        <v>11</v>
      </c>
      <c r="E597" s="12" t="s">
        <v>14</v>
      </c>
      <c r="F597" s="12" t="s">
        <v>14</v>
      </c>
      <c r="G597" s="12" t="s">
        <v>14</v>
      </c>
      <c r="H597" t="s">
        <v>11</v>
      </c>
      <c r="I597" s="13" t="s">
        <v>20</v>
      </c>
      <c r="J597" s="15">
        <f t="shared" si="334"/>
        <v>0</v>
      </c>
      <c r="K597" s="16">
        <f t="shared" si="324"/>
        <v>0</v>
      </c>
      <c r="L597" s="15">
        <f t="shared" si="335"/>
        <v>0</v>
      </c>
      <c r="M597" s="16">
        <f t="shared" si="325"/>
        <v>0</v>
      </c>
      <c r="N597" s="15">
        <f t="shared" si="336"/>
        <v>0</v>
      </c>
      <c r="O597" s="16"/>
      <c r="P597" s="15">
        <f t="shared" si="337"/>
        <v>0</v>
      </c>
      <c r="Q597" s="16">
        <f t="shared" si="326"/>
        <v>0</v>
      </c>
      <c r="R597" s="15">
        <f t="shared" si="338"/>
        <v>0</v>
      </c>
      <c r="S597" s="16">
        <f t="shared" si="327"/>
        <v>0</v>
      </c>
      <c r="T597" s="15">
        <f t="shared" si="339"/>
        <v>0</v>
      </c>
      <c r="U597" s="16"/>
      <c r="V597" s="15">
        <f t="shared" si="340"/>
        <v>0</v>
      </c>
      <c r="W597" s="16">
        <f t="shared" si="328"/>
        <v>0</v>
      </c>
      <c r="X597" s="15">
        <f t="shared" si="341"/>
        <v>0</v>
      </c>
      <c r="Y597" s="16">
        <f t="shared" si="329"/>
        <v>0</v>
      </c>
      <c r="Z597" s="15">
        <f t="shared" si="342"/>
        <v>1.9999999999999574E-2</v>
      </c>
      <c r="AA597" s="16"/>
      <c r="AB597" s="15">
        <f t="shared" si="343"/>
        <v>0</v>
      </c>
      <c r="AC597" s="16">
        <f t="shared" si="330"/>
        <v>0</v>
      </c>
      <c r="AD597" s="15">
        <f t="shared" si="344"/>
        <v>0</v>
      </c>
      <c r="AE597" s="16">
        <f t="shared" si="331"/>
        <v>0</v>
      </c>
      <c r="AF597" s="15">
        <f t="shared" si="345"/>
        <v>1.9999999999999574E-2</v>
      </c>
      <c r="AG597" s="16"/>
      <c r="AH597" s="15">
        <f t="shared" si="346"/>
        <v>0</v>
      </c>
      <c r="AI597" s="16">
        <f t="shared" si="332"/>
        <v>0</v>
      </c>
      <c r="AJ597" s="15">
        <f t="shared" si="347"/>
        <v>0</v>
      </c>
      <c r="AK597" s="16">
        <f t="shared" si="333"/>
        <v>0</v>
      </c>
      <c r="AL597" s="15">
        <f t="shared" si="348"/>
        <v>1.9999999999999574E-2</v>
      </c>
      <c r="AM597" s="16"/>
      <c r="AN597" s="15">
        <f t="shared" si="349"/>
        <v>0</v>
      </c>
      <c r="AO597" s="16">
        <f t="shared" si="350"/>
        <v>0</v>
      </c>
      <c r="AP597" s="15">
        <f t="shared" si="351"/>
        <v>0</v>
      </c>
      <c r="AQ597" s="16">
        <f t="shared" si="352"/>
        <v>0</v>
      </c>
      <c r="AR597" s="15">
        <f t="shared" si="353"/>
        <v>0</v>
      </c>
      <c r="AS597" s="16"/>
      <c r="AT597" s="15">
        <f t="shared" si="354"/>
        <v>0</v>
      </c>
      <c r="AU597" s="16">
        <f t="shared" si="355"/>
        <v>0</v>
      </c>
      <c r="AV597" s="15">
        <f t="shared" si="356"/>
        <v>11.850416666666503</v>
      </c>
      <c r="AW597" s="16">
        <f t="shared" si="357"/>
        <v>1</v>
      </c>
      <c r="AX597" s="15">
        <f t="shared" si="358"/>
        <v>0</v>
      </c>
    </row>
    <row r="598" spans="1:50" x14ac:dyDescent="0.25">
      <c r="A598" s="25">
        <f t="shared" si="359"/>
        <v>11.870416666666502</v>
      </c>
      <c r="B598" s="9"/>
      <c r="C598" t="s">
        <v>11</v>
      </c>
      <c r="D598" t="s">
        <v>11</v>
      </c>
      <c r="E598" s="12" t="s">
        <v>14</v>
      </c>
      <c r="F598" s="12" t="s">
        <v>14</v>
      </c>
      <c r="G598" s="12" t="s">
        <v>14</v>
      </c>
      <c r="H598" t="s">
        <v>11</v>
      </c>
      <c r="I598" s="12"/>
      <c r="J598" s="15">
        <f t="shared" si="334"/>
        <v>0</v>
      </c>
      <c r="K598" s="16">
        <f t="shared" si="324"/>
        <v>0</v>
      </c>
      <c r="L598" s="15">
        <f t="shared" si="335"/>
        <v>0</v>
      </c>
      <c r="M598" s="16">
        <f t="shared" si="325"/>
        <v>0</v>
      </c>
      <c r="N598" s="15">
        <f t="shared" si="336"/>
        <v>0</v>
      </c>
      <c r="O598" s="16"/>
      <c r="P598" s="15">
        <f t="shared" si="337"/>
        <v>0</v>
      </c>
      <c r="Q598" s="16">
        <f t="shared" si="326"/>
        <v>0</v>
      </c>
      <c r="R598" s="15">
        <f t="shared" si="338"/>
        <v>0</v>
      </c>
      <c r="S598" s="16">
        <f t="shared" si="327"/>
        <v>0</v>
      </c>
      <c r="T598" s="15">
        <f t="shared" si="339"/>
        <v>0</v>
      </c>
      <c r="U598" s="16"/>
      <c r="V598" s="15">
        <f t="shared" si="340"/>
        <v>0</v>
      </c>
      <c r="W598" s="16">
        <f t="shared" si="328"/>
        <v>0</v>
      </c>
      <c r="X598" s="15">
        <f t="shared" si="341"/>
        <v>0</v>
      </c>
      <c r="Y598" s="16">
        <f t="shared" si="329"/>
        <v>0</v>
      </c>
      <c r="Z598" s="15">
        <f t="shared" si="342"/>
        <v>1.9999999999999574E-2</v>
      </c>
      <c r="AA598" s="16"/>
      <c r="AB598" s="15">
        <f t="shared" si="343"/>
        <v>0</v>
      </c>
      <c r="AC598" s="16">
        <f t="shared" si="330"/>
        <v>0</v>
      </c>
      <c r="AD598" s="15">
        <f t="shared" si="344"/>
        <v>0</v>
      </c>
      <c r="AE598" s="16">
        <f t="shared" si="331"/>
        <v>0</v>
      </c>
      <c r="AF598" s="15">
        <f t="shared" si="345"/>
        <v>1.9999999999999574E-2</v>
      </c>
      <c r="AG598" s="16"/>
      <c r="AH598" s="15">
        <f t="shared" si="346"/>
        <v>0</v>
      </c>
      <c r="AI598" s="16">
        <f t="shared" si="332"/>
        <v>0</v>
      </c>
      <c r="AJ598" s="15">
        <f t="shared" si="347"/>
        <v>0</v>
      </c>
      <c r="AK598" s="16">
        <f t="shared" si="333"/>
        <v>0</v>
      </c>
      <c r="AL598" s="15">
        <f t="shared" si="348"/>
        <v>1.9999999999999574E-2</v>
      </c>
      <c r="AM598" s="16"/>
      <c r="AN598" s="15">
        <f t="shared" si="349"/>
        <v>0</v>
      </c>
      <c r="AO598" s="16">
        <f t="shared" si="350"/>
        <v>0</v>
      </c>
      <c r="AP598" s="15">
        <f t="shared" si="351"/>
        <v>0</v>
      </c>
      <c r="AQ598" s="16">
        <f t="shared" si="352"/>
        <v>0</v>
      </c>
      <c r="AR598" s="15">
        <f t="shared" si="353"/>
        <v>0</v>
      </c>
      <c r="AS598" s="16"/>
      <c r="AT598" s="15">
        <f t="shared" si="354"/>
        <v>0</v>
      </c>
      <c r="AU598" s="16">
        <f t="shared" si="355"/>
        <v>0</v>
      </c>
      <c r="AV598" s="15">
        <f t="shared" si="356"/>
        <v>0</v>
      </c>
      <c r="AW598" s="16">
        <f t="shared" si="357"/>
        <v>0</v>
      </c>
      <c r="AX598" s="15">
        <f t="shared" si="358"/>
        <v>0</v>
      </c>
    </row>
    <row r="599" spans="1:50" x14ac:dyDescent="0.25">
      <c r="A599" s="25">
        <f t="shared" si="359"/>
        <v>11.890416666666502</v>
      </c>
      <c r="B599" s="9"/>
      <c r="C599" t="s">
        <v>11</v>
      </c>
      <c r="D599" t="s">
        <v>11</v>
      </c>
      <c r="E599" s="12" t="s">
        <v>14</v>
      </c>
      <c r="F599" s="12" t="s">
        <v>14</v>
      </c>
      <c r="G599" s="12" t="s">
        <v>14</v>
      </c>
      <c r="H599" t="s">
        <v>11</v>
      </c>
      <c r="I599" s="12"/>
      <c r="J599" s="15">
        <f t="shared" si="334"/>
        <v>0</v>
      </c>
      <c r="K599" s="16">
        <f t="shared" si="324"/>
        <v>0</v>
      </c>
      <c r="L599" s="15">
        <f t="shared" si="335"/>
        <v>0</v>
      </c>
      <c r="M599" s="16">
        <f t="shared" si="325"/>
        <v>0</v>
      </c>
      <c r="N599" s="15">
        <f t="shared" si="336"/>
        <v>0</v>
      </c>
      <c r="O599" s="16"/>
      <c r="P599" s="15">
        <f t="shared" si="337"/>
        <v>0</v>
      </c>
      <c r="Q599" s="16">
        <f t="shared" si="326"/>
        <v>0</v>
      </c>
      <c r="R599" s="15">
        <f t="shared" si="338"/>
        <v>0</v>
      </c>
      <c r="S599" s="16">
        <f t="shared" si="327"/>
        <v>0</v>
      </c>
      <c r="T599" s="15">
        <f t="shared" si="339"/>
        <v>0</v>
      </c>
      <c r="U599" s="16"/>
      <c r="V599" s="15">
        <f t="shared" si="340"/>
        <v>0</v>
      </c>
      <c r="W599" s="16">
        <f t="shared" si="328"/>
        <v>0</v>
      </c>
      <c r="X599" s="15">
        <f t="shared" si="341"/>
        <v>0</v>
      </c>
      <c r="Y599" s="16">
        <f t="shared" si="329"/>
        <v>0</v>
      </c>
      <c r="Z599" s="15">
        <f t="shared" si="342"/>
        <v>1.9999999999999574E-2</v>
      </c>
      <c r="AA599" s="16"/>
      <c r="AB599" s="15">
        <f t="shared" si="343"/>
        <v>0</v>
      </c>
      <c r="AC599" s="16">
        <f t="shared" si="330"/>
        <v>0</v>
      </c>
      <c r="AD599" s="15">
        <f t="shared" si="344"/>
        <v>0</v>
      </c>
      <c r="AE599" s="16">
        <f t="shared" si="331"/>
        <v>0</v>
      </c>
      <c r="AF599" s="15">
        <f t="shared" si="345"/>
        <v>1.9999999999999574E-2</v>
      </c>
      <c r="AG599" s="16"/>
      <c r="AH599" s="15">
        <f t="shared" si="346"/>
        <v>0</v>
      </c>
      <c r="AI599" s="16">
        <f t="shared" si="332"/>
        <v>0</v>
      </c>
      <c r="AJ599" s="15">
        <f t="shared" si="347"/>
        <v>0</v>
      </c>
      <c r="AK599" s="16">
        <f t="shared" si="333"/>
        <v>0</v>
      </c>
      <c r="AL599" s="15">
        <f t="shared" si="348"/>
        <v>1.9999999999999574E-2</v>
      </c>
      <c r="AM599" s="16"/>
      <c r="AN599" s="15">
        <f t="shared" si="349"/>
        <v>0</v>
      </c>
      <c r="AO599" s="16">
        <f t="shared" si="350"/>
        <v>0</v>
      </c>
      <c r="AP599" s="15">
        <f t="shared" si="351"/>
        <v>0</v>
      </c>
      <c r="AQ599" s="16">
        <f t="shared" si="352"/>
        <v>0</v>
      </c>
      <c r="AR599" s="15">
        <f t="shared" si="353"/>
        <v>0</v>
      </c>
      <c r="AS599" s="16"/>
      <c r="AT599" s="15">
        <f t="shared" si="354"/>
        <v>0</v>
      </c>
      <c r="AU599" s="16">
        <f t="shared" si="355"/>
        <v>0</v>
      </c>
      <c r="AV599" s="15">
        <f t="shared" si="356"/>
        <v>0</v>
      </c>
      <c r="AW599" s="16">
        <f t="shared" si="357"/>
        <v>0</v>
      </c>
      <c r="AX599" s="15">
        <f t="shared" si="358"/>
        <v>0</v>
      </c>
    </row>
    <row r="600" spans="1:50" x14ac:dyDescent="0.25">
      <c r="A600" s="25">
        <f t="shared" si="359"/>
        <v>11.910416666666501</v>
      </c>
      <c r="B600" s="9" t="s">
        <v>67</v>
      </c>
      <c r="C600" t="s">
        <v>11</v>
      </c>
      <c r="D600" t="s">
        <v>11</v>
      </c>
      <c r="E600" s="12" t="s">
        <v>14</v>
      </c>
      <c r="F600" s="12" t="s">
        <v>14</v>
      </c>
      <c r="G600" s="12" t="s">
        <v>14</v>
      </c>
      <c r="H600" t="s">
        <v>11</v>
      </c>
      <c r="I600" s="12" t="s">
        <v>14</v>
      </c>
      <c r="J600" s="15">
        <f t="shared" si="334"/>
        <v>0</v>
      </c>
      <c r="K600" s="16">
        <f t="shared" si="324"/>
        <v>0</v>
      </c>
      <c r="L600" s="15">
        <f t="shared" si="335"/>
        <v>0</v>
      </c>
      <c r="M600" s="16">
        <f t="shared" si="325"/>
        <v>0</v>
      </c>
      <c r="N600" s="15">
        <f t="shared" si="336"/>
        <v>0</v>
      </c>
      <c r="O600" s="16"/>
      <c r="P600" s="15">
        <f t="shared" si="337"/>
        <v>0</v>
      </c>
      <c r="Q600" s="16">
        <f t="shared" si="326"/>
        <v>0</v>
      </c>
      <c r="R600" s="15">
        <f t="shared" si="338"/>
        <v>0</v>
      </c>
      <c r="S600" s="16">
        <f t="shared" si="327"/>
        <v>0</v>
      </c>
      <c r="T600" s="15">
        <f t="shared" si="339"/>
        <v>0</v>
      </c>
      <c r="U600" s="16"/>
      <c r="V600" s="15">
        <f t="shared" si="340"/>
        <v>0</v>
      </c>
      <c r="W600" s="16">
        <f t="shared" si="328"/>
        <v>0</v>
      </c>
      <c r="X600" s="15">
        <f t="shared" si="341"/>
        <v>0</v>
      </c>
      <c r="Y600" s="16">
        <f t="shared" si="329"/>
        <v>0</v>
      </c>
      <c r="Z600" s="15">
        <f t="shared" si="342"/>
        <v>1.9999999999999574E-2</v>
      </c>
      <c r="AA600" s="16"/>
      <c r="AB600" s="15">
        <f t="shared" si="343"/>
        <v>0</v>
      </c>
      <c r="AC600" s="16">
        <f t="shared" si="330"/>
        <v>0</v>
      </c>
      <c r="AD600" s="15">
        <f t="shared" si="344"/>
        <v>0</v>
      </c>
      <c r="AE600" s="16">
        <f t="shared" si="331"/>
        <v>0</v>
      </c>
      <c r="AF600" s="15">
        <f t="shared" si="345"/>
        <v>1.9999999999999574E-2</v>
      </c>
      <c r="AG600" s="16"/>
      <c r="AH600" s="15">
        <f t="shared" si="346"/>
        <v>0</v>
      </c>
      <c r="AI600" s="16">
        <f t="shared" si="332"/>
        <v>0</v>
      </c>
      <c r="AJ600" s="15">
        <f t="shared" si="347"/>
        <v>0</v>
      </c>
      <c r="AK600" s="16">
        <f t="shared" si="333"/>
        <v>0</v>
      </c>
      <c r="AL600" s="15">
        <f t="shared" si="348"/>
        <v>1.9999999999999574E-2</v>
      </c>
      <c r="AM600" s="16"/>
      <c r="AN600" s="15">
        <f t="shared" si="349"/>
        <v>0</v>
      </c>
      <c r="AO600" s="16">
        <f t="shared" si="350"/>
        <v>0</v>
      </c>
      <c r="AP600" s="15">
        <f t="shared" si="351"/>
        <v>0</v>
      </c>
      <c r="AQ600" s="16">
        <f t="shared" si="352"/>
        <v>0</v>
      </c>
      <c r="AR600" s="15">
        <f t="shared" si="353"/>
        <v>0</v>
      </c>
      <c r="AS600" s="16"/>
      <c r="AT600" s="15">
        <f t="shared" si="354"/>
        <v>11.910416666666501</v>
      </c>
      <c r="AU600" s="16">
        <f t="shared" si="355"/>
        <v>1</v>
      </c>
      <c r="AV600" s="15">
        <f t="shared" si="356"/>
        <v>0</v>
      </c>
      <c r="AW600" s="16">
        <f t="shared" si="357"/>
        <v>0</v>
      </c>
      <c r="AX600" s="15">
        <f t="shared" si="358"/>
        <v>1.9999999999999574E-2</v>
      </c>
    </row>
    <row r="601" spans="1:50" x14ac:dyDescent="0.25">
      <c r="A601" s="25">
        <f t="shared" si="359"/>
        <v>11.930416666666501</v>
      </c>
      <c r="B601" s="9" t="s">
        <v>17</v>
      </c>
      <c r="C601" t="s">
        <v>11</v>
      </c>
      <c r="D601" s="13" t="s">
        <v>20</v>
      </c>
      <c r="E601" s="12" t="s">
        <v>14</v>
      </c>
      <c r="F601" t="s">
        <v>11</v>
      </c>
      <c r="G601" s="12" t="s">
        <v>14</v>
      </c>
      <c r="H601" t="s">
        <v>11</v>
      </c>
      <c r="I601" s="12" t="s">
        <v>14</v>
      </c>
      <c r="J601" s="15">
        <f t="shared" si="334"/>
        <v>0</v>
      </c>
      <c r="K601" s="16">
        <f t="shared" si="324"/>
        <v>0</v>
      </c>
      <c r="L601" s="15">
        <f t="shared" si="335"/>
        <v>0</v>
      </c>
      <c r="M601" s="16">
        <f t="shared" si="325"/>
        <v>0</v>
      </c>
      <c r="N601" s="15">
        <f t="shared" si="336"/>
        <v>0</v>
      </c>
      <c r="O601" s="16"/>
      <c r="P601" s="15">
        <f t="shared" si="337"/>
        <v>0</v>
      </c>
      <c r="Q601" s="16">
        <f t="shared" si="326"/>
        <v>0</v>
      </c>
      <c r="R601" s="15">
        <f t="shared" si="338"/>
        <v>11.930416666666501</v>
      </c>
      <c r="S601" s="16">
        <f t="shared" si="327"/>
        <v>1</v>
      </c>
      <c r="T601" s="15">
        <f t="shared" si="339"/>
        <v>0</v>
      </c>
      <c r="U601" s="16"/>
      <c r="V601" s="15">
        <f t="shared" si="340"/>
        <v>0</v>
      </c>
      <c r="W601" s="16">
        <f t="shared" si="328"/>
        <v>0</v>
      </c>
      <c r="X601" s="15">
        <f t="shared" si="341"/>
        <v>0</v>
      </c>
      <c r="Y601" s="16">
        <f t="shared" si="329"/>
        <v>0</v>
      </c>
      <c r="Z601" s="15">
        <f t="shared" si="342"/>
        <v>1.9999999999999574E-2</v>
      </c>
      <c r="AA601" s="16"/>
      <c r="AB601" s="15">
        <f t="shared" si="343"/>
        <v>0</v>
      </c>
      <c r="AC601" s="16">
        <f t="shared" si="330"/>
        <v>0</v>
      </c>
      <c r="AD601" s="15">
        <f t="shared" si="344"/>
        <v>0</v>
      </c>
      <c r="AE601" s="16">
        <f t="shared" si="331"/>
        <v>0</v>
      </c>
      <c r="AF601" s="15">
        <f t="shared" si="345"/>
        <v>0</v>
      </c>
      <c r="AG601" s="16"/>
      <c r="AH601" s="15">
        <f t="shared" si="346"/>
        <v>0</v>
      </c>
      <c r="AI601" s="16">
        <f t="shared" si="332"/>
        <v>0</v>
      </c>
      <c r="AJ601" s="15">
        <f t="shared" si="347"/>
        <v>0</v>
      </c>
      <c r="AK601" s="16">
        <f t="shared" si="333"/>
        <v>0</v>
      </c>
      <c r="AL601" s="15">
        <f t="shared" si="348"/>
        <v>1.9999999999999574E-2</v>
      </c>
      <c r="AM601" s="16"/>
      <c r="AN601" s="15">
        <f t="shared" si="349"/>
        <v>0</v>
      </c>
      <c r="AO601" s="16">
        <f t="shared" si="350"/>
        <v>0</v>
      </c>
      <c r="AP601" s="15">
        <f t="shared" si="351"/>
        <v>0</v>
      </c>
      <c r="AQ601" s="16">
        <f t="shared" si="352"/>
        <v>0</v>
      </c>
      <c r="AR601" s="15">
        <f t="shared" si="353"/>
        <v>0</v>
      </c>
      <c r="AS601" s="16"/>
      <c r="AT601" s="15">
        <f t="shared" si="354"/>
        <v>0</v>
      </c>
      <c r="AU601" s="16">
        <f t="shared" si="355"/>
        <v>0</v>
      </c>
      <c r="AV601" s="15">
        <f t="shared" si="356"/>
        <v>0</v>
      </c>
      <c r="AW601" s="16">
        <f t="shared" si="357"/>
        <v>0</v>
      </c>
      <c r="AX601" s="15">
        <f t="shared" si="358"/>
        <v>1.9999999999999574E-2</v>
      </c>
    </row>
    <row r="602" spans="1:50" x14ac:dyDescent="0.25">
      <c r="A602" s="25">
        <f t="shared" si="359"/>
        <v>11.9504166666665</v>
      </c>
      <c r="B602" s="9"/>
      <c r="C602" t="s">
        <v>11</v>
      </c>
      <c r="E602" s="12" t="s">
        <v>14</v>
      </c>
      <c r="F602" t="s">
        <v>11</v>
      </c>
      <c r="G602" s="12" t="s">
        <v>14</v>
      </c>
      <c r="H602" t="s">
        <v>11</v>
      </c>
      <c r="I602" s="12" t="s">
        <v>14</v>
      </c>
      <c r="J602" s="15">
        <f t="shared" si="334"/>
        <v>0</v>
      </c>
      <c r="K602" s="16">
        <f t="shared" si="324"/>
        <v>0</v>
      </c>
      <c r="L602" s="15">
        <f t="shared" si="335"/>
        <v>0</v>
      </c>
      <c r="M602" s="16">
        <f t="shared" si="325"/>
        <v>0</v>
      </c>
      <c r="N602" s="15">
        <f t="shared" si="336"/>
        <v>0</v>
      </c>
      <c r="O602" s="16"/>
      <c r="P602" s="15">
        <f t="shared" si="337"/>
        <v>0</v>
      </c>
      <c r="Q602" s="16">
        <f t="shared" si="326"/>
        <v>0</v>
      </c>
      <c r="R602" s="15">
        <f t="shared" si="338"/>
        <v>0</v>
      </c>
      <c r="S602" s="16">
        <f t="shared" si="327"/>
        <v>0</v>
      </c>
      <c r="T602" s="15">
        <f t="shared" si="339"/>
        <v>0</v>
      </c>
      <c r="U602" s="16"/>
      <c r="V602" s="15">
        <f t="shared" si="340"/>
        <v>0</v>
      </c>
      <c r="W602" s="16">
        <f t="shared" si="328"/>
        <v>0</v>
      </c>
      <c r="X602" s="15">
        <f t="shared" si="341"/>
        <v>0</v>
      </c>
      <c r="Y602" s="16">
        <f t="shared" si="329"/>
        <v>0</v>
      </c>
      <c r="Z602" s="15">
        <f t="shared" si="342"/>
        <v>1.9999999999999574E-2</v>
      </c>
      <c r="AA602" s="16"/>
      <c r="AB602" s="15">
        <f t="shared" si="343"/>
        <v>0</v>
      </c>
      <c r="AC602" s="16">
        <f t="shared" si="330"/>
        <v>0</v>
      </c>
      <c r="AD602" s="15">
        <f t="shared" si="344"/>
        <v>0</v>
      </c>
      <c r="AE602" s="16">
        <f t="shared" si="331"/>
        <v>0</v>
      </c>
      <c r="AF602" s="15">
        <f t="shared" si="345"/>
        <v>0</v>
      </c>
      <c r="AG602" s="16"/>
      <c r="AH602" s="15">
        <f t="shared" si="346"/>
        <v>0</v>
      </c>
      <c r="AI602" s="16">
        <f t="shared" si="332"/>
        <v>0</v>
      </c>
      <c r="AJ602" s="15">
        <f t="shared" si="347"/>
        <v>0</v>
      </c>
      <c r="AK602" s="16">
        <f t="shared" si="333"/>
        <v>0</v>
      </c>
      <c r="AL602" s="15">
        <f t="shared" si="348"/>
        <v>1.9999999999999574E-2</v>
      </c>
      <c r="AM602" s="16"/>
      <c r="AN602" s="15">
        <f t="shared" si="349"/>
        <v>0</v>
      </c>
      <c r="AO602" s="16">
        <f t="shared" si="350"/>
        <v>0</v>
      </c>
      <c r="AP602" s="15">
        <f t="shared" si="351"/>
        <v>0</v>
      </c>
      <c r="AQ602" s="16">
        <f t="shared" si="352"/>
        <v>0</v>
      </c>
      <c r="AR602" s="15">
        <f t="shared" si="353"/>
        <v>0</v>
      </c>
      <c r="AS602" s="16"/>
      <c r="AT602" s="15">
        <f t="shared" si="354"/>
        <v>0</v>
      </c>
      <c r="AU602" s="16">
        <f t="shared" si="355"/>
        <v>0</v>
      </c>
      <c r="AV602" s="15">
        <f t="shared" si="356"/>
        <v>0</v>
      </c>
      <c r="AW602" s="16">
        <f t="shared" si="357"/>
        <v>0</v>
      </c>
      <c r="AX602" s="15">
        <f t="shared" si="358"/>
        <v>1.9999999999999574E-2</v>
      </c>
    </row>
    <row r="603" spans="1:50" x14ac:dyDescent="0.25">
      <c r="A603" s="25">
        <f t="shared" si="359"/>
        <v>11.9704166666665</v>
      </c>
      <c r="B603" s="9"/>
      <c r="C603" t="s">
        <v>11</v>
      </c>
      <c r="E603" s="12" t="s">
        <v>14</v>
      </c>
      <c r="F603" t="s">
        <v>11</v>
      </c>
      <c r="G603" s="12" t="s">
        <v>14</v>
      </c>
      <c r="H603" t="s">
        <v>11</v>
      </c>
      <c r="I603" s="12" t="s">
        <v>14</v>
      </c>
      <c r="J603" s="15">
        <f t="shared" si="334"/>
        <v>0</v>
      </c>
      <c r="K603" s="16">
        <f t="shared" si="324"/>
        <v>0</v>
      </c>
      <c r="L603" s="15">
        <f t="shared" si="335"/>
        <v>0</v>
      </c>
      <c r="M603" s="16">
        <f t="shared" si="325"/>
        <v>0</v>
      </c>
      <c r="N603" s="15">
        <f t="shared" si="336"/>
        <v>0</v>
      </c>
      <c r="O603" s="16"/>
      <c r="P603" s="15">
        <f t="shared" si="337"/>
        <v>0</v>
      </c>
      <c r="Q603" s="16">
        <f t="shared" si="326"/>
        <v>0</v>
      </c>
      <c r="R603" s="15">
        <f t="shared" si="338"/>
        <v>0</v>
      </c>
      <c r="S603" s="16">
        <f t="shared" si="327"/>
        <v>0</v>
      </c>
      <c r="T603" s="15">
        <f t="shared" si="339"/>
        <v>0</v>
      </c>
      <c r="U603" s="16"/>
      <c r="V603" s="15">
        <f t="shared" si="340"/>
        <v>0</v>
      </c>
      <c r="W603" s="16">
        <f t="shared" si="328"/>
        <v>0</v>
      </c>
      <c r="X603" s="15">
        <f t="shared" si="341"/>
        <v>0</v>
      </c>
      <c r="Y603" s="16">
        <f t="shared" si="329"/>
        <v>0</v>
      </c>
      <c r="Z603" s="15">
        <f t="shared" si="342"/>
        <v>1.9999999999999574E-2</v>
      </c>
      <c r="AA603" s="16"/>
      <c r="AB603" s="15">
        <f t="shared" si="343"/>
        <v>0</v>
      </c>
      <c r="AC603" s="16">
        <f t="shared" si="330"/>
        <v>0</v>
      </c>
      <c r="AD603" s="15">
        <f t="shared" si="344"/>
        <v>0</v>
      </c>
      <c r="AE603" s="16">
        <f t="shared" si="331"/>
        <v>0</v>
      </c>
      <c r="AF603" s="15">
        <f t="shared" si="345"/>
        <v>0</v>
      </c>
      <c r="AG603" s="16"/>
      <c r="AH603" s="15">
        <f t="shared" si="346"/>
        <v>0</v>
      </c>
      <c r="AI603" s="16">
        <f t="shared" si="332"/>
        <v>0</v>
      </c>
      <c r="AJ603" s="15">
        <f t="shared" si="347"/>
        <v>0</v>
      </c>
      <c r="AK603" s="16">
        <f t="shared" si="333"/>
        <v>0</v>
      </c>
      <c r="AL603" s="15">
        <f t="shared" si="348"/>
        <v>1.9999999999999574E-2</v>
      </c>
      <c r="AM603" s="16"/>
      <c r="AN603" s="15">
        <f t="shared" si="349"/>
        <v>0</v>
      </c>
      <c r="AO603" s="16">
        <f t="shared" si="350"/>
        <v>0</v>
      </c>
      <c r="AP603" s="15">
        <f t="shared" si="351"/>
        <v>0</v>
      </c>
      <c r="AQ603" s="16">
        <f t="shared" si="352"/>
        <v>0</v>
      </c>
      <c r="AR603" s="15">
        <f t="shared" si="353"/>
        <v>0</v>
      </c>
      <c r="AS603" s="16"/>
      <c r="AT603" s="15">
        <f t="shared" si="354"/>
        <v>0</v>
      </c>
      <c r="AU603" s="16">
        <f t="shared" si="355"/>
        <v>0</v>
      </c>
      <c r="AV603" s="15">
        <f t="shared" si="356"/>
        <v>0</v>
      </c>
      <c r="AW603" s="16">
        <f t="shared" si="357"/>
        <v>0</v>
      </c>
      <c r="AX603" s="15">
        <f t="shared" si="358"/>
        <v>1.9999999999999574E-2</v>
      </c>
    </row>
    <row r="604" spans="1:50" x14ac:dyDescent="0.25">
      <c r="A604" s="25">
        <f t="shared" si="359"/>
        <v>11.9904166666665</v>
      </c>
      <c r="B604" s="9" t="s">
        <v>64</v>
      </c>
      <c r="C604" t="s">
        <v>11</v>
      </c>
      <c r="E604" t="s">
        <v>11</v>
      </c>
      <c r="F604" t="s">
        <v>11</v>
      </c>
      <c r="G604" s="12" t="s">
        <v>14</v>
      </c>
      <c r="H604" s="13" t="s">
        <v>20</v>
      </c>
      <c r="I604" s="12" t="s">
        <v>14</v>
      </c>
      <c r="J604" s="15">
        <f t="shared" si="334"/>
        <v>0</v>
      </c>
      <c r="K604" s="16">
        <f t="shared" si="324"/>
        <v>0</v>
      </c>
      <c r="L604" s="15">
        <f t="shared" si="335"/>
        <v>0</v>
      </c>
      <c r="M604" s="16">
        <f t="shared" si="325"/>
        <v>0</v>
      </c>
      <c r="N604" s="15">
        <f t="shared" si="336"/>
        <v>0</v>
      </c>
      <c r="O604" s="16"/>
      <c r="P604" s="15">
        <f t="shared" si="337"/>
        <v>0</v>
      </c>
      <c r="Q604" s="16">
        <f t="shared" si="326"/>
        <v>0</v>
      </c>
      <c r="R604" s="15">
        <f t="shared" si="338"/>
        <v>0</v>
      </c>
      <c r="S604" s="16">
        <f t="shared" si="327"/>
        <v>0</v>
      </c>
      <c r="T604" s="15">
        <f t="shared" si="339"/>
        <v>0</v>
      </c>
      <c r="U604" s="16"/>
      <c r="V604" s="15">
        <f t="shared" si="340"/>
        <v>0</v>
      </c>
      <c r="W604" s="16">
        <f t="shared" si="328"/>
        <v>0</v>
      </c>
      <c r="X604" s="15">
        <f t="shared" si="341"/>
        <v>0</v>
      </c>
      <c r="Y604" s="16">
        <f t="shared" si="329"/>
        <v>0</v>
      </c>
      <c r="Z604" s="15">
        <f t="shared" si="342"/>
        <v>0</v>
      </c>
      <c r="AA604" s="16"/>
      <c r="AB604" s="15">
        <f t="shared" si="343"/>
        <v>0</v>
      </c>
      <c r="AC604" s="16">
        <f t="shared" si="330"/>
        <v>0</v>
      </c>
      <c r="AD604" s="15">
        <f t="shared" si="344"/>
        <v>0</v>
      </c>
      <c r="AE604" s="16">
        <f t="shared" si="331"/>
        <v>0</v>
      </c>
      <c r="AF604" s="15">
        <f t="shared" si="345"/>
        <v>0</v>
      </c>
      <c r="AG604" s="16"/>
      <c r="AH604" s="15">
        <f t="shared" si="346"/>
        <v>0</v>
      </c>
      <c r="AI604" s="16">
        <f t="shared" si="332"/>
        <v>0</v>
      </c>
      <c r="AJ604" s="15">
        <f t="shared" si="347"/>
        <v>0</v>
      </c>
      <c r="AK604" s="16">
        <f t="shared" si="333"/>
        <v>0</v>
      </c>
      <c r="AL604" s="15">
        <f t="shared" si="348"/>
        <v>1.9999999999999574E-2</v>
      </c>
      <c r="AM604" s="16"/>
      <c r="AN604" s="15">
        <f t="shared" si="349"/>
        <v>0</v>
      </c>
      <c r="AO604" s="16">
        <f t="shared" si="350"/>
        <v>0</v>
      </c>
      <c r="AP604" s="15">
        <f t="shared" si="351"/>
        <v>11.9904166666665</v>
      </c>
      <c r="AQ604" s="16">
        <f t="shared" si="352"/>
        <v>1</v>
      </c>
      <c r="AR604" s="15">
        <f t="shared" si="353"/>
        <v>0</v>
      </c>
      <c r="AS604" s="16"/>
      <c r="AT604" s="15">
        <f t="shared" si="354"/>
        <v>0</v>
      </c>
      <c r="AU604" s="16">
        <f t="shared" si="355"/>
        <v>0</v>
      </c>
      <c r="AV604" s="15">
        <f t="shared" si="356"/>
        <v>0</v>
      </c>
      <c r="AW604" s="16">
        <f t="shared" si="357"/>
        <v>0</v>
      </c>
      <c r="AX604" s="15">
        <f t="shared" si="358"/>
        <v>1.9999999999999574E-2</v>
      </c>
    </row>
    <row r="605" spans="1:50" x14ac:dyDescent="0.25">
      <c r="A605" s="25">
        <f t="shared" si="359"/>
        <v>12.010416666666499</v>
      </c>
      <c r="B605" s="9"/>
      <c r="C605" t="s">
        <v>11</v>
      </c>
      <c r="E605" t="s">
        <v>11</v>
      </c>
      <c r="F605" t="s">
        <v>11</v>
      </c>
      <c r="G605" s="12" t="s">
        <v>14</v>
      </c>
      <c r="I605" s="12" t="s">
        <v>14</v>
      </c>
      <c r="J605" s="15">
        <f t="shared" si="334"/>
        <v>0</v>
      </c>
      <c r="K605" s="16">
        <f t="shared" si="324"/>
        <v>0</v>
      </c>
      <c r="L605" s="15">
        <f t="shared" si="335"/>
        <v>0</v>
      </c>
      <c r="M605" s="16">
        <f t="shared" si="325"/>
        <v>0</v>
      </c>
      <c r="N605" s="15">
        <f t="shared" si="336"/>
        <v>0</v>
      </c>
      <c r="O605" s="16"/>
      <c r="P605" s="15">
        <f t="shared" si="337"/>
        <v>0</v>
      </c>
      <c r="Q605" s="16">
        <f t="shared" si="326"/>
        <v>0</v>
      </c>
      <c r="R605" s="15">
        <f t="shared" si="338"/>
        <v>0</v>
      </c>
      <c r="S605" s="16">
        <f t="shared" si="327"/>
        <v>0</v>
      </c>
      <c r="T605" s="15">
        <f t="shared" si="339"/>
        <v>0</v>
      </c>
      <c r="U605" s="16"/>
      <c r="V605" s="15">
        <f t="shared" si="340"/>
        <v>0</v>
      </c>
      <c r="W605" s="16">
        <f t="shared" si="328"/>
        <v>0</v>
      </c>
      <c r="X605" s="15">
        <f t="shared" si="341"/>
        <v>0</v>
      </c>
      <c r="Y605" s="16">
        <f t="shared" si="329"/>
        <v>0</v>
      </c>
      <c r="Z605" s="15">
        <f t="shared" si="342"/>
        <v>0</v>
      </c>
      <c r="AA605" s="16"/>
      <c r="AB605" s="15">
        <f t="shared" si="343"/>
        <v>0</v>
      </c>
      <c r="AC605" s="16">
        <f t="shared" si="330"/>
        <v>0</v>
      </c>
      <c r="AD605" s="15">
        <f t="shared" si="344"/>
        <v>0</v>
      </c>
      <c r="AE605" s="16">
        <f t="shared" si="331"/>
        <v>0</v>
      </c>
      <c r="AF605" s="15">
        <f t="shared" si="345"/>
        <v>0</v>
      </c>
      <c r="AG605" s="16"/>
      <c r="AH605" s="15">
        <f t="shared" si="346"/>
        <v>0</v>
      </c>
      <c r="AI605" s="16">
        <f t="shared" si="332"/>
        <v>0</v>
      </c>
      <c r="AJ605" s="15">
        <f t="shared" si="347"/>
        <v>0</v>
      </c>
      <c r="AK605" s="16">
        <f t="shared" si="333"/>
        <v>0</v>
      </c>
      <c r="AL605" s="15">
        <f t="shared" si="348"/>
        <v>1.9999999999999574E-2</v>
      </c>
      <c r="AM605" s="16"/>
      <c r="AN605" s="15">
        <f t="shared" si="349"/>
        <v>0</v>
      </c>
      <c r="AO605" s="16">
        <f t="shared" si="350"/>
        <v>0</v>
      </c>
      <c r="AP605" s="15">
        <f t="shared" si="351"/>
        <v>0</v>
      </c>
      <c r="AQ605" s="16">
        <f t="shared" si="352"/>
        <v>0</v>
      </c>
      <c r="AR605" s="15">
        <f t="shared" si="353"/>
        <v>0</v>
      </c>
      <c r="AS605" s="16"/>
      <c r="AT605" s="15">
        <f t="shared" si="354"/>
        <v>0</v>
      </c>
      <c r="AU605" s="16">
        <f t="shared" si="355"/>
        <v>0</v>
      </c>
      <c r="AV605" s="15">
        <f t="shared" si="356"/>
        <v>0</v>
      </c>
      <c r="AW605" s="16">
        <f t="shared" si="357"/>
        <v>0</v>
      </c>
      <c r="AX605" s="15">
        <f t="shared" si="358"/>
        <v>1.9999999999999574E-2</v>
      </c>
    </row>
    <row r="606" spans="1:50" x14ac:dyDescent="0.25">
      <c r="A606" s="25">
        <f t="shared" si="359"/>
        <v>12.030416666666499</v>
      </c>
      <c r="B606" s="9" t="s">
        <v>16</v>
      </c>
      <c r="C606" t="s">
        <v>11</v>
      </c>
      <c r="D606" s="12" t="s">
        <v>14</v>
      </c>
      <c r="E606" t="s">
        <v>11</v>
      </c>
      <c r="F606" t="s">
        <v>11</v>
      </c>
      <c r="G606" s="12" t="s">
        <v>14</v>
      </c>
      <c r="I606" s="12" t="s">
        <v>14</v>
      </c>
      <c r="J606" s="15">
        <f t="shared" si="334"/>
        <v>0</v>
      </c>
      <c r="K606" s="16">
        <f t="shared" ref="K606:K645" si="360">IF(J606&gt;0,1,0)</f>
        <v>0</v>
      </c>
      <c r="L606" s="15">
        <f t="shared" si="335"/>
        <v>0</v>
      </c>
      <c r="M606" s="16">
        <f t="shared" ref="M606:M645" si="361">IF(L606&gt;0,1,0)</f>
        <v>0</v>
      </c>
      <c r="N606" s="15">
        <f t="shared" si="336"/>
        <v>0</v>
      </c>
      <c r="O606" s="16"/>
      <c r="P606" s="15">
        <f t="shared" si="337"/>
        <v>12.030416666666499</v>
      </c>
      <c r="Q606" s="16">
        <f t="shared" ref="Q606:Q645" si="362">IF(P606&gt;0,1,0)</f>
        <v>1</v>
      </c>
      <c r="R606" s="15">
        <f t="shared" si="338"/>
        <v>0</v>
      </c>
      <c r="S606" s="16">
        <f t="shared" ref="S606:S645" si="363">IF(R606&gt;0,1,0)</f>
        <v>0</v>
      </c>
      <c r="T606" s="15">
        <f t="shared" si="339"/>
        <v>1.9999999999999574E-2</v>
      </c>
      <c r="U606" s="16"/>
      <c r="V606" s="15">
        <f t="shared" si="340"/>
        <v>0</v>
      </c>
      <c r="W606" s="16">
        <f t="shared" ref="W606:W645" si="364">IF(V606&gt;0,1,0)</f>
        <v>0</v>
      </c>
      <c r="X606" s="15">
        <f t="shared" si="341"/>
        <v>0</v>
      </c>
      <c r="Y606" s="16">
        <f t="shared" ref="Y606:Y645" si="365">IF(X606&gt;0,1,0)</f>
        <v>0</v>
      </c>
      <c r="Z606" s="15">
        <f t="shared" si="342"/>
        <v>0</v>
      </c>
      <c r="AA606" s="16"/>
      <c r="AB606" s="15">
        <f t="shared" si="343"/>
        <v>0</v>
      </c>
      <c r="AC606" s="16">
        <f t="shared" ref="AC606:AC645" si="366">IF(AB606&gt;0,1,0)</f>
        <v>0</v>
      </c>
      <c r="AD606" s="15">
        <f t="shared" si="344"/>
        <v>0</v>
      </c>
      <c r="AE606" s="16">
        <f t="shared" ref="AE606:AE645" si="367">IF(AD606&gt;0,1,0)</f>
        <v>0</v>
      </c>
      <c r="AF606" s="15">
        <f t="shared" si="345"/>
        <v>0</v>
      </c>
      <c r="AG606" s="16"/>
      <c r="AH606" s="15">
        <f t="shared" si="346"/>
        <v>0</v>
      </c>
      <c r="AI606" s="16">
        <f t="shared" ref="AI606:AI645" si="368">IF(AH606&gt;0,1,0)</f>
        <v>0</v>
      </c>
      <c r="AJ606" s="15">
        <f t="shared" si="347"/>
        <v>0</v>
      </c>
      <c r="AK606" s="16">
        <f t="shared" ref="AK606:AK645" si="369">IF(AJ606&gt;0,1,0)</f>
        <v>0</v>
      </c>
      <c r="AL606" s="15">
        <f t="shared" si="348"/>
        <v>1.9999999999999574E-2</v>
      </c>
      <c r="AM606" s="16"/>
      <c r="AN606" s="15">
        <f t="shared" si="349"/>
        <v>0</v>
      </c>
      <c r="AO606" s="16">
        <f t="shared" si="350"/>
        <v>0</v>
      </c>
      <c r="AP606" s="15">
        <f t="shared" si="351"/>
        <v>0</v>
      </c>
      <c r="AQ606" s="16">
        <f t="shared" si="352"/>
        <v>0</v>
      </c>
      <c r="AR606" s="15">
        <f t="shared" si="353"/>
        <v>0</v>
      </c>
      <c r="AS606" s="16"/>
      <c r="AT606" s="15">
        <f t="shared" si="354"/>
        <v>0</v>
      </c>
      <c r="AU606" s="16">
        <f t="shared" si="355"/>
        <v>0</v>
      </c>
      <c r="AV606" s="15">
        <f t="shared" si="356"/>
        <v>0</v>
      </c>
      <c r="AW606" s="16">
        <f t="shared" si="357"/>
        <v>0</v>
      </c>
      <c r="AX606" s="15">
        <f t="shared" si="358"/>
        <v>1.9999999999999574E-2</v>
      </c>
    </row>
    <row r="607" spans="1:50" x14ac:dyDescent="0.25">
      <c r="A607" s="25">
        <f t="shared" si="359"/>
        <v>12.050416666666498</v>
      </c>
      <c r="B607" s="9" t="s">
        <v>22</v>
      </c>
      <c r="C607" s="13" t="s">
        <v>20</v>
      </c>
      <c r="D607" s="12" t="s">
        <v>14</v>
      </c>
      <c r="E607" t="s">
        <v>11</v>
      </c>
      <c r="F607" t="s">
        <v>11</v>
      </c>
      <c r="G607" t="s">
        <v>11</v>
      </c>
      <c r="H607" s="13"/>
      <c r="I607" s="12" t="s">
        <v>14</v>
      </c>
      <c r="J607" s="15">
        <f t="shared" si="334"/>
        <v>0</v>
      </c>
      <c r="K607" s="16">
        <f t="shared" si="360"/>
        <v>0</v>
      </c>
      <c r="L607" s="15">
        <f t="shared" si="335"/>
        <v>12.050416666666498</v>
      </c>
      <c r="M607" s="16">
        <f t="shared" si="361"/>
        <v>1</v>
      </c>
      <c r="N607" s="15">
        <f t="shared" si="336"/>
        <v>0</v>
      </c>
      <c r="O607" s="16"/>
      <c r="P607" s="15">
        <f t="shared" si="337"/>
        <v>0</v>
      </c>
      <c r="Q607" s="16">
        <f t="shared" si="362"/>
        <v>0</v>
      </c>
      <c r="R607" s="15">
        <f t="shared" si="338"/>
        <v>0</v>
      </c>
      <c r="S607" s="16">
        <f t="shared" si="363"/>
        <v>0</v>
      </c>
      <c r="T607" s="15">
        <f t="shared" si="339"/>
        <v>1.9999999999999574E-2</v>
      </c>
      <c r="U607" s="16"/>
      <c r="V607" s="15">
        <f t="shared" si="340"/>
        <v>0</v>
      </c>
      <c r="W607" s="16">
        <f t="shared" si="364"/>
        <v>0</v>
      </c>
      <c r="X607" s="15">
        <f t="shared" si="341"/>
        <v>0</v>
      </c>
      <c r="Y607" s="16">
        <f t="shared" si="365"/>
        <v>0</v>
      </c>
      <c r="Z607" s="15">
        <f t="shared" si="342"/>
        <v>0</v>
      </c>
      <c r="AA607" s="16"/>
      <c r="AB607" s="15">
        <f t="shared" si="343"/>
        <v>0</v>
      </c>
      <c r="AC607" s="16">
        <f t="shared" si="366"/>
        <v>0</v>
      </c>
      <c r="AD607" s="15">
        <f t="shared" si="344"/>
        <v>0</v>
      </c>
      <c r="AE607" s="16">
        <f t="shared" si="367"/>
        <v>0</v>
      </c>
      <c r="AF607" s="15">
        <f t="shared" si="345"/>
        <v>0</v>
      </c>
      <c r="AG607" s="16"/>
      <c r="AH607" s="15">
        <f t="shared" si="346"/>
        <v>0</v>
      </c>
      <c r="AI607" s="16">
        <f t="shared" si="368"/>
        <v>0</v>
      </c>
      <c r="AJ607" s="15">
        <f t="shared" si="347"/>
        <v>0</v>
      </c>
      <c r="AK607" s="16">
        <f t="shared" si="369"/>
        <v>0</v>
      </c>
      <c r="AL607" s="15">
        <f t="shared" si="348"/>
        <v>0</v>
      </c>
      <c r="AM607" s="16"/>
      <c r="AN607" s="15">
        <f t="shared" si="349"/>
        <v>0</v>
      </c>
      <c r="AO607" s="16">
        <f t="shared" si="350"/>
        <v>0</v>
      </c>
      <c r="AP607" s="15">
        <f t="shared" si="351"/>
        <v>0</v>
      </c>
      <c r="AQ607" s="16">
        <f t="shared" si="352"/>
        <v>0</v>
      </c>
      <c r="AR607" s="15">
        <f t="shared" si="353"/>
        <v>0</v>
      </c>
      <c r="AS607" s="16"/>
      <c r="AT607" s="15">
        <f t="shared" si="354"/>
        <v>0</v>
      </c>
      <c r="AU607" s="16">
        <f t="shared" si="355"/>
        <v>0</v>
      </c>
      <c r="AV607" s="15">
        <f t="shared" si="356"/>
        <v>0</v>
      </c>
      <c r="AW607" s="16">
        <f t="shared" si="357"/>
        <v>0</v>
      </c>
      <c r="AX607" s="15">
        <f t="shared" si="358"/>
        <v>1.9999999999999574E-2</v>
      </c>
    </row>
    <row r="608" spans="1:50" ht="21" customHeight="1" x14ac:dyDescent="0.25">
      <c r="A608" s="25">
        <f t="shared" si="359"/>
        <v>12.070416666666498</v>
      </c>
      <c r="B608" s="9"/>
      <c r="C608" s="12"/>
      <c r="D608" s="12" t="s">
        <v>14</v>
      </c>
      <c r="E608" t="s">
        <v>11</v>
      </c>
      <c r="F608" t="s">
        <v>11</v>
      </c>
      <c r="G608" t="s">
        <v>11</v>
      </c>
      <c r="H608" s="12"/>
      <c r="I608" s="12" t="s">
        <v>14</v>
      </c>
      <c r="J608" s="15">
        <f t="shared" si="334"/>
        <v>0</v>
      </c>
      <c r="K608" s="16">
        <f t="shared" si="360"/>
        <v>0</v>
      </c>
      <c r="L608" s="15">
        <f t="shared" si="335"/>
        <v>0</v>
      </c>
      <c r="M608" s="16">
        <f t="shared" si="361"/>
        <v>0</v>
      </c>
      <c r="N608" s="15">
        <f t="shared" si="336"/>
        <v>0</v>
      </c>
      <c r="O608" s="16"/>
      <c r="P608" s="15">
        <f t="shared" si="337"/>
        <v>0</v>
      </c>
      <c r="Q608" s="16">
        <f t="shared" si="362"/>
        <v>0</v>
      </c>
      <c r="R608" s="15">
        <f t="shared" si="338"/>
        <v>0</v>
      </c>
      <c r="S608" s="16">
        <f t="shared" si="363"/>
        <v>0</v>
      </c>
      <c r="T608" s="15">
        <f t="shared" si="339"/>
        <v>1.9999999999999574E-2</v>
      </c>
      <c r="U608" s="16"/>
      <c r="V608" s="15">
        <f t="shared" si="340"/>
        <v>0</v>
      </c>
      <c r="W608" s="16">
        <f t="shared" si="364"/>
        <v>0</v>
      </c>
      <c r="X608" s="15">
        <f t="shared" si="341"/>
        <v>0</v>
      </c>
      <c r="Y608" s="16">
        <f t="shared" si="365"/>
        <v>0</v>
      </c>
      <c r="Z608" s="15">
        <f t="shared" si="342"/>
        <v>0</v>
      </c>
      <c r="AA608" s="16"/>
      <c r="AB608" s="15">
        <f t="shared" si="343"/>
        <v>0</v>
      </c>
      <c r="AC608" s="16">
        <f t="shared" si="366"/>
        <v>0</v>
      </c>
      <c r="AD608" s="15">
        <f t="shared" si="344"/>
        <v>0</v>
      </c>
      <c r="AE608" s="16">
        <f t="shared" si="367"/>
        <v>0</v>
      </c>
      <c r="AF608" s="15">
        <f t="shared" si="345"/>
        <v>0</v>
      </c>
      <c r="AG608" s="16"/>
      <c r="AH608" s="15">
        <f t="shared" si="346"/>
        <v>0</v>
      </c>
      <c r="AI608" s="16">
        <f t="shared" si="368"/>
        <v>0</v>
      </c>
      <c r="AJ608" s="15">
        <f t="shared" si="347"/>
        <v>0</v>
      </c>
      <c r="AK608" s="16">
        <f t="shared" si="369"/>
        <v>0</v>
      </c>
      <c r="AL608" s="15">
        <f t="shared" si="348"/>
        <v>0</v>
      </c>
      <c r="AM608" s="16"/>
      <c r="AN608" s="15">
        <f t="shared" si="349"/>
        <v>0</v>
      </c>
      <c r="AO608" s="16">
        <f t="shared" si="350"/>
        <v>0</v>
      </c>
      <c r="AP608" s="15">
        <f t="shared" si="351"/>
        <v>0</v>
      </c>
      <c r="AQ608" s="16">
        <f t="shared" si="352"/>
        <v>0</v>
      </c>
      <c r="AR608" s="15">
        <f t="shared" si="353"/>
        <v>0</v>
      </c>
      <c r="AS608" s="16"/>
      <c r="AT608" s="15">
        <f t="shared" si="354"/>
        <v>0</v>
      </c>
      <c r="AU608" s="16">
        <f t="shared" si="355"/>
        <v>0</v>
      </c>
      <c r="AV608" s="15">
        <f t="shared" si="356"/>
        <v>0</v>
      </c>
      <c r="AW608" s="16">
        <f t="shared" si="357"/>
        <v>0</v>
      </c>
      <c r="AX608" s="15">
        <f t="shared" si="358"/>
        <v>1.9999999999999574E-2</v>
      </c>
    </row>
    <row r="609" spans="1:50" x14ac:dyDescent="0.25">
      <c r="A609" s="25">
        <f t="shared" si="359"/>
        <v>12.090416666666497</v>
      </c>
      <c r="B609" s="9" t="s">
        <v>9</v>
      </c>
      <c r="C609" s="12" t="s">
        <v>14</v>
      </c>
      <c r="D609" s="12" t="s">
        <v>14</v>
      </c>
      <c r="E609" t="s">
        <v>11</v>
      </c>
      <c r="F609" t="s">
        <v>11</v>
      </c>
      <c r="G609" t="s">
        <v>11</v>
      </c>
      <c r="H609" s="12"/>
      <c r="I609" s="12" t="s">
        <v>14</v>
      </c>
      <c r="J609" s="15">
        <f t="shared" si="334"/>
        <v>12.090416666666497</v>
      </c>
      <c r="K609" s="16">
        <f t="shared" si="360"/>
        <v>1</v>
      </c>
      <c r="L609" s="15">
        <f t="shared" si="335"/>
        <v>0</v>
      </c>
      <c r="M609" s="16">
        <f t="shared" si="361"/>
        <v>0</v>
      </c>
      <c r="N609" s="15">
        <f t="shared" si="336"/>
        <v>1.9999999999999574E-2</v>
      </c>
      <c r="O609" s="16"/>
      <c r="P609" s="15">
        <f t="shared" si="337"/>
        <v>0</v>
      </c>
      <c r="Q609" s="16">
        <f t="shared" si="362"/>
        <v>0</v>
      </c>
      <c r="R609" s="15">
        <f t="shared" si="338"/>
        <v>0</v>
      </c>
      <c r="S609" s="16">
        <f t="shared" si="363"/>
        <v>0</v>
      </c>
      <c r="T609" s="15">
        <f t="shared" si="339"/>
        <v>1.9999999999999574E-2</v>
      </c>
      <c r="U609" s="16"/>
      <c r="V609" s="15">
        <f t="shared" si="340"/>
        <v>0</v>
      </c>
      <c r="W609" s="16">
        <f t="shared" si="364"/>
        <v>0</v>
      </c>
      <c r="X609" s="15">
        <f t="shared" si="341"/>
        <v>0</v>
      </c>
      <c r="Y609" s="16">
        <f t="shared" si="365"/>
        <v>0</v>
      </c>
      <c r="Z609" s="15">
        <f t="shared" si="342"/>
        <v>0</v>
      </c>
      <c r="AA609" s="16"/>
      <c r="AB609" s="15">
        <f t="shared" si="343"/>
        <v>0</v>
      </c>
      <c r="AC609" s="16">
        <f t="shared" si="366"/>
        <v>0</v>
      </c>
      <c r="AD609" s="15">
        <f t="shared" si="344"/>
        <v>0</v>
      </c>
      <c r="AE609" s="16">
        <f t="shared" si="367"/>
        <v>0</v>
      </c>
      <c r="AF609" s="15">
        <f t="shared" si="345"/>
        <v>0</v>
      </c>
      <c r="AG609" s="16"/>
      <c r="AH609" s="15">
        <f t="shared" si="346"/>
        <v>0</v>
      </c>
      <c r="AI609" s="16">
        <f t="shared" si="368"/>
        <v>0</v>
      </c>
      <c r="AJ609" s="15">
        <f t="shared" si="347"/>
        <v>0</v>
      </c>
      <c r="AK609" s="16">
        <f t="shared" si="369"/>
        <v>0</v>
      </c>
      <c r="AL609" s="15">
        <f t="shared" si="348"/>
        <v>0</v>
      </c>
      <c r="AM609" s="16"/>
      <c r="AN609" s="15">
        <f t="shared" si="349"/>
        <v>0</v>
      </c>
      <c r="AO609" s="16">
        <f t="shared" si="350"/>
        <v>0</v>
      </c>
      <c r="AP609" s="15">
        <f t="shared" si="351"/>
        <v>0</v>
      </c>
      <c r="AQ609" s="16">
        <f t="shared" si="352"/>
        <v>0</v>
      </c>
      <c r="AR609" s="15">
        <f t="shared" si="353"/>
        <v>0</v>
      </c>
      <c r="AS609" s="16"/>
      <c r="AT609" s="15">
        <f t="shared" si="354"/>
        <v>0</v>
      </c>
      <c r="AU609" s="16">
        <f t="shared" si="355"/>
        <v>0</v>
      </c>
      <c r="AV609" s="15">
        <f t="shared" si="356"/>
        <v>0</v>
      </c>
      <c r="AW609" s="16">
        <f t="shared" si="357"/>
        <v>0</v>
      </c>
      <c r="AX609" s="15">
        <f t="shared" si="358"/>
        <v>1.9999999999999574E-2</v>
      </c>
    </row>
    <row r="610" spans="1:50" x14ac:dyDescent="0.25">
      <c r="A610" s="25">
        <f t="shared" si="359"/>
        <v>12.110416666666497</v>
      </c>
      <c r="B610" s="9"/>
      <c r="C610" s="12" t="s">
        <v>14</v>
      </c>
      <c r="D610" s="12" t="s">
        <v>14</v>
      </c>
      <c r="E610" t="s">
        <v>11</v>
      </c>
      <c r="F610" t="s">
        <v>11</v>
      </c>
      <c r="G610" t="s">
        <v>11</v>
      </c>
      <c r="H610" s="12"/>
      <c r="I610" s="12" t="s">
        <v>14</v>
      </c>
      <c r="J610" s="15">
        <f t="shared" si="334"/>
        <v>0</v>
      </c>
      <c r="K610" s="16">
        <f t="shared" si="360"/>
        <v>0</v>
      </c>
      <c r="L610" s="15">
        <f t="shared" si="335"/>
        <v>0</v>
      </c>
      <c r="M610" s="16">
        <f t="shared" si="361"/>
        <v>0</v>
      </c>
      <c r="N610" s="15">
        <f t="shared" si="336"/>
        <v>1.9999999999999574E-2</v>
      </c>
      <c r="O610" s="16"/>
      <c r="P610" s="15">
        <f t="shared" si="337"/>
        <v>0</v>
      </c>
      <c r="Q610" s="16">
        <f t="shared" si="362"/>
        <v>0</v>
      </c>
      <c r="R610" s="15">
        <f t="shared" si="338"/>
        <v>0</v>
      </c>
      <c r="S610" s="16">
        <f t="shared" si="363"/>
        <v>0</v>
      </c>
      <c r="T610" s="15">
        <f t="shared" si="339"/>
        <v>1.9999999999999574E-2</v>
      </c>
      <c r="U610" s="16"/>
      <c r="V610" s="15">
        <f t="shared" si="340"/>
        <v>0</v>
      </c>
      <c r="W610" s="16">
        <f t="shared" si="364"/>
        <v>0</v>
      </c>
      <c r="X610" s="15">
        <f t="shared" si="341"/>
        <v>0</v>
      </c>
      <c r="Y610" s="16">
        <f t="shared" si="365"/>
        <v>0</v>
      </c>
      <c r="Z610" s="15">
        <f t="shared" si="342"/>
        <v>0</v>
      </c>
      <c r="AA610" s="16"/>
      <c r="AB610" s="15">
        <f t="shared" si="343"/>
        <v>0</v>
      </c>
      <c r="AC610" s="16">
        <f t="shared" si="366"/>
        <v>0</v>
      </c>
      <c r="AD610" s="15">
        <f t="shared" si="344"/>
        <v>0</v>
      </c>
      <c r="AE610" s="16">
        <f t="shared" si="367"/>
        <v>0</v>
      </c>
      <c r="AF610" s="15">
        <f t="shared" si="345"/>
        <v>0</v>
      </c>
      <c r="AG610" s="16"/>
      <c r="AH610" s="15">
        <f t="shared" si="346"/>
        <v>0</v>
      </c>
      <c r="AI610" s="16">
        <f t="shared" si="368"/>
        <v>0</v>
      </c>
      <c r="AJ610" s="15">
        <f t="shared" si="347"/>
        <v>0</v>
      </c>
      <c r="AK610" s="16">
        <f t="shared" si="369"/>
        <v>0</v>
      </c>
      <c r="AL610" s="15">
        <f t="shared" si="348"/>
        <v>0</v>
      </c>
      <c r="AM610" s="16"/>
      <c r="AN610" s="15">
        <f t="shared" si="349"/>
        <v>0</v>
      </c>
      <c r="AO610" s="16">
        <f t="shared" si="350"/>
        <v>0</v>
      </c>
      <c r="AP610" s="15">
        <f t="shared" si="351"/>
        <v>0</v>
      </c>
      <c r="AQ610" s="16">
        <f t="shared" si="352"/>
        <v>0</v>
      </c>
      <c r="AR610" s="15">
        <f t="shared" si="353"/>
        <v>0</v>
      </c>
      <c r="AS610" s="16"/>
      <c r="AT610" s="15">
        <f t="shared" si="354"/>
        <v>0</v>
      </c>
      <c r="AU610" s="16">
        <f t="shared" si="355"/>
        <v>0</v>
      </c>
      <c r="AV610" s="15">
        <f t="shared" si="356"/>
        <v>0</v>
      </c>
      <c r="AW610" s="16">
        <f t="shared" si="357"/>
        <v>0</v>
      </c>
      <c r="AX610" s="15">
        <f t="shared" si="358"/>
        <v>1.9999999999999574E-2</v>
      </c>
    </row>
    <row r="611" spans="1:50" ht="15" customHeight="1" x14ac:dyDescent="0.25">
      <c r="A611" s="25">
        <f t="shared" si="359"/>
        <v>12.130416666666497</v>
      </c>
      <c r="B611" s="9" t="s">
        <v>12</v>
      </c>
      <c r="C611" s="12" t="s">
        <v>14</v>
      </c>
      <c r="D611" s="12" t="s">
        <v>14</v>
      </c>
      <c r="E611" t="s">
        <v>11</v>
      </c>
      <c r="F611" s="13" t="s">
        <v>20</v>
      </c>
      <c r="G611" t="s">
        <v>11</v>
      </c>
      <c r="H611" s="12"/>
      <c r="I611" t="s">
        <v>11</v>
      </c>
      <c r="J611" s="15">
        <f t="shared" si="334"/>
        <v>0</v>
      </c>
      <c r="K611" s="16">
        <f t="shared" si="360"/>
        <v>0</v>
      </c>
      <c r="L611" s="15">
        <f t="shared" si="335"/>
        <v>0</v>
      </c>
      <c r="M611" s="16">
        <f t="shared" si="361"/>
        <v>0</v>
      </c>
      <c r="N611" s="15">
        <f t="shared" si="336"/>
        <v>1.9999999999999574E-2</v>
      </c>
      <c r="O611" s="16"/>
      <c r="P611" s="15">
        <f t="shared" si="337"/>
        <v>0</v>
      </c>
      <c r="Q611" s="16">
        <f t="shared" si="362"/>
        <v>0</v>
      </c>
      <c r="R611" s="15">
        <f t="shared" si="338"/>
        <v>0</v>
      </c>
      <c r="S611" s="16">
        <f t="shared" si="363"/>
        <v>0</v>
      </c>
      <c r="T611" s="15">
        <f t="shared" si="339"/>
        <v>1.9999999999999574E-2</v>
      </c>
      <c r="U611" s="16"/>
      <c r="V611" s="15">
        <f t="shared" si="340"/>
        <v>0</v>
      </c>
      <c r="W611" s="16">
        <f t="shared" si="364"/>
        <v>0</v>
      </c>
      <c r="X611" s="15">
        <f t="shared" si="341"/>
        <v>0</v>
      </c>
      <c r="Y611" s="16">
        <f t="shared" si="365"/>
        <v>0</v>
      </c>
      <c r="Z611" s="15">
        <f t="shared" si="342"/>
        <v>0</v>
      </c>
      <c r="AA611" s="16"/>
      <c r="AB611" s="15">
        <f t="shared" si="343"/>
        <v>0</v>
      </c>
      <c r="AC611" s="16">
        <f t="shared" si="366"/>
        <v>0</v>
      </c>
      <c r="AD611" s="15">
        <f t="shared" si="344"/>
        <v>12.130416666666497</v>
      </c>
      <c r="AE611" s="16">
        <f t="shared" si="367"/>
        <v>1</v>
      </c>
      <c r="AF611" s="15">
        <f t="shared" si="345"/>
        <v>0</v>
      </c>
      <c r="AG611" s="16"/>
      <c r="AH611" s="15">
        <f t="shared" si="346"/>
        <v>0</v>
      </c>
      <c r="AI611" s="16">
        <f t="shared" si="368"/>
        <v>0</v>
      </c>
      <c r="AJ611" s="15">
        <f t="shared" si="347"/>
        <v>0</v>
      </c>
      <c r="AK611" s="16">
        <f t="shared" si="369"/>
        <v>0</v>
      </c>
      <c r="AL611" s="15">
        <f t="shared" si="348"/>
        <v>0</v>
      </c>
      <c r="AM611" s="16"/>
      <c r="AN611" s="15">
        <f t="shared" si="349"/>
        <v>0</v>
      </c>
      <c r="AO611" s="16">
        <f t="shared" si="350"/>
        <v>0</v>
      </c>
      <c r="AP611" s="15">
        <f t="shared" si="351"/>
        <v>0</v>
      </c>
      <c r="AQ611" s="16">
        <f t="shared" si="352"/>
        <v>0</v>
      </c>
      <c r="AR611" s="15">
        <f t="shared" si="353"/>
        <v>0</v>
      </c>
      <c r="AS611" s="16"/>
      <c r="AT611" s="15">
        <f t="shared" si="354"/>
        <v>0</v>
      </c>
      <c r="AU611" s="16">
        <f t="shared" si="355"/>
        <v>0</v>
      </c>
      <c r="AV611" s="15">
        <f t="shared" si="356"/>
        <v>0</v>
      </c>
      <c r="AW611" s="16">
        <f t="shared" si="357"/>
        <v>0</v>
      </c>
      <c r="AX611" s="15">
        <f t="shared" si="358"/>
        <v>0</v>
      </c>
    </row>
    <row r="612" spans="1:50" x14ac:dyDescent="0.25">
      <c r="A612" s="25">
        <f t="shared" si="359"/>
        <v>12.150416666666496</v>
      </c>
      <c r="B612" s="9" t="s">
        <v>63</v>
      </c>
      <c r="C612" s="12" t="s">
        <v>14</v>
      </c>
      <c r="D612" s="12" t="s">
        <v>14</v>
      </c>
      <c r="E612" t="s">
        <v>11</v>
      </c>
      <c r="F612" s="13"/>
      <c r="G612" t="s">
        <v>11</v>
      </c>
      <c r="H612" s="12" t="s">
        <v>14</v>
      </c>
      <c r="I612" t="s">
        <v>11</v>
      </c>
      <c r="J612" s="15">
        <f t="shared" si="334"/>
        <v>0</v>
      </c>
      <c r="K612" s="16">
        <f t="shared" si="360"/>
        <v>0</v>
      </c>
      <c r="L612" s="15">
        <f t="shared" si="335"/>
        <v>0</v>
      </c>
      <c r="M612" s="16">
        <f t="shared" si="361"/>
        <v>0</v>
      </c>
      <c r="N612" s="15">
        <f t="shared" si="336"/>
        <v>1.9999999999999574E-2</v>
      </c>
      <c r="O612" s="16"/>
      <c r="P612" s="15">
        <f t="shared" si="337"/>
        <v>0</v>
      </c>
      <c r="Q612" s="16">
        <f t="shared" si="362"/>
        <v>0</v>
      </c>
      <c r="R612" s="15">
        <f t="shared" si="338"/>
        <v>0</v>
      </c>
      <c r="S612" s="16">
        <f t="shared" si="363"/>
        <v>0</v>
      </c>
      <c r="T612" s="15">
        <f t="shared" si="339"/>
        <v>1.9999999999999574E-2</v>
      </c>
      <c r="U612" s="16"/>
      <c r="V612" s="15">
        <f t="shared" si="340"/>
        <v>0</v>
      </c>
      <c r="W612" s="16">
        <f t="shared" si="364"/>
        <v>0</v>
      </c>
      <c r="X612" s="15">
        <f t="shared" si="341"/>
        <v>0</v>
      </c>
      <c r="Y612" s="16">
        <f t="shared" si="365"/>
        <v>0</v>
      </c>
      <c r="Z612" s="15">
        <f t="shared" si="342"/>
        <v>0</v>
      </c>
      <c r="AA612" s="16"/>
      <c r="AB612" s="15">
        <f t="shared" si="343"/>
        <v>0</v>
      </c>
      <c r="AC612" s="16">
        <f t="shared" si="366"/>
        <v>0</v>
      </c>
      <c r="AD612" s="15">
        <f t="shared" si="344"/>
        <v>0</v>
      </c>
      <c r="AE612" s="16">
        <f t="shared" si="367"/>
        <v>0</v>
      </c>
      <c r="AF612" s="15">
        <f t="shared" si="345"/>
        <v>0</v>
      </c>
      <c r="AG612" s="16"/>
      <c r="AH612" s="15">
        <f t="shared" si="346"/>
        <v>0</v>
      </c>
      <c r="AI612" s="16">
        <f t="shared" si="368"/>
        <v>0</v>
      </c>
      <c r="AJ612" s="15">
        <f t="shared" si="347"/>
        <v>0</v>
      </c>
      <c r="AK612" s="16">
        <f t="shared" si="369"/>
        <v>0</v>
      </c>
      <c r="AL612" s="15">
        <f t="shared" si="348"/>
        <v>0</v>
      </c>
      <c r="AM612" s="16"/>
      <c r="AN612" s="15">
        <f t="shared" si="349"/>
        <v>12.150416666666496</v>
      </c>
      <c r="AO612" s="16">
        <f t="shared" si="350"/>
        <v>1</v>
      </c>
      <c r="AP612" s="15">
        <f t="shared" si="351"/>
        <v>0</v>
      </c>
      <c r="AQ612" s="16">
        <f t="shared" si="352"/>
        <v>0</v>
      </c>
      <c r="AR612" s="15">
        <f t="shared" si="353"/>
        <v>1.9999999999999574E-2</v>
      </c>
      <c r="AS612" s="16"/>
      <c r="AT612" s="15">
        <f t="shared" si="354"/>
        <v>0</v>
      </c>
      <c r="AU612" s="16">
        <f t="shared" si="355"/>
        <v>0</v>
      </c>
      <c r="AV612" s="15">
        <f t="shared" si="356"/>
        <v>0</v>
      </c>
      <c r="AW612" s="16">
        <f t="shared" si="357"/>
        <v>0</v>
      </c>
      <c r="AX612" s="15">
        <f t="shared" si="358"/>
        <v>0</v>
      </c>
    </row>
    <row r="613" spans="1:50" x14ac:dyDescent="0.25">
      <c r="A613" s="25">
        <f t="shared" si="359"/>
        <v>12.170416666666496</v>
      </c>
      <c r="B613" s="9"/>
      <c r="C613" s="12" t="s">
        <v>14</v>
      </c>
      <c r="D613" s="12" t="s">
        <v>14</v>
      </c>
      <c r="E613" t="s">
        <v>11</v>
      </c>
      <c r="F613" s="12"/>
      <c r="G613" t="s">
        <v>11</v>
      </c>
      <c r="H613" s="12" t="s">
        <v>14</v>
      </c>
      <c r="I613" t="s">
        <v>11</v>
      </c>
      <c r="J613" s="15">
        <f t="shared" si="334"/>
        <v>0</v>
      </c>
      <c r="K613" s="16">
        <f t="shared" si="360"/>
        <v>0</v>
      </c>
      <c r="L613" s="15">
        <f t="shared" si="335"/>
        <v>0</v>
      </c>
      <c r="M613" s="16">
        <f t="shared" si="361"/>
        <v>0</v>
      </c>
      <c r="N613" s="15">
        <f t="shared" si="336"/>
        <v>1.9999999999999574E-2</v>
      </c>
      <c r="O613" s="16"/>
      <c r="P613" s="15">
        <f t="shared" si="337"/>
        <v>0</v>
      </c>
      <c r="Q613" s="16">
        <f t="shared" si="362"/>
        <v>0</v>
      </c>
      <c r="R613" s="15">
        <f t="shared" si="338"/>
        <v>0</v>
      </c>
      <c r="S613" s="16">
        <f t="shared" si="363"/>
        <v>0</v>
      </c>
      <c r="T613" s="15">
        <f t="shared" si="339"/>
        <v>1.9999999999999574E-2</v>
      </c>
      <c r="U613" s="16"/>
      <c r="V613" s="15">
        <f t="shared" si="340"/>
        <v>0</v>
      </c>
      <c r="W613" s="16">
        <f t="shared" si="364"/>
        <v>0</v>
      </c>
      <c r="X613" s="15">
        <f t="shared" si="341"/>
        <v>0</v>
      </c>
      <c r="Y613" s="16">
        <f t="shared" si="365"/>
        <v>0</v>
      </c>
      <c r="Z613" s="15">
        <f t="shared" si="342"/>
        <v>0</v>
      </c>
      <c r="AA613" s="16"/>
      <c r="AB613" s="15">
        <f t="shared" si="343"/>
        <v>0</v>
      </c>
      <c r="AC613" s="16">
        <f t="shared" si="366"/>
        <v>0</v>
      </c>
      <c r="AD613" s="15">
        <f t="shared" si="344"/>
        <v>0</v>
      </c>
      <c r="AE613" s="16">
        <f t="shared" si="367"/>
        <v>0</v>
      </c>
      <c r="AF613" s="15">
        <f t="shared" si="345"/>
        <v>0</v>
      </c>
      <c r="AG613" s="16"/>
      <c r="AH613" s="15">
        <f t="shared" si="346"/>
        <v>0</v>
      </c>
      <c r="AI613" s="16">
        <f t="shared" si="368"/>
        <v>0</v>
      </c>
      <c r="AJ613" s="15">
        <f t="shared" si="347"/>
        <v>0</v>
      </c>
      <c r="AK613" s="16">
        <f t="shared" si="369"/>
        <v>0</v>
      </c>
      <c r="AL613" s="15">
        <f t="shared" si="348"/>
        <v>0</v>
      </c>
      <c r="AM613" s="16"/>
      <c r="AN613" s="15">
        <f t="shared" si="349"/>
        <v>0</v>
      </c>
      <c r="AO613" s="16">
        <f t="shared" si="350"/>
        <v>0</v>
      </c>
      <c r="AP613" s="15">
        <f t="shared" si="351"/>
        <v>0</v>
      </c>
      <c r="AQ613" s="16">
        <f t="shared" si="352"/>
        <v>0</v>
      </c>
      <c r="AR613" s="15">
        <f t="shared" si="353"/>
        <v>1.9999999999999574E-2</v>
      </c>
      <c r="AS613" s="16"/>
      <c r="AT613" s="15">
        <f t="shared" si="354"/>
        <v>0</v>
      </c>
      <c r="AU613" s="16">
        <f t="shared" si="355"/>
        <v>0</v>
      </c>
      <c r="AV613" s="15">
        <f t="shared" si="356"/>
        <v>0</v>
      </c>
      <c r="AW613" s="16">
        <f t="shared" si="357"/>
        <v>0</v>
      </c>
      <c r="AX613" s="15">
        <f t="shared" si="358"/>
        <v>0</v>
      </c>
    </row>
    <row r="614" spans="1:50" x14ac:dyDescent="0.25">
      <c r="A614" s="25">
        <f t="shared" si="359"/>
        <v>12.190416666666495</v>
      </c>
      <c r="B614" s="9"/>
      <c r="C614" s="12" t="s">
        <v>14</v>
      </c>
      <c r="D614" s="12" t="s">
        <v>14</v>
      </c>
      <c r="E614" t="s">
        <v>11</v>
      </c>
      <c r="F614" s="12"/>
      <c r="G614" t="s">
        <v>11</v>
      </c>
      <c r="H614" s="12" t="s">
        <v>14</v>
      </c>
      <c r="I614" t="s">
        <v>11</v>
      </c>
      <c r="J614" s="15">
        <f t="shared" si="334"/>
        <v>0</v>
      </c>
      <c r="K614" s="16">
        <f t="shared" si="360"/>
        <v>0</v>
      </c>
      <c r="L614" s="15">
        <f t="shared" si="335"/>
        <v>0</v>
      </c>
      <c r="M614" s="16">
        <f t="shared" si="361"/>
        <v>0</v>
      </c>
      <c r="N614" s="15">
        <f t="shared" si="336"/>
        <v>1.9999999999999574E-2</v>
      </c>
      <c r="O614" s="16"/>
      <c r="P614" s="15">
        <f t="shared" si="337"/>
        <v>0</v>
      </c>
      <c r="Q614" s="16">
        <f t="shared" si="362"/>
        <v>0</v>
      </c>
      <c r="R614" s="15">
        <f t="shared" si="338"/>
        <v>0</v>
      </c>
      <c r="S614" s="16">
        <f t="shared" si="363"/>
        <v>0</v>
      </c>
      <c r="T614" s="15">
        <f t="shared" si="339"/>
        <v>1.9999999999999574E-2</v>
      </c>
      <c r="U614" s="16"/>
      <c r="V614" s="15">
        <f t="shared" si="340"/>
        <v>0</v>
      </c>
      <c r="W614" s="16">
        <f t="shared" si="364"/>
        <v>0</v>
      </c>
      <c r="X614" s="15">
        <f t="shared" si="341"/>
        <v>0</v>
      </c>
      <c r="Y614" s="16">
        <f t="shared" si="365"/>
        <v>0</v>
      </c>
      <c r="Z614" s="15">
        <f t="shared" si="342"/>
        <v>0</v>
      </c>
      <c r="AA614" s="16"/>
      <c r="AB614" s="15">
        <f t="shared" si="343"/>
        <v>0</v>
      </c>
      <c r="AC614" s="16">
        <f t="shared" si="366"/>
        <v>0</v>
      </c>
      <c r="AD614" s="15">
        <f t="shared" si="344"/>
        <v>0</v>
      </c>
      <c r="AE614" s="16">
        <f t="shared" si="367"/>
        <v>0</v>
      </c>
      <c r="AF614" s="15">
        <f t="shared" si="345"/>
        <v>0</v>
      </c>
      <c r="AG614" s="16"/>
      <c r="AH614" s="15">
        <f t="shared" si="346"/>
        <v>0</v>
      </c>
      <c r="AI614" s="16">
        <f t="shared" si="368"/>
        <v>0</v>
      </c>
      <c r="AJ614" s="15">
        <f t="shared" si="347"/>
        <v>0</v>
      </c>
      <c r="AK614" s="16">
        <f t="shared" si="369"/>
        <v>0</v>
      </c>
      <c r="AL614" s="15">
        <f t="shared" si="348"/>
        <v>0</v>
      </c>
      <c r="AM614" s="16"/>
      <c r="AN614" s="15">
        <f t="shared" si="349"/>
        <v>0</v>
      </c>
      <c r="AO614" s="16">
        <f t="shared" si="350"/>
        <v>0</v>
      </c>
      <c r="AP614" s="15">
        <f t="shared" si="351"/>
        <v>0</v>
      </c>
      <c r="AQ614" s="16">
        <f t="shared" si="352"/>
        <v>0</v>
      </c>
      <c r="AR614" s="15">
        <f t="shared" si="353"/>
        <v>1.9999999999999574E-2</v>
      </c>
      <c r="AS614" s="16"/>
      <c r="AT614" s="15">
        <f t="shared" si="354"/>
        <v>0</v>
      </c>
      <c r="AU614" s="16">
        <f t="shared" si="355"/>
        <v>0</v>
      </c>
      <c r="AV614" s="15">
        <f t="shared" si="356"/>
        <v>0</v>
      </c>
      <c r="AW614" s="16">
        <f t="shared" si="357"/>
        <v>0</v>
      </c>
      <c r="AX614" s="15">
        <f t="shared" si="358"/>
        <v>0</v>
      </c>
    </row>
    <row r="615" spans="1:50" x14ac:dyDescent="0.25">
      <c r="A615" s="25">
        <f t="shared" si="359"/>
        <v>12.210416666666495</v>
      </c>
      <c r="B615" s="9" t="s">
        <v>18</v>
      </c>
      <c r="C615" s="12" t="s">
        <v>14</v>
      </c>
      <c r="D615" t="s">
        <v>11</v>
      </c>
      <c r="E615" s="13" t="s">
        <v>20</v>
      </c>
      <c r="F615" s="12"/>
      <c r="G615" t="s">
        <v>11</v>
      </c>
      <c r="H615" s="12" t="s">
        <v>14</v>
      </c>
      <c r="I615" t="s">
        <v>11</v>
      </c>
      <c r="J615" s="15">
        <f t="shared" si="334"/>
        <v>0</v>
      </c>
      <c r="K615" s="16">
        <f t="shared" si="360"/>
        <v>0</v>
      </c>
      <c r="L615" s="15">
        <f t="shared" si="335"/>
        <v>0</v>
      </c>
      <c r="M615" s="16">
        <f t="shared" si="361"/>
        <v>0</v>
      </c>
      <c r="N615" s="15">
        <f t="shared" si="336"/>
        <v>1.9999999999999574E-2</v>
      </c>
      <c r="O615" s="16"/>
      <c r="P615" s="15">
        <f t="shared" si="337"/>
        <v>0</v>
      </c>
      <c r="Q615" s="16">
        <f t="shared" si="362"/>
        <v>0</v>
      </c>
      <c r="R615" s="15">
        <f t="shared" si="338"/>
        <v>0</v>
      </c>
      <c r="S615" s="16">
        <f t="shared" si="363"/>
        <v>0</v>
      </c>
      <c r="T615" s="15">
        <f t="shared" si="339"/>
        <v>0</v>
      </c>
      <c r="U615" s="16"/>
      <c r="V615" s="15">
        <f t="shared" si="340"/>
        <v>0</v>
      </c>
      <c r="W615" s="16">
        <f t="shared" si="364"/>
        <v>0</v>
      </c>
      <c r="X615" s="15">
        <f t="shared" si="341"/>
        <v>12.210416666666495</v>
      </c>
      <c r="Y615" s="16">
        <f t="shared" si="365"/>
        <v>1</v>
      </c>
      <c r="Z615" s="15">
        <f t="shared" si="342"/>
        <v>0</v>
      </c>
      <c r="AA615" s="16"/>
      <c r="AB615" s="15">
        <f t="shared" si="343"/>
        <v>0</v>
      </c>
      <c r="AC615" s="16">
        <f t="shared" si="366"/>
        <v>0</v>
      </c>
      <c r="AD615" s="15">
        <f t="shared" si="344"/>
        <v>0</v>
      </c>
      <c r="AE615" s="16">
        <f t="shared" si="367"/>
        <v>0</v>
      </c>
      <c r="AF615" s="15">
        <f t="shared" si="345"/>
        <v>0</v>
      </c>
      <c r="AG615" s="16"/>
      <c r="AH615" s="15">
        <f t="shared" si="346"/>
        <v>0</v>
      </c>
      <c r="AI615" s="16">
        <f t="shared" si="368"/>
        <v>0</v>
      </c>
      <c r="AJ615" s="15">
        <f t="shared" si="347"/>
        <v>0</v>
      </c>
      <c r="AK615" s="16">
        <f t="shared" si="369"/>
        <v>0</v>
      </c>
      <c r="AL615" s="15">
        <f t="shared" si="348"/>
        <v>0</v>
      </c>
      <c r="AM615" s="16"/>
      <c r="AN615" s="15">
        <f t="shared" si="349"/>
        <v>0</v>
      </c>
      <c r="AO615" s="16">
        <f t="shared" si="350"/>
        <v>0</v>
      </c>
      <c r="AP615" s="15">
        <f t="shared" si="351"/>
        <v>0</v>
      </c>
      <c r="AQ615" s="16">
        <f t="shared" si="352"/>
        <v>0</v>
      </c>
      <c r="AR615" s="15">
        <f t="shared" si="353"/>
        <v>1.9999999999999574E-2</v>
      </c>
      <c r="AS615" s="16"/>
      <c r="AT615" s="15">
        <f t="shared" si="354"/>
        <v>0</v>
      </c>
      <c r="AU615" s="16">
        <f t="shared" si="355"/>
        <v>0</v>
      </c>
      <c r="AV615" s="15">
        <f t="shared" si="356"/>
        <v>0</v>
      </c>
      <c r="AW615" s="16">
        <f t="shared" si="357"/>
        <v>0</v>
      </c>
      <c r="AX615" s="15">
        <f t="shared" si="358"/>
        <v>0</v>
      </c>
    </row>
    <row r="616" spans="1:50" x14ac:dyDescent="0.25">
      <c r="A616" s="25">
        <f t="shared" si="359"/>
        <v>12.230416666666494</v>
      </c>
      <c r="B616" s="9"/>
      <c r="C616" s="12" t="s">
        <v>14</v>
      </c>
      <c r="D616" t="s">
        <v>11</v>
      </c>
      <c r="F616" s="12"/>
      <c r="G616" t="s">
        <v>11</v>
      </c>
      <c r="H616" s="12" t="s">
        <v>14</v>
      </c>
      <c r="I616" t="s">
        <v>11</v>
      </c>
      <c r="J616" s="15">
        <f t="shared" si="334"/>
        <v>0</v>
      </c>
      <c r="K616" s="16">
        <f t="shared" si="360"/>
        <v>0</v>
      </c>
      <c r="L616" s="15">
        <f t="shared" si="335"/>
        <v>0</v>
      </c>
      <c r="M616" s="16">
        <f t="shared" si="361"/>
        <v>0</v>
      </c>
      <c r="N616" s="15">
        <f t="shared" si="336"/>
        <v>1.9999999999999574E-2</v>
      </c>
      <c r="O616" s="16"/>
      <c r="P616" s="15">
        <f t="shared" si="337"/>
        <v>0</v>
      </c>
      <c r="Q616" s="16">
        <f t="shared" si="362"/>
        <v>0</v>
      </c>
      <c r="R616" s="15">
        <f t="shared" si="338"/>
        <v>0</v>
      </c>
      <c r="S616" s="16">
        <f t="shared" si="363"/>
        <v>0</v>
      </c>
      <c r="T616" s="15">
        <f t="shared" si="339"/>
        <v>0</v>
      </c>
      <c r="U616" s="16"/>
      <c r="V616" s="15">
        <f t="shared" si="340"/>
        <v>0</v>
      </c>
      <c r="W616" s="16">
        <f t="shared" si="364"/>
        <v>0</v>
      </c>
      <c r="X616" s="15">
        <f t="shared" si="341"/>
        <v>0</v>
      </c>
      <c r="Y616" s="16">
        <f t="shared" si="365"/>
        <v>0</v>
      </c>
      <c r="Z616" s="15">
        <f t="shared" si="342"/>
        <v>0</v>
      </c>
      <c r="AA616" s="16"/>
      <c r="AB616" s="15">
        <f t="shared" si="343"/>
        <v>0</v>
      </c>
      <c r="AC616" s="16">
        <f t="shared" si="366"/>
        <v>0</v>
      </c>
      <c r="AD616" s="15">
        <f t="shared" si="344"/>
        <v>0</v>
      </c>
      <c r="AE616" s="16">
        <f t="shared" si="367"/>
        <v>0</v>
      </c>
      <c r="AF616" s="15">
        <f t="shared" si="345"/>
        <v>0</v>
      </c>
      <c r="AG616" s="16"/>
      <c r="AH616" s="15">
        <f t="shared" si="346"/>
        <v>0</v>
      </c>
      <c r="AI616" s="16">
        <f t="shared" si="368"/>
        <v>0</v>
      </c>
      <c r="AJ616" s="15">
        <f t="shared" si="347"/>
        <v>0</v>
      </c>
      <c r="AK616" s="16">
        <f t="shared" si="369"/>
        <v>0</v>
      </c>
      <c r="AL616" s="15">
        <f t="shared" si="348"/>
        <v>0</v>
      </c>
      <c r="AM616" s="16"/>
      <c r="AN616" s="15">
        <f t="shared" si="349"/>
        <v>0</v>
      </c>
      <c r="AO616" s="16">
        <f t="shared" si="350"/>
        <v>0</v>
      </c>
      <c r="AP616" s="15">
        <f t="shared" si="351"/>
        <v>0</v>
      </c>
      <c r="AQ616" s="16">
        <f t="shared" si="352"/>
        <v>0</v>
      </c>
      <c r="AR616" s="15">
        <f t="shared" si="353"/>
        <v>1.9999999999999574E-2</v>
      </c>
      <c r="AS616" s="16"/>
      <c r="AT616" s="15">
        <f t="shared" si="354"/>
        <v>0</v>
      </c>
      <c r="AU616" s="16">
        <f t="shared" si="355"/>
        <v>0</v>
      </c>
      <c r="AV616" s="15">
        <f t="shared" si="356"/>
        <v>0</v>
      </c>
      <c r="AW616" s="16">
        <f t="shared" si="357"/>
        <v>0</v>
      </c>
      <c r="AX616" s="15">
        <f t="shared" si="358"/>
        <v>0</v>
      </c>
    </row>
    <row r="617" spans="1:50" x14ac:dyDescent="0.25">
      <c r="A617" s="25">
        <f t="shared" si="359"/>
        <v>12.250416666666494</v>
      </c>
      <c r="B617" s="9" t="s">
        <v>10</v>
      </c>
      <c r="C617" s="12" t="s">
        <v>14</v>
      </c>
      <c r="D617" t="s">
        <v>11</v>
      </c>
      <c r="E617" s="13"/>
      <c r="F617" s="12" t="s">
        <v>14</v>
      </c>
      <c r="G617" t="s">
        <v>11</v>
      </c>
      <c r="H617" s="12" t="s">
        <v>14</v>
      </c>
      <c r="I617" t="s">
        <v>11</v>
      </c>
      <c r="J617" s="15">
        <f t="shared" si="334"/>
        <v>0</v>
      </c>
      <c r="K617" s="16">
        <f t="shared" si="360"/>
        <v>0</v>
      </c>
      <c r="L617" s="15">
        <f t="shared" si="335"/>
        <v>0</v>
      </c>
      <c r="M617" s="16">
        <f t="shared" si="361"/>
        <v>0</v>
      </c>
      <c r="N617" s="15">
        <f t="shared" si="336"/>
        <v>1.9999999999999574E-2</v>
      </c>
      <c r="O617" s="16"/>
      <c r="P617" s="15">
        <f t="shared" si="337"/>
        <v>0</v>
      </c>
      <c r="Q617" s="16">
        <f t="shared" si="362"/>
        <v>0</v>
      </c>
      <c r="R617" s="15">
        <f t="shared" si="338"/>
        <v>0</v>
      </c>
      <c r="S617" s="16">
        <f t="shared" si="363"/>
        <v>0</v>
      </c>
      <c r="T617" s="15">
        <f t="shared" si="339"/>
        <v>0</v>
      </c>
      <c r="U617" s="16"/>
      <c r="V617" s="15">
        <f t="shared" si="340"/>
        <v>0</v>
      </c>
      <c r="W617" s="16">
        <f t="shared" si="364"/>
        <v>0</v>
      </c>
      <c r="X617" s="15">
        <f t="shared" si="341"/>
        <v>0</v>
      </c>
      <c r="Y617" s="16">
        <f t="shared" si="365"/>
        <v>0</v>
      </c>
      <c r="Z617" s="15">
        <f t="shared" si="342"/>
        <v>0</v>
      </c>
      <c r="AA617" s="16"/>
      <c r="AB617" s="15">
        <f t="shared" si="343"/>
        <v>12.250416666666494</v>
      </c>
      <c r="AC617" s="16">
        <f t="shared" si="366"/>
        <v>1</v>
      </c>
      <c r="AD617" s="15">
        <f t="shared" si="344"/>
        <v>0</v>
      </c>
      <c r="AE617" s="16">
        <f t="shared" si="367"/>
        <v>0</v>
      </c>
      <c r="AF617" s="15">
        <f t="shared" si="345"/>
        <v>1.9999999999999574E-2</v>
      </c>
      <c r="AG617" s="16"/>
      <c r="AH617" s="15">
        <f t="shared" si="346"/>
        <v>0</v>
      </c>
      <c r="AI617" s="16">
        <f t="shared" si="368"/>
        <v>0</v>
      </c>
      <c r="AJ617" s="15">
        <f t="shared" si="347"/>
        <v>0</v>
      </c>
      <c r="AK617" s="16">
        <f t="shared" si="369"/>
        <v>0</v>
      </c>
      <c r="AL617" s="15">
        <f t="shared" si="348"/>
        <v>0</v>
      </c>
      <c r="AM617" s="16"/>
      <c r="AN617" s="15">
        <f t="shared" si="349"/>
        <v>0</v>
      </c>
      <c r="AO617" s="16">
        <f t="shared" si="350"/>
        <v>0</v>
      </c>
      <c r="AP617" s="15">
        <f t="shared" si="351"/>
        <v>0</v>
      </c>
      <c r="AQ617" s="16">
        <f t="shared" si="352"/>
        <v>0</v>
      </c>
      <c r="AR617" s="15">
        <f t="shared" si="353"/>
        <v>1.9999999999999574E-2</v>
      </c>
      <c r="AS617" s="16"/>
      <c r="AT617" s="15">
        <f t="shared" si="354"/>
        <v>0</v>
      </c>
      <c r="AU617" s="16">
        <f t="shared" si="355"/>
        <v>0</v>
      </c>
      <c r="AV617" s="15">
        <f t="shared" si="356"/>
        <v>0</v>
      </c>
      <c r="AW617" s="16">
        <f t="shared" si="357"/>
        <v>0</v>
      </c>
      <c r="AX617" s="15">
        <f t="shared" si="358"/>
        <v>0</v>
      </c>
    </row>
    <row r="618" spans="1:50" x14ac:dyDescent="0.25">
      <c r="A618" s="25">
        <f t="shared" si="359"/>
        <v>12.270416666666494</v>
      </c>
      <c r="B618" s="9"/>
      <c r="C618" s="12" t="s">
        <v>14</v>
      </c>
      <c r="D618" t="s">
        <v>11</v>
      </c>
      <c r="E618" s="13"/>
      <c r="F618" s="12" t="s">
        <v>14</v>
      </c>
      <c r="G618" t="s">
        <v>11</v>
      </c>
      <c r="H618" s="12" t="s">
        <v>14</v>
      </c>
      <c r="I618" t="s">
        <v>11</v>
      </c>
      <c r="J618" s="15">
        <f t="shared" si="334"/>
        <v>0</v>
      </c>
      <c r="K618" s="16">
        <f t="shared" si="360"/>
        <v>0</v>
      </c>
      <c r="L618" s="15">
        <f t="shared" si="335"/>
        <v>0</v>
      </c>
      <c r="M618" s="16">
        <f t="shared" si="361"/>
        <v>0</v>
      </c>
      <c r="N618" s="15">
        <f t="shared" si="336"/>
        <v>1.9999999999999574E-2</v>
      </c>
      <c r="O618" s="16"/>
      <c r="P618" s="15">
        <f t="shared" si="337"/>
        <v>0</v>
      </c>
      <c r="Q618" s="16">
        <f t="shared" si="362"/>
        <v>0</v>
      </c>
      <c r="R618" s="15">
        <f t="shared" si="338"/>
        <v>0</v>
      </c>
      <c r="S618" s="16">
        <f t="shared" si="363"/>
        <v>0</v>
      </c>
      <c r="T618" s="15">
        <f t="shared" si="339"/>
        <v>0</v>
      </c>
      <c r="U618" s="16"/>
      <c r="V618" s="15">
        <f t="shared" si="340"/>
        <v>0</v>
      </c>
      <c r="W618" s="16">
        <f t="shared" si="364"/>
        <v>0</v>
      </c>
      <c r="X618" s="15">
        <f t="shared" si="341"/>
        <v>0</v>
      </c>
      <c r="Y618" s="16">
        <f t="shared" si="365"/>
        <v>0</v>
      </c>
      <c r="Z618" s="15">
        <f t="shared" si="342"/>
        <v>0</v>
      </c>
      <c r="AA618" s="16"/>
      <c r="AB618" s="15">
        <f t="shared" si="343"/>
        <v>0</v>
      </c>
      <c r="AC618" s="16">
        <f t="shared" si="366"/>
        <v>0</v>
      </c>
      <c r="AD618" s="15">
        <f t="shared" si="344"/>
        <v>0</v>
      </c>
      <c r="AE618" s="16">
        <f t="shared" si="367"/>
        <v>0</v>
      </c>
      <c r="AF618" s="15">
        <f t="shared" si="345"/>
        <v>1.9999999999999574E-2</v>
      </c>
      <c r="AG618" s="16"/>
      <c r="AH618" s="15">
        <f t="shared" si="346"/>
        <v>0</v>
      </c>
      <c r="AI618" s="16">
        <f t="shared" si="368"/>
        <v>0</v>
      </c>
      <c r="AJ618" s="15">
        <f t="shared" si="347"/>
        <v>0</v>
      </c>
      <c r="AK618" s="16">
        <f t="shared" si="369"/>
        <v>0</v>
      </c>
      <c r="AL618" s="15">
        <f t="shared" si="348"/>
        <v>0</v>
      </c>
      <c r="AM618" s="16"/>
      <c r="AN618" s="15">
        <f t="shared" si="349"/>
        <v>0</v>
      </c>
      <c r="AO618" s="16">
        <f t="shared" si="350"/>
        <v>0</v>
      </c>
      <c r="AP618" s="15">
        <f t="shared" si="351"/>
        <v>0</v>
      </c>
      <c r="AQ618" s="16">
        <f t="shared" si="352"/>
        <v>0</v>
      </c>
      <c r="AR618" s="15">
        <f t="shared" si="353"/>
        <v>1.9999999999999574E-2</v>
      </c>
      <c r="AS618" s="16"/>
      <c r="AT618" s="15">
        <f t="shared" si="354"/>
        <v>0</v>
      </c>
      <c r="AU618" s="16">
        <f t="shared" si="355"/>
        <v>0</v>
      </c>
      <c r="AV618" s="15">
        <f t="shared" si="356"/>
        <v>0</v>
      </c>
      <c r="AW618" s="16">
        <f t="shared" si="357"/>
        <v>0</v>
      </c>
      <c r="AX618" s="15">
        <f t="shared" si="358"/>
        <v>0</v>
      </c>
    </row>
    <row r="619" spans="1:50" x14ac:dyDescent="0.25">
      <c r="A619" s="25">
        <f t="shared" si="359"/>
        <v>12.290416666666493</v>
      </c>
      <c r="B619" s="9" t="s">
        <v>15</v>
      </c>
      <c r="C619" t="s">
        <v>11</v>
      </c>
      <c r="D619" t="s">
        <v>11</v>
      </c>
      <c r="F619" s="12" t="s">
        <v>14</v>
      </c>
      <c r="G619" s="13" t="s">
        <v>20</v>
      </c>
      <c r="H619" s="12" t="s">
        <v>14</v>
      </c>
      <c r="I619" t="s">
        <v>11</v>
      </c>
      <c r="J619" s="15">
        <f t="shared" si="334"/>
        <v>0</v>
      </c>
      <c r="K619" s="16">
        <f t="shared" si="360"/>
        <v>0</v>
      </c>
      <c r="L619" s="15">
        <f t="shared" si="335"/>
        <v>0</v>
      </c>
      <c r="M619" s="16">
        <f t="shared" si="361"/>
        <v>0</v>
      </c>
      <c r="N619" s="15">
        <f t="shared" si="336"/>
        <v>0</v>
      </c>
      <c r="O619" s="16"/>
      <c r="P619" s="15">
        <f t="shared" si="337"/>
        <v>0</v>
      </c>
      <c r="Q619" s="16">
        <f t="shared" si="362"/>
        <v>0</v>
      </c>
      <c r="R619" s="15">
        <f t="shared" si="338"/>
        <v>0</v>
      </c>
      <c r="S619" s="16">
        <f t="shared" si="363"/>
        <v>0</v>
      </c>
      <c r="T619" s="15">
        <f t="shared" si="339"/>
        <v>0</v>
      </c>
      <c r="U619" s="16"/>
      <c r="V619" s="15">
        <f t="shared" si="340"/>
        <v>0</v>
      </c>
      <c r="W619" s="16">
        <f t="shared" si="364"/>
        <v>0</v>
      </c>
      <c r="X619" s="15">
        <f t="shared" si="341"/>
        <v>0</v>
      </c>
      <c r="Y619" s="16">
        <f t="shared" si="365"/>
        <v>0</v>
      </c>
      <c r="Z619" s="15">
        <f t="shared" si="342"/>
        <v>0</v>
      </c>
      <c r="AA619" s="16"/>
      <c r="AB619" s="15">
        <f t="shared" si="343"/>
        <v>0</v>
      </c>
      <c r="AC619" s="16">
        <f t="shared" si="366"/>
        <v>0</v>
      </c>
      <c r="AD619" s="15">
        <f t="shared" si="344"/>
        <v>0</v>
      </c>
      <c r="AE619" s="16">
        <f t="shared" si="367"/>
        <v>0</v>
      </c>
      <c r="AF619" s="15">
        <f t="shared" si="345"/>
        <v>1.9999999999999574E-2</v>
      </c>
      <c r="AG619" s="16"/>
      <c r="AH619" s="15">
        <f t="shared" si="346"/>
        <v>0</v>
      </c>
      <c r="AI619" s="16">
        <f t="shared" si="368"/>
        <v>0</v>
      </c>
      <c r="AJ619" s="15">
        <f t="shared" si="347"/>
        <v>12.290416666666493</v>
      </c>
      <c r="AK619" s="16">
        <f t="shared" si="369"/>
        <v>1</v>
      </c>
      <c r="AL619" s="15">
        <f t="shared" si="348"/>
        <v>0</v>
      </c>
      <c r="AM619" s="16"/>
      <c r="AN619" s="15">
        <f t="shared" si="349"/>
        <v>0</v>
      </c>
      <c r="AO619" s="16">
        <f t="shared" si="350"/>
        <v>0</v>
      </c>
      <c r="AP619" s="15">
        <f t="shared" si="351"/>
        <v>0</v>
      </c>
      <c r="AQ619" s="16">
        <f t="shared" si="352"/>
        <v>0</v>
      </c>
      <c r="AR619" s="15">
        <f t="shared" si="353"/>
        <v>1.9999999999999574E-2</v>
      </c>
      <c r="AS619" s="16"/>
      <c r="AT619" s="15">
        <f t="shared" si="354"/>
        <v>0</v>
      </c>
      <c r="AU619" s="16">
        <f t="shared" si="355"/>
        <v>0</v>
      </c>
      <c r="AV619" s="15">
        <f t="shared" si="356"/>
        <v>0</v>
      </c>
      <c r="AW619" s="16">
        <f t="shared" si="357"/>
        <v>0</v>
      </c>
      <c r="AX619" s="15">
        <f t="shared" si="358"/>
        <v>0</v>
      </c>
    </row>
    <row r="620" spans="1:50" x14ac:dyDescent="0.25">
      <c r="A620" s="25">
        <f t="shared" si="359"/>
        <v>12.310416666666493</v>
      </c>
      <c r="B620" s="9"/>
      <c r="C620" t="s">
        <v>11</v>
      </c>
      <c r="D620" t="s">
        <v>11</v>
      </c>
      <c r="F620" s="12" t="s">
        <v>14</v>
      </c>
      <c r="G620" s="12"/>
      <c r="H620" s="12" t="s">
        <v>14</v>
      </c>
      <c r="I620" t="s">
        <v>11</v>
      </c>
      <c r="J620" s="15">
        <f t="shared" si="334"/>
        <v>0</v>
      </c>
      <c r="K620" s="16">
        <f t="shared" si="360"/>
        <v>0</v>
      </c>
      <c r="L620" s="15">
        <f t="shared" si="335"/>
        <v>0</v>
      </c>
      <c r="M620" s="16">
        <f t="shared" si="361"/>
        <v>0</v>
      </c>
      <c r="N620" s="15">
        <f t="shared" si="336"/>
        <v>0</v>
      </c>
      <c r="O620" s="16"/>
      <c r="P620" s="15">
        <f t="shared" si="337"/>
        <v>0</v>
      </c>
      <c r="Q620" s="16">
        <f t="shared" si="362"/>
        <v>0</v>
      </c>
      <c r="R620" s="15">
        <f t="shared" si="338"/>
        <v>0</v>
      </c>
      <c r="S620" s="16">
        <f t="shared" si="363"/>
        <v>0</v>
      </c>
      <c r="T620" s="15">
        <f t="shared" si="339"/>
        <v>0</v>
      </c>
      <c r="U620" s="16"/>
      <c r="V620" s="15">
        <f t="shared" si="340"/>
        <v>0</v>
      </c>
      <c r="W620" s="16">
        <f t="shared" si="364"/>
        <v>0</v>
      </c>
      <c r="X620" s="15">
        <f t="shared" si="341"/>
        <v>0</v>
      </c>
      <c r="Y620" s="16">
        <f t="shared" si="365"/>
        <v>0</v>
      </c>
      <c r="Z620" s="15">
        <f t="shared" si="342"/>
        <v>0</v>
      </c>
      <c r="AA620" s="16"/>
      <c r="AB620" s="15">
        <f t="shared" si="343"/>
        <v>0</v>
      </c>
      <c r="AC620" s="16">
        <f t="shared" si="366"/>
        <v>0</v>
      </c>
      <c r="AD620" s="15">
        <f t="shared" si="344"/>
        <v>0</v>
      </c>
      <c r="AE620" s="16">
        <f t="shared" si="367"/>
        <v>0</v>
      </c>
      <c r="AF620" s="15">
        <f t="shared" si="345"/>
        <v>1.9999999999999574E-2</v>
      </c>
      <c r="AG620" s="16"/>
      <c r="AH620" s="15">
        <f t="shared" si="346"/>
        <v>0</v>
      </c>
      <c r="AI620" s="16">
        <f t="shared" si="368"/>
        <v>0</v>
      </c>
      <c r="AJ620" s="15">
        <f t="shared" si="347"/>
        <v>0</v>
      </c>
      <c r="AK620" s="16">
        <f t="shared" si="369"/>
        <v>0</v>
      </c>
      <c r="AL620" s="15">
        <f t="shared" si="348"/>
        <v>0</v>
      </c>
      <c r="AM620" s="16"/>
      <c r="AN620" s="15">
        <f t="shared" si="349"/>
        <v>0</v>
      </c>
      <c r="AO620" s="16">
        <f t="shared" si="350"/>
        <v>0</v>
      </c>
      <c r="AP620" s="15">
        <f t="shared" si="351"/>
        <v>0</v>
      </c>
      <c r="AQ620" s="16">
        <f t="shared" si="352"/>
        <v>0</v>
      </c>
      <c r="AR620" s="15">
        <f t="shared" si="353"/>
        <v>1.9999999999999574E-2</v>
      </c>
      <c r="AS620" s="16"/>
      <c r="AT620" s="15">
        <f t="shared" si="354"/>
        <v>0</v>
      </c>
      <c r="AU620" s="16">
        <f t="shared" si="355"/>
        <v>0</v>
      </c>
      <c r="AV620" s="15">
        <f t="shared" si="356"/>
        <v>0</v>
      </c>
      <c r="AW620" s="16">
        <f t="shared" si="357"/>
        <v>0</v>
      </c>
      <c r="AX620" s="15">
        <f t="shared" si="358"/>
        <v>0</v>
      </c>
    </row>
    <row r="621" spans="1:50" x14ac:dyDescent="0.25">
      <c r="A621" s="25">
        <f t="shared" si="359"/>
        <v>12.330416666666492</v>
      </c>
      <c r="B621" s="9"/>
      <c r="C621" t="s">
        <v>11</v>
      </c>
      <c r="D621" t="s">
        <v>11</v>
      </c>
      <c r="F621" s="12" t="s">
        <v>14</v>
      </c>
      <c r="G621" s="12"/>
      <c r="H621" s="12" t="s">
        <v>14</v>
      </c>
      <c r="I621" t="s">
        <v>11</v>
      </c>
      <c r="J621" s="15">
        <f t="shared" si="334"/>
        <v>0</v>
      </c>
      <c r="K621" s="16">
        <f t="shared" si="360"/>
        <v>0</v>
      </c>
      <c r="L621" s="15">
        <f t="shared" si="335"/>
        <v>0</v>
      </c>
      <c r="M621" s="16">
        <f t="shared" si="361"/>
        <v>0</v>
      </c>
      <c r="N621" s="15">
        <f t="shared" si="336"/>
        <v>0</v>
      </c>
      <c r="O621" s="16"/>
      <c r="P621" s="15">
        <f t="shared" si="337"/>
        <v>0</v>
      </c>
      <c r="Q621" s="16">
        <f t="shared" si="362"/>
        <v>0</v>
      </c>
      <c r="R621" s="15">
        <f t="shared" si="338"/>
        <v>0</v>
      </c>
      <c r="S621" s="16">
        <f t="shared" si="363"/>
        <v>0</v>
      </c>
      <c r="T621" s="15">
        <f t="shared" si="339"/>
        <v>0</v>
      </c>
      <c r="U621" s="16"/>
      <c r="V621" s="15">
        <f t="shared" si="340"/>
        <v>0</v>
      </c>
      <c r="W621" s="16">
        <f t="shared" si="364"/>
        <v>0</v>
      </c>
      <c r="X621" s="15">
        <f t="shared" si="341"/>
        <v>0</v>
      </c>
      <c r="Y621" s="16">
        <f t="shared" si="365"/>
        <v>0</v>
      </c>
      <c r="Z621" s="15">
        <f t="shared" si="342"/>
        <v>0</v>
      </c>
      <c r="AA621" s="16"/>
      <c r="AB621" s="15">
        <f t="shared" si="343"/>
        <v>0</v>
      </c>
      <c r="AC621" s="16">
        <f t="shared" si="366"/>
        <v>0</v>
      </c>
      <c r="AD621" s="15">
        <f t="shared" si="344"/>
        <v>0</v>
      </c>
      <c r="AE621" s="16">
        <f t="shared" si="367"/>
        <v>0</v>
      </c>
      <c r="AF621" s="15">
        <f t="shared" si="345"/>
        <v>1.9999999999999574E-2</v>
      </c>
      <c r="AG621" s="16"/>
      <c r="AH621" s="15">
        <f t="shared" si="346"/>
        <v>0</v>
      </c>
      <c r="AI621" s="16">
        <f t="shared" si="368"/>
        <v>0</v>
      </c>
      <c r="AJ621" s="15">
        <f t="shared" si="347"/>
        <v>0</v>
      </c>
      <c r="AK621" s="16">
        <f t="shared" si="369"/>
        <v>0</v>
      </c>
      <c r="AL621" s="15">
        <f t="shared" si="348"/>
        <v>0</v>
      </c>
      <c r="AM621" s="16"/>
      <c r="AN621" s="15">
        <f t="shared" si="349"/>
        <v>0</v>
      </c>
      <c r="AO621" s="16">
        <f t="shared" si="350"/>
        <v>0</v>
      </c>
      <c r="AP621" s="15">
        <f t="shared" si="351"/>
        <v>0</v>
      </c>
      <c r="AQ621" s="16">
        <f t="shared" si="352"/>
        <v>0</v>
      </c>
      <c r="AR621" s="15">
        <f t="shared" si="353"/>
        <v>1.9999999999999574E-2</v>
      </c>
      <c r="AS621" s="16"/>
      <c r="AT621" s="15">
        <f t="shared" si="354"/>
        <v>0</v>
      </c>
      <c r="AU621" s="16">
        <f t="shared" si="355"/>
        <v>0</v>
      </c>
      <c r="AV621" s="15">
        <f t="shared" si="356"/>
        <v>0</v>
      </c>
      <c r="AW621" s="16">
        <f t="shared" si="357"/>
        <v>0</v>
      </c>
      <c r="AX621" s="15">
        <f t="shared" si="358"/>
        <v>0</v>
      </c>
    </row>
    <row r="622" spans="1:50" x14ac:dyDescent="0.25">
      <c r="A622" s="25">
        <f t="shared" si="359"/>
        <v>12.350416666666492</v>
      </c>
      <c r="B622" s="9" t="s">
        <v>21</v>
      </c>
      <c r="C622" t="s">
        <v>11</v>
      </c>
      <c r="D622" t="s">
        <v>11</v>
      </c>
      <c r="E622" s="12" t="s">
        <v>14</v>
      </c>
      <c r="F622" s="12" t="s">
        <v>14</v>
      </c>
      <c r="G622" s="12"/>
      <c r="H622" s="12" t="s">
        <v>14</v>
      </c>
      <c r="I622" t="s">
        <v>11</v>
      </c>
      <c r="J622" s="15">
        <f t="shared" si="334"/>
        <v>0</v>
      </c>
      <c r="K622" s="16">
        <f t="shared" si="360"/>
        <v>0</v>
      </c>
      <c r="L622" s="15">
        <f t="shared" si="335"/>
        <v>0</v>
      </c>
      <c r="M622" s="16">
        <f t="shared" si="361"/>
        <v>0</v>
      </c>
      <c r="N622" s="15">
        <f t="shared" si="336"/>
        <v>0</v>
      </c>
      <c r="O622" s="16"/>
      <c r="P622" s="15">
        <f t="shared" si="337"/>
        <v>0</v>
      </c>
      <c r="Q622" s="16">
        <f t="shared" si="362"/>
        <v>0</v>
      </c>
      <c r="R622" s="15">
        <f t="shared" si="338"/>
        <v>0</v>
      </c>
      <c r="S622" s="16">
        <f t="shared" si="363"/>
        <v>0</v>
      </c>
      <c r="T622" s="15">
        <f t="shared" si="339"/>
        <v>0</v>
      </c>
      <c r="U622" s="16"/>
      <c r="V622" s="15">
        <f t="shared" si="340"/>
        <v>12.350416666666492</v>
      </c>
      <c r="W622" s="16">
        <f t="shared" si="364"/>
        <v>1</v>
      </c>
      <c r="X622" s="15">
        <f t="shared" si="341"/>
        <v>0</v>
      </c>
      <c r="Y622" s="16">
        <f t="shared" si="365"/>
        <v>0</v>
      </c>
      <c r="Z622" s="15">
        <f t="shared" si="342"/>
        <v>1.9999999999999574E-2</v>
      </c>
      <c r="AA622" s="16"/>
      <c r="AB622" s="15">
        <f t="shared" si="343"/>
        <v>0</v>
      </c>
      <c r="AC622" s="16">
        <f t="shared" si="366"/>
        <v>0</v>
      </c>
      <c r="AD622" s="15">
        <f t="shared" si="344"/>
        <v>0</v>
      </c>
      <c r="AE622" s="16">
        <f t="shared" si="367"/>
        <v>0</v>
      </c>
      <c r="AF622" s="15">
        <f t="shared" si="345"/>
        <v>1.9999999999999574E-2</v>
      </c>
      <c r="AG622" s="16"/>
      <c r="AH622" s="15">
        <f t="shared" si="346"/>
        <v>0</v>
      </c>
      <c r="AI622" s="16">
        <f t="shared" si="368"/>
        <v>0</v>
      </c>
      <c r="AJ622" s="15">
        <f t="shared" si="347"/>
        <v>0</v>
      </c>
      <c r="AK622" s="16">
        <f t="shared" si="369"/>
        <v>0</v>
      </c>
      <c r="AL622" s="15">
        <f t="shared" si="348"/>
        <v>0</v>
      </c>
      <c r="AM622" s="16"/>
      <c r="AN622" s="15">
        <f t="shared" si="349"/>
        <v>0</v>
      </c>
      <c r="AO622" s="16">
        <f t="shared" si="350"/>
        <v>0</v>
      </c>
      <c r="AP622" s="15">
        <f t="shared" si="351"/>
        <v>0</v>
      </c>
      <c r="AQ622" s="16">
        <f t="shared" si="352"/>
        <v>0</v>
      </c>
      <c r="AR622" s="15">
        <f t="shared" si="353"/>
        <v>1.9999999999999574E-2</v>
      </c>
      <c r="AS622" s="16"/>
      <c r="AT622" s="15">
        <f t="shared" si="354"/>
        <v>0</v>
      </c>
      <c r="AU622" s="16">
        <f t="shared" si="355"/>
        <v>0</v>
      </c>
      <c r="AV622" s="15">
        <f t="shared" si="356"/>
        <v>0</v>
      </c>
      <c r="AW622" s="16">
        <f t="shared" si="357"/>
        <v>0</v>
      </c>
      <c r="AX622" s="15">
        <f t="shared" si="358"/>
        <v>0</v>
      </c>
    </row>
    <row r="623" spans="1:50" x14ac:dyDescent="0.25">
      <c r="A623" s="25">
        <f t="shared" si="359"/>
        <v>12.370416666666491</v>
      </c>
      <c r="B623" s="9" t="s">
        <v>65</v>
      </c>
      <c r="C623" t="s">
        <v>11</v>
      </c>
      <c r="D623" t="s">
        <v>11</v>
      </c>
      <c r="E623" s="12" t="s">
        <v>14</v>
      </c>
      <c r="F623" s="12" t="s">
        <v>14</v>
      </c>
      <c r="G623" s="12"/>
      <c r="H623" t="s">
        <v>11</v>
      </c>
      <c r="I623" s="13" t="s">
        <v>20</v>
      </c>
      <c r="J623" s="15">
        <f t="shared" si="334"/>
        <v>0</v>
      </c>
      <c r="K623" s="16">
        <f t="shared" si="360"/>
        <v>0</v>
      </c>
      <c r="L623" s="15">
        <f t="shared" si="335"/>
        <v>0</v>
      </c>
      <c r="M623" s="16">
        <f t="shared" si="361"/>
        <v>0</v>
      </c>
      <c r="N623" s="15">
        <f t="shared" si="336"/>
        <v>0</v>
      </c>
      <c r="O623" s="16"/>
      <c r="P623" s="15">
        <f t="shared" si="337"/>
        <v>0</v>
      </c>
      <c r="Q623" s="16">
        <f t="shared" si="362"/>
        <v>0</v>
      </c>
      <c r="R623" s="15">
        <f t="shared" si="338"/>
        <v>0</v>
      </c>
      <c r="S623" s="16">
        <f t="shared" si="363"/>
        <v>0</v>
      </c>
      <c r="T623" s="15">
        <f t="shared" si="339"/>
        <v>0</v>
      </c>
      <c r="U623" s="16"/>
      <c r="V623" s="15">
        <f t="shared" si="340"/>
        <v>0</v>
      </c>
      <c r="W623" s="16">
        <f t="shared" si="364"/>
        <v>0</v>
      </c>
      <c r="X623" s="15">
        <f t="shared" si="341"/>
        <v>0</v>
      </c>
      <c r="Y623" s="16">
        <f t="shared" si="365"/>
        <v>0</v>
      </c>
      <c r="Z623" s="15">
        <f t="shared" si="342"/>
        <v>1.9999999999999574E-2</v>
      </c>
      <c r="AA623" s="16"/>
      <c r="AB623" s="15">
        <f t="shared" si="343"/>
        <v>0</v>
      </c>
      <c r="AC623" s="16">
        <f t="shared" si="366"/>
        <v>0</v>
      </c>
      <c r="AD623" s="15">
        <f t="shared" si="344"/>
        <v>0</v>
      </c>
      <c r="AE623" s="16">
        <f t="shared" si="367"/>
        <v>0</v>
      </c>
      <c r="AF623" s="15">
        <f t="shared" si="345"/>
        <v>1.9999999999999574E-2</v>
      </c>
      <c r="AG623" s="16"/>
      <c r="AH623" s="15">
        <f t="shared" si="346"/>
        <v>0</v>
      </c>
      <c r="AI623" s="16">
        <f t="shared" si="368"/>
        <v>0</v>
      </c>
      <c r="AJ623" s="15">
        <f t="shared" si="347"/>
        <v>0</v>
      </c>
      <c r="AK623" s="16">
        <f t="shared" si="369"/>
        <v>0</v>
      </c>
      <c r="AL623" s="15">
        <f t="shared" si="348"/>
        <v>0</v>
      </c>
      <c r="AM623" s="16"/>
      <c r="AN623" s="15">
        <f t="shared" si="349"/>
        <v>0</v>
      </c>
      <c r="AO623" s="16">
        <f t="shared" si="350"/>
        <v>0</v>
      </c>
      <c r="AP623" s="15">
        <f t="shared" si="351"/>
        <v>0</v>
      </c>
      <c r="AQ623" s="16">
        <f t="shared" si="352"/>
        <v>0</v>
      </c>
      <c r="AR623" s="15">
        <f t="shared" si="353"/>
        <v>0</v>
      </c>
      <c r="AS623" s="16"/>
      <c r="AT623" s="15">
        <f t="shared" si="354"/>
        <v>0</v>
      </c>
      <c r="AU623" s="16">
        <f t="shared" si="355"/>
        <v>0</v>
      </c>
      <c r="AV623" s="15">
        <f t="shared" si="356"/>
        <v>12.370416666666491</v>
      </c>
      <c r="AW623" s="16">
        <f t="shared" si="357"/>
        <v>1</v>
      </c>
      <c r="AX623" s="15">
        <f t="shared" si="358"/>
        <v>0</v>
      </c>
    </row>
    <row r="624" spans="1:50" x14ac:dyDescent="0.25">
      <c r="A624" s="25">
        <f t="shared" si="359"/>
        <v>12.390416666666491</v>
      </c>
      <c r="B624" s="9"/>
      <c r="C624" t="s">
        <v>11</v>
      </c>
      <c r="D624" t="s">
        <v>11</v>
      </c>
      <c r="E624" s="12" t="s">
        <v>14</v>
      </c>
      <c r="F624" s="12" t="s">
        <v>14</v>
      </c>
      <c r="G624" s="12"/>
      <c r="H624" t="s">
        <v>11</v>
      </c>
      <c r="I624" s="12"/>
      <c r="J624" s="15">
        <f t="shared" si="334"/>
        <v>0</v>
      </c>
      <c r="K624" s="16">
        <f t="shared" si="360"/>
        <v>0</v>
      </c>
      <c r="L624" s="15">
        <f t="shared" si="335"/>
        <v>0</v>
      </c>
      <c r="M624" s="16">
        <f t="shared" si="361"/>
        <v>0</v>
      </c>
      <c r="N624" s="15">
        <f t="shared" si="336"/>
        <v>0</v>
      </c>
      <c r="O624" s="16"/>
      <c r="P624" s="15">
        <f t="shared" si="337"/>
        <v>0</v>
      </c>
      <c r="Q624" s="16">
        <f t="shared" si="362"/>
        <v>0</v>
      </c>
      <c r="R624" s="15">
        <f t="shared" si="338"/>
        <v>0</v>
      </c>
      <c r="S624" s="16">
        <f t="shared" si="363"/>
        <v>0</v>
      </c>
      <c r="T624" s="15">
        <f t="shared" si="339"/>
        <v>0</v>
      </c>
      <c r="U624" s="16"/>
      <c r="V624" s="15">
        <f t="shared" si="340"/>
        <v>0</v>
      </c>
      <c r="W624" s="16">
        <f t="shared" si="364"/>
        <v>0</v>
      </c>
      <c r="X624" s="15">
        <f t="shared" si="341"/>
        <v>0</v>
      </c>
      <c r="Y624" s="16">
        <f t="shared" si="365"/>
        <v>0</v>
      </c>
      <c r="Z624" s="15">
        <f t="shared" si="342"/>
        <v>1.9999999999999574E-2</v>
      </c>
      <c r="AA624" s="16"/>
      <c r="AB624" s="15">
        <f t="shared" si="343"/>
        <v>0</v>
      </c>
      <c r="AC624" s="16">
        <f t="shared" si="366"/>
        <v>0</v>
      </c>
      <c r="AD624" s="15">
        <f t="shared" si="344"/>
        <v>0</v>
      </c>
      <c r="AE624" s="16">
        <f t="shared" si="367"/>
        <v>0</v>
      </c>
      <c r="AF624" s="15">
        <f t="shared" si="345"/>
        <v>1.9999999999999574E-2</v>
      </c>
      <c r="AG624" s="16"/>
      <c r="AH624" s="15">
        <f t="shared" si="346"/>
        <v>0</v>
      </c>
      <c r="AI624" s="16">
        <f t="shared" si="368"/>
        <v>0</v>
      </c>
      <c r="AJ624" s="15">
        <f t="shared" si="347"/>
        <v>0</v>
      </c>
      <c r="AK624" s="16">
        <f t="shared" si="369"/>
        <v>0</v>
      </c>
      <c r="AL624" s="15">
        <f t="shared" si="348"/>
        <v>0</v>
      </c>
      <c r="AM624" s="16"/>
      <c r="AN624" s="15">
        <f t="shared" si="349"/>
        <v>0</v>
      </c>
      <c r="AO624" s="16">
        <f t="shared" si="350"/>
        <v>0</v>
      </c>
      <c r="AP624" s="15">
        <f t="shared" si="351"/>
        <v>0</v>
      </c>
      <c r="AQ624" s="16">
        <f t="shared" si="352"/>
        <v>0</v>
      </c>
      <c r="AR624" s="15">
        <f t="shared" si="353"/>
        <v>0</v>
      </c>
      <c r="AS624" s="16"/>
      <c r="AT624" s="15">
        <f t="shared" si="354"/>
        <v>0</v>
      </c>
      <c r="AU624" s="16">
        <f t="shared" si="355"/>
        <v>0</v>
      </c>
      <c r="AV624" s="15">
        <f t="shared" si="356"/>
        <v>0</v>
      </c>
      <c r="AW624" s="16">
        <f t="shared" si="357"/>
        <v>0</v>
      </c>
      <c r="AX624" s="15">
        <f t="shared" si="358"/>
        <v>0</v>
      </c>
    </row>
    <row r="625" spans="1:50" x14ac:dyDescent="0.25">
      <c r="A625" s="25">
        <f t="shared" si="359"/>
        <v>12.410416666666491</v>
      </c>
      <c r="B625" s="9" t="s">
        <v>13</v>
      </c>
      <c r="C625" t="s">
        <v>11</v>
      </c>
      <c r="D625" t="s">
        <v>11</v>
      </c>
      <c r="E625" s="12" t="s">
        <v>14</v>
      </c>
      <c r="F625" s="12" t="s">
        <v>14</v>
      </c>
      <c r="G625" s="12" t="s">
        <v>14</v>
      </c>
      <c r="H625" t="s">
        <v>11</v>
      </c>
      <c r="I625" s="12"/>
      <c r="J625" s="15">
        <f t="shared" si="334"/>
        <v>0</v>
      </c>
      <c r="K625" s="16">
        <f t="shared" si="360"/>
        <v>0</v>
      </c>
      <c r="L625" s="15">
        <f t="shared" si="335"/>
        <v>0</v>
      </c>
      <c r="M625" s="16">
        <f t="shared" si="361"/>
        <v>0</v>
      </c>
      <c r="N625" s="15">
        <f t="shared" si="336"/>
        <v>0</v>
      </c>
      <c r="O625" s="16"/>
      <c r="P625" s="15">
        <f t="shared" si="337"/>
        <v>0</v>
      </c>
      <c r="Q625" s="16">
        <f t="shared" si="362"/>
        <v>0</v>
      </c>
      <c r="R625" s="15">
        <f t="shared" si="338"/>
        <v>0</v>
      </c>
      <c r="S625" s="16">
        <f t="shared" si="363"/>
        <v>0</v>
      </c>
      <c r="T625" s="15">
        <f t="shared" si="339"/>
        <v>0</v>
      </c>
      <c r="U625" s="16"/>
      <c r="V625" s="15">
        <f t="shared" si="340"/>
        <v>0</v>
      </c>
      <c r="W625" s="16">
        <f t="shared" si="364"/>
        <v>0</v>
      </c>
      <c r="X625" s="15">
        <f t="shared" si="341"/>
        <v>0</v>
      </c>
      <c r="Y625" s="16">
        <f t="shared" si="365"/>
        <v>0</v>
      </c>
      <c r="Z625" s="15">
        <f t="shared" si="342"/>
        <v>1.9999999999999574E-2</v>
      </c>
      <c r="AA625" s="16"/>
      <c r="AB625" s="15">
        <f t="shared" si="343"/>
        <v>0</v>
      </c>
      <c r="AC625" s="16">
        <f t="shared" si="366"/>
        <v>0</v>
      </c>
      <c r="AD625" s="15">
        <f t="shared" si="344"/>
        <v>0</v>
      </c>
      <c r="AE625" s="16">
        <f t="shared" si="367"/>
        <v>0</v>
      </c>
      <c r="AF625" s="15">
        <f t="shared" si="345"/>
        <v>1.9999999999999574E-2</v>
      </c>
      <c r="AG625" s="16"/>
      <c r="AH625" s="15">
        <f t="shared" si="346"/>
        <v>12.410416666666491</v>
      </c>
      <c r="AI625" s="16">
        <f t="shared" si="368"/>
        <v>1</v>
      </c>
      <c r="AJ625" s="15">
        <f t="shared" si="347"/>
        <v>0</v>
      </c>
      <c r="AK625" s="16">
        <f t="shared" si="369"/>
        <v>0</v>
      </c>
      <c r="AL625" s="15">
        <f t="shared" si="348"/>
        <v>1.9999999999999574E-2</v>
      </c>
      <c r="AM625" s="16"/>
      <c r="AN625" s="15">
        <f t="shared" si="349"/>
        <v>0</v>
      </c>
      <c r="AO625" s="16">
        <f t="shared" si="350"/>
        <v>0</v>
      </c>
      <c r="AP625" s="15">
        <f t="shared" si="351"/>
        <v>0</v>
      </c>
      <c r="AQ625" s="16">
        <f t="shared" si="352"/>
        <v>0</v>
      </c>
      <c r="AR625" s="15">
        <f t="shared" si="353"/>
        <v>0</v>
      </c>
      <c r="AS625" s="16"/>
      <c r="AT625" s="15">
        <f t="shared" si="354"/>
        <v>0</v>
      </c>
      <c r="AU625" s="16">
        <f t="shared" si="355"/>
        <v>0</v>
      </c>
      <c r="AV625" s="15">
        <f t="shared" si="356"/>
        <v>0</v>
      </c>
      <c r="AW625" s="16">
        <f t="shared" si="357"/>
        <v>0</v>
      </c>
      <c r="AX625" s="15">
        <f t="shared" si="358"/>
        <v>0</v>
      </c>
    </row>
    <row r="626" spans="1:50" x14ac:dyDescent="0.25">
      <c r="A626" s="25">
        <f t="shared" si="359"/>
        <v>12.43041666666649</v>
      </c>
      <c r="B626" s="9" t="s">
        <v>17</v>
      </c>
      <c r="C626" t="s">
        <v>11</v>
      </c>
      <c r="D626" s="13" t="s">
        <v>20</v>
      </c>
      <c r="E626" s="12" t="s">
        <v>14</v>
      </c>
      <c r="F626" t="s">
        <v>11</v>
      </c>
      <c r="G626" s="12" t="s">
        <v>14</v>
      </c>
      <c r="H626" t="s">
        <v>11</v>
      </c>
      <c r="I626" s="12"/>
      <c r="J626" s="15">
        <f t="shared" si="334"/>
        <v>0</v>
      </c>
      <c r="K626" s="16">
        <f t="shared" si="360"/>
        <v>0</v>
      </c>
      <c r="L626" s="15">
        <f t="shared" si="335"/>
        <v>0</v>
      </c>
      <c r="M626" s="16">
        <f t="shared" si="361"/>
        <v>0</v>
      </c>
      <c r="N626" s="15">
        <f t="shared" si="336"/>
        <v>0</v>
      </c>
      <c r="O626" s="16"/>
      <c r="P626" s="15">
        <f t="shared" si="337"/>
        <v>0</v>
      </c>
      <c r="Q626" s="16">
        <f t="shared" si="362"/>
        <v>0</v>
      </c>
      <c r="R626" s="15">
        <f t="shared" si="338"/>
        <v>12.43041666666649</v>
      </c>
      <c r="S626" s="16">
        <f t="shared" si="363"/>
        <v>1</v>
      </c>
      <c r="T626" s="15">
        <f t="shared" si="339"/>
        <v>0</v>
      </c>
      <c r="U626" s="16"/>
      <c r="V626" s="15">
        <f t="shared" si="340"/>
        <v>0</v>
      </c>
      <c r="W626" s="16">
        <f t="shared" si="364"/>
        <v>0</v>
      </c>
      <c r="X626" s="15">
        <f t="shared" si="341"/>
        <v>0</v>
      </c>
      <c r="Y626" s="16">
        <f t="shared" si="365"/>
        <v>0</v>
      </c>
      <c r="Z626" s="15">
        <f t="shared" si="342"/>
        <v>1.9999999999999574E-2</v>
      </c>
      <c r="AA626" s="16"/>
      <c r="AB626" s="15">
        <f t="shared" si="343"/>
        <v>0</v>
      </c>
      <c r="AC626" s="16">
        <f t="shared" si="366"/>
        <v>0</v>
      </c>
      <c r="AD626" s="15">
        <f t="shared" si="344"/>
        <v>0</v>
      </c>
      <c r="AE626" s="16">
        <f t="shared" si="367"/>
        <v>0</v>
      </c>
      <c r="AF626" s="15">
        <f t="shared" si="345"/>
        <v>0</v>
      </c>
      <c r="AG626" s="16"/>
      <c r="AH626" s="15">
        <f t="shared" si="346"/>
        <v>0</v>
      </c>
      <c r="AI626" s="16">
        <f t="shared" si="368"/>
        <v>0</v>
      </c>
      <c r="AJ626" s="15">
        <f t="shared" si="347"/>
        <v>0</v>
      </c>
      <c r="AK626" s="16">
        <f t="shared" si="369"/>
        <v>0</v>
      </c>
      <c r="AL626" s="15">
        <f t="shared" si="348"/>
        <v>1.9999999999999574E-2</v>
      </c>
      <c r="AM626" s="16"/>
      <c r="AN626" s="15">
        <f t="shared" si="349"/>
        <v>0</v>
      </c>
      <c r="AO626" s="16">
        <f t="shared" si="350"/>
        <v>0</v>
      </c>
      <c r="AP626" s="15">
        <f t="shared" si="351"/>
        <v>0</v>
      </c>
      <c r="AQ626" s="16">
        <f t="shared" si="352"/>
        <v>0</v>
      </c>
      <c r="AR626" s="15">
        <f t="shared" si="353"/>
        <v>0</v>
      </c>
      <c r="AS626" s="16"/>
      <c r="AT626" s="15">
        <f t="shared" si="354"/>
        <v>0</v>
      </c>
      <c r="AU626" s="16">
        <f t="shared" si="355"/>
        <v>0</v>
      </c>
      <c r="AV626" s="15">
        <f t="shared" si="356"/>
        <v>0</v>
      </c>
      <c r="AW626" s="16">
        <f t="shared" si="357"/>
        <v>0</v>
      </c>
      <c r="AX626" s="15">
        <f t="shared" si="358"/>
        <v>0</v>
      </c>
    </row>
    <row r="627" spans="1:50" x14ac:dyDescent="0.25">
      <c r="A627" s="25">
        <f t="shared" si="359"/>
        <v>12.45041666666649</v>
      </c>
      <c r="B627" s="9" t="s">
        <v>67</v>
      </c>
      <c r="C627" t="s">
        <v>11</v>
      </c>
      <c r="D627" s="12"/>
      <c r="E627" s="12" t="s">
        <v>14</v>
      </c>
      <c r="F627" t="s">
        <v>11</v>
      </c>
      <c r="G627" s="12" t="s">
        <v>14</v>
      </c>
      <c r="H627" t="s">
        <v>11</v>
      </c>
      <c r="I627" s="12" t="s">
        <v>14</v>
      </c>
      <c r="J627" s="15">
        <f t="shared" si="334"/>
        <v>0</v>
      </c>
      <c r="K627" s="16">
        <f t="shared" si="360"/>
        <v>0</v>
      </c>
      <c r="L627" s="15">
        <f t="shared" si="335"/>
        <v>0</v>
      </c>
      <c r="M627" s="16">
        <f t="shared" si="361"/>
        <v>0</v>
      </c>
      <c r="N627" s="15">
        <f t="shared" si="336"/>
        <v>0</v>
      </c>
      <c r="O627" s="16"/>
      <c r="P627" s="15">
        <f t="shared" si="337"/>
        <v>0</v>
      </c>
      <c r="Q627" s="16">
        <f t="shared" si="362"/>
        <v>0</v>
      </c>
      <c r="R627" s="15">
        <f t="shared" si="338"/>
        <v>0</v>
      </c>
      <c r="S627" s="16">
        <f t="shared" si="363"/>
        <v>0</v>
      </c>
      <c r="T627" s="15">
        <f t="shared" si="339"/>
        <v>0</v>
      </c>
      <c r="U627" s="16"/>
      <c r="V627" s="15">
        <f t="shared" si="340"/>
        <v>0</v>
      </c>
      <c r="W627" s="16">
        <f t="shared" si="364"/>
        <v>0</v>
      </c>
      <c r="X627" s="15">
        <f t="shared" si="341"/>
        <v>0</v>
      </c>
      <c r="Y627" s="16">
        <f t="shared" si="365"/>
        <v>0</v>
      </c>
      <c r="Z627" s="15">
        <f t="shared" si="342"/>
        <v>1.9999999999999574E-2</v>
      </c>
      <c r="AA627" s="16"/>
      <c r="AB627" s="15">
        <f t="shared" si="343"/>
        <v>0</v>
      </c>
      <c r="AC627" s="16">
        <f t="shared" si="366"/>
        <v>0</v>
      </c>
      <c r="AD627" s="15">
        <f t="shared" si="344"/>
        <v>0</v>
      </c>
      <c r="AE627" s="16">
        <f t="shared" si="367"/>
        <v>0</v>
      </c>
      <c r="AF627" s="15">
        <f t="shared" si="345"/>
        <v>0</v>
      </c>
      <c r="AG627" s="16"/>
      <c r="AH627" s="15">
        <f t="shared" si="346"/>
        <v>0</v>
      </c>
      <c r="AI627" s="16">
        <f t="shared" si="368"/>
        <v>0</v>
      </c>
      <c r="AJ627" s="15">
        <f t="shared" si="347"/>
        <v>0</v>
      </c>
      <c r="AK627" s="16">
        <f t="shared" si="369"/>
        <v>0</v>
      </c>
      <c r="AL627" s="15">
        <f t="shared" si="348"/>
        <v>1.9999999999999574E-2</v>
      </c>
      <c r="AM627" s="16"/>
      <c r="AN627" s="15">
        <f t="shared" si="349"/>
        <v>0</v>
      </c>
      <c r="AO627" s="16">
        <f t="shared" si="350"/>
        <v>0</v>
      </c>
      <c r="AP627" s="15">
        <f t="shared" si="351"/>
        <v>0</v>
      </c>
      <c r="AQ627" s="16">
        <f t="shared" si="352"/>
        <v>0</v>
      </c>
      <c r="AR627" s="15">
        <f t="shared" si="353"/>
        <v>0</v>
      </c>
      <c r="AS627" s="16"/>
      <c r="AT627" s="15">
        <f t="shared" si="354"/>
        <v>12.45041666666649</v>
      </c>
      <c r="AU627" s="16">
        <f t="shared" si="355"/>
        <v>1</v>
      </c>
      <c r="AV627" s="15">
        <f t="shared" si="356"/>
        <v>0</v>
      </c>
      <c r="AW627" s="16">
        <f t="shared" si="357"/>
        <v>0</v>
      </c>
      <c r="AX627" s="15">
        <f t="shared" si="358"/>
        <v>1.9999999999999574E-2</v>
      </c>
    </row>
    <row r="628" spans="1:50" x14ac:dyDescent="0.25">
      <c r="A628" s="25">
        <f t="shared" si="359"/>
        <v>12.470416666666489</v>
      </c>
      <c r="B628" s="9"/>
      <c r="C628" t="s">
        <v>11</v>
      </c>
      <c r="D628" s="12"/>
      <c r="E628" s="12" t="s">
        <v>14</v>
      </c>
      <c r="F628" t="s">
        <v>11</v>
      </c>
      <c r="G628" s="12" t="s">
        <v>14</v>
      </c>
      <c r="H628" t="s">
        <v>11</v>
      </c>
      <c r="I628" s="12" t="s">
        <v>14</v>
      </c>
      <c r="J628" s="15">
        <f t="shared" si="334"/>
        <v>0</v>
      </c>
      <c r="K628" s="16">
        <f t="shared" si="360"/>
        <v>0</v>
      </c>
      <c r="L628" s="15">
        <f t="shared" si="335"/>
        <v>0</v>
      </c>
      <c r="M628" s="16">
        <f t="shared" si="361"/>
        <v>0</v>
      </c>
      <c r="N628" s="15">
        <f t="shared" si="336"/>
        <v>0</v>
      </c>
      <c r="O628" s="16"/>
      <c r="P628" s="15">
        <f t="shared" si="337"/>
        <v>0</v>
      </c>
      <c r="Q628" s="16">
        <f t="shared" si="362"/>
        <v>0</v>
      </c>
      <c r="R628" s="15">
        <f t="shared" si="338"/>
        <v>0</v>
      </c>
      <c r="S628" s="16">
        <f t="shared" si="363"/>
        <v>0</v>
      </c>
      <c r="T628" s="15">
        <f t="shared" si="339"/>
        <v>0</v>
      </c>
      <c r="U628" s="16"/>
      <c r="V628" s="15">
        <f t="shared" si="340"/>
        <v>0</v>
      </c>
      <c r="W628" s="16">
        <f t="shared" si="364"/>
        <v>0</v>
      </c>
      <c r="X628" s="15">
        <f t="shared" si="341"/>
        <v>0</v>
      </c>
      <c r="Y628" s="16">
        <f t="shared" si="365"/>
        <v>0</v>
      </c>
      <c r="Z628" s="15">
        <f t="shared" si="342"/>
        <v>1.9999999999999574E-2</v>
      </c>
      <c r="AA628" s="16"/>
      <c r="AB628" s="15">
        <f t="shared" si="343"/>
        <v>0</v>
      </c>
      <c r="AC628" s="16">
        <f t="shared" si="366"/>
        <v>0</v>
      </c>
      <c r="AD628" s="15">
        <f t="shared" si="344"/>
        <v>0</v>
      </c>
      <c r="AE628" s="16">
        <f t="shared" si="367"/>
        <v>0</v>
      </c>
      <c r="AF628" s="15">
        <f t="shared" si="345"/>
        <v>0</v>
      </c>
      <c r="AG628" s="16"/>
      <c r="AH628" s="15">
        <f t="shared" si="346"/>
        <v>0</v>
      </c>
      <c r="AI628" s="16">
        <f t="shared" si="368"/>
        <v>0</v>
      </c>
      <c r="AJ628" s="15">
        <f t="shared" si="347"/>
        <v>0</v>
      </c>
      <c r="AK628" s="16">
        <f t="shared" si="369"/>
        <v>0</v>
      </c>
      <c r="AL628" s="15">
        <f t="shared" si="348"/>
        <v>1.9999999999999574E-2</v>
      </c>
      <c r="AM628" s="16"/>
      <c r="AN628" s="15">
        <f t="shared" si="349"/>
        <v>0</v>
      </c>
      <c r="AO628" s="16">
        <f t="shared" si="350"/>
        <v>0</v>
      </c>
      <c r="AP628" s="15">
        <f t="shared" si="351"/>
        <v>0</v>
      </c>
      <c r="AQ628" s="16">
        <f t="shared" si="352"/>
        <v>0</v>
      </c>
      <c r="AR628" s="15">
        <f t="shared" si="353"/>
        <v>0</v>
      </c>
      <c r="AS628" s="16"/>
      <c r="AT628" s="15">
        <f t="shared" si="354"/>
        <v>0</v>
      </c>
      <c r="AU628" s="16">
        <f t="shared" si="355"/>
        <v>0</v>
      </c>
      <c r="AV628" s="15">
        <f t="shared" si="356"/>
        <v>0</v>
      </c>
      <c r="AW628" s="16">
        <f t="shared" si="357"/>
        <v>0</v>
      </c>
      <c r="AX628" s="15">
        <f t="shared" si="358"/>
        <v>1.9999999999999574E-2</v>
      </c>
    </row>
    <row r="629" spans="1:50" x14ac:dyDescent="0.25">
      <c r="A629" s="25">
        <f t="shared" si="359"/>
        <v>12.490416666666489</v>
      </c>
      <c r="B629" s="9"/>
      <c r="C629" t="s">
        <v>11</v>
      </c>
      <c r="E629" s="12" t="s">
        <v>14</v>
      </c>
      <c r="F629" t="s">
        <v>11</v>
      </c>
      <c r="G629" s="12" t="s">
        <v>14</v>
      </c>
      <c r="H629" t="s">
        <v>11</v>
      </c>
      <c r="I629" s="12" t="s">
        <v>14</v>
      </c>
      <c r="J629" s="15">
        <f t="shared" si="334"/>
        <v>0</v>
      </c>
      <c r="K629" s="16">
        <f t="shared" si="360"/>
        <v>0</v>
      </c>
      <c r="L629" s="15">
        <f t="shared" si="335"/>
        <v>0</v>
      </c>
      <c r="M629" s="16">
        <f t="shared" si="361"/>
        <v>0</v>
      </c>
      <c r="N629" s="15">
        <f t="shared" si="336"/>
        <v>0</v>
      </c>
      <c r="O629" s="16"/>
      <c r="P629" s="15">
        <f t="shared" si="337"/>
        <v>0</v>
      </c>
      <c r="Q629" s="16">
        <f t="shared" si="362"/>
        <v>0</v>
      </c>
      <c r="R629" s="15">
        <f t="shared" si="338"/>
        <v>0</v>
      </c>
      <c r="S629" s="16">
        <f t="shared" si="363"/>
        <v>0</v>
      </c>
      <c r="T629" s="15">
        <f t="shared" si="339"/>
        <v>0</v>
      </c>
      <c r="U629" s="16"/>
      <c r="V629" s="15">
        <f t="shared" si="340"/>
        <v>0</v>
      </c>
      <c r="W629" s="16">
        <f t="shared" si="364"/>
        <v>0</v>
      </c>
      <c r="X629" s="15">
        <f t="shared" si="341"/>
        <v>0</v>
      </c>
      <c r="Y629" s="16">
        <f t="shared" si="365"/>
        <v>0</v>
      </c>
      <c r="Z629" s="15">
        <f t="shared" si="342"/>
        <v>1.9999999999999574E-2</v>
      </c>
      <c r="AA629" s="16"/>
      <c r="AB629" s="15">
        <f t="shared" si="343"/>
        <v>0</v>
      </c>
      <c r="AC629" s="16">
        <f t="shared" si="366"/>
        <v>0</v>
      </c>
      <c r="AD629" s="15">
        <f t="shared" si="344"/>
        <v>0</v>
      </c>
      <c r="AE629" s="16">
        <f t="shared" si="367"/>
        <v>0</v>
      </c>
      <c r="AF629" s="15">
        <f t="shared" si="345"/>
        <v>0</v>
      </c>
      <c r="AG629" s="16"/>
      <c r="AH629" s="15">
        <f t="shared" si="346"/>
        <v>0</v>
      </c>
      <c r="AI629" s="16">
        <f t="shared" si="368"/>
        <v>0</v>
      </c>
      <c r="AJ629" s="15">
        <f t="shared" si="347"/>
        <v>0</v>
      </c>
      <c r="AK629" s="16">
        <f t="shared" si="369"/>
        <v>0</v>
      </c>
      <c r="AL629" s="15">
        <f t="shared" si="348"/>
        <v>1.9999999999999574E-2</v>
      </c>
      <c r="AM629" s="16"/>
      <c r="AN629" s="15">
        <f t="shared" si="349"/>
        <v>0</v>
      </c>
      <c r="AO629" s="16">
        <f t="shared" si="350"/>
        <v>0</v>
      </c>
      <c r="AP629" s="15">
        <f t="shared" si="351"/>
        <v>0</v>
      </c>
      <c r="AQ629" s="16">
        <f t="shared" si="352"/>
        <v>0</v>
      </c>
      <c r="AR629" s="15">
        <f t="shared" si="353"/>
        <v>0</v>
      </c>
      <c r="AS629" s="16"/>
      <c r="AT629" s="15">
        <f t="shared" si="354"/>
        <v>0</v>
      </c>
      <c r="AU629" s="16">
        <f t="shared" si="355"/>
        <v>0</v>
      </c>
      <c r="AV629" s="15">
        <f t="shared" si="356"/>
        <v>0</v>
      </c>
      <c r="AW629" s="16">
        <f t="shared" si="357"/>
        <v>0</v>
      </c>
      <c r="AX629" s="15">
        <f t="shared" si="358"/>
        <v>1.9999999999999574E-2</v>
      </c>
    </row>
    <row r="630" spans="1:50" x14ac:dyDescent="0.25">
      <c r="A630" s="25">
        <f t="shared" si="359"/>
        <v>12.510416666666488</v>
      </c>
      <c r="B630" s="9"/>
      <c r="C630" t="s">
        <v>11</v>
      </c>
      <c r="E630" s="12" t="s">
        <v>14</v>
      </c>
      <c r="F630" t="s">
        <v>11</v>
      </c>
      <c r="G630" s="12" t="s">
        <v>14</v>
      </c>
      <c r="H630" t="s">
        <v>11</v>
      </c>
      <c r="I630" s="12" t="s">
        <v>14</v>
      </c>
      <c r="J630" s="15">
        <f t="shared" si="334"/>
        <v>0</v>
      </c>
      <c r="K630" s="16">
        <f t="shared" si="360"/>
        <v>0</v>
      </c>
      <c r="L630" s="15">
        <f t="shared" si="335"/>
        <v>0</v>
      </c>
      <c r="M630" s="16">
        <f t="shared" si="361"/>
        <v>0</v>
      </c>
      <c r="N630" s="15">
        <f t="shared" si="336"/>
        <v>0</v>
      </c>
      <c r="O630" s="16"/>
      <c r="P630" s="15">
        <f t="shared" si="337"/>
        <v>0</v>
      </c>
      <c r="Q630" s="16">
        <f t="shared" si="362"/>
        <v>0</v>
      </c>
      <c r="R630" s="15">
        <f t="shared" si="338"/>
        <v>0</v>
      </c>
      <c r="S630" s="16">
        <f t="shared" si="363"/>
        <v>0</v>
      </c>
      <c r="T630" s="15">
        <f t="shared" si="339"/>
        <v>0</v>
      </c>
      <c r="U630" s="16"/>
      <c r="V630" s="15">
        <f t="shared" si="340"/>
        <v>0</v>
      </c>
      <c r="W630" s="16">
        <f t="shared" si="364"/>
        <v>0</v>
      </c>
      <c r="X630" s="15">
        <f t="shared" si="341"/>
        <v>0</v>
      </c>
      <c r="Y630" s="16">
        <f t="shared" si="365"/>
        <v>0</v>
      </c>
      <c r="Z630" s="15">
        <f t="shared" si="342"/>
        <v>1.9999999999999574E-2</v>
      </c>
      <c r="AA630" s="16"/>
      <c r="AB630" s="15">
        <f t="shared" si="343"/>
        <v>0</v>
      </c>
      <c r="AC630" s="16">
        <f t="shared" si="366"/>
        <v>0</v>
      </c>
      <c r="AD630" s="15">
        <f t="shared" si="344"/>
        <v>0</v>
      </c>
      <c r="AE630" s="16">
        <f t="shared" si="367"/>
        <v>0</v>
      </c>
      <c r="AF630" s="15">
        <f t="shared" si="345"/>
        <v>0</v>
      </c>
      <c r="AG630" s="16"/>
      <c r="AH630" s="15">
        <f t="shared" si="346"/>
        <v>0</v>
      </c>
      <c r="AI630" s="16">
        <f t="shared" si="368"/>
        <v>0</v>
      </c>
      <c r="AJ630" s="15">
        <f t="shared" si="347"/>
        <v>0</v>
      </c>
      <c r="AK630" s="16">
        <f t="shared" si="369"/>
        <v>0</v>
      </c>
      <c r="AL630" s="15">
        <f t="shared" si="348"/>
        <v>1.9999999999999574E-2</v>
      </c>
      <c r="AM630" s="16"/>
      <c r="AN630" s="15">
        <f t="shared" si="349"/>
        <v>0</v>
      </c>
      <c r="AO630" s="16">
        <f t="shared" si="350"/>
        <v>0</v>
      </c>
      <c r="AP630" s="15">
        <f t="shared" si="351"/>
        <v>0</v>
      </c>
      <c r="AQ630" s="16">
        <f t="shared" si="352"/>
        <v>0</v>
      </c>
      <c r="AR630" s="15">
        <f t="shared" si="353"/>
        <v>0</v>
      </c>
      <c r="AS630" s="16"/>
      <c r="AT630" s="15">
        <f t="shared" si="354"/>
        <v>0</v>
      </c>
      <c r="AU630" s="16">
        <f t="shared" si="355"/>
        <v>0</v>
      </c>
      <c r="AV630" s="15">
        <f t="shared" si="356"/>
        <v>0</v>
      </c>
      <c r="AW630" s="16">
        <f t="shared" si="357"/>
        <v>0</v>
      </c>
      <c r="AX630" s="15">
        <f t="shared" si="358"/>
        <v>1.9999999999999574E-2</v>
      </c>
    </row>
    <row r="631" spans="1:50" x14ac:dyDescent="0.25">
      <c r="A631" s="25">
        <f t="shared" si="359"/>
        <v>12.530416666666488</v>
      </c>
      <c r="B631" s="9" t="s">
        <v>22</v>
      </c>
      <c r="C631" s="13" t="s">
        <v>20</v>
      </c>
      <c r="E631" t="s">
        <v>11</v>
      </c>
      <c r="F631" t="s">
        <v>11</v>
      </c>
      <c r="G631" s="12" t="s">
        <v>14</v>
      </c>
      <c r="H631" t="s">
        <v>11</v>
      </c>
      <c r="I631" s="12" t="s">
        <v>14</v>
      </c>
      <c r="J631" s="15">
        <f t="shared" si="334"/>
        <v>0</v>
      </c>
      <c r="K631" s="16">
        <f t="shared" si="360"/>
        <v>0</v>
      </c>
      <c r="L631" s="15">
        <f t="shared" si="335"/>
        <v>12.530416666666488</v>
      </c>
      <c r="M631" s="16">
        <f t="shared" si="361"/>
        <v>1</v>
      </c>
      <c r="N631" s="15">
        <f t="shared" si="336"/>
        <v>0</v>
      </c>
      <c r="O631" s="16"/>
      <c r="P631" s="15">
        <f t="shared" si="337"/>
        <v>0</v>
      </c>
      <c r="Q631" s="16">
        <f t="shared" si="362"/>
        <v>0</v>
      </c>
      <c r="R631" s="15">
        <f t="shared" si="338"/>
        <v>0</v>
      </c>
      <c r="S631" s="16">
        <f t="shared" si="363"/>
        <v>0</v>
      </c>
      <c r="T631" s="15">
        <f t="shared" si="339"/>
        <v>0</v>
      </c>
      <c r="U631" s="16"/>
      <c r="V631" s="15">
        <f t="shared" si="340"/>
        <v>0</v>
      </c>
      <c r="W631" s="16">
        <f t="shared" si="364"/>
        <v>0</v>
      </c>
      <c r="X631" s="15">
        <f t="shared" si="341"/>
        <v>0</v>
      </c>
      <c r="Y631" s="16">
        <f t="shared" si="365"/>
        <v>0</v>
      </c>
      <c r="Z631" s="15">
        <f t="shared" si="342"/>
        <v>0</v>
      </c>
      <c r="AA631" s="16"/>
      <c r="AB631" s="15">
        <f t="shared" si="343"/>
        <v>0</v>
      </c>
      <c r="AC631" s="16">
        <f t="shared" si="366"/>
        <v>0</v>
      </c>
      <c r="AD631" s="15">
        <f t="shared" si="344"/>
        <v>0</v>
      </c>
      <c r="AE631" s="16">
        <f t="shared" si="367"/>
        <v>0</v>
      </c>
      <c r="AF631" s="15">
        <f t="shared" si="345"/>
        <v>0</v>
      </c>
      <c r="AG631" s="16"/>
      <c r="AH631" s="15">
        <f t="shared" si="346"/>
        <v>0</v>
      </c>
      <c r="AI631" s="16">
        <f t="shared" si="368"/>
        <v>0</v>
      </c>
      <c r="AJ631" s="15">
        <f t="shared" si="347"/>
        <v>0</v>
      </c>
      <c r="AK631" s="16">
        <f t="shared" si="369"/>
        <v>0</v>
      </c>
      <c r="AL631" s="15">
        <f t="shared" si="348"/>
        <v>1.9999999999999574E-2</v>
      </c>
      <c r="AM631" s="16"/>
      <c r="AN631" s="15">
        <f t="shared" si="349"/>
        <v>0</v>
      </c>
      <c r="AO631" s="16">
        <f t="shared" si="350"/>
        <v>0</v>
      </c>
      <c r="AP631" s="15">
        <f t="shared" si="351"/>
        <v>0</v>
      </c>
      <c r="AQ631" s="16">
        <f t="shared" si="352"/>
        <v>0</v>
      </c>
      <c r="AR631" s="15">
        <f t="shared" si="353"/>
        <v>0</v>
      </c>
      <c r="AS631" s="16"/>
      <c r="AT631" s="15">
        <f t="shared" si="354"/>
        <v>0</v>
      </c>
      <c r="AU631" s="16">
        <f t="shared" si="355"/>
        <v>0</v>
      </c>
      <c r="AV631" s="15">
        <f t="shared" si="356"/>
        <v>0</v>
      </c>
      <c r="AW631" s="16">
        <f t="shared" si="357"/>
        <v>0</v>
      </c>
      <c r="AX631" s="15">
        <f t="shared" si="358"/>
        <v>1.9999999999999574E-2</v>
      </c>
    </row>
    <row r="632" spans="1:50" x14ac:dyDescent="0.25">
      <c r="A632" s="25">
        <f t="shared" si="359"/>
        <v>12.550416666666488</v>
      </c>
      <c r="B632" s="10"/>
      <c r="C632" s="12"/>
      <c r="E632" t="s">
        <v>11</v>
      </c>
      <c r="F632" t="s">
        <v>11</v>
      </c>
      <c r="G632" s="12" t="s">
        <v>14</v>
      </c>
      <c r="H632" t="s">
        <v>11</v>
      </c>
      <c r="I632" s="12" t="s">
        <v>14</v>
      </c>
      <c r="J632" s="15">
        <f t="shared" si="334"/>
        <v>0</v>
      </c>
      <c r="K632" s="16">
        <f t="shared" si="360"/>
        <v>0</v>
      </c>
      <c r="L632" s="15">
        <f t="shared" si="335"/>
        <v>0</v>
      </c>
      <c r="M632" s="16">
        <f t="shared" si="361"/>
        <v>0</v>
      </c>
      <c r="N632" s="15">
        <f t="shared" si="336"/>
        <v>0</v>
      </c>
      <c r="O632" s="16"/>
      <c r="P632" s="15">
        <f t="shared" si="337"/>
        <v>0</v>
      </c>
      <c r="Q632" s="16">
        <f t="shared" si="362"/>
        <v>0</v>
      </c>
      <c r="R632" s="15">
        <f t="shared" si="338"/>
        <v>0</v>
      </c>
      <c r="S632" s="16">
        <f t="shared" si="363"/>
        <v>0</v>
      </c>
      <c r="T632" s="15">
        <f t="shared" si="339"/>
        <v>0</v>
      </c>
      <c r="U632" s="16"/>
      <c r="V632" s="15">
        <f t="shared" si="340"/>
        <v>0</v>
      </c>
      <c r="W632" s="16">
        <f t="shared" si="364"/>
        <v>0</v>
      </c>
      <c r="X632" s="15">
        <f t="shared" si="341"/>
        <v>0</v>
      </c>
      <c r="Y632" s="16">
        <f t="shared" si="365"/>
        <v>0</v>
      </c>
      <c r="Z632" s="15">
        <f t="shared" si="342"/>
        <v>0</v>
      </c>
      <c r="AA632" s="16"/>
      <c r="AB632" s="15">
        <f t="shared" si="343"/>
        <v>0</v>
      </c>
      <c r="AC632" s="16">
        <f t="shared" si="366"/>
        <v>0</v>
      </c>
      <c r="AD632" s="15">
        <f t="shared" si="344"/>
        <v>0</v>
      </c>
      <c r="AE632" s="16">
        <f t="shared" si="367"/>
        <v>0</v>
      </c>
      <c r="AF632" s="15">
        <f t="shared" si="345"/>
        <v>0</v>
      </c>
      <c r="AG632" s="16"/>
      <c r="AH632" s="15">
        <f t="shared" si="346"/>
        <v>0</v>
      </c>
      <c r="AI632" s="16">
        <f t="shared" si="368"/>
        <v>0</v>
      </c>
      <c r="AJ632" s="15">
        <f t="shared" si="347"/>
        <v>0</v>
      </c>
      <c r="AK632" s="16">
        <f t="shared" si="369"/>
        <v>0</v>
      </c>
      <c r="AL632" s="15">
        <f t="shared" si="348"/>
        <v>1.9999999999999574E-2</v>
      </c>
      <c r="AM632" s="16"/>
      <c r="AN632" s="15">
        <f t="shared" si="349"/>
        <v>0</v>
      </c>
      <c r="AO632" s="16">
        <f t="shared" si="350"/>
        <v>0</v>
      </c>
      <c r="AP632" s="15">
        <f t="shared" si="351"/>
        <v>0</v>
      </c>
      <c r="AQ632" s="16">
        <f t="shared" si="352"/>
        <v>0</v>
      </c>
      <c r="AR632" s="15">
        <f t="shared" si="353"/>
        <v>0</v>
      </c>
      <c r="AS632" s="16"/>
      <c r="AT632" s="15">
        <f t="shared" si="354"/>
        <v>0</v>
      </c>
      <c r="AU632" s="16">
        <f t="shared" si="355"/>
        <v>0</v>
      </c>
      <c r="AV632" s="15">
        <f t="shared" si="356"/>
        <v>0</v>
      </c>
      <c r="AW632" s="16">
        <f t="shared" si="357"/>
        <v>0</v>
      </c>
      <c r="AX632" s="15">
        <f t="shared" si="358"/>
        <v>1.9999999999999574E-2</v>
      </c>
    </row>
    <row r="633" spans="1:50" x14ac:dyDescent="0.25">
      <c r="A633" s="25">
        <f t="shared" si="359"/>
        <v>12.570416666666487</v>
      </c>
      <c r="B633" s="9" t="s">
        <v>16</v>
      </c>
      <c r="C633" s="12"/>
      <c r="D633" s="12" t="s">
        <v>14</v>
      </c>
      <c r="E633" t="s">
        <v>11</v>
      </c>
      <c r="F633" t="s">
        <v>11</v>
      </c>
      <c r="G633" s="12" t="s">
        <v>14</v>
      </c>
      <c r="H633" t="s">
        <v>11</v>
      </c>
      <c r="I633" s="12" t="s">
        <v>14</v>
      </c>
      <c r="J633" s="15">
        <f t="shared" si="334"/>
        <v>0</v>
      </c>
      <c r="K633" s="16">
        <f t="shared" si="360"/>
        <v>0</v>
      </c>
      <c r="L633" s="15">
        <f t="shared" si="335"/>
        <v>0</v>
      </c>
      <c r="M633" s="16">
        <f t="shared" si="361"/>
        <v>0</v>
      </c>
      <c r="N633" s="15">
        <f t="shared" si="336"/>
        <v>0</v>
      </c>
      <c r="O633" s="16"/>
      <c r="P633" s="15">
        <f t="shared" si="337"/>
        <v>12.570416666666487</v>
      </c>
      <c r="Q633" s="16">
        <f t="shared" si="362"/>
        <v>1</v>
      </c>
      <c r="R633" s="15">
        <f t="shared" si="338"/>
        <v>0</v>
      </c>
      <c r="S633" s="16">
        <f t="shared" si="363"/>
        <v>0</v>
      </c>
      <c r="T633" s="15">
        <f t="shared" si="339"/>
        <v>1.9999999999999574E-2</v>
      </c>
      <c r="U633" s="16"/>
      <c r="V633" s="15">
        <f t="shared" si="340"/>
        <v>0</v>
      </c>
      <c r="W633" s="16">
        <f t="shared" si="364"/>
        <v>0</v>
      </c>
      <c r="X633" s="15">
        <f t="shared" si="341"/>
        <v>0</v>
      </c>
      <c r="Y633" s="16">
        <f t="shared" si="365"/>
        <v>0</v>
      </c>
      <c r="Z633" s="15">
        <f t="shared" si="342"/>
        <v>0</v>
      </c>
      <c r="AA633" s="16"/>
      <c r="AB633" s="15">
        <f t="shared" si="343"/>
        <v>0</v>
      </c>
      <c r="AC633" s="16">
        <f t="shared" si="366"/>
        <v>0</v>
      </c>
      <c r="AD633" s="15">
        <f t="shared" si="344"/>
        <v>0</v>
      </c>
      <c r="AE633" s="16">
        <f t="shared" si="367"/>
        <v>0</v>
      </c>
      <c r="AF633" s="15">
        <f t="shared" si="345"/>
        <v>0</v>
      </c>
      <c r="AG633" s="16"/>
      <c r="AH633" s="15">
        <f t="shared" si="346"/>
        <v>0</v>
      </c>
      <c r="AI633" s="16">
        <f t="shared" si="368"/>
        <v>0</v>
      </c>
      <c r="AJ633" s="15">
        <f t="shared" si="347"/>
        <v>0</v>
      </c>
      <c r="AK633" s="16">
        <f t="shared" si="369"/>
        <v>0</v>
      </c>
      <c r="AL633" s="15">
        <f t="shared" si="348"/>
        <v>1.9999999999999574E-2</v>
      </c>
      <c r="AM633" s="16"/>
      <c r="AN633" s="15">
        <f t="shared" si="349"/>
        <v>0</v>
      </c>
      <c r="AO633" s="16">
        <f t="shared" si="350"/>
        <v>0</v>
      </c>
      <c r="AP633" s="15">
        <f t="shared" si="351"/>
        <v>0</v>
      </c>
      <c r="AQ633" s="16">
        <f t="shared" si="352"/>
        <v>0</v>
      </c>
      <c r="AR633" s="15">
        <f t="shared" si="353"/>
        <v>0</v>
      </c>
      <c r="AS633" s="16"/>
      <c r="AT633" s="15">
        <f t="shared" si="354"/>
        <v>0</v>
      </c>
      <c r="AU633" s="16">
        <f t="shared" si="355"/>
        <v>0</v>
      </c>
      <c r="AV633" s="15">
        <f t="shared" si="356"/>
        <v>0</v>
      </c>
      <c r="AW633" s="16">
        <f t="shared" si="357"/>
        <v>0</v>
      </c>
      <c r="AX633" s="15">
        <f t="shared" si="358"/>
        <v>1.9999999999999574E-2</v>
      </c>
    </row>
    <row r="634" spans="1:50" x14ac:dyDescent="0.25">
      <c r="A634" s="25">
        <f t="shared" si="359"/>
        <v>12.590416666666487</v>
      </c>
      <c r="B634" s="9"/>
      <c r="C634" s="12"/>
      <c r="D634" s="12" t="s">
        <v>14</v>
      </c>
      <c r="E634" t="s">
        <v>11</v>
      </c>
      <c r="F634" t="s">
        <v>11</v>
      </c>
      <c r="G634" s="12" t="s">
        <v>14</v>
      </c>
      <c r="H634" t="s">
        <v>11</v>
      </c>
      <c r="I634" s="12" t="s">
        <v>14</v>
      </c>
      <c r="J634" s="15">
        <f t="shared" si="334"/>
        <v>0</v>
      </c>
      <c r="K634" s="16">
        <f t="shared" si="360"/>
        <v>0</v>
      </c>
      <c r="L634" s="15">
        <f t="shared" si="335"/>
        <v>0</v>
      </c>
      <c r="M634" s="16">
        <f t="shared" si="361"/>
        <v>0</v>
      </c>
      <c r="N634" s="15">
        <f t="shared" si="336"/>
        <v>0</v>
      </c>
      <c r="O634" s="16"/>
      <c r="P634" s="15">
        <f t="shared" si="337"/>
        <v>0</v>
      </c>
      <c r="Q634" s="16">
        <f t="shared" si="362"/>
        <v>0</v>
      </c>
      <c r="R634" s="15">
        <f t="shared" si="338"/>
        <v>0</v>
      </c>
      <c r="S634" s="16">
        <f t="shared" si="363"/>
        <v>0</v>
      </c>
      <c r="T634" s="15">
        <f t="shared" si="339"/>
        <v>1.9999999999999574E-2</v>
      </c>
      <c r="U634" s="16"/>
      <c r="V634" s="15">
        <f t="shared" si="340"/>
        <v>0</v>
      </c>
      <c r="W634" s="16">
        <f t="shared" si="364"/>
        <v>0</v>
      </c>
      <c r="X634" s="15">
        <f t="shared" si="341"/>
        <v>0</v>
      </c>
      <c r="Y634" s="16">
        <f t="shared" si="365"/>
        <v>0</v>
      </c>
      <c r="Z634" s="15">
        <f t="shared" si="342"/>
        <v>0</v>
      </c>
      <c r="AA634" s="16"/>
      <c r="AB634" s="15">
        <f t="shared" si="343"/>
        <v>0</v>
      </c>
      <c r="AC634" s="16">
        <f t="shared" si="366"/>
        <v>0</v>
      </c>
      <c r="AD634" s="15">
        <f t="shared" si="344"/>
        <v>0</v>
      </c>
      <c r="AE634" s="16">
        <f t="shared" si="367"/>
        <v>0</v>
      </c>
      <c r="AF634" s="15">
        <f t="shared" si="345"/>
        <v>0</v>
      </c>
      <c r="AG634" s="16"/>
      <c r="AH634" s="15">
        <f t="shared" si="346"/>
        <v>0</v>
      </c>
      <c r="AI634" s="16">
        <f t="shared" si="368"/>
        <v>0</v>
      </c>
      <c r="AJ634" s="15">
        <f t="shared" si="347"/>
        <v>0</v>
      </c>
      <c r="AK634" s="16">
        <f t="shared" si="369"/>
        <v>0</v>
      </c>
      <c r="AL634" s="15">
        <f t="shared" si="348"/>
        <v>1.9999999999999574E-2</v>
      </c>
      <c r="AM634" s="16"/>
      <c r="AN634" s="15">
        <f t="shared" si="349"/>
        <v>0</v>
      </c>
      <c r="AO634" s="16">
        <f t="shared" si="350"/>
        <v>0</v>
      </c>
      <c r="AP634" s="15">
        <f t="shared" si="351"/>
        <v>0</v>
      </c>
      <c r="AQ634" s="16">
        <f t="shared" si="352"/>
        <v>0</v>
      </c>
      <c r="AR634" s="15">
        <f t="shared" si="353"/>
        <v>0</v>
      </c>
      <c r="AS634" s="16"/>
      <c r="AT634" s="15">
        <f t="shared" si="354"/>
        <v>0</v>
      </c>
      <c r="AU634" s="16">
        <f t="shared" si="355"/>
        <v>0</v>
      </c>
      <c r="AV634" s="15">
        <f t="shared" si="356"/>
        <v>0</v>
      </c>
      <c r="AW634" s="16">
        <f t="shared" si="357"/>
        <v>0</v>
      </c>
      <c r="AX634" s="15">
        <f t="shared" si="358"/>
        <v>1.9999999999999574E-2</v>
      </c>
    </row>
    <row r="635" spans="1:50" x14ac:dyDescent="0.25">
      <c r="A635" s="25">
        <f t="shared" si="359"/>
        <v>12.610416666666486</v>
      </c>
      <c r="B635" s="9"/>
      <c r="C635" s="12"/>
      <c r="D635" s="12" t="s">
        <v>14</v>
      </c>
      <c r="E635" t="s">
        <v>11</v>
      </c>
      <c r="F635" t="s">
        <v>11</v>
      </c>
      <c r="G635" s="12" t="s">
        <v>14</v>
      </c>
      <c r="H635" t="s">
        <v>11</v>
      </c>
      <c r="I635" s="12" t="s">
        <v>14</v>
      </c>
      <c r="J635" s="15">
        <f t="shared" si="334"/>
        <v>0</v>
      </c>
      <c r="K635" s="16">
        <f t="shared" si="360"/>
        <v>0</v>
      </c>
      <c r="L635" s="15">
        <f t="shared" si="335"/>
        <v>0</v>
      </c>
      <c r="M635" s="16">
        <f t="shared" si="361"/>
        <v>0</v>
      </c>
      <c r="N635" s="15">
        <f t="shared" si="336"/>
        <v>0</v>
      </c>
      <c r="O635" s="16"/>
      <c r="P635" s="15">
        <f t="shared" si="337"/>
        <v>0</v>
      </c>
      <c r="Q635" s="16">
        <f t="shared" si="362"/>
        <v>0</v>
      </c>
      <c r="R635" s="15">
        <f t="shared" si="338"/>
        <v>0</v>
      </c>
      <c r="S635" s="16">
        <f t="shared" si="363"/>
        <v>0</v>
      </c>
      <c r="T635" s="15">
        <f t="shared" si="339"/>
        <v>1.9999999999999574E-2</v>
      </c>
      <c r="U635" s="16"/>
      <c r="V635" s="15">
        <f t="shared" si="340"/>
        <v>0</v>
      </c>
      <c r="W635" s="16">
        <f t="shared" si="364"/>
        <v>0</v>
      </c>
      <c r="X635" s="15">
        <f t="shared" si="341"/>
        <v>0</v>
      </c>
      <c r="Y635" s="16">
        <f t="shared" si="365"/>
        <v>0</v>
      </c>
      <c r="Z635" s="15">
        <f t="shared" si="342"/>
        <v>0</v>
      </c>
      <c r="AA635" s="16"/>
      <c r="AB635" s="15">
        <f t="shared" si="343"/>
        <v>0</v>
      </c>
      <c r="AC635" s="16">
        <f t="shared" si="366"/>
        <v>0</v>
      </c>
      <c r="AD635" s="15">
        <f t="shared" si="344"/>
        <v>0</v>
      </c>
      <c r="AE635" s="16">
        <f t="shared" si="367"/>
        <v>0</v>
      </c>
      <c r="AF635" s="15">
        <f t="shared" si="345"/>
        <v>0</v>
      </c>
      <c r="AG635" s="16"/>
      <c r="AH635" s="15">
        <f t="shared" si="346"/>
        <v>0</v>
      </c>
      <c r="AI635" s="16">
        <f t="shared" si="368"/>
        <v>0</v>
      </c>
      <c r="AJ635" s="15">
        <f t="shared" si="347"/>
        <v>0</v>
      </c>
      <c r="AK635" s="16">
        <f t="shared" si="369"/>
        <v>0</v>
      </c>
      <c r="AL635" s="15">
        <f t="shared" si="348"/>
        <v>1.9999999999999574E-2</v>
      </c>
      <c r="AM635" s="16"/>
      <c r="AN635" s="15">
        <f t="shared" si="349"/>
        <v>0</v>
      </c>
      <c r="AO635" s="16">
        <f t="shared" si="350"/>
        <v>0</v>
      </c>
      <c r="AP635" s="15">
        <f t="shared" si="351"/>
        <v>0</v>
      </c>
      <c r="AQ635" s="16">
        <f t="shared" si="352"/>
        <v>0</v>
      </c>
      <c r="AR635" s="15">
        <f t="shared" si="353"/>
        <v>0</v>
      </c>
      <c r="AS635" s="16"/>
      <c r="AT635" s="15">
        <f t="shared" si="354"/>
        <v>0</v>
      </c>
      <c r="AU635" s="16">
        <f t="shared" si="355"/>
        <v>0</v>
      </c>
      <c r="AV635" s="15">
        <f t="shared" si="356"/>
        <v>0</v>
      </c>
      <c r="AW635" s="16">
        <f t="shared" si="357"/>
        <v>0</v>
      </c>
      <c r="AX635" s="15">
        <f t="shared" si="358"/>
        <v>1.9999999999999574E-2</v>
      </c>
    </row>
    <row r="636" spans="1:50" x14ac:dyDescent="0.25">
      <c r="A636" s="25">
        <f t="shared" si="359"/>
        <v>12.630416666666486</v>
      </c>
      <c r="B636" s="9" t="s">
        <v>64</v>
      </c>
      <c r="C636" s="12"/>
      <c r="D636" s="12" t="s">
        <v>14</v>
      </c>
      <c r="E636" t="s">
        <v>11</v>
      </c>
      <c r="F636" t="s">
        <v>11</v>
      </c>
      <c r="G636" t="s">
        <v>11</v>
      </c>
      <c r="H636" s="13" t="s">
        <v>20</v>
      </c>
      <c r="I636" s="12" t="s">
        <v>14</v>
      </c>
      <c r="J636" s="15">
        <f t="shared" si="334"/>
        <v>0</v>
      </c>
      <c r="K636" s="16">
        <f t="shared" si="360"/>
        <v>0</v>
      </c>
      <c r="L636" s="15">
        <f t="shared" si="335"/>
        <v>0</v>
      </c>
      <c r="M636" s="16">
        <f t="shared" si="361"/>
        <v>0</v>
      </c>
      <c r="N636" s="15">
        <f t="shared" si="336"/>
        <v>0</v>
      </c>
      <c r="O636" s="16"/>
      <c r="P636" s="15">
        <f t="shared" si="337"/>
        <v>0</v>
      </c>
      <c r="Q636" s="16">
        <f t="shared" si="362"/>
        <v>0</v>
      </c>
      <c r="R636" s="15">
        <f t="shared" si="338"/>
        <v>0</v>
      </c>
      <c r="S636" s="16">
        <f t="shared" si="363"/>
        <v>0</v>
      </c>
      <c r="T636" s="15">
        <f t="shared" si="339"/>
        <v>1.9999999999999574E-2</v>
      </c>
      <c r="U636" s="16"/>
      <c r="V636" s="15">
        <f t="shared" si="340"/>
        <v>0</v>
      </c>
      <c r="W636" s="16">
        <f t="shared" si="364"/>
        <v>0</v>
      </c>
      <c r="X636" s="15">
        <f t="shared" si="341"/>
        <v>0</v>
      </c>
      <c r="Y636" s="16">
        <f t="shared" si="365"/>
        <v>0</v>
      </c>
      <c r="Z636" s="15">
        <f t="shared" si="342"/>
        <v>0</v>
      </c>
      <c r="AA636" s="16"/>
      <c r="AB636" s="15">
        <f t="shared" si="343"/>
        <v>0</v>
      </c>
      <c r="AC636" s="16">
        <f t="shared" si="366"/>
        <v>0</v>
      </c>
      <c r="AD636" s="15">
        <f t="shared" si="344"/>
        <v>0</v>
      </c>
      <c r="AE636" s="16">
        <f t="shared" si="367"/>
        <v>0</v>
      </c>
      <c r="AF636" s="15">
        <f t="shared" si="345"/>
        <v>0</v>
      </c>
      <c r="AG636" s="16"/>
      <c r="AH636" s="15">
        <f t="shared" si="346"/>
        <v>0</v>
      </c>
      <c r="AI636" s="16">
        <f t="shared" si="368"/>
        <v>0</v>
      </c>
      <c r="AJ636" s="15">
        <f t="shared" si="347"/>
        <v>0</v>
      </c>
      <c r="AK636" s="16">
        <f t="shared" si="369"/>
        <v>0</v>
      </c>
      <c r="AL636" s="15">
        <f t="shared" si="348"/>
        <v>0</v>
      </c>
      <c r="AM636" s="16"/>
      <c r="AN636" s="15">
        <f t="shared" si="349"/>
        <v>0</v>
      </c>
      <c r="AO636" s="16">
        <f t="shared" si="350"/>
        <v>0</v>
      </c>
      <c r="AP636" s="15">
        <f t="shared" si="351"/>
        <v>12.630416666666486</v>
      </c>
      <c r="AQ636" s="16">
        <f t="shared" si="352"/>
        <v>1</v>
      </c>
      <c r="AR636" s="15">
        <f t="shared" si="353"/>
        <v>0</v>
      </c>
      <c r="AS636" s="16"/>
      <c r="AT636" s="15">
        <f t="shared" si="354"/>
        <v>0</v>
      </c>
      <c r="AU636" s="16">
        <f t="shared" si="355"/>
        <v>0</v>
      </c>
      <c r="AV636" s="15">
        <f t="shared" si="356"/>
        <v>0</v>
      </c>
      <c r="AW636" s="16">
        <f t="shared" si="357"/>
        <v>0</v>
      </c>
      <c r="AX636" s="15">
        <f t="shared" si="358"/>
        <v>1.9999999999999574E-2</v>
      </c>
    </row>
    <row r="637" spans="1:50" x14ac:dyDescent="0.25">
      <c r="A637" s="25">
        <f t="shared" si="359"/>
        <v>12.650416666666485</v>
      </c>
      <c r="B637" s="9" t="s">
        <v>9</v>
      </c>
      <c r="C637" s="12" t="s">
        <v>14</v>
      </c>
      <c r="D637" s="12" t="s">
        <v>14</v>
      </c>
      <c r="E637" t="s">
        <v>11</v>
      </c>
      <c r="F637" t="s">
        <v>11</v>
      </c>
      <c r="G637" t="s">
        <v>11</v>
      </c>
      <c r="H637" s="34"/>
      <c r="I637" s="12" t="s">
        <v>14</v>
      </c>
      <c r="J637" s="15">
        <f t="shared" si="334"/>
        <v>12.650416666666485</v>
      </c>
      <c r="K637" s="16">
        <f t="shared" si="360"/>
        <v>1</v>
      </c>
      <c r="L637" s="15">
        <f t="shared" si="335"/>
        <v>0</v>
      </c>
      <c r="M637" s="16">
        <f t="shared" si="361"/>
        <v>0</v>
      </c>
      <c r="N637" s="15">
        <f t="shared" si="336"/>
        <v>1.9999999999999574E-2</v>
      </c>
      <c r="O637" s="16"/>
      <c r="P637" s="15">
        <f t="shared" si="337"/>
        <v>0</v>
      </c>
      <c r="Q637" s="16">
        <f t="shared" si="362"/>
        <v>0</v>
      </c>
      <c r="R637" s="15">
        <f t="shared" si="338"/>
        <v>0</v>
      </c>
      <c r="S637" s="16">
        <f t="shared" si="363"/>
        <v>0</v>
      </c>
      <c r="T637" s="15">
        <f t="shared" si="339"/>
        <v>1.9999999999999574E-2</v>
      </c>
      <c r="U637" s="16"/>
      <c r="V637" s="15">
        <f t="shared" si="340"/>
        <v>0</v>
      </c>
      <c r="W637" s="16">
        <f t="shared" si="364"/>
        <v>0</v>
      </c>
      <c r="X637" s="15">
        <f t="shared" si="341"/>
        <v>0</v>
      </c>
      <c r="Y637" s="16">
        <f t="shared" si="365"/>
        <v>0</v>
      </c>
      <c r="Z637" s="15">
        <f t="shared" si="342"/>
        <v>0</v>
      </c>
      <c r="AA637" s="16"/>
      <c r="AB637" s="15">
        <f t="shared" si="343"/>
        <v>0</v>
      </c>
      <c r="AC637" s="16">
        <f t="shared" si="366"/>
        <v>0</v>
      </c>
      <c r="AD637" s="15">
        <f t="shared" si="344"/>
        <v>0</v>
      </c>
      <c r="AE637" s="16">
        <f t="shared" si="367"/>
        <v>0</v>
      </c>
      <c r="AF637" s="15">
        <f t="shared" si="345"/>
        <v>0</v>
      </c>
      <c r="AG637" s="16"/>
      <c r="AH637" s="15">
        <f t="shared" si="346"/>
        <v>0</v>
      </c>
      <c r="AI637" s="16">
        <f t="shared" si="368"/>
        <v>0</v>
      </c>
      <c r="AJ637" s="15">
        <f t="shared" si="347"/>
        <v>0</v>
      </c>
      <c r="AK637" s="16">
        <f t="shared" si="369"/>
        <v>0</v>
      </c>
      <c r="AL637" s="15">
        <f t="shared" si="348"/>
        <v>0</v>
      </c>
      <c r="AM637" s="16"/>
      <c r="AN637" s="15">
        <f t="shared" si="349"/>
        <v>0</v>
      </c>
      <c r="AO637" s="16">
        <f t="shared" si="350"/>
        <v>0</v>
      </c>
      <c r="AP637" s="15">
        <f t="shared" si="351"/>
        <v>0</v>
      </c>
      <c r="AQ637" s="16">
        <f t="shared" si="352"/>
        <v>0</v>
      </c>
      <c r="AR637" s="15">
        <f t="shared" si="353"/>
        <v>0</v>
      </c>
      <c r="AS637" s="16"/>
      <c r="AT637" s="15">
        <f t="shared" si="354"/>
        <v>0</v>
      </c>
      <c r="AU637" s="16">
        <f t="shared" si="355"/>
        <v>0</v>
      </c>
      <c r="AV637" s="15">
        <f t="shared" si="356"/>
        <v>0</v>
      </c>
      <c r="AW637" s="16">
        <f t="shared" si="357"/>
        <v>0</v>
      </c>
      <c r="AX637" s="15">
        <f t="shared" si="358"/>
        <v>1.9999999999999574E-2</v>
      </c>
    </row>
    <row r="638" spans="1:50" x14ac:dyDescent="0.25">
      <c r="A638" s="25">
        <f t="shared" si="359"/>
        <v>12.670416666666485</v>
      </c>
      <c r="B638" s="9"/>
      <c r="C638" s="12" t="s">
        <v>14</v>
      </c>
      <c r="D638" s="12" t="s">
        <v>14</v>
      </c>
      <c r="E638" t="s">
        <v>11</v>
      </c>
      <c r="F638" t="s">
        <v>11</v>
      </c>
      <c r="G638" t="s">
        <v>11</v>
      </c>
      <c r="H638" s="34"/>
      <c r="I638" s="12" t="s">
        <v>14</v>
      </c>
      <c r="J638" s="15">
        <f t="shared" si="334"/>
        <v>0</v>
      </c>
      <c r="K638" s="16">
        <f t="shared" si="360"/>
        <v>0</v>
      </c>
      <c r="L638" s="15">
        <f t="shared" si="335"/>
        <v>0</v>
      </c>
      <c r="M638" s="16">
        <f t="shared" si="361"/>
        <v>0</v>
      </c>
      <c r="N638" s="15">
        <f t="shared" si="336"/>
        <v>1.9999999999999574E-2</v>
      </c>
      <c r="O638" s="16"/>
      <c r="P638" s="15">
        <f t="shared" si="337"/>
        <v>0</v>
      </c>
      <c r="Q638" s="16">
        <f t="shared" si="362"/>
        <v>0</v>
      </c>
      <c r="R638" s="15">
        <f t="shared" si="338"/>
        <v>0</v>
      </c>
      <c r="S638" s="16">
        <f t="shared" si="363"/>
        <v>0</v>
      </c>
      <c r="T638" s="15">
        <f t="shared" si="339"/>
        <v>1.9999999999999574E-2</v>
      </c>
      <c r="U638" s="16"/>
      <c r="V638" s="15">
        <f t="shared" si="340"/>
        <v>0</v>
      </c>
      <c r="W638" s="16">
        <f t="shared" si="364"/>
        <v>0</v>
      </c>
      <c r="X638" s="15">
        <f t="shared" si="341"/>
        <v>0</v>
      </c>
      <c r="Y638" s="16">
        <f t="shared" si="365"/>
        <v>0</v>
      </c>
      <c r="Z638" s="15">
        <f t="shared" si="342"/>
        <v>0</v>
      </c>
      <c r="AA638" s="16"/>
      <c r="AB638" s="15">
        <f t="shared" si="343"/>
        <v>0</v>
      </c>
      <c r="AC638" s="16">
        <f t="shared" si="366"/>
        <v>0</v>
      </c>
      <c r="AD638" s="15">
        <f t="shared" si="344"/>
        <v>0</v>
      </c>
      <c r="AE638" s="16">
        <f t="shared" si="367"/>
        <v>0</v>
      </c>
      <c r="AF638" s="15">
        <f t="shared" si="345"/>
        <v>0</v>
      </c>
      <c r="AG638" s="16"/>
      <c r="AH638" s="15">
        <f t="shared" si="346"/>
        <v>0</v>
      </c>
      <c r="AI638" s="16">
        <f t="shared" si="368"/>
        <v>0</v>
      </c>
      <c r="AJ638" s="15">
        <f t="shared" si="347"/>
        <v>0</v>
      </c>
      <c r="AK638" s="16">
        <f t="shared" si="369"/>
        <v>0</v>
      </c>
      <c r="AL638" s="15">
        <f t="shared" si="348"/>
        <v>0</v>
      </c>
      <c r="AM638" s="16"/>
      <c r="AN638" s="15">
        <f t="shared" si="349"/>
        <v>0</v>
      </c>
      <c r="AO638" s="16">
        <f t="shared" si="350"/>
        <v>0</v>
      </c>
      <c r="AP638" s="15">
        <f t="shared" si="351"/>
        <v>0</v>
      </c>
      <c r="AQ638" s="16">
        <f t="shared" si="352"/>
        <v>0</v>
      </c>
      <c r="AR638" s="15">
        <f t="shared" si="353"/>
        <v>0</v>
      </c>
      <c r="AS638" s="16"/>
      <c r="AT638" s="15">
        <f t="shared" si="354"/>
        <v>0</v>
      </c>
      <c r="AU638" s="16">
        <f t="shared" si="355"/>
        <v>0</v>
      </c>
      <c r="AV638" s="15">
        <f t="shared" si="356"/>
        <v>0</v>
      </c>
      <c r="AW638" s="16">
        <f t="shared" si="357"/>
        <v>0</v>
      </c>
      <c r="AX638" s="15">
        <f t="shared" si="358"/>
        <v>1.9999999999999574E-2</v>
      </c>
    </row>
    <row r="639" spans="1:50" x14ac:dyDescent="0.25">
      <c r="A639" s="25">
        <f t="shared" si="359"/>
        <v>12.690416666666485</v>
      </c>
      <c r="B639" s="9"/>
      <c r="C639" s="12" t="s">
        <v>14</v>
      </c>
      <c r="D639" s="12" t="s">
        <v>14</v>
      </c>
      <c r="E639" t="s">
        <v>11</v>
      </c>
      <c r="F639" t="s">
        <v>11</v>
      </c>
      <c r="G639" t="s">
        <v>11</v>
      </c>
      <c r="H639" s="13"/>
      <c r="I639" s="12" t="s">
        <v>14</v>
      </c>
      <c r="J639" s="15">
        <f t="shared" si="334"/>
        <v>0</v>
      </c>
      <c r="K639" s="16">
        <f t="shared" si="360"/>
        <v>0</v>
      </c>
      <c r="L639" s="15">
        <f t="shared" si="335"/>
        <v>0</v>
      </c>
      <c r="M639" s="16">
        <f t="shared" si="361"/>
        <v>0</v>
      </c>
      <c r="N639" s="15">
        <f t="shared" si="336"/>
        <v>1.9999999999999574E-2</v>
      </c>
      <c r="O639" s="16"/>
      <c r="P639" s="15">
        <f t="shared" si="337"/>
        <v>0</v>
      </c>
      <c r="Q639" s="16">
        <f t="shared" si="362"/>
        <v>0</v>
      </c>
      <c r="R639" s="15">
        <f t="shared" si="338"/>
        <v>0</v>
      </c>
      <c r="S639" s="16">
        <f t="shared" si="363"/>
        <v>0</v>
      </c>
      <c r="T639" s="15">
        <f t="shared" si="339"/>
        <v>1.9999999999999574E-2</v>
      </c>
      <c r="U639" s="16"/>
      <c r="V639" s="15">
        <f t="shared" si="340"/>
        <v>0</v>
      </c>
      <c r="W639" s="16">
        <f t="shared" si="364"/>
        <v>0</v>
      </c>
      <c r="X639" s="15">
        <f t="shared" si="341"/>
        <v>0</v>
      </c>
      <c r="Y639" s="16">
        <f t="shared" si="365"/>
        <v>0</v>
      </c>
      <c r="Z639" s="15">
        <f t="shared" si="342"/>
        <v>0</v>
      </c>
      <c r="AA639" s="16"/>
      <c r="AB639" s="15">
        <f t="shared" si="343"/>
        <v>0</v>
      </c>
      <c r="AC639" s="16">
        <f t="shared" si="366"/>
        <v>0</v>
      </c>
      <c r="AD639" s="15">
        <f t="shared" si="344"/>
        <v>0</v>
      </c>
      <c r="AE639" s="16">
        <f t="shared" si="367"/>
        <v>0</v>
      </c>
      <c r="AF639" s="15">
        <f t="shared" si="345"/>
        <v>0</v>
      </c>
      <c r="AG639" s="16"/>
      <c r="AH639" s="15">
        <f t="shared" si="346"/>
        <v>0</v>
      </c>
      <c r="AI639" s="16">
        <f t="shared" si="368"/>
        <v>0</v>
      </c>
      <c r="AJ639" s="15">
        <f t="shared" si="347"/>
        <v>0</v>
      </c>
      <c r="AK639" s="16">
        <f t="shared" si="369"/>
        <v>0</v>
      </c>
      <c r="AL639" s="15">
        <f t="shared" si="348"/>
        <v>0</v>
      </c>
      <c r="AM639" s="16"/>
      <c r="AN639" s="15">
        <f t="shared" si="349"/>
        <v>0</v>
      </c>
      <c r="AO639" s="16">
        <f t="shared" si="350"/>
        <v>0</v>
      </c>
      <c r="AP639" s="15">
        <f t="shared" si="351"/>
        <v>0</v>
      </c>
      <c r="AQ639" s="16">
        <f t="shared" si="352"/>
        <v>0</v>
      </c>
      <c r="AR639" s="15">
        <f t="shared" si="353"/>
        <v>0</v>
      </c>
      <c r="AS639" s="16"/>
      <c r="AT639" s="15">
        <f t="shared" si="354"/>
        <v>0</v>
      </c>
      <c r="AU639" s="16">
        <f t="shared" si="355"/>
        <v>0</v>
      </c>
      <c r="AV639" s="15">
        <f t="shared" si="356"/>
        <v>0</v>
      </c>
      <c r="AW639" s="16">
        <f t="shared" si="357"/>
        <v>0</v>
      </c>
      <c r="AX639" s="15">
        <f t="shared" si="358"/>
        <v>1.9999999999999574E-2</v>
      </c>
    </row>
    <row r="640" spans="1:50" x14ac:dyDescent="0.25">
      <c r="A640" s="25">
        <f t="shared" si="359"/>
        <v>12.710416666666484</v>
      </c>
      <c r="B640" s="9" t="s">
        <v>12</v>
      </c>
      <c r="C640" s="12" t="s">
        <v>14</v>
      </c>
      <c r="D640" s="12" t="s">
        <v>14</v>
      </c>
      <c r="E640" t="s">
        <v>11</v>
      </c>
      <c r="F640" s="13" t="s">
        <v>20</v>
      </c>
      <c r="G640" t="s">
        <v>11</v>
      </c>
      <c r="H640" s="12"/>
      <c r="I640" t="s">
        <v>11</v>
      </c>
      <c r="J640" s="15">
        <f t="shared" si="334"/>
        <v>0</v>
      </c>
      <c r="K640" s="16">
        <f t="shared" si="360"/>
        <v>0</v>
      </c>
      <c r="L640" s="15">
        <f t="shared" si="335"/>
        <v>0</v>
      </c>
      <c r="M640" s="16">
        <f t="shared" si="361"/>
        <v>0</v>
      </c>
      <c r="N640" s="15">
        <f t="shared" si="336"/>
        <v>1.9999999999999574E-2</v>
      </c>
      <c r="O640" s="16"/>
      <c r="P640" s="15">
        <f t="shared" si="337"/>
        <v>0</v>
      </c>
      <c r="Q640" s="16">
        <f t="shared" si="362"/>
        <v>0</v>
      </c>
      <c r="R640" s="15">
        <f t="shared" si="338"/>
        <v>0</v>
      </c>
      <c r="S640" s="16">
        <f t="shared" si="363"/>
        <v>0</v>
      </c>
      <c r="T640" s="15">
        <f t="shared" si="339"/>
        <v>1.9999999999999574E-2</v>
      </c>
      <c r="U640" s="16"/>
      <c r="V640" s="15">
        <f t="shared" si="340"/>
        <v>0</v>
      </c>
      <c r="W640" s="16">
        <f t="shared" si="364"/>
        <v>0</v>
      </c>
      <c r="X640" s="15">
        <f t="shared" si="341"/>
        <v>0</v>
      </c>
      <c r="Y640" s="16">
        <f t="shared" si="365"/>
        <v>0</v>
      </c>
      <c r="Z640" s="15">
        <f t="shared" si="342"/>
        <v>0</v>
      </c>
      <c r="AA640" s="16"/>
      <c r="AB640" s="15">
        <f t="shared" si="343"/>
        <v>0</v>
      </c>
      <c r="AC640" s="16">
        <f t="shared" si="366"/>
        <v>0</v>
      </c>
      <c r="AD640" s="15">
        <f t="shared" si="344"/>
        <v>12.710416666666484</v>
      </c>
      <c r="AE640" s="16">
        <f t="shared" si="367"/>
        <v>1</v>
      </c>
      <c r="AF640" s="15">
        <f t="shared" si="345"/>
        <v>0</v>
      </c>
      <c r="AG640" s="16"/>
      <c r="AH640" s="15">
        <f t="shared" si="346"/>
        <v>0</v>
      </c>
      <c r="AI640" s="16">
        <f t="shared" si="368"/>
        <v>0</v>
      </c>
      <c r="AJ640" s="15">
        <f t="shared" si="347"/>
        <v>0</v>
      </c>
      <c r="AK640" s="16">
        <f t="shared" si="369"/>
        <v>0</v>
      </c>
      <c r="AL640" s="15">
        <f t="shared" si="348"/>
        <v>0</v>
      </c>
      <c r="AM640" s="16"/>
      <c r="AN640" s="15">
        <f t="shared" si="349"/>
        <v>0</v>
      </c>
      <c r="AO640" s="16">
        <f t="shared" si="350"/>
        <v>0</v>
      </c>
      <c r="AP640" s="15">
        <f t="shared" si="351"/>
        <v>0</v>
      </c>
      <c r="AQ640" s="16">
        <f t="shared" si="352"/>
        <v>0</v>
      </c>
      <c r="AR640" s="15">
        <f t="shared" si="353"/>
        <v>0</v>
      </c>
      <c r="AS640" s="16"/>
      <c r="AT640" s="15">
        <f t="shared" si="354"/>
        <v>0</v>
      </c>
      <c r="AU640" s="16">
        <f t="shared" si="355"/>
        <v>0</v>
      </c>
      <c r="AV640" s="15">
        <f t="shared" si="356"/>
        <v>0</v>
      </c>
      <c r="AW640" s="16">
        <f t="shared" si="357"/>
        <v>0</v>
      </c>
      <c r="AX640" s="15">
        <f t="shared" si="358"/>
        <v>0</v>
      </c>
    </row>
    <row r="641" spans="1:50" x14ac:dyDescent="0.25">
      <c r="A641" s="25">
        <f t="shared" si="359"/>
        <v>12.730416666666484</v>
      </c>
      <c r="B641" s="9"/>
      <c r="C641" s="12" t="s">
        <v>14</v>
      </c>
      <c r="D641" s="12" t="s">
        <v>14</v>
      </c>
      <c r="E641" t="s">
        <v>11</v>
      </c>
      <c r="F641" s="12"/>
      <c r="G641" t="s">
        <v>11</v>
      </c>
      <c r="H641" s="12"/>
      <c r="I641" t="s">
        <v>11</v>
      </c>
      <c r="J641" s="15">
        <f t="shared" si="334"/>
        <v>0</v>
      </c>
      <c r="K641" s="16">
        <f t="shared" si="360"/>
        <v>0</v>
      </c>
      <c r="L641" s="15">
        <f t="shared" si="335"/>
        <v>0</v>
      </c>
      <c r="M641" s="16">
        <f t="shared" si="361"/>
        <v>0</v>
      </c>
      <c r="N641" s="15">
        <f t="shared" si="336"/>
        <v>1.9999999999999574E-2</v>
      </c>
      <c r="O641" s="16"/>
      <c r="P641" s="15">
        <f t="shared" si="337"/>
        <v>0</v>
      </c>
      <c r="Q641" s="16">
        <f t="shared" si="362"/>
        <v>0</v>
      </c>
      <c r="R641" s="15">
        <f t="shared" si="338"/>
        <v>0</v>
      </c>
      <c r="S641" s="16">
        <f t="shared" si="363"/>
        <v>0</v>
      </c>
      <c r="T641" s="15">
        <f t="shared" si="339"/>
        <v>1.9999999999999574E-2</v>
      </c>
      <c r="U641" s="16"/>
      <c r="V641" s="15">
        <f t="shared" si="340"/>
        <v>0</v>
      </c>
      <c r="W641" s="16">
        <f t="shared" si="364"/>
        <v>0</v>
      </c>
      <c r="X641" s="15">
        <f t="shared" si="341"/>
        <v>0</v>
      </c>
      <c r="Y641" s="16">
        <f t="shared" si="365"/>
        <v>0</v>
      </c>
      <c r="Z641" s="15">
        <f t="shared" si="342"/>
        <v>0</v>
      </c>
      <c r="AA641" s="16"/>
      <c r="AB641" s="15">
        <f t="shared" si="343"/>
        <v>0</v>
      </c>
      <c r="AC641" s="16">
        <f t="shared" si="366"/>
        <v>0</v>
      </c>
      <c r="AD641" s="15">
        <f t="shared" si="344"/>
        <v>0</v>
      </c>
      <c r="AE641" s="16">
        <f t="shared" si="367"/>
        <v>0</v>
      </c>
      <c r="AF641" s="15">
        <f t="shared" si="345"/>
        <v>0</v>
      </c>
      <c r="AG641" s="16"/>
      <c r="AH641" s="15">
        <f t="shared" si="346"/>
        <v>0</v>
      </c>
      <c r="AI641" s="16">
        <f t="shared" si="368"/>
        <v>0</v>
      </c>
      <c r="AJ641" s="15">
        <f t="shared" si="347"/>
        <v>0</v>
      </c>
      <c r="AK641" s="16">
        <f t="shared" si="369"/>
        <v>0</v>
      </c>
      <c r="AL641" s="15">
        <f t="shared" si="348"/>
        <v>0</v>
      </c>
      <c r="AM641" s="16"/>
      <c r="AN641" s="15">
        <f t="shared" si="349"/>
        <v>0</v>
      </c>
      <c r="AO641" s="16">
        <f t="shared" si="350"/>
        <v>0</v>
      </c>
      <c r="AP641" s="15">
        <f t="shared" si="351"/>
        <v>0</v>
      </c>
      <c r="AQ641" s="16">
        <f t="shared" si="352"/>
        <v>0</v>
      </c>
      <c r="AR641" s="15">
        <f t="shared" si="353"/>
        <v>0</v>
      </c>
      <c r="AS641" s="16"/>
      <c r="AT641" s="15">
        <f t="shared" si="354"/>
        <v>0</v>
      </c>
      <c r="AU641" s="16">
        <f t="shared" si="355"/>
        <v>0</v>
      </c>
      <c r="AV641" s="15">
        <f t="shared" si="356"/>
        <v>0</v>
      </c>
      <c r="AW641" s="16">
        <f t="shared" si="357"/>
        <v>0</v>
      </c>
      <c r="AX641" s="15">
        <f t="shared" si="358"/>
        <v>0</v>
      </c>
    </row>
    <row r="642" spans="1:50" x14ac:dyDescent="0.25">
      <c r="A642" s="25">
        <f t="shared" si="359"/>
        <v>12.750416666666483</v>
      </c>
      <c r="B642" s="9"/>
      <c r="C642" s="12" t="s">
        <v>14</v>
      </c>
      <c r="D642" s="12" t="s">
        <v>14</v>
      </c>
      <c r="E642" t="s">
        <v>11</v>
      </c>
      <c r="F642" s="12"/>
      <c r="G642" t="s">
        <v>11</v>
      </c>
      <c r="H642" s="34"/>
      <c r="I642" t="s">
        <v>11</v>
      </c>
      <c r="J642" s="15">
        <f t="shared" si="334"/>
        <v>0</v>
      </c>
      <c r="K642" s="16">
        <f t="shared" si="360"/>
        <v>0</v>
      </c>
      <c r="L642" s="15">
        <f t="shared" si="335"/>
        <v>0</v>
      </c>
      <c r="M642" s="16">
        <f t="shared" si="361"/>
        <v>0</v>
      </c>
      <c r="N642" s="15">
        <f t="shared" si="336"/>
        <v>1.9999999999999574E-2</v>
      </c>
      <c r="O642" s="16"/>
      <c r="P642" s="15">
        <f t="shared" si="337"/>
        <v>0</v>
      </c>
      <c r="Q642" s="16">
        <f t="shared" si="362"/>
        <v>0</v>
      </c>
      <c r="R642" s="15">
        <f t="shared" si="338"/>
        <v>0</v>
      </c>
      <c r="S642" s="16">
        <f t="shared" si="363"/>
        <v>0</v>
      </c>
      <c r="T642" s="15">
        <f t="shared" si="339"/>
        <v>1.9999999999999574E-2</v>
      </c>
      <c r="U642" s="16"/>
      <c r="V642" s="15">
        <f t="shared" si="340"/>
        <v>0</v>
      </c>
      <c r="W642" s="16">
        <f t="shared" si="364"/>
        <v>0</v>
      </c>
      <c r="X642" s="15">
        <f t="shared" si="341"/>
        <v>0</v>
      </c>
      <c r="Y642" s="16">
        <f t="shared" si="365"/>
        <v>0</v>
      </c>
      <c r="Z642" s="15">
        <f t="shared" si="342"/>
        <v>0</v>
      </c>
      <c r="AA642" s="16"/>
      <c r="AB642" s="15">
        <f t="shared" si="343"/>
        <v>0</v>
      </c>
      <c r="AC642" s="16">
        <f t="shared" si="366"/>
        <v>0</v>
      </c>
      <c r="AD642" s="15">
        <f t="shared" si="344"/>
        <v>0</v>
      </c>
      <c r="AE642" s="16">
        <f t="shared" si="367"/>
        <v>0</v>
      </c>
      <c r="AF642" s="15">
        <f t="shared" si="345"/>
        <v>0</v>
      </c>
      <c r="AG642" s="16"/>
      <c r="AH642" s="15">
        <f t="shared" si="346"/>
        <v>0</v>
      </c>
      <c r="AI642" s="16">
        <f t="shared" si="368"/>
        <v>0</v>
      </c>
      <c r="AJ642" s="15">
        <f t="shared" si="347"/>
        <v>0</v>
      </c>
      <c r="AK642" s="16">
        <f t="shared" si="369"/>
        <v>0</v>
      </c>
      <c r="AL642" s="15">
        <f t="shared" si="348"/>
        <v>0</v>
      </c>
      <c r="AM642" s="16"/>
      <c r="AN642" s="15">
        <f t="shared" si="349"/>
        <v>0</v>
      </c>
      <c r="AO642" s="16">
        <f t="shared" si="350"/>
        <v>0</v>
      </c>
      <c r="AP642" s="15">
        <f t="shared" si="351"/>
        <v>0</v>
      </c>
      <c r="AQ642" s="16">
        <f t="shared" si="352"/>
        <v>0</v>
      </c>
      <c r="AR642" s="15">
        <f t="shared" si="353"/>
        <v>0</v>
      </c>
      <c r="AS642" s="16"/>
      <c r="AT642" s="15">
        <f t="shared" si="354"/>
        <v>0</v>
      </c>
      <c r="AU642" s="16">
        <f t="shared" si="355"/>
        <v>0</v>
      </c>
      <c r="AV642" s="15">
        <f t="shared" si="356"/>
        <v>0</v>
      </c>
      <c r="AW642" s="16">
        <f t="shared" si="357"/>
        <v>0</v>
      </c>
      <c r="AX642" s="15">
        <f t="shared" si="358"/>
        <v>0</v>
      </c>
    </row>
    <row r="643" spans="1:50" x14ac:dyDescent="0.25">
      <c r="A643" s="25">
        <f t="shared" si="359"/>
        <v>12.770416666666483</v>
      </c>
      <c r="B643" s="9"/>
      <c r="C643" s="12" t="s">
        <v>14</v>
      </c>
      <c r="D643" s="12" t="s">
        <v>14</v>
      </c>
      <c r="E643" t="s">
        <v>11</v>
      </c>
      <c r="F643" s="12"/>
      <c r="G643" t="s">
        <v>11</v>
      </c>
      <c r="H643" s="34"/>
      <c r="I643" t="s">
        <v>11</v>
      </c>
      <c r="J643" s="15">
        <f t="shared" si="334"/>
        <v>0</v>
      </c>
      <c r="K643" s="16">
        <f t="shared" si="360"/>
        <v>0</v>
      </c>
      <c r="L643" s="15">
        <f t="shared" si="335"/>
        <v>0</v>
      </c>
      <c r="M643" s="16">
        <f t="shared" si="361"/>
        <v>0</v>
      </c>
      <c r="N643" s="15">
        <f t="shared" si="336"/>
        <v>1.9999999999999574E-2</v>
      </c>
      <c r="O643" s="16"/>
      <c r="P643" s="15">
        <f t="shared" si="337"/>
        <v>0</v>
      </c>
      <c r="Q643" s="16">
        <f t="shared" si="362"/>
        <v>0</v>
      </c>
      <c r="R643" s="15">
        <f t="shared" si="338"/>
        <v>0</v>
      </c>
      <c r="S643" s="16">
        <f t="shared" si="363"/>
        <v>0</v>
      </c>
      <c r="T643" s="15">
        <f t="shared" si="339"/>
        <v>1.9999999999999574E-2</v>
      </c>
      <c r="U643" s="16"/>
      <c r="V643" s="15">
        <f t="shared" si="340"/>
        <v>0</v>
      </c>
      <c r="W643" s="16">
        <f t="shared" si="364"/>
        <v>0</v>
      </c>
      <c r="X643" s="15">
        <f t="shared" si="341"/>
        <v>0</v>
      </c>
      <c r="Y643" s="16">
        <f t="shared" si="365"/>
        <v>0</v>
      </c>
      <c r="Z643" s="15">
        <f t="shared" si="342"/>
        <v>0</v>
      </c>
      <c r="AA643" s="16"/>
      <c r="AB643" s="15">
        <f t="shared" si="343"/>
        <v>0</v>
      </c>
      <c r="AC643" s="16">
        <f t="shared" si="366"/>
        <v>0</v>
      </c>
      <c r="AD643" s="15">
        <f t="shared" si="344"/>
        <v>0</v>
      </c>
      <c r="AE643" s="16">
        <f t="shared" si="367"/>
        <v>0</v>
      </c>
      <c r="AF643" s="15">
        <f t="shared" si="345"/>
        <v>0</v>
      </c>
      <c r="AG643" s="16"/>
      <c r="AH643" s="15">
        <f t="shared" si="346"/>
        <v>0</v>
      </c>
      <c r="AI643" s="16">
        <f t="shared" si="368"/>
        <v>0</v>
      </c>
      <c r="AJ643" s="15">
        <f t="shared" si="347"/>
        <v>0</v>
      </c>
      <c r="AK643" s="16">
        <f t="shared" si="369"/>
        <v>0</v>
      </c>
      <c r="AL643" s="15">
        <f t="shared" si="348"/>
        <v>0</v>
      </c>
      <c r="AM643" s="16"/>
      <c r="AN643" s="15">
        <f t="shared" si="349"/>
        <v>0</v>
      </c>
      <c r="AO643" s="16">
        <f t="shared" si="350"/>
        <v>0</v>
      </c>
      <c r="AP643" s="15">
        <f t="shared" si="351"/>
        <v>0</v>
      </c>
      <c r="AQ643" s="16">
        <f t="shared" si="352"/>
        <v>0</v>
      </c>
      <c r="AR643" s="15">
        <f t="shared" si="353"/>
        <v>0</v>
      </c>
      <c r="AS643" s="16"/>
      <c r="AT643" s="15">
        <f t="shared" si="354"/>
        <v>0</v>
      </c>
      <c r="AU643" s="16">
        <f t="shared" si="355"/>
        <v>0</v>
      </c>
      <c r="AV643" s="15">
        <f t="shared" si="356"/>
        <v>0</v>
      </c>
      <c r="AW643" s="16">
        <f t="shared" si="357"/>
        <v>0</v>
      </c>
      <c r="AX643" s="15">
        <f t="shared" si="358"/>
        <v>0</v>
      </c>
    </row>
    <row r="644" spans="1:50" x14ac:dyDescent="0.25">
      <c r="A644" s="25">
        <f t="shared" si="359"/>
        <v>12.790416666666482</v>
      </c>
      <c r="B644" s="9"/>
      <c r="C644" s="12" t="s">
        <v>14</v>
      </c>
      <c r="D644" s="12" t="s">
        <v>14</v>
      </c>
      <c r="E644" t="s">
        <v>11</v>
      </c>
      <c r="F644" s="12"/>
      <c r="G644" t="s">
        <v>11</v>
      </c>
      <c r="H644" s="34"/>
      <c r="I644" t="s">
        <v>11</v>
      </c>
      <c r="J644" s="15">
        <f t="shared" si="334"/>
        <v>0</v>
      </c>
      <c r="K644" s="16">
        <f t="shared" si="360"/>
        <v>0</v>
      </c>
      <c r="L644" s="15">
        <f t="shared" si="335"/>
        <v>0</v>
      </c>
      <c r="M644" s="16">
        <f t="shared" si="361"/>
        <v>0</v>
      </c>
      <c r="N644" s="15">
        <f t="shared" si="336"/>
        <v>1.9999999999999574E-2</v>
      </c>
      <c r="O644" s="16"/>
      <c r="P644" s="15">
        <f t="shared" si="337"/>
        <v>0</v>
      </c>
      <c r="Q644" s="16">
        <f t="shared" si="362"/>
        <v>0</v>
      </c>
      <c r="R644" s="15">
        <f t="shared" si="338"/>
        <v>0</v>
      </c>
      <c r="S644" s="16">
        <f t="shared" si="363"/>
        <v>0</v>
      </c>
      <c r="T644" s="15">
        <f t="shared" si="339"/>
        <v>1.9999999999999574E-2</v>
      </c>
      <c r="U644" s="16"/>
      <c r="V644" s="15">
        <f t="shared" si="340"/>
        <v>0</v>
      </c>
      <c r="W644" s="16">
        <f t="shared" si="364"/>
        <v>0</v>
      </c>
      <c r="X644" s="15">
        <f t="shared" si="341"/>
        <v>0</v>
      </c>
      <c r="Y644" s="16">
        <f t="shared" si="365"/>
        <v>0</v>
      </c>
      <c r="Z644" s="15">
        <f t="shared" si="342"/>
        <v>0</v>
      </c>
      <c r="AA644" s="16"/>
      <c r="AB644" s="15">
        <f t="shared" si="343"/>
        <v>0</v>
      </c>
      <c r="AC644" s="16">
        <f t="shared" si="366"/>
        <v>0</v>
      </c>
      <c r="AD644" s="15">
        <f t="shared" si="344"/>
        <v>0</v>
      </c>
      <c r="AE644" s="16">
        <f t="shared" si="367"/>
        <v>0</v>
      </c>
      <c r="AF644" s="15">
        <f t="shared" si="345"/>
        <v>0</v>
      </c>
      <c r="AG644" s="16"/>
      <c r="AH644" s="15">
        <f t="shared" si="346"/>
        <v>0</v>
      </c>
      <c r="AI644" s="16">
        <f t="shared" si="368"/>
        <v>0</v>
      </c>
      <c r="AJ644" s="15">
        <f t="shared" si="347"/>
        <v>0</v>
      </c>
      <c r="AK644" s="16">
        <f t="shared" si="369"/>
        <v>0</v>
      </c>
      <c r="AL644" s="15">
        <f t="shared" si="348"/>
        <v>0</v>
      </c>
      <c r="AM644" s="16"/>
      <c r="AN644" s="15">
        <f t="shared" si="349"/>
        <v>0</v>
      </c>
      <c r="AO644" s="16">
        <f t="shared" si="350"/>
        <v>0</v>
      </c>
      <c r="AP644" s="15">
        <f t="shared" si="351"/>
        <v>0</v>
      </c>
      <c r="AQ644" s="16">
        <f t="shared" si="352"/>
        <v>0</v>
      </c>
      <c r="AR644" s="15">
        <f t="shared" si="353"/>
        <v>0</v>
      </c>
      <c r="AS644" s="16"/>
      <c r="AT644" s="15">
        <f t="shared" si="354"/>
        <v>0</v>
      </c>
      <c r="AU644" s="16">
        <f t="shared" si="355"/>
        <v>0</v>
      </c>
      <c r="AV644" s="15">
        <f t="shared" si="356"/>
        <v>0</v>
      </c>
      <c r="AW644" s="16">
        <f t="shared" si="357"/>
        <v>0</v>
      </c>
      <c r="AX644" s="15">
        <f t="shared" si="358"/>
        <v>0</v>
      </c>
    </row>
    <row r="645" spans="1:50" x14ac:dyDescent="0.25">
      <c r="A645" s="25">
        <f t="shared" si="359"/>
        <v>12.810416666666482</v>
      </c>
      <c r="B645" s="9" t="s">
        <v>18</v>
      </c>
      <c r="C645" s="12" t="s">
        <v>14</v>
      </c>
      <c r="D645" t="s">
        <v>11</v>
      </c>
      <c r="E645" s="13" t="s">
        <v>20</v>
      </c>
      <c r="F645" s="12"/>
      <c r="G645" t="s">
        <v>11</v>
      </c>
      <c r="H645" s="34"/>
      <c r="I645" t="s">
        <v>11</v>
      </c>
      <c r="J645" s="15">
        <f t="shared" ref="J645:J708" si="370">IF(B645="Line 1 Fails",A645,0)</f>
        <v>0</v>
      </c>
      <c r="K645" s="16">
        <f t="shared" si="360"/>
        <v>0</v>
      </c>
      <c r="L645" s="15">
        <f t="shared" ref="L645:L708" si="371">IF(B645="Line 1 repd.",A645,0)</f>
        <v>0</v>
      </c>
      <c r="M645" s="16">
        <f t="shared" si="361"/>
        <v>0</v>
      </c>
      <c r="N645" s="15">
        <f t="shared" ref="N645:N708" si="372">IF(C645="Dn(waiting)",A646-A645,0)</f>
        <v>1.9999999999999574E-2</v>
      </c>
      <c r="O645" s="16"/>
      <c r="P645" s="15">
        <f t="shared" ref="P645:P708" si="373">IF(B645="Line 2 Fails",A645,0)</f>
        <v>0</v>
      </c>
      <c r="Q645" s="16">
        <f t="shared" si="362"/>
        <v>0</v>
      </c>
      <c r="R645" s="15">
        <f t="shared" ref="R645:R708" si="374">IF(B645="Line 2 repd.",A645,0)</f>
        <v>0</v>
      </c>
      <c r="S645" s="16">
        <f t="shared" si="363"/>
        <v>0</v>
      </c>
      <c r="T645" s="15">
        <f t="shared" ref="T645:T708" si="375">IF(D645="Dn(waiting)",A646-A645,0)</f>
        <v>0</v>
      </c>
      <c r="U645" s="16"/>
      <c r="V645" s="15">
        <f t="shared" ref="V645:V708" si="376">IF(B645="Line 3 Fails",A645,0)</f>
        <v>0</v>
      </c>
      <c r="W645" s="16">
        <f t="shared" si="364"/>
        <v>0</v>
      </c>
      <c r="X645" s="15">
        <f t="shared" ref="X645:X708" si="377">IF(B645="Line 3 repd.",A645,0)</f>
        <v>12.810416666666482</v>
      </c>
      <c r="Y645" s="16">
        <f t="shared" si="365"/>
        <v>1</v>
      </c>
      <c r="Z645" s="15">
        <f t="shared" ref="Z645:Z708" si="378">IF(E645="Dn(waiting)",A646-A645,0)</f>
        <v>0</v>
      </c>
      <c r="AA645" s="16"/>
      <c r="AB645" s="15">
        <f t="shared" ref="AB645:AB708" si="379">IF(B645="Line 4 Fails",A645,0)</f>
        <v>0</v>
      </c>
      <c r="AC645" s="16">
        <f t="shared" si="366"/>
        <v>0</v>
      </c>
      <c r="AD645" s="15">
        <f t="shared" ref="AD645:AD708" si="380">IF(B645="Line 4 repd.",A645,0)</f>
        <v>0</v>
      </c>
      <c r="AE645" s="16">
        <f t="shared" si="367"/>
        <v>0</v>
      </c>
      <c r="AF645" s="15">
        <f t="shared" ref="AF645:AF708" si="381">IF(F645="Dn(waiting)",A646-A645,0)</f>
        <v>0</v>
      </c>
      <c r="AG645" s="16"/>
      <c r="AH645" s="15">
        <f t="shared" ref="AH645:AH708" si="382">IF(B645="Line 5 Fails",A645,0)</f>
        <v>0</v>
      </c>
      <c r="AI645" s="16">
        <f t="shared" si="368"/>
        <v>0</v>
      </c>
      <c r="AJ645" s="15">
        <f t="shared" ref="AJ645:AJ708" si="383">IF(B645="Line 5 repd.",A645,0)</f>
        <v>0</v>
      </c>
      <c r="AK645" s="16">
        <f t="shared" si="369"/>
        <v>0</v>
      </c>
      <c r="AL645" s="15">
        <f t="shared" si="348"/>
        <v>0</v>
      </c>
      <c r="AM645" s="16"/>
      <c r="AN645" s="15">
        <f t="shared" si="349"/>
        <v>0</v>
      </c>
      <c r="AO645" s="16">
        <f t="shared" si="350"/>
        <v>0</v>
      </c>
      <c r="AP645" s="15">
        <f t="shared" si="351"/>
        <v>0</v>
      </c>
      <c r="AQ645" s="16">
        <f t="shared" si="352"/>
        <v>0</v>
      </c>
      <c r="AR645" s="15">
        <f t="shared" si="353"/>
        <v>0</v>
      </c>
      <c r="AS645" s="16"/>
      <c r="AT645" s="15">
        <f t="shared" si="354"/>
        <v>0</v>
      </c>
      <c r="AU645" s="16">
        <f t="shared" si="355"/>
        <v>0</v>
      </c>
      <c r="AV645" s="15">
        <f t="shared" si="356"/>
        <v>0</v>
      </c>
      <c r="AW645" s="16">
        <f t="shared" si="357"/>
        <v>0</v>
      </c>
      <c r="AX645" s="15">
        <f t="shared" si="358"/>
        <v>0</v>
      </c>
    </row>
    <row r="646" spans="1:50" x14ac:dyDescent="0.25">
      <c r="A646" s="25">
        <f t="shared" si="359"/>
        <v>12.830416666666482</v>
      </c>
      <c r="B646" s="9"/>
      <c r="C646" s="12" t="s">
        <v>14</v>
      </c>
      <c r="D646" t="s">
        <v>11</v>
      </c>
      <c r="E646" s="12"/>
      <c r="F646" s="12"/>
      <c r="G646" t="s">
        <v>11</v>
      </c>
      <c r="H646" s="34"/>
      <c r="I646" t="s">
        <v>11</v>
      </c>
      <c r="J646" s="15">
        <f t="shared" si="370"/>
        <v>0</v>
      </c>
      <c r="K646" s="16">
        <f t="shared" ref="K646:K709" si="384">IF(J646&gt;0,1,0)</f>
        <v>0</v>
      </c>
      <c r="L646" s="15">
        <f t="shared" si="371"/>
        <v>0</v>
      </c>
      <c r="M646" s="16">
        <f t="shared" ref="M646:M709" si="385">IF(L646&gt;0,1,0)</f>
        <v>0</v>
      </c>
      <c r="N646" s="15">
        <f t="shared" si="372"/>
        <v>1.9999999999999574E-2</v>
      </c>
      <c r="O646" s="16"/>
      <c r="P646" s="15">
        <f t="shared" si="373"/>
        <v>0</v>
      </c>
      <c r="Q646" s="16">
        <f t="shared" ref="Q646:Q709" si="386">IF(P646&gt;0,1,0)</f>
        <v>0</v>
      </c>
      <c r="R646" s="15">
        <f t="shared" si="374"/>
        <v>0</v>
      </c>
      <c r="S646" s="16">
        <f t="shared" ref="S646:S709" si="387">IF(R646&gt;0,1,0)</f>
        <v>0</v>
      </c>
      <c r="T646" s="15">
        <f t="shared" si="375"/>
        <v>0</v>
      </c>
      <c r="U646" s="16"/>
      <c r="V646" s="15">
        <f t="shared" si="376"/>
        <v>0</v>
      </c>
      <c r="W646" s="16">
        <f t="shared" ref="W646:W709" si="388">IF(V646&gt;0,1,0)</f>
        <v>0</v>
      </c>
      <c r="X646" s="15">
        <f t="shared" si="377"/>
        <v>0</v>
      </c>
      <c r="Y646" s="16">
        <f t="shared" ref="Y646:Y709" si="389">IF(X646&gt;0,1,0)</f>
        <v>0</v>
      </c>
      <c r="Z646" s="15">
        <f t="shared" si="378"/>
        <v>0</v>
      </c>
      <c r="AA646" s="16"/>
      <c r="AB646" s="15">
        <f t="shared" si="379"/>
        <v>0</v>
      </c>
      <c r="AC646" s="16">
        <f t="shared" ref="AC646:AC709" si="390">IF(AB646&gt;0,1,0)</f>
        <v>0</v>
      </c>
      <c r="AD646" s="15">
        <f t="shared" si="380"/>
        <v>0</v>
      </c>
      <c r="AE646" s="16">
        <f t="shared" ref="AE646:AE709" si="391">IF(AD646&gt;0,1,0)</f>
        <v>0</v>
      </c>
      <c r="AF646" s="15">
        <f t="shared" si="381"/>
        <v>0</v>
      </c>
      <c r="AG646" s="16"/>
      <c r="AH646" s="15">
        <f t="shared" si="382"/>
        <v>0</v>
      </c>
      <c r="AI646" s="16">
        <f t="shared" ref="AI646:AI709" si="392">IF(AH646&gt;0,1,0)</f>
        <v>0</v>
      </c>
      <c r="AJ646" s="15">
        <f t="shared" si="383"/>
        <v>0</v>
      </c>
      <c r="AK646" s="16">
        <f t="shared" ref="AK646:AK709" si="393">IF(AJ646&gt;0,1,0)</f>
        <v>0</v>
      </c>
      <c r="AL646" s="15">
        <f t="shared" ref="AL646:AL709" si="394">IF(G646="Dn(waiting)",A647-A646,0)</f>
        <v>0</v>
      </c>
      <c r="AM646" s="16"/>
      <c r="AN646" s="15">
        <f t="shared" ref="AN646:AN709" si="395">IF(B646="Line 6 Fails",A646,0)</f>
        <v>0</v>
      </c>
      <c r="AO646" s="16">
        <f t="shared" ref="AO646:AO709" si="396">IF(AN646&gt;0,1,0)</f>
        <v>0</v>
      </c>
      <c r="AP646" s="15">
        <f t="shared" ref="AP646:AP709" si="397">IF(B646="Line 6 repd.",A646,0)</f>
        <v>0</v>
      </c>
      <c r="AQ646" s="16">
        <f t="shared" ref="AQ646:AQ709" si="398">IF(AP646&gt;0,1,0)</f>
        <v>0</v>
      </c>
      <c r="AR646" s="15">
        <f t="shared" ref="AR646:AR709" si="399">IF(H646="Dn(waiting)",A647-A646,0)</f>
        <v>0</v>
      </c>
      <c r="AS646" s="16"/>
      <c r="AT646" s="15">
        <f t="shared" ref="AT646:AT709" si="400">IF(B646="Line 7 Fails",A646,0)</f>
        <v>0</v>
      </c>
      <c r="AU646" s="16">
        <f t="shared" ref="AU646:AU709" si="401">IF(AT646&gt;0,1,0)</f>
        <v>0</v>
      </c>
      <c r="AV646" s="15">
        <f t="shared" ref="AV646:AV709" si="402">IF(B646="Line 7 repd.",A646,0)</f>
        <v>0</v>
      </c>
      <c r="AW646" s="16">
        <f t="shared" ref="AW646:AW709" si="403">IF(AV646&gt;0,1,0)</f>
        <v>0</v>
      </c>
      <c r="AX646" s="15">
        <f t="shared" ref="AX646:AX709" si="404">IF(I646="Dn(waiting)",A647-A646,0)</f>
        <v>0</v>
      </c>
    </row>
    <row r="647" spans="1:50" x14ac:dyDescent="0.25">
      <c r="A647" s="25">
        <f t="shared" ref="A647:A710" si="405">A646+0.02</f>
        <v>12.850416666666481</v>
      </c>
      <c r="B647" s="9"/>
      <c r="C647" s="12" t="s">
        <v>14</v>
      </c>
      <c r="D647" t="s">
        <v>11</v>
      </c>
      <c r="E647" s="12"/>
      <c r="F647" s="12"/>
      <c r="G647" t="s">
        <v>11</v>
      </c>
      <c r="H647" s="13"/>
      <c r="I647" t="s">
        <v>11</v>
      </c>
      <c r="J647" s="15">
        <f t="shared" si="370"/>
        <v>0</v>
      </c>
      <c r="K647" s="16">
        <f t="shared" si="384"/>
        <v>0</v>
      </c>
      <c r="L647" s="15">
        <f t="shared" si="371"/>
        <v>0</v>
      </c>
      <c r="M647" s="16">
        <f t="shared" si="385"/>
        <v>0</v>
      </c>
      <c r="N647" s="15">
        <f t="shared" si="372"/>
        <v>1.9999999999999574E-2</v>
      </c>
      <c r="O647" s="16"/>
      <c r="P647" s="15">
        <f t="shared" si="373"/>
        <v>0</v>
      </c>
      <c r="Q647" s="16">
        <f t="shared" si="386"/>
        <v>0</v>
      </c>
      <c r="R647" s="15">
        <f t="shared" si="374"/>
        <v>0</v>
      </c>
      <c r="S647" s="16">
        <f t="shared" si="387"/>
        <v>0</v>
      </c>
      <c r="T647" s="15">
        <f t="shared" si="375"/>
        <v>0</v>
      </c>
      <c r="U647" s="16"/>
      <c r="V647" s="15">
        <f t="shared" si="376"/>
        <v>0</v>
      </c>
      <c r="W647" s="16">
        <f t="shared" si="388"/>
        <v>0</v>
      </c>
      <c r="X647" s="15">
        <f t="shared" si="377"/>
        <v>0</v>
      </c>
      <c r="Y647" s="16">
        <f t="shared" si="389"/>
        <v>0</v>
      </c>
      <c r="Z647" s="15">
        <f t="shared" si="378"/>
        <v>0</v>
      </c>
      <c r="AA647" s="16"/>
      <c r="AB647" s="15">
        <f t="shared" si="379"/>
        <v>0</v>
      </c>
      <c r="AC647" s="16">
        <f t="shared" si="390"/>
        <v>0</v>
      </c>
      <c r="AD647" s="15">
        <f t="shared" si="380"/>
        <v>0</v>
      </c>
      <c r="AE647" s="16">
        <f t="shared" si="391"/>
        <v>0</v>
      </c>
      <c r="AF647" s="15">
        <f t="shared" si="381"/>
        <v>0</v>
      </c>
      <c r="AG647" s="16"/>
      <c r="AH647" s="15">
        <f t="shared" si="382"/>
        <v>0</v>
      </c>
      <c r="AI647" s="16">
        <f t="shared" si="392"/>
        <v>0</v>
      </c>
      <c r="AJ647" s="15">
        <f t="shared" si="383"/>
        <v>0</v>
      </c>
      <c r="AK647" s="16">
        <f t="shared" si="393"/>
        <v>0</v>
      </c>
      <c r="AL647" s="15">
        <f t="shared" si="394"/>
        <v>0</v>
      </c>
      <c r="AM647" s="16"/>
      <c r="AN647" s="15">
        <f t="shared" si="395"/>
        <v>0</v>
      </c>
      <c r="AO647" s="16">
        <f t="shared" si="396"/>
        <v>0</v>
      </c>
      <c r="AP647" s="15">
        <f t="shared" si="397"/>
        <v>0</v>
      </c>
      <c r="AQ647" s="16">
        <f t="shared" si="398"/>
        <v>0</v>
      </c>
      <c r="AR647" s="15">
        <f t="shared" si="399"/>
        <v>0</v>
      </c>
      <c r="AS647" s="16"/>
      <c r="AT647" s="15">
        <f t="shared" si="400"/>
        <v>0</v>
      </c>
      <c r="AU647" s="16">
        <f t="shared" si="401"/>
        <v>0</v>
      </c>
      <c r="AV647" s="15">
        <f t="shared" si="402"/>
        <v>0</v>
      </c>
      <c r="AW647" s="16">
        <f t="shared" si="403"/>
        <v>0</v>
      </c>
      <c r="AX647" s="15">
        <f t="shared" si="404"/>
        <v>0</v>
      </c>
    </row>
    <row r="648" spans="1:50" x14ac:dyDescent="0.25">
      <c r="A648" s="25">
        <f t="shared" si="405"/>
        <v>12.870416666666481</v>
      </c>
      <c r="B648" s="9" t="s">
        <v>15</v>
      </c>
      <c r="C648" t="s">
        <v>11</v>
      </c>
      <c r="D648" t="s">
        <v>11</v>
      </c>
      <c r="E648" s="12"/>
      <c r="F648" s="12"/>
      <c r="G648" s="13" t="s">
        <v>20</v>
      </c>
      <c r="H648" s="34"/>
      <c r="I648" t="s">
        <v>11</v>
      </c>
      <c r="J648" s="15">
        <f t="shared" si="370"/>
        <v>0</v>
      </c>
      <c r="K648" s="16">
        <f t="shared" si="384"/>
        <v>0</v>
      </c>
      <c r="L648" s="15">
        <f t="shared" si="371"/>
        <v>0</v>
      </c>
      <c r="M648" s="16">
        <f t="shared" si="385"/>
        <v>0</v>
      </c>
      <c r="N648" s="15">
        <f t="shared" si="372"/>
        <v>0</v>
      </c>
      <c r="O648" s="16"/>
      <c r="P648" s="15">
        <f t="shared" si="373"/>
        <v>0</v>
      </c>
      <c r="Q648" s="16">
        <f t="shared" si="386"/>
        <v>0</v>
      </c>
      <c r="R648" s="15">
        <f t="shared" si="374"/>
        <v>0</v>
      </c>
      <c r="S648" s="16">
        <f t="shared" si="387"/>
        <v>0</v>
      </c>
      <c r="T648" s="15">
        <f t="shared" si="375"/>
        <v>0</v>
      </c>
      <c r="U648" s="16"/>
      <c r="V648" s="15">
        <f t="shared" si="376"/>
        <v>0</v>
      </c>
      <c r="W648" s="16">
        <f t="shared" si="388"/>
        <v>0</v>
      </c>
      <c r="X648" s="15">
        <f t="shared" si="377"/>
        <v>0</v>
      </c>
      <c r="Y648" s="16">
        <f t="shared" si="389"/>
        <v>0</v>
      </c>
      <c r="Z648" s="15">
        <f t="shared" si="378"/>
        <v>0</v>
      </c>
      <c r="AA648" s="16"/>
      <c r="AB648" s="15">
        <f t="shared" si="379"/>
        <v>0</v>
      </c>
      <c r="AC648" s="16">
        <f t="shared" si="390"/>
        <v>0</v>
      </c>
      <c r="AD648" s="15">
        <f t="shared" si="380"/>
        <v>0</v>
      </c>
      <c r="AE648" s="16">
        <f t="shared" si="391"/>
        <v>0</v>
      </c>
      <c r="AF648" s="15">
        <f t="shared" si="381"/>
        <v>0</v>
      </c>
      <c r="AG648" s="16"/>
      <c r="AH648" s="15">
        <f t="shared" si="382"/>
        <v>0</v>
      </c>
      <c r="AI648" s="16">
        <f t="shared" si="392"/>
        <v>0</v>
      </c>
      <c r="AJ648" s="15">
        <f t="shared" si="383"/>
        <v>12.870416666666481</v>
      </c>
      <c r="AK648" s="16">
        <f t="shared" si="393"/>
        <v>1</v>
      </c>
      <c r="AL648" s="15">
        <f t="shared" si="394"/>
        <v>0</v>
      </c>
      <c r="AM648" s="16"/>
      <c r="AN648" s="15">
        <f t="shared" si="395"/>
        <v>0</v>
      </c>
      <c r="AO648" s="16">
        <f t="shared" si="396"/>
        <v>0</v>
      </c>
      <c r="AP648" s="15">
        <f t="shared" si="397"/>
        <v>0</v>
      </c>
      <c r="AQ648" s="16">
        <f t="shared" si="398"/>
        <v>0</v>
      </c>
      <c r="AR648" s="15">
        <f t="shared" si="399"/>
        <v>0</v>
      </c>
      <c r="AS648" s="16"/>
      <c r="AT648" s="15">
        <f t="shared" si="400"/>
        <v>0</v>
      </c>
      <c r="AU648" s="16">
        <f t="shared" si="401"/>
        <v>0</v>
      </c>
      <c r="AV648" s="15">
        <f t="shared" si="402"/>
        <v>0</v>
      </c>
      <c r="AW648" s="16">
        <f t="shared" si="403"/>
        <v>0</v>
      </c>
      <c r="AX648" s="15">
        <f t="shared" si="404"/>
        <v>0</v>
      </c>
    </row>
    <row r="649" spans="1:50" x14ac:dyDescent="0.25">
      <c r="A649" s="25">
        <f t="shared" si="405"/>
        <v>12.89041666666648</v>
      </c>
      <c r="B649" s="9" t="s">
        <v>10</v>
      </c>
      <c r="C649" t="s">
        <v>11</v>
      </c>
      <c r="D649" t="s">
        <v>11</v>
      </c>
      <c r="E649" s="12"/>
      <c r="F649" s="12" t="s">
        <v>14</v>
      </c>
      <c r="G649" s="12"/>
      <c r="H649" s="34"/>
      <c r="I649" t="s">
        <v>11</v>
      </c>
      <c r="J649" s="15">
        <f t="shared" si="370"/>
        <v>0</v>
      </c>
      <c r="K649" s="16">
        <f t="shared" si="384"/>
        <v>0</v>
      </c>
      <c r="L649" s="15">
        <f t="shared" si="371"/>
        <v>0</v>
      </c>
      <c r="M649" s="16">
        <f t="shared" si="385"/>
        <v>0</v>
      </c>
      <c r="N649" s="15">
        <f t="shared" si="372"/>
        <v>0</v>
      </c>
      <c r="O649" s="16"/>
      <c r="P649" s="15">
        <f t="shared" si="373"/>
        <v>0</v>
      </c>
      <c r="Q649" s="16">
        <f t="shared" si="386"/>
        <v>0</v>
      </c>
      <c r="R649" s="15">
        <f t="shared" si="374"/>
        <v>0</v>
      </c>
      <c r="S649" s="16">
        <f t="shared" si="387"/>
        <v>0</v>
      </c>
      <c r="T649" s="15">
        <f t="shared" si="375"/>
        <v>0</v>
      </c>
      <c r="U649" s="16"/>
      <c r="V649" s="15">
        <f t="shared" si="376"/>
        <v>0</v>
      </c>
      <c r="W649" s="16">
        <f t="shared" si="388"/>
        <v>0</v>
      </c>
      <c r="X649" s="15">
        <f t="shared" si="377"/>
        <v>0</v>
      </c>
      <c r="Y649" s="16">
        <f t="shared" si="389"/>
        <v>0</v>
      </c>
      <c r="Z649" s="15">
        <f t="shared" si="378"/>
        <v>0</v>
      </c>
      <c r="AA649" s="16"/>
      <c r="AB649" s="15">
        <f t="shared" si="379"/>
        <v>12.89041666666648</v>
      </c>
      <c r="AC649" s="16">
        <f t="shared" si="390"/>
        <v>1</v>
      </c>
      <c r="AD649" s="15">
        <f t="shared" si="380"/>
        <v>0</v>
      </c>
      <c r="AE649" s="16">
        <f t="shared" si="391"/>
        <v>0</v>
      </c>
      <c r="AF649" s="15">
        <f t="shared" si="381"/>
        <v>1.9999999999999574E-2</v>
      </c>
      <c r="AG649" s="16"/>
      <c r="AH649" s="15">
        <f t="shared" si="382"/>
        <v>0</v>
      </c>
      <c r="AI649" s="16">
        <f t="shared" si="392"/>
        <v>0</v>
      </c>
      <c r="AJ649" s="15">
        <f t="shared" si="383"/>
        <v>0</v>
      </c>
      <c r="AK649" s="16">
        <f t="shared" si="393"/>
        <v>0</v>
      </c>
      <c r="AL649" s="15">
        <f t="shared" si="394"/>
        <v>0</v>
      </c>
      <c r="AM649" s="16"/>
      <c r="AN649" s="15">
        <f t="shared" si="395"/>
        <v>0</v>
      </c>
      <c r="AO649" s="16">
        <f t="shared" si="396"/>
        <v>0</v>
      </c>
      <c r="AP649" s="15">
        <f t="shared" si="397"/>
        <v>0</v>
      </c>
      <c r="AQ649" s="16">
        <f t="shared" si="398"/>
        <v>0</v>
      </c>
      <c r="AR649" s="15">
        <f t="shared" si="399"/>
        <v>0</v>
      </c>
      <c r="AS649" s="16"/>
      <c r="AT649" s="15">
        <f t="shared" si="400"/>
        <v>0</v>
      </c>
      <c r="AU649" s="16">
        <f t="shared" si="401"/>
        <v>0</v>
      </c>
      <c r="AV649" s="15">
        <f t="shared" si="402"/>
        <v>0</v>
      </c>
      <c r="AW649" s="16">
        <f t="shared" si="403"/>
        <v>0</v>
      </c>
      <c r="AX649" s="15">
        <f t="shared" si="404"/>
        <v>0</v>
      </c>
    </row>
    <row r="650" spans="1:50" x14ac:dyDescent="0.25">
      <c r="A650" s="25">
        <f t="shared" si="405"/>
        <v>12.91041666666648</v>
      </c>
      <c r="B650" s="9"/>
      <c r="C650" t="s">
        <v>11</v>
      </c>
      <c r="D650" t="s">
        <v>11</v>
      </c>
      <c r="E650" s="12"/>
      <c r="F650" s="12" t="s">
        <v>14</v>
      </c>
      <c r="G650" s="12"/>
      <c r="H650" s="34"/>
      <c r="I650" t="s">
        <v>11</v>
      </c>
      <c r="J650" s="15">
        <f t="shared" si="370"/>
        <v>0</v>
      </c>
      <c r="K650" s="16">
        <f t="shared" si="384"/>
        <v>0</v>
      </c>
      <c r="L650" s="15">
        <f t="shared" si="371"/>
        <v>0</v>
      </c>
      <c r="M650" s="16">
        <f t="shared" si="385"/>
        <v>0</v>
      </c>
      <c r="N650" s="15">
        <f t="shared" si="372"/>
        <v>0</v>
      </c>
      <c r="O650" s="16"/>
      <c r="P650" s="15">
        <f t="shared" si="373"/>
        <v>0</v>
      </c>
      <c r="Q650" s="16">
        <f t="shared" si="386"/>
        <v>0</v>
      </c>
      <c r="R650" s="15">
        <f t="shared" si="374"/>
        <v>0</v>
      </c>
      <c r="S650" s="16">
        <f t="shared" si="387"/>
        <v>0</v>
      </c>
      <c r="T650" s="15">
        <f t="shared" si="375"/>
        <v>0</v>
      </c>
      <c r="U650" s="16"/>
      <c r="V650" s="15">
        <f t="shared" si="376"/>
        <v>0</v>
      </c>
      <c r="W650" s="16">
        <f t="shared" si="388"/>
        <v>0</v>
      </c>
      <c r="X650" s="15">
        <f t="shared" si="377"/>
        <v>0</v>
      </c>
      <c r="Y650" s="16">
        <f t="shared" si="389"/>
        <v>0</v>
      </c>
      <c r="Z650" s="15">
        <f t="shared" si="378"/>
        <v>0</v>
      </c>
      <c r="AA650" s="16"/>
      <c r="AB650" s="15">
        <f t="shared" si="379"/>
        <v>0</v>
      </c>
      <c r="AC650" s="16">
        <f t="shared" si="390"/>
        <v>0</v>
      </c>
      <c r="AD650" s="15">
        <f t="shared" si="380"/>
        <v>0</v>
      </c>
      <c r="AE650" s="16">
        <f t="shared" si="391"/>
        <v>0</v>
      </c>
      <c r="AF650" s="15">
        <f t="shared" si="381"/>
        <v>1.9999999999999574E-2</v>
      </c>
      <c r="AG650" s="16"/>
      <c r="AH650" s="15">
        <f t="shared" si="382"/>
        <v>0</v>
      </c>
      <c r="AI650" s="16">
        <f t="shared" si="392"/>
        <v>0</v>
      </c>
      <c r="AJ650" s="15">
        <f t="shared" si="383"/>
        <v>0</v>
      </c>
      <c r="AK650" s="16">
        <f t="shared" si="393"/>
        <v>0</v>
      </c>
      <c r="AL650" s="15">
        <f t="shared" si="394"/>
        <v>0</v>
      </c>
      <c r="AM650" s="16"/>
      <c r="AN650" s="15">
        <f t="shared" si="395"/>
        <v>0</v>
      </c>
      <c r="AO650" s="16">
        <f t="shared" si="396"/>
        <v>0</v>
      </c>
      <c r="AP650" s="15">
        <f t="shared" si="397"/>
        <v>0</v>
      </c>
      <c r="AQ650" s="16">
        <f t="shared" si="398"/>
        <v>0</v>
      </c>
      <c r="AR650" s="15">
        <f t="shared" si="399"/>
        <v>0</v>
      </c>
      <c r="AS650" s="16"/>
      <c r="AT650" s="15">
        <f t="shared" si="400"/>
        <v>0</v>
      </c>
      <c r="AU650" s="16">
        <f t="shared" si="401"/>
        <v>0</v>
      </c>
      <c r="AV650" s="15">
        <f t="shared" si="402"/>
        <v>0</v>
      </c>
      <c r="AW650" s="16">
        <f t="shared" si="403"/>
        <v>0</v>
      </c>
      <c r="AX650" s="15">
        <f t="shared" si="404"/>
        <v>0</v>
      </c>
    </row>
    <row r="651" spans="1:50" x14ac:dyDescent="0.25">
      <c r="A651" s="25">
        <f t="shared" si="405"/>
        <v>12.930416666666479</v>
      </c>
      <c r="B651" s="9"/>
      <c r="C651" t="s">
        <v>11</v>
      </c>
      <c r="D651" t="s">
        <v>11</v>
      </c>
      <c r="E651" s="12"/>
      <c r="F651" s="12" t="s">
        <v>14</v>
      </c>
      <c r="I651" t="s">
        <v>11</v>
      </c>
      <c r="J651" s="15">
        <f t="shared" si="370"/>
        <v>0</v>
      </c>
      <c r="K651" s="16">
        <f t="shared" si="384"/>
        <v>0</v>
      </c>
      <c r="L651" s="15">
        <f t="shared" si="371"/>
        <v>0</v>
      </c>
      <c r="M651" s="16">
        <f t="shared" si="385"/>
        <v>0</v>
      </c>
      <c r="N651" s="15">
        <f t="shared" si="372"/>
        <v>0</v>
      </c>
      <c r="O651" s="16"/>
      <c r="P651" s="15">
        <f t="shared" si="373"/>
        <v>0</v>
      </c>
      <c r="Q651" s="16">
        <f t="shared" si="386"/>
        <v>0</v>
      </c>
      <c r="R651" s="15">
        <f t="shared" si="374"/>
        <v>0</v>
      </c>
      <c r="S651" s="16">
        <f t="shared" si="387"/>
        <v>0</v>
      </c>
      <c r="T651" s="15">
        <f t="shared" si="375"/>
        <v>0</v>
      </c>
      <c r="U651" s="16"/>
      <c r="V651" s="15">
        <f t="shared" si="376"/>
        <v>0</v>
      </c>
      <c r="W651" s="16">
        <f t="shared" si="388"/>
        <v>0</v>
      </c>
      <c r="X651" s="15">
        <f t="shared" si="377"/>
        <v>0</v>
      </c>
      <c r="Y651" s="16">
        <f t="shared" si="389"/>
        <v>0</v>
      </c>
      <c r="Z651" s="15">
        <f t="shared" si="378"/>
        <v>0</v>
      </c>
      <c r="AA651" s="16"/>
      <c r="AB651" s="15">
        <f t="shared" si="379"/>
        <v>0</v>
      </c>
      <c r="AC651" s="16">
        <f t="shared" si="390"/>
        <v>0</v>
      </c>
      <c r="AD651" s="15">
        <f t="shared" si="380"/>
        <v>0</v>
      </c>
      <c r="AE651" s="16">
        <f t="shared" si="391"/>
        <v>0</v>
      </c>
      <c r="AF651" s="15">
        <f t="shared" si="381"/>
        <v>1.9999999999999574E-2</v>
      </c>
      <c r="AG651" s="16"/>
      <c r="AH651" s="15">
        <f t="shared" si="382"/>
        <v>0</v>
      </c>
      <c r="AI651" s="16">
        <f t="shared" si="392"/>
        <v>0</v>
      </c>
      <c r="AJ651" s="15">
        <f t="shared" si="383"/>
        <v>0</v>
      </c>
      <c r="AK651" s="16">
        <f t="shared" si="393"/>
        <v>0</v>
      </c>
      <c r="AL651" s="15">
        <f t="shared" si="394"/>
        <v>0</v>
      </c>
      <c r="AM651" s="16"/>
      <c r="AN651" s="15">
        <f t="shared" si="395"/>
        <v>0</v>
      </c>
      <c r="AO651" s="16">
        <f t="shared" si="396"/>
        <v>0</v>
      </c>
      <c r="AP651" s="15">
        <f t="shared" si="397"/>
        <v>0</v>
      </c>
      <c r="AQ651" s="16">
        <f t="shared" si="398"/>
        <v>0</v>
      </c>
      <c r="AR651" s="15">
        <f t="shared" si="399"/>
        <v>0</v>
      </c>
      <c r="AS651" s="16"/>
      <c r="AT651" s="15">
        <f t="shared" si="400"/>
        <v>0</v>
      </c>
      <c r="AU651" s="16">
        <f t="shared" si="401"/>
        <v>0</v>
      </c>
      <c r="AV651" s="15">
        <f t="shared" si="402"/>
        <v>0</v>
      </c>
      <c r="AW651" s="16">
        <f t="shared" si="403"/>
        <v>0</v>
      </c>
      <c r="AX651" s="15">
        <f t="shared" si="404"/>
        <v>0</v>
      </c>
    </row>
    <row r="652" spans="1:50" x14ac:dyDescent="0.25">
      <c r="A652" s="25">
        <f t="shared" si="405"/>
        <v>12.950416666666479</v>
      </c>
      <c r="B652" s="9" t="s">
        <v>63</v>
      </c>
      <c r="C652" t="s">
        <v>11</v>
      </c>
      <c r="D652" t="s">
        <v>11</v>
      </c>
      <c r="E652" s="12"/>
      <c r="F652" s="12" t="s">
        <v>14</v>
      </c>
      <c r="H652" s="12" t="s">
        <v>14</v>
      </c>
      <c r="I652" t="s">
        <v>11</v>
      </c>
      <c r="J652" s="15">
        <f t="shared" si="370"/>
        <v>0</v>
      </c>
      <c r="K652" s="16">
        <f t="shared" si="384"/>
        <v>0</v>
      </c>
      <c r="L652" s="15">
        <f t="shared" si="371"/>
        <v>0</v>
      </c>
      <c r="M652" s="16">
        <f t="shared" si="385"/>
        <v>0</v>
      </c>
      <c r="N652" s="15">
        <f t="shared" si="372"/>
        <v>0</v>
      </c>
      <c r="O652" s="16"/>
      <c r="P652" s="15">
        <f t="shared" si="373"/>
        <v>0</v>
      </c>
      <c r="Q652" s="16">
        <f t="shared" si="386"/>
        <v>0</v>
      </c>
      <c r="R652" s="15">
        <f t="shared" si="374"/>
        <v>0</v>
      </c>
      <c r="S652" s="16">
        <f t="shared" si="387"/>
        <v>0</v>
      </c>
      <c r="T652" s="15">
        <f t="shared" si="375"/>
        <v>0</v>
      </c>
      <c r="U652" s="16"/>
      <c r="V652" s="15">
        <f t="shared" si="376"/>
        <v>0</v>
      </c>
      <c r="W652" s="16">
        <f t="shared" si="388"/>
        <v>0</v>
      </c>
      <c r="X652" s="15">
        <f t="shared" si="377"/>
        <v>0</v>
      </c>
      <c r="Y652" s="16">
        <f t="shared" si="389"/>
        <v>0</v>
      </c>
      <c r="Z652" s="15">
        <f t="shared" si="378"/>
        <v>0</v>
      </c>
      <c r="AA652" s="16"/>
      <c r="AB652" s="15">
        <f t="shared" si="379"/>
        <v>0</v>
      </c>
      <c r="AC652" s="16">
        <f t="shared" si="390"/>
        <v>0</v>
      </c>
      <c r="AD652" s="15">
        <f t="shared" si="380"/>
        <v>0</v>
      </c>
      <c r="AE652" s="16">
        <f t="shared" si="391"/>
        <v>0</v>
      </c>
      <c r="AF652" s="15">
        <f t="shared" si="381"/>
        <v>1.9999999999999574E-2</v>
      </c>
      <c r="AG652" s="16"/>
      <c r="AH652" s="15">
        <f t="shared" si="382"/>
        <v>0</v>
      </c>
      <c r="AI652" s="16">
        <f t="shared" si="392"/>
        <v>0</v>
      </c>
      <c r="AJ652" s="15">
        <f t="shared" si="383"/>
        <v>0</v>
      </c>
      <c r="AK652" s="16">
        <f t="shared" si="393"/>
        <v>0</v>
      </c>
      <c r="AL652" s="15">
        <f t="shared" si="394"/>
        <v>0</v>
      </c>
      <c r="AM652" s="16"/>
      <c r="AN652" s="15">
        <f t="shared" si="395"/>
        <v>12.950416666666479</v>
      </c>
      <c r="AO652" s="16">
        <f t="shared" si="396"/>
        <v>1</v>
      </c>
      <c r="AP652" s="15">
        <f t="shared" si="397"/>
        <v>0</v>
      </c>
      <c r="AQ652" s="16">
        <f t="shared" si="398"/>
        <v>0</v>
      </c>
      <c r="AR652" s="15">
        <f t="shared" si="399"/>
        <v>1.9999999999999574E-2</v>
      </c>
      <c r="AS652" s="16"/>
      <c r="AT652" s="15">
        <f t="shared" si="400"/>
        <v>0</v>
      </c>
      <c r="AU652" s="16">
        <f t="shared" si="401"/>
        <v>0</v>
      </c>
      <c r="AV652" s="15">
        <f t="shared" si="402"/>
        <v>0</v>
      </c>
      <c r="AW652" s="16">
        <f t="shared" si="403"/>
        <v>0</v>
      </c>
      <c r="AX652" s="15">
        <f t="shared" si="404"/>
        <v>0</v>
      </c>
    </row>
    <row r="653" spans="1:50" x14ac:dyDescent="0.25">
      <c r="A653" s="25">
        <f t="shared" si="405"/>
        <v>12.970416666666479</v>
      </c>
      <c r="B653" s="9"/>
      <c r="C653" t="s">
        <v>11</v>
      </c>
      <c r="D653" t="s">
        <v>11</v>
      </c>
      <c r="E653" s="12"/>
      <c r="F653" s="12" t="s">
        <v>14</v>
      </c>
      <c r="H653" s="12" t="s">
        <v>14</v>
      </c>
      <c r="I653" t="s">
        <v>11</v>
      </c>
      <c r="J653" s="15">
        <f t="shared" si="370"/>
        <v>0</v>
      </c>
      <c r="K653" s="16">
        <f t="shared" si="384"/>
        <v>0</v>
      </c>
      <c r="L653" s="15">
        <f t="shared" si="371"/>
        <v>0</v>
      </c>
      <c r="M653" s="16">
        <f t="shared" si="385"/>
        <v>0</v>
      </c>
      <c r="N653" s="15">
        <f t="shared" si="372"/>
        <v>0</v>
      </c>
      <c r="O653" s="16"/>
      <c r="P653" s="15">
        <f t="shared" si="373"/>
        <v>0</v>
      </c>
      <c r="Q653" s="16">
        <f t="shared" si="386"/>
        <v>0</v>
      </c>
      <c r="R653" s="15">
        <f t="shared" si="374"/>
        <v>0</v>
      </c>
      <c r="S653" s="16">
        <f t="shared" si="387"/>
        <v>0</v>
      </c>
      <c r="T653" s="15">
        <f t="shared" si="375"/>
        <v>0</v>
      </c>
      <c r="U653" s="16"/>
      <c r="V653" s="15">
        <f t="shared" si="376"/>
        <v>0</v>
      </c>
      <c r="W653" s="16">
        <f t="shared" si="388"/>
        <v>0</v>
      </c>
      <c r="X653" s="15">
        <f t="shared" si="377"/>
        <v>0</v>
      </c>
      <c r="Y653" s="16">
        <f t="shared" si="389"/>
        <v>0</v>
      </c>
      <c r="Z653" s="15">
        <f t="shared" si="378"/>
        <v>0</v>
      </c>
      <c r="AA653" s="16"/>
      <c r="AB653" s="15">
        <f t="shared" si="379"/>
        <v>0</v>
      </c>
      <c r="AC653" s="16">
        <f t="shared" si="390"/>
        <v>0</v>
      </c>
      <c r="AD653" s="15">
        <f t="shared" si="380"/>
        <v>0</v>
      </c>
      <c r="AE653" s="16">
        <f t="shared" si="391"/>
        <v>0</v>
      </c>
      <c r="AF653" s="15">
        <f t="shared" si="381"/>
        <v>1.9999999999999574E-2</v>
      </c>
      <c r="AG653" s="16"/>
      <c r="AH653" s="15">
        <f t="shared" si="382"/>
        <v>0</v>
      </c>
      <c r="AI653" s="16">
        <f t="shared" si="392"/>
        <v>0</v>
      </c>
      <c r="AJ653" s="15">
        <f t="shared" si="383"/>
        <v>0</v>
      </c>
      <c r="AK653" s="16">
        <f t="shared" si="393"/>
        <v>0</v>
      </c>
      <c r="AL653" s="15">
        <f t="shared" si="394"/>
        <v>0</v>
      </c>
      <c r="AM653" s="16"/>
      <c r="AN653" s="15">
        <f t="shared" si="395"/>
        <v>0</v>
      </c>
      <c r="AO653" s="16">
        <f t="shared" si="396"/>
        <v>0</v>
      </c>
      <c r="AP653" s="15">
        <f t="shared" si="397"/>
        <v>0</v>
      </c>
      <c r="AQ653" s="16">
        <f t="shared" si="398"/>
        <v>0</v>
      </c>
      <c r="AR653" s="15">
        <f t="shared" si="399"/>
        <v>1.9999999999999574E-2</v>
      </c>
      <c r="AS653" s="16"/>
      <c r="AT653" s="15">
        <f t="shared" si="400"/>
        <v>0</v>
      </c>
      <c r="AU653" s="16">
        <f t="shared" si="401"/>
        <v>0</v>
      </c>
      <c r="AV653" s="15">
        <f t="shared" si="402"/>
        <v>0</v>
      </c>
      <c r="AW653" s="16">
        <f t="shared" si="403"/>
        <v>0</v>
      </c>
      <c r="AX653" s="15">
        <f t="shared" si="404"/>
        <v>0</v>
      </c>
    </row>
    <row r="654" spans="1:50" x14ac:dyDescent="0.25">
      <c r="A654" s="25">
        <f t="shared" si="405"/>
        <v>12.990416666666478</v>
      </c>
      <c r="B654" s="9" t="s">
        <v>65</v>
      </c>
      <c r="C654" t="s">
        <v>11</v>
      </c>
      <c r="D654" t="s">
        <v>11</v>
      </c>
      <c r="E654" s="12"/>
      <c r="F654" t="s">
        <v>11</v>
      </c>
      <c r="H654" s="12" t="s">
        <v>14</v>
      </c>
      <c r="I654" s="13" t="s">
        <v>20</v>
      </c>
      <c r="J654" s="15">
        <f t="shared" si="370"/>
        <v>0</v>
      </c>
      <c r="K654" s="16">
        <f t="shared" si="384"/>
        <v>0</v>
      </c>
      <c r="L654" s="15">
        <f t="shared" si="371"/>
        <v>0</v>
      </c>
      <c r="M654" s="16">
        <f t="shared" si="385"/>
        <v>0</v>
      </c>
      <c r="N654" s="15">
        <f t="shared" si="372"/>
        <v>0</v>
      </c>
      <c r="O654" s="16"/>
      <c r="P654" s="15">
        <f t="shared" si="373"/>
        <v>0</v>
      </c>
      <c r="Q654" s="16">
        <f t="shared" si="386"/>
        <v>0</v>
      </c>
      <c r="R654" s="15">
        <f t="shared" si="374"/>
        <v>0</v>
      </c>
      <c r="S654" s="16">
        <f t="shared" si="387"/>
        <v>0</v>
      </c>
      <c r="T654" s="15">
        <f t="shared" si="375"/>
        <v>0</v>
      </c>
      <c r="U654" s="16"/>
      <c r="V654" s="15">
        <f t="shared" si="376"/>
        <v>0</v>
      </c>
      <c r="W654" s="16">
        <f t="shared" si="388"/>
        <v>0</v>
      </c>
      <c r="X654" s="15">
        <f t="shared" si="377"/>
        <v>0</v>
      </c>
      <c r="Y654" s="16">
        <f t="shared" si="389"/>
        <v>0</v>
      </c>
      <c r="Z654" s="15">
        <f t="shared" si="378"/>
        <v>0</v>
      </c>
      <c r="AA654" s="16"/>
      <c r="AB654" s="15">
        <f t="shared" si="379"/>
        <v>0</v>
      </c>
      <c r="AC654" s="16">
        <f t="shared" si="390"/>
        <v>0</v>
      </c>
      <c r="AD654" s="15">
        <f t="shared" si="380"/>
        <v>0</v>
      </c>
      <c r="AE654" s="16">
        <f t="shared" si="391"/>
        <v>0</v>
      </c>
      <c r="AF654" s="15">
        <f t="shared" si="381"/>
        <v>0</v>
      </c>
      <c r="AG654" s="16"/>
      <c r="AH654" s="15">
        <f t="shared" si="382"/>
        <v>0</v>
      </c>
      <c r="AI654" s="16">
        <f t="shared" si="392"/>
        <v>0</v>
      </c>
      <c r="AJ654" s="15">
        <f t="shared" si="383"/>
        <v>0</v>
      </c>
      <c r="AK654" s="16">
        <f t="shared" si="393"/>
        <v>0</v>
      </c>
      <c r="AL654" s="15">
        <f t="shared" si="394"/>
        <v>0</v>
      </c>
      <c r="AM654" s="16"/>
      <c r="AN654" s="15">
        <f t="shared" si="395"/>
        <v>0</v>
      </c>
      <c r="AO654" s="16">
        <f t="shared" si="396"/>
        <v>0</v>
      </c>
      <c r="AP654" s="15">
        <f t="shared" si="397"/>
        <v>0</v>
      </c>
      <c r="AQ654" s="16">
        <f t="shared" si="398"/>
        <v>0</v>
      </c>
      <c r="AR654" s="15">
        <f t="shared" si="399"/>
        <v>1.9999999999999574E-2</v>
      </c>
      <c r="AS654" s="16"/>
      <c r="AT654" s="15">
        <f t="shared" si="400"/>
        <v>0</v>
      </c>
      <c r="AU654" s="16">
        <f t="shared" si="401"/>
        <v>0</v>
      </c>
      <c r="AV654" s="15">
        <f t="shared" si="402"/>
        <v>12.990416666666478</v>
      </c>
      <c r="AW654" s="16">
        <f t="shared" si="403"/>
        <v>1</v>
      </c>
      <c r="AX654" s="15">
        <f t="shared" si="404"/>
        <v>0</v>
      </c>
    </row>
    <row r="655" spans="1:50" x14ac:dyDescent="0.25">
      <c r="A655" s="25">
        <f t="shared" si="405"/>
        <v>13.010416666666478</v>
      </c>
      <c r="B655" s="9"/>
      <c r="C655" t="s">
        <v>11</v>
      </c>
      <c r="D655" t="s">
        <v>11</v>
      </c>
      <c r="E655" s="12"/>
      <c r="F655" t="s">
        <v>11</v>
      </c>
      <c r="G655" s="13"/>
      <c r="H655" s="12" t="s">
        <v>14</v>
      </c>
      <c r="I655" s="7"/>
      <c r="J655" s="15">
        <f t="shared" si="370"/>
        <v>0</v>
      </c>
      <c r="K655" s="16">
        <f t="shared" si="384"/>
        <v>0</v>
      </c>
      <c r="L655" s="15">
        <f t="shared" si="371"/>
        <v>0</v>
      </c>
      <c r="M655" s="16">
        <f t="shared" si="385"/>
        <v>0</v>
      </c>
      <c r="N655" s="15">
        <f t="shared" si="372"/>
        <v>0</v>
      </c>
      <c r="O655" s="16"/>
      <c r="P655" s="15">
        <f t="shared" si="373"/>
        <v>0</v>
      </c>
      <c r="Q655" s="16">
        <f t="shared" si="386"/>
        <v>0</v>
      </c>
      <c r="R655" s="15">
        <f t="shared" si="374"/>
        <v>0</v>
      </c>
      <c r="S655" s="16">
        <f t="shared" si="387"/>
        <v>0</v>
      </c>
      <c r="T655" s="15">
        <f t="shared" si="375"/>
        <v>0</v>
      </c>
      <c r="U655" s="16"/>
      <c r="V655" s="15">
        <f t="shared" si="376"/>
        <v>0</v>
      </c>
      <c r="W655" s="16">
        <f t="shared" si="388"/>
        <v>0</v>
      </c>
      <c r="X655" s="15">
        <f t="shared" si="377"/>
        <v>0</v>
      </c>
      <c r="Y655" s="16">
        <f t="shared" si="389"/>
        <v>0</v>
      </c>
      <c r="Z655" s="15">
        <f t="shared" si="378"/>
        <v>0</v>
      </c>
      <c r="AA655" s="16"/>
      <c r="AB655" s="15">
        <f t="shared" si="379"/>
        <v>0</v>
      </c>
      <c r="AC655" s="16">
        <f t="shared" si="390"/>
        <v>0</v>
      </c>
      <c r="AD655" s="15">
        <f t="shared" si="380"/>
        <v>0</v>
      </c>
      <c r="AE655" s="16">
        <f t="shared" si="391"/>
        <v>0</v>
      </c>
      <c r="AF655" s="15">
        <f t="shared" si="381"/>
        <v>0</v>
      </c>
      <c r="AG655" s="16"/>
      <c r="AH655" s="15">
        <f t="shared" si="382"/>
        <v>0</v>
      </c>
      <c r="AI655" s="16">
        <f t="shared" si="392"/>
        <v>0</v>
      </c>
      <c r="AJ655" s="15">
        <f t="shared" si="383"/>
        <v>0</v>
      </c>
      <c r="AK655" s="16">
        <f t="shared" si="393"/>
        <v>0</v>
      </c>
      <c r="AL655" s="15">
        <f t="shared" si="394"/>
        <v>0</v>
      </c>
      <c r="AM655" s="16"/>
      <c r="AN655" s="15">
        <f t="shared" si="395"/>
        <v>0</v>
      </c>
      <c r="AO655" s="16">
        <f t="shared" si="396"/>
        <v>0</v>
      </c>
      <c r="AP655" s="15">
        <f t="shared" si="397"/>
        <v>0</v>
      </c>
      <c r="AQ655" s="16">
        <f t="shared" si="398"/>
        <v>0</v>
      </c>
      <c r="AR655" s="15">
        <f t="shared" si="399"/>
        <v>1.9999999999999574E-2</v>
      </c>
      <c r="AS655" s="16"/>
      <c r="AT655" s="15">
        <f t="shared" si="400"/>
        <v>0</v>
      </c>
      <c r="AU655" s="16">
        <f t="shared" si="401"/>
        <v>0</v>
      </c>
      <c r="AV655" s="15">
        <f t="shared" si="402"/>
        <v>0</v>
      </c>
      <c r="AW655" s="16">
        <f t="shared" si="403"/>
        <v>0</v>
      </c>
      <c r="AX655" s="15">
        <f t="shared" si="404"/>
        <v>0</v>
      </c>
    </row>
    <row r="656" spans="1:50" x14ac:dyDescent="0.25">
      <c r="A656" s="25">
        <f t="shared" si="405"/>
        <v>13.030416666666477</v>
      </c>
      <c r="B656" s="9"/>
      <c r="C656" t="s">
        <v>11</v>
      </c>
      <c r="D656" t="s">
        <v>11</v>
      </c>
      <c r="E656" s="12"/>
      <c r="F656" t="s">
        <v>11</v>
      </c>
      <c r="G656" s="7"/>
      <c r="H656" s="12" t="s">
        <v>14</v>
      </c>
      <c r="I656" s="7"/>
      <c r="J656" s="15">
        <f t="shared" si="370"/>
        <v>0</v>
      </c>
      <c r="K656" s="16">
        <f t="shared" si="384"/>
        <v>0</v>
      </c>
      <c r="L656" s="15">
        <f t="shared" si="371"/>
        <v>0</v>
      </c>
      <c r="M656" s="16">
        <f t="shared" si="385"/>
        <v>0</v>
      </c>
      <c r="N656" s="15">
        <f t="shared" si="372"/>
        <v>0</v>
      </c>
      <c r="O656" s="16"/>
      <c r="P656" s="15">
        <f t="shared" si="373"/>
        <v>0</v>
      </c>
      <c r="Q656" s="16">
        <f t="shared" si="386"/>
        <v>0</v>
      </c>
      <c r="R656" s="15">
        <f t="shared" si="374"/>
        <v>0</v>
      </c>
      <c r="S656" s="16">
        <f t="shared" si="387"/>
        <v>0</v>
      </c>
      <c r="T656" s="15">
        <f t="shared" si="375"/>
        <v>0</v>
      </c>
      <c r="U656" s="16"/>
      <c r="V656" s="15">
        <f t="shared" si="376"/>
        <v>0</v>
      </c>
      <c r="W656" s="16">
        <f t="shared" si="388"/>
        <v>0</v>
      </c>
      <c r="X656" s="15">
        <f t="shared" si="377"/>
        <v>0</v>
      </c>
      <c r="Y656" s="16">
        <f t="shared" si="389"/>
        <v>0</v>
      </c>
      <c r="Z656" s="15">
        <f t="shared" si="378"/>
        <v>0</v>
      </c>
      <c r="AA656" s="16"/>
      <c r="AB656" s="15">
        <f t="shared" si="379"/>
        <v>0</v>
      </c>
      <c r="AC656" s="16">
        <f t="shared" si="390"/>
        <v>0</v>
      </c>
      <c r="AD656" s="15">
        <f t="shared" si="380"/>
        <v>0</v>
      </c>
      <c r="AE656" s="16">
        <f t="shared" si="391"/>
        <v>0</v>
      </c>
      <c r="AF656" s="15">
        <f t="shared" si="381"/>
        <v>0</v>
      </c>
      <c r="AG656" s="16"/>
      <c r="AH656" s="15">
        <f t="shared" si="382"/>
        <v>0</v>
      </c>
      <c r="AI656" s="16">
        <f t="shared" si="392"/>
        <v>0</v>
      </c>
      <c r="AJ656" s="15">
        <f t="shared" si="383"/>
        <v>0</v>
      </c>
      <c r="AK656" s="16">
        <f t="shared" si="393"/>
        <v>0</v>
      </c>
      <c r="AL656" s="15">
        <f t="shared" si="394"/>
        <v>0</v>
      </c>
      <c r="AM656" s="16"/>
      <c r="AN656" s="15">
        <f t="shared" si="395"/>
        <v>0</v>
      </c>
      <c r="AO656" s="16">
        <f t="shared" si="396"/>
        <v>0</v>
      </c>
      <c r="AP656" s="15">
        <f t="shared" si="397"/>
        <v>0</v>
      </c>
      <c r="AQ656" s="16">
        <f t="shared" si="398"/>
        <v>0</v>
      </c>
      <c r="AR656" s="15">
        <f t="shared" si="399"/>
        <v>1.9999999999999574E-2</v>
      </c>
      <c r="AS656" s="16"/>
      <c r="AT656" s="15">
        <f t="shared" si="400"/>
        <v>0</v>
      </c>
      <c r="AU656" s="16">
        <f t="shared" si="401"/>
        <v>0</v>
      </c>
      <c r="AV656" s="15">
        <f t="shared" si="402"/>
        <v>0</v>
      </c>
      <c r="AW656" s="16">
        <f t="shared" si="403"/>
        <v>0</v>
      </c>
      <c r="AX656" s="15">
        <f t="shared" si="404"/>
        <v>0</v>
      </c>
    </row>
    <row r="657" spans="1:50" x14ac:dyDescent="0.25">
      <c r="A657" s="25">
        <f t="shared" si="405"/>
        <v>13.050416666666477</v>
      </c>
      <c r="B657" s="9"/>
      <c r="C657" t="s">
        <v>11</v>
      </c>
      <c r="D657" t="s">
        <v>11</v>
      </c>
      <c r="E657" s="12"/>
      <c r="F657" t="s">
        <v>11</v>
      </c>
      <c r="G657" s="7"/>
      <c r="H657" s="12" t="s">
        <v>14</v>
      </c>
      <c r="I657" s="7"/>
      <c r="J657" s="15">
        <f t="shared" si="370"/>
        <v>0</v>
      </c>
      <c r="K657" s="16">
        <f t="shared" si="384"/>
        <v>0</v>
      </c>
      <c r="L657" s="15">
        <f t="shared" si="371"/>
        <v>0</v>
      </c>
      <c r="M657" s="16">
        <f t="shared" si="385"/>
        <v>0</v>
      </c>
      <c r="N657" s="15">
        <f t="shared" si="372"/>
        <v>0</v>
      </c>
      <c r="O657" s="16"/>
      <c r="P657" s="15">
        <f t="shared" si="373"/>
        <v>0</v>
      </c>
      <c r="Q657" s="16">
        <f t="shared" si="386"/>
        <v>0</v>
      </c>
      <c r="R657" s="15">
        <f t="shared" si="374"/>
        <v>0</v>
      </c>
      <c r="S657" s="16">
        <f t="shared" si="387"/>
        <v>0</v>
      </c>
      <c r="T657" s="15">
        <f t="shared" si="375"/>
        <v>0</v>
      </c>
      <c r="U657" s="16"/>
      <c r="V657" s="15">
        <f t="shared" si="376"/>
        <v>0</v>
      </c>
      <c r="W657" s="16">
        <f t="shared" si="388"/>
        <v>0</v>
      </c>
      <c r="X657" s="15">
        <f t="shared" si="377"/>
        <v>0</v>
      </c>
      <c r="Y657" s="16">
        <f t="shared" si="389"/>
        <v>0</v>
      </c>
      <c r="Z657" s="15">
        <f t="shared" si="378"/>
        <v>0</v>
      </c>
      <c r="AA657" s="16"/>
      <c r="AB657" s="15">
        <f t="shared" si="379"/>
        <v>0</v>
      </c>
      <c r="AC657" s="16">
        <f t="shared" si="390"/>
        <v>0</v>
      </c>
      <c r="AD657" s="15">
        <f t="shared" si="380"/>
        <v>0</v>
      </c>
      <c r="AE657" s="16">
        <f t="shared" si="391"/>
        <v>0</v>
      </c>
      <c r="AF657" s="15">
        <f t="shared" si="381"/>
        <v>0</v>
      </c>
      <c r="AG657" s="16"/>
      <c r="AH657" s="15">
        <f t="shared" si="382"/>
        <v>0</v>
      </c>
      <c r="AI657" s="16">
        <f t="shared" si="392"/>
        <v>0</v>
      </c>
      <c r="AJ657" s="15">
        <f t="shared" si="383"/>
        <v>0</v>
      </c>
      <c r="AK657" s="16">
        <f t="shared" si="393"/>
        <v>0</v>
      </c>
      <c r="AL657" s="15">
        <f t="shared" si="394"/>
        <v>0</v>
      </c>
      <c r="AM657" s="16"/>
      <c r="AN657" s="15">
        <f t="shared" si="395"/>
        <v>0</v>
      </c>
      <c r="AO657" s="16">
        <f t="shared" si="396"/>
        <v>0</v>
      </c>
      <c r="AP657" s="15">
        <f t="shared" si="397"/>
        <v>0</v>
      </c>
      <c r="AQ657" s="16">
        <f t="shared" si="398"/>
        <v>0</v>
      </c>
      <c r="AR657" s="15">
        <f t="shared" si="399"/>
        <v>1.9999999999999574E-2</v>
      </c>
      <c r="AS657" s="16"/>
      <c r="AT657" s="15">
        <f t="shared" si="400"/>
        <v>0</v>
      </c>
      <c r="AU657" s="16">
        <f t="shared" si="401"/>
        <v>0</v>
      </c>
      <c r="AV657" s="15">
        <f t="shared" si="402"/>
        <v>0</v>
      </c>
      <c r="AW657" s="16">
        <f t="shared" si="403"/>
        <v>0</v>
      </c>
      <c r="AX657" s="15">
        <f t="shared" si="404"/>
        <v>0</v>
      </c>
    </row>
    <row r="658" spans="1:50" x14ac:dyDescent="0.25">
      <c r="A658" s="25">
        <f t="shared" si="405"/>
        <v>13.070416666666477</v>
      </c>
      <c r="B658" s="9"/>
      <c r="C658" t="s">
        <v>11</v>
      </c>
      <c r="D658" t="s">
        <v>11</v>
      </c>
      <c r="E658" s="12"/>
      <c r="F658" t="s">
        <v>11</v>
      </c>
      <c r="G658" s="7"/>
      <c r="H658" s="12" t="s">
        <v>14</v>
      </c>
      <c r="I658" s="7"/>
      <c r="J658" s="15">
        <f t="shared" si="370"/>
        <v>0</v>
      </c>
      <c r="K658" s="16">
        <f t="shared" si="384"/>
        <v>0</v>
      </c>
      <c r="L658" s="15">
        <f t="shared" si="371"/>
        <v>0</v>
      </c>
      <c r="M658" s="16">
        <f t="shared" si="385"/>
        <v>0</v>
      </c>
      <c r="N658" s="15">
        <f t="shared" si="372"/>
        <v>0</v>
      </c>
      <c r="O658" s="16"/>
      <c r="P658" s="15">
        <f t="shared" si="373"/>
        <v>0</v>
      </c>
      <c r="Q658" s="16">
        <f t="shared" si="386"/>
        <v>0</v>
      </c>
      <c r="R658" s="15">
        <f t="shared" si="374"/>
        <v>0</v>
      </c>
      <c r="S658" s="16">
        <f t="shared" si="387"/>
        <v>0</v>
      </c>
      <c r="T658" s="15">
        <f t="shared" si="375"/>
        <v>0</v>
      </c>
      <c r="U658" s="16"/>
      <c r="V658" s="15">
        <f t="shared" si="376"/>
        <v>0</v>
      </c>
      <c r="W658" s="16">
        <f t="shared" si="388"/>
        <v>0</v>
      </c>
      <c r="X658" s="15">
        <f t="shared" si="377"/>
        <v>0</v>
      </c>
      <c r="Y658" s="16">
        <f t="shared" si="389"/>
        <v>0</v>
      </c>
      <c r="Z658" s="15">
        <f t="shared" si="378"/>
        <v>0</v>
      </c>
      <c r="AA658" s="16"/>
      <c r="AB658" s="15">
        <f t="shared" si="379"/>
        <v>0</v>
      </c>
      <c r="AC658" s="16">
        <f t="shared" si="390"/>
        <v>0</v>
      </c>
      <c r="AD658" s="15">
        <f t="shared" si="380"/>
        <v>0</v>
      </c>
      <c r="AE658" s="16">
        <f t="shared" si="391"/>
        <v>0</v>
      </c>
      <c r="AF658" s="15">
        <f t="shared" si="381"/>
        <v>0</v>
      </c>
      <c r="AG658" s="16"/>
      <c r="AH658" s="15">
        <f t="shared" si="382"/>
        <v>0</v>
      </c>
      <c r="AI658" s="16">
        <f t="shared" si="392"/>
        <v>0</v>
      </c>
      <c r="AJ658" s="15">
        <f t="shared" si="383"/>
        <v>0</v>
      </c>
      <c r="AK658" s="16">
        <f t="shared" si="393"/>
        <v>0</v>
      </c>
      <c r="AL658" s="15">
        <f t="shared" si="394"/>
        <v>0</v>
      </c>
      <c r="AM658" s="16"/>
      <c r="AN658" s="15">
        <f t="shared" si="395"/>
        <v>0</v>
      </c>
      <c r="AO658" s="16">
        <f t="shared" si="396"/>
        <v>0</v>
      </c>
      <c r="AP658" s="15">
        <f t="shared" si="397"/>
        <v>0</v>
      </c>
      <c r="AQ658" s="16">
        <f t="shared" si="398"/>
        <v>0</v>
      </c>
      <c r="AR658" s="15">
        <f t="shared" si="399"/>
        <v>1.9999999999999574E-2</v>
      </c>
      <c r="AS658" s="16"/>
      <c r="AT658" s="15">
        <f t="shared" si="400"/>
        <v>0</v>
      </c>
      <c r="AU658" s="16">
        <f t="shared" si="401"/>
        <v>0</v>
      </c>
      <c r="AV658" s="15">
        <f t="shared" si="402"/>
        <v>0</v>
      </c>
      <c r="AW658" s="16">
        <f t="shared" si="403"/>
        <v>0</v>
      </c>
      <c r="AX658" s="15">
        <f t="shared" si="404"/>
        <v>0</v>
      </c>
    </row>
    <row r="659" spans="1:50" x14ac:dyDescent="0.25">
      <c r="A659" s="25">
        <f t="shared" si="405"/>
        <v>13.090416666666476</v>
      </c>
      <c r="B659" s="9"/>
      <c r="C659" t="s">
        <v>11</v>
      </c>
      <c r="D659" t="s">
        <v>11</v>
      </c>
      <c r="E659" s="12"/>
      <c r="F659" t="s">
        <v>11</v>
      </c>
      <c r="H659" s="12" t="s">
        <v>14</v>
      </c>
      <c r="J659" s="15">
        <f t="shared" si="370"/>
        <v>0</v>
      </c>
      <c r="K659" s="16">
        <f t="shared" si="384"/>
        <v>0</v>
      </c>
      <c r="L659" s="15">
        <f t="shared" si="371"/>
        <v>0</v>
      </c>
      <c r="M659" s="16">
        <f t="shared" si="385"/>
        <v>0</v>
      </c>
      <c r="N659" s="15">
        <f t="shared" si="372"/>
        <v>0</v>
      </c>
      <c r="O659" s="16"/>
      <c r="P659" s="15">
        <f t="shared" si="373"/>
        <v>0</v>
      </c>
      <c r="Q659" s="16">
        <f t="shared" si="386"/>
        <v>0</v>
      </c>
      <c r="R659" s="15">
        <f t="shared" si="374"/>
        <v>0</v>
      </c>
      <c r="S659" s="16">
        <f t="shared" si="387"/>
        <v>0</v>
      </c>
      <c r="T659" s="15">
        <f t="shared" si="375"/>
        <v>0</v>
      </c>
      <c r="U659" s="16"/>
      <c r="V659" s="15">
        <f t="shared" si="376"/>
        <v>0</v>
      </c>
      <c r="W659" s="16">
        <f t="shared" si="388"/>
        <v>0</v>
      </c>
      <c r="X659" s="15">
        <f t="shared" si="377"/>
        <v>0</v>
      </c>
      <c r="Y659" s="16">
        <f t="shared" si="389"/>
        <v>0</v>
      </c>
      <c r="Z659" s="15">
        <f t="shared" si="378"/>
        <v>0</v>
      </c>
      <c r="AA659" s="16"/>
      <c r="AB659" s="15">
        <f t="shared" si="379"/>
        <v>0</v>
      </c>
      <c r="AC659" s="16">
        <f t="shared" si="390"/>
        <v>0</v>
      </c>
      <c r="AD659" s="15">
        <f t="shared" si="380"/>
        <v>0</v>
      </c>
      <c r="AE659" s="16">
        <f t="shared" si="391"/>
        <v>0</v>
      </c>
      <c r="AF659" s="15">
        <f t="shared" si="381"/>
        <v>0</v>
      </c>
      <c r="AG659" s="16"/>
      <c r="AH659" s="15">
        <f t="shared" si="382"/>
        <v>0</v>
      </c>
      <c r="AI659" s="16">
        <f t="shared" si="392"/>
        <v>0</v>
      </c>
      <c r="AJ659" s="15">
        <f t="shared" si="383"/>
        <v>0</v>
      </c>
      <c r="AK659" s="16">
        <f t="shared" si="393"/>
        <v>0</v>
      </c>
      <c r="AL659" s="15">
        <f t="shared" si="394"/>
        <v>0</v>
      </c>
      <c r="AM659" s="16"/>
      <c r="AN659" s="15">
        <f t="shared" si="395"/>
        <v>0</v>
      </c>
      <c r="AO659" s="16">
        <f t="shared" si="396"/>
        <v>0</v>
      </c>
      <c r="AP659" s="15">
        <f t="shared" si="397"/>
        <v>0</v>
      </c>
      <c r="AQ659" s="16">
        <f t="shared" si="398"/>
        <v>0</v>
      </c>
      <c r="AR659" s="15">
        <f t="shared" si="399"/>
        <v>1.9999999999999574E-2</v>
      </c>
      <c r="AS659" s="16"/>
      <c r="AT659" s="15">
        <f t="shared" si="400"/>
        <v>0</v>
      </c>
      <c r="AU659" s="16">
        <f t="shared" si="401"/>
        <v>0</v>
      </c>
      <c r="AV659" s="15">
        <f t="shared" si="402"/>
        <v>0</v>
      </c>
      <c r="AW659" s="16">
        <f t="shared" si="403"/>
        <v>0</v>
      </c>
      <c r="AX659" s="15">
        <f t="shared" si="404"/>
        <v>0</v>
      </c>
    </row>
    <row r="660" spans="1:50" x14ac:dyDescent="0.25">
      <c r="A660" s="25">
        <f t="shared" si="405"/>
        <v>13.110416666666476</v>
      </c>
      <c r="B660" s="9" t="s">
        <v>17</v>
      </c>
      <c r="C660" t="s">
        <v>11</v>
      </c>
      <c r="D660" s="13" t="s">
        <v>20</v>
      </c>
      <c r="E660" s="12"/>
      <c r="F660" t="s">
        <v>11</v>
      </c>
      <c r="G660" s="12"/>
      <c r="H660" t="s">
        <v>11</v>
      </c>
      <c r="I660" s="12"/>
      <c r="J660" s="15">
        <f t="shared" si="370"/>
        <v>0</v>
      </c>
      <c r="K660" s="16">
        <f t="shared" si="384"/>
        <v>0</v>
      </c>
      <c r="L660" s="15">
        <f t="shared" si="371"/>
        <v>0</v>
      </c>
      <c r="M660" s="16">
        <f t="shared" si="385"/>
        <v>0</v>
      </c>
      <c r="N660" s="15">
        <f t="shared" si="372"/>
        <v>0</v>
      </c>
      <c r="O660" s="16"/>
      <c r="P660" s="15">
        <f t="shared" si="373"/>
        <v>0</v>
      </c>
      <c r="Q660" s="16">
        <f t="shared" si="386"/>
        <v>0</v>
      </c>
      <c r="R660" s="15">
        <f t="shared" si="374"/>
        <v>13.110416666666476</v>
      </c>
      <c r="S660" s="16">
        <f t="shared" si="387"/>
        <v>1</v>
      </c>
      <c r="T660" s="15">
        <f t="shared" si="375"/>
        <v>0</v>
      </c>
      <c r="U660" s="16"/>
      <c r="V660" s="15">
        <f t="shared" si="376"/>
        <v>0</v>
      </c>
      <c r="W660" s="16">
        <f t="shared" si="388"/>
        <v>0</v>
      </c>
      <c r="X660" s="15">
        <f t="shared" si="377"/>
        <v>0</v>
      </c>
      <c r="Y660" s="16">
        <f t="shared" si="389"/>
        <v>0</v>
      </c>
      <c r="Z660" s="15">
        <f t="shared" si="378"/>
        <v>0</v>
      </c>
      <c r="AA660" s="16"/>
      <c r="AB660" s="15">
        <f t="shared" si="379"/>
        <v>0</v>
      </c>
      <c r="AC660" s="16">
        <f t="shared" si="390"/>
        <v>0</v>
      </c>
      <c r="AD660" s="15">
        <f t="shared" si="380"/>
        <v>0</v>
      </c>
      <c r="AE660" s="16">
        <f t="shared" si="391"/>
        <v>0</v>
      </c>
      <c r="AF660" s="15">
        <f t="shared" si="381"/>
        <v>0</v>
      </c>
      <c r="AG660" s="16"/>
      <c r="AH660" s="15">
        <f t="shared" si="382"/>
        <v>0</v>
      </c>
      <c r="AI660" s="16">
        <f t="shared" si="392"/>
        <v>0</v>
      </c>
      <c r="AJ660" s="15">
        <f t="shared" si="383"/>
        <v>0</v>
      </c>
      <c r="AK660" s="16">
        <f t="shared" si="393"/>
        <v>0</v>
      </c>
      <c r="AL660" s="15">
        <f t="shared" si="394"/>
        <v>0</v>
      </c>
      <c r="AM660" s="16"/>
      <c r="AN660" s="15">
        <f t="shared" si="395"/>
        <v>0</v>
      </c>
      <c r="AO660" s="16">
        <f t="shared" si="396"/>
        <v>0</v>
      </c>
      <c r="AP660" s="15">
        <f t="shared" si="397"/>
        <v>0</v>
      </c>
      <c r="AQ660" s="16">
        <f t="shared" si="398"/>
        <v>0</v>
      </c>
      <c r="AR660" s="15">
        <f t="shared" si="399"/>
        <v>0</v>
      </c>
      <c r="AS660" s="16"/>
      <c r="AT660" s="15">
        <f t="shared" si="400"/>
        <v>0</v>
      </c>
      <c r="AU660" s="16">
        <f t="shared" si="401"/>
        <v>0</v>
      </c>
      <c r="AV660" s="15">
        <f t="shared" si="402"/>
        <v>0</v>
      </c>
      <c r="AW660" s="16">
        <f t="shared" si="403"/>
        <v>0</v>
      </c>
      <c r="AX660" s="15">
        <f t="shared" si="404"/>
        <v>0</v>
      </c>
    </row>
    <row r="661" spans="1:50" x14ac:dyDescent="0.25">
      <c r="A661" s="25">
        <f t="shared" si="405"/>
        <v>13.130416666666475</v>
      </c>
      <c r="B661" s="9"/>
      <c r="C661" t="s">
        <v>11</v>
      </c>
      <c r="E661" s="12"/>
      <c r="F661" t="s">
        <v>11</v>
      </c>
      <c r="G661" s="12"/>
      <c r="H661" t="s">
        <v>11</v>
      </c>
      <c r="I661" s="12"/>
      <c r="J661" s="15">
        <f t="shared" si="370"/>
        <v>0</v>
      </c>
      <c r="K661" s="16">
        <f t="shared" si="384"/>
        <v>0</v>
      </c>
      <c r="L661" s="15">
        <f t="shared" si="371"/>
        <v>0</v>
      </c>
      <c r="M661" s="16">
        <f t="shared" si="385"/>
        <v>0</v>
      </c>
      <c r="N661" s="15">
        <f t="shared" si="372"/>
        <v>0</v>
      </c>
      <c r="O661" s="16"/>
      <c r="P661" s="15">
        <f t="shared" si="373"/>
        <v>0</v>
      </c>
      <c r="Q661" s="16">
        <f t="shared" si="386"/>
        <v>0</v>
      </c>
      <c r="R661" s="15">
        <f t="shared" si="374"/>
        <v>0</v>
      </c>
      <c r="S661" s="16">
        <f t="shared" si="387"/>
        <v>0</v>
      </c>
      <c r="T661" s="15">
        <f t="shared" si="375"/>
        <v>0</v>
      </c>
      <c r="U661" s="16"/>
      <c r="V661" s="15">
        <f t="shared" si="376"/>
        <v>0</v>
      </c>
      <c r="W661" s="16">
        <f t="shared" si="388"/>
        <v>0</v>
      </c>
      <c r="X661" s="15">
        <f t="shared" si="377"/>
        <v>0</v>
      </c>
      <c r="Y661" s="16">
        <f t="shared" si="389"/>
        <v>0</v>
      </c>
      <c r="Z661" s="15">
        <f t="shared" si="378"/>
        <v>0</v>
      </c>
      <c r="AA661" s="16"/>
      <c r="AB661" s="15">
        <f t="shared" si="379"/>
        <v>0</v>
      </c>
      <c r="AC661" s="16">
        <f t="shared" si="390"/>
        <v>0</v>
      </c>
      <c r="AD661" s="15">
        <f t="shared" si="380"/>
        <v>0</v>
      </c>
      <c r="AE661" s="16">
        <f t="shared" si="391"/>
        <v>0</v>
      </c>
      <c r="AF661" s="15">
        <f t="shared" si="381"/>
        <v>0</v>
      </c>
      <c r="AG661" s="16"/>
      <c r="AH661" s="15">
        <f t="shared" si="382"/>
        <v>0</v>
      </c>
      <c r="AI661" s="16">
        <f t="shared" si="392"/>
        <v>0</v>
      </c>
      <c r="AJ661" s="15">
        <f t="shared" si="383"/>
        <v>0</v>
      </c>
      <c r="AK661" s="16">
        <f t="shared" si="393"/>
        <v>0</v>
      </c>
      <c r="AL661" s="15">
        <f t="shared" si="394"/>
        <v>0</v>
      </c>
      <c r="AM661" s="16"/>
      <c r="AN661" s="15">
        <f t="shared" si="395"/>
        <v>0</v>
      </c>
      <c r="AO661" s="16">
        <f t="shared" si="396"/>
        <v>0</v>
      </c>
      <c r="AP661" s="15">
        <f t="shared" si="397"/>
        <v>0</v>
      </c>
      <c r="AQ661" s="16">
        <f t="shared" si="398"/>
        <v>0</v>
      </c>
      <c r="AR661" s="15">
        <f t="shared" si="399"/>
        <v>0</v>
      </c>
      <c r="AS661" s="16"/>
      <c r="AT661" s="15">
        <f t="shared" si="400"/>
        <v>0</v>
      </c>
      <c r="AU661" s="16">
        <f t="shared" si="401"/>
        <v>0</v>
      </c>
      <c r="AV661" s="15">
        <f t="shared" si="402"/>
        <v>0</v>
      </c>
      <c r="AW661" s="16">
        <f t="shared" si="403"/>
        <v>0</v>
      </c>
      <c r="AX661" s="15">
        <f t="shared" si="404"/>
        <v>0</v>
      </c>
    </row>
    <row r="662" spans="1:50" x14ac:dyDescent="0.25">
      <c r="A662" s="25">
        <f t="shared" si="405"/>
        <v>13.150416666666475</v>
      </c>
      <c r="B662" s="9"/>
      <c r="C662" t="s">
        <v>11</v>
      </c>
      <c r="E662" s="12"/>
      <c r="F662" t="s">
        <v>11</v>
      </c>
      <c r="G662" s="12"/>
      <c r="H662" t="s">
        <v>11</v>
      </c>
      <c r="I662" s="12"/>
      <c r="J662" s="15">
        <f t="shared" si="370"/>
        <v>0</v>
      </c>
      <c r="K662" s="16">
        <f t="shared" si="384"/>
        <v>0</v>
      </c>
      <c r="L662" s="15">
        <f t="shared" si="371"/>
        <v>0</v>
      </c>
      <c r="M662" s="16">
        <f t="shared" si="385"/>
        <v>0</v>
      </c>
      <c r="N662" s="15">
        <f t="shared" si="372"/>
        <v>0</v>
      </c>
      <c r="O662" s="16"/>
      <c r="P662" s="15">
        <f t="shared" si="373"/>
        <v>0</v>
      </c>
      <c r="Q662" s="16">
        <f t="shared" si="386"/>
        <v>0</v>
      </c>
      <c r="R662" s="15">
        <f t="shared" si="374"/>
        <v>0</v>
      </c>
      <c r="S662" s="16">
        <f t="shared" si="387"/>
        <v>0</v>
      </c>
      <c r="T662" s="15">
        <f t="shared" si="375"/>
        <v>0</v>
      </c>
      <c r="U662" s="16"/>
      <c r="V662" s="15">
        <f t="shared" si="376"/>
        <v>0</v>
      </c>
      <c r="W662" s="16">
        <f t="shared" si="388"/>
        <v>0</v>
      </c>
      <c r="X662" s="15">
        <f t="shared" si="377"/>
        <v>0</v>
      </c>
      <c r="Y662" s="16">
        <f t="shared" si="389"/>
        <v>0</v>
      </c>
      <c r="Z662" s="15">
        <f t="shared" si="378"/>
        <v>0</v>
      </c>
      <c r="AA662" s="16"/>
      <c r="AB662" s="15">
        <f t="shared" si="379"/>
        <v>0</v>
      </c>
      <c r="AC662" s="16">
        <f t="shared" si="390"/>
        <v>0</v>
      </c>
      <c r="AD662" s="15">
        <f t="shared" si="380"/>
        <v>0</v>
      </c>
      <c r="AE662" s="16">
        <f t="shared" si="391"/>
        <v>0</v>
      </c>
      <c r="AF662" s="15">
        <f t="shared" si="381"/>
        <v>0</v>
      </c>
      <c r="AG662" s="16"/>
      <c r="AH662" s="15">
        <f t="shared" si="382"/>
        <v>0</v>
      </c>
      <c r="AI662" s="16">
        <f t="shared" si="392"/>
        <v>0</v>
      </c>
      <c r="AJ662" s="15">
        <f t="shared" si="383"/>
        <v>0</v>
      </c>
      <c r="AK662" s="16">
        <f t="shared" si="393"/>
        <v>0</v>
      </c>
      <c r="AL662" s="15">
        <f t="shared" si="394"/>
        <v>0</v>
      </c>
      <c r="AM662" s="16"/>
      <c r="AN662" s="15">
        <f t="shared" si="395"/>
        <v>0</v>
      </c>
      <c r="AO662" s="16">
        <f t="shared" si="396"/>
        <v>0</v>
      </c>
      <c r="AP662" s="15">
        <f t="shared" si="397"/>
        <v>0</v>
      </c>
      <c r="AQ662" s="16">
        <f t="shared" si="398"/>
        <v>0</v>
      </c>
      <c r="AR662" s="15">
        <f t="shared" si="399"/>
        <v>0</v>
      </c>
      <c r="AS662" s="16"/>
      <c r="AT662" s="15">
        <f t="shared" si="400"/>
        <v>0</v>
      </c>
      <c r="AU662" s="16">
        <f t="shared" si="401"/>
        <v>0</v>
      </c>
      <c r="AV662" s="15">
        <f t="shared" si="402"/>
        <v>0</v>
      </c>
      <c r="AW662" s="16">
        <f t="shared" si="403"/>
        <v>0</v>
      </c>
      <c r="AX662" s="15">
        <f t="shared" si="404"/>
        <v>0</v>
      </c>
    </row>
    <row r="663" spans="1:50" x14ac:dyDescent="0.25">
      <c r="A663" s="25">
        <f t="shared" si="405"/>
        <v>13.170416666666474</v>
      </c>
      <c r="B663" s="9"/>
      <c r="C663" t="s">
        <v>11</v>
      </c>
      <c r="E663" s="12"/>
      <c r="F663" t="s">
        <v>11</v>
      </c>
      <c r="G663" s="12"/>
      <c r="H663" t="s">
        <v>11</v>
      </c>
      <c r="I663" s="12"/>
      <c r="J663" s="15">
        <f t="shared" si="370"/>
        <v>0</v>
      </c>
      <c r="K663" s="16">
        <f t="shared" si="384"/>
        <v>0</v>
      </c>
      <c r="L663" s="15">
        <f t="shared" si="371"/>
        <v>0</v>
      </c>
      <c r="M663" s="16">
        <f t="shared" si="385"/>
        <v>0</v>
      </c>
      <c r="N663" s="15">
        <f t="shared" si="372"/>
        <v>0</v>
      </c>
      <c r="O663" s="16"/>
      <c r="P663" s="15">
        <f t="shared" si="373"/>
        <v>0</v>
      </c>
      <c r="Q663" s="16">
        <f t="shared" si="386"/>
        <v>0</v>
      </c>
      <c r="R663" s="15">
        <f t="shared" si="374"/>
        <v>0</v>
      </c>
      <c r="S663" s="16">
        <f t="shared" si="387"/>
        <v>0</v>
      </c>
      <c r="T663" s="15">
        <f t="shared" si="375"/>
        <v>0</v>
      </c>
      <c r="U663" s="16"/>
      <c r="V663" s="15">
        <f t="shared" si="376"/>
        <v>0</v>
      </c>
      <c r="W663" s="16">
        <f t="shared" si="388"/>
        <v>0</v>
      </c>
      <c r="X663" s="15">
        <f t="shared" si="377"/>
        <v>0</v>
      </c>
      <c r="Y663" s="16">
        <f t="shared" si="389"/>
        <v>0</v>
      </c>
      <c r="Z663" s="15">
        <f t="shared" si="378"/>
        <v>0</v>
      </c>
      <c r="AA663" s="16"/>
      <c r="AB663" s="15">
        <f t="shared" si="379"/>
        <v>0</v>
      </c>
      <c r="AC663" s="16">
        <f t="shared" si="390"/>
        <v>0</v>
      </c>
      <c r="AD663" s="15">
        <f t="shared" si="380"/>
        <v>0</v>
      </c>
      <c r="AE663" s="16">
        <f t="shared" si="391"/>
        <v>0</v>
      </c>
      <c r="AF663" s="15">
        <f t="shared" si="381"/>
        <v>0</v>
      </c>
      <c r="AG663" s="16"/>
      <c r="AH663" s="15">
        <f t="shared" si="382"/>
        <v>0</v>
      </c>
      <c r="AI663" s="16">
        <f t="shared" si="392"/>
        <v>0</v>
      </c>
      <c r="AJ663" s="15">
        <f t="shared" si="383"/>
        <v>0</v>
      </c>
      <c r="AK663" s="16">
        <f t="shared" si="393"/>
        <v>0</v>
      </c>
      <c r="AL663" s="15">
        <f t="shared" si="394"/>
        <v>0</v>
      </c>
      <c r="AM663" s="16"/>
      <c r="AN663" s="15">
        <f t="shared" si="395"/>
        <v>0</v>
      </c>
      <c r="AO663" s="16">
        <f t="shared" si="396"/>
        <v>0</v>
      </c>
      <c r="AP663" s="15">
        <f t="shared" si="397"/>
        <v>0</v>
      </c>
      <c r="AQ663" s="16">
        <f t="shared" si="398"/>
        <v>0</v>
      </c>
      <c r="AR663" s="15">
        <f t="shared" si="399"/>
        <v>0</v>
      </c>
      <c r="AS663" s="16"/>
      <c r="AT663" s="15">
        <f t="shared" si="400"/>
        <v>0</v>
      </c>
      <c r="AU663" s="16">
        <f t="shared" si="401"/>
        <v>0</v>
      </c>
      <c r="AV663" s="15">
        <f t="shared" si="402"/>
        <v>0</v>
      </c>
      <c r="AW663" s="16">
        <f t="shared" si="403"/>
        <v>0</v>
      </c>
      <c r="AX663" s="15">
        <f t="shared" si="404"/>
        <v>0</v>
      </c>
    </row>
    <row r="664" spans="1:50" x14ac:dyDescent="0.25">
      <c r="A664" s="25">
        <f t="shared" si="405"/>
        <v>13.190416666666474</v>
      </c>
      <c r="B664" s="9"/>
      <c r="C664" t="s">
        <v>11</v>
      </c>
      <c r="F664" t="s">
        <v>11</v>
      </c>
      <c r="G664" s="34"/>
      <c r="H664" t="s">
        <v>11</v>
      </c>
      <c r="J664" s="15">
        <f t="shared" si="370"/>
        <v>0</v>
      </c>
      <c r="K664" s="16">
        <f t="shared" si="384"/>
        <v>0</v>
      </c>
      <c r="L664" s="15">
        <f t="shared" si="371"/>
        <v>0</v>
      </c>
      <c r="M664" s="16">
        <f t="shared" si="385"/>
        <v>0</v>
      </c>
      <c r="N664" s="15">
        <f t="shared" si="372"/>
        <v>0</v>
      </c>
      <c r="O664" s="16"/>
      <c r="P664" s="15">
        <f t="shared" si="373"/>
        <v>0</v>
      </c>
      <c r="Q664" s="16">
        <f t="shared" si="386"/>
        <v>0</v>
      </c>
      <c r="R664" s="15">
        <f t="shared" si="374"/>
        <v>0</v>
      </c>
      <c r="S664" s="16">
        <f t="shared" si="387"/>
        <v>0</v>
      </c>
      <c r="T664" s="15">
        <f t="shared" si="375"/>
        <v>0</v>
      </c>
      <c r="U664" s="16"/>
      <c r="V664" s="15">
        <f t="shared" si="376"/>
        <v>0</v>
      </c>
      <c r="W664" s="16">
        <f t="shared" si="388"/>
        <v>0</v>
      </c>
      <c r="X664" s="15">
        <f t="shared" si="377"/>
        <v>0</v>
      </c>
      <c r="Y664" s="16">
        <f t="shared" si="389"/>
        <v>0</v>
      </c>
      <c r="Z664" s="15">
        <f t="shared" si="378"/>
        <v>0</v>
      </c>
      <c r="AA664" s="16"/>
      <c r="AB664" s="15">
        <f t="shared" si="379"/>
        <v>0</v>
      </c>
      <c r="AC664" s="16">
        <f t="shared" si="390"/>
        <v>0</v>
      </c>
      <c r="AD664" s="15">
        <f t="shared" si="380"/>
        <v>0</v>
      </c>
      <c r="AE664" s="16">
        <f t="shared" si="391"/>
        <v>0</v>
      </c>
      <c r="AF664" s="15">
        <f t="shared" si="381"/>
        <v>0</v>
      </c>
      <c r="AG664" s="16"/>
      <c r="AH664" s="15">
        <f t="shared" si="382"/>
        <v>0</v>
      </c>
      <c r="AI664" s="16">
        <f t="shared" si="392"/>
        <v>0</v>
      </c>
      <c r="AJ664" s="15">
        <f t="shared" si="383"/>
        <v>0</v>
      </c>
      <c r="AK664" s="16">
        <f t="shared" si="393"/>
        <v>0</v>
      </c>
      <c r="AL664" s="15">
        <f t="shared" si="394"/>
        <v>0</v>
      </c>
      <c r="AM664" s="16"/>
      <c r="AN664" s="15">
        <f t="shared" si="395"/>
        <v>0</v>
      </c>
      <c r="AO664" s="16">
        <f t="shared" si="396"/>
        <v>0</v>
      </c>
      <c r="AP664" s="15">
        <f t="shared" si="397"/>
        <v>0</v>
      </c>
      <c r="AQ664" s="16">
        <f t="shared" si="398"/>
        <v>0</v>
      </c>
      <c r="AR664" s="15">
        <f t="shared" si="399"/>
        <v>0</v>
      </c>
      <c r="AS664" s="16"/>
      <c r="AT664" s="15">
        <f t="shared" si="400"/>
        <v>0</v>
      </c>
      <c r="AU664" s="16">
        <f t="shared" si="401"/>
        <v>0</v>
      </c>
      <c r="AV664" s="15">
        <f t="shared" si="402"/>
        <v>0</v>
      </c>
      <c r="AW664" s="16">
        <f t="shared" si="403"/>
        <v>0</v>
      </c>
      <c r="AX664" s="15">
        <f t="shared" si="404"/>
        <v>0</v>
      </c>
    </row>
    <row r="665" spans="1:50" x14ac:dyDescent="0.25">
      <c r="A665" s="25">
        <f t="shared" si="405"/>
        <v>13.210416666666474</v>
      </c>
      <c r="B665" s="9" t="s">
        <v>22</v>
      </c>
      <c r="C665" s="13" t="s">
        <v>20</v>
      </c>
      <c r="D665" s="12"/>
      <c r="F665" t="s">
        <v>11</v>
      </c>
      <c r="H665" t="s">
        <v>11</v>
      </c>
      <c r="J665" s="15">
        <f t="shared" si="370"/>
        <v>0</v>
      </c>
      <c r="K665" s="16">
        <f t="shared" si="384"/>
        <v>0</v>
      </c>
      <c r="L665" s="15">
        <f t="shared" si="371"/>
        <v>13.210416666666474</v>
      </c>
      <c r="M665" s="16">
        <f t="shared" si="385"/>
        <v>1</v>
      </c>
      <c r="N665" s="15">
        <f t="shared" si="372"/>
        <v>0</v>
      </c>
      <c r="O665" s="16"/>
      <c r="P665" s="15">
        <f t="shared" si="373"/>
        <v>0</v>
      </c>
      <c r="Q665" s="16">
        <f t="shared" si="386"/>
        <v>0</v>
      </c>
      <c r="R665" s="15">
        <f t="shared" si="374"/>
        <v>0</v>
      </c>
      <c r="S665" s="16">
        <f t="shared" si="387"/>
        <v>0</v>
      </c>
      <c r="T665" s="15">
        <f t="shared" si="375"/>
        <v>0</v>
      </c>
      <c r="U665" s="16"/>
      <c r="V665" s="15">
        <f t="shared" si="376"/>
        <v>0</v>
      </c>
      <c r="W665" s="16">
        <f t="shared" si="388"/>
        <v>0</v>
      </c>
      <c r="X665" s="15">
        <f t="shared" si="377"/>
        <v>0</v>
      </c>
      <c r="Y665" s="16">
        <f t="shared" si="389"/>
        <v>0</v>
      </c>
      <c r="Z665" s="15">
        <f t="shared" si="378"/>
        <v>0</v>
      </c>
      <c r="AA665" s="16"/>
      <c r="AB665" s="15">
        <f t="shared" si="379"/>
        <v>0</v>
      </c>
      <c r="AC665" s="16">
        <f t="shared" si="390"/>
        <v>0</v>
      </c>
      <c r="AD665" s="15">
        <f t="shared" si="380"/>
        <v>0</v>
      </c>
      <c r="AE665" s="16">
        <f t="shared" si="391"/>
        <v>0</v>
      </c>
      <c r="AF665" s="15">
        <f t="shared" si="381"/>
        <v>0</v>
      </c>
      <c r="AG665" s="16"/>
      <c r="AH665" s="15">
        <f t="shared" si="382"/>
        <v>0</v>
      </c>
      <c r="AI665" s="16">
        <f t="shared" si="392"/>
        <v>0</v>
      </c>
      <c r="AJ665" s="15">
        <f t="shared" si="383"/>
        <v>0</v>
      </c>
      <c r="AK665" s="16">
        <f t="shared" si="393"/>
        <v>0</v>
      </c>
      <c r="AL665" s="15">
        <f t="shared" si="394"/>
        <v>0</v>
      </c>
      <c r="AM665" s="16"/>
      <c r="AN665" s="15">
        <f t="shared" si="395"/>
        <v>0</v>
      </c>
      <c r="AO665" s="16">
        <f t="shared" si="396"/>
        <v>0</v>
      </c>
      <c r="AP665" s="15">
        <f t="shared" si="397"/>
        <v>0</v>
      </c>
      <c r="AQ665" s="16">
        <f t="shared" si="398"/>
        <v>0</v>
      </c>
      <c r="AR665" s="15">
        <f t="shared" si="399"/>
        <v>0</v>
      </c>
      <c r="AS665" s="16"/>
      <c r="AT665" s="15">
        <f t="shared" si="400"/>
        <v>0</v>
      </c>
      <c r="AU665" s="16">
        <f t="shared" si="401"/>
        <v>0</v>
      </c>
      <c r="AV665" s="15">
        <f t="shared" si="402"/>
        <v>0</v>
      </c>
      <c r="AW665" s="16">
        <f t="shared" si="403"/>
        <v>0</v>
      </c>
      <c r="AX665" s="15">
        <f t="shared" si="404"/>
        <v>0</v>
      </c>
    </row>
    <row r="666" spans="1:50" x14ac:dyDescent="0.25">
      <c r="A666" s="25">
        <f t="shared" si="405"/>
        <v>13.230416666666473</v>
      </c>
      <c r="B666" s="9"/>
      <c r="D666" s="12"/>
      <c r="F666" t="s">
        <v>11</v>
      </c>
      <c r="H666" t="s">
        <v>11</v>
      </c>
      <c r="I666" s="13"/>
      <c r="J666" s="15">
        <f t="shared" si="370"/>
        <v>0</v>
      </c>
      <c r="K666" s="16">
        <f t="shared" si="384"/>
        <v>0</v>
      </c>
      <c r="L666" s="15">
        <f t="shared" si="371"/>
        <v>0</v>
      </c>
      <c r="M666" s="16">
        <f t="shared" si="385"/>
        <v>0</v>
      </c>
      <c r="N666" s="15">
        <f t="shared" si="372"/>
        <v>0</v>
      </c>
      <c r="O666" s="16"/>
      <c r="P666" s="15">
        <f t="shared" si="373"/>
        <v>0</v>
      </c>
      <c r="Q666" s="16">
        <f t="shared" si="386"/>
        <v>0</v>
      </c>
      <c r="R666" s="15">
        <f t="shared" si="374"/>
        <v>0</v>
      </c>
      <c r="S666" s="16">
        <f t="shared" si="387"/>
        <v>0</v>
      </c>
      <c r="T666" s="15">
        <f t="shared" si="375"/>
        <v>0</v>
      </c>
      <c r="U666" s="16"/>
      <c r="V666" s="15">
        <f t="shared" si="376"/>
        <v>0</v>
      </c>
      <c r="W666" s="16">
        <f t="shared" si="388"/>
        <v>0</v>
      </c>
      <c r="X666" s="15">
        <f t="shared" si="377"/>
        <v>0</v>
      </c>
      <c r="Y666" s="16">
        <f t="shared" si="389"/>
        <v>0</v>
      </c>
      <c r="Z666" s="15">
        <f t="shared" si="378"/>
        <v>0</v>
      </c>
      <c r="AA666" s="16"/>
      <c r="AB666" s="15">
        <f t="shared" si="379"/>
        <v>0</v>
      </c>
      <c r="AC666" s="16">
        <f t="shared" si="390"/>
        <v>0</v>
      </c>
      <c r="AD666" s="15">
        <f t="shared" si="380"/>
        <v>0</v>
      </c>
      <c r="AE666" s="16">
        <f t="shared" si="391"/>
        <v>0</v>
      </c>
      <c r="AF666" s="15">
        <f t="shared" si="381"/>
        <v>0</v>
      </c>
      <c r="AG666" s="16"/>
      <c r="AH666" s="15">
        <f t="shared" si="382"/>
        <v>0</v>
      </c>
      <c r="AI666" s="16">
        <f t="shared" si="392"/>
        <v>0</v>
      </c>
      <c r="AJ666" s="15">
        <f t="shared" si="383"/>
        <v>0</v>
      </c>
      <c r="AK666" s="16">
        <f t="shared" si="393"/>
        <v>0</v>
      </c>
      <c r="AL666" s="15">
        <f t="shared" si="394"/>
        <v>0</v>
      </c>
      <c r="AM666" s="16"/>
      <c r="AN666" s="15">
        <f t="shared" si="395"/>
        <v>0</v>
      </c>
      <c r="AO666" s="16">
        <f t="shared" si="396"/>
        <v>0</v>
      </c>
      <c r="AP666" s="15">
        <f t="shared" si="397"/>
        <v>0</v>
      </c>
      <c r="AQ666" s="16">
        <f t="shared" si="398"/>
        <v>0</v>
      </c>
      <c r="AR666" s="15">
        <f t="shared" si="399"/>
        <v>0</v>
      </c>
      <c r="AS666" s="16"/>
      <c r="AT666" s="15">
        <f t="shared" si="400"/>
        <v>0</v>
      </c>
      <c r="AU666" s="16">
        <f t="shared" si="401"/>
        <v>0</v>
      </c>
      <c r="AV666" s="15">
        <f t="shared" si="402"/>
        <v>0</v>
      </c>
      <c r="AW666" s="16">
        <f t="shared" si="403"/>
        <v>0</v>
      </c>
      <c r="AX666" s="15">
        <f t="shared" si="404"/>
        <v>0</v>
      </c>
    </row>
    <row r="667" spans="1:50" x14ac:dyDescent="0.25">
      <c r="A667" s="25">
        <f t="shared" si="405"/>
        <v>13.250416666666473</v>
      </c>
      <c r="B667" s="9"/>
      <c r="D667" s="12"/>
      <c r="F667" t="s">
        <v>11</v>
      </c>
      <c r="H667" t="s">
        <v>11</v>
      </c>
      <c r="J667" s="15">
        <f t="shared" si="370"/>
        <v>0</v>
      </c>
      <c r="K667" s="16">
        <f t="shared" si="384"/>
        <v>0</v>
      </c>
      <c r="L667" s="15">
        <f t="shared" si="371"/>
        <v>0</v>
      </c>
      <c r="M667" s="16">
        <f t="shared" si="385"/>
        <v>0</v>
      </c>
      <c r="N667" s="15">
        <f t="shared" si="372"/>
        <v>0</v>
      </c>
      <c r="O667" s="16"/>
      <c r="P667" s="15">
        <f t="shared" si="373"/>
        <v>0</v>
      </c>
      <c r="Q667" s="16">
        <f t="shared" si="386"/>
        <v>0</v>
      </c>
      <c r="R667" s="15">
        <f t="shared" si="374"/>
        <v>0</v>
      </c>
      <c r="S667" s="16">
        <f t="shared" si="387"/>
        <v>0</v>
      </c>
      <c r="T667" s="15">
        <f t="shared" si="375"/>
        <v>0</v>
      </c>
      <c r="U667" s="16"/>
      <c r="V667" s="15">
        <f t="shared" si="376"/>
        <v>0</v>
      </c>
      <c r="W667" s="16">
        <f t="shared" si="388"/>
        <v>0</v>
      </c>
      <c r="X667" s="15">
        <f t="shared" si="377"/>
        <v>0</v>
      </c>
      <c r="Y667" s="16">
        <f t="shared" si="389"/>
        <v>0</v>
      </c>
      <c r="Z667" s="15">
        <f t="shared" si="378"/>
        <v>0</v>
      </c>
      <c r="AA667" s="16"/>
      <c r="AB667" s="15">
        <f t="shared" si="379"/>
        <v>0</v>
      </c>
      <c r="AC667" s="16">
        <f t="shared" si="390"/>
        <v>0</v>
      </c>
      <c r="AD667" s="15">
        <f t="shared" si="380"/>
        <v>0</v>
      </c>
      <c r="AE667" s="16">
        <f t="shared" si="391"/>
        <v>0</v>
      </c>
      <c r="AF667" s="15">
        <f t="shared" si="381"/>
        <v>0</v>
      </c>
      <c r="AG667" s="16"/>
      <c r="AH667" s="15">
        <f t="shared" si="382"/>
        <v>0</v>
      </c>
      <c r="AI667" s="16">
        <f t="shared" si="392"/>
        <v>0</v>
      </c>
      <c r="AJ667" s="15">
        <f t="shared" si="383"/>
        <v>0</v>
      </c>
      <c r="AK667" s="16">
        <f t="shared" si="393"/>
        <v>0</v>
      </c>
      <c r="AL667" s="15">
        <f t="shared" si="394"/>
        <v>0</v>
      </c>
      <c r="AM667" s="16"/>
      <c r="AN667" s="15">
        <f t="shared" si="395"/>
        <v>0</v>
      </c>
      <c r="AO667" s="16">
        <f t="shared" si="396"/>
        <v>0</v>
      </c>
      <c r="AP667" s="15">
        <f t="shared" si="397"/>
        <v>0</v>
      </c>
      <c r="AQ667" s="16">
        <f t="shared" si="398"/>
        <v>0</v>
      </c>
      <c r="AR667" s="15">
        <f t="shared" si="399"/>
        <v>0</v>
      </c>
      <c r="AS667" s="16"/>
      <c r="AT667" s="15">
        <f t="shared" si="400"/>
        <v>0</v>
      </c>
      <c r="AU667" s="16">
        <f t="shared" si="401"/>
        <v>0</v>
      </c>
      <c r="AV667" s="15">
        <f t="shared" si="402"/>
        <v>0</v>
      </c>
      <c r="AW667" s="16">
        <f t="shared" si="403"/>
        <v>0</v>
      </c>
      <c r="AX667" s="15">
        <f t="shared" si="404"/>
        <v>0</v>
      </c>
    </row>
    <row r="668" spans="1:50" x14ac:dyDescent="0.25">
      <c r="A668" s="25">
        <f t="shared" si="405"/>
        <v>13.270416666666472</v>
      </c>
      <c r="B668" s="9" t="s">
        <v>12</v>
      </c>
      <c r="D668" s="12"/>
      <c r="E668" s="13"/>
      <c r="F668" s="13" t="s">
        <v>20</v>
      </c>
      <c r="G668" s="34"/>
      <c r="H668" t="s">
        <v>11</v>
      </c>
      <c r="J668" s="15">
        <f t="shared" si="370"/>
        <v>0</v>
      </c>
      <c r="K668" s="16">
        <f t="shared" si="384"/>
        <v>0</v>
      </c>
      <c r="L668" s="15">
        <f t="shared" si="371"/>
        <v>0</v>
      </c>
      <c r="M668" s="16">
        <f t="shared" si="385"/>
        <v>0</v>
      </c>
      <c r="N668" s="15">
        <f t="shared" si="372"/>
        <v>0</v>
      </c>
      <c r="O668" s="16"/>
      <c r="P668" s="15">
        <f t="shared" si="373"/>
        <v>0</v>
      </c>
      <c r="Q668" s="16">
        <f t="shared" si="386"/>
        <v>0</v>
      </c>
      <c r="R668" s="15">
        <f t="shared" si="374"/>
        <v>0</v>
      </c>
      <c r="S668" s="16">
        <f t="shared" si="387"/>
        <v>0</v>
      </c>
      <c r="T668" s="15">
        <f t="shared" si="375"/>
        <v>0</v>
      </c>
      <c r="U668" s="16"/>
      <c r="V668" s="15">
        <f t="shared" si="376"/>
        <v>0</v>
      </c>
      <c r="W668" s="16">
        <f t="shared" si="388"/>
        <v>0</v>
      </c>
      <c r="X668" s="15">
        <f t="shared" si="377"/>
        <v>0</v>
      </c>
      <c r="Y668" s="16">
        <f t="shared" si="389"/>
        <v>0</v>
      </c>
      <c r="Z668" s="15">
        <f t="shared" si="378"/>
        <v>0</v>
      </c>
      <c r="AA668" s="16"/>
      <c r="AB668" s="15">
        <f t="shared" si="379"/>
        <v>0</v>
      </c>
      <c r="AC668" s="16">
        <f t="shared" si="390"/>
        <v>0</v>
      </c>
      <c r="AD668" s="15">
        <f t="shared" si="380"/>
        <v>13.270416666666472</v>
      </c>
      <c r="AE668" s="16">
        <f t="shared" si="391"/>
        <v>1</v>
      </c>
      <c r="AF668" s="15">
        <f t="shared" si="381"/>
        <v>0</v>
      </c>
      <c r="AG668" s="16"/>
      <c r="AH668" s="15">
        <f t="shared" si="382"/>
        <v>0</v>
      </c>
      <c r="AI668" s="16">
        <f t="shared" si="392"/>
        <v>0</v>
      </c>
      <c r="AJ668" s="15">
        <f t="shared" si="383"/>
        <v>0</v>
      </c>
      <c r="AK668" s="16">
        <f t="shared" si="393"/>
        <v>0</v>
      </c>
      <c r="AL668" s="15">
        <f t="shared" si="394"/>
        <v>0</v>
      </c>
      <c r="AM668" s="16"/>
      <c r="AN668" s="15">
        <f t="shared" si="395"/>
        <v>0</v>
      </c>
      <c r="AO668" s="16">
        <f t="shared" si="396"/>
        <v>0</v>
      </c>
      <c r="AP668" s="15">
        <f t="shared" si="397"/>
        <v>0</v>
      </c>
      <c r="AQ668" s="16">
        <f t="shared" si="398"/>
        <v>0</v>
      </c>
      <c r="AR668" s="15">
        <f t="shared" si="399"/>
        <v>0</v>
      </c>
      <c r="AS668" s="16"/>
      <c r="AT668" s="15">
        <f t="shared" si="400"/>
        <v>0</v>
      </c>
      <c r="AU668" s="16">
        <f t="shared" si="401"/>
        <v>0</v>
      </c>
      <c r="AV668" s="15">
        <f t="shared" si="402"/>
        <v>0</v>
      </c>
      <c r="AW668" s="16">
        <f t="shared" si="403"/>
        <v>0</v>
      </c>
      <c r="AX668" s="15">
        <f t="shared" si="404"/>
        <v>0</v>
      </c>
    </row>
    <row r="669" spans="1:50" x14ac:dyDescent="0.25">
      <c r="A669" s="25">
        <f t="shared" si="405"/>
        <v>13.290416666666472</v>
      </c>
      <c r="B669" s="9"/>
      <c r="H669" t="s">
        <v>11</v>
      </c>
      <c r="J669" s="15">
        <f t="shared" si="370"/>
        <v>0</v>
      </c>
      <c r="K669" s="16">
        <f t="shared" si="384"/>
        <v>0</v>
      </c>
      <c r="L669" s="15">
        <f t="shared" si="371"/>
        <v>0</v>
      </c>
      <c r="M669" s="16">
        <f t="shared" si="385"/>
        <v>0</v>
      </c>
      <c r="N669" s="15">
        <f t="shared" si="372"/>
        <v>0</v>
      </c>
      <c r="O669" s="16"/>
      <c r="P669" s="15">
        <f t="shared" si="373"/>
        <v>0</v>
      </c>
      <c r="Q669" s="16">
        <f t="shared" si="386"/>
        <v>0</v>
      </c>
      <c r="R669" s="15">
        <f t="shared" si="374"/>
        <v>0</v>
      </c>
      <c r="S669" s="16">
        <f t="shared" si="387"/>
        <v>0</v>
      </c>
      <c r="T669" s="15">
        <f t="shared" si="375"/>
        <v>0</v>
      </c>
      <c r="U669" s="16"/>
      <c r="V669" s="15">
        <f t="shared" si="376"/>
        <v>0</v>
      </c>
      <c r="W669" s="16">
        <f t="shared" si="388"/>
        <v>0</v>
      </c>
      <c r="X669" s="15">
        <f t="shared" si="377"/>
        <v>0</v>
      </c>
      <c r="Y669" s="16">
        <f t="shared" si="389"/>
        <v>0</v>
      </c>
      <c r="Z669" s="15">
        <f t="shared" si="378"/>
        <v>0</v>
      </c>
      <c r="AA669" s="16"/>
      <c r="AB669" s="15">
        <f t="shared" si="379"/>
        <v>0</v>
      </c>
      <c r="AC669" s="16">
        <f t="shared" si="390"/>
        <v>0</v>
      </c>
      <c r="AD669" s="15">
        <f t="shared" si="380"/>
        <v>0</v>
      </c>
      <c r="AE669" s="16">
        <f t="shared" si="391"/>
        <v>0</v>
      </c>
      <c r="AF669" s="15">
        <f t="shared" si="381"/>
        <v>0</v>
      </c>
      <c r="AG669" s="16"/>
      <c r="AH669" s="15">
        <f t="shared" si="382"/>
        <v>0</v>
      </c>
      <c r="AI669" s="16">
        <f t="shared" si="392"/>
        <v>0</v>
      </c>
      <c r="AJ669" s="15">
        <f t="shared" si="383"/>
        <v>0</v>
      </c>
      <c r="AK669" s="16">
        <f t="shared" si="393"/>
        <v>0</v>
      </c>
      <c r="AL669" s="15">
        <f t="shared" si="394"/>
        <v>0</v>
      </c>
      <c r="AM669" s="16"/>
      <c r="AN669" s="15">
        <f t="shared" si="395"/>
        <v>0</v>
      </c>
      <c r="AO669" s="16">
        <f t="shared" si="396"/>
        <v>0</v>
      </c>
      <c r="AP669" s="15">
        <f t="shared" si="397"/>
        <v>0</v>
      </c>
      <c r="AQ669" s="16">
        <f t="shared" si="398"/>
        <v>0</v>
      </c>
      <c r="AR669" s="15">
        <f t="shared" si="399"/>
        <v>0</v>
      </c>
      <c r="AS669" s="16"/>
      <c r="AT669" s="15">
        <f t="shared" si="400"/>
        <v>0</v>
      </c>
      <c r="AU669" s="16">
        <f t="shared" si="401"/>
        <v>0</v>
      </c>
      <c r="AV669" s="15">
        <f t="shared" si="402"/>
        <v>0</v>
      </c>
      <c r="AW669" s="16">
        <f t="shared" si="403"/>
        <v>0</v>
      </c>
      <c r="AX669" s="15">
        <f t="shared" si="404"/>
        <v>0</v>
      </c>
    </row>
    <row r="670" spans="1:50" x14ac:dyDescent="0.25">
      <c r="A670" s="25">
        <f t="shared" si="405"/>
        <v>13.310416666666471</v>
      </c>
      <c r="B670" s="9"/>
      <c r="F670" s="12"/>
      <c r="G670" s="12"/>
      <c r="H670" t="s">
        <v>11</v>
      </c>
      <c r="I670" s="12"/>
      <c r="J670" s="15">
        <f t="shared" si="370"/>
        <v>0</v>
      </c>
      <c r="K670" s="16">
        <f t="shared" si="384"/>
        <v>0</v>
      </c>
      <c r="L670" s="15">
        <f t="shared" si="371"/>
        <v>0</v>
      </c>
      <c r="M670" s="16">
        <f t="shared" si="385"/>
        <v>0</v>
      </c>
      <c r="N670" s="15">
        <f t="shared" si="372"/>
        <v>0</v>
      </c>
      <c r="O670" s="16"/>
      <c r="P670" s="15">
        <f t="shared" si="373"/>
        <v>0</v>
      </c>
      <c r="Q670" s="16">
        <f t="shared" si="386"/>
        <v>0</v>
      </c>
      <c r="R670" s="15">
        <f t="shared" si="374"/>
        <v>0</v>
      </c>
      <c r="S670" s="16">
        <f t="shared" si="387"/>
        <v>0</v>
      </c>
      <c r="T670" s="15">
        <f t="shared" si="375"/>
        <v>0</v>
      </c>
      <c r="U670" s="16"/>
      <c r="V670" s="15">
        <f t="shared" si="376"/>
        <v>0</v>
      </c>
      <c r="W670" s="16">
        <f t="shared" si="388"/>
        <v>0</v>
      </c>
      <c r="X670" s="15">
        <f t="shared" si="377"/>
        <v>0</v>
      </c>
      <c r="Y670" s="16">
        <f t="shared" si="389"/>
        <v>0</v>
      </c>
      <c r="Z670" s="15">
        <f t="shared" si="378"/>
        <v>0</v>
      </c>
      <c r="AA670" s="16"/>
      <c r="AB670" s="15">
        <f t="shared" si="379"/>
        <v>0</v>
      </c>
      <c r="AC670" s="16">
        <f t="shared" si="390"/>
        <v>0</v>
      </c>
      <c r="AD670" s="15">
        <f t="shared" si="380"/>
        <v>0</v>
      </c>
      <c r="AE670" s="16">
        <f t="shared" si="391"/>
        <v>0</v>
      </c>
      <c r="AF670" s="15">
        <f t="shared" si="381"/>
        <v>0</v>
      </c>
      <c r="AG670" s="16"/>
      <c r="AH670" s="15">
        <f t="shared" si="382"/>
        <v>0</v>
      </c>
      <c r="AI670" s="16">
        <f t="shared" si="392"/>
        <v>0</v>
      </c>
      <c r="AJ670" s="15">
        <f t="shared" si="383"/>
        <v>0</v>
      </c>
      <c r="AK670" s="16">
        <f t="shared" si="393"/>
        <v>0</v>
      </c>
      <c r="AL670" s="15">
        <f t="shared" si="394"/>
        <v>0</v>
      </c>
      <c r="AM670" s="16"/>
      <c r="AN670" s="15">
        <f t="shared" si="395"/>
        <v>0</v>
      </c>
      <c r="AO670" s="16">
        <f t="shared" si="396"/>
        <v>0</v>
      </c>
      <c r="AP670" s="15">
        <f t="shared" si="397"/>
        <v>0</v>
      </c>
      <c r="AQ670" s="16">
        <f t="shared" si="398"/>
        <v>0</v>
      </c>
      <c r="AR670" s="15">
        <f t="shared" si="399"/>
        <v>0</v>
      </c>
      <c r="AS670" s="16"/>
      <c r="AT670" s="15">
        <f t="shared" si="400"/>
        <v>0</v>
      </c>
      <c r="AU670" s="16">
        <f t="shared" si="401"/>
        <v>0</v>
      </c>
      <c r="AV670" s="15">
        <f t="shared" si="402"/>
        <v>0</v>
      </c>
      <c r="AW670" s="16">
        <f t="shared" si="403"/>
        <v>0</v>
      </c>
      <c r="AX670" s="15">
        <f t="shared" si="404"/>
        <v>0</v>
      </c>
    </row>
    <row r="671" spans="1:50" x14ac:dyDescent="0.25">
      <c r="A671" s="25">
        <f t="shared" si="405"/>
        <v>13.330416666666471</v>
      </c>
      <c r="B671" s="9"/>
      <c r="C671" s="12"/>
      <c r="F671" s="12"/>
      <c r="G671" s="12"/>
      <c r="H671" t="s">
        <v>11</v>
      </c>
      <c r="I671" s="12"/>
      <c r="J671" s="15">
        <f t="shared" si="370"/>
        <v>0</v>
      </c>
      <c r="K671" s="16">
        <f t="shared" si="384"/>
        <v>0</v>
      </c>
      <c r="L671" s="15">
        <f t="shared" si="371"/>
        <v>0</v>
      </c>
      <c r="M671" s="16">
        <f t="shared" si="385"/>
        <v>0</v>
      </c>
      <c r="N671" s="15">
        <f t="shared" si="372"/>
        <v>0</v>
      </c>
      <c r="O671" s="16"/>
      <c r="P671" s="15">
        <f t="shared" si="373"/>
        <v>0</v>
      </c>
      <c r="Q671" s="16">
        <f t="shared" si="386"/>
        <v>0</v>
      </c>
      <c r="R671" s="15">
        <f t="shared" si="374"/>
        <v>0</v>
      </c>
      <c r="S671" s="16">
        <f t="shared" si="387"/>
        <v>0</v>
      </c>
      <c r="T671" s="15">
        <f t="shared" si="375"/>
        <v>0</v>
      </c>
      <c r="U671" s="16"/>
      <c r="V671" s="15">
        <f t="shared" si="376"/>
        <v>0</v>
      </c>
      <c r="W671" s="16">
        <f t="shared" si="388"/>
        <v>0</v>
      </c>
      <c r="X671" s="15">
        <f t="shared" si="377"/>
        <v>0</v>
      </c>
      <c r="Y671" s="16">
        <f t="shared" si="389"/>
        <v>0</v>
      </c>
      <c r="Z671" s="15">
        <f t="shared" si="378"/>
        <v>0</v>
      </c>
      <c r="AA671" s="16"/>
      <c r="AB671" s="15">
        <f t="shared" si="379"/>
        <v>0</v>
      </c>
      <c r="AC671" s="16">
        <f t="shared" si="390"/>
        <v>0</v>
      </c>
      <c r="AD671" s="15">
        <f t="shared" si="380"/>
        <v>0</v>
      </c>
      <c r="AE671" s="16">
        <f t="shared" si="391"/>
        <v>0</v>
      </c>
      <c r="AF671" s="15">
        <f t="shared" si="381"/>
        <v>0</v>
      </c>
      <c r="AG671" s="16"/>
      <c r="AH671" s="15">
        <f t="shared" si="382"/>
        <v>0</v>
      </c>
      <c r="AI671" s="16">
        <f t="shared" si="392"/>
        <v>0</v>
      </c>
      <c r="AJ671" s="15">
        <f t="shared" si="383"/>
        <v>0</v>
      </c>
      <c r="AK671" s="16">
        <f t="shared" si="393"/>
        <v>0</v>
      </c>
      <c r="AL671" s="15">
        <f t="shared" si="394"/>
        <v>0</v>
      </c>
      <c r="AM671" s="16"/>
      <c r="AN671" s="15">
        <f t="shared" si="395"/>
        <v>0</v>
      </c>
      <c r="AO671" s="16">
        <f t="shared" si="396"/>
        <v>0</v>
      </c>
      <c r="AP671" s="15">
        <f t="shared" si="397"/>
        <v>0</v>
      </c>
      <c r="AQ671" s="16">
        <f t="shared" si="398"/>
        <v>0</v>
      </c>
      <c r="AR671" s="15">
        <f t="shared" si="399"/>
        <v>0</v>
      </c>
      <c r="AS671" s="16"/>
      <c r="AT671" s="15">
        <f t="shared" si="400"/>
        <v>0</v>
      </c>
      <c r="AU671" s="16">
        <f t="shared" si="401"/>
        <v>0</v>
      </c>
      <c r="AV671" s="15">
        <f t="shared" si="402"/>
        <v>0</v>
      </c>
      <c r="AW671" s="16">
        <f t="shared" si="403"/>
        <v>0</v>
      </c>
      <c r="AX671" s="15">
        <f t="shared" si="404"/>
        <v>0</v>
      </c>
    </row>
    <row r="672" spans="1:50" x14ac:dyDescent="0.25">
      <c r="A672" s="25">
        <f t="shared" si="405"/>
        <v>13.350416666666471</v>
      </c>
      <c r="B672" s="9" t="s">
        <v>64</v>
      </c>
      <c r="C672" s="12"/>
      <c r="F672" s="12"/>
      <c r="G672" s="12"/>
      <c r="H672" s="13" t="s">
        <v>20</v>
      </c>
      <c r="I672" s="12"/>
      <c r="J672" s="15">
        <f t="shared" si="370"/>
        <v>0</v>
      </c>
      <c r="K672" s="16">
        <f t="shared" si="384"/>
        <v>0</v>
      </c>
      <c r="L672" s="15">
        <f t="shared" si="371"/>
        <v>0</v>
      </c>
      <c r="M672" s="16">
        <f t="shared" si="385"/>
        <v>0</v>
      </c>
      <c r="N672" s="15">
        <f t="shared" si="372"/>
        <v>0</v>
      </c>
      <c r="O672" s="16"/>
      <c r="P672" s="15">
        <f t="shared" si="373"/>
        <v>0</v>
      </c>
      <c r="Q672" s="16">
        <f t="shared" si="386"/>
        <v>0</v>
      </c>
      <c r="R672" s="15">
        <f t="shared" si="374"/>
        <v>0</v>
      </c>
      <c r="S672" s="16">
        <f t="shared" si="387"/>
        <v>0</v>
      </c>
      <c r="T672" s="15">
        <f t="shared" si="375"/>
        <v>0</v>
      </c>
      <c r="U672" s="16"/>
      <c r="V672" s="15">
        <f t="shared" si="376"/>
        <v>0</v>
      </c>
      <c r="W672" s="16">
        <f t="shared" si="388"/>
        <v>0</v>
      </c>
      <c r="X672" s="15">
        <f t="shared" si="377"/>
        <v>0</v>
      </c>
      <c r="Y672" s="16">
        <f t="shared" si="389"/>
        <v>0</v>
      </c>
      <c r="Z672" s="15">
        <f t="shared" si="378"/>
        <v>0</v>
      </c>
      <c r="AA672" s="16"/>
      <c r="AB672" s="15">
        <f t="shared" si="379"/>
        <v>0</v>
      </c>
      <c r="AC672" s="16">
        <f t="shared" si="390"/>
        <v>0</v>
      </c>
      <c r="AD672" s="15">
        <f t="shared" si="380"/>
        <v>0</v>
      </c>
      <c r="AE672" s="16">
        <f t="shared" si="391"/>
        <v>0</v>
      </c>
      <c r="AF672" s="15">
        <f t="shared" si="381"/>
        <v>0</v>
      </c>
      <c r="AG672" s="16"/>
      <c r="AH672" s="15">
        <f t="shared" si="382"/>
        <v>0</v>
      </c>
      <c r="AI672" s="16">
        <f t="shared" si="392"/>
        <v>0</v>
      </c>
      <c r="AJ672" s="15">
        <f t="shared" si="383"/>
        <v>0</v>
      </c>
      <c r="AK672" s="16">
        <f t="shared" si="393"/>
        <v>0</v>
      </c>
      <c r="AL672" s="15">
        <f t="shared" si="394"/>
        <v>0</v>
      </c>
      <c r="AM672" s="16"/>
      <c r="AN672" s="15">
        <f t="shared" si="395"/>
        <v>0</v>
      </c>
      <c r="AO672" s="16">
        <f t="shared" si="396"/>
        <v>0</v>
      </c>
      <c r="AP672" s="15">
        <f t="shared" si="397"/>
        <v>13.350416666666471</v>
      </c>
      <c r="AQ672" s="16">
        <f t="shared" si="398"/>
        <v>1</v>
      </c>
      <c r="AR672" s="15">
        <f t="shared" si="399"/>
        <v>0</v>
      </c>
      <c r="AS672" s="16"/>
      <c r="AT672" s="15">
        <f t="shared" si="400"/>
        <v>0</v>
      </c>
      <c r="AU672" s="16">
        <f t="shared" si="401"/>
        <v>0</v>
      </c>
      <c r="AV672" s="15">
        <f t="shared" si="402"/>
        <v>0</v>
      </c>
      <c r="AW672" s="16">
        <f t="shared" si="403"/>
        <v>0</v>
      </c>
      <c r="AX672" s="15">
        <f t="shared" si="404"/>
        <v>0</v>
      </c>
    </row>
    <row r="673" spans="1:50" x14ac:dyDescent="0.25">
      <c r="A673" s="25">
        <f t="shared" si="405"/>
        <v>13.37041666666647</v>
      </c>
      <c r="B673" s="9" t="s">
        <v>16</v>
      </c>
      <c r="D673" t="s">
        <v>11</v>
      </c>
      <c r="J673" s="15">
        <f t="shared" si="370"/>
        <v>0</v>
      </c>
      <c r="K673" s="16">
        <f t="shared" si="384"/>
        <v>0</v>
      </c>
      <c r="L673" s="15">
        <f t="shared" si="371"/>
        <v>0</v>
      </c>
      <c r="M673" s="16">
        <f t="shared" si="385"/>
        <v>0</v>
      </c>
      <c r="N673" s="15">
        <f t="shared" si="372"/>
        <v>0</v>
      </c>
      <c r="O673" s="16"/>
      <c r="P673" s="15">
        <f t="shared" si="373"/>
        <v>13.37041666666647</v>
      </c>
      <c r="Q673" s="16">
        <f t="shared" si="386"/>
        <v>1</v>
      </c>
      <c r="R673" s="15">
        <f t="shared" si="374"/>
        <v>0</v>
      </c>
      <c r="S673" s="16">
        <f t="shared" si="387"/>
        <v>0</v>
      </c>
      <c r="T673" s="15">
        <f t="shared" si="375"/>
        <v>0</v>
      </c>
      <c r="U673" s="16"/>
      <c r="V673" s="15">
        <f t="shared" si="376"/>
        <v>0</v>
      </c>
      <c r="W673" s="16">
        <f t="shared" si="388"/>
        <v>0</v>
      </c>
      <c r="X673" s="15">
        <f t="shared" si="377"/>
        <v>0</v>
      </c>
      <c r="Y673" s="16">
        <f t="shared" si="389"/>
        <v>0</v>
      </c>
      <c r="Z673" s="15">
        <f t="shared" si="378"/>
        <v>0</v>
      </c>
      <c r="AA673" s="16"/>
      <c r="AB673" s="15">
        <f t="shared" si="379"/>
        <v>0</v>
      </c>
      <c r="AC673" s="16">
        <f t="shared" si="390"/>
        <v>0</v>
      </c>
      <c r="AD673" s="15">
        <f t="shared" si="380"/>
        <v>0</v>
      </c>
      <c r="AE673" s="16">
        <f t="shared" si="391"/>
        <v>0</v>
      </c>
      <c r="AF673" s="15">
        <f t="shared" si="381"/>
        <v>0</v>
      </c>
      <c r="AG673" s="16"/>
      <c r="AH673" s="15">
        <f t="shared" si="382"/>
        <v>0</v>
      </c>
      <c r="AI673" s="16">
        <f t="shared" si="392"/>
        <v>0</v>
      </c>
      <c r="AJ673" s="15">
        <f t="shared" si="383"/>
        <v>0</v>
      </c>
      <c r="AK673" s="16">
        <f t="shared" si="393"/>
        <v>0</v>
      </c>
      <c r="AL673" s="15">
        <f t="shared" si="394"/>
        <v>0</v>
      </c>
      <c r="AM673" s="16"/>
      <c r="AN673" s="15">
        <f t="shared" si="395"/>
        <v>0</v>
      </c>
      <c r="AO673" s="16">
        <f t="shared" si="396"/>
        <v>0</v>
      </c>
      <c r="AP673" s="15">
        <f t="shared" si="397"/>
        <v>0</v>
      </c>
      <c r="AQ673" s="16">
        <f t="shared" si="398"/>
        <v>0</v>
      </c>
      <c r="AR673" s="15">
        <f t="shared" si="399"/>
        <v>0</v>
      </c>
      <c r="AS673" s="16"/>
      <c r="AT673" s="15">
        <f t="shared" si="400"/>
        <v>0</v>
      </c>
      <c r="AU673" s="16">
        <f t="shared" si="401"/>
        <v>0</v>
      </c>
      <c r="AV673" s="15">
        <f t="shared" si="402"/>
        <v>0</v>
      </c>
      <c r="AW673" s="16">
        <f t="shared" si="403"/>
        <v>0</v>
      </c>
      <c r="AX673" s="15">
        <f t="shared" si="404"/>
        <v>0</v>
      </c>
    </row>
    <row r="674" spans="1:50" x14ac:dyDescent="0.25">
      <c r="A674" s="25">
        <f t="shared" si="405"/>
        <v>13.39041666666647</v>
      </c>
      <c r="B674" s="9" t="s">
        <v>63</v>
      </c>
      <c r="D674" t="s">
        <v>11</v>
      </c>
      <c r="F674" s="12"/>
      <c r="G674" s="12"/>
      <c r="H674" t="s">
        <v>11</v>
      </c>
      <c r="I674" s="12"/>
      <c r="J674" s="15">
        <f t="shared" si="370"/>
        <v>0</v>
      </c>
      <c r="K674" s="16">
        <f t="shared" si="384"/>
        <v>0</v>
      </c>
      <c r="L674" s="15">
        <f t="shared" si="371"/>
        <v>0</v>
      </c>
      <c r="M674" s="16">
        <f t="shared" si="385"/>
        <v>0</v>
      </c>
      <c r="N674" s="15">
        <f t="shared" si="372"/>
        <v>0</v>
      </c>
      <c r="O674" s="16"/>
      <c r="P674" s="15">
        <f t="shared" si="373"/>
        <v>0</v>
      </c>
      <c r="Q674" s="16">
        <f t="shared" si="386"/>
        <v>0</v>
      </c>
      <c r="R674" s="15">
        <f t="shared" si="374"/>
        <v>0</v>
      </c>
      <c r="S674" s="16">
        <f t="shared" si="387"/>
        <v>0</v>
      </c>
      <c r="T674" s="15">
        <f t="shared" si="375"/>
        <v>0</v>
      </c>
      <c r="U674" s="16"/>
      <c r="V674" s="15">
        <f t="shared" si="376"/>
        <v>0</v>
      </c>
      <c r="W674" s="16">
        <f t="shared" si="388"/>
        <v>0</v>
      </c>
      <c r="X674" s="15">
        <f t="shared" si="377"/>
        <v>0</v>
      </c>
      <c r="Y674" s="16">
        <f t="shared" si="389"/>
        <v>0</v>
      </c>
      <c r="Z674" s="15">
        <f t="shared" si="378"/>
        <v>0</v>
      </c>
      <c r="AA674" s="16"/>
      <c r="AB674" s="15">
        <f t="shared" si="379"/>
        <v>0</v>
      </c>
      <c r="AC674" s="16">
        <f t="shared" si="390"/>
        <v>0</v>
      </c>
      <c r="AD674" s="15">
        <f t="shared" si="380"/>
        <v>0</v>
      </c>
      <c r="AE674" s="16">
        <f t="shared" si="391"/>
        <v>0</v>
      </c>
      <c r="AF674" s="15">
        <f t="shared" si="381"/>
        <v>0</v>
      </c>
      <c r="AG674" s="16"/>
      <c r="AH674" s="15">
        <f t="shared" si="382"/>
        <v>0</v>
      </c>
      <c r="AI674" s="16">
        <f t="shared" si="392"/>
        <v>0</v>
      </c>
      <c r="AJ674" s="15">
        <f t="shared" si="383"/>
        <v>0</v>
      </c>
      <c r="AK674" s="16">
        <f t="shared" si="393"/>
        <v>0</v>
      </c>
      <c r="AL674" s="15">
        <f t="shared" si="394"/>
        <v>0</v>
      </c>
      <c r="AM674" s="16"/>
      <c r="AN674" s="15">
        <f t="shared" si="395"/>
        <v>13.39041666666647</v>
      </c>
      <c r="AO674" s="16">
        <f t="shared" si="396"/>
        <v>1</v>
      </c>
      <c r="AP674" s="15">
        <f t="shared" si="397"/>
        <v>0</v>
      </c>
      <c r="AQ674" s="16">
        <f t="shared" si="398"/>
        <v>0</v>
      </c>
      <c r="AR674" s="15">
        <f t="shared" si="399"/>
        <v>0</v>
      </c>
      <c r="AS674" s="16"/>
      <c r="AT674" s="15">
        <f t="shared" si="400"/>
        <v>0</v>
      </c>
      <c r="AU674" s="16">
        <f t="shared" si="401"/>
        <v>0</v>
      </c>
      <c r="AV674" s="15">
        <f t="shared" si="402"/>
        <v>0</v>
      </c>
      <c r="AW674" s="16">
        <f t="shared" si="403"/>
        <v>0</v>
      </c>
      <c r="AX674" s="15">
        <f t="shared" si="404"/>
        <v>0</v>
      </c>
    </row>
    <row r="675" spans="1:50" x14ac:dyDescent="0.25">
      <c r="A675" s="25">
        <f t="shared" si="405"/>
        <v>13.410416666666469</v>
      </c>
      <c r="B675" s="9"/>
      <c r="C675" s="12"/>
      <c r="D675" t="s">
        <v>11</v>
      </c>
      <c r="F675" s="12"/>
      <c r="G675" s="12"/>
      <c r="H675" t="s">
        <v>11</v>
      </c>
      <c r="I675" s="12"/>
      <c r="J675" s="15">
        <f t="shared" si="370"/>
        <v>0</v>
      </c>
      <c r="K675" s="16">
        <f t="shared" si="384"/>
        <v>0</v>
      </c>
      <c r="L675" s="15">
        <f t="shared" si="371"/>
        <v>0</v>
      </c>
      <c r="M675" s="16">
        <f t="shared" si="385"/>
        <v>0</v>
      </c>
      <c r="N675" s="15">
        <f t="shared" si="372"/>
        <v>0</v>
      </c>
      <c r="O675" s="16"/>
      <c r="P675" s="15">
        <f t="shared" si="373"/>
        <v>0</v>
      </c>
      <c r="Q675" s="16">
        <f t="shared" si="386"/>
        <v>0</v>
      </c>
      <c r="R675" s="15">
        <f t="shared" si="374"/>
        <v>0</v>
      </c>
      <c r="S675" s="16">
        <f t="shared" si="387"/>
        <v>0</v>
      </c>
      <c r="T675" s="15">
        <f t="shared" si="375"/>
        <v>0</v>
      </c>
      <c r="U675" s="16"/>
      <c r="V675" s="15">
        <f t="shared" si="376"/>
        <v>0</v>
      </c>
      <c r="W675" s="16">
        <f t="shared" si="388"/>
        <v>0</v>
      </c>
      <c r="X675" s="15">
        <f t="shared" si="377"/>
        <v>0</v>
      </c>
      <c r="Y675" s="16">
        <f t="shared" si="389"/>
        <v>0</v>
      </c>
      <c r="Z675" s="15">
        <f t="shared" si="378"/>
        <v>0</v>
      </c>
      <c r="AA675" s="16"/>
      <c r="AB675" s="15">
        <f t="shared" si="379"/>
        <v>0</v>
      </c>
      <c r="AC675" s="16">
        <f t="shared" si="390"/>
        <v>0</v>
      </c>
      <c r="AD675" s="15">
        <f t="shared" si="380"/>
        <v>0</v>
      </c>
      <c r="AE675" s="16">
        <f t="shared" si="391"/>
        <v>0</v>
      </c>
      <c r="AF675" s="15">
        <f t="shared" si="381"/>
        <v>0</v>
      </c>
      <c r="AG675" s="16"/>
      <c r="AH675" s="15">
        <f t="shared" si="382"/>
        <v>0</v>
      </c>
      <c r="AI675" s="16">
        <f t="shared" si="392"/>
        <v>0</v>
      </c>
      <c r="AJ675" s="15">
        <f t="shared" si="383"/>
        <v>0</v>
      </c>
      <c r="AK675" s="16">
        <f t="shared" si="393"/>
        <v>0</v>
      </c>
      <c r="AL675" s="15">
        <f t="shared" si="394"/>
        <v>0</v>
      </c>
      <c r="AM675" s="16"/>
      <c r="AN675" s="15">
        <f t="shared" si="395"/>
        <v>0</v>
      </c>
      <c r="AO675" s="16">
        <f t="shared" si="396"/>
        <v>0</v>
      </c>
      <c r="AP675" s="15">
        <f t="shared" si="397"/>
        <v>0</v>
      </c>
      <c r="AQ675" s="16">
        <f t="shared" si="398"/>
        <v>0</v>
      </c>
      <c r="AR675" s="15">
        <f t="shared" si="399"/>
        <v>0</v>
      </c>
      <c r="AS675" s="16"/>
      <c r="AT675" s="15">
        <f t="shared" si="400"/>
        <v>0</v>
      </c>
      <c r="AU675" s="16">
        <f t="shared" si="401"/>
        <v>0</v>
      </c>
      <c r="AV675" s="15">
        <f t="shared" si="402"/>
        <v>0</v>
      </c>
      <c r="AW675" s="16">
        <f t="shared" si="403"/>
        <v>0</v>
      </c>
      <c r="AX675" s="15">
        <f t="shared" si="404"/>
        <v>0</v>
      </c>
    </row>
    <row r="676" spans="1:50" x14ac:dyDescent="0.25">
      <c r="A676" s="25">
        <f t="shared" si="405"/>
        <v>13.430416666666469</v>
      </c>
      <c r="B676" s="9" t="s">
        <v>9</v>
      </c>
      <c r="C676" t="s">
        <v>11</v>
      </c>
      <c r="D676" t="s">
        <v>11</v>
      </c>
      <c r="F676" s="12"/>
      <c r="G676" s="12"/>
      <c r="H676" t="s">
        <v>11</v>
      </c>
      <c r="I676" s="12"/>
      <c r="J676" s="15">
        <f t="shared" si="370"/>
        <v>13.430416666666469</v>
      </c>
      <c r="K676" s="16">
        <f t="shared" si="384"/>
        <v>1</v>
      </c>
      <c r="L676" s="15">
        <f t="shared" si="371"/>
        <v>0</v>
      </c>
      <c r="M676" s="16">
        <f t="shared" si="385"/>
        <v>0</v>
      </c>
      <c r="N676" s="15">
        <f t="shared" si="372"/>
        <v>0</v>
      </c>
      <c r="O676" s="16"/>
      <c r="P676" s="15">
        <f t="shared" si="373"/>
        <v>0</v>
      </c>
      <c r="Q676" s="16">
        <f t="shared" si="386"/>
        <v>0</v>
      </c>
      <c r="R676" s="15">
        <f t="shared" si="374"/>
        <v>0</v>
      </c>
      <c r="S676" s="16">
        <f t="shared" si="387"/>
        <v>0</v>
      </c>
      <c r="T676" s="15">
        <f t="shared" si="375"/>
        <v>0</v>
      </c>
      <c r="U676" s="16"/>
      <c r="V676" s="15">
        <f t="shared" si="376"/>
        <v>0</v>
      </c>
      <c r="W676" s="16">
        <f t="shared" si="388"/>
        <v>0</v>
      </c>
      <c r="X676" s="15">
        <f t="shared" si="377"/>
        <v>0</v>
      </c>
      <c r="Y676" s="16">
        <f t="shared" si="389"/>
        <v>0</v>
      </c>
      <c r="Z676" s="15">
        <f t="shared" si="378"/>
        <v>0</v>
      </c>
      <c r="AA676" s="16"/>
      <c r="AB676" s="15">
        <f t="shared" si="379"/>
        <v>0</v>
      </c>
      <c r="AC676" s="16">
        <f t="shared" si="390"/>
        <v>0</v>
      </c>
      <c r="AD676" s="15">
        <f t="shared" si="380"/>
        <v>0</v>
      </c>
      <c r="AE676" s="16">
        <f t="shared" si="391"/>
        <v>0</v>
      </c>
      <c r="AF676" s="15">
        <f t="shared" si="381"/>
        <v>0</v>
      </c>
      <c r="AG676" s="16"/>
      <c r="AH676" s="15">
        <f t="shared" si="382"/>
        <v>0</v>
      </c>
      <c r="AI676" s="16">
        <f t="shared" si="392"/>
        <v>0</v>
      </c>
      <c r="AJ676" s="15">
        <f t="shared" si="383"/>
        <v>0</v>
      </c>
      <c r="AK676" s="16">
        <f t="shared" si="393"/>
        <v>0</v>
      </c>
      <c r="AL676" s="15">
        <f t="shared" si="394"/>
        <v>0</v>
      </c>
      <c r="AM676" s="16"/>
      <c r="AN676" s="15">
        <f t="shared" si="395"/>
        <v>0</v>
      </c>
      <c r="AO676" s="16">
        <f t="shared" si="396"/>
        <v>0</v>
      </c>
      <c r="AP676" s="15">
        <f t="shared" si="397"/>
        <v>0</v>
      </c>
      <c r="AQ676" s="16">
        <f t="shared" si="398"/>
        <v>0</v>
      </c>
      <c r="AR676" s="15">
        <f t="shared" si="399"/>
        <v>0</v>
      </c>
      <c r="AS676" s="16"/>
      <c r="AT676" s="15">
        <f t="shared" si="400"/>
        <v>0</v>
      </c>
      <c r="AU676" s="16">
        <f t="shared" si="401"/>
        <v>0</v>
      </c>
      <c r="AV676" s="15">
        <f t="shared" si="402"/>
        <v>0</v>
      </c>
      <c r="AW676" s="16">
        <f t="shared" si="403"/>
        <v>0</v>
      </c>
      <c r="AX676" s="15">
        <f t="shared" si="404"/>
        <v>0</v>
      </c>
    </row>
    <row r="677" spans="1:50" x14ac:dyDescent="0.25">
      <c r="A677" s="25">
        <f t="shared" si="405"/>
        <v>13.450416666666468</v>
      </c>
      <c r="B677" s="9" t="s">
        <v>17</v>
      </c>
      <c r="C677" t="s">
        <v>11</v>
      </c>
      <c r="D677" s="13" t="s">
        <v>20</v>
      </c>
      <c r="E677" s="13"/>
      <c r="F677" s="12"/>
      <c r="H677" t="s">
        <v>11</v>
      </c>
      <c r="I677" s="12"/>
      <c r="J677" s="15">
        <f t="shared" si="370"/>
        <v>0</v>
      </c>
      <c r="K677" s="16">
        <f t="shared" si="384"/>
        <v>0</v>
      </c>
      <c r="L677" s="15">
        <f t="shared" si="371"/>
        <v>0</v>
      </c>
      <c r="M677" s="16">
        <f t="shared" si="385"/>
        <v>0</v>
      </c>
      <c r="N677" s="15">
        <f t="shared" si="372"/>
        <v>0</v>
      </c>
      <c r="O677" s="16"/>
      <c r="P677" s="15">
        <f t="shared" si="373"/>
        <v>0</v>
      </c>
      <c r="Q677" s="16">
        <f t="shared" si="386"/>
        <v>0</v>
      </c>
      <c r="R677" s="15">
        <f t="shared" si="374"/>
        <v>13.450416666666468</v>
      </c>
      <c r="S677" s="16">
        <f t="shared" si="387"/>
        <v>1</v>
      </c>
      <c r="T677" s="15">
        <f t="shared" si="375"/>
        <v>0</v>
      </c>
      <c r="U677" s="16"/>
      <c r="V677" s="15">
        <f t="shared" si="376"/>
        <v>0</v>
      </c>
      <c r="W677" s="16">
        <f t="shared" si="388"/>
        <v>0</v>
      </c>
      <c r="X677" s="15">
        <f t="shared" si="377"/>
        <v>0</v>
      </c>
      <c r="Y677" s="16">
        <f t="shared" si="389"/>
        <v>0</v>
      </c>
      <c r="Z677" s="15">
        <f t="shared" si="378"/>
        <v>0</v>
      </c>
      <c r="AA677" s="16"/>
      <c r="AB677" s="15">
        <f t="shared" si="379"/>
        <v>0</v>
      </c>
      <c r="AC677" s="16">
        <f t="shared" si="390"/>
        <v>0</v>
      </c>
      <c r="AD677" s="15">
        <f t="shared" si="380"/>
        <v>0</v>
      </c>
      <c r="AE677" s="16">
        <f t="shared" si="391"/>
        <v>0</v>
      </c>
      <c r="AF677" s="15">
        <f t="shared" si="381"/>
        <v>0</v>
      </c>
      <c r="AG677" s="16"/>
      <c r="AH677" s="15">
        <f t="shared" si="382"/>
        <v>0</v>
      </c>
      <c r="AI677" s="16">
        <f t="shared" si="392"/>
        <v>0</v>
      </c>
      <c r="AJ677" s="15">
        <f t="shared" si="383"/>
        <v>0</v>
      </c>
      <c r="AK677" s="16">
        <f t="shared" si="393"/>
        <v>0</v>
      </c>
      <c r="AL677" s="15">
        <f t="shared" si="394"/>
        <v>0</v>
      </c>
      <c r="AM677" s="16"/>
      <c r="AN677" s="15">
        <f t="shared" si="395"/>
        <v>0</v>
      </c>
      <c r="AO677" s="16">
        <f t="shared" si="396"/>
        <v>0</v>
      </c>
      <c r="AP677" s="15">
        <f t="shared" si="397"/>
        <v>0</v>
      </c>
      <c r="AQ677" s="16">
        <f t="shared" si="398"/>
        <v>0</v>
      </c>
      <c r="AR677" s="15">
        <f t="shared" si="399"/>
        <v>0</v>
      </c>
      <c r="AS677" s="16"/>
      <c r="AT677" s="15">
        <f t="shared" si="400"/>
        <v>0</v>
      </c>
      <c r="AU677" s="16">
        <f t="shared" si="401"/>
        <v>0</v>
      </c>
      <c r="AV677" s="15">
        <f t="shared" si="402"/>
        <v>0</v>
      </c>
      <c r="AW677" s="16">
        <f t="shared" si="403"/>
        <v>0</v>
      </c>
      <c r="AX677" s="15">
        <f t="shared" si="404"/>
        <v>0</v>
      </c>
    </row>
    <row r="678" spans="1:50" x14ac:dyDescent="0.25">
      <c r="A678" s="25">
        <f t="shared" si="405"/>
        <v>13.470416666666468</v>
      </c>
      <c r="B678" s="9" t="s">
        <v>10</v>
      </c>
      <c r="C678" t="s">
        <v>11</v>
      </c>
      <c r="D678" s="12"/>
      <c r="E678" s="13"/>
      <c r="F678" t="s">
        <v>11</v>
      </c>
      <c r="H678" t="s">
        <v>11</v>
      </c>
      <c r="J678" s="15">
        <f t="shared" si="370"/>
        <v>0</v>
      </c>
      <c r="K678" s="16">
        <f t="shared" si="384"/>
        <v>0</v>
      </c>
      <c r="L678" s="15">
        <f t="shared" si="371"/>
        <v>0</v>
      </c>
      <c r="M678" s="16">
        <f t="shared" si="385"/>
        <v>0</v>
      </c>
      <c r="N678" s="15">
        <f t="shared" si="372"/>
        <v>0</v>
      </c>
      <c r="O678" s="16"/>
      <c r="P678" s="15">
        <f t="shared" si="373"/>
        <v>0</v>
      </c>
      <c r="Q678" s="16">
        <f t="shared" si="386"/>
        <v>0</v>
      </c>
      <c r="R678" s="15">
        <f t="shared" si="374"/>
        <v>0</v>
      </c>
      <c r="S678" s="16">
        <f t="shared" si="387"/>
        <v>0</v>
      </c>
      <c r="T678" s="15">
        <f t="shared" si="375"/>
        <v>0</v>
      </c>
      <c r="U678" s="16"/>
      <c r="V678" s="15">
        <f t="shared" si="376"/>
        <v>0</v>
      </c>
      <c r="W678" s="16">
        <f t="shared" si="388"/>
        <v>0</v>
      </c>
      <c r="X678" s="15">
        <f t="shared" si="377"/>
        <v>0</v>
      </c>
      <c r="Y678" s="16">
        <f t="shared" si="389"/>
        <v>0</v>
      </c>
      <c r="Z678" s="15">
        <f t="shared" si="378"/>
        <v>0</v>
      </c>
      <c r="AA678" s="16"/>
      <c r="AB678" s="15">
        <f t="shared" si="379"/>
        <v>13.470416666666468</v>
      </c>
      <c r="AC678" s="16">
        <f t="shared" si="390"/>
        <v>1</v>
      </c>
      <c r="AD678" s="15">
        <f t="shared" si="380"/>
        <v>0</v>
      </c>
      <c r="AE678" s="16">
        <f t="shared" si="391"/>
        <v>0</v>
      </c>
      <c r="AF678" s="15">
        <f t="shared" si="381"/>
        <v>0</v>
      </c>
      <c r="AG678" s="16"/>
      <c r="AH678" s="15">
        <f t="shared" si="382"/>
        <v>0</v>
      </c>
      <c r="AI678" s="16">
        <f t="shared" si="392"/>
        <v>0</v>
      </c>
      <c r="AJ678" s="15">
        <f t="shared" si="383"/>
        <v>0</v>
      </c>
      <c r="AK678" s="16">
        <f t="shared" si="393"/>
        <v>0</v>
      </c>
      <c r="AL678" s="15">
        <f t="shared" si="394"/>
        <v>0</v>
      </c>
      <c r="AM678" s="16"/>
      <c r="AN678" s="15">
        <f t="shared" si="395"/>
        <v>0</v>
      </c>
      <c r="AO678" s="16">
        <f t="shared" si="396"/>
        <v>0</v>
      </c>
      <c r="AP678" s="15">
        <f t="shared" si="397"/>
        <v>0</v>
      </c>
      <c r="AQ678" s="16">
        <f t="shared" si="398"/>
        <v>0</v>
      </c>
      <c r="AR678" s="15">
        <f t="shared" si="399"/>
        <v>0</v>
      </c>
      <c r="AS678" s="16"/>
      <c r="AT678" s="15">
        <f t="shared" si="400"/>
        <v>0</v>
      </c>
      <c r="AU678" s="16">
        <f t="shared" si="401"/>
        <v>0</v>
      </c>
      <c r="AV678" s="15">
        <f t="shared" si="402"/>
        <v>0</v>
      </c>
      <c r="AW678" s="16">
        <f t="shared" si="403"/>
        <v>0</v>
      </c>
      <c r="AX678" s="15">
        <f t="shared" si="404"/>
        <v>0</v>
      </c>
    </row>
    <row r="679" spans="1:50" x14ac:dyDescent="0.25">
      <c r="A679" s="25">
        <f t="shared" si="405"/>
        <v>13.490416666666468</v>
      </c>
      <c r="B679" s="9" t="s">
        <v>13</v>
      </c>
      <c r="C679" t="s">
        <v>11</v>
      </c>
      <c r="D679" s="12"/>
      <c r="F679" t="s">
        <v>11</v>
      </c>
      <c r="G679" s="12" t="s">
        <v>14</v>
      </c>
      <c r="H679" t="s">
        <v>11</v>
      </c>
      <c r="J679" s="15">
        <f t="shared" si="370"/>
        <v>0</v>
      </c>
      <c r="K679" s="16">
        <f t="shared" si="384"/>
        <v>0</v>
      </c>
      <c r="L679" s="15">
        <f t="shared" si="371"/>
        <v>0</v>
      </c>
      <c r="M679" s="16">
        <f t="shared" si="385"/>
        <v>0</v>
      </c>
      <c r="N679" s="15">
        <f t="shared" si="372"/>
        <v>0</v>
      </c>
      <c r="O679" s="16"/>
      <c r="P679" s="15">
        <f t="shared" si="373"/>
        <v>0</v>
      </c>
      <c r="Q679" s="16">
        <f t="shared" si="386"/>
        <v>0</v>
      </c>
      <c r="R679" s="15">
        <f t="shared" si="374"/>
        <v>0</v>
      </c>
      <c r="S679" s="16">
        <f t="shared" si="387"/>
        <v>0</v>
      </c>
      <c r="T679" s="15">
        <f t="shared" si="375"/>
        <v>0</v>
      </c>
      <c r="U679" s="16"/>
      <c r="V679" s="15">
        <f t="shared" si="376"/>
        <v>0</v>
      </c>
      <c r="W679" s="16">
        <f t="shared" si="388"/>
        <v>0</v>
      </c>
      <c r="X679" s="15">
        <f t="shared" si="377"/>
        <v>0</v>
      </c>
      <c r="Y679" s="16">
        <f t="shared" si="389"/>
        <v>0</v>
      </c>
      <c r="Z679" s="15">
        <f t="shared" si="378"/>
        <v>0</v>
      </c>
      <c r="AA679" s="16"/>
      <c r="AB679" s="15">
        <f t="shared" si="379"/>
        <v>0</v>
      </c>
      <c r="AC679" s="16">
        <f t="shared" si="390"/>
        <v>0</v>
      </c>
      <c r="AD679" s="15">
        <f t="shared" si="380"/>
        <v>0</v>
      </c>
      <c r="AE679" s="16">
        <f t="shared" si="391"/>
        <v>0</v>
      </c>
      <c r="AF679" s="15">
        <f t="shared" si="381"/>
        <v>0</v>
      </c>
      <c r="AG679" s="16"/>
      <c r="AH679" s="15">
        <f t="shared" si="382"/>
        <v>13.490416666666468</v>
      </c>
      <c r="AI679" s="16">
        <f t="shared" si="392"/>
        <v>1</v>
      </c>
      <c r="AJ679" s="15">
        <f t="shared" si="383"/>
        <v>0</v>
      </c>
      <c r="AK679" s="16">
        <f t="shared" si="393"/>
        <v>0</v>
      </c>
      <c r="AL679" s="15">
        <f t="shared" si="394"/>
        <v>1.9999999999999574E-2</v>
      </c>
      <c r="AM679" s="16"/>
      <c r="AN679" s="15">
        <f t="shared" si="395"/>
        <v>0</v>
      </c>
      <c r="AO679" s="16">
        <f t="shared" si="396"/>
        <v>0</v>
      </c>
      <c r="AP679" s="15">
        <f t="shared" si="397"/>
        <v>0</v>
      </c>
      <c r="AQ679" s="16">
        <f t="shared" si="398"/>
        <v>0</v>
      </c>
      <c r="AR679" s="15">
        <f t="shared" si="399"/>
        <v>0</v>
      </c>
      <c r="AS679" s="16"/>
      <c r="AT679" s="15">
        <f t="shared" si="400"/>
        <v>0</v>
      </c>
      <c r="AU679" s="16">
        <f t="shared" si="401"/>
        <v>0</v>
      </c>
      <c r="AV679" s="15">
        <f t="shared" si="402"/>
        <v>0</v>
      </c>
      <c r="AW679" s="16">
        <f t="shared" si="403"/>
        <v>0</v>
      </c>
      <c r="AX679" s="15">
        <f t="shared" si="404"/>
        <v>0</v>
      </c>
    </row>
    <row r="680" spans="1:50" x14ac:dyDescent="0.25">
      <c r="A680" s="25">
        <f t="shared" si="405"/>
        <v>13.510416666666467</v>
      </c>
      <c r="B680" s="9" t="s">
        <v>21</v>
      </c>
      <c r="C680" t="s">
        <v>11</v>
      </c>
      <c r="D680" s="12"/>
      <c r="E680" s="12" t="s">
        <v>14</v>
      </c>
      <c r="F680" t="s">
        <v>11</v>
      </c>
      <c r="G680" s="12" t="s">
        <v>14</v>
      </c>
      <c r="H680" t="s">
        <v>11</v>
      </c>
      <c r="I680" s="13"/>
      <c r="J680" s="15">
        <f t="shared" si="370"/>
        <v>0</v>
      </c>
      <c r="K680" s="16">
        <f t="shared" si="384"/>
        <v>0</v>
      </c>
      <c r="L680" s="15">
        <f t="shared" si="371"/>
        <v>0</v>
      </c>
      <c r="M680" s="16">
        <f t="shared" si="385"/>
        <v>0</v>
      </c>
      <c r="N680" s="15">
        <f t="shared" si="372"/>
        <v>0</v>
      </c>
      <c r="O680" s="16"/>
      <c r="P680" s="15">
        <f t="shared" si="373"/>
        <v>0</v>
      </c>
      <c r="Q680" s="16">
        <f t="shared" si="386"/>
        <v>0</v>
      </c>
      <c r="R680" s="15">
        <f t="shared" si="374"/>
        <v>0</v>
      </c>
      <c r="S680" s="16">
        <f t="shared" si="387"/>
        <v>0</v>
      </c>
      <c r="T680" s="15">
        <f t="shared" si="375"/>
        <v>0</v>
      </c>
      <c r="U680" s="16"/>
      <c r="V680" s="15">
        <f t="shared" si="376"/>
        <v>13.510416666666467</v>
      </c>
      <c r="W680" s="16">
        <f t="shared" si="388"/>
        <v>1</v>
      </c>
      <c r="X680" s="15">
        <f t="shared" si="377"/>
        <v>0</v>
      </c>
      <c r="Y680" s="16">
        <f t="shared" si="389"/>
        <v>0</v>
      </c>
      <c r="Z680" s="15">
        <f t="shared" si="378"/>
        <v>1.9999999999999574E-2</v>
      </c>
      <c r="AA680" s="16"/>
      <c r="AB680" s="15">
        <f t="shared" si="379"/>
        <v>0</v>
      </c>
      <c r="AC680" s="16">
        <f t="shared" si="390"/>
        <v>0</v>
      </c>
      <c r="AD680" s="15">
        <f t="shared" si="380"/>
        <v>0</v>
      </c>
      <c r="AE680" s="16">
        <f t="shared" si="391"/>
        <v>0</v>
      </c>
      <c r="AF680" s="15">
        <f t="shared" si="381"/>
        <v>0</v>
      </c>
      <c r="AG680" s="16"/>
      <c r="AH680" s="15">
        <f t="shared" si="382"/>
        <v>0</v>
      </c>
      <c r="AI680" s="16">
        <f t="shared" si="392"/>
        <v>0</v>
      </c>
      <c r="AJ680" s="15">
        <f t="shared" si="383"/>
        <v>0</v>
      </c>
      <c r="AK680" s="16">
        <f t="shared" si="393"/>
        <v>0</v>
      </c>
      <c r="AL680" s="15">
        <f t="shared" si="394"/>
        <v>1.9999999999999574E-2</v>
      </c>
      <c r="AM680" s="16"/>
      <c r="AN680" s="15">
        <f t="shared" si="395"/>
        <v>0</v>
      </c>
      <c r="AO680" s="16">
        <f t="shared" si="396"/>
        <v>0</v>
      </c>
      <c r="AP680" s="15">
        <f t="shared" si="397"/>
        <v>0</v>
      </c>
      <c r="AQ680" s="16">
        <f t="shared" si="398"/>
        <v>0</v>
      </c>
      <c r="AR680" s="15">
        <f t="shared" si="399"/>
        <v>0</v>
      </c>
      <c r="AS680" s="16"/>
      <c r="AT680" s="15">
        <f t="shared" si="400"/>
        <v>0</v>
      </c>
      <c r="AU680" s="16">
        <f t="shared" si="401"/>
        <v>0</v>
      </c>
      <c r="AV680" s="15">
        <f t="shared" si="402"/>
        <v>0</v>
      </c>
      <c r="AW680" s="16">
        <f t="shared" si="403"/>
        <v>0</v>
      </c>
      <c r="AX680" s="15">
        <f t="shared" si="404"/>
        <v>0</v>
      </c>
    </row>
    <row r="681" spans="1:50" x14ac:dyDescent="0.25">
      <c r="A681" s="25">
        <f t="shared" si="405"/>
        <v>13.530416666666467</v>
      </c>
      <c r="B681" s="9" t="s">
        <v>64</v>
      </c>
      <c r="C681" t="s">
        <v>11</v>
      </c>
      <c r="D681" s="12"/>
      <c r="E681" s="12" t="s">
        <v>14</v>
      </c>
      <c r="F681" t="s">
        <v>11</v>
      </c>
      <c r="G681" t="s">
        <v>11</v>
      </c>
      <c r="H681" s="13" t="s">
        <v>20</v>
      </c>
      <c r="I681" s="12"/>
      <c r="J681" s="15">
        <f t="shared" si="370"/>
        <v>0</v>
      </c>
      <c r="K681" s="16">
        <f t="shared" si="384"/>
        <v>0</v>
      </c>
      <c r="L681" s="15">
        <f t="shared" si="371"/>
        <v>0</v>
      </c>
      <c r="M681" s="16">
        <f t="shared" si="385"/>
        <v>0</v>
      </c>
      <c r="N681" s="15">
        <f t="shared" si="372"/>
        <v>0</v>
      </c>
      <c r="O681" s="16"/>
      <c r="P681" s="15">
        <f t="shared" si="373"/>
        <v>0</v>
      </c>
      <c r="Q681" s="16">
        <f t="shared" si="386"/>
        <v>0</v>
      </c>
      <c r="R681" s="15">
        <f t="shared" si="374"/>
        <v>0</v>
      </c>
      <c r="S681" s="16">
        <f t="shared" si="387"/>
        <v>0</v>
      </c>
      <c r="T681" s="15">
        <f t="shared" si="375"/>
        <v>0</v>
      </c>
      <c r="U681" s="16"/>
      <c r="V681" s="15">
        <f t="shared" si="376"/>
        <v>0</v>
      </c>
      <c r="W681" s="16">
        <f t="shared" si="388"/>
        <v>0</v>
      </c>
      <c r="X681" s="15">
        <f t="shared" si="377"/>
        <v>0</v>
      </c>
      <c r="Y681" s="16">
        <f t="shared" si="389"/>
        <v>0</v>
      </c>
      <c r="Z681" s="15">
        <f t="shared" si="378"/>
        <v>1.9999999999999574E-2</v>
      </c>
      <c r="AA681" s="16"/>
      <c r="AB681" s="15">
        <f t="shared" si="379"/>
        <v>0</v>
      </c>
      <c r="AC681" s="16">
        <f t="shared" si="390"/>
        <v>0</v>
      </c>
      <c r="AD681" s="15">
        <f t="shared" si="380"/>
        <v>0</v>
      </c>
      <c r="AE681" s="16">
        <f t="shared" si="391"/>
        <v>0</v>
      </c>
      <c r="AF681" s="15">
        <f t="shared" si="381"/>
        <v>0</v>
      </c>
      <c r="AG681" s="16"/>
      <c r="AH681" s="15">
        <f t="shared" si="382"/>
        <v>0</v>
      </c>
      <c r="AI681" s="16">
        <f t="shared" si="392"/>
        <v>0</v>
      </c>
      <c r="AJ681" s="15">
        <f t="shared" si="383"/>
        <v>0</v>
      </c>
      <c r="AK681" s="16">
        <f t="shared" si="393"/>
        <v>0</v>
      </c>
      <c r="AL681" s="15">
        <f t="shared" si="394"/>
        <v>0</v>
      </c>
      <c r="AM681" s="16"/>
      <c r="AN681" s="15">
        <f t="shared" si="395"/>
        <v>0</v>
      </c>
      <c r="AO681" s="16">
        <f t="shared" si="396"/>
        <v>0</v>
      </c>
      <c r="AP681" s="15">
        <f t="shared" si="397"/>
        <v>13.530416666666467</v>
      </c>
      <c r="AQ681" s="16">
        <f t="shared" si="398"/>
        <v>1</v>
      </c>
      <c r="AR681" s="15">
        <f t="shared" si="399"/>
        <v>0</v>
      </c>
      <c r="AS681" s="16"/>
      <c r="AT681" s="15">
        <f t="shared" si="400"/>
        <v>0</v>
      </c>
      <c r="AU681" s="16">
        <f t="shared" si="401"/>
        <v>0</v>
      </c>
      <c r="AV681" s="15">
        <f t="shared" si="402"/>
        <v>0</v>
      </c>
      <c r="AW681" s="16">
        <f t="shared" si="403"/>
        <v>0</v>
      </c>
      <c r="AX681" s="15">
        <f t="shared" si="404"/>
        <v>0</v>
      </c>
    </row>
    <row r="682" spans="1:50" x14ac:dyDescent="0.25">
      <c r="A682" s="25">
        <f t="shared" si="405"/>
        <v>13.550416666666466</v>
      </c>
      <c r="B682" s="9" t="s">
        <v>67</v>
      </c>
      <c r="C682" t="s">
        <v>11</v>
      </c>
      <c r="D682" s="12"/>
      <c r="E682" s="12" t="s">
        <v>14</v>
      </c>
      <c r="F682" t="s">
        <v>11</v>
      </c>
      <c r="G682" t="s">
        <v>11</v>
      </c>
      <c r="H682" s="34"/>
      <c r="I682" s="12" t="s">
        <v>14</v>
      </c>
      <c r="J682" s="15">
        <f t="shared" si="370"/>
        <v>0</v>
      </c>
      <c r="K682" s="16">
        <f t="shared" si="384"/>
        <v>0</v>
      </c>
      <c r="L682" s="15">
        <f t="shared" si="371"/>
        <v>0</v>
      </c>
      <c r="M682" s="16">
        <f t="shared" si="385"/>
        <v>0</v>
      </c>
      <c r="N682" s="15">
        <f t="shared" si="372"/>
        <v>0</v>
      </c>
      <c r="O682" s="16"/>
      <c r="P682" s="15">
        <f t="shared" si="373"/>
        <v>0</v>
      </c>
      <c r="Q682" s="16">
        <f t="shared" si="386"/>
        <v>0</v>
      </c>
      <c r="R682" s="15">
        <f t="shared" si="374"/>
        <v>0</v>
      </c>
      <c r="S682" s="16">
        <f t="shared" si="387"/>
        <v>0</v>
      </c>
      <c r="T682" s="15">
        <f t="shared" si="375"/>
        <v>0</v>
      </c>
      <c r="U682" s="16"/>
      <c r="V682" s="15">
        <f t="shared" si="376"/>
        <v>0</v>
      </c>
      <c r="W682" s="16">
        <f t="shared" si="388"/>
        <v>0</v>
      </c>
      <c r="X682" s="15">
        <f t="shared" si="377"/>
        <v>0</v>
      </c>
      <c r="Y682" s="16">
        <f t="shared" si="389"/>
        <v>0</v>
      </c>
      <c r="Z682" s="15">
        <f t="shared" si="378"/>
        <v>1.9999999999999574E-2</v>
      </c>
      <c r="AA682" s="16"/>
      <c r="AB682" s="15">
        <f t="shared" si="379"/>
        <v>0</v>
      </c>
      <c r="AC682" s="16">
        <f t="shared" si="390"/>
        <v>0</v>
      </c>
      <c r="AD682" s="15">
        <f t="shared" si="380"/>
        <v>0</v>
      </c>
      <c r="AE682" s="16">
        <f t="shared" si="391"/>
        <v>0</v>
      </c>
      <c r="AF682" s="15">
        <f t="shared" si="381"/>
        <v>0</v>
      </c>
      <c r="AG682" s="16"/>
      <c r="AH682" s="15">
        <f t="shared" si="382"/>
        <v>0</v>
      </c>
      <c r="AI682" s="16">
        <f t="shared" si="392"/>
        <v>0</v>
      </c>
      <c r="AJ682" s="15">
        <f t="shared" si="383"/>
        <v>0</v>
      </c>
      <c r="AK682" s="16">
        <f t="shared" si="393"/>
        <v>0</v>
      </c>
      <c r="AL682" s="15">
        <f t="shared" si="394"/>
        <v>0</v>
      </c>
      <c r="AM682" s="16"/>
      <c r="AN682" s="15">
        <f t="shared" si="395"/>
        <v>0</v>
      </c>
      <c r="AO682" s="16">
        <f t="shared" si="396"/>
        <v>0</v>
      </c>
      <c r="AP682" s="15">
        <f t="shared" si="397"/>
        <v>0</v>
      </c>
      <c r="AQ682" s="16">
        <f t="shared" si="398"/>
        <v>0</v>
      </c>
      <c r="AR682" s="15">
        <f t="shared" si="399"/>
        <v>0</v>
      </c>
      <c r="AS682" s="16"/>
      <c r="AT682" s="15">
        <f t="shared" si="400"/>
        <v>13.550416666666466</v>
      </c>
      <c r="AU682" s="16">
        <f t="shared" si="401"/>
        <v>1</v>
      </c>
      <c r="AV682" s="15">
        <f t="shared" si="402"/>
        <v>0</v>
      </c>
      <c r="AW682" s="16">
        <f t="shared" si="403"/>
        <v>0</v>
      </c>
      <c r="AX682" s="15">
        <f t="shared" si="404"/>
        <v>1.9999999999999574E-2</v>
      </c>
    </row>
    <row r="683" spans="1:50" x14ac:dyDescent="0.25">
      <c r="A683" s="25">
        <f t="shared" si="405"/>
        <v>13.570416666666466</v>
      </c>
      <c r="B683" s="9" t="s">
        <v>16</v>
      </c>
      <c r="C683" t="s">
        <v>11</v>
      </c>
      <c r="D683" s="12" t="s">
        <v>14</v>
      </c>
      <c r="E683" s="12" t="s">
        <v>14</v>
      </c>
      <c r="F683" t="s">
        <v>11</v>
      </c>
      <c r="G683" t="s">
        <v>11</v>
      </c>
      <c r="I683" s="12" t="s">
        <v>14</v>
      </c>
      <c r="J683" s="15">
        <f t="shared" si="370"/>
        <v>0</v>
      </c>
      <c r="K683" s="16">
        <f t="shared" si="384"/>
        <v>0</v>
      </c>
      <c r="L683" s="15">
        <f t="shared" si="371"/>
        <v>0</v>
      </c>
      <c r="M683" s="16">
        <f t="shared" si="385"/>
        <v>0</v>
      </c>
      <c r="N683" s="15">
        <f t="shared" si="372"/>
        <v>0</v>
      </c>
      <c r="O683" s="16"/>
      <c r="P683" s="15">
        <f t="shared" si="373"/>
        <v>13.570416666666466</v>
      </c>
      <c r="Q683" s="16">
        <f t="shared" si="386"/>
        <v>1</v>
      </c>
      <c r="R683" s="15">
        <f t="shared" si="374"/>
        <v>0</v>
      </c>
      <c r="S683" s="16">
        <f t="shared" si="387"/>
        <v>0</v>
      </c>
      <c r="T683" s="15">
        <f t="shared" si="375"/>
        <v>1.9999999999999574E-2</v>
      </c>
      <c r="U683" s="16"/>
      <c r="V683" s="15">
        <f t="shared" si="376"/>
        <v>0</v>
      </c>
      <c r="W683" s="16">
        <f t="shared" si="388"/>
        <v>0</v>
      </c>
      <c r="X683" s="15">
        <f t="shared" si="377"/>
        <v>0</v>
      </c>
      <c r="Y683" s="16">
        <f t="shared" si="389"/>
        <v>0</v>
      </c>
      <c r="Z683" s="15">
        <f t="shared" si="378"/>
        <v>1.9999999999999574E-2</v>
      </c>
      <c r="AA683" s="16"/>
      <c r="AB683" s="15">
        <f t="shared" si="379"/>
        <v>0</v>
      </c>
      <c r="AC683" s="16">
        <f t="shared" si="390"/>
        <v>0</v>
      </c>
      <c r="AD683" s="15">
        <f t="shared" si="380"/>
        <v>0</v>
      </c>
      <c r="AE683" s="16">
        <f t="shared" si="391"/>
        <v>0</v>
      </c>
      <c r="AF683" s="15">
        <f t="shared" si="381"/>
        <v>0</v>
      </c>
      <c r="AG683" s="16"/>
      <c r="AH683" s="15">
        <f t="shared" si="382"/>
        <v>0</v>
      </c>
      <c r="AI683" s="16">
        <f t="shared" si="392"/>
        <v>0</v>
      </c>
      <c r="AJ683" s="15">
        <f t="shared" si="383"/>
        <v>0</v>
      </c>
      <c r="AK683" s="16">
        <f t="shared" si="393"/>
        <v>0</v>
      </c>
      <c r="AL683" s="15">
        <f t="shared" si="394"/>
        <v>0</v>
      </c>
      <c r="AM683" s="16"/>
      <c r="AN683" s="15">
        <f t="shared" si="395"/>
        <v>0</v>
      </c>
      <c r="AO683" s="16">
        <f t="shared" si="396"/>
        <v>0</v>
      </c>
      <c r="AP683" s="15">
        <f t="shared" si="397"/>
        <v>0</v>
      </c>
      <c r="AQ683" s="16">
        <f t="shared" si="398"/>
        <v>0</v>
      </c>
      <c r="AR683" s="15">
        <f t="shared" si="399"/>
        <v>0</v>
      </c>
      <c r="AS683" s="16"/>
      <c r="AT683" s="15">
        <f t="shared" si="400"/>
        <v>0</v>
      </c>
      <c r="AU683" s="16">
        <f t="shared" si="401"/>
        <v>0</v>
      </c>
      <c r="AV683" s="15">
        <f t="shared" si="402"/>
        <v>0</v>
      </c>
      <c r="AW683" s="16">
        <f t="shared" si="403"/>
        <v>0</v>
      </c>
      <c r="AX683" s="15">
        <f t="shared" si="404"/>
        <v>1.9999999999999574E-2</v>
      </c>
    </row>
    <row r="684" spans="1:50" x14ac:dyDescent="0.25">
      <c r="A684" s="25">
        <f t="shared" si="405"/>
        <v>13.590416666666465</v>
      </c>
      <c r="B684" s="9" t="s">
        <v>63</v>
      </c>
      <c r="C684" t="s">
        <v>11</v>
      </c>
      <c r="D684" s="12" t="s">
        <v>14</v>
      </c>
      <c r="E684" s="12" t="s">
        <v>14</v>
      </c>
      <c r="F684" t="s">
        <v>11</v>
      </c>
      <c r="G684" t="s">
        <v>11</v>
      </c>
      <c r="H684" s="12" t="s">
        <v>14</v>
      </c>
      <c r="I684" s="12" t="s">
        <v>14</v>
      </c>
      <c r="J684" s="15">
        <f t="shared" si="370"/>
        <v>0</v>
      </c>
      <c r="K684" s="16">
        <f t="shared" si="384"/>
        <v>0</v>
      </c>
      <c r="L684" s="15">
        <f t="shared" si="371"/>
        <v>0</v>
      </c>
      <c r="M684" s="16">
        <f t="shared" si="385"/>
        <v>0</v>
      </c>
      <c r="N684" s="15">
        <f t="shared" si="372"/>
        <v>0</v>
      </c>
      <c r="O684" s="16"/>
      <c r="P684" s="15">
        <f t="shared" si="373"/>
        <v>0</v>
      </c>
      <c r="Q684" s="16">
        <f t="shared" si="386"/>
        <v>0</v>
      </c>
      <c r="R684" s="15">
        <f t="shared" si="374"/>
        <v>0</v>
      </c>
      <c r="S684" s="16">
        <f t="shared" si="387"/>
        <v>0</v>
      </c>
      <c r="T684" s="15">
        <f t="shared" si="375"/>
        <v>1.9999999999999574E-2</v>
      </c>
      <c r="U684" s="16"/>
      <c r="V684" s="15">
        <f t="shared" si="376"/>
        <v>0</v>
      </c>
      <c r="W684" s="16">
        <f t="shared" si="388"/>
        <v>0</v>
      </c>
      <c r="X684" s="15">
        <f t="shared" si="377"/>
        <v>0</v>
      </c>
      <c r="Y684" s="16">
        <f t="shared" si="389"/>
        <v>0</v>
      </c>
      <c r="Z684" s="15">
        <f t="shared" si="378"/>
        <v>1.9999999999999574E-2</v>
      </c>
      <c r="AA684" s="16"/>
      <c r="AB684" s="15">
        <f t="shared" si="379"/>
        <v>0</v>
      </c>
      <c r="AC684" s="16">
        <f t="shared" si="390"/>
        <v>0</v>
      </c>
      <c r="AD684" s="15">
        <f t="shared" si="380"/>
        <v>0</v>
      </c>
      <c r="AE684" s="16">
        <f t="shared" si="391"/>
        <v>0</v>
      </c>
      <c r="AF684" s="15">
        <f t="shared" si="381"/>
        <v>0</v>
      </c>
      <c r="AG684" s="16"/>
      <c r="AH684" s="15">
        <f t="shared" si="382"/>
        <v>0</v>
      </c>
      <c r="AI684" s="16">
        <f t="shared" si="392"/>
        <v>0</v>
      </c>
      <c r="AJ684" s="15">
        <f t="shared" si="383"/>
        <v>0</v>
      </c>
      <c r="AK684" s="16">
        <f t="shared" si="393"/>
        <v>0</v>
      </c>
      <c r="AL684" s="15">
        <f t="shared" si="394"/>
        <v>0</v>
      </c>
      <c r="AM684" s="16"/>
      <c r="AN684" s="15">
        <f t="shared" si="395"/>
        <v>13.590416666666465</v>
      </c>
      <c r="AO684" s="16">
        <f t="shared" si="396"/>
        <v>1</v>
      </c>
      <c r="AP684" s="15">
        <f t="shared" si="397"/>
        <v>0</v>
      </c>
      <c r="AQ684" s="16">
        <f t="shared" si="398"/>
        <v>0</v>
      </c>
      <c r="AR684" s="15">
        <f t="shared" si="399"/>
        <v>1.9999999999999574E-2</v>
      </c>
      <c r="AS684" s="16"/>
      <c r="AT684" s="15">
        <f t="shared" si="400"/>
        <v>0</v>
      </c>
      <c r="AU684" s="16">
        <f t="shared" si="401"/>
        <v>0</v>
      </c>
      <c r="AV684" s="15">
        <f t="shared" si="402"/>
        <v>0</v>
      </c>
      <c r="AW684" s="16">
        <f t="shared" si="403"/>
        <v>0</v>
      </c>
      <c r="AX684" s="15">
        <f t="shared" si="404"/>
        <v>1.9999999999999574E-2</v>
      </c>
    </row>
    <row r="685" spans="1:50" x14ac:dyDescent="0.25">
      <c r="A685" s="25">
        <f t="shared" si="405"/>
        <v>13.610416666666465</v>
      </c>
      <c r="B685" s="9" t="s">
        <v>22</v>
      </c>
      <c r="C685" s="13" t="s">
        <v>20</v>
      </c>
      <c r="D685" s="12" t="s">
        <v>14</v>
      </c>
      <c r="E685" t="s">
        <v>11</v>
      </c>
      <c r="F685" t="s">
        <v>11</v>
      </c>
      <c r="G685" t="s">
        <v>11</v>
      </c>
      <c r="H685" s="12" t="s">
        <v>14</v>
      </c>
      <c r="I685" s="12" t="s">
        <v>14</v>
      </c>
      <c r="J685" s="15">
        <f t="shared" si="370"/>
        <v>0</v>
      </c>
      <c r="K685" s="16">
        <f t="shared" si="384"/>
        <v>0</v>
      </c>
      <c r="L685" s="15">
        <f t="shared" si="371"/>
        <v>13.610416666666465</v>
      </c>
      <c r="M685" s="16">
        <f t="shared" si="385"/>
        <v>1</v>
      </c>
      <c r="N685" s="15">
        <f t="shared" si="372"/>
        <v>0</v>
      </c>
      <c r="O685" s="16"/>
      <c r="P685" s="15">
        <f t="shared" si="373"/>
        <v>0</v>
      </c>
      <c r="Q685" s="16">
        <f t="shared" si="386"/>
        <v>0</v>
      </c>
      <c r="R685" s="15">
        <f t="shared" si="374"/>
        <v>0</v>
      </c>
      <c r="S685" s="16">
        <f t="shared" si="387"/>
        <v>0</v>
      </c>
      <c r="T685" s="15">
        <f t="shared" si="375"/>
        <v>1.9999999999999574E-2</v>
      </c>
      <c r="U685" s="16"/>
      <c r="V685" s="15">
        <f t="shared" si="376"/>
        <v>0</v>
      </c>
      <c r="W685" s="16">
        <f t="shared" si="388"/>
        <v>0</v>
      </c>
      <c r="X685" s="15">
        <f t="shared" si="377"/>
        <v>0</v>
      </c>
      <c r="Y685" s="16">
        <f t="shared" si="389"/>
        <v>0</v>
      </c>
      <c r="Z685" s="15">
        <f t="shared" si="378"/>
        <v>0</v>
      </c>
      <c r="AA685" s="16"/>
      <c r="AB685" s="15">
        <f t="shared" si="379"/>
        <v>0</v>
      </c>
      <c r="AC685" s="16">
        <f t="shared" si="390"/>
        <v>0</v>
      </c>
      <c r="AD685" s="15">
        <f t="shared" si="380"/>
        <v>0</v>
      </c>
      <c r="AE685" s="16">
        <f t="shared" si="391"/>
        <v>0</v>
      </c>
      <c r="AF685" s="15">
        <f t="shared" si="381"/>
        <v>0</v>
      </c>
      <c r="AG685" s="16"/>
      <c r="AH685" s="15">
        <f t="shared" si="382"/>
        <v>0</v>
      </c>
      <c r="AI685" s="16">
        <f t="shared" si="392"/>
        <v>0</v>
      </c>
      <c r="AJ685" s="15">
        <f t="shared" si="383"/>
        <v>0</v>
      </c>
      <c r="AK685" s="16">
        <f t="shared" si="393"/>
        <v>0</v>
      </c>
      <c r="AL685" s="15">
        <f t="shared" si="394"/>
        <v>0</v>
      </c>
      <c r="AM685" s="16"/>
      <c r="AN685" s="15">
        <f t="shared" si="395"/>
        <v>0</v>
      </c>
      <c r="AO685" s="16">
        <f t="shared" si="396"/>
        <v>0</v>
      </c>
      <c r="AP685" s="15">
        <f t="shared" si="397"/>
        <v>0</v>
      </c>
      <c r="AQ685" s="16">
        <f t="shared" si="398"/>
        <v>0</v>
      </c>
      <c r="AR685" s="15">
        <f t="shared" si="399"/>
        <v>1.9999999999999574E-2</v>
      </c>
      <c r="AS685" s="16"/>
      <c r="AT685" s="15">
        <f t="shared" si="400"/>
        <v>0</v>
      </c>
      <c r="AU685" s="16">
        <f t="shared" si="401"/>
        <v>0</v>
      </c>
      <c r="AV685" s="15">
        <f t="shared" si="402"/>
        <v>0</v>
      </c>
      <c r="AW685" s="16">
        <f t="shared" si="403"/>
        <v>0</v>
      </c>
      <c r="AX685" s="15">
        <f t="shared" si="404"/>
        <v>1.9999999999999574E-2</v>
      </c>
    </row>
    <row r="686" spans="1:50" x14ac:dyDescent="0.25">
      <c r="A686" s="25">
        <f t="shared" si="405"/>
        <v>13.630416666666465</v>
      </c>
      <c r="B686" s="9"/>
      <c r="C686" s="13"/>
      <c r="D686" s="12" t="s">
        <v>14</v>
      </c>
      <c r="E686" t="s">
        <v>11</v>
      </c>
      <c r="F686" t="s">
        <v>11</v>
      </c>
      <c r="G686" t="s">
        <v>11</v>
      </c>
      <c r="H686" s="12" t="s">
        <v>14</v>
      </c>
      <c r="I686" s="12" t="s">
        <v>14</v>
      </c>
      <c r="J686" s="15">
        <f t="shared" si="370"/>
        <v>0</v>
      </c>
      <c r="K686" s="16">
        <f t="shared" si="384"/>
        <v>0</v>
      </c>
      <c r="L686" s="15">
        <f t="shared" si="371"/>
        <v>0</v>
      </c>
      <c r="M686" s="16">
        <f t="shared" si="385"/>
        <v>0</v>
      </c>
      <c r="N686" s="15">
        <f t="shared" si="372"/>
        <v>0</v>
      </c>
      <c r="O686" s="16"/>
      <c r="P686" s="15">
        <f t="shared" si="373"/>
        <v>0</v>
      </c>
      <c r="Q686" s="16">
        <f t="shared" si="386"/>
        <v>0</v>
      </c>
      <c r="R686" s="15">
        <f t="shared" si="374"/>
        <v>0</v>
      </c>
      <c r="S686" s="16">
        <f t="shared" si="387"/>
        <v>0</v>
      </c>
      <c r="T686" s="15">
        <f t="shared" si="375"/>
        <v>1.9999999999999574E-2</v>
      </c>
      <c r="U686" s="16"/>
      <c r="V686" s="15">
        <f t="shared" si="376"/>
        <v>0</v>
      </c>
      <c r="W686" s="16">
        <f t="shared" si="388"/>
        <v>0</v>
      </c>
      <c r="X686" s="15">
        <f t="shared" si="377"/>
        <v>0</v>
      </c>
      <c r="Y686" s="16">
        <f t="shared" si="389"/>
        <v>0</v>
      </c>
      <c r="Z686" s="15">
        <f t="shared" si="378"/>
        <v>0</v>
      </c>
      <c r="AA686" s="16"/>
      <c r="AB686" s="15">
        <f t="shared" si="379"/>
        <v>0</v>
      </c>
      <c r="AC686" s="16">
        <f t="shared" si="390"/>
        <v>0</v>
      </c>
      <c r="AD686" s="15">
        <f t="shared" si="380"/>
        <v>0</v>
      </c>
      <c r="AE686" s="16">
        <f t="shared" si="391"/>
        <v>0</v>
      </c>
      <c r="AF686" s="15">
        <f t="shared" si="381"/>
        <v>0</v>
      </c>
      <c r="AG686" s="16"/>
      <c r="AH686" s="15">
        <f t="shared" si="382"/>
        <v>0</v>
      </c>
      <c r="AI686" s="16">
        <f t="shared" si="392"/>
        <v>0</v>
      </c>
      <c r="AJ686" s="15">
        <f t="shared" si="383"/>
        <v>0</v>
      </c>
      <c r="AK686" s="16">
        <f t="shared" si="393"/>
        <v>0</v>
      </c>
      <c r="AL686" s="15">
        <f t="shared" si="394"/>
        <v>0</v>
      </c>
      <c r="AM686" s="16"/>
      <c r="AN686" s="15">
        <f t="shared" si="395"/>
        <v>0</v>
      </c>
      <c r="AO686" s="16">
        <f t="shared" si="396"/>
        <v>0</v>
      </c>
      <c r="AP686" s="15">
        <f t="shared" si="397"/>
        <v>0</v>
      </c>
      <c r="AQ686" s="16">
        <f t="shared" si="398"/>
        <v>0</v>
      </c>
      <c r="AR686" s="15">
        <f t="shared" si="399"/>
        <v>1.9999999999999574E-2</v>
      </c>
      <c r="AS686" s="16"/>
      <c r="AT686" s="15">
        <f t="shared" si="400"/>
        <v>0</v>
      </c>
      <c r="AU686" s="16">
        <f t="shared" si="401"/>
        <v>0</v>
      </c>
      <c r="AV686" s="15">
        <f t="shared" si="402"/>
        <v>0</v>
      </c>
      <c r="AW686" s="16">
        <f t="shared" si="403"/>
        <v>0</v>
      </c>
      <c r="AX686" s="15">
        <f t="shared" si="404"/>
        <v>1.9999999999999574E-2</v>
      </c>
    </row>
    <row r="687" spans="1:50" x14ac:dyDescent="0.25">
      <c r="A687" s="25">
        <f t="shared" si="405"/>
        <v>13.650416666666464</v>
      </c>
      <c r="B687" s="9"/>
      <c r="D687" s="12" t="s">
        <v>14</v>
      </c>
      <c r="E687" t="s">
        <v>11</v>
      </c>
      <c r="F687" t="s">
        <v>11</v>
      </c>
      <c r="G687" t="s">
        <v>11</v>
      </c>
      <c r="H687" s="12" t="s">
        <v>14</v>
      </c>
      <c r="I687" s="12" t="s">
        <v>14</v>
      </c>
      <c r="J687" s="15">
        <f t="shared" si="370"/>
        <v>0</v>
      </c>
      <c r="K687" s="16">
        <f t="shared" si="384"/>
        <v>0</v>
      </c>
      <c r="L687" s="15">
        <f t="shared" si="371"/>
        <v>0</v>
      </c>
      <c r="M687" s="16">
        <f t="shared" si="385"/>
        <v>0</v>
      </c>
      <c r="N687" s="15">
        <f t="shared" si="372"/>
        <v>0</v>
      </c>
      <c r="O687" s="16"/>
      <c r="P687" s="15">
        <f t="shared" si="373"/>
        <v>0</v>
      </c>
      <c r="Q687" s="16">
        <f t="shared" si="386"/>
        <v>0</v>
      </c>
      <c r="R687" s="15">
        <f t="shared" si="374"/>
        <v>0</v>
      </c>
      <c r="S687" s="16">
        <f t="shared" si="387"/>
        <v>0</v>
      </c>
      <c r="T687" s="15">
        <f t="shared" si="375"/>
        <v>1.9999999999999574E-2</v>
      </c>
      <c r="U687" s="16"/>
      <c r="V687" s="15">
        <f t="shared" si="376"/>
        <v>0</v>
      </c>
      <c r="W687" s="16">
        <f t="shared" si="388"/>
        <v>0</v>
      </c>
      <c r="X687" s="15">
        <f t="shared" si="377"/>
        <v>0</v>
      </c>
      <c r="Y687" s="16">
        <f t="shared" si="389"/>
        <v>0</v>
      </c>
      <c r="Z687" s="15">
        <f t="shared" si="378"/>
        <v>0</v>
      </c>
      <c r="AA687" s="16"/>
      <c r="AB687" s="15">
        <f t="shared" si="379"/>
        <v>0</v>
      </c>
      <c r="AC687" s="16">
        <f t="shared" si="390"/>
        <v>0</v>
      </c>
      <c r="AD687" s="15">
        <f t="shared" si="380"/>
        <v>0</v>
      </c>
      <c r="AE687" s="16">
        <f t="shared" si="391"/>
        <v>0</v>
      </c>
      <c r="AF687" s="15">
        <f t="shared" si="381"/>
        <v>0</v>
      </c>
      <c r="AG687" s="16"/>
      <c r="AH687" s="15">
        <f t="shared" si="382"/>
        <v>0</v>
      </c>
      <c r="AI687" s="16">
        <f t="shared" si="392"/>
        <v>0</v>
      </c>
      <c r="AJ687" s="15">
        <f t="shared" si="383"/>
        <v>0</v>
      </c>
      <c r="AK687" s="16">
        <f t="shared" si="393"/>
        <v>0</v>
      </c>
      <c r="AL687" s="15">
        <f t="shared" si="394"/>
        <v>0</v>
      </c>
      <c r="AM687" s="16"/>
      <c r="AN687" s="15">
        <f t="shared" si="395"/>
        <v>0</v>
      </c>
      <c r="AO687" s="16">
        <f t="shared" si="396"/>
        <v>0</v>
      </c>
      <c r="AP687" s="15">
        <f t="shared" si="397"/>
        <v>0</v>
      </c>
      <c r="AQ687" s="16">
        <f t="shared" si="398"/>
        <v>0</v>
      </c>
      <c r="AR687" s="15">
        <f t="shared" si="399"/>
        <v>1.9999999999999574E-2</v>
      </c>
      <c r="AS687" s="16"/>
      <c r="AT687" s="15">
        <f t="shared" si="400"/>
        <v>0</v>
      </c>
      <c r="AU687" s="16">
        <f t="shared" si="401"/>
        <v>0</v>
      </c>
      <c r="AV687" s="15">
        <f t="shared" si="402"/>
        <v>0</v>
      </c>
      <c r="AW687" s="16">
        <f t="shared" si="403"/>
        <v>0</v>
      </c>
      <c r="AX687" s="15">
        <f t="shared" si="404"/>
        <v>1.9999999999999574E-2</v>
      </c>
    </row>
    <row r="688" spans="1:50" x14ac:dyDescent="0.25">
      <c r="A688" s="25">
        <f t="shared" si="405"/>
        <v>13.670416666666464</v>
      </c>
      <c r="B688" s="9"/>
      <c r="D688" s="12" t="s">
        <v>14</v>
      </c>
      <c r="E688" t="s">
        <v>11</v>
      </c>
      <c r="F688" t="s">
        <v>11</v>
      </c>
      <c r="G688" t="s">
        <v>11</v>
      </c>
      <c r="H688" s="12" t="s">
        <v>14</v>
      </c>
      <c r="I688" s="12" t="s">
        <v>14</v>
      </c>
      <c r="J688" s="15">
        <f t="shared" si="370"/>
        <v>0</v>
      </c>
      <c r="K688" s="16">
        <f t="shared" si="384"/>
        <v>0</v>
      </c>
      <c r="L688" s="15">
        <f t="shared" si="371"/>
        <v>0</v>
      </c>
      <c r="M688" s="16">
        <f t="shared" si="385"/>
        <v>0</v>
      </c>
      <c r="N688" s="15">
        <f t="shared" si="372"/>
        <v>0</v>
      </c>
      <c r="O688" s="16"/>
      <c r="P688" s="15">
        <f t="shared" si="373"/>
        <v>0</v>
      </c>
      <c r="Q688" s="16">
        <f t="shared" si="386"/>
        <v>0</v>
      </c>
      <c r="R688" s="15">
        <f t="shared" si="374"/>
        <v>0</v>
      </c>
      <c r="S688" s="16">
        <f t="shared" si="387"/>
        <v>0</v>
      </c>
      <c r="T688" s="15">
        <f t="shared" si="375"/>
        <v>1.9999999999999574E-2</v>
      </c>
      <c r="U688" s="16"/>
      <c r="V688" s="15">
        <f t="shared" si="376"/>
        <v>0</v>
      </c>
      <c r="W688" s="16">
        <f t="shared" si="388"/>
        <v>0</v>
      </c>
      <c r="X688" s="15">
        <f t="shared" si="377"/>
        <v>0</v>
      </c>
      <c r="Y688" s="16">
        <f t="shared" si="389"/>
        <v>0</v>
      </c>
      <c r="Z688" s="15">
        <f t="shared" si="378"/>
        <v>0</v>
      </c>
      <c r="AA688" s="16"/>
      <c r="AB688" s="15">
        <f t="shared" si="379"/>
        <v>0</v>
      </c>
      <c r="AC688" s="16">
        <f t="shared" si="390"/>
        <v>0</v>
      </c>
      <c r="AD688" s="15">
        <f t="shared" si="380"/>
        <v>0</v>
      </c>
      <c r="AE688" s="16">
        <f t="shared" si="391"/>
        <v>0</v>
      </c>
      <c r="AF688" s="15">
        <f t="shared" si="381"/>
        <v>0</v>
      </c>
      <c r="AG688" s="16"/>
      <c r="AH688" s="15">
        <f t="shared" si="382"/>
        <v>0</v>
      </c>
      <c r="AI688" s="16">
        <f t="shared" si="392"/>
        <v>0</v>
      </c>
      <c r="AJ688" s="15">
        <f t="shared" si="383"/>
        <v>0</v>
      </c>
      <c r="AK688" s="16">
        <f t="shared" si="393"/>
        <v>0</v>
      </c>
      <c r="AL688" s="15">
        <f t="shared" si="394"/>
        <v>0</v>
      </c>
      <c r="AM688" s="16"/>
      <c r="AN688" s="15">
        <f t="shared" si="395"/>
        <v>0</v>
      </c>
      <c r="AO688" s="16">
        <f t="shared" si="396"/>
        <v>0</v>
      </c>
      <c r="AP688" s="15">
        <f t="shared" si="397"/>
        <v>0</v>
      </c>
      <c r="AQ688" s="16">
        <f t="shared" si="398"/>
        <v>0</v>
      </c>
      <c r="AR688" s="15">
        <f t="shared" si="399"/>
        <v>1.9999999999999574E-2</v>
      </c>
      <c r="AS688" s="16"/>
      <c r="AT688" s="15">
        <f t="shared" si="400"/>
        <v>0</v>
      </c>
      <c r="AU688" s="16">
        <f t="shared" si="401"/>
        <v>0</v>
      </c>
      <c r="AV688" s="15">
        <f t="shared" si="402"/>
        <v>0</v>
      </c>
      <c r="AW688" s="16">
        <f t="shared" si="403"/>
        <v>0</v>
      </c>
      <c r="AX688" s="15">
        <f t="shared" si="404"/>
        <v>1.9999999999999574E-2</v>
      </c>
    </row>
    <row r="689" spans="1:50" x14ac:dyDescent="0.25">
      <c r="A689" s="25">
        <f t="shared" si="405"/>
        <v>13.690416666666463</v>
      </c>
      <c r="B689" s="9"/>
      <c r="D689" s="12" t="s">
        <v>14</v>
      </c>
      <c r="E689" t="s">
        <v>11</v>
      </c>
      <c r="F689" t="s">
        <v>11</v>
      </c>
      <c r="G689" t="s">
        <v>11</v>
      </c>
      <c r="H689" s="12" t="s">
        <v>14</v>
      </c>
      <c r="I689" s="12" t="s">
        <v>14</v>
      </c>
      <c r="J689" s="15">
        <f t="shared" si="370"/>
        <v>0</v>
      </c>
      <c r="K689" s="16">
        <f t="shared" si="384"/>
        <v>0</v>
      </c>
      <c r="L689" s="15">
        <f t="shared" si="371"/>
        <v>0</v>
      </c>
      <c r="M689" s="16">
        <f t="shared" si="385"/>
        <v>0</v>
      </c>
      <c r="N689" s="15">
        <f t="shared" si="372"/>
        <v>0</v>
      </c>
      <c r="O689" s="16"/>
      <c r="P689" s="15">
        <f t="shared" si="373"/>
        <v>0</v>
      </c>
      <c r="Q689" s="16">
        <f t="shared" si="386"/>
        <v>0</v>
      </c>
      <c r="R689" s="15">
        <f t="shared" si="374"/>
        <v>0</v>
      </c>
      <c r="S689" s="16">
        <f t="shared" si="387"/>
        <v>0</v>
      </c>
      <c r="T689" s="15">
        <f t="shared" si="375"/>
        <v>1.9999999999999574E-2</v>
      </c>
      <c r="U689" s="16"/>
      <c r="V689" s="15">
        <f t="shared" si="376"/>
        <v>0</v>
      </c>
      <c r="W689" s="16">
        <f t="shared" si="388"/>
        <v>0</v>
      </c>
      <c r="X689" s="15">
        <f t="shared" si="377"/>
        <v>0</v>
      </c>
      <c r="Y689" s="16">
        <f t="shared" si="389"/>
        <v>0</v>
      </c>
      <c r="Z689" s="15">
        <f t="shared" si="378"/>
        <v>0</v>
      </c>
      <c r="AA689" s="16"/>
      <c r="AB689" s="15">
        <f t="shared" si="379"/>
        <v>0</v>
      </c>
      <c r="AC689" s="16">
        <f t="shared" si="390"/>
        <v>0</v>
      </c>
      <c r="AD689" s="15">
        <f t="shared" si="380"/>
        <v>0</v>
      </c>
      <c r="AE689" s="16">
        <f t="shared" si="391"/>
        <v>0</v>
      </c>
      <c r="AF689" s="15">
        <f t="shared" si="381"/>
        <v>0</v>
      </c>
      <c r="AG689" s="16"/>
      <c r="AH689" s="15">
        <f t="shared" si="382"/>
        <v>0</v>
      </c>
      <c r="AI689" s="16">
        <f t="shared" si="392"/>
        <v>0</v>
      </c>
      <c r="AJ689" s="15">
        <f t="shared" si="383"/>
        <v>0</v>
      </c>
      <c r="AK689" s="16">
        <f t="shared" si="393"/>
        <v>0</v>
      </c>
      <c r="AL689" s="15">
        <f t="shared" si="394"/>
        <v>0</v>
      </c>
      <c r="AM689" s="16"/>
      <c r="AN689" s="15">
        <f t="shared" si="395"/>
        <v>0</v>
      </c>
      <c r="AO689" s="16">
        <f t="shared" si="396"/>
        <v>0</v>
      </c>
      <c r="AP689" s="15">
        <f t="shared" si="397"/>
        <v>0</v>
      </c>
      <c r="AQ689" s="16">
        <f t="shared" si="398"/>
        <v>0</v>
      </c>
      <c r="AR689" s="15">
        <f t="shared" si="399"/>
        <v>1.9999999999999574E-2</v>
      </c>
      <c r="AS689" s="16"/>
      <c r="AT689" s="15">
        <f t="shared" si="400"/>
        <v>0</v>
      </c>
      <c r="AU689" s="16">
        <f t="shared" si="401"/>
        <v>0</v>
      </c>
      <c r="AV689" s="15">
        <f t="shared" si="402"/>
        <v>0</v>
      </c>
      <c r="AW689" s="16">
        <f t="shared" si="403"/>
        <v>0</v>
      </c>
      <c r="AX689" s="15">
        <f t="shared" si="404"/>
        <v>1.9999999999999574E-2</v>
      </c>
    </row>
    <row r="690" spans="1:50" x14ac:dyDescent="0.25">
      <c r="A690" s="25">
        <f t="shared" si="405"/>
        <v>13.710416666666463</v>
      </c>
      <c r="B690" s="9" t="s">
        <v>12</v>
      </c>
      <c r="D690" t="s">
        <v>11</v>
      </c>
      <c r="E690" t="s">
        <v>11</v>
      </c>
      <c r="F690" s="13" t="s">
        <v>20</v>
      </c>
      <c r="G690" t="s">
        <v>11</v>
      </c>
      <c r="H690" s="12" t="s">
        <v>14</v>
      </c>
      <c r="I690" s="12" t="s">
        <v>14</v>
      </c>
      <c r="J690" s="15">
        <f t="shared" si="370"/>
        <v>0</v>
      </c>
      <c r="K690" s="16">
        <f t="shared" si="384"/>
        <v>0</v>
      </c>
      <c r="L690" s="15">
        <f t="shared" si="371"/>
        <v>0</v>
      </c>
      <c r="M690" s="16">
        <f t="shared" si="385"/>
        <v>0</v>
      </c>
      <c r="N690" s="15">
        <f t="shared" si="372"/>
        <v>0</v>
      </c>
      <c r="O690" s="16"/>
      <c r="P690" s="15">
        <f t="shared" si="373"/>
        <v>0</v>
      </c>
      <c r="Q690" s="16">
        <f t="shared" si="386"/>
        <v>0</v>
      </c>
      <c r="R690" s="15">
        <f t="shared" si="374"/>
        <v>0</v>
      </c>
      <c r="S690" s="16">
        <f t="shared" si="387"/>
        <v>0</v>
      </c>
      <c r="T690" s="15">
        <f t="shared" si="375"/>
        <v>0</v>
      </c>
      <c r="U690" s="16"/>
      <c r="V690" s="15">
        <f t="shared" si="376"/>
        <v>0</v>
      </c>
      <c r="W690" s="16">
        <f t="shared" si="388"/>
        <v>0</v>
      </c>
      <c r="X690" s="15">
        <f t="shared" si="377"/>
        <v>0</v>
      </c>
      <c r="Y690" s="16">
        <f t="shared" si="389"/>
        <v>0</v>
      </c>
      <c r="Z690" s="15">
        <f t="shared" si="378"/>
        <v>0</v>
      </c>
      <c r="AA690" s="16"/>
      <c r="AB690" s="15">
        <f t="shared" si="379"/>
        <v>0</v>
      </c>
      <c r="AC690" s="16">
        <f t="shared" si="390"/>
        <v>0</v>
      </c>
      <c r="AD690" s="15">
        <f t="shared" si="380"/>
        <v>13.710416666666463</v>
      </c>
      <c r="AE690" s="16">
        <f t="shared" si="391"/>
        <v>1</v>
      </c>
      <c r="AF690" s="15">
        <f t="shared" si="381"/>
        <v>0</v>
      </c>
      <c r="AG690" s="16"/>
      <c r="AH690" s="15">
        <f t="shared" si="382"/>
        <v>0</v>
      </c>
      <c r="AI690" s="16">
        <f t="shared" si="392"/>
        <v>0</v>
      </c>
      <c r="AJ690" s="15">
        <f t="shared" si="383"/>
        <v>0</v>
      </c>
      <c r="AK690" s="16">
        <f t="shared" si="393"/>
        <v>0</v>
      </c>
      <c r="AL690" s="15">
        <f t="shared" si="394"/>
        <v>0</v>
      </c>
      <c r="AM690" s="16"/>
      <c r="AN690" s="15">
        <f t="shared" si="395"/>
        <v>0</v>
      </c>
      <c r="AO690" s="16">
        <f t="shared" si="396"/>
        <v>0</v>
      </c>
      <c r="AP690" s="15">
        <f t="shared" si="397"/>
        <v>0</v>
      </c>
      <c r="AQ690" s="16">
        <f t="shared" si="398"/>
        <v>0</v>
      </c>
      <c r="AR690" s="15">
        <f t="shared" si="399"/>
        <v>1.9999999999999574E-2</v>
      </c>
      <c r="AS690" s="16"/>
      <c r="AT690" s="15">
        <f t="shared" si="400"/>
        <v>0</v>
      </c>
      <c r="AU690" s="16">
        <f t="shared" si="401"/>
        <v>0</v>
      </c>
      <c r="AV690" s="15">
        <f t="shared" si="402"/>
        <v>0</v>
      </c>
      <c r="AW690" s="16">
        <f t="shared" si="403"/>
        <v>0</v>
      </c>
      <c r="AX690" s="15">
        <f t="shared" si="404"/>
        <v>1.9999999999999574E-2</v>
      </c>
    </row>
    <row r="691" spans="1:50" x14ac:dyDescent="0.25">
      <c r="A691" s="25">
        <f t="shared" si="405"/>
        <v>13.730416666666462</v>
      </c>
      <c r="B691" s="9"/>
      <c r="C691" s="13"/>
      <c r="D691" t="s">
        <v>11</v>
      </c>
      <c r="E691" t="s">
        <v>11</v>
      </c>
      <c r="G691" t="s">
        <v>11</v>
      </c>
      <c r="H691" s="12" t="s">
        <v>14</v>
      </c>
      <c r="I691" s="12" t="s">
        <v>14</v>
      </c>
      <c r="J691" s="15">
        <f t="shared" si="370"/>
        <v>0</v>
      </c>
      <c r="K691" s="16">
        <f t="shared" si="384"/>
        <v>0</v>
      </c>
      <c r="L691" s="15">
        <f t="shared" si="371"/>
        <v>0</v>
      </c>
      <c r="M691" s="16">
        <f t="shared" si="385"/>
        <v>0</v>
      </c>
      <c r="N691" s="15">
        <f t="shared" si="372"/>
        <v>0</v>
      </c>
      <c r="O691" s="16"/>
      <c r="P691" s="15">
        <f t="shared" si="373"/>
        <v>0</v>
      </c>
      <c r="Q691" s="16">
        <f t="shared" si="386"/>
        <v>0</v>
      </c>
      <c r="R691" s="15">
        <f t="shared" si="374"/>
        <v>0</v>
      </c>
      <c r="S691" s="16">
        <f t="shared" si="387"/>
        <v>0</v>
      </c>
      <c r="T691" s="15">
        <f t="shared" si="375"/>
        <v>0</v>
      </c>
      <c r="U691" s="16"/>
      <c r="V691" s="15">
        <f t="shared" si="376"/>
        <v>0</v>
      </c>
      <c r="W691" s="16">
        <f t="shared" si="388"/>
        <v>0</v>
      </c>
      <c r="X691" s="15">
        <f t="shared" si="377"/>
        <v>0</v>
      </c>
      <c r="Y691" s="16">
        <f t="shared" si="389"/>
        <v>0</v>
      </c>
      <c r="Z691" s="15">
        <f t="shared" si="378"/>
        <v>0</v>
      </c>
      <c r="AA691" s="16"/>
      <c r="AB691" s="15">
        <f t="shared" si="379"/>
        <v>0</v>
      </c>
      <c r="AC691" s="16">
        <f t="shared" si="390"/>
        <v>0</v>
      </c>
      <c r="AD691" s="15">
        <f t="shared" si="380"/>
        <v>0</v>
      </c>
      <c r="AE691" s="16">
        <f t="shared" si="391"/>
        <v>0</v>
      </c>
      <c r="AF691" s="15">
        <f t="shared" si="381"/>
        <v>0</v>
      </c>
      <c r="AG691" s="16"/>
      <c r="AH691" s="15">
        <f t="shared" si="382"/>
        <v>0</v>
      </c>
      <c r="AI691" s="16">
        <f t="shared" si="392"/>
        <v>0</v>
      </c>
      <c r="AJ691" s="15">
        <f t="shared" si="383"/>
        <v>0</v>
      </c>
      <c r="AK691" s="16">
        <f t="shared" si="393"/>
        <v>0</v>
      </c>
      <c r="AL691" s="15">
        <f t="shared" si="394"/>
        <v>0</v>
      </c>
      <c r="AM691" s="16"/>
      <c r="AN691" s="15">
        <f t="shared" si="395"/>
        <v>0</v>
      </c>
      <c r="AO691" s="16">
        <f t="shared" si="396"/>
        <v>0</v>
      </c>
      <c r="AP691" s="15">
        <f t="shared" si="397"/>
        <v>0</v>
      </c>
      <c r="AQ691" s="16">
        <f t="shared" si="398"/>
        <v>0</v>
      </c>
      <c r="AR691" s="15">
        <f t="shared" si="399"/>
        <v>1.9999999999999574E-2</v>
      </c>
      <c r="AS691" s="16"/>
      <c r="AT691" s="15">
        <f t="shared" si="400"/>
        <v>0</v>
      </c>
      <c r="AU691" s="16">
        <f t="shared" si="401"/>
        <v>0</v>
      </c>
      <c r="AV691" s="15">
        <f t="shared" si="402"/>
        <v>0</v>
      </c>
      <c r="AW691" s="16">
        <f t="shared" si="403"/>
        <v>0</v>
      </c>
      <c r="AX691" s="15">
        <f t="shared" si="404"/>
        <v>1.9999999999999574E-2</v>
      </c>
    </row>
    <row r="692" spans="1:50" x14ac:dyDescent="0.25">
      <c r="A692" s="25">
        <f t="shared" si="405"/>
        <v>13.750416666666462</v>
      </c>
      <c r="B692" s="9" t="s">
        <v>9</v>
      </c>
      <c r="C692" s="12" t="s">
        <v>14</v>
      </c>
      <c r="D692" t="s">
        <v>11</v>
      </c>
      <c r="E692" t="s">
        <v>11</v>
      </c>
      <c r="G692" t="s">
        <v>11</v>
      </c>
      <c r="H692" s="12" t="s">
        <v>14</v>
      </c>
      <c r="I692" s="12" t="s">
        <v>14</v>
      </c>
      <c r="J692" s="15">
        <f t="shared" si="370"/>
        <v>13.750416666666462</v>
      </c>
      <c r="K692" s="16">
        <f t="shared" si="384"/>
        <v>1</v>
      </c>
      <c r="L692" s="15">
        <f t="shared" si="371"/>
        <v>0</v>
      </c>
      <c r="M692" s="16">
        <f t="shared" si="385"/>
        <v>0</v>
      </c>
      <c r="N692" s="15">
        <f t="shared" si="372"/>
        <v>1.9999999999999574E-2</v>
      </c>
      <c r="O692" s="16"/>
      <c r="P692" s="15">
        <f t="shared" si="373"/>
        <v>0</v>
      </c>
      <c r="Q692" s="16">
        <f t="shared" si="386"/>
        <v>0</v>
      </c>
      <c r="R692" s="15">
        <f t="shared" si="374"/>
        <v>0</v>
      </c>
      <c r="S692" s="16">
        <f t="shared" si="387"/>
        <v>0</v>
      </c>
      <c r="T692" s="15">
        <f t="shared" si="375"/>
        <v>0</v>
      </c>
      <c r="U692" s="16"/>
      <c r="V692" s="15">
        <f t="shared" si="376"/>
        <v>0</v>
      </c>
      <c r="W692" s="16">
        <f t="shared" si="388"/>
        <v>0</v>
      </c>
      <c r="X692" s="15">
        <f t="shared" si="377"/>
        <v>0</v>
      </c>
      <c r="Y692" s="16">
        <f t="shared" si="389"/>
        <v>0</v>
      </c>
      <c r="Z692" s="15">
        <f t="shared" si="378"/>
        <v>0</v>
      </c>
      <c r="AA692" s="16"/>
      <c r="AB692" s="15">
        <f t="shared" si="379"/>
        <v>0</v>
      </c>
      <c r="AC692" s="16">
        <f t="shared" si="390"/>
        <v>0</v>
      </c>
      <c r="AD692" s="15">
        <f t="shared" si="380"/>
        <v>0</v>
      </c>
      <c r="AE692" s="16">
        <f t="shared" si="391"/>
        <v>0</v>
      </c>
      <c r="AF692" s="15">
        <f t="shared" si="381"/>
        <v>0</v>
      </c>
      <c r="AG692" s="16"/>
      <c r="AH692" s="15">
        <f t="shared" si="382"/>
        <v>0</v>
      </c>
      <c r="AI692" s="16">
        <f t="shared" si="392"/>
        <v>0</v>
      </c>
      <c r="AJ692" s="15">
        <f t="shared" si="383"/>
        <v>0</v>
      </c>
      <c r="AK692" s="16">
        <f t="shared" si="393"/>
        <v>0</v>
      </c>
      <c r="AL692" s="15">
        <f t="shared" si="394"/>
        <v>0</v>
      </c>
      <c r="AM692" s="16"/>
      <c r="AN692" s="15">
        <f t="shared" si="395"/>
        <v>0</v>
      </c>
      <c r="AO692" s="16">
        <f t="shared" si="396"/>
        <v>0</v>
      </c>
      <c r="AP692" s="15">
        <f t="shared" si="397"/>
        <v>0</v>
      </c>
      <c r="AQ692" s="16">
        <f t="shared" si="398"/>
        <v>0</v>
      </c>
      <c r="AR692" s="15">
        <f t="shared" si="399"/>
        <v>1.9999999999999574E-2</v>
      </c>
      <c r="AS692" s="16"/>
      <c r="AT692" s="15">
        <f t="shared" si="400"/>
        <v>0</v>
      </c>
      <c r="AU692" s="16">
        <f t="shared" si="401"/>
        <v>0</v>
      </c>
      <c r="AV692" s="15">
        <f t="shared" si="402"/>
        <v>0</v>
      </c>
      <c r="AW692" s="16">
        <f t="shared" si="403"/>
        <v>0</v>
      </c>
      <c r="AX692" s="15">
        <f t="shared" si="404"/>
        <v>1.9999999999999574E-2</v>
      </c>
    </row>
    <row r="693" spans="1:50" x14ac:dyDescent="0.25">
      <c r="A693" s="25">
        <f t="shared" si="405"/>
        <v>13.770416666666462</v>
      </c>
      <c r="B693" s="9"/>
      <c r="C693" s="12" t="s">
        <v>14</v>
      </c>
      <c r="D693" t="s">
        <v>11</v>
      </c>
      <c r="E693" t="s">
        <v>11</v>
      </c>
      <c r="G693" t="s">
        <v>11</v>
      </c>
      <c r="H693" s="12" t="s">
        <v>14</v>
      </c>
      <c r="I693" s="12" t="s">
        <v>14</v>
      </c>
      <c r="J693" s="15">
        <f t="shared" si="370"/>
        <v>0</v>
      </c>
      <c r="K693" s="16">
        <f t="shared" si="384"/>
        <v>0</v>
      </c>
      <c r="L693" s="15">
        <f t="shared" si="371"/>
        <v>0</v>
      </c>
      <c r="M693" s="16">
        <f t="shared" si="385"/>
        <v>0</v>
      </c>
      <c r="N693" s="15">
        <f t="shared" si="372"/>
        <v>1.9999999999999574E-2</v>
      </c>
      <c r="O693" s="16"/>
      <c r="P693" s="15">
        <f t="shared" si="373"/>
        <v>0</v>
      </c>
      <c r="Q693" s="16">
        <f t="shared" si="386"/>
        <v>0</v>
      </c>
      <c r="R693" s="15">
        <f t="shared" si="374"/>
        <v>0</v>
      </c>
      <c r="S693" s="16">
        <f t="shared" si="387"/>
        <v>0</v>
      </c>
      <c r="T693" s="15">
        <f t="shared" si="375"/>
        <v>0</v>
      </c>
      <c r="U693" s="16"/>
      <c r="V693" s="15">
        <f t="shared" si="376"/>
        <v>0</v>
      </c>
      <c r="W693" s="16">
        <f t="shared" si="388"/>
        <v>0</v>
      </c>
      <c r="X693" s="15">
        <f t="shared" si="377"/>
        <v>0</v>
      </c>
      <c r="Y693" s="16">
        <f t="shared" si="389"/>
        <v>0</v>
      </c>
      <c r="Z693" s="15">
        <f t="shared" si="378"/>
        <v>0</v>
      </c>
      <c r="AA693" s="16"/>
      <c r="AB693" s="15">
        <f t="shared" si="379"/>
        <v>0</v>
      </c>
      <c r="AC693" s="16">
        <f t="shared" si="390"/>
        <v>0</v>
      </c>
      <c r="AD693" s="15">
        <f t="shared" si="380"/>
        <v>0</v>
      </c>
      <c r="AE693" s="16">
        <f t="shared" si="391"/>
        <v>0</v>
      </c>
      <c r="AF693" s="15">
        <f t="shared" si="381"/>
        <v>0</v>
      </c>
      <c r="AG693" s="16"/>
      <c r="AH693" s="15">
        <f t="shared" si="382"/>
        <v>0</v>
      </c>
      <c r="AI693" s="16">
        <f t="shared" si="392"/>
        <v>0</v>
      </c>
      <c r="AJ693" s="15">
        <f t="shared" si="383"/>
        <v>0</v>
      </c>
      <c r="AK693" s="16">
        <f t="shared" si="393"/>
        <v>0</v>
      </c>
      <c r="AL693" s="15">
        <f t="shared" si="394"/>
        <v>0</v>
      </c>
      <c r="AM693" s="16"/>
      <c r="AN693" s="15">
        <f t="shared" si="395"/>
        <v>0</v>
      </c>
      <c r="AO693" s="16">
        <f t="shared" si="396"/>
        <v>0</v>
      </c>
      <c r="AP693" s="15">
        <f t="shared" si="397"/>
        <v>0</v>
      </c>
      <c r="AQ693" s="16">
        <f t="shared" si="398"/>
        <v>0</v>
      </c>
      <c r="AR693" s="15">
        <f t="shared" si="399"/>
        <v>1.9999999999999574E-2</v>
      </c>
      <c r="AS693" s="16"/>
      <c r="AT693" s="15">
        <f t="shared" si="400"/>
        <v>0</v>
      </c>
      <c r="AU693" s="16">
        <f t="shared" si="401"/>
        <v>0</v>
      </c>
      <c r="AV693" s="15">
        <f t="shared" si="402"/>
        <v>0</v>
      </c>
      <c r="AW693" s="16">
        <f t="shared" si="403"/>
        <v>0</v>
      </c>
      <c r="AX693" s="15">
        <f t="shared" si="404"/>
        <v>1.9999999999999574E-2</v>
      </c>
    </row>
    <row r="694" spans="1:50" x14ac:dyDescent="0.25">
      <c r="A694" s="25">
        <f t="shared" si="405"/>
        <v>13.790416666666461</v>
      </c>
      <c r="B694" s="9"/>
      <c r="C694" s="12" t="s">
        <v>14</v>
      </c>
      <c r="D694" t="s">
        <v>11</v>
      </c>
      <c r="E694" t="s">
        <v>11</v>
      </c>
      <c r="G694" t="s">
        <v>11</v>
      </c>
      <c r="H694" s="12" t="s">
        <v>14</v>
      </c>
      <c r="I694" s="12" t="s">
        <v>14</v>
      </c>
      <c r="J694" s="15">
        <f t="shared" si="370"/>
        <v>0</v>
      </c>
      <c r="K694" s="16">
        <f t="shared" si="384"/>
        <v>0</v>
      </c>
      <c r="L694" s="15">
        <f t="shared" si="371"/>
        <v>0</v>
      </c>
      <c r="M694" s="16">
        <f t="shared" si="385"/>
        <v>0</v>
      </c>
      <c r="N694" s="15">
        <f t="shared" si="372"/>
        <v>1.9999999999999574E-2</v>
      </c>
      <c r="O694" s="16"/>
      <c r="P694" s="15">
        <f t="shared" si="373"/>
        <v>0</v>
      </c>
      <c r="Q694" s="16">
        <f t="shared" si="386"/>
        <v>0</v>
      </c>
      <c r="R694" s="15">
        <f t="shared" si="374"/>
        <v>0</v>
      </c>
      <c r="S694" s="16">
        <f t="shared" si="387"/>
        <v>0</v>
      </c>
      <c r="T694" s="15">
        <f t="shared" si="375"/>
        <v>0</v>
      </c>
      <c r="U694" s="16"/>
      <c r="V694" s="15">
        <f t="shared" si="376"/>
        <v>0</v>
      </c>
      <c r="W694" s="16">
        <f t="shared" si="388"/>
        <v>0</v>
      </c>
      <c r="X694" s="15">
        <f t="shared" si="377"/>
        <v>0</v>
      </c>
      <c r="Y694" s="16">
        <f t="shared" si="389"/>
        <v>0</v>
      </c>
      <c r="Z694" s="15">
        <f t="shared" si="378"/>
        <v>0</v>
      </c>
      <c r="AA694" s="16"/>
      <c r="AB694" s="15">
        <f t="shared" si="379"/>
        <v>0</v>
      </c>
      <c r="AC694" s="16">
        <f t="shared" si="390"/>
        <v>0</v>
      </c>
      <c r="AD694" s="15">
        <f t="shared" si="380"/>
        <v>0</v>
      </c>
      <c r="AE694" s="16">
        <f t="shared" si="391"/>
        <v>0</v>
      </c>
      <c r="AF694" s="15">
        <f t="shared" si="381"/>
        <v>0</v>
      </c>
      <c r="AG694" s="16"/>
      <c r="AH694" s="15">
        <f t="shared" si="382"/>
        <v>0</v>
      </c>
      <c r="AI694" s="16">
        <f t="shared" si="392"/>
        <v>0</v>
      </c>
      <c r="AJ694" s="15">
        <f t="shared" si="383"/>
        <v>0</v>
      </c>
      <c r="AK694" s="16">
        <f t="shared" si="393"/>
        <v>0</v>
      </c>
      <c r="AL694" s="15">
        <f t="shared" si="394"/>
        <v>0</v>
      </c>
      <c r="AM694" s="16"/>
      <c r="AN694" s="15">
        <f t="shared" si="395"/>
        <v>0</v>
      </c>
      <c r="AO694" s="16">
        <f t="shared" si="396"/>
        <v>0</v>
      </c>
      <c r="AP694" s="15">
        <f t="shared" si="397"/>
        <v>0</v>
      </c>
      <c r="AQ694" s="16">
        <f t="shared" si="398"/>
        <v>0</v>
      </c>
      <c r="AR694" s="15">
        <f t="shared" si="399"/>
        <v>1.9999999999999574E-2</v>
      </c>
      <c r="AS694" s="16"/>
      <c r="AT694" s="15">
        <f t="shared" si="400"/>
        <v>0</v>
      </c>
      <c r="AU694" s="16">
        <f t="shared" si="401"/>
        <v>0</v>
      </c>
      <c r="AV694" s="15">
        <f t="shared" si="402"/>
        <v>0</v>
      </c>
      <c r="AW694" s="16">
        <f t="shared" si="403"/>
        <v>0</v>
      </c>
      <c r="AX694" s="15">
        <f t="shared" si="404"/>
        <v>1.9999999999999574E-2</v>
      </c>
    </row>
    <row r="695" spans="1:50" x14ac:dyDescent="0.25">
      <c r="A695" s="25">
        <f t="shared" si="405"/>
        <v>13.810416666666461</v>
      </c>
      <c r="B695" s="9" t="s">
        <v>15</v>
      </c>
      <c r="C695" s="12" t="s">
        <v>14</v>
      </c>
      <c r="D695" t="s">
        <v>11</v>
      </c>
      <c r="E695" t="s">
        <v>11</v>
      </c>
      <c r="G695" s="13" t="s">
        <v>20</v>
      </c>
      <c r="H695" s="12" t="s">
        <v>14</v>
      </c>
      <c r="I695" t="s">
        <v>11</v>
      </c>
      <c r="J695" s="15">
        <f t="shared" si="370"/>
        <v>0</v>
      </c>
      <c r="K695" s="16">
        <f t="shared" si="384"/>
        <v>0</v>
      </c>
      <c r="L695" s="15">
        <f t="shared" si="371"/>
        <v>0</v>
      </c>
      <c r="M695" s="16">
        <f t="shared" si="385"/>
        <v>0</v>
      </c>
      <c r="N695" s="15">
        <f t="shared" si="372"/>
        <v>1.9999999999999574E-2</v>
      </c>
      <c r="O695" s="16"/>
      <c r="P695" s="15">
        <f t="shared" si="373"/>
        <v>0</v>
      </c>
      <c r="Q695" s="16">
        <f t="shared" si="386"/>
        <v>0</v>
      </c>
      <c r="R695" s="15">
        <f t="shared" si="374"/>
        <v>0</v>
      </c>
      <c r="S695" s="16">
        <f t="shared" si="387"/>
        <v>0</v>
      </c>
      <c r="T695" s="15">
        <f t="shared" si="375"/>
        <v>0</v>
      </c>
      <c r="U695" s="16"/>
      <c r="V695" s="15">
        <f t="shared" si="376"/>
        <v>0</v>
      </c>
      <c r="W695" s="16">
        <f t="shared" si="388"/>
        <v>0</v>
      </c>
      <c r="X695" s="15">
        <f t="shared" si="377"/>
        <v>0</v>
      </c>
      <c r="Y695" s="16">
        <f t="shared" si="389"/>
        <v>0</v>
      </c>
      <c r="Z695" s="15">
        <f t="shared" si="378"/>
        <v>0</v>
      </c>
      <c r="AA695" s="16"/>
      <c r="AB695" s="15">
        <f t="shared" si="379"/>
        <v>0</v>
      </c>
      <c r="AC695" s="16">
        <f t="shared" si="390"/>
        <v>0</v>
      </c>
      <c r="AD695" s="15">
        <f t="shared" si="380"/>
        <v>0</v>
      </c>
      <c r="AE695" s="16">
        <f t="shared" si="391"/>
        <v>0</v>
      </c>
      <c r="AF695" s="15">
        <f t="shared" si="381"/>
        <v>0</v>
      </c>
      <c r="AG695" s="16"/>
      <c r="AH695" s="15">
        <f t="shared" si="382"/>
        <v>0</v>
      </c>
      <c r="AI695" s="16">
        <f t="shared" si="392"/>
        <v>0</v>
      </c>
      <c r="AJ695" s="15">
        <f t="shared" si="383"/>
        <v>13.810416666666461</v>
      </c>
      <c r="AK695" s="16">
        <f t="shared" si="393"/>
        <v>1</v>
      </c>
      <c r="AL695" s="15">
        <f t="shared" si="394"/>
        <v>0</v>
      </c>
      <c r="AM695" s="16"/>
      <c r="AN695" s="15">
        <f t="shared" si="395"/>
        <v>0</v>
      </c>
      <c r="AO695" s="16">
        <f t="shared" si="396"/>
        <v>0</v>
      </c>
      <c r="AP695" s="15">
        <f t="shared" si="397"/>
        <v>0</v>
      </c>
      <c r="AQ695" s="16">
        <f t="shared" si="398"/>
        <v>0</v>
      </c>
      <c r="AR695" s="15">
        <f t="shared" si="399"/>
        <v>1.9999999999999574E-2</v>
      </c>
      <c r="AS695" s="16"/>
      <c r="AT695" s="15">
        <f t="shared" si="400"/>
        <v>0</v>
      </c>
      <c r="AU695" s="16">
        <f t="shared" si="401"/>
        <v>0</v>
      </c>
      <c r="AV695" s="15">
        <f t="shared" si="402"/>
        <v>0</v>
      </c>
      <c r="AW695" s="16">
        <f t="shared" si="403"/>
        <v>0</v>
      </c>
      <c r="AX695" s="15">
        <f t="shared" si="404"/>
        <v>0</v>
      </c>
    </row>
    <row r="696" spans="1:50" x14ac:dyDescent="0.25">
      <c r="A696" s="25">
        <f t="shared" si="405"/>
        <v>13.83041666666646</v>
      </c>
      <c r="B696" s="9"/>
      <c r="C696" s="12" t="s">
        <v>14</v>
      </c>
      <c r="D696" t="s">
        <v>11</v>
      </c>
      <c r="E696" t="s">
        <v>11</v>
      </c>
      <c r="F696" s="13"/>
      <c r="G696" s="12"/>
      <c r="H696" s="12" t="s">
        <v>14</v>
      </c>
      <c r="I696" t="s">
        <v>11</v>
      </c>
      <c r="J696" s="15">
        <f t="shared" si="370"/>
        <v>0</v>
      </c>
      <c r="K696" s="16">
        <f t="shared" si="384"/>
        <v>0</v>
      </c>
      <c r="L696" s="15">
        <f t="shared" si="371"/>
        <v>0</v>
      </c>
      <c r="M696" s="16">
        <f t="shared" si="385"/>
        <v>0</v>
      </c>
      <c r="N696" s="15">
        <f t="shared" si="372"/>
        <v>1.9999999999999574E-2</v>
      </c>
      <c r="O696" s="16"/>
      <c r="P696" s="15">
        <f t="shared" si="373"/>
        <v>0</v>
      </c>
      <c r="Q696" s="16">
        <f t="shared" si="386"/>
        <v>0</v>
      </c>
      <c r="R696" s="15">
        <f t="shared" si="374"/>
        <v>0</v>
      </c>
      <c r="S696" s="16">
        <f t="shared" si="387"/>
        <v>0</v>
      </c>
      <c r="T696" s="15">
        <f t="shared" si="375"/>
        <v>0</v>
      </c>
      <c r="U696" s="16"/>
      <c r="V696" s="15">
        <f t="shared" si="376"/>
        <v>0</v>
      </c>
      <c r="W696" s="16">
        <f t="shared" si="388"/>
        <v>0</v>
      </c>
      <c r="X696" s="15">
        <f t="shared" si="377"/>
        <v>0</v>
      </c>
      <c r="Y696" s="16">
        <f t="shared" si="389"/>
        <v>0</v>
      </c>
      <c r="Z696" s="15">
        <f t="shared" si="378"/>
        <v>0</v>
      </c>
      <c r="AA696" s="16"/>
      <c r="AB696" s="15">
        <f t="shared" si="379"/>
        <v>0</v>
      </c>
      <c r="AC696" s="16">
        <f t="shared" si="390"/>
        <v>0</v>
      </c>
      <c r="AD696" s="15">
        <f t="shared" si="380"/>
        <v>0</v>
      </c>
      <c r="AE696" s="16">
        <f t="shared" si="391"/>
        <v>0</v>
      </c>
      <c r="AF696" s="15">
        <f t="shared" si="381"/>
        <v>0</v>
      </c>
      <c r="AG696" s="16"/>
      <c r="AH696" s="15">
        <f t="shared" si="382"/>
        <v>0</v>
      </c>
      <c r="AI696" s="16">
        <f t="shared" si="392"/>
        <v>0</v>
      </c>
      <c r="AJ696" s="15">
        <f t="shared" si="383"/>
        <v>0</v>
      </c>
      <c r="AK696" s="16">
        <f t="shared" si="393"/>
        <v>0</v>
      </c>
      <c r="AL696" s="15">
        <f t="shared" si="394"/>
        <v>0</v>
      </c>
      <c r="AM696" s="16"/>
      <c r="AN696" s="15">
        <f t="shared" si="395"/>
        <v>0</v>
      </c>
      <c r="AO696" s="16">
        <f t="shared" si="396"/>
        <v>0</v>
      </c>
      <c r="AP696" s="15">
        <f t="shared" si="397"/>
        <v>0</v>
      </c>
      <c r="AQ696" s="16">
        <f t="shared" si="398"/>
        <v>0</v>
      </c>
      <c r="AR696" s="15">
        <f t="shared" si="399"/>
        <v>1.9999999999999574E-2</v>
      </c>
      <c r="AS696" s="16"/>
      <c r="AT696" s="15">
        <f t="shared" si="400"/>
        <v>0</v>
      </c>
      <c r="AU696" s="16">
        <f t="shared" si="401"/>
        <v>0</v>
      </c>
      <c r="AV696" s="15">
        <f t="shared" si="402"/>
        <v>0</v>
      </c>
      <c r="AW696" s="16">
        <f t="shared" si="403"/>
        <v>0</v>
      </c>
      <c r="AX696" s="15">
        <f t="shared" si="404"/>
        <v>0</v>
      </c>
    </row>
    <row r="697" spans="1:50" x14ac:dyDescent="0.25">
      <c r="A697" s="25">
        <f t="shared" si="405"/>
        <v>13.85041666666646</v>
      </c>
      <c r="B697" s="9"/>
      <c r="C697" s="12" t="s">
        <v>14</v>
      </c>
      <c r="D697" t="s">
        <v>11</v>
      </c>
      <c r="E697" t="s">
        <v>11</v>
      </c>
      <c r="F697" s="12"/>
      <c r="G697" s="12"/>
      <c r="H697" s="12" t="s">
        <v>14</v>
      </c>
      <c r="I697" t="s">
        <v>11</v>
      </c>
      <c r="J697" s="15">
        <f t="shared" si="370"/>
        <v>0</v>
      </c>
      <c r="K697" s="16">
        <f t="shared" si="384"/>
        <v>0</v>
      </c>
      <c r="L697" s="15">
        <f t="shared" si="371"/>
        <v>0</v>
      </c>
      <c r="M697" s="16">
        <f t="shared" si="385"/>
        <v>0</v>
      </c>
      <c r="N697" s="15">
        <f t="shared" si="372"/>
        <v>1.9999999999999574E-2</v>
      </c>
      <c r="O697" s="16"/>
      <c r="P697" s="15">
        <f t="shared" si="373"/>
        <v>0</v>
      </c>
      <c r="Q697" s="16">
        <f t="shared" si="386"/>
        <v>0</v>
      </c>
      <c r="R697" s="15">
        <f t="shared" si="374"/>
        <v>0</v>
      </c>
      <c r="S697" s="16">
        <f t="shared" si="387"/>
        <v>0</v>
      </c>
      <c r="T697" s="15">
        <f t="shared" si="375"/>
        <v>0</v>
      </c>
      <c r="U697" s="16"/>
      <c r="V697" s="15">
        <f t="shared" si="376"/>
        <v>0</v>
      </c>
      <c r="W697" s="16">
        <f t="shared" si="388"/>
        <v>0</v>
      </c>
      <c r="X697" s="15">
        <f t="shared" si="377"/>
        <v>0</v>
      </c>
      <c r="Y697" s="16">
        <f t="shared" si="389"/>
        <v>0</v>
      </c>
      <c r="Z697" s="15">
        <f t="shared" si="378"/>
        <v>0</v>
      </c>
      <c r="AA697" s="16"/>
      <c r="AB697" s="15">
        <f t="shared" si="379"/>
        <v>0</v>
      </c>
      <c r="AC697" s="16">
        <f t="shared" si="390"/>
        <v>0</v>
      </c>
      <c r="AD697" s="15">
        <f t="shared" si="380"/>
        <v>0</v>
      </c>
      <c r="AE697" s="16">
        <f t="shared" si="391"/>
        <v>0</v>
      </c>
      <c r="AF697" s="15">
        <f t="shared" si="381"/>
        <v>0</v>
      </c>
      <c r="AG697" s="16"/>
      <c r="AH697" s="15">
        <f t="shared" si="382"/>
        <v>0</v>
      </c>
      <c r="AI697" s="16">
        <f t="shared" si="392"/>
        <v>0</v>
      </c>
      <c r="AJ697" s="15">
        <f t="shared" si="383"/>
        <v>0</v>
      </c>
      <c r="AK697" s="16">
        <f t="shared" si="393"/>
        <v>0</v>
      </c>
      <c r="AL697" s="15">
        <f t="shared" si="394"/>
        <v>0</v>
      </c>
      <c r="AM697" s="16"/>
      <c r="AN697" s="15">
        <f t="shared" si="395"/>
        <v>0</v>
      </c>
      <c r="AO697" s="16">
        <f t="shared" si="396"/>
        <v>0</v>
      </c>
      <c r="AP697" s="15">
        <f t="shared" si="397"/>
        <v>0</v>
      </c>
      <c r="AQ697" s="16">
        <f t="shared" si="398"/>
        <v>0</v>
      </c>
      <c r="AR697" s="15">
        <f t="shared" si="399"/>
        <v>1.9999999999999574E-2</v>
      </c>
      <c r="AS697" s="16"/>
      <c r="AT697" s="15">
        <f t="shared" si="400"/>
        <v>0</v>
      </c>
      <c r="AU697" s="16">
        <f t="shared" si="401"/>
        <v>0</v>
      </c>
      <c r="AV697" s="15">
        <f t="shared" si="402"/>
        <v>0</v>
      </c>
      <c r="AW697" s="16">
        <f t="shared" si="403"/>
        <v>0</v>
      </c>
      <c r="AX697" s="15">
        <f t="shared" si="404"/>
        <v>0</v>
      </c>
    </row>
    <row r="698" spans="1:50" x14ac:dyDescent="0.25">
      <c r="A698" s="25">
        <f t="shared" si="405"/>
        <v>13.870416666666459</v>
      </c>
      <c r="B698" s="9"/>
      <c r="C698" s="12" t="s">
        <v>14</v>
      </c>
      <c r="D698" t="s">
        <v>11</v>
      </c>
      <c r="E698" t="s">
        <v>11</v>
      </c>
      <c r="F698" s="12"/>
      <c r="G698" s="12"/>
      <c r="H698" s="12" t="s">
        <v>14</v>
      </c>
      <c r="I698" t="s">
        <v>11</v>
      </c>
      <c r="J698" s="15">
        <f t="shared" si="370"/>
        <v>0</v>
      </c>
      <c r="K698" s="16">
        <f t="shared" si="384"/>
        <v>0</v>
      </c>
      <c r="L698" s="15">
        <f t="shared" si="371"/>
        <v>0</v>
      </c>
      <c r="M698" s="16">
        <f t="shared" si="385"/>
        <v>0</v>
      </c>
      <c r="N698" s="15">
        <f t="shared" si="372"/>
        <v>1.9999999999999574E-2</v>
      </c>
      <c r="O698" s="16"/>
      <c r="P698" s="15">
        <f t="shared" si="373"/>
        <v>0</v>
      </c>
      <c r="Q698" s="16">
        <f t="shared" si="386"/>
        <v>0</v>
      </c>
      <c r="R698" s="15">
        <f t="shared" si="374"/>
        <v>0</v>
      </c>
      <c r="S698" s="16">
        <f t="shared" si="387"/>
        <v>0</v>
      </c>
      <c r="T698" s="15">
        <f t="shared" si="375"/>
        <v>0</v>
      </c>
      <c r="U698" s="16"/>
      <c r="V698" s="15">
        <f t="shared" si="376"/>
        <v>0</v>
      </c>
      <c r="W698" s="16">
        <f t="shared" si="388"/>
        <v>0</v>
      </c>
      <c r="X698" s="15">
        <f t="shared" si="377"/>
        <v>0</v>
      </c>
      <c r="Y698" s="16">
        <f t="shared" si="389"/>
        <v>0</v>
      </c>
      <c r="Z698" s="15">
        <f t="shared" si="378"/>
        <v>0</v>
      </c>
      <c r="AA698" s="16"/>
      <c r="AB698" s="15">
        <f t="shared" si="379"/>
        <v>0</v>
      </c>
      <c r="AC698" s="16">
        <f t="shared" si="390"/>
        <v>0</v>
      </c>
      <c r="AD698" s="15">
        <f t="shared" si="380"/>
        <v>0</v>
      </c>
      <c r="AE698" s="16">
        <f t="shared" si="391"/>
        <v>0</v>
      </c>
      <c r="AF698" s="15">
        <f t="shared" si="381"/>
        <v>0</v>
      </c>
      <c r="AG698" s="16"/>
      <c r="AH698" s="15">
        <f t="shared" si="382"/>
        <v>0</v>
      </c>
      <c r="AI698" s="16">
        <f t="shared" si="392"/>
        <v>0</v>
      </c>
      <c r="AJ698" s="15">
        <f t="shared" si="383"/>
        <v>0</v>
      </c>
      <c r="AK698" s="16">
        <f t="shared" si="393"/>
        <v>0</v>
      </c>
      <c r="AL698" s="15">
        <f t="shared" si="394"/>
        <v>0</v>
      </c>
      <c r="AM698" s="16"/>
      <c r="AN698" s="15">
        <f t="shared" si="395"/>
        <v>0</v>
      </c>
      <c r="AO698" s="16">
        <f t="shared" si="396"/>
        <v>0</v>
      </c>
      <c r="AP698" s="15">
        <f t="shared" si="397"/>
        <v>0</v>
      </c>
      <c r="AQ698" s="16">
        <f t="shared" si="398"/>
        <v>0</v>
      </c>
      <c r="AR698" s="15">
        <f t="shared" si="399"/>
        <v>1.9999999999999574E-2</v>
      </c>
      <c r="AS698" s="16"/>
      <c r="AT698" s="15">
        <f t="shared" si="400"/>
        <v>0</v>
      </c>
      <c r="AU698" s="16">
        <f t="shared" si="401"/>
        <v>0</v>
      </c>
      <c r="AV698" s="15">
        <f t="shared" si="402"/>
        <v>0</v>
      </c>
      <c r="AW698" s="16">
        <f t="shared" si="403"/>
        <v>0</v>
      </c>
      <c r="AX698" s="15">
        <f t="shared" si="404"/>
        <v>0</v>
      </c>
    </row>
    <row r="699" spans="1:50" x14ac:dyDescent="0.25">
      <c r="A699" s="25">
        <f t="shared" si="405"/>
        <v>13.890416666666459</v>
      </c>
      <c r="B699" s="9"/>
      <c r="C699" s="12" t="s">
        <v>14</v>
      </c>
      <c r="D699" t="s">
        <v>11</v>
      </c>
      <c r="E699" t="s">
        <v>11</v>
      </c>
      <c r="G699" s="12"/>
      <c r="H699" s="12" t="s">
        <v>14</v>
      </c>
      <c r="I699" t="s">
        <v>11</v>
      </c>
      <c r="J699" s="15">
        <f t="shared" si="370"/>
        <v>0</v>
      </c>
      <c r="K699" s="16">
        <f t="shared" si="384"/>
        <v>0</v>
      </c>
      <c r="L699" s="15">
        <f t="shared" si="371"/>
        <v>0</v>
      </c>
      <c r="M699" s="16">
        <f t="shared" si="385"/>
        <v>0</v>
      </c>
      <c r="N699" s="15">
        <f t="shared" si="372"/>
        <v>1.9999999999999574E-2</v>
      </c>
      <c r="O699" s="16"/>
      <c r="P699" s="15">
        <f t="shared" si="373"/>
        <v>0</v>
      </c>
      <c r="Q699" s="16">
        <f t="shared" si="386"/>
        <v>0</v>
      </c>
      <c r="R699" s="15">
        <f t="shared" si="374"/>
        <v>0</v>
      </c>
      <c r="S699" s="16">
        <f t="shared" si="387"/>
        <v>0</v>
      </c>
      <c r="T699" s="15">
        <f t="shared" si="375"/>
        <v>0</v>
      </c>
      <c r="U699" s="16"/>
      <c r="V699" s="15">
        <f t="shared" si="376"/>
        <v>0</v>
      </c>
      <c r="W699" s="16">
        <f t="shared" si="388"/>
        <v>0</v>
      </c>
      <c r="X699" s="15">
        <f t="shared" si="377"/>
        <v>0</v>
      </c>
      <c r="Y699" s="16">
        <f t="shared" si="389"/>
        <v>0</v>
      </c>
      <c r="Z699" s="15">
        <f t="shared" si="378"/>
        <v>0</v>
      </c>
      <c r="AA699" s="16"/>
      <c r="AB699" s="15">
        <f t="shared" si="379"/>
        <v>0</v>
      </c>
      <c r="AC699" s="16">
        <f t="shared" si="390"/>
        <v>0</v>
      </c>
      <c r="AD699" s="15">
        <f t="shared" si="380"/>
        <v>0</v>
      </c>
      <c r="AE699" s="16">
        <f t="shared" si="391"/>
        <v>0</v>
      </c>
      <c r="AF699" s="15">
        <f t="shared" si="381"/>
        <v>0</v>
      </c>
      <c r="AG699" s="16"/>
      <c r="AH699" s="15">
        <f t="shared" si="382"/>
        <v>0</v>
      </c>
      <c r="AI699" s="16">
        <f t="shared" si="392"/>
        <v>0</v>
      </c>
      <c r="AJ699" s="15">
        <f t="shared" si="383"/>
        <v>0</v>
      </c>
      <c r="AK699" s="16">
        <f t="shared" si="393"/>
        <v>0</v>
      </c>
      <c r="AL699" s="15">
        <f t="shared" si="394"/>
        <v>0</v>
      </c>
      <c r="AM699" s="16"/>
      <c r="AN699" s="15">
        <f t="shared" si="395"/>
        <v>0</v>
      </c>
      <c r="AO699" s="16">
        <f t="shared" si="396"/>
        <v>0</v>
      </c>
      <c r="AP699" s="15">
        <f t="shared" si="397"/>
        <v>0</v>
      </c>
      <c r="AQ699" s="16">
        <f t="shared" si="398"/>
        <v>0</v>
      </c>
      <c r="AR699" s="15">
        <f t="shared" si="399"/>
        <v>1.9999999999999574E-2</v>
      </c>
      <c r="AS699" s="16"/>
      <c r="AT699" s="15">
        <f t="shared" si="400"/>
        <v>0</v>
      </c>
      <c r="AU699" s="16">
        <f t="shared" si="401"/>
        <v>0</v>
      </c>
      <c r="AV699" s="15">
        <f t="shared" si="402"/>
        <v>0</v>
      </c>
      <c r="AW699" s="16">
        <f t="shared" si="403"/>
        <v>0</v>
      </c>
      <c r="AX699" s="15">
        <f t="shared" si="404"/>
        <v>0</v>
      </c>
    </row>
    <row r="700" spans="1:50" x14ac:dyDescent="0.25">
      <c r="A700" s="25">
        <f t="shared" si="405"/>
        <v>13.910416666666459</v>
      </c>
      <c r="B700" s="9" t="s">
        <v>18</v>
      </c>
      <c r="C700" s="12" t="s">
        <v>14</v>
      </c>
      <c r="D700" t="s">
        <v>11</v>
      </c>
      <c r="E700" s="13" t="s">
        <v>20</v>
      </c>
      <c r="G700" s="12"/>
      <c r="H700" t="s">
        <v>11</v>
      </c>
      <c r="I700" t="s">
        <v>11</v>
      </c>
      <c r="J700" s="15">
        <f t="shared" si="370"/>
        <v>0</v>
      </c>
      <c r="K700" s="16">
        <f t="shared" si="384"/>
        <v>0</v>
      </c>
      <c r="L700" s="15">
        <f t="shared" si="371"/>
        <v>0</v>
      </c>
      <c r="M700" s="16">
        <f t="shared" si="385"/>
        <v>0</v>
      </c>
      <c r="N700" s="15">
        <f t="shared" si="372"/>
        <v>1.9999999999999574E-2</v>
      </c>
      <c r="O700" s="16"/>
      <c r="P700" s="15">
        <f t="shared" si="373"/>
        <v>0</v>
      </c>
      <c r="Q700" s="16">
        <f t="shared" si="386"/>
        <v>0</v>
      </c>
      <c r="R700" s="15">
        <f t="shared" si="374"/>
        <v>0</v>
      </c>
      <c r="S700" s="16">
        <f t="shared" si="387"/>
        <v>0</v>
      </c>
      <c r="T700" s="15">
        <f t="shared" si="375"/>
        <v>0</v>
      </c>
      <c r="U700" s="16"/>
      <c r="V700" s="15">
        <f t="shared" si="376"/>
        <v>0</v>
      </c>
      <c r="W700" s="16">
        <f t="shared" si="388"/>
        <v>0</v>
      </c>
      <c r="X700" s="15">
        <f t="shared" si="377"/>
        <v>13.910416666666459</v>
      </c>
      <c r="Y700" s="16">
        <f t="shared" si="389"/>
        <v>1</v>
      </c>
      <c r="Z700" s="15">
        <f t="shared" si="378"/>
        <v>0</v>
      </c>
      <c r="AA700" s="16"/>
      <c r="AB700" s="15">
        <f t="shared" si="379"/>
        <v>0</v>
      </c>
      <c r="AC700" s="16">
        <f t="shared" si="390"/>
        <v>0</v>
      </c>
      <c r="AD700" s="15">
        <f t="shared" si="380"/>
        <v>0</v>
      </c>
      <c r="AE700" s="16">
        <f t="shared" si="391"/>
        <v>0</v>
      </c>
      <c r="AF700" s="15">
        <f t="shared" si="381"/>
        <v>0</v>
      </c>
      <c r="AG700" s="16"/>
      <c r="AH700" s="15">
        <f t="shared" si="382"/>
        <v>0</v>
      </c>
      <c r="AI700" s="16">
        <f t="shared" si="392"/>
        <v>0</v>
      </c>
      <c r="AJ700" s="15">
        <f t="shared" si="383"/>
        <v>0</v>
      </c>
      <c r="AK700" s="16">
        <f t="shared" si="393"/>
        <v>0</v>
      </c>
      <c r="AL700" s="15">
        <f t="shared" si="394"/>
        <v>0</v>
      </c>
      <c r="AM700" s="16"/>
      <c r="AN700" s="15">
        <f t="shared" si="395"/>
        <v>0</v>
      </c>
      <c r="AO700" s="16">
        <f t="shared" si="396"/>
        <v>0</v>
      </c>
      <c r="AP700" s="15">
        <f t="shared" si="397"/>
        <v>0</v>
      </c>
      <c r="AQ700" s="16">
        <f t="shared" si="398"/>
        <v>0</v>
      </c>
      <c r="AR700" s="15">
        <f t="shared" si="399"/>
        <v>0</v>
      </c>
      <c r="AS700" s="16"/>
      <c r="AT700" s="15">
        <f t="shared" si="400"/>
        <v>0</v>
      </c>
      <c r="AU700" s="16">
        <f t="shared" si="401"/>
        <v>0</v>
      </c>
      <c r="AV700" s="15">
        <f t="shared" si="402"/>
        <v>0</v>
      </c>
      <c r="AW700" s="16">
        <f t="shared" si="403"/>
        <v>0</v>
      </c>
      <c r="AX700" s="15">
        <f t="shared" si="404"/>
        <v>0</v>
      </c>
    </row>
    <row r="701" spans="1:50" x14ac:dyDescent="0.25">
      <c r="A701" s="25">
        <f t="shared" si="405"/>
        <v>13.930416666666458</v>
      </c>
      <c r="B701" s="9" t="s">
        <v>10</v>
      </c>
      <c r="C701" s="12" t="s">
        <v>14</v>
      </c>
      <c r="D701" t="s">
        <v>11</v>
      </c>
      <c r="F701" s="12" t="s">
        <v>14</v>
      </c>
      <c r="G701" s="12"/>
      <c r="H701" t="s">
        <v>11</v>
      </c>
      <c r="I701" t="s">
        <v>11</v>
      </c>
      <c r="J701" s="15">
        <f t="shared" si="370"/>
        <v>0</v>
      </c>
      <c r="K701" s="16">
        <f t="shared" si="384"/>
        <v>0</v>
      </c>
      <c r="L701" s="15">
        <f t="shared" si="371"/>
        <v>0</v>
      </c>
      <c r="M701" s="16">
        <f t="shared" si="385"/>
        <v>0</v>
      </c>
      <c r="N701" s="15">
        <f t="shared" si="372"/>
        <v>1.9999999999999574E-2</v>
      </c>
      <c r="O701" s="16"/>
      <c r="P701" s="15">
        <f t="shared" si="373"/>
        <v>0</v>
      </c>
      <c r="Q701" s="16">
        <f t="shared" si="386"/>
        <v>0</v>
      </c>
      <c r="R701" s="15">
        <f t="shared" si="374"/>
        <v>0</v>
      </c>
      <c r="S701" s="16">
        <f t="shared" si="387"/>
        <v>0</v>
      </c>
      <c r="T701" s="15">
        <f t="shared" si="375"/>
        <v>0</v>
      </c>
      <c r="U701" s="16"/>
      <c r="V701" s="15">
        <f t="shared" si="376"/>
        <v>0</v>
      </c>
      <c r="W701" s="16">
        <f t="shared" si="388"/>
        <v>0</v>
      </c>
      <c r="X701" s="15">
        <f t="shared" si="377"/>
        <v>0</v>
      </c>
      <c r="Y701" s="16">
        <f t="shared" si="389"/>
        <v>0</v>
      </c>
      <c r="Z701" s="15">
        <f t="shared" si="378"/>
        <v>0</v>
      </c>
      <c r="AA701" s="16"/>
      <c r="AB701" s="15">
        <f t="shared" si="379"/>
        <v>13.930416666666458</v>
      </c>
      <c r="AC701" s="16">
        <f t="shared" si="390"/>
        <v>1</v>
      </c>
      <c r="AD701" s="15">
        <f t="shared" si="380"/>
        <v>0</v>
      </c>
      <c r="AE701" s="16">
        <f t="shared" si="391"/>
        <v>0</v>
      </c>
      <c r="AF701" s="15">
        <f t="shared" si="381"/>
        <v>1.9999999999999574E-2</v>
      </c>
      <c r="AG701" s="16"/>
      <c r="AH701" s="15">
        <f t="shared" si="382"/>
        <v>0</v>
      </c>
      <c r="AI701" s="16">
        <f t="shared" si="392"/>
        <v>0</v>
      </c>
      <c r="AJ701" s="15">
        <f t="shared" si="383"/>
        <v>0</v>
      </c>
      <c r="AK701" s="16">
        <f t="shared" si="393"/>
        <v>0</v>
      </c>
      <c r="AL701" s="15">
        <f t="shared" si="394"/>
        <v>0</v>
      </c>
      <c r="AM701" s="16"/>
      <c r="AN701" s="15">
        <f t="shared" si="395"/>
        <v>0</v>
      </c>
      <c r="AO701" s="16">
        <f t="shared" si="396"/>
        <v>0</v>
      </c>
      <c r="AP701" s="15">
        <f t="shared" si="397"/>
        <v>0</v>
      </c>
      <c r="AQ701" s="16">
        <f t="shared" si="398"/>
        <v>0</v>
      </c>
      <c r="AR701" s="15">
        <f t="shared" si="399"/>
        <v>0</v>
      </c>
      <c r="AS701" s="16"/>
      <c r="AT701" s="15">
        <f t="shared" si="400"/>
        <v>0</v>
      </c>
      <c r="AU701" s="16">
        <f t="shared" si="401"/>
        <v>0</v>
      </c>
      <c r="AV701" s="15">
        <f t="shared" si="402"/>
        <v>0</v>
      </c>
      <c r="AW701" s="16">
        <f t="shared" si="403"/>
        <v>0</v>
      </c>
      <c r="AX701" s="15">
        <f t="shared" si="404"/>
        <v>0</v>
      </c>
    </row>
    <row r="702" spans="1:50" x14ac:dyDescent="0.25">
      <c r="A702" s="25">
        <f t="shared" si="405"/>
        <v>13.950416666666458</v>
      </c>
      <c r="B702" s="9"/>
      <c r="C702" s="12" t="s">
        <v>14</v>
      </c>
      <c r="D702" t="s">
        <v>11</v>
      </c>
      <c r="F702" s="12" t="s">
        <v>14</v>
      </c>
      <c r="G702" s="12"/>
      <c r="H702" t="s">
        <v>11</v>
      </c>
      <c r="I702" t="s">
        <v>11</v>
      </c>
      <c r="J702" s="15">
        <f t="shared" si="370"/>
        <v>0</v>
      </c>
      <c r="K702" s="16">
        <f t="shared" si="384"/>
        <v>0</v>
      </c>
      <c r="L702" s="15">
        <f t="shared" si="371"/>
        <v>0</v>
      </c>
      <c r="M702" s="16">
        <f t="shared" si="385"/>
        <v>0</v>
      </c>
      <c r="N702" s="15">
        <f t="shared" si="372"/>
        <v>1.9999999999999574E-2</v>
      </c>
      <c r="O702" s="16"/>
      <c r="P702" s="15">
        <f t="shared" si="373"/>
        <v>0</v>
      </c>
      <c r="Q702" s="16">
        <f t="shared" si="386"/>
        <v>0</v>
      </c>
      <c r="R702" s="15">
        <f t="shared" si="374"/>
        <v>0</v>
      </c>
      <c r="S702" s="16">
        <f t="shared" si="387"/>
        <v>0</v>
      </c>
      <c r="T702" s="15">
        <f t="shared" si="375"/>
        <v>0</v>
      </c>
      <c r="U702" s="16"/>
      <c r="V702" s="15">
        <f t="shared" si="376"/>
        <v>0</v>
      </c>
      <c r="W702" s="16">
        <f t="shared" si="388"/>
        <v>0</v>
      </c>
      <c r="X702" s="15">
        <f t="shared" si="377"/>
        <v>0</v>
      </c>
      <c r="Y702" s="16">
        <f t="shared" si="389"/>
        <v>0</v>
      </c>
      <c r="Z702" s="15">
        <f t="shared" si="378"/>
        <v>0</v>
      </c>
      <c r="AA702" s="16"/>
      <c r="AB702" s="15">
        <f t="shared" si="379"/>
        <v>0</v>
      </c>
      <c r="AC702" s="16">
        <f t="shared" si="390"/>
        <v>0</v>
      </c>
      <c r="AD702" s="15">
        <f t="shared" si="380"/>
        <v>0</v>
      </c>
      <c r="AE702" s="16">
        <f t="shared" si="391"/>
        <v>0</v>
      </c>
      <c r="AF702" s="15">
        <f t="shared" si="381"/>
        <v>1.9999999999999574E-2</v>
      </c>
      <c r="AG702" s="16"/>
      <c r="AH702" s="15">
        <f t="shared" si="382"/>
        <v>0</v>
      </c>
      <c r="AI702" s="16">
        <f t="shared" si="392"/>
        <v>0</v>
      </c>
      <c r="AJ702" s="15">
        <f t="shared" si="383"/>
        <v>0</v>
      </c>
      <c r="AK702" s="16">
        <f t="shared" si="393"/>
        <v>0</v>
      </c>
      <c r="AL702" s="15">
        <f t="shared" si="394"/>
        <v>0</v>
      </c>
      <c r="AM702" s="16"/>
      <c r="AN702" s="15">
        <f t="shared" si="395"/>
        <v>0</v>
      </c>
      <c r="AO702" s="16">
        <f t="shared" si="396"/>
        <v>0</v>
      </c>
      <c r="AP702" s="15">
        <f t="shared" si="397"/>
        <v>0</v>
      </c>
      <c r="AQ702" s="16">
        <f t="shared" si="398"/>
        <v>0</v>
      </c>
      <c r="AR702" s="15">
        <f t="shared" si="399"/>
        <v>0</v>
      </c>
      <c r="AS702" s="16"/>
      <c r="AT702" s="15">
        <f t="shared" si="400"/>
        <v>0</v>
      </c>
      <c r="AU702" s="16">
        <f t="shared" si="401"/>
        <v>0</v>
      </c>
      <c r="AV702" s="15">
        <f t="shared" si="402"/>
        <v>0</v>
      </c>
      <c r="AW702" s="16">
        <f t="shared" si="403"/>
        <v>0</v>
      </c>
      <c r="AX702" s="15">
        <f t="shared" si="404"/>
        <v>0</v>
      </c>
    </row>
    <row r="703" spans="1:50" x14ac:dyDescent="0.25">
      <c r="A703" s="25">
        <f t="shared" si="405"/>
        <v>13.970416666666457</v>
      </c>
      <c r="B703" s="9"/>
      <c r="C703" s="12" t="s">
        <v>14</v>
      </c>
      <c r="D703" t="s">
        <v>11</v>
      </c>
      <c r="F703" s="12" t="s">
        <v>14</v>
      </c>
      <c r="G703" s="12"/>
      <c r="H703" t="s">
        <v>11</v>
      </c>
      <c r="I703" t="s">
        <v>11</v>
      </c>
      <c r="J703" s="15">
        <f t="shared" si="370"/>
        <v>0</v>
      </c>
      <c r="K703" s="16">
        <f t="shared" si="384"/>
        <v>0</v>
      </c>
      <c r="L703" s="15">
        <f t="shared" si="371"/>
        <v>0</v>
      </c>
      <c r="M703" s="16">
        <f t="shared" si="385"/>
        <v>0</v>
      </c>
      <c r="N703" s="15">
        <f t="shared" si="372"/>
        <v>1.9999999999999574E-2</v>
      </c>
      <c r="O703" s="16"/>
      <c r="P703" s="15">
        <f t="shared" si="373"/>
        <v>0</v>
      </c>
      <c r="Q703" s="16">
        <f t="shared" si="386"/>
        <v>0</v>
      </c>
      <c r="R703" s="15">
        <f t="shared" si="374"/>
        <v>0</v>
      </c>
      <c r="S703" s="16">
        <f t="shared" si="387"/>
        <v>0</v>
      </c>
      <c r="T703" s="15">
        <f t="shared" si="375"/>
        <v>0</v>
      </c>
      <c r="U703" s="16"/>
      <c r="V703" s="15">
        <f t="shared" si="376"/>
        <v>0</v>
      </c>
      <c r="W703" s="16">
        <f t="shared" si="388"/>
        <v>0</v>
      </c>
      <c r="X703" s="15">
        <f t="shared" si="377"/>
        <v>0</v>
      </c>
      <c r="Y703" s="16">
        <f t="shared" si="389"/>
        <v>0</v>
      </c>
      <c r="Z703" s="15">
        <f t="shared" si="378"/>
        <v>0</v>
      </c>
      <c r="AA703" s="16"/>
      <c r="AB703" s="15">
        <f t="shared" si="379"/>
        <v>0</v>
      </c>
      <c r="AC703" s="16">
        <f t="shared" si="390"/>
        <v>0</v>
      </c>
      <c r="AD703" s="15">
        <f t="shared" si="380"/>
        <v>0</v>
      </c>
      <c r="AE703" s="16">
        <f t="shared" si="391"/>
        <v>0</v>
      </c>
      <c r="AF703" s="15">
        <f t="shared" si="381"/>
        <v>1.9999999999999574E-2</v>
      </c>
      <c r="AG703" s="16"/>
      <c r="AH703" s="15">
        <f t="shared" si="382"/>
        <v>0</v>
      </c>
      <c r="AI703" s="16">
        <f t="shared" si="392"/>
        <v>0</v>
      </c>
      <c r="AJ703" s="15">
        <f t="shared" si="383"/>
        <v>0</v>
      </c>
      <c r="AK703" s="16">
        <f t="shared" si="393"/>
        <v>0</v>
      </c>
      <c r="AL703" s="15">
        <f t="shared" si="394"/>
        <v>0</v>
      </c>
      <c r="AM703" s="16"/>
      <c r="AN703" s="15">
        <f t="shared" si="395"/>
        <v>0</v>
      </c>
      <c r="AO703" s="16">
        <f t="shared" si="396"/>
        <v>0</v>
      </c>
      <c r="AP703" s="15">
        <f t="shared" si="397"/>
        <v>0</v>
      </c>
      <c r="AQ703" s="16">
        <f t="shared" si="398"/>
        <v>0</v>
      </c>
      <c r="AR703" s="15">
        <f t="shared" si="399"/>
        <v>0</v>
      </c>
      <c r="AS703" s="16"/>
      <c r="AT703" s="15">
        <f t="shared" si="400"/>
        <v>0</v>
      </c>
      <c r="AU703" s="16">
        <f t="shared" si="401"/>
        <v>0</v>
      </c>
      <c r="AV703" s="15">
        <f t="shared" si="402"/>
        <v>0</v>
      </c>
      <c r="AW703" s="16">
        <f t="shared" si="403"/>
        <v>0</v>
      </c>
      <c r="AX703" s="15">
        <f t="shared" si="404"/>
        <v>0</v>
      </c>
    </row>
    <row r="704" spans="1:50" x14ac:dyDescent="0.25">
      <c r="A704" s="25">
        <f t="shared" si="405"/>
        <v>13.990416666666457</v>
      </c>
      <c r="B704" s="9" t="s">
        <v>65</v>
      </c>
      <c r="C704" t="s">
        <v>11</v>
      </c>
      <c r="D704" t="s">
        <v>11</v>
      </c>
      <c r="F704" s="12" t="s">
        <v>14</v>
      </c>
      <c r="G704" s="12"/>
      <c r="H704" t="s">
        <v>11</v>
      </c>
      <c r="I704" s="13" t="s">
        <v>20</v>
      </c>
      <c r="J704" s="15">
        <f t="shared" si="370"/>
        <v>0</v>
      </c>
      <c r="K704" s="16">
        <f t="shared" si="384"/>
        <v>0</v>
      </c>
      <c r="L704" s="15">
        <f t="shared" si="371"/>
        <v>0</v>
      </c>
      <c r="M704" s="16">
        <f t="shared" si="385"/>
        <v>0</v>
      </c>
      <c r="N704" s="15">
        <f t="shared" si="372"/>
        <v>0</v>
      </c>
      <c r="O704" s="16"/>
      <c r="P704" s="15">
        <f t="shared" si="373"/>
        <v>0</v>
      </c>
      <c r="Q704" s="16">
        <f t="shared" si="386"/>
        <v>0</v>
      </c>
      <c r="R704" s="15">
        <f t="shared" si="374"/>
        <v>0</v>
      </c>
      <c r="S704" s="16">
        <f t="shared" si="387"/>
        <v>0</v>
      </c>
      <c r="T704" s="15">
        <f t="shared" si="375"/>
        <v>0</v>
      </c>
      <c r="U704" s="16"/>
      <c r="V704" s="15">
        <f t="shared" si="376"/>
        <v>0</v>
      </c>
      <c r="W704" s="16">
        <f t="shared" si="388"/>
        <v>0</v>
      </c>
      <c r="X704" s="15">
        <f t="shared" si="377"/>
        <v>0</v>
      </c>
      <c r="Y704" s="16">
        <f t="shared" si="389"/>
        <v>0</v>
      </c>
      <c r="Z704" s="15">
        <f t="shared" si="378"/>
        <v>0</v>
      </c>
      <c r="AA704" s="16"/>
      <c r="AB704" s="15">
        <f t="shared" si="379"/>
        <v>0</v>
      </c>
      <c r="AC704" s="16">
        <f t="shared" si="390"/>
        <v>0</v>
      </c>
      <c r="AD704" s="15">
        <f t="shared" si="380"/>
        <v>0</v>
      </c>
      <c r="AE704" s="16">
        <f t="shared" si="391"/>
        <v>0</v>
      </c>
      <c r="AF704" s="15">
        <f t="shared" si="381"/>
        <v>1.9999999999999574E-2</v>
      </c>
      <c r="AG704" s="16"/>
      <c r="AH704" s="15">
        <f t="shared" si="382"/>
        <v>0</v>
      </c>
      <c r="AI704" s="16">
        <f t="shared" si="392"/>
        <v>0</v>
      </c>
      <c r="AJ704" s="15">
        <f t="shared" si="383"/>
        <v>0</v>
      </c>
      <c r="AK704" s="16">
        <f t="shared" si="393"/>
        <v>0</v>
      </c>
      <c r="AL704" s="15">
        <f t="shared" si="394"/>
        <v>0</v>
      </c>
      <c r="AM704" s="16"/>
      <c r="AN704" s="15">
        <f t="shared" si="395"/>
        <v>0</v>
      </c>
      <c r="AO704" s="16">
        <f t="shared" si="396"/>
        <v>0</v>
      </c>
      <c r="AP704" s="15">
        <f t="shared" si="397"/>
        <v>0</v>
      </c>
      <c r="AQ704" s="16">
        <f t="shared" si="398"/>
        <v>0</v>
      </c>
      <c r="AR704" s="15">
        <f t="shared" si="399"/>
        <v>0</v>
      </c>
      <c r="AS704" s="16"/>
      <c r="AT704" s="15">
        <f t="shared" si="400"/>
        <v>0</v>
      </c>
      <c r="AU704" s="16">
        <f t="shared" si="401"/>
        <v>0</v>
      </c>
      <c r="AV704" s="15">
        <f t="shared" si="402"/>
        <v>13.990416666666457</v>
      </c>
      <c r="AW704" s="16">
        <f t="shared" si="403"/>
        <v>1</v>
      </c>
      <c r="AX704" s="15">
        <f t="shared" si="404"/>
        <v>0</v>
      </c>
    </row>
    <row r="705" spans="1:50" x14ac:dyDescent="0.25">
      <c r="A705" s="25">
        <f t="shared" si="405"/>
        <v>14.010416666666456</v>
      </c>
      <c r="B705" s="9" t="s">
        <v>13</v>
      </c>
      <c r="C705" t="s">
        <v>11</v>
      </c>
      <c r="D705" t="s">
        <v>11</v>
      </c>
      <c r="F705" s="12" t="s">
        <v>14</v>
      </c>
      <c r="G705" s="12" t="s">
        <v>14</v>
      </c>
      <c r="H705" t="s">
        <v>11</v>
      </c>
      <c r="I705" s="12"/>
      <c r="J705" s="15">
        <f t="shared" si="370"/>
        <v>0</v>
      </c>
      <c r="K705" s="16">
        <f t="shared" si="384"/>
        <v>0</v>
      </c>
      <c r="L705" s="15">
        <f t="shared" si="371"/>
        <v>0</v>
      </c>
      <c r="M705" s="16">
        <f t="shared" si="385"/>
        <v>0</v>
      </c>
      <c r="N705" s="15">
        <f t="shared" si="372"/>
        <v>0</v>
      </c>
      <c r="O705" s="16"/>
      <c r="P705" s="15">
        <f t="shared" si="373"/>
        <v>0</v>
      </c>
      <c r="Q705" s="16">
        <f t="shared" si="386"/>
        <v>0</v>
      </c>
      <c r="R705" s="15">
        <f t="shared" si="374"/>
        <v>0</v>
      </c>
      <c r="S705" s="16">
        <f t="shared" si="387"/>
        <v>0</v>
      </c>
      <c r="T705" s="15">
        <f t="shared" si="375"/>
        <v>0</v>
      </c>
      <c r="U705" s="16"/>
      <c r="V705" s="15">
        <f t="shared" si="376"/>
        <v>0</v>
      </c>
      <c r="W705" s="16">
        <f t="shared" si="388"/>
        <v>0</v>
      </c>
      <c r="X705" s="15">
        <f t="shared" si="377"/>
        <v>0</v>
      </c>
      <c r="Y705" s="16">
        <f t="shared" si="389"/>
        <v>0</v>
      </c>
      <c r="Z705" s="15">
        <f t="shared" si="378"/>
        <v>0</v>
      </c>
      <c r="AA705" s="16"/>
      <c r="AB705" s="15">
        <f t="shared" si="379"/>
        <v>0</v>
      </c>
      <c r="AC705" s="16">
        <f t="shared" si="390"/>
        <v>0</v>
      </c>
      <c r="AD705" s="15">
        <f t="shared" si="380"/>
        <v>0</v>
      </c>
      <c r="AE705" s="16">
        <f t="shared" si="391"/>
        <v>0</v>
      </c>
      <c r="AF705" s="15">
        <f t="shared" si="381"/>
        <v>1.9999999999999574E-2</v>
      </c>
      <c r="AG705" s="16"/>
      <c r="AH705" s="15">
        <f t="shared" si="382"/>
        <v>14.010416666666456</v>
      </c>
      <c r="AI705" s="16">
        <f t="shared" si="392"/>
        <v>1</v>
      </c>
      <c r="AJ705" s="15">
        <f t="shared" si="383"/>
        <v>0</v>
      </c>
      <c r="AK705" s="16">
        <f t="shared" si="393"/>
        <v>0</v>
      </c>
      <c r="AL705" s="15">
        <f t="shared" si="394"/>
        <v>1.9999999999999574E-2</v>
      </c>
      <c r="AM705" s="16"/>
      <c r="AN705" s="15">
        <f t="shared" si="395"/>
        <v>0</v>
      </c>
      <c r="AO705" s="16">
        <f t="shared" si="396"/>
        <v>0</v>
      </c>
      <c r="AP705" s="15">
        <f t="shared" si="397"/>
        <v>0</v>
      </c>
      <c r="AQ705" s="16">
        <f t="shared" si="398"/>
        <v>0</v>
      </c>
      <c r="AR705" s="15">
        <f t="shared" si="399"/>
        <v>0</v>
      </c>
      <c r="AS705" s="16"/>
      <c r="AT705" s="15">
        <f t="shared" si="400"/>
        <v>0</v>
      </c>
      <c r="AU705" s="16">
        <f t="shared" si="401"/>
        <v>0</v>
      </c>
      <c r="AV705" s="15">
        <f t="shared" si="402"/>
        <v>0</v>
      </c>
      <c r="AW705" s="16">
        <f t="shared" si="403"/>
        <v>0</v>
      </c>
      <c r="AX705" s="15">
        <f t="shared" si="404"/>
        <v>0</v>
      </c>
    </row>
    <row r="706" spans="1:50" x14ac:dyDescent="0.25">
      <c r="A706" s="25">
        <f t="shared" si="405"/>
        <v>14.030416666666456</v>
      </c>
      <c r="B706" s="9"/>
      <c r="C706" t="s">
        <v>11</v>
      </c>
      <c r="D706" t="s">
        <v>11</v>
      </c>
      <c r="F706" s="12" t="s">
        <v>14</v>
      </c>
      <c r="G706" s="12" t="s">
        <v>14</v>
      </c>
      <c r="H706" t="s">
        <v>11</v>
      </c>
      <c r="I706" s="12"/>
      <c r="J706" s="15">
        <f t="shared" si="370"/>
        <v>0</v>
      </c>
      <c r="K706" s="16">
        <f t="shared" si="384"/>
        <v>0</v>
      </c>
      <c r="L706" s="15">
        <f t="shared" si="371"/>
        <v>0</v>
      </c>
      <c r="M706" s="16">
        <f t="shared" si="385"/>
        <v>0</v>
      </c>
      <c r="N706" s="15">
        <f t="shared" si="372"/>
        <v>0</v>
      </c>
      <c r="O706" s="16"/>
      <c r="P706" s="15">
        <f t="shared" si="373"/>
        <v>0</v>
      </c>
      <c r="Q706" s="16">
        <f t="shared" si="386"/>
        <v>0</v>
      </c>
      <c r="R706" s="15">
        <f t="shared" si="374"/>
        <v>0</v>
      </c>
      <c r="S706" s="16">
        <f t="shared" si="387"/>
        <v>0</v>
      </c>
      <c r="T706" s="15">
        <f t="shared" si="375"/>
        <v>0</v>
      </c>
      <c r="U706" s="16"/>
      <c r="V706" s="15">
        <f t="shared" si="376"/>
        <v>0</v>
      </c>
      <c r="W706" s="16">
        <f t="shared" si="388"/>
        <v>0</v>
      </c>
      <c r="X706" s="15">
        <f t="shared" si="377"/>
        <v>0</v>
      </c>
      <c r="Y706" s="16">
        <f t="shared" si="389"/>
        <v>0</v>
      </c>
      <c r="Z706" s="15">
        <f t="shared" si="378"/>
        <v>0</v>
      </c>
      <c r="AA706" s="16"/>
      <c r="AB706" s="15">
        <f t="shared" si="379"/>
        <v>0</v>
      </c>
      <c r="AC706" s="16">
        <f t="shared" si="390"/>
        <v>0</v>
      </c>
      <c r="AD706" s="15">
        <f t="shared" si="380"/>
        <v>0</v>
      </c>
      <c r="AE706" s="16">
        <f t="shared" si="391"/>
        <v>0</v>
      </c>
      <c r="AF706" s="15">
        <f t="shared" si="381"/>
        <v>1.9999999999999574E-2</v>
      </c>
      <c r="AG706" s="16"/>
      <c r="AH706" s="15">
        <f t="shared" si="382"/>
        <v>0</v>
      </c>
      <c r="AI706" s="16">
        <f t="shared" si="392"/>
        <v>0</v>
      </c>
      <c r="AJ706" s="15">
        <f t="shared" si="383"/>
        <v>0</v>
      </c>
      <c r="AK706" s="16">
        <f t="shared" si="393"/>
        <v>0</v>
      </c>
      <c r="AL706" s="15">
        <f t="shared" si="394"/>
        <v>1.9999999999999574E-2</v>
      </c>
      <c r="AM706" s="16"/>
      <c r="AN706" s="15">
        <f t="shared" si="395"/>
        <v>0</v>
      </c>
      <c r="AO706" s="16">
        <f t="shared" si="396"/>
        <v>0</v>
      </c>
      <c r="AP706" s="15">
        <f t="shared" si="397"/>
        <v>0</v>
      </c>
      <c r="AQ706" s="16">
        <f t="shared" si="398"/>
        <v>0</v>
      </c>
      <c r="AR706" s="15">
        <f t="shared" si="399"/>
        <v>0</v>
      </c>
      <c r="AS706" s="16"/>
      <c r="AT706" s="15">
        <f t="shared" si="400"/>
        <v>0</v>
      </c>
      <c r="AU706" s="16">
        <f t="shared" si="401"/>
        <v>0</v>
      </c>
      <c r="AV706" s="15">
        <f t="shared" si="402"/>
        <v>0</v>
      </c>
      <c r="AW706" s="16">
        <f t="shared" si="403"/>
        <v>0</v>
      </c>
      <c r="AX706" s="15">
        <f t="shared" si="404"/>
        <v>0</v>
      </c>
    </row>
    <row r="707" spans="1:50" x14ac:dyDescent="0.25">
      <c r="A707" s="25">
        <f t="shared" si="405"/>
        <v>14.050416666666456</v>
      </c>
      <c r="B707" s="9"/>
      <c r="C707" t="s">
        <v>11</v>
      </c>
      <c r="D707" t="s">
        <v>11</v>
      </c>
      <c r="E707" s="13"/>
      <c r="F707" s="12" t="s">
        <v>14</v>
      </c>
      <c r="G707" s="12" t="s">
        <v>14</v>
      </c>
      <c r="H707" t="s">
        <v>11</v>
      </c>
      <c r="I707" s="12"/>
      <c r="J707" s="15">
        <f t="shared" si="370"/>
        <v>0</v>
      </c>
      <c r="K707" s="16">
        <f t="shared" si="384"/>
        <v>0</v>
      </c>
      <c r="L707" s="15">
        <f t="shared" si="371"/>
        <v>0</v>
      </c>
      <c r="M707" s="16">
        <f t="shared" si="385"/>
        <v>0</v>
      </c>
      <c r="N707" s="15">
        <f t="shared" si="372"/>
        <v>0</v>
      </c>
      <c r="O707" s="16"/>
      <c r="P707" s="15">
        <f t="shared" si="373"/>
        <v>0</v>
      </c>
      <c r="Q707" s="16">
        <f t="shared" si="386"/>
        <v>0</v>
      </c>
      <c r="R707" s="15">
        <f t="shared" si="374"/>
        <v>0</v>
      </c>
      <c r="S707" s="16">
        <f t="shared" si="387"/>
        <v>0</v>
      </c>
      <c r="T707" s="15">
        <f t="shared" si="375"/>
        <v>0</v>
      </c>
      <c r="U707" s="16"/>
      <c r="V707" s="15">
        <f t="shared" si="376"/>
        <v>0</v>
      </c>
      <c r="W707" s="16">
        <f t="shared" si="388"/>
        <v>0</v>
      </c>
      <c r="X707" s="15">
        <f t="shared" si="377"/>
        <v>0</v>
      </c>
      <c r="Y707" s="16">
        <f t="shared" si="389"/>
        <v>0</v>
      </c>
      <c r="Z707" s="15">
        <f t="shared" si="378"/>
        <v>0</v>
      </c>
      <c r="AA707" s="16"/>
      <c r="AB707" s="15">
        <f t="shared" si="379"/>
        <v>0</v>
      </c>
      <c r="AC707" s="16">
        <f t="shared" si="390"/>
        <v>0</v>
      </c>
      <c r="AD707" s="15">
        <f t="shared" si="380"/>
        <v>0</v>
      </c>
      <c r="AE707" s="16">
        <f t="shared" si="391"/>
        <v>0</v>
      </c>
      <c r="AF707" s="15">
        <f t="shared" si="381"/>
        <v>1.9999999999999574E-2</v>
      </c>
      <c r="AG707" s="16"/>
      <c r="AH707" s="15">
        <f t="shared" si="382"/>
        <v>0</v>
      </c>
      <c r="AI707" s="16">
        <f t="shared" si="392"/>
        <v>0</v>
      </c>
      <c r="AJ707" s="15">
        <f t="shared" si="383"/>
        <v>0</v>
      </c>
      <c r="AK707" s="16">
        <f t="shared" si="393"/>
        <v>0</v>
      </c>
      <c r="AL707" s="15">
        <f t="shared" si="394"/>
        <v>1.9999999999999574E-2</v>
      </c>
      <c r="AM707" s="16"/>
      <c r="AN707" s="15">
        <f t="shared" si="395"/>
        <v>0</v>
      </c>
      <c r="AO707" s="16">
        <f t="shared" si="396"/>
        <v>0</v>
      </c>
      <c r="AP707" s="15">
        <f t="shared" si="397"/>
        <v>0</v>
      </c>
      <c r="AQ707" s="16">
        <f t="shared" si="398"/>
        <v>0</v>
      </c>
      <c r="AR707" s="15">
        <f t="shared" si="399"/>
        <v>0</v>
      </c>
      <c r="AS707" s="16"/>
      <c r="AT707" s="15">
        <f t="shared" si="400"/>
        <v>0</v>
      </c>
      <c r="AU707" s="16">
        <f t="shared" si="401"/>
        <v>0</v>
      </c>
      <c r="AV707" s="15">
        <f t="shared" si="402"/>
        <v>0</v>
      </c>
      <c r="AW707" s="16">
        <f t="shared" si="403"/>
        <v>0</v>
      </c>
      <c r="AX707" s="15">
        <f t="shared" si="404"/>
        <v>0</v>
      </c>
    </row>
    <row r="708" spans="1:50" x14ac:dyDescent="0.25">
      <c r="A708" s="25">
        <f t="shared" si="405"/>
        <v>14.070416666666455</v>
      </c>
      <c r="B708" s="9" t="s">
        <v>17</v>
      </c>
      <c r="C708" t="s">
        <v>11</v>
      </c>
      <c r="D708" s="13" t="s">
        <v>20</v>
      </c>
      <c r="F708" t="s">
        <v>11</v>
      </c>
      <c r="G708" s="12" t="s">
        <v>14</v>
      </c>
      <c r="H708" t="s">
        <v>11</v>
      </c>
      <c r="I708" s="12"/>
      <c r="J708" s="15">
        <f t="shared" si="370"/>
        <v>0</v>
      </c>
      <c r="K708" s="16">
        <f t="shared" si="384"/>
        <v>0</v>
      </c>
      <c r="L708" s="15">
        <f t="shared" si="371"/>
        <v>0</v>
      </c>
      <c r="M708" s="16">
        <f t="shared" si="385"/>
        <v>0</v>
      </c>
      <c r="N708" s="15">
        <f t="shared" si="372"/>
        <v>0</v>
      </c>
      <c r="O708" s="16"/>
      <c r="P708" s="15">
        <f t="shared" si="373"/>
        <v>0</v>
      </c>
      <c r="Q708" s="16">
        <f t="shared" si="386"/>
        <v>0</v>
      </c>
      <c r="R708" s="15">
        <f t="shared" si="374"/>
        <v>14.070416666666455</v>
      </c>
      <c r="S708" s="16">
        <f t="shared" si="387"/>
        <v>1</v>
      </c>
      <c r="T708" s="15">
        <f t="shared" si="375"/>
        <v>0</v>
      </c>
      <c r="U708" s="16"/>
      <c r="V708" s="15">
        <f t="shared" si="376"/>
        <v>0</v>
      </c>
      <c r="W708" s="16">
        <f t="shared" si="388"/>
        <v>0</v>
      </c>
      <c r="X708" s="15">
        <f t="shared" si="377"/>
        <v>0</v>
      </c>
      <c r="Y708" s="16">
        <f t="shared" si="389"/>
        <v>0</v>
      </c>
      <c r="Z708" s="15">
        <f t="shared" si="378"/>
        <v>0</v>
      </c>
      <c r="AA708" s="16"/>
      <c r="AB708" s="15">
        <f t="shared" si="379"/>
        <v>0</v>
      </c>
      <c r="AC708" s="16">
        <f t="shared" si="390"/>
        <v>0</v>
      </c>
      <c r="AD708" s="15">
        <f t="shared" si="380"/>
        <v>0</v>
      </c>
      <c r="AE708" s="16">
        <f t="shared" si="391"/>
        <v>0</v>
      </c>
      <c r="AF708" s="15">
        <f t="shared" si="381"/>
        <v>0</v>
      </c>
      <c r="AG708" s="16"/>
      <c r="AH708" s="15">
        <f t="shared" si="382"/>
        <v>0</v>
      </c>
      <c r="AI708" s="16">
        <f t="shared" si="392"/>
        <v>0</v>
      </c>
      <c r="AJ708" s="15">
        <f t="shared" si="383"/>
        <v>0</v>
      </c>
      <c r="AK708" s="16">
        <f t="shared" si="393"/>
        <v>0</v>
      </c>
      <c r="AL708" s="15">
        <f t="shared" si="394"/>
        <v>1.9999999999999574E-2</v>
      </c>
      <c r="AM708" s="16"/>
      <c r="AN708" s="15">
        <f t="shared" si="395"/>
        <v>0</v>
      </c>
      <c r="AO708" s="16">
        <f t="shared" si="396"/>
        <v>0</v>
      </c>
      <c r="AP708" s="15">
        <f t="shared" si="397"/>
        <v>0</v>
      </c>
      <c r="AQ708" s="16">
        <f t="shared" si="398"/>
        <v>0</v>
      </c>
      <c r="AR708" s="15">
        <f t="shared" si="399"/>
        <v>0</v>
      </c>
      <c r="AS708" s="16"/>
      <c r="AT708" s="15">
        <f t="shared" si="400"/>
        <v>0</v>
      </c>
      <c r="AU708" s="16">
        <f t="shared" si="401"/>
        <v>0</v>
      </c>
      <c r="AV708" s="15">
        <f t="shared" si="402"/>
        <v>0</v>
      </c>
      <c r="AW708" s="16">
        <f t="shared" si="403"/>
        <v>0</v>
      </c>
      <c r="AX708" s="15">
        <f t="shared" si="404"/>
        <v>0</v>
      </c>
    </row>
    <row r="709" spans="1:50" x14ac:dyDescent="0.25">
      <c r="A709" s="25">
        <f t="shared" si="405"/>
        <v>14.090416666666455</v>
      </c>
      <c r="B709" s="9"/>
      <c r="C709" t="s">
        <v>11</v>
      </c>
      <c r="D709" s="12"/>
      <c r="F709" t="s">
        <v>11</v>
      </c>
      <c r="G709" s="12" t="s">
        <v>14</v>
      </c>
      <c r="H709" t="s">
        <v>11</v>
      </c>
      <c r="I709" s="12"/>
      <c r="J709" s="15">
        <f t="shared" ref="J709:J772" si="406">IF(B709="Line 1 Fails",A709,0)</f>
        <v>0</v>
      </c>
      <c r="K709" s="16">
        <f t="shared" si="384"/>
        <v>0</v>
      </c>
      <c r="L709" s="15">
        <f t="shared" ref="L709:L772" si="407">IF(B709="Line 1 repd.",A709,0)</f>
        <v>0</v>
      </c>
      <c r="M709" s="16">
        <f t="shared" si="385"/>
        <v>0</v>
      </c>
      <c r="N709" s="15">
        <f t="shared" ref="N709:N772" si="408">IF(C709="Dn(waiting)",A710-A709,0)</f>
        <v>0</v>
      </c>
      <c r="O709" s="16"/>
      <c r="P709" s="15">
        <f t="shared" ref="P709:P772" si="409">IF(B709="Line 2 Fails",A709,0)</f>
        <v>0</v>
      </c>
      <c r="Q709" s="16">
        <f t="shared" si="386"/>
        <v>0</v>
      </c>
      <c r="R709" s="15">
        <f t="shared" ref="R709:R772" si="410">IF(B709="Line 2 repd.",A709,0)</f>
        <v>0</v>
      </c>
      <c r="S709" s="16">
        <f t="shared" si="387"/>
        <v>0</v>
      </c>
      <c r="T709" s="15">
        <f t="shared" ref="T709:T772" si="411">IF(D709="Dn(waiting)",A710-A709,0)</f>
        <v>0</v>
      </c>
      <c r="U709" s="16"/>
      <c r="V709" s="15">
        <f t="shared" ref="V709:V772" si="412">IF(B709="Line 3 Fails",A709,0)</f>
        <v>0</v>
      </c>
      <c r="W709" s="16">
        <f t="shared" si="388"/>
        <v>0</v>
      </c>
      <c r="X709" s="15">
        <f t="shared" ref="X709:X772" si="413">IF(B709="Line 3 repd.",A709,0)</f>
        <v>0</v>
      </c>
      <c r="Y709" s="16">
        <f t="shared" si="389"/>
        <v>0</v>
      </c>
      <c r="Z709" s="15">
        <f t="shared" ref="Z709:Z772" si="414">IF(E709="Dn(waiting)",A710-A709,0)</f>
        <v>0</v>
      </c>
      <c r="AA709" s="16"/>
      <c r="AB709" s="15">
        <f t="shared" ref="AB709:AB772" si="415">IF(B709="Line 4 Fails",A709,0)</f>
        <v>0</v>
      </c>
      <c r="AC709" s="16">
        <f t="shared" si="390"/>
        <v>0</v>
      </c>
      <c r="AD709" s="15">
        <f t="shared" ref="AD709:AD772" si="416">IF(B709="Line 4 repd.",A709,0)</f>
        <v>0</v>
      </c>
      <c r="AE709" s="16">
        <f t="shared" si="391"/>
        <v>0</v>
      </c>
      <c r="AF709" s="15">
        <f t="shared" ref="AF709:AF772" si="417">IF(F709="Dn(waiting)",A710-A709,0)</f>
        <v>0</v>
      </c>
      <c r="AG709" s="16"/>
      <c r="AH709" s="15">
        <f t="shared" ref="AH709:AH772" si="418">IF(B709="Line 5 Fails",A709,0)</f>
        <v>0</v>
      </c>
      <c r="AI709" s="16">
        <f t="shared" si="392"/>
        <v>0</v>
      </c>
      <c r="AJ709" s="15">
        <f t="shared" ref="AJ709:AJ772" si="419">IF(B709="Line 5 repd.",A709,0)</f>
        <v>0</v>
      </c>
      <c r="AK709" s="16">
        <f t="shared" si="393"/>
        <v>0</v>
      </c>
      <c r="AL709" s="15">
        <f t="shared" si="394"/>
        <v>1.9999999999999574E-2</v>
      </c>
      <c r="AM709" s="16"/>
      <c r="AN709" s="15">
        <f t="shared" si="395"/>
        <v>0</v>
      </c>
      <c r="AO709" s="16">
        <f t="shared" si="396"/>
        <v>0</v>
      </c>
      <c r="AP709" s="15">
        <f t="shared" si="397"/>
        <v>0</v>
      </c>
      <c r="AQ709" s="16">
        <f t="shared" si="398"/>
        <v>0</v>
      </c>
      <c r="AR709" s="15">
        <f t="shared" si="399"/>
        <v>0</v>
      </c>
      <c r="AS709" s="16"/>
      <c r="AT709" s="15">
        <f t="shared" si="400"/>
        <v>0</v>
      </c>
      <c r="AU709" s="16">
        <f t="shared" si="401"/>
        <v>0</v>
      </c>
      <c r="AV709" s="15">
        <f t="shared" si="402"/>
        <v>0</v>
      </c>
      <c r="AW709" s="16">
        <f t="shared" si="403"/>
        <v>0</v>
      </c>
      <c r="AX709" s="15">
        <f t="shared" si="404"/>
        <v>0</v>
      </c>
    </row>
    <row r="710" spans="1:50" x14ac:dyDescent="0.25">
      <c r="A710" s="25">
        <f t="shared" si="405"/>
        <v>14.110416666666454</v>
      </c>
      <c r="B710" s="9" t="s">
        <v>21</v>
      </c>
      <c r="C710" t="s">
        <v>11</v>
      </c>
      <c r="D710" s="12"/>
      <c r="E710" s="12" t="s">
        <v>14</v>
      </c>
      <c r="F710" t="s">
        <v>11</v>
      </c>
      <c r="G710" s="12" t="s">
        <v>14</v>
      </c>
      <c r="H710" t="s">
        <v>11</v>
      </c>
      <c r="I710" s="12"/>
      <c r="J710" s="15">
        <f t="shared" si="406"/>
        <v>0</v>
      </c>
      <c r="K710" s="16">
        <f t="shared" ref="K710:K773" si="420">IF(J710&gt;0,1,0)</f>
        <v>0</v>
      </c>
      <c r="L710" s="15">
        <f t="shared" si="407"/>
        <v>0</v>
      </c>
      <c r="M710" s="16">
        <f t="shared" ref="M710:M773" si="421">IF(L710&gt;0,1,0)</f>
        <v>0</v>
      </c>
      <c r="N710" s="15">
        <f t="shared" si="408"/>
        <v>0</v>
      </c>
      <c r="O710" s="16"/>
      <c r="P710" s="15">
        <f t="shared" si="409"/>
        <v>0</v>
      </c>
      <c r="Q710" s="16">
        <f t="shared" ref="Q710:Q773" si="422">IF(P710&gt;0,1,0)</f>
        <v>0</v>
      </c>
      <c r="R710" s="15">
        <f t="shared" si="410"/>
        <v>0</v>
      </c>
      <c r="S710" s="16">
        <f t="shared" ref="S710:S773" si="423">IF(R710&gt;0,1,0)</f>
        <v>0</v>
      </c>
      <c r="T710" s="15">
        <f t="shared" si="411"/>
        <v>0</v>
      </c>
      <c r="U710" s="16"/>
      <c r="V710" s="15">
        <f t="shared" si="412"/>
        <v>14.110416666666454</v>
      </c>
      <c r="W710" s="16">
        <f t="shared" ref="W710:W773" si="424">IF(V710&gt;0,1,0)</f>
        <v>1</v>
      </c>
      <c r="X710" s="15">
        <f t="shared" si="413"/>
        <v>0</v>
      </c>
      <c r="Y710" s="16">
        <f t="shared" ref="Y710:Y773" si="425">IF(X710&gt;0,1,0)</f>
        <v>0</v>
      </c>
      <c r="Z710" s="15">
        <f t="shared" si="414"/>
        <v>1.9999999999999574E-2</v>
      </c>
      <c r="AA710" s="16"/>
      <c r="AB710" s="15">
        <f t="shared" si="415"/>
        <v>0</v>
      </c>
      <c r="AC710" s="16">
        <f t="shared" ref="AC710:AC773" si="426">IF(AB710&gt;0,1,0)</f>
        <v>0</v>
      </c>
      <c r="AD710" s="15">
        <f t="shared" si="416"/>
        <v>0</v>
      </c>
      <c r="AE710" s="16">
        <f t="shared" ref="AE710:AE773" si="427">IF(AD710&gt;0,1,0)</f>
        <v>0</v>
      </c>
      <c r="AF710" s="15">
        <f t="shared" si="417"/>
        <v>0</v>
      </c>
      <c r="AG710" s="16"/>
      <c r="AH710" s="15">
        <f t="shared" si="418"/>
        <v>0</v>
      </c>
      <c r="AI710" s="16">
        <f t="shared" ref="AI710:AI773" si="428">IF(AH710&gt;0,1,0)</f>
        <v>0</v>
      </c>
      <c r="AJ710" s="15">
        <f t="shared" si="419"/>
        <v>0</v>
      </c>
      <c r="AK710" s="16">
        <f t="shared" ref="AK710:AK773" si="429">IF(AJ710&gt;0,1,0)</f>
        <v>0</v>
      </c>
      <c r="AL710" s="15">
        <f t="shared" ref="AL710:AL773" si="430">IF(G710="Dn(waiting)",A711-A710,0)</f>
        <v>1.9999999999999574E-2</v>
      </c>
      <c r="AM710" s="16"/>
      <c r="AN710" s="15">
        <f t="shared" ref="AN710:AN773" si="431">IF(B710="Line 6 Fails",A710,0)</f>
        <v>0</v>
      </c>
      <c r="AO710" s="16">
        <f t="shared" ref="AO710:AO773" si="432">IF(AN710&gt;0,1,0)</f>
        <v>0</v>
      </c>
      <c r="AP710" s="15">
        <f t="shared" ref="AP710:AP773" si="433">IF(B710="Line 6 repd.",A710,0)</f>
        <v>0</v>
      </c>
      <c r="AQ710" s="16">
        <f t="shared" ref="AQ710:AQ773" si="434">IF(AP710&gt;0,1,0)</f>
        <v>0</v>
      </c>
      <c r="AR710" s="15">
        <f t="shared" ref="AR710:AR773" si="435">IF(H710="Dn(waiting)",A711-A710,0)</f>
        <v>0</v>
      </c>
      <c r="AS710" s="16"/>
      <c r="AT710" s="15">
        <f t="shared" ref="AT710:AT773" si="436">IF(B710="Line 7 Fails",A710,0)</f>
        <v>0</v>
      </c>
      <c r="AU710" s="16">
        <f t="shared" ref="AU710:AU773" si="437">IF(AT710&gt;0,1,0)</f>
        <v>0</v>
      </c>
      <c r="AV710" s="15">
        <f t="shared" ref="AV710:AV773" si="438">IF(B710="Line 7 repd.",A710,0)</f>
        <v>0</v>
      </c>
      <c r="AW710" s="16">
        <f t="shared" ref="AW710:AW773" si="439">IF(AV710&gt;0,1,0)</f>
        <v>0</v>
      </c>
      <c r="AX710" s="15">
        <f t="shared" ref="AX710:AX773" si="440">IF(I710="Dn(waiting)",A711-A710,0)</f>
        <v>0</v>
      </c>
    </row>
    <row r="711" spans="1:50" x14ac:dyDescent="0.25">
      <c r="A711" s="25">
        <f t="shared" ref="A711:A774" si="441">A710+0.02</f>
        <v>14.130416666666454</v>
      </c>
      <c r="B711" s="9"/>
      <c r="C711" t="s">
        <v>11</v>
      </c>
      <c r="D711" s="12"/>
      <c r="E711" s="12" t="s">
        <v>14</v>
      </c>
      <c r="F711" t="s">
        <v>11</v>
      </c>
      <c r="G711" s="12" t="s">
        <v>14</v>
      </c>
      <c r="H711" t="s">
        <v>11</v>
      </c>
      <c r="I711" s="12"/>
      <c r="J711" s="15">
        <f t="shared" si="406"/>
        <v>0</v>
      </c>
      <c r="K711" s="16">
        <f t="shared" si="420"/>
        <v>0</v>
      </c>
      <c r="L711" s="15">
        <f t="shared" si="407"/>
        <v>0</v>
      </c>
      <c r="M711" s="16">
        <f t="shared" si="421"/>
        <v>0</v>
      </c>
      <c r="N711" s="15">
        <f t="shared" si="408"/>
        <v>0</v>
      </c>
      <c r="O711" s="16"/>
      <c r="P711" s="15">
        <f t="shared" si="409"/>
        <v>0</v>
      </c>
      <c r="Q711" s="16">
        <f t="shared" si="422"/>
        <v>0</v>
      </c>
      <c r="R711" s="15">
        <f t="shared" si="410"/>
        <v>0</v>
      </c>
      <c r="S711" s="16">
        <f t="shared" si="423"/>
        <v>0</v>
      </c>
      <c r="T711" s="15">
        <f t="shared" si="411"/>
        <v>0</v>
      </c>
      <c r="U711" s="16"/>
      <c r="V711" s="15">
        <f t="shared" si="412"/>
        <v>0</v>
      </c>
      <c r="W711" s="16">
        <f t="shared" si="424"/>
        <v>0</v>
      </c>
      <c r="X711" s="15">
        <f t="shared" si="413"/>
        <v>0</v>
      </c>
      <c r="Y711" s="16">
        <f t="shared" si="425"/>
        <v>0</v>
      </c>
      <c r="Z711" s="15">
        <f t="shared" si="414"/>
        <v>1.9999999999999574E-2</v>
      </c>
      <c r="AA711" s="16"/>
      <c r="AB711" s="15">
        <f t="shared" si="415"/>
        <v>0</v>
      </c>
      <c r="AC711" s="16">
        <f t="shared" si="426"/>
        <v>0</v>
      </c>
      <c r="AD711" s="15">
        <f t="shared" si="416"/>
        <v>0</v>
      </c>
      <c r="AE711" s="16">
        <f t="shared" si="427"/>
        <v>0</v>
      </c>
      <c r="AF711" s="15">
        <f t="shared" si="417"/>
        <v>0</v>
      </c>
      <c r="AG711" s="16"/>
      <c r="AH711" s="15">
        <f t="shared" si="418"/>
        <v>0</v>
      </c>
      <c r="AI711" s="16">
        <f t="shared" si="428"/>
        <v>0</v>
      </c>
      <c r="AJ711" s="15">
        <f t="shared" si="419"/>
        <v>0</v>
      </c>
      <c r="AK711" s="16">
        <f t="shared" si="429"/>
        <v>0</v>
      </c>
      <c r="AL711" s="15">
        <f t="shared" si="430"/>
        <v>1.9999999999999574E-2</v>
      </c>
      <c r="AM711" s="16"/>
      <c r="AN711" s="15">
        <f t="shared" si="431"/>
        <v>0</v>
      </c>
      <c r="AO711" s="16">
        <f t="shared" si="432"/>
        <v>0</v>
      </c>
      <c r="AP711" s="15">
        <f t="shared" si="433"/>
        <v>0</v>
      </c>
      <c r="AQ711" s="16">
        <f t="shared" si="434"/>
        <v>0</v>
      </c>
      <c r="AR711" s="15">
        <f t="shared" si="435"/>
        <v>0</v>
      </c>
      <c r="AS711" s="16"/>
      <c r="AT711" s="15">
        <f t="shared" si="436"/>
        <v>0</v>
      </c>
      <c r="AU711" s="16">
        <f t="shared" si="437"/>
        <v>0</v>
      </c>
      <c r="AV711" s="15">
        <f t="shared" si="438"/>
        <v>0</v>
      </c>
      <c r="AW711" s="16">
        <f t="shared" si="439"/>
        <v>0</v>
      </c>
      <c r="AX711" s="15">
        <f t="shared" si="440"/>
        <v>0</v>
      </c>
    </row>
    <row r="712" spans="1:50" x14ac:dyDescent="0.25">
      <c r="A712" s="25">
        <f t="shared" si="441"/>
        <v>14.150416666666453</v>
      </c>
      <c r="B712" s="9" t="s">
        <v>64</v>
      </c>
      <c r="C712" t="s">
        <v>11</v>
      </c>
      <c r="D712" s="12"/>
      <c r="E712" s="12" t="s">
        <v>14</v>
      </c>
      <c r="F712" t="s">
        <v>11</v>
      </c>
      <c r="G712" t="s">
        <v>11</v>
      </c>
      <c r="H712" s="13" t="s">
        <v>20</v>
      </c>
      <c r="I712" s="12"/>
      <c r="J712" s="15">
        <f t="shared" si="406"/>
        <v>0</v>
      </c>
      <c r="K712" s="16">
        <f t="shared" si="420"/>
        <v>0</v>
      </c>
      <c r="L712" s="15">
        <f t="shared" si="407"/>
        <v>0</v>
      </c>
      <c r="M712" s="16">
        <f t="shared" si="421"/>
        <v>0</v>
      </c>
      <c r="N712" s="15">
        <f t="shared" si="408"/>
        <v>0</v>
      </c>
      <c r="O712" s="16"/>
      <c r="P712" s="15">
        <f t="shared" si="409"/>
        <v>0</v>
      </c>
      <c r="Q712" s="16">
        <f t="shared" si="422"/>
        <v>0</v>
      </c>
      <c r="R712" s="15">
        <f t="shared" si="410"/>
        <v>0</v>
      </c>
      <c r="S712" s="16">
        <f t="shared" si="423"/>
        <v>0</v>
      </c>
      <c r="T712" s="15">
        <f t="shared" si="411"/>
        <v>0</v>
      </c>
      <c r="U712" s="16"/>
      <c r="V712" s="15">
        <f t="shared" si="412"/>
        <v>0</v>
      </c>
      <c r="W712" s="16">
        <f t="shared" si="424"/>
        <v>0</v>
      </c>
      <c r="X712" s="15">
        <f t="shared" si="413"/>
        <v>0</v>
      </c>
      <c r="Y712" s="16">
        <f t="shared" si="425"/>
        <v>0</v>
      </c>
      <c r="Z712" s="15">
        <f t="shared" si="414"/>
        <v>1.9999999999999574E-2</v>
      </c>
      <c r="AA712" s="16"/>
      <c r="AB712" s="15">
        <f t="shared" si="415"/>
        <v>0</v>
      </c>
      <c r="AC712" s="16">
        <f t="shared" si="426"/>
        <v>0</v>
      </c>
      <c r="AD712" s="15">
        <f t="shared" si="416"/>
        <v>0</v>
      </c>
      <c r="AE712" s="16">
        <f t="shared" si="427"/>
        <v>0</v>
      </c>
      <c r="AF712" s="15">
        <f t="shared" si="417"/>
        <v>0</v>
      </c>
      <c r="AG712" s="16"/>
      <c r="AH712" s="15">
        <f t="shared" si="418"/>
        <v>0</v>
      </c>
      <c r="AI712" s="16">
        <f t="shared" si="428"/>
        <v>0</v>
      </c>
      <c r="AJ712" s="15">
        <f t="shared" si="419"/>
        <v>0</v>
      </c>
      <c r="AK712" s="16">
        <f t="shared" si="429"/>
        <v>0</v>
      </c>
      <c r="AL712" s="15">
        <f t="shared" si="430"/>
        <v>0</v>
      </c>
      <c r="AM712" s="16"/>
      <c r="AN712" s="15">
        <f t="shared" si="431"/>
        <v>0</v>
      </c>
      <c r="AO712" s="16">
        <f t="shared" si="432"/>
        <v>0</v>
      </c>
      <c r="AP712" s="15">
        <f t="shared" si="433"/>
        <v>14.150416666666453</v>
      </c>
      <c r="AQ712" s="16">
        <f t="shared" si="434"/>
        <v>1</v>
      </c>
      <c r="AR712" s="15">
        <f t="shared" si="435"/>
        <v>0</v>
      </c>
      <c r="AS712" s="16"/>
      <c r="AT712" s="15">
        <f t="shared" si="436"/>
        <v>0</v>
      </c>
      <c r="AU712" s="16">
        <f t="shared" si="437"/>
        <v>0</v>
      </c>
      <c r="AV712" s="15">
        <f t="shared" si="438"/>
        <v>0</v>
      </c>
      <c r="AW712" s="16">
        <f t="shared" si="439"/>
        <v>0</v>
      </c>
      <c r="AX712" s="15">
        <f t="shared" si="440"/>
        <v>0</v>
      </c>
    </row>
    <row r="713" spans="1:50" x14ac:dyDescent="0.25">
      <c r="A713" s="25">
        <f t="shared" si="441"/>
        <v>14.170416666666453</v>
      </c>
      <c r="B713" s="9"/>
      <c r="C713" t="s">
        <v>11</v>
      </c>
      <c r="D713" s="12"/>
      <c r="E713" s="12" t="s">
        <v>14</v>
      </c>
      <c r="F713" t="s">
        <v>11</v>
      </c>
      <c r="G713" t="s">
        <v>11</v>
      </c>
      <c r="I713" s="12"/>
      <c r="J713" s="15">
        <f t="shared" si="406"/>
        <v>0</v>
      </c>
      <c r="K713" s="16">
        <f t="shared" si="420"/>
        <v>0</v>
      </c>
      <c r="L713" s="15">
        <f t="shared" si="407"/>
        <v>0</v>
      </c>
      <c r="M713" s="16">
        <f t="shared" si="421"/>
        <v>0</v>
      </c>
      <c r="N713" s="15">
        <f t="shared" si="408"/>
        <v>0</v>
      </c>
      <c r="O713" s="16"/>
      <c r="P713" s="15">
        <f t="shared" si="409"/>
        <v>0</v>
      </c>
      <c r="Q713" s="16">
        <f t="shared" si="422"/>
        <v>0</v>
      </c>
      <c r="R713" s="15">
        <f t="shared" si="410"/>
        <v>0</v>
      </c>
      <c r="S713" s="16">
        <f t="shared" si="423"/>
        <v>0</v>
      </c>
      <c r="T713" s="15">
        <f t="shared" si="411"/>
        <v>0</v>
      </c>
      <c r="U713" s="16"/>
      <c r="V713" s="15">
        <f t="shared" si="412"/>
        <v>0</v>
      </c>
      <c r="W713" s="16">
        <f t="shared" si="424"/>
        <v>0</v>
      </c>
      <c r="X713" s="15">
        <f t="shared" si="413"/>
        <v>0</v>
      </c>
      <c r="Y713" s="16">
        <f t="shared" si="425"/>
        <v>0</v>
      </c>
      <c r="Z713" s="15">
        <f t="shared" si="414"/>
        <v>1.9999999999999574E-2</v>
      </c>
      <c r="AA713" s="16"/>
      <c r="AB713" s="15">
        <f t="shared" si="415"/>
        <v>0</v>
      </c>
      <c r="AC713" s="16">
        <f t="shared" si="426"/>
        <v>0</v>
      </c>
      <c r="AD713" s="15">
        <f t="shared" si="416"/>
        <v>0</v>
      </c>
      <c r="AE713" s="16">
        <f t="shared" si="427"/>
        <v>0</v>
      </c>
      <c r="AF713" s="15">
        <f t="shared" si="417"/>
        <v>0</v>
      </c>
      <c r="AG713" s="16"/>
      <c r="AH713" s="15">
        <f t="shared" si="418"/>
        <v>0</v>
      </c>
      <c r="AI713" s="16">
        <f t="shared" si="428"/>
        <v>0</v>
      </c>
      <c r="AJ713" s="15">
        <f t="shared" si="419"/>
        <v>0</v>
      </c>
      <c r="AK713" s="16">
        <f t="shared" si="429"/>
        <v>0</v>
      </c>
      <c r="AL713" s="15">
        <f t="shared" si="430"/>
        <v>0</v>
      </c>
      <c r="AM713" s="16"/>
      <c r="AN713" s="15">
        <f t="shared" si="431"/>
        <v>0</v>
      </c>
      <c r="AO713" s="16">
        <f t="shared" si="432"/>
        <v>0</v>
      </c>
      <c r="AP713" s="15">
        <f t="shared" si="433"/>
        <v>0</v>
      </c>
      <c r="AQ713" s="16">
        <f t="shared" si="434"/>
        <v>0</v>
      </c>
      <c r="AR713" s="15">
        <f t="shared" si="435"/>
        <v>0</v>
      </c>
      <c r="AS713" s="16"/>
      <c r="AT713" s="15">
        <f t="shared" si="436"/>
        <v>0</v>
      </c>
      <c r="AU713" s="16">
        <f t="shared" si="437"/>
        <v>0</v>
      </c>
      <c r="AV713" s="15">
        <f t="shared" si="438"/>
        <v>0</v>
      </c>
      <c r="AW713" s="16">
        <f t="shared" si="439"/>
        <v>0</v>
      </c>
      <c r="AX713" s="15">
        <f t="shared" si="440"/>
        <v>0</v>
      </c>
    </row>
    <row r="714" spans="1:50" x14ac:dyDescent="0.25">
      <c r="A714" s="25">
        <f t="shared" si="441"/>
        <v>14.190416666666453</v>
      </c>
      <c r="B714" s="9"/>
      <c r="C714" t="s">
        <v>11</v>
      </c>
      <c r="D714" s="12"/>
      <c r="E714" s="12" t="s">
        <v>14</v>
      </c>
      <c r="F714" t="s">
        <v>11</v>
      </c>
      <c r="G714" t="s">
        <v>11</v>
      </c>
      <c r="I714" s="12"/>
      <c r="J714" s="15">
        <f t="shared" si="406"/>
        <v>0</v>
      </c>
      <c r="K714" s="16">
        <f t="shared" si="420"/>
        <v>0</v>
      </c>
      <c r="L714" s="15">
        <f t="shared" si="407"/>
        <v>0</v>
      </c>
      <c r="M714" s="16">
        <f t="shared" si="421"/>
        <v>0</v>
      </c>
      <c r="N714" s="15">
        <f t="shared" si="408"/>
        <v>0</v>
      </c>
      <c r="O714" s="16"/>
      <c r="P714" s="15">
        <f t="shared" si="409"/>
        <v>0</v>
      </c>
      <c r="Q714" s="16">
        <f t="shared" si="422"/>
        <v>0</v>
      </c>
      <c r="R714" s="15">
        <f t="shared" si="410"/>
        <v>0</v>
      </c>
      <c r="S714" s="16">
        <f t="shared" si="423"/>
        <v>0</v>
      </c>
      <c r="T714" s="15">
        <f t="shared" si="411"/>
        <v>0</v>
      </c>
      <c r="U714" s="16"/>
      <c r="V714" s="15">
        <f t="shared" si="412"/>
        <v>0</v>
      </c>
      <c r="W714" s="16">
        <f t="shared" si="424"/>
        <v>0</v>
      </c>
      <c r="X714" s="15">
        <f t="shared" si="413"/>
        <v>0</v>
      </c>
      <c r="Y714" s="16">
        <f t="shared" si="425"/>
        <v>0</v>
      </c>
      <c r="Z714" s="15">
        <f t="shared" si="414"/>
        <v>1.9999999999999574E-2</v>
      </c>
      <c r="AA714" s="16"/>
      <c r="AB714" s="15">
        <f t="shared" si="415"/>
        <v>0</v>
      </c>
      <c r="AC714" s="16">
        <f t="shared" si="426"/>
        <v>0</v>
      </c>
      <c r="AD714" s="15">
        <f t="shared" si="416"/>
        <v>0</v>
      </c>
      <c r="AE714" s="16">
        <f t="shared" si="427"/>
        <v>0</v>
      </c>
      <c r="AF714" s="15">
        <f t="shared" si="417"/>
        <v>0</v>
      </c>
      <c r="AG714" s="16"/>
      <c r="AH714" s="15">
        <f t="shared" si="418"/>
        <v>0</v>
      </c>
      <c r="AI714" s="16">
        <f t="shared" si="428"/>
        <v>0</v>
      </c>
      <c r="AJ714" s="15">
        <f t="shared" si="419"/>
        <v>0</v>
      </c>
      <c r="AK714" s="16">
        <f t="shared" si="429"/>
        <v>0</v>
      </c>
      <c r="AL714" s="15">
        <f t="shared" si="430"/>
        <v>0</v>
      </c>
      <c r="AM714" s="16"/>
      <c r="AN714" s="15">
        <f t="shared" si="431"/>
        <v>0</v>
      </c>
      <c r="AO714" s="16">
        <f t="shared" si="432"/>
        <v>0</v>
      </c>
      <c r="AP714" s="15">
        <f t="shared" si="433"/>
        <v>0</v>
      </c>
      <c r="AQ714" s="16">
        <f t="shared" si="434"/>
        <v>0</v>
      </c>
      <c r="AR714" s="15">
        <f t="shared" si="435"/>
        <v>0</v>
      </c>
      <c r="AS714" s="16"/>
      <c r="AT714" s="15">
        <f t="shared" si="436"/>
        <v>0</v>
      </c>
      <c r="AU714" s="16">
        <f t="shared" si="437"/>
        <v>0</v>
      </c>
      <c r="AV714" s="15">
        <f t="shared" si="438"/>
        <v>0</v>
      </c>
      <c r="AW714" s="16">
        <f t="shared" si="439"/>
        <v>0</v>
      </c>
      <c r="AX714" s="15">
        <f t="shared" si="440"/>
        <v>0</v>
      </c>
    </row>
    <row r="715" spans="1:50" x14ac:dyDescent="0.25">
      <c r="A715" s="25">
        <f t="shared" si="441"/>
        <v>14.210416666666452</v>
      </c>
      <c r="B715" s="11"/>
      <c r="C715" t="s">
        <v>11</v>
      </c>
      <c r="D715" s="12"/>
      <c r="E715" s="12" t="s">
        <v>14</v>
      </c>
      <c r="F715" t="s">
        <v>11</v>
      </c>
      <c r="G715" t="s">
        <v>11</v>
      </c>
      <c r="I715" s="12"/>
      <c r="J715" s="15">
        <f t="shared" si="406"/>
        <v>0</v>
      </c>
      <c r="K715" s="16">
        <f t="shared" si="420"/>
        <v>0</v>
      </c>
      <c r="L715" s="15">
        <f t="shared" si="407"/>
        <v>0</v>
      </c>
      <c r="M715" s="16">
        <f t="shared" si="421"/>
        <v>0</v>
      </c>
      <c r="N715" s="15">
        <f t="shared" si="408"/>
        <v>0</v>
      </c>
      <c r="O715" s="16"/>
      <c r="P715" s="15">
        <f t="shared" si="409"/>
        <v>0</v>
      </c>
      <c r="Q715" s="16">
        <f t="shared" si="422"/>
        <v>0</v>
      </c>
      <c r="R715" s="15">
        <f t="shared" si="410"/>
        <v>0</v>
      </c>
      <c r="S715" s="16">
        <f t="shared" si="423"/>
        <v>0</v>
      </c>
      <c r="T715" s="15">
        <f t="shared" si="411"/>
        <v>0</v>
      </c>
      <c r="U715" s="16"/>
      <c r="V715" s="15">
        <f t="shared" si="412"/>
        <v>0</v>
      </c>
      <c r="W715" s="16">
        <f t="shared" si="424"/>
        <v>0</v>
      </c>
      <c r="X715" s="15">
        <f t="shared" si="413"/>
        <v>0</v>
      </c>
      <c r="Y715" s="16">
        <f t="shared" si="425"/>
        <v>0</v>
      </c>
      <c r="Z715" s="15">
        <f t="shared" si="414"/>
        <v>1.9999999999999574E-2</v>
      </c>
      <c r="AA715" s="16"/>
      <c r="AB715" s="15">
        <f t="shared" si="415"/>
        <v>0</v>
      </c>
      <c r="AC715" s="16">
        <f t="shared" si="426"/>
        <v>0</v>
      </c>
      <c r="AD715" s="15">
        <f t="shared" si="416"/>
        <v>0</v>
      </c>
      <c r="AE715" s="16">
        <f t="shared" si="427"/>
        <v>0</v>
      </c>
      <c r="AF715" s="15">
        <f t="shared" si="417"/>
        <v>0</v>
      </c>
      <c r="AG715" s="16"/>
      <c r="AH715" s="15">
        <f t="shared" si="418"/>
        <v>0</v>
      </c>
      <c r="AI715" s="16">
        <f t="shared" si="428"/>
        <v>0</v>
      </c>
      <c r="AJ715" s="15">
        <f t="shared" si="419"/>
        <v>0</v>
      </c>
      <c r="AK715" s="16">
        <f t="shared" si="429"/>
        <v>0</v>
      </c>
      <c r="AL715" s="15">
        <f t="shared" si="430"/>
        <v>0</v>
      </c>
      <c r="AM715" s="16"/>
      <c r="AN715" s="15">
        <f t="shared" si="431"/>
        <v>0</v>
      </c>
      <c r="AO715" s="16">
        <f t="shared" si="432"/>
        <v>0</v>
      </c>
      <c r="AP715" s="15">
        <f t="shared" si="433"/>
        <v>0</v>
      </c>
      <c r="AQ715" s="16">
        <f t="shared" si="434"/>
        <v>0</v>
      </c>
      <c r="AR715" s="15">
        <f t="shared" si="435"/>
        <v>0</v>
      </c>
      <c r="AS715" s="16"/>
      <c r="AT715" s="15">
        <f t="shared" si="436"/>
        <v>0</v>
      </c>
      <c r="AU715" s="16">
        <f t="shared" si="437"/>
        <v>0</v>
      </c>
      <c r="AV715" s="15">
        <f t="shared" si="438"/>
        <v>0</v>
      </c>
      <c r="AW715" s="16">
        <f t="shared" si="439"/>
        <v>0</v>
      </c>
      <c r="AX715" s="15">
        <f t="shared" si="440"/>
        <v>0</v>
      </c>
    </row>
    <row r="716" spans="1:50" x14ac:dyDescent="0.25">
      <c r="A716" s="25">
        <f t="shared" si="441"/>
        <v>14.230416666666452</v>
      </c>
      <c r="B716" s="9"/>
      <c r="C716" t="s">
        <v>11</v>
      </c>
      <c r="E716" s="12" t="s">
        <v>14</v>
      </c>
      <c r="F716" t="s">
        <v>11</v>
      </c>
      <c r="G716" t="s">
        <v>11</v>
      </c>
      <c r="H716" s="13"/>
      <c r="I716" s="12"/>
      <c r="J716" s="15">
        <f t="shared" si="406"/>
        <v>0</v>
      </c>
      <c r="K716" s="16">
        <f t="shared" si="420"/>
        <v>0</v>
      </c>
      <c r="L716" s="15">
        <f t="shared" si="407"/>
        <v>0</v>
      </c>
      <c r="M716" s="16">
        <f t="shared" si="421"/>
        <v>0</v>
      </c>
      <c r="N716" s="15">
        <f t="shared" si="408"/>
        <v>0</v>
      </c>
      <c r="O716" s="16"/>
      <c r="P716" s="15">
        <f t="shared" si="409"/>
        <v>0</v>
      </c>
      <c r="Q716" s="16">
        <f t="shared" si="422"/>
        <v>0</v>
      </c>
      <c r="R716" s="15">
        <f t="shared" si="410"/>
        <v>0</v>
      </c>
      <c r="S716" s="16">
        <f t="shared" si="423"/>
        <v>0</v>
      </c>
      <c r="T716" s="15">
        <f t="shared" si="411"/>
        <v>0</v>
      </c>
      <c r="U716" s="16"/>
      <c r="V716" s="15">
        <f t="shared" si="412"/>
        <v>0</v>
      </c>
      <c r="W716" s="16">
        <f t="shared" si="424"/>
        <v>0</v>
      </c>
      <c r="X716" s="15">
        <f t="shared" si="413"/>
        <v>0</v>
      </c>
      <c r="Y716" s="16">
        <f t="shared" si="425"/>
        <v>0</v>
      </c>
      <c r="Z716" s="15">
        <f t="shared" si="414"/>
        <v>1.9999999999999574E-2</v>
      </c>
      <c r="AA716" s="16"/>
      <c r="AB716" s="15">
        <f t="shared" si="415"/>
        <v>0</v>
      </c>
      <c r="AC716" s="16">
        <f t="shared" si="426"/>
        <v>0</v>
      </c>
      <c r="AD716" s="15">
        <f t="shared" si="416"/>
        <v>0</v>
      </c>
      <c r="AE716" s="16">
        <f t="shared" si="427"/>
        <v>0</v>
      </c>
      <c r="AF716" s="15">
        <f t="shared" si="417"/>
        <v>0</v>
      </c>
      <c r="AG716" s="16"/>
      <c r="AH716" s="15">
        <f t="shared" si="418"/>
        <v>0</v>
      </c>
      <c r="AI716" s="16">
        <f t="shared" si="428"/>
        <v>0</v>
      </c>
      <c r="AJ716" s="15">
        <f t="shared" si="419"/>
        <v>0</v>
      </c>
      <c r="AK716" s="16">
        <f t="shared" si="429"/>
        <v>0</v>
      </c>
      <c r="AL716" s="15">
        <f t="shared" si="430"/>
        <v>0</v>
      </c>
      <c r="AM716" s="16"/>
      <c r="AN716" s="15">
        <f t="shared" si="431"/>
        <v>0</v>
      </c>
      <c r="AO716" s="16">
        <f t="shared" si="432"/>
        <v>0</v>
      </c>
      <c r="AP716" s="15">
        <f t="shared" si="433"/>
        <v>0</v>
      </c>
      <c r="AQ716" s="16">
        <f t="shared" si="434"/>
        <v>0</v>
      </c>
      <c r="AR716" s="15">
        <f t="shared" si="435"/>
        <v>0</v>
      </c>
      <c r="AS716" s="16"/>
      <c r="AT716" s="15">
        <f t="shared" si="436"/>
        <v>0</v>
      </c>
      <c r="AU716" s="16">
        <f t="shared" si="437"/>
        <v>0</v>
      </c>
      <c r="AV716" s="15">
        <f t="shared" si="438"/>
        <v>0</v>
      </c>
      <c r="AW716" s="16">
        <f t="shared" si="439"/>
        <v>0</v>
      </c>
      <c r="AX716" s="15">
        <f t="shared" si="440"/>
        <v>0</v>
      </c>
    </row>
    <row r="717" spans="1:50" x14ac:dyDescent="0.25">
      <c r="A717" s="25">
        <f t="shared" si="441"/>
        <v>14.250416666666451</v>
      </c>
      <c r="B717" s="9" t="s">
        <v>22</v>
      </c>
      <c r="C717" s="13" t="s">
        <v>20</v>
      </c>
      <c r="E717" t="s">
        <v>11</v>
      </c>
      <c r="F717" t="s">
        <v>11</v>
      </c>
      <c r="G717" t="s">
        <v>11</v>
      </c>
      <c r="H717" s="35"/>
      <c r="I717" s="12"/>
      <c r="J717" s="15">
        <f t="shared" si="406"/>
        <v>0</v>
      </c>
      <c r="K717" s="16">
        <f t="shared" si="420"/>
        <v>0</v>
      </c>
      <c r="L717" s="15">
        <f t="shared" si="407"/>
        <v>14.250416666666451</v>
      </c>
      <c r="M717" s="16">
        <f t="shared" si="421"/>
        <v>1</v>
      </c>
      <c r="N717" s="15">
        <f t="shared" si="408"/>
        <v>0</v>
      </c>
      <c r="O717" s="16"/>
      <c r="P717" s="15">
        <f t="shared" si="409"/>
        <v>0</v>
      </c>
      <c r="Q717" s="16">
        <f t="shared" si="422"/>
        <v>0</v>
      </c>
      <c r="R717" s="15">
        <f t="shared" si="410"/>
        <v>0</v>
      </c>
      <c r="S717" s="16">
        <f t="shared" si="423"/>
        <v>0</v>
      </c>
      <c r="T717" s="15">
        <f t="shared" si="411"/>
        <v>0</v>
      </c>
      <c r="U717" s="16"/>
      <c r="V717" s="15">
        <f t="shared" si="412"/>
        <v>0</v>
      </c>
      <c r="W717" s="16">
        <f t="shared" si="424"/>
        <v>0</v>
      </c>
      <c r="X717" s="15">
        <f t="shared" si="413"/>
        <v>0</v>
      </c>
      <c r="Y717" s="16">
        <f t="shared" si="425"/>
        <v>0</v>
      </c>
      <c r="Z717" s="15">
        <f t="shared" si="414"/>
        <v>0</v>
      </c>
      <c r="AA717" s="16"/>
      <c r="AB717" s="15">
        <f t="shared" si="415"/>
        <v>0</v>
      </c>
      <c r="AC717" s="16">
        <f t="shared" si="426"/>
        <v>0</v>
      </c>
      <c r="AD717" s="15">
        <f t="shared" si="416"/>
        <v>0</v>
      </c>
      <c r="AE717" s="16">
        <f t="shared" si="427"/>
        <v>0</v>
      </c>
      <c r="AF717" s="15">
        <f t="shared" si="417"/>
        <v>0</v>
      </c>
      <c r="AG717" s="16"/>
      <c r="AH717" s="15">
        <f t="shared" si="418"/>
        <v>0</v>
      </c>
      <c r="AI717" s="16">
        <f t="shared" si="428"/>
        <v>0</v>
      </c>
      <c r="AJ717" s="15">
        <f t="shared" si="419"/>
        <v>0</v>
      </c>
      <c r="AK717" s="16">
        <f t="shared" si="429"/>
        <v>0</v>
      </c>
      <c r="AL717" s="15">
        <f t="shared" si="430"/>
        <v>0</v>
      </c>
      <c r="AM717" s="16"/>
      <c r="AN717" s="15">
        <f t="shared" si="431"/>
        <v>0</v>
      </c>
      <c r="AO717" s="16">
        <f t="shared" si="432"/>
        <v>0</v>
      </c>
      <c r="AP717" s="15">
        <f t="shared" si="433"/>
        <v>0</v>
      </c>
      <c r="AQ717" s="16">
        <f t="shared" si="434"/>
        <v>0</v>
      </c>
      <c r="AR717" s="15">
        <f t="shared" si="435"/>
        <v>0</v>
      </c>
      <c r="AS717" s="16"/>
      <c r="AT717" s="15">
        <f t="shared" si="436"/>
        <v>0</v>
      </c>
      <c r="AU717" s="16">
        <f t="shared" si="437"/>
        <v>0</v>
      </c>
      <c r="AV717" s="15">
        <f t="shared" si="438"/>
        <v>0</v>
      </c>
      <c r="AW717" s="16">
        <f t="shared" si="439"/>
        <v>0</v>
      </c>
      <c r="AX717" s="15">
        <f t="shared" si="440"/>
        <v>0</v>
      </c>
    </row>
    <row r="718" spans="1:50" x14ac:dyDescent="0.25">
      <c r="A718" s="25">
        <f t="shared" si="441"/>
        <v>14.270416666666451</v>
      </c>
      <c r="B718" s="9" t="s">
        <v>67</v>
      </c>
      <c r="C718" s="12"/>
      <c r="E718" t="s">
        <v>11</v>
      </c>
      <c r="F718" t="s">
        <v>11</v>
      </c>
      <c r="G718" t="s">
        <v>11</v>
      </c>
      <c r="H718" s="36"/>
      <c r="I718" s="12" t="s">
        <v>14</v>
      </c>
      <c r="J718" s="15">
        <f t="shared" si="406"/>
        <v>0</v>
      </c>
      <c r="K718" s="16">
        <f t="shared" si="420"/>
        <v>0</v>
      </c>
      <c r="L718" s="15">
        <f t="shared" si="407"/>
        <v>0</v>
      </c>
      <c r="M718" s="16">
        <f t="shared" si="421"/>
        <v>0</v>
      </c>
      <c r="N718" s="15">
        <f t="shared" si="408"/>
        <v>0</v>
      </c>
      <c r="O718" s="16"/>
      <c r="P718" s="15">
        <f t="shared" si="409"/>
        <v>0</v>
      </c>
      <c r="Q718" s="16">
        <f t="shared" si="422"/>
        <v>0</v>
      </c>
      <c r="R718" s="15">
        <f t="shared" si="410"/>
        <v>0</v>
      </c>
      <c r="S718" s="16">
        <f t="shared" si="423"/>
        <v>0</v>
      </c>
      <c r="T718" s="15">
        <f t="shared" si="411"/>
        <v>0</v>
      </c>
      <c r="U718" s="16"/>
      <c r="V718" s="15">
        <f t="shared" si="412"/>
        <v>0</v>
      </c>
      <c r="W718" s="16">
        <f t="shared" si="424"/>
        <v>0</v>
      </c>
      <c r="X718" s="15">
        <f t="shared" si="413"/>
        <v>0</v>
      </c>
      <c r="Y718" s="16">
        <f t="shared" si="425"/>
        <v>0</v>
      </c>
      <c r="Z718" s="15">
        <f t="shared" si="414"/>
        <v>0</v>
      </c>
      <c r="AA718" s="16"/>
      <c r="AB718" s="15">
        <f t="shared" si="415"/>
        <v>0</v>
      </c>
      <c r="AC718" s="16">
        <f t="shared" si="426"/>
        <v>0</v>
      </c>
      <c r="AD718" s="15">
        <f t="shared" si="416"/>
        <v>0</v>
      </c>
      <c r="AE718" s="16">
        <f t="shared" si="427"/>
        <v>0</v>
      </c>
      <c r="AF718" s="15">
        <f t="shared" si="417"/>
        <v>0</v>
      </c>
      <c r="AG718" s="16"/>
      <c r="AH718" s="15">
        <f t="shared" si="418"/>
        <v>0</v>
      </c>
      <c r="AI718" s="16">
        <f t="shared" si="428"/>
        <v>0</v>
      </c>
      <c r="AJ718" s="15">
        <f t="shared" si="419"/>
        <v>0</v>
      </c>
      <c r="AK718" s="16">
        <f t="shared" si="429"/>
        <v>0</v>
      </c>
      <c r="AL718" s="15">
        <f t="shared" si="430"/>
        <v>0</v>
      </c>
      <c r="AM718" s="16"/>
      <c r="AN718" s="15">
        <f t="shared" si="431"/>
        <v>0</v>
      </c>
      <c r="AO718" s="16">
        <f t="shared" si="432"/>
        <v>0</v>
      </c>
      <c r="AP718" s="15">
        <f t="shared" si="433"/>
        <v>0</v>
      </c>
      <c r="AQ718" s="16">
        <f t="shared" si="434"/>
        <v>0</v>
      </c>
      <c r="AR718" s="15">
        <f t="shared" si="435"/>
        <v>0</v>
      </c>
      <c r="AS718" s="16"/>
      <c r="AT718" s="15">
        <f t="shared" si="436"/>
        <v>14.270416666666451</v>
      </c>
      <c r="AU718" s="16">
        <f t="shared" si="437"/>
        <v>1</v>
      </c>
      <c r="AV718" s="15">
        <f t="shared" si="438"/>
        <v>0</v>
      </c>
      <c r="AW718" s="16">
        <f t="shared" si="439"/>
        <v>0</v>
      </c>
      <c r="AX718" s="15">
        <f t="shared" si="440"/>
        <v>1.9999999999999574E-2</v>
      </c>
    </row>
    <row r="719" spans="1:50" x14ac:dyDescent="0.25">
      <c r="A719" s="25">
        <f t="shared" si="441"/>
        <v>14.29041666666645</v>
      </c>
      <c r="B719" s="9"/>
      <c r="C719" s="12"/>
      <c r="E719" t="s">
        <v>11</v>
      </c>
      <c r="F719" t="s">
        <v>11</v>
      </c>
      <c r="G719" t="s">
        <v>11</v>
      </c>
      <c r="H719" s="12"/>
      <c r="I719" s="12" t="s">
        <v>14</v>
      </c>
      <c r="J719" s="15">
        <f t="shared" si="406"/>
        <v>0</v>
      </c>
      <c r="K719" s="16">
        <f t="shared" si="420"/>
        <v>0</v>
      </c>
      <c r="L719" s="15">
        <f t="shared" si="407"/>
        <v>0</v>
      </c>
      <c r="M719" s="16">
        <f t="shared" si="421"/>
        <v>0</v>
      </c>
      <c r="N719" s="15">
        <f t="shared" si="408"/>
        <v>0</v>
      </c>
      <c r="O719" s="16"/>
      <c r="P719" s="15">
        <f t="shared" si="409"/>
        <v>0</v>
      </c>
      <c r="Q719" s="16">
        <f t="shared" si="422"/>
        <v>0</v>
      </c>
      <c r="R719" s="15">
        <f t="shared" si="410"/>
        <v>0</v>
      </c>
      <c r="S719" s="16">
        <f t="shared" si="423"/>
        <v>0</v>
      </c>
      <c r="T719" s="15">
        <f t="shared" si="411"/>
        <v>0</v>
      </c>
      <c r="U719" s="16"/>
      <c r="V719" s="15">
        <f t="shared" si="412"/>
        <v>0</v>
      </c>
      <c r="W719" s="16">
        <f t="shared" si="424"/>
        <v>0</v>
      </c>
      <c r="X719" s="15">
        <f t="shared" si="413"/>
        <v>0</v>
      </c>
      <c r="Y719" s="16">
        <f t="shared" si="425"/>
        <v>0</v>
      </c>
      <c r="Z719" s="15">
        <f t="shared" si="414"/>
        <v>0</v>
      </c>
      <c r="AA719" s="16"/>
      <c r="AB719" s="15">
        <f t="shared" si="415"/>
        <v>0</v>
      </c>
      <c r="AC719" s="16">
        <f t="shared" si="426"/>
        <v>0</v>
      </c>
      <c r="AD719" s="15">
        <f t="shared" si="416"/>
        <v>0</v>
      </c>
      <c r="AE719" s="16">
        <f t="shared" si="427"/>
        <v>0</v>
      </c>
      <c r="AF719" s="15">
        <f t="shared" si="417"/>
        <v>0</v>
      </c>
      <c r="AG719" s="16"/>
      <c r="AH719" s="15">
        <f t="shared" si="418"/>
        <v>0</v>
      </c>
      <c r="AI719" s="16">
        <f t="shared" si="428"/>
        <v>0</v>
      </c>
      <c r="AJ719" s="15">
        <f t="shared" si="419"/>
        <v>0</v>
      </c>
      <c r="AK719" s="16">
        <f t="shared" si="429"/>
        <v>0</v>
      </c>
      <c r="AL719" s="15">
        <f t="shared" si="430"/>
        <v>0</v>
      </c>
      <c r="AM719" s="16"/>
      <c r="AN719" s="15">
        <f t="shared" si="431"/>
        <v>0</v>
      </c>
      <c r="AO719" s="16">
        <f t="shared" si="432"/>
        <v>0</v>
      </c>
      <c r="AP719" s="15">
        <f t="shared" si="433"/>
        <v>0</v>
      </c>
      <c r="AQ719" s="16">
        <f t="shared" si="434"/>
        <v>0</v>
      </c>
      <c r="AR719" s="15">
        <f t="shared" si="435"/>
        <v>0</v>
      </c>
      <c r="AS719" s="16"/>
      <c r="AT719" s="15">
        <f t="shared" si="436"/>
        <v>0</v>
      </c>
      <c r="AU719" s="16">
        <f t="shared" si="437"/>
        <v>0</v>
      </c>
      <c r="AV719" s="15">
        <f t="shared" si="438"/>
        <v>0</v>
      </c>
      <c r="AW719" s="16">
        <f t="shared" si="439"/>
        <v>0</v>
      </c>
      <c r="AX719" s="15">
        <f t="shared" si="440"/>
        <v>1.9999999999999574E-2</v>
      </c>
    </row>
    <row r="720" spans="1:50" x14ac:dyDescent="0.25">
      <c r="A720" s="25">
        <f t="shared" si="441"/>
        <v>14.31041666666645</v>
      </c>
      <c r="B720" s="9" t="s">
        <v>16</v>
      </c>
      <c r="C720" s="12"/>
      <c r="D720" s="12" t="s">
        <v>14</v>
      </c>
      <c r="E720" t="s">
        <v>11</v>
      </c>
      <c r="F720" t="s">
        <v>11</v>
      </c>
      <c r="G720" t="s">
        <v>11</v>
      </c>
      <c r="H720" s="12"/>
      <c r="I720" s="12" t="s">
        <v>14</v>
      </c>
      <c r="J720" s="15">
        <f t="shared" si="406"/>
        <v>0</v>
      </c>
      <c r="K720" s="16">
        <f t="shared" si="420"/>
        <v>0</v>
      </c>
      <c r="L720" s="15">
        <f t="shared" si="407"/>
        <v>0</v>
      </c>
      <c r="M720" s="16">
        <f t="shared" si="421"/>
        <v>0</v>
      </c>
      <c r="N720" s="15">
        <f t="shared" si="408"/>
        <v>0</v>
      </c>
      <c r="O720" s="16"/>
      <c r="P720" s="15">
        <f t="shared" si="409"/>
        <v>14.31041666666645</v>
      </c>
      <c r="Q720" s="16">
        <f t="shared" si="422"/>
        <v>1</v>
      </c>
      <c r="R720" s="15">
        <f t="shared" si="410"/>
        <v>0</v>
      </c>
      <c r="S720" s="16">
        <f t="shared" si="423"/>
        <v>0</v>
      </c>
      <c r="T720" s="15">
        <f t="shared" si="411"/>
        <v>1.9999999999999574E-2</v>
      </c>
      <c r="U720" s="16"/>
      <c r="V720" s="15">
        <f t="shared" si="412"/>
        <v>0</v>
      </c>
      <c r="W720" s="16">
        <f t="shared" si="424"/>
        <v>0</v>
      </c>
      <c r="X720" s="15">
        <f t="shared" si="413"/>
        <v>0</v>
      </c>
      <c r="Y720" s="16">
        <f t="shared" si="425"/>
        <v>0</v>
      </c>
      <c r="Z720" s="15">
        <f t="shared" si="414"/>
        <v>0</v>
      </c>
      <c r="AA720" s="16"/>
      <c r="AB720" s="15">
        <f t="shared" si="415"/>
        <v>0</v>
      </c>
      <c r="AC720" s="16">
        <f t="shared" si="426"/>
        <v>0</v>
      </c>
      <c r="AD720" s="15">
        <f t="shared" si="416"/>
        <v>0</v>
      </c>
      <c r="AE720" s="16">
        <f t="shared" si="427"/>
        <v>0</v>
      </c>
      <c r="AF720" s="15">
        <f t="shared" si="417"/>
        <v>0</v>
      </c>
      <c r="AG720" s="16"/>
      <c r="AH720" s="15">
        <f t="shared" si="418"/>
        <v>0</v>
      </c>
      <c r="AI720" s="16">
        <f t="shared" si="428"/>
        <v>0</v>
      </c>
      <c r="AJ720" s="15">
        <f t="shared" si="419"/>
        <v>0</v>
      </c>
      <c r="AK720" s="16">
        <f t="shared" si="429"/>
        <v>0</v>
      </c>
      <c r="AL720" s="15">
        <f t="shared" si="430"/>
        <v>0</v>
      </c>
      <c r="AM720" s="16"/>
      <c r="AN720" s="15">
        <f t="shared" si="431"/>
        <v>0</v>
      </c>
      <c r="AO720" s="16">
        <f t="shared" si="432"/>
        <v>0</v>
      </c>
      <c r="AP720" s="15">
        <f t="shared" si="433"/>
        <v>0</v>
      </c>
      <c r="AQ720" s="16">
        <f t="shared" si="434"/>
        <v>0</v>
      </c>
      <c r="AR720" s="15">
        <f t="shared" si="435"/>
        <v>0</v>
      </c>
      <c r="AS720" s="16"/>
      <c r="AT720" s="15">
        <f t="shared" si="436"/>
        <v>0</v>
      </c>
      <c r="AU720" s="16">
        <f t="shared" si="437"/>
        <v>0</v>
      </c>
      <c r="AV720" s="15">
        <f t="shared" si="438"/>
        <v>0</v>
      </c>
      <c r="AW720" s="16">
        <f t="shared" si="439"/>
        <v>0</v>
      </c>
      <c r="AX720" s="15">
        <f t="shared" si="440"/>
        <v>1.9999999999999574E-2</v>
      </c>
    </row>
    <row r="721" spans="1:50" x14ac:dyDescent="0.25">
      <c r="A721" s="25">
        <f t="shared" si="441"/>
        <v>14.33041666666645</v>
      </c>
      <c r="B721" s="9" t="s">
        <v>12</v>
      </c>
      <c r="C721" s="12"/>
      <c r="D721" s="12" t="s">
        <v>14</v>
      </c>
      <c r="E721" t="s">
        <v>11</v>
      </c>
      <c r="F721" s="13" t="s">
        <v>20</v>
      </c>
      <c r="G721" t="s">
        <v>11</v>
      </c>
      <c r="H721" s="12"/>
      <c r="I721" t="s">
        <v>11</v>
      </c>
      <c r="J721" s="15">
        <f t="shared" si="406"/>
        <v>0</v>
      </c>
      <c r="K721" s="16">
        <f t="shared" si="420"/>
        <v>0</v>
      </c>
      <c r="L721" s="15">
        <f t="shared" si="407"/>
        <v>0</v>
      </c>
      <c r="M721" s="16">
        <f t="shared" si="421"/>
        <v>0</v>
      </c>
      <c r="N721" s="15">
        <f t="shared" si="408"/>
        <v>0</v>
      </c>
      <c r="O721" s="16"/>
      <c r="P721" s="15">
        <f t="shared" si="409"/>
        <v>0</v>
      </c>
      <c r="Q721" s="16">
        <f t="shared" si="422"/>
        <v>0</v>
      </c>
      <c r="R721" s="15">
        <f t="shared" si="410"/>
        <v>0</v>
      </c>
      <c r="S721" s="16">
        <f t="shared" si="423"/>
        <v>0</v>
      </c>
      <c r="T721" s="15">
        <f t="shared" si="411"/>
        <v>1.9999999999999574E-2</v>
      </c>
      <c r="U721" s="16"/>
      <c r="V721" s="15">
        <f t="shared" si="412"/>
        <v>0</v>
      </c>
      <c r="W721" s="16">
        <f t="shared" si="424"/>
        <v>0</v>
      </c>
      <c r="X721" s="15">
        <f t="shared" si="413"/>
        <v>0</v>
      </c>
      <c r="Y721" s="16">
        <f t="shared" si="425"/>
        <v>0</v>
      </c>
      <c r="Z721" s="15">
        <f t="shared" si="414"/>
        <v>0</v>
      </c>
      <c r="AA721" s="16"/>
      <c r="AB721" s="15">
        <f t="shared" si="415"/>
        <v>0</v>
      </c>
      <c r="AC721" s="16">
        <f t="shared" si="426"/>
        <v>0</v>
      </c>
      <c r="AD721" s="15">
        <f t="shared" si="416"/>
        <v>14.33041666666645</v>
      </c>
      <c r="AE721" s="16">
        <f t="shared" si="427"/>
        <v>1</v>
      </c>
      <c r="AF721" s="15">
        <f t="shared" si="417"/>
        <v>0</v>
      </c>
      <c r="AG721" s="16"/>
      <c r="AH721" s="15">
        <f t="shared" si="418"/>
        <v>0</v>
      </c>
      <c r="AI721" s="16">
        <f t="shared" si="428"/>
        <v>0</v>
      </c>
      <c r="AJ721" s="15">
        <f t="shared" si="419"/>
        <v>0</v>
      </c>
      <c r="AK721" s="16">
        <f t="shared" si="429"/>
        <v>0</v>
      </c>
      <c r="AL721" s="15">
        <f t="shared" si="430"/>
        <v>0</v>
      </c>
      <c r="AM721" s="16"/>
      <c r="AN721" s="15">
        <f t="shared" si="431"/>
        <v>0</v>
      </c>
      <c r="AO721" s="16">
        <f t="shared" si="432"/>
        <v>0</v>
      </c>
      <c r="AP721" s="15">
        <f t="shared" si="433"/>
        <v>0</v>
      </c>
      <c r="AQ721" s="16">
        <f t="shared" si="434"/>
        <v>0</v>
      </c>
      <c r="AR721" s="15">
        <f t="shared" si="435"/>
        <v>0</v>
      </c>
      <c r="AS721" s="16"/>
      <c r="AT721" s="15">
        <f t="shared" si="436"/>
        <v>0</v>
      </c>
      <c r="AU721" s="16">
        <f t="shared" si="437"/>
        <v>0</v>
      </c>
      <c r="AV721" s="15">
        <f t="shared" si="438"/>
        <v>0</v>
      </c>
      <c r="AW721" s="16">
        <f t="shared" si="439"/>
        <v>0</v>
      </c>
      <c r="AX721" s="15">
        <f t="shared" si="440"/>
        <v>0</v>
      </c>
    </row>
    <row r="722" spans="1:50" x14ac:dyDescent="0.25">
      <c r="A722" s="25">
        <f t="shared" si="441"/>
        <v>14.350416666666449</v>
      </c>
      <c r="B722" s="9" t="s">
        <v>63</v>
      </c>
      <c r="C722" s="12"/>
      <c r="D722" s="12" t="s">
        <v>14</v>
      </c>
      <c r="E722" t="s">
        <v>11</v>
      </c>
      <c r="G722" t="s">
        <v>11</v>
      </c>
      <c r="H722" s="12" t="s">
        <v>14</v>
      </c>
      <c r="I722" t="s">
        <v>11</v>
      </c>
      <c r="J722" s="15">
        <f t="shared" si="406"/>
        <v>0</v>
      </c>
      <c r="K722" s="16">
        <f t="shared" si="420"/>
        <v>0</v>
      </c>
      <c r="L722" s="15">
        <f t="shared" si="407"/>
        <v>0</v>
      </c>
      <c r="M722" s="16">
        <f t="shared" si="421"/>
        <v>0</v>
      </c>
      <c r="N722" s="15">
        <f t="shared" si="408"/>
        <v>0</v>
      </c>
      <c r="O722" s="16"/>
      <c r="P722" s="15">
        <f t="shared" si="409"/>
        <v>0</v>
      </c>
      <c r="Q722" s="16">
        <f t="shared" si="422"/>
        <v>0</v>
      </c>
      <c r="R722" s="15">
        <f t="shared" si="410"/>
        <v>0</v>
      </c>
      <c r="S722" s="16">
        <f t="shared" si="423"/>
        <v>0</v>
      </c>
      <c r="T722" s="15">
        <f t="shared" si="411"/>
        <v>1.9999999999999574E-2</v>
      </c>
      <c r="U722" s="16"/>
      <c r="V722" s="15">
        <f t="shared" si="412"/>
        <v>0</v>
      </c>
      <c r="W722" s="16">
        <f t="shared" si="424"/>
        <v>0</v>
      </c>
      <c r="X722" s="15">
        <f t="shared" si="413"/>
        <v>0</v>
      </c>
      <c r="Y722" s="16">
        <f t="shared" si="425"/>
        <v>0</v>
      </c>
      <c r="Z722" s="15">
        <f t="shared" si="414"/>
        <v>0</v>
      </c>
      <c r="AA722" s="16"/>
      <c r="AB722" s="15">
        <f t="shared" si="415"/>
        <v>0</v>
      </c>
      <c r="AC722" s="16">
        <f t="shared" si="426"/>
        <v>0</v>
      </c>
      <c r="AD722" s="15">
        <f t="shared" si="416"/>
        <v>0</v>
      </c>
      <c r="AE722" s="16">
        <f t="shared" si="427"/>
        <v>0</v>
      </c>
      <c r="AF722" s="15">
        <f t="shared" si="417"/>
        <v>0</v>
      </c>
      <c r="AG722" s="16"/>
      <c r="AH722" s="15">
        <f t="shared" si="418"/>
        <v>0</v>
      </c>
      <c r="AI722" s="16">
        <f t="shared" si="428"/>
        <v>0</v>
      </c>
      <c r="AJ722" s="15">
        <f t="shared" si="419"/>
        <v>0</v>
      </c>
      <c r="AK722" s="16">
        <f t="shared" si="429"/>
        <v>0</v>
      </c>
      <c r="AL722" s="15">
        <f t="shared" si="430"/>
        <v>0</v>
      </c>
      <c r="AM722" s="16"/>
      <c r="AN722" s="15">
        <f t="shared" si="431"/>
        <v>14.350416666666449</v>
      </c>
      <c r="AO722" s="16">
        <f t="shared" si="432"/>
        <v>1</v>
      </c>
      <c r="AP722" s="15">
        <f t="shared" si="433"/>
        <v>0</v>
      </c>
      <c r="AQ722" s="16">
        <f t="shared" si="434"/>
        <v>0</v>
      </c>
      <c r="AR722" s="15">
        <f t="shared" si="435"/>
        <v>1.9999999999999574E-2</v>
      </c>
      <c r="AS722" s="16"/>
      <c r="AT722" s="15">
        <f t="shared" si="436"/>
        <v>0</v>
      </c>
      <c r="AU722" s="16">
        <f t="shared" si="437"/>
        <v>0</v>
      </c>
      <c r="AV722" s="15">
        <f t="shared" si="438"/>
        <v>0</v>
      </c>
      <c r="AW722" s="16">
        <f t="shared" si="439"/>
        <v>0</v>
      </c>
      <c r="AX722" s="15">
        <f t="shared" si="440"/>
        <v>0</v>
      </c>
    </row>
    <row r="723" spans="1:50" x14ac:dyDescent="0.25">
      <c r="A723" s="25">
        <f t="shared" si="441"/>
        <v>14.370416666666449</v>
      </c>
      <c r="B723" s="9"/>
      <c r="C723" s="12"/>
      <c r="D723" s="12" t="s">
        <v>14</v>
      </c>
      <c r="E723" t="s">
        <v>11</v>
      </c>
      <c r="G723" t="s">
        <v>11</v>
      </c>
      <c r="H723" s="12" t="s">
        <v>14</v>
      </c>
      <c r="I723" t="s">
        <v>11</v>
      </c>
      <c r="J723" s="15">
        <f t="shared" si="406"/>
        <v>0</v>
      </c>
      <c r="K723" s="16">
        <f t="shared" si="420"/>
        <v>0</v>
      </c>
      <c r="L723" s="15">
        <f t="shared" si="407"/>
        <v>0</v>
      </c>
      <c r="M723" s="16">
        <f t="shared" si="421"/>
        <v>0</v>
      </c>
      <c r="N723" s="15">
        <f t="shared" si="408"/>
        <v>0</v>
      </c>
      <c r="O723" s="16"/>
      <c r="P723" s="15">
        <f t="shared" si="409"/>
        <v>0</v>
      </c>
      <c r="Q723" s="16">
        <f t="shared" si="422"/>
        <v>0</v>
      </c>
      <c r="R723" s="15">
        <f t="shared" si="410"/>
        <v>0</v>
      </c>
      <c r="S723" s="16">
        <f t="shared" si="423"/>
        <v>0</v>
      </c>
      <c r="T723" s="15">
        <f t="shared" si="411"/>
        <v>1.9999999999999574E-2</v>
      </c>
      <c r="U723" s="16"/>
      <c r="V723" s="15">
        <f t="shared" si="412"/>
        <v>0</v>
      </c>
      <c r="W723" s="16">
        <f t="shared" si="424"/>
        <v>0</v>
      </c>
      <c r="X723" s="15">
        <f t="shared" si="413"/>
        <v>0</v>
      </c>
      <c r="Y723" s="16">
        <f t="shared" si="425"/>
        <v>0</v>
      </c>
      <c r="Z723" s="15">
        <f t="shared" si="414"/>
        <v>0</v>
      </c>
      <c r="AA723" s="16"/>
      <c r="AB723" s="15">
        <f t="shared" si="415"/>
        <v>0</v>
      </c>
      <c r="AC723" s="16">
        <f t="shared" si="426"/>
        <v>0</v>
      </c>
      <c r="AD723" s="15">
        <f t="shared" si="416"/>
        <v>0</v>
      </c>
      <c r="AE723" s="16">
        <f t="shared" si="427"/>
        <v>0</v>
      </c>
      <c r="AF723" s="15">
        <f t="shared" si="417"/>
        <v>0</v>
      </c>
      <c r="AG723" s="16"/>
      <c r="AH723" s="15">
        <f t="shared" si="418"/>
        <v>0</v>
      </c>
      <c r="AI723" s="16">
        <f t="shared" si="428"/>
        <v>0</v>
      </c>
      <c r="AJ723" s="15">
        <f t="shared" si="419"/>
        <v>0</v>
      </c>
      <c r="AK723" s="16">
        <f t="shared" si="429"/>
        <v>0</v>
      </c>
      <c r="AL723" s="15">
        <f t="shared" si="430"/>
        <v>0</v>
      </c>
      <c r="AM723" s="16"/>
      <c r="AN723" s="15">
        <f t="shared" si="431"/>
        <v>0</v>
      </c>
      <c r="AO723" s="16">
        <f t="shared" si="432"/>
        <v>0</v>
      </c>
      <c r="AP723" s="15">
        <f t="shared" si="433"/>
        <v>0</v>
      </c>
      <c r="AQ723" s="16">
        <f t="shared" si="434"/>
        <v>0</v>
      </c>
      <c r="AR723" s="15">
        <f t="shared" si="435"/>
        <v>1.9999999999999574E-2</v>
      </c>
      <c r="AS723" s="16"/>
      <c r="AT723" s="15">
        <f t="shared" si="436"/>
        <v>0</v>
      </c>
      <c r="AU723" s="16">
        <f t="shared" si="437"/>
        <v>0</v>
      </c>
      <c r="AV723" s="15">
        <f t="shared" si="438"/>
        <v>0</v>
      </c>
      <c r="AW723" s="16">
        <f t="shared" si="439"/>
        <v>0</v>
      </c>
      <c r="AX723" s="15">
        <f t="shared" si="440"/>
        <v>0</v>
      </c>
    </row>
    <row r="724" spans="1:50" x14ac:dyDescent="0.25">
      <c r="A724" s="25">
        <f t="shared" si="441"/>
        <v>14.390416666666448</v>
      </c>
      <c r="B724" s="9"/>
      <c r="C724" s="12"/>
      <c r="D724" s="12" t="s">
        <v>14</v>
      </c>
      <c r="E724" t="s">
        <v>11</v>
      </c>
      <c r="G724" t="s">
        <v>11</v>
      </c>
      <c r="H724" s="12" t="s">
        <v>14</v>
      </c>
      <c r="I724" t="s">
        <v>11</v>
      </c>
      <c r="J724" s="15">
        <f t="shared" si="406"/>
        <v>0</v>
      </c>
      <c r="K724" s="16">
        <f t="shared" si="420"/>
        <v>0</v>
      </c>
      <c r="L724" s="15">
        <f t="shared" si="407"/>
        <v>0</v>
      </c>
      <c r="M724" s="16">
        <f t="shared" si="421"/>
        <v>0</v>
      </c>
      <c r="N724" s="15">
        <f t="shared" si="408"/>
        <v>0</v>
      </c>
      <c r="O724" s="16"/>
      <c r="P724" s="15">
        <f t="shared" si="409"/>
        <v>0</v>
      </c>
      <c r="Q724" s="16">
        <f t="shared" si="422"/>
        <v>0</v>
      </c>
      <c r="R724" s="15">
        <f t="shared" si="410"/>
        <v>0</v>
      </c>
      <c r="S724" s="16">
        <f t="shared" si="423"/>
        <v>0</v>
      </c>
      <c r="T724" s="15">
        <f t="shared" si="411"/>
        <v>1.9999999999999574E-2</v>
      </c>
      <c r="U724" s="16"/>
      <c r="V724" s="15">
        <f t="shared" si="412"/>
        <v>0</v>
      </c>
      <c r="W724" s="16">
        <f t="shared" si="424"/>
        <v>0</v>
      </c>
      <c r="X724" s="15">
        <f t="shared" si="413"/>
        <v>0</v>
      </c>
      <c r="Y724" s="16">
        <f t="shared" si="425"/>
        <v>0</v>
      </c>
      <c r="Z724" s="15">
        <f t="shared" si="414"/>
        <v>0</v>
      </c>
      <c r="AA724" s="16"/>
      <c r="AB724" s="15">
        <f t="shared" si="415"/>
        <v>0</v>
      </c>
      <c r="AC724" s="16">
        <f t="shared" si="426"/>
        <v>0</v>
      </c>
      <c r="AD724" s="15">
        <f t="shared" si="416"/>
        <v>0</v>
      </c>
      <c r="AE724" s="16">
        <f t="shared" si="427"/>
        <v>0</v>
      </c>
      <c r="AF724" s="15">
        <f t="shared" si="417"/>
        <v>0</v>
      </c>
      <c r="AG724" s="16"/>
      <c r="AH724" s="15">
        <f t="shared" si="418"/>
        <v>0</v>
      </c>
      <c r="AI724" s="16">
        <f t="shared" si="428"/>
        <v>0</v>
      </c>
      <c r="AJ724" s="15">
        <f t="shared" si="419"/>
        <v>0</v>
      </c>
      <c r="AK724" s="16">
        <f t="shared" si="429"/>
        <v>0</v>
      </c>
      <c r="AL724" s="15">
        <f t="shared" si="430"/>
        <v>0</v>
      </c>
      <c r="AM724" s="16"/>
      <c r="AN724" s="15">
        <f t="shared" si="431"/>
        <v>0</v>
      </c>
      <c r="AO724" s="16">
        <f t="shared" si="432"/>
        <v>0</v>
      </c>
      <c r="AP724" s="15">
        <f t="shared" si="433"/>
        <v>0</v>
      </c>
      <c r="AQ724" s="16">
        <f t="shared" si="434"/>
        <v>0</v>
      </c>
      <c r="AR724" s="15">
        <f t="shared" si="435"/>
        <v>1.9999999999999574E-2</v>
      </c>
      <c r="AS724" s="16"/>
      <c r="AT724" s="15">
        <f t="shared" si="436"/>
        <v>0</v>
      </c>
      <c r="AU724" s="16">
        <f t="shared" si="437"/>
        <v>0</v>
      </c>
      <c r="AV724" s="15">
        <f t="shared" si="438"/>
        <v>0</v>
      </c>
      <c r="AW724" s="16">
        <f t="shared" si="439"/>
        <v>0</v>
      </c>
      <c r="AX724" s="15">
        <f t="shared" si="440"/>
        <v>0</v>
      </c>
    </row>
    <row r="725" spans="1:50" x14ac:dyDescent="0.25">
      <c r="A725" s="25">
        <f t="shared" si="441"/>
        <v>14.410416666666448</v>
      </c>
      <c r="B725" s="9"/>
      <c r="C725" s="12"/>
      <c r="D725" s="12" t="s">
        <v>14</v>
      </c>
      <c r="E725" t="s">
        <v>11</v>
      </c>
      <c r="F725" s="13"/>
      <c r="G725" t="s">
        <v>11</v>
      </c>
      <c r="H725" s="12" t="s">
        <v>14</v>
      </c>
      <c r="I725" t="s">
        <v>11</v>
      </c>
      <c r="J725" s="15">
        <f t="shared" si="406"/>
        <v>0</v>
      </c>
      <c r="K725" s="16">
        <f t="shared" si="420"/>
        <v>0</v>
      </c>
      <c r="L725" s="15">
        <f t="shared" si="407"/>
        <v>0</v>
      </c>
      <c r="M725" s="16">
        <f t="shared" si="421"/>
        <v>0</v>
      </c>
      <c r="N725" s="15">
        <f t="shared" si="408"/>
        <v>0</v>
      </c>
      <c r="O725" s="16"/>
      <c r="P725" s="15">
        <f t="shared" si="409"/>
        <v>0</v>
      </c>
      <c r="Q725" s="16">
        <f t="shared" si="422"/>
        <v>0</v>
      </c>
      <c r="R725" s="15">
        <f t="shared" si="410"/>
        <v>0</v>
      </c>
      <c r="S725" s="16">
        <f t="shared" si="423"/>
        <v>0</v>
      </c>
      <c r="T725" s="15">
        <f t="shared" si="411"/>
        <v>1.9999999999999574E-2</v>
      </c>
      <c r="U725" s="16"/>
      <c r="V725" s="15">
        <f t="shared" si="412"/>
        <v>0</v>
      </c>
      <c r="W725" s="16">
        <f t="shared" si="424"/>
        <v>0</v>
      </c>
      <c r="X725" s="15">
        <f t="shared" si="413"/>
        <v>0</v>
      </c>
      <c r="Y725" s="16">
        <f t="shared" si="425"/>
        <v>0</v>
      </c>
      <c r="Z725" s="15">
        <f t="shared" si="414"/>
        <v>0</v>
      </c>
      <c r="AA725" s="16"/>
      <c r="AB725" s="15">
        <f t="shared" si="415"/>
        <v>0</v>
      </c>
      <c r="AC725" s="16">
        <f t="shared" si="426"/>
        <v>0</v>
      </c>
      <c r="AD725" s="15">
        <f t="shared" si="416"/>
        <v>0</v>
      </c>
      <c r="AE725" s="16">
        <f t="shared" si="427"/>
        <v>0</v>
      </c>
      <c r="AF725" s="15">
        <f t="shared" si="417"/>
        <v>0</v>
      </c>
      <c r="AG725" s="16"/>
      <c r="AH725" s="15">
        <f t="shared" si="418"/>
        <v>0</v>
      </c>
      <c r="AI725" s="16">
        <f t="shared" si="428"/>
        <v>0</v>
      </c>
      <c r="AJ725" s="15">
        <f t="shared" si="419"/>
        <v>0</v>
      </c>
      <c r="AK725" s="16">
        <f t="shared" si="429"/>
        <v>0</v>
      </c>
      <c r="AL725" s="15">
        <f t="shared" si="430"/>
        <v>0</v>
      </c>
      <c r="AM725" s="16"/>
      <c r="AN725" s="15">
        <f t="shared" si="431"/>
        <v>0</v>
      </c>
      <c r="AO725" s="16">
        <f t="shared" si="432"/>
        <v>0</v>
      </c>
      <c r="AP725" s="15">
        <f t="shared" si="433"/>
        <v>0</v>
      </c>
      <c r="AQ725" s="16">
        <f t="shared" si="434"/>
        <v>0</v>
      </c>
      <c r="AR725" s="15">
        <f t="shared" si="435"/>
        <v>1.9999999999999574E-2</v>
      </c>
      <c r="AS725" s="16"/>
      <c r="AT725" s="15">
        <f t="shared" si="436"/>
        <v>0</v>
      </c>
      <c r="AU725" s="16">
        <f t="shared" si="437"/>
        <v>0</v>
      </c>
      <c r="AV725" s="15">
        <f t="shared" si="438"/>
        <v>0</v>
      </c>
      <c r="AW725" s="16">
        <f t="shared" si="439"/>
        <v>0</v>
      </c>
      <c r="AX725" s="15">
        <f t="shared" si="440"/>
        <v>0</v>
      </c>
    </row>
    <row r="726" spans="1:50" x14ac:dyDescent="0.25">
      <c r="A726" s="25">
        <f t="shared" si="441"/>
        <v>14.430416666666448</v>
      </c>
      <c r="B726" s="9" t="s">
        <v>15</v>
      </c>
      <c r="C726" s="12"/>
      <c r="D726" t="s">
        <v>11</v>
      </c>
      <c r="E726" t="s">
        <v>11</v>
      </c>
      <c r="G726" s="13" t="s">
        <v>20</v>
      </c>
      <c r="H726" s="12" t="s">
        <v>14</v>
      </c>
      <c r="I726" t="s">
        <v>11</v>
      </c>
      <c r="J726" s="15">
        <f t="shared" si="406"/>
        <v>0</v>
      </c>
      <c r="K726" s="16">
        <f t="shared" si="420"/>
        <v>0</v>
      </c>
      <c r="L726" s="15">
        <f t="shared" si="407"/>
        <v>0</v>
      </c>
      <c r="M726" s="16">
        <f t="shared" si="421"/>
        <v>0</v>
      </c>
      <c r="N726" s="15">
        <f t="shared" si="408"/>
        <v>0</v>
      </c>
      <c r="O726" s="16"/>
      <c r="P726" s="15">
        <f t="shared" si="409"/>
        <v>0</v>
      </c>
      <c r="Q726" s="16">
        <f t="shared" si="422"/>
        <v>0</v>
      </c>
      <c r="R726" s="15">
        <f t="shared" si="410"/>
        <v>0</v>
      </c>
      <c r="S726" s="16">
        <f t="shared" si="423"/>
        <v>0</v>
      </c>
      <c r="T726" s="15">
        <f t="shared" si="411"/>
        <v>0</v>
      </c>
      <c r="U726" s="16"/>
      <c r="V726" s="15">
        <f t="shared" si="412"/>
        <v>0</v>
      </c>
      <c r="W726" s="16">
        <f t="shared" si="424"/>
        <v>0</v>
      </c>
      <c r="X726" s="15">
        <f t="shared" si="413"/>
        <v>0</v>
      </c>
      <c r="Y726" s="16">
        <f t="shared" si="425"/>
        <v>0</v>
      </c>
      <c r="Z726" s="15">
        <f t="shared" si="414"/>
        <v>0</v>
      </c>
      <c r="AA726" s="16"/>
      <c r="AB726" s="15">
        <f t="shared" si="415"/>
        <v>0</v>
      </c>
      <c r="AC726" s="16">
        <f t="shared" si="426"/>
        <v>0</v>
      </c>
      <c r="AD726" s="15">
        <f t="shared" si="416"/>
        <v>0</v>
      </c>
      <c r="AE726" s="16">
        <f t="shared" si="427"/>
        <v>0</v>
      </c>
      <c r="AF726" s="15">
        <f t="shared" si="417"/>
        <v>0</v>
      </c>
      <c r="AG726" s="16"/>
      <c r="AH726" s="15">
        <f t="shared" si="418"/>
        <v>0</v>
      </c>
      <c r="AI726" s="16">
        <f t="shared" si="428"/>
        <v>0</v>
      </c>
      <c r="AJ726" s="15">
        <f t="shared" si="419"/>
        <v>14.430416666666448</v>
      </c>
      <c r="AK726" s="16">
        <f t="shared" si="429"/>
        <v>1</v>
      </c>
      <c r="AL726" s="15">
        <f t="shared" si="430"/>
        <v>0</v>
      </c>
      <c r="AM726" s="16"/>
      <c r="AN726" s="15">
        <f t="shared" si="431"/>
        <v>0</v>
      </c>
      <c r="AO726" s="16">
        <f t="shared" si="432"/>
        <v>0</v>
      </c>
      <c r="AP726" s="15">
        <f t="shared" si="433"/>
        <v>0</v>
      </c>
      <c r="AQ726" s="16">
        <f t="shared" si="434"/>
        <v>0</v>
      </c>
      <c r="AR726" s="15">
        <f t="shared" si="435"/>
        <v>1.9999999999999574E-2</v>
      </c>
      <c r="AS726" s="16"/>
      <c r="AT726" s="15">
        <f t="shared" si="436"/>
        <v>0</v>
      </c>
      <c r="AU726" s="16">
        <f t="shared" si="437"/>
        <v>0</v>
      </c>
      <c r="AV726" s="15">
        <f t="shared" si="438"/>
        <v>0</v>
      </c>
      <c r="AW726" s="16">
        <f t="shared" si="439"/>
        <v>0</v>
      </c>
      <c r="AX726" s="15">
        <f t="shared" si="440"/>
        <v>0</v>
      </c>
    </row>
    <row r="727" spans="1:50" x14ac:dyDescent="0.25">
      <c r="A727" s="25">
        <f t="shared" si="441"/>
        <v>14.450416666666447</v>
      </c>
      <c r="B727" s="9"/>
      <c r="C727" s="12"/>
      <c r="D727" t="s">
        <v>11</v>
      </c>
      <c r="E727" t="s">
        <v>11</v>
      </c>
      <c r="G727" s="12"/>
      <c r="H727" s="12" t="s">
        <v>14</v>
      </c>
      <c r="I727" t="s">
        <v>11</v>
      </c>
      <c r="J727" s="15">
        <f t="shared" si="406"/>
        <v>0</v>
      </c>
      <c r="K727" s="16">
        <f t="shared" si="420"/>
        <v>0</v>
      </c>
      <c r="L727" s="15">
        <f t="shared" si="407"/>
        <v>0</v>
      </c>
      <c r="M727" s="16">
        <f t="shared" si="421"/>
        <v>0</v>
      </c>
      <c r="N727" s="15">
        <f t="shared" si="408"/>
        <v>0</v>
      </c>
      <c r="O727" s="16"/>
      <c r="P727" s="15">
        <f t="shared" si="409"/>
        <v>0</v>
      </c>
      <c r="Q727" s="16">
        <f t="shared" si="422"/>
        <v>0</v>
      </c>
      <c r="R727" s="15">
        <f t="shared" si="410"/>
        <v>0</v>
      </c>
      <c r="S727" s="16">
        <f t="shared" si="423"/>
        <v>0</v>
      </c>
      <c r="T727" s="15">
        <f t="shared" si="411"/>
        <v>0</v>
      </c>
      <c r="U727" s="16"/>
      <c r="V727" s="15">
        <f t="shared" si="412"/>
        <v>0</v>
      </c>
      <c r="W727" s="16">
        <f t="shared" si="424"/>
        <v>0</v>
      </c>
      <c r="X727" s="15">
        <f t="shared" si="413"/>
        <v>0</v>
      </c>
      <c r="Y727" s="16">
        <f t="shared" si="425"/>
        <v>0</v>
      </c>
      <c r="Z727" s="15">
        <f t="shared" si="414"/>
        <v>0</v>
      </c>
      <c r="AA727" s="16"/>
      <c r="AB727" s="15">
        <f t="shared" si="415"/>
        <v>0</v>
      </c>
      <c r="AC727" s="16">
        <f t="shared" si="426"/>
        <v>0</v>
      </c>
      <c r="AD727" s="15">
        <f t="shared" si="416"/>
        <v>0</v>
      </c>
      <c r="AE727" s="16">
        <f t="shared" si="427"/>
        <v>0</v>
      </c>
      <c r="AF727" s="15">
        <f t="shared" si="417"/>
        <v>0</v>
      </c>
      <c r="AG727" s="16"/>
      <c r="AH727" s="15">
        <f t="shared" si="418"/>
        <v>0</v>
      </c>
      <c r="AI727" s="16">
        <f t="shared" si="428"/>
        <v>0</v>
      </c>
      <c r="AJ727" s="15">
        <f t="shared" si="419"/>
        <v>0</v>
      </c>
      <c r="AK727" s="16">
        <f t="shared" si="429"/>
        <v>0</v>
      </c>
      <c r="AL727" s="15">
        <f t="shared" si="430"/>
        <v>0</v>
      </c>
      <c r="AM727" s="16"/>
      <c r="AN727" s="15">
        <f t="shared" si="431"/>
        <v>0</v>
      </c>
      <c r="AO727" s="16">
        <f t="shared" si="432"/>
        <v>0</v>
      </c>
      <c r="AP727" s="15">
        <f t="shared" si="433"/>
        <v>0</v>
      </c>
      <c r="AQ727" s="16">
        <f t="shared" si="434"/>
        <v>0</v>
      </c>
      <c r="AR727" s="15">
        <f t="shared" si="435"/>
        <v>1.9999999999999574E-2</v>
      </c>
      <c r="AS727" s="16"/>
      <c r="AT727" s="15">
        <f t="shared" si="436"/>
        <v>0</v>
      </c>
      <c r="AU727" s="16">
        <f t="shared" si="437"/>
        <v>0</v>
      </c>
      <c r="AV727" s="15">
        <f t="shared" si="438"/>
        <v>0</v>
      </c>
      <c r="AW727" s="16">
        <f t="shared" si="439"/>
        <v>0</v>
      </c>
      <c r="AX727" s="15">
        <f t="shared" si="440"/>
        <v>0</v>
      </c>
    </row>
    <row r="728" spans="1:50" x14ac:dyDescent="0.25">
      <c r="A728" s="25">
        <f t="shared" si="441"/>
        <v>14.470416666666447</v>
      </c>
      <c r="B728" s="9"/>
      <c r="C728" s="12"/>
      <c r="D728" t="s">
        <v>11</v>
      </c>
      <c r="E728" t="s">
        <v>11</v>
      </c>
      <c r="G728" s="12"/>
      <c r="H728" s="12" t="s">
        <v>14</v>
      </c>
      <c r="I728" t="s">
        <v>11</v>
      </c>
      <c r="J728" s="15">
        <f t="shared" si="406"/>
        <v>0</v>
      </c>
      <c r="K728" s="16">
        <f t="shared" si="420"/>
        <v>0</v>
      </c>
      <c r="L728" s="15">
        <f t="shared" si="407"/>
        <v>0</v>
      </c>
      <c r="M728" s="16">
        <f t="shared" si="421"/>
        <v>0</v>
      </c>
      <c r="N728" s="15">
        <f t="shared" si="408"/>
        <v>0</v>
      </c>
      <c r="O728" s="16"/>
      <c r="P728" s="15">
        <f t="shared" si="409"/>
        <v>0</v>
      </c>
      <c r="Q728" s="16">
        <f t="shared" si="422"/>
        <v>0</v>
      </c>
      <c r="R728" s="15">
        <f t="shared" si="410"/>
        <v>0</v>
      </c>
      <c r="S728" s="16">
        <f t="shared" si="423"/>
        <v>0</v>
      </c>
      <c r="T728" s="15">
        <f t="shared" si="411"/>
        <v>0</v>
      </c>
      <c r="U728" s="16"/>
      <c r="V728" s="15">
        <f t="shared" si="412"/>
        <v>0</v>
      </c>
      <c r="W728" s="16">
        <f t="shared" si="424"/>
        <v>0</v>
      </c>
      <c r="X728" s="15">
        <f t="shared" si="413"/>
        <v>0</v>
      </c>
      <c r="Y728" s="16">
        <f t="shared" si="425"/>
        <v>0</v>
      </c>
      <c r="Z728" s="15">
        <f t="shared" si="414"/>
        <v>0</v>
      </c>
      <c r="AA728" s="16"/>
      <c r="AB728" s="15">
        <f t="shared" si="415"/>
        <v>0</v>
      </c>
      <c r="AC728" s="16">
        <f t="shared" si="426"/>
        <v>0</v>
      </c>
      <c r="AD728" s="15">
        <f t="shared" si="416"/>
        <v>0</v>
      </c>
      <c r="AE728" s="16">
        <f t="shared" si="427"/>
        <v>0</v>
      </c>
      <c r="AF728" s="15">
        <f t="shared" si="417"/>
        <v>0</v>
      </c>
      <c r="AG728" s="16"/>
      <c r="AH728" s="15">
        <f t="shared" si="418"/>
        <v>0</v>
      </c>
      <c r="AI728" s="16">
        <f t="shared" si="428"/>
        <v>0</v>
      </c>
      <c r="AJ728" s="15">
        <f t="shared" si="419"/>
        <v>0</v>
      </c>
      <c r="AK728" s="16">
        <f t="shared" si="429"/>
        <v>0</v>
      </c>
      <c r="AL728" s="15">
        <f t="shared" si="430"/>
        <v>0</v>
      </c>
      <c r="AM728" s="16"/>
      <c r="AN728" s="15">
        <f t="shared" si="431"/>
        <v>0</v>
      </c>
      <c r="AO728" s="16">
        <f t="shared" si="432"/>
        <v>0</v>
      </c>
      <c r="AP728" s="15">
        <f t="shared" si="433"/>
        <v>0</v>
      </c>
      <c r="AQ728" s="16">
        <f t="shared" si="434"/>
        <v>0</v>
      </c>
      <c r="AR728" s="15">
        <f t="shared" si="435"/>
        <v>1.9999999999999574E-2</v>
      </c>
      <c r="AS728" s="16"/>
      <c r="AT728" s="15">
        <f t="shared" si="436"/>
        <v>0</v>
      </c>
      <c r="AU728" s="16">
        <f t="shared" si="437"/>
        <v>0</v>
      </c>
      <c r="AV728" s="15">
        <f t="shared" si="438"/>
        <v>0</v>
      </c>
      <c r="AW728" s="16">
        <f t="shared" si="439"/>
        <v>0</v>
      </c>
      <c r="AX728" s="15">
        <f t="shared" si="440"/>
        <v>0</v>
      </c>
    </row>
    <row r="729" spans="1:50" x14ac:dyDescent="0.25">
      <c r="A729" s="25">
        <f t="shared" si="441"/>
        <v>14.490416666666446</v>
      </c>
      <c r="B729" s="9"/>
      <c r="C729" s="12"/>
      <c r="D729" t="s">
        <v>11</v>
      </c>
      <c r="E729" t="s">
        <v>11</v>
      </c>
      <c r="F729" s="13"/>
      <c r="G729" s="12"/>
      <c r="H729" s="12" t="s">
        <v>14</v>
      </c>
      <c r="I729" t="s">
        <v>11</v>
      </c>
      <c r="J729" s="15">
        <f t="shared" si="406"/>
        <v>0</v>
      </c>
      <c r="K729" s="16">
        <f t="shared" si="420"/>
        <v>0</v>
      </c>
      <c r="L729" s="15">
        <f t="shared" si="407"/>
        <v>0</v>
      </c>
      <c r="M729" s="16">
        <f t="shared" si="421"/>
        <v>0</v>
      </c>
      <c r="N729" s="15">
        <f t="shared" si="408"/>
        <v>0</v>
      </c>
      <c r="O729" s="16"/>
      <c r="P729" s="15">
        <f t="shared" si="409"/>
        <v>0</v>
      </c>
      <c r="Q729" s="16">
        <f t="shared" si="422"/>
        <v>0</v>
      </c>
      <c r="R729" s="15">
        <f t="shared" si="410"/>
        <v>0</v>
      </c>
      <c r="S729" s="16">
        <f t="shared" si="423"/>
        <v>0</v>
      </c>
      <c r="T729" s="15">
        <f t="shared" si="411"/>
        <v>0</v>
      </c>
      <c r="U729" s="16"/>
      <c r="V729" s="15">
        <f t="shared" si="412"/>
        <v>0</v>
      </c>
      <c r="W729" s="16">
        <f t="shared" si="424"/>
        <v>0</v>
      </c>
      <c r="X729" s="15">
        <f t="shared" si="413"/>
        <v>0</v>
      </c>
      <c r="Y729" s="16">
        <f t="shared" si="425"/>
        <v>0</v>
      </c>
      <c r="Z729" s="15">
        <f t="shared" si="414"/>
        <v>0</v>
      </c>
      <c r="AA729" s="16"/>
      <c r="AB729" s="15">
        <f t="shared" si="415"/>
        <v>0</v>
      </c>
      <c r="AC729" s="16">
        <f t="shared" si="426"/>
        <v>0</v>
      </c>
      <c r="AD729" s="15">
        <f t="shared" si="416"/>
        <v>0</v>
      </c>
      <c r="AE729" s="16">
        <f t="shared" si="427"/>
        <v>0</v>
      </c>
      <c r="AF729" s="15">
        <f t="shared" si="417"/>
        <v>0</v>
      </c>
      <c r="AG729" s="16"/>
      <c r="AH729" s="15">
        <f t="shared" si="418"/>
        <v>0</v>
      </c>
      <c r="AI729" s="16">
        <f t="shared" si="428"/>
        <v>0</v>
      </c>
      <c r="AJ729" s="15">
        <f t="shared" si="419"/>
        <v>0</v>
      </c>
      <c r="AK729" s="16">
        <f t="shared" si="429"/>
        <v>0</v>
      </c>
      <c r="AL729" s="15">
        <f t="shared" si="430"/>
        <v>0</v>
      </c>
      <c r="AM729" s="16"/>
      <c r="AN729" s="15">
        <f t="shared" si="431"/>
        <v>0</v>
      </c>
      <c r="AO729" s="16">
        <f t="shared" si="432"/>
        <v>0</v>
      </c>
      <c r="AP729" s="15">
        <f t="shared" si="433"/>
        <v>0</v>
      </c>
      <c r="AQ729" s="16">
        <f t="shared" si="434"/>
        <v>0</v>
      </c>
      <c r="AR729" s="15">
        <f t="shared" si="435"/>
        <v>1.9999999999999574E-2</v>
      </c>
      <c r="AS729" s="16"/>
      <c r="AT729" s="15">
        <f t="shared" si="436"/>
        <v>0</v>
      </c>
      <c r="AU729" s="16">
        <f t="shared" si="437"/>
        <v>0</v>
      </c>
      <c r="AV729" s="15">
        <f t="shared" si="438"/>
        <v>0</v>
      </c>
      <c r="AW729" s="16">
        <f t="shared" si="439"/>
        <v>0</v>
      </c>
      <c r="AX729" s="15">
        <f t="shared" si="440"/>
        <v>0</v>
      </c>
    </row>
    <row r="730" spans="1:50" x14ac:dyDescent="0.25">
      <c r="A730" s="25">
        <f t="shared" si="441"/>
        <v>14.510416666666446</v>
      </c>
      <c r="B730" s="9" t="s">
        <v>9</v>
      </c>
      <c r="C730" s="12" t="s">
        <v>14</v>
      </c>
      <c r="D730" t="s">
        <v>11</v>
      </c>
      <c r="E730" t="s">
        <v>11</v>
      </c>
      <c r="G730" s="12"/>
      <c r="H730" s="12" t="s">
        <v>14</v>
      </c>
      <c r="I730" t="s">
        <v>11</v>
      </c>
      <c r="J730" s="15">
        <f t="shared" si="406"/>
        <v>14.510416666666446</v>
      </c>
      <c r="K730" s="16">
        <f t="shared" si="420"/>
        <v>1</v>
      </c>
      <c r="L730" s="15">
        <f t="shared" si="407"/>
        <v>0</v>
      </c>
      <c r="M730" s="16">
        <f t="shared" si="421"/>
        <v>0</v>
      </c>
      <c r="N730" s="15">
        <f t="shared" si="408"/>
        <v>1.9999999999999574E-2</v>
      </c>
      <c r="O730" s="16"/>
      <c r="P730" s="15">
        <f t="shared" si="409"/>
        <v>0</v>
      </c>
      <c r="Q730" s="16">
        <f t="shared" si="422"/>
        <v>0</v>
      </c>
      <c r="R730" s="15">
        <f t="shared" si="410"/>
        <v>0</v>
      </c>
      <c r="S730" s="16">
        <f t="shared" si="423"/>
        <v>0</v>
      </c>
      <c r="T730" s="15">
        <f t="shared" si="411"/>
        <v>0</v>
      </c>
      <c r="U730" s="16"/>
      <c r="V730" s="15">
        <f t="shared" si="412"/>
        <v>0</v>
      </c>
      <c r="W730" s="16">
        <f t="shared" si="424"/>
        <v>0</v>
      </c>
      <c r="X730" s="15">
        <f t="shared" si="413"/>
        <v>0</v>
      </c>
      <c r="Y730" s="16">
        <f t="shared" si="425"/>
        <v>0</v>
      </c>
      <c r="Z730" s="15">
        <f t="shared" si="414"/>
        <v>0</v>
      </c>
      <c r="AA730" s="16"/>
      <c r="AB730" s="15">
        <f t="shared" si="415"/>
        <v>0</v>
      </c>
      <c r="AC730" s="16">
        <f t="shared" si="426"/>
        <v>0</v>
      </c>
      <c r="AD730" s="15">
        <f t="shared" si="416"/>
        <v>0</v>
      </c>
      <c r="AE730" s="16">
        <f t="shared" si="427"/>
        <v>0</v>
      </c>
      <c r="AF730" s="15">
        <f t="shared" si="417"/>
        <v>0</v>
      </c>
      <c r="AG730" s="16"/>
      <c r="AH730" s="15">
        <f t="shared" si="418"/>
        <v>0</v>
      </c>
      <c r="AI730" s="16">
        <f t="shared" si="428"/>
        <v>0</v>
      </c>
      <c r="AJ730" s="15">
        <f t="shared" si="419"/>
        <v>0</v>
      </c>
      <c r="AK730" s="16">
        <f t="shared" si="429"/>
        <v>0</v>
      </c>
      <c r="AL730" s="15">
        <f t="shared" si="430"/>
        <v>0</v>
      </c>
      <c r="AM730" s="16"/>
      <c r="AN730" s="15">
        <f t="shared" si="431"/>
        <v>0</v>
      </c>
      <c r="AO730" s="16">
        <f t="shared" si="432"/>
        <v>0</v>
      </c>
      <c r="AP730" s="15">
        <f t="shared" si="433"/>
        <v>0</v>
      </c>
      <c r="AQ730" s="16">
        <f t="shared" si="434"/>
        <v>0</v>
      </c>
      <c r="AR730" s="15">
        <f t="shared" si="435"/>
        <v>1.9999999999999574E-2</v>
      </c>
      <c r="AS730" s="16"/>
      <c r="AT730" s="15">
        <f t="shared" si="436"/>
        <v>0</v>
      </c>
      <c r="AU730" s="16">
        <f t="shared" si="437"/>
        <v>0</v>
      </c>
      <c r="AV730" s="15">
        <f t="shared" si="438"/>
        <v>0</v>
      </c>
      <c r="AW730" s="16">
        <f t="shared" si="439"/>
        <v>0</v>
      </c>
      <c r="AX730" s="15">
        <f t="shared" si="440"/>
        <v>0</v>
      </c>
    </row>
    <row r="731" spans="1:50" x14ac:dyDescent="0.25">
      <c r="A731" s="25">
        <f t="shared" si="441"/>
        <v>14.530416666666445</v>
      </c>
      <c r="B731" s="9" t="s">
        <v>18</v>
      </c>
      <c r="C731" s="12" t="s">
        <v>14</v>
      </c>
      <c r="D731" t="s">
        <v>11</v>
      </c>
      <c r="E731" s="13" t="s">
        <v>20</v>
      </c>
      <c r="G731" s="12"/>
      <c r="H731" t="s">
        <v>11</v>
      </c>
      <c r="I731" t="s">
        <v>11</v>
      </c>
      <c r="J731" s="15">
        <f t="shared" si="406"/>
        <v>0</v>
      </c>
      <c r="K731" s="16">
        <f t="shared" si="420"/>
        <v>0</v>
      </c>
      <c r="L731" s="15">
        <f t="shared" si="407"/>
        <v>0</v>
      </c>
      <c r="M731" s="16">
        <f t="shared" si="421"/>
        <v>0</v>
      </c>
      <c r="N731" s="15">
        <f t="shared" si="408"/>
        <v>1.9999999999999574E-2</v>
      </c>
      <c r="O731" s="16"/>
      <c r="P731" s="15">
        <f t="shared" si="409"/>
        <v>0</v>
      </c>
      <c r="Q731" s="16">
        <f t="shared" si="422"/>
        <v>0</v>
      </c>
      <c r="R731" s="15">
        <f t="shared" si="410"/>
        <v>0</v>
      </c>
      <c r="S731" s="16">
        <f t="shared" si="423"/>
        <v>0</v>
      </c>
      <c r="T731" s="15">
        <f t="shared" si="411"/>
        <v>0</v>
      </c>
      <c r="U731" s="16"/>
      <c r="V731" s="15">
        <f t="shared" si="412"/>
        <v>0</v>
      </c>
      <c r="W731" s="16">
        <f t="shared" si="424"/>
        <v>0</v>
      </c>
      <c r="X731" s="15">
        <f t="shared" si="413"/>
        <v>14.530416666666445</v>
      </c>
      <c r="Y731" s="16">
        <f t="shared" si="425"/>
        <v>1</v>
      </c>
      <c r="Z731" s="15">
        <f t="shared" si="414"/>
        <v>0</v>
      </c>
      <c r="AA731" s="16"/>
      <c r="AB731" s="15">
        <f t="shared" si="415"/>
        <v>0</v>
      </c>
      <c r="AC731" s="16">
        <f t="shared" si="426"/>
        <v>0</v>
      </c>
      <c r="AD731" s="15">
        <f t="shared" si="416"/>
        <v>0</v>
      </c>
      <c r="AE731" s="16">
        <f t="shared" si="427"/>
        <v>0</v>
      </c>
      <c r="AF731" s="15">
        <f t="shared" si="417"/>
        <v>0</v>
      </c>
      <c r="AG731" s="16"/>
      <c r="AH731" s="15">
        <f t="shared" si="418"/>
        <v>0</v>
      </c>
      <c r="AI731" s="16">
        <f t="shared" si="428"/>
        <v>0</v>
      </c>
      <c r="AJ731" s="15">
        <f t="shared" si="419"/>
        <v>0</v>
      </c>
      <c r="AK731" s="16">
        <f t="shared" si="429"/>
        <v>0</v>
      </c>
      <c r="AL731" s="15">
        <f t="shared" si="430"/>
        <v>0</v>
      </c>
      <c r="AM731" s="16"/>
      <c r="AN731" s="15">
        <f t="shared" si="431"/>
        <v>0</v>
      </c>
      <c r="AO731" s="16">
        <f t="shared" si="432"/>
        <v>0</v>
      </c>
      <c r="AP731" s="15">
        <f t="shared" si="433"/>
        <v>0</v>
      </c>
      <c r="AQ731" s="16">
        <f t="shared" si="434"/>
        <v>0</v>
      </c>
      <c r="AR731" s="15">
        <f t="shared" si="435"/>
        <v>0</v>
      </c>
      <c r="AS731" s="16"/>
      <c r="AT731" s="15">
        <f t="shared" si="436"/>
        <v>0</v>
      </c>
      <c r="AU731" s="16">
        <f t="shared" si="437"/>
        <v>0</v>
      </c>
      <c r="AV731" s="15">
        <f t="shared" si="438"/>
        <v>0</v>
      </c>
      <c r="AW731" s="16">
        <f t="shared" si="439"/>
        <v>0</v>
      </c>
      <c r="AX731" s="15">
        <f t="shared" si="440"/>
        <v>0</v>
      </c>
    </row>
    <row r="732" spans="1:50" x14ac:dyDescent="0.25">
      <c r="A732" s="25">
        <f t="shared" si="441"/>
        <v>14.550416666666445</v>
      </c>
      <c r="B732" s="9" t="s">
        <v>10</v>
      </c>
      <c r="C732" s="12" t="s">
        <v>14</v>
      </c>
      <c r="D732" t="s">
        <v>11</v>
      </c>
      <c r="F732" s="12" t="s">
        <v>14</v>
      </c>
      <c r="G732" s="12"/>
      <c r="H732" t="s">
        <v>11</v>
      </c>
      <c r="I732" t="s">
        <v>11</v>
      </c>
      <c r="J732" s="15">
        <f t="shared" si="406"/>
        <v>0</v>
      </c>
      <c r="K732" s="16">
        <f t="shared" si="420"/>
        <v>0</v>
      </c>
      <c r="L732" s="15">
        <f t="shared" si="407"/>
        <v>0</v>
      </c>
      <c r="M732" s="16">
        <f t="shared" si="421"/>
        <v>0</v>
      </c>
      <c r="N732" s="15">
        <f t="shared" si="408"/>
        <v>1.9999999999999574E-2</v>
      </c>
      <c r="O732" s="16"/>
      <c r="P732" s="15">
        <f t="shared" si="409"/>
        <v>0</v>
      </c>
      <c r="Q732" s="16">
        <f t="shared" si="422"/>
        <v>0</v>
      </c>
      <c r="R732" s="15">
        <f t="shared" si="410"/>
        <v>0</v>
      </c>
      <c r="S732" s="16">
        <f t="shared" si="423"/>
        <v>0</v>
      </c>
      <c r="T732" s="15">
        <f t="shared" si="411"/>
        <v>0</v>
      </c>
      <c r="U732" s="16"/>
      <c r="V732" s="15">
        <f t="shared" si="412"/>
        <v>0</v>
      </c>
      <c r="W732" s="16">
        <f t="shared" si="424"/>
        <v>0</v>
      </c>
      <c r="X732" s="15">
        <f t="shared" si="413"/>
        <v>0</v>
      </c>
      <c r="Y732" s="16">
        <f t="shared" si="425"/>
        <v>0</v>
      </c>
      <c r="Z732" s="15">
        <f t="shared" si="414"/>
        <v>0</v>
      </c>
      <c r="AA732" s="16"/>
      <c r="AB732" s="15">
        <f t="shared" si="415"/>
        <v>14.550416666666445</v>
      </c>
      <c r="AC732" s="16">
        <f t="shared" si="426"/>
        <v>1</v>
      </c>
      <c r="AD732" s="15">
        <f t="shared" si="416"/>
        <v>0</v>
      </c>
      <c r="AE732" s="16">
        <f t="shared" si="427"/>
        <v>0</v>
      </c>
      <c r="AF732" s="15">
        <f t="shared" si="417"/>
        <v>1.9999999999999574E-2</v>
      </c>
      <c r="AG732" s="16"/>
      <c r="AH732" s="15">
        <f t="shared" si="418"/>
        <v>0</v>
      </c>
      <c r="AI732" s="16">
        <f t="shared" si="428"/>
        <v>0</v>
      </c>
      <c r="AJ732" s="15">
        <f t="shared" si="419"/>
        <v>0</v>
      </c>
      <c r="AK732" s="16">
        <f t="shared" si="429"/>
        <v>0</v>
      </c>
      <c r="AL732" s="15">
        <f t="shared" si="430"/>
        <v>0</v>
      </c>
      <c r="AM732" s="16"/>
      <c r="AN732" s="15">
        <f t="shared" si="431"/>
        <v>0</v>
      </c>
      <c r="AO732" s="16">
        <f t="shared" si="432"/>
        <v>0</v>
      </c>
      <c r="AP732" s="15">
        <f t="shared" si="433"/>
        <v>0</v>
      </c>
      <c r="AQ732" s="16">
        <f t="shared" si="434"/>
        <v>0</v>
      </c>
      <c r="AR732" s="15">
        <f t="shared" si="435"/>
        <v>0</v>
      </c>
      <c r="AS732" s="16"/>
      <c r="AT732" s="15">
        <f t="shared" si="436"/>
        <v>0</v>
      </c>
      <c r="AU732" s="16">
        <f t="shared" si="437"/>
        <v>0</v>
      </c>
      <c r="AV732" s="15">
        <f t="shared" si="438"/>
        <v>0</v>
      </c>
      <c r="AW732" s="16">
        <f t="shared" si="439"/>
        <v>0</v>
      </c>
      <c r="AX732" s="15">
        <f t="shared" si="440"/>
        <v>0</v>
      </c>
    </row>
    <row r="733" spans="1:50" x14ac:dyDescent="0.25">
      <c r="A733" s="25">
        <f t="shared" si="441"/>
        <v>14.570416666666445</v>
      </c>
      <c r="B733" s="9"/>
      <c r="C733" s="12" t="s">
        <v>14</v>
      </c>
      <c r="D733" t="s">
        <v>11</v>
      </c>
      <c r="F733" s="12" t="s">
        <v>14</v>
      </c>
      <c r="G733" s="12"/>
      <c r="H733" t="s">
        <v>11</v>
      </c>
      <c r="I733" t="s">
        <v>11</v>
      </c>
      <c r="J733" s="15">
        <f t="shared" si="406"/>
        <v>0</v>
      </c>
      <c r="K733" s="16">
        <f t="shared" si="420"/>
        <v>0</v>
      </c>
      <c r="L733" s="15">
        <f t="shared" si="407"/>
        <v>0</v>
      </c>
      <c r="M733" s="16">
        <f t="shared" si="421"/>
        <v>0</v>
      </c>
      <c r="N733" s="15">
        <f t="shared" si="408"/>
        <v>1.9999999999999574E-2</v>
      </c>
      <c r="O733" s="16"/>
      <c r="P733" s="15">
        <f t="shared" si="409"/>
        <v>0</v>
      </c>
      <c r="Q733" s="16">
        <f t="shared" si="422"/>
        <v>0</v>
      </c>
      <c r="R733" s="15">
        <f t="shared" si="410"/>
        <v>0</v>
      </c>
      <c r="S733" s="16">
        <f t="shared" si="423"/>
        <v>0</v>
      </c>
      <c r="T733" s="15">
        <f t="shared" si="411"/>
        <v>0</v>
      </c>
      <c r="U733" s="16"/>
      <c r="V733" s="15">
        <f t="shared" si="412"/>
        <v>0</v>
      </c>
      <c r="W733" s="16">
        <f t="shared" si="424"/>
        <v>0</v>
      </c>
      <c r="X733" s="15">
        <f t="shared" si="413"/>
        <v>0</v>
      </c>
      <c r="Y733" s="16">
        <f t="shared" si="425"/>
        <v>0</v>
      </c>
      <c r="Z733" s="15">
        <f t="shared" si="414"/>
        <v>0</v>
      </c>
      <c r="AA733" s="16"/>
      <c r="AB733" s="15">
        <f t="shared" si="415"/>
        <v>0</v>
      </c>
      <c r="AC733" s="16">
        <f t="shared" si="426"/>
        <v>0</v>
      </c>
      <c r="AD733" s="15">
        <f t="shared" si="416"/>
        <v>0</v>
      </c>
      <c r="AE733" s="16">
        <f t="shared" si="427"/>
        <v>0</v>
      </c>
      <c r="AF733" s="15">
        <f t="shared" si="417"/>
        <v>1.9999999999999574E-2</v>
      </c>
      <c r="AG733" s="16"/>
      <c r="AH733" s="15">
        <f t="shared" si="418"/>
        <v>0</v>
      </c>
      <c r="AI733" s="16">
        <f t="shared" si="428"/>
        <v>0</v>
      </c>
      <c r="AJ733" s="15">
        <f t="shared" si="419"/>
        <v>0</v>
      </c>
      <c r="AK733" s="16">
        <f t="shared" si="429"/>
        <v>0</v>
      </c>
      <c r="AL733" s="15">
        <f t="shared" si="430"/>
        <v>0</v>
      </c>
      <c r="AM733" s="16"/>
      <c r="AN733" s="15">
        <f t="shared" si="431"/>
        <v>0</v>
      </c>
      <c r="AO733" s="16">
        <f t="shared" si="432"/>
        <v>0</v>
      </c>
      <c r="AP733" s="15">
        <f t="shared" si="433"/>
        <v>0</v>
      </c>
      <c r="AQ733" s="16">
        <f t="shared" si="434"/>
        <v>0</v>
      </c>
      <c r="AR733" s="15">
        <f t="shared" si="435"/>
        <v>0</v>
      </c>
      <c r="AS733" s="16"/>
      <c r="AT733" s="15">
        <f t="shared" si="436"/>
        <v>0</v>
      </c>
      <c r="AU733" s="16">
        <f t="shared" si="437"/>
        <v>0</v>
      </c>
      <c r="AV733" s="15">
        <f t="shared" si="438"/>
        <v>0</v>
      </c>
      <c r="AW733" s="16">
        <f t="shared" si="439"/>
        <v>0</v>
      </c>
      <c r="AX733" s="15">
        <f t="shared" si="440"/>
        <v>0</v>
      </c>
    </row>
    <row r="734" spans="1:50" x14ac:dyDescent="0.25">
      <c r="A734" s="25">
        <f t="shared" si="441"/>
        <v>14.590416666666444</v>
      </c>
      <c r="B734" s="9" t="s">
        <v>65</v>
      </c>
      <c r="C734" t="s">
        <v>11</v>
      </c>
      <c r="D734" t="s">
        <v>11</v>
      </c>
      <c r="F734" s="12" t="s">
        <v>14</v>
      </c>
      <c r="G734" s="12"/>
      <c r="H734" t="s">
        <v>11</v>
      </c>
      <c r="I734" s="13" t="s">
        <v>20</v>
      </c>
      <c r="J734" s="15">
        <f t="shared" si="406"/>
        <v>0</v>
      </c>
      <c r="K734" s="16">
        <f t="shared" si="420"/>
        <v>0</v>
      </c>
      <c r="L734" s="15">
        <f t="shared" si="407"/>
        <v>0</v>
      </c>
      <c r="M734" s="16">
        <f t="shared" si="421"/>
        <v>0</v>
      </c>
      <c r="N734" s="15">
        <f t="shared" si="408"/>
        <v>0</v>
      </c>
      <c r="O734" s="16"/>
      <c r="P734" s="15">
        <f t="shared" si="409"/>
        <v>0</v>
      </c>
      <c r="Q734" s="16">
        <f t="shared" si="422"/>
        <v>0</v>
      </c>
      <c r="R734" s="15">
        <f t="shared" si="410"/>
        <v>0</v>
      </c>
      <c r="S734" s="16">
        <f t="shared" si="423"/>
        <v>0</v>
      </c>
      <c r="T734" s="15">
        <f t="shared" si="411"/>
        <v>0</v>
      </c>
      <c r="U734" s="16"/>
      <c r="V734" s="15">
        <f t="shared" si="412"/>
        <v>0</v>
      </c>
      <c r="W734" s="16">
        <f t="shared" si="424"/>
        <v>0</v>
      </c>
      <c r="X734" s="15">
        <f t="shared" si="413"/>
        <v>0</v>
      </c>
      <c r="Y734" s="16">
        <f t="shared" si="425"/>
        <v>0</v>
      </c>
      <c r="Z734" s="15">
        <f t="shared" si="414"/>
        <v>0</v>
      </c>
      <c r="AA734" s="16"/>
      <c r="AB734" s="15">
        <f t="shared" si="415"/>
        <v>0</v>
      </c>
      <c r="AC734" s="16">
        <f t="shared" si="426"/>
        <v>0</v>
      </c>
      <c r="AD734" s="15">
        <f t="shared" si="416"/>
        <v>0</v>
      </c>
      <c r="AE734" s="16">
        <f t="shared" si="427"/>
        <v>0</v>
      </c>
      <c r="AF734" s="15">
        <f t="shared" si="417"/>
        <v>1.9999999999999574E-2</v>
      </c>
      <c r="AG734" s="16"/>
      <c r="AH734" s="15">
        <f t="shared" si="418"/>
        <v>0</v>
      </c>
      <c r="AI734" s="16">
        <f t="shared" si="428"/>
        <v>0</v>
      </c>
      <c r="AJ734" s="15">
        <f t="shared" si="419"/>
        <v>0</v>
      </c>
      <c r="AK734" s="16">
        <f t="shared" si="429"/>
        <v>0</v>
      </c>
      <c r="AL734" s="15">
        <f t="shared" si="430"/>
        <v>0</v>
      </c>
      <c r="AM734" s="16"/>
      <c r="AN734" s="15">
        <f t="shared" si="431"/>
        <v>0</v>
      </c>
      <c r="AO734" s="16">
        <f t="shared" si="432"/>
        <v>0</v>
      </c>
      <c r="AP734" s="15">
        <f t="shared" si="433"/>
        <v>0</v>
      </c>
      <c r="AQ734" s="16">
        <f t="shared" si="434"/>
        <v>0</v>
      </c>
      <c r="AR734" s="15">
        <f t="shared" si="435"/>
        <v>0</v>
      </c>
      <c r="AS734" s="16"/>
      <c r="AT734" s="15">
        <f t="shared" si="436"/>
        <v>0</v>
      </c>
      <c r="AU734" s="16">
        <f t="shared" si="437"/>
        <v>0</v>
      </c>
      <c r="AV734" s="15">
        <f t="shared" si="438"/>
        <v>14.590416666666444</v>
      </c>
      <c r="AW734" s="16">
        <f t="shared" si="439"/>
        <v>1</v>
      </c>
      <c r="AX734" s="15">
        <f t="shared" si="440"/>
        <v>0</v>
      </c>
    </row>
    <row r="735" spans="1:50" x14ac:dyDescent="0.25">
      <c r="A735" s="25">
        <f t="shared" si="441"/>
        <v>14.610416666666444</v>
      </c>
      <c r="B735" s="9" t="s">
        <v>13</v>
      </c>
      <c r="C735" t="s">
        <v>11</v>
      </c>
      <c r="D735" t="s">
        <v>11</v>
      </c>
      <c r="E735" s="13"/>
      <c r="F735" s="12" t="s">
        <v>14</v>
      </c>
      <c r="G735" s="12" t="s">
        <v>14</v>
      </c>
      <c r="H735" t="s">
        <v>11</v>
      </c>
      <c r="J735" s="15">
        <f t="shared" si="406"/>
        <v>0</v>
      </c>
      <c r="K735" s="16">
        <f t="shared" si="420"/>
        <v>0</v>
      </c>
      <c r="L735" s="15">
        <f t="shared" si="407"/>
        <v>0</v>
      </c>
      <c r="M735" s="16">
        <f t="shared" si="421"/>
        <v>0</v>
      </c>
      <c r="N735" s="15">
        <f t="shared" si="408"/>
        <v>0</v>
      </c>
      <c r="O735" s="16"/>
      <c r="P735" s="15">
        <f t="shared" si="409"/>
        <v>0</v>
      </c>
      <c r="Q735" s="16">
        <f t="shared" si="422"/>
        <v>0</v>
      </c>
      <c r="R735" s="15">
        <f t="shared" si="410"/>
        <v>0</v>
      </c>
      <c r="S735" s="16">
        <f t="shared" si="423"/>
        <v>0</v>
      </c>
      <c r="T735" s="15">
        <f t="shared" si="411"/>
        <v>0</v>
      </c>
      <c r="U735" s="16"/>
      <c r="V735" s="15">
        <f t="shared" si="412"/>
        <v>0</v>
      </c>
      <c r="W735" s="16">
        <f t="shared" si="424"/>
        <v>0</v>
      </c>
      <c r="X735" s="15">
        <f t="shared" si="413"/>
        <v>0</v>
      </c>
      <c r="Y735" s="16">
        <f t="shared" si="425"/>
        <v>0</v>
      </c>
      <c r="Z735" s="15">
        <f t="shared" si="414"/>
        <v>0</v>
      </c>
      <c r="AA735" s="16"/>
      <c r="AB735" s="15">
        <f t="shared" si="415"/>
        <v>0</v>
      </c>
      <c r="AC735" s="16">
        <f t="shared" si="426"/>
        <v>0</v>
      </c>
      <c r="AD735" s="15">
        <f t="shared" si="416"/>
        <v>0</v>
      </c>
      <c r="AE735" s="16">
        <f t="shared" si="427"/>
        <v>0</v>
      </c>
      <c r="AF735" s="15">
        <f t="shared" si="417"/>
        <v>1.9999999999999574E-2</v>
      </c>
      <c r="AG735" s="16"/>
      <c r="AH735" s="15">
        <f t="shared" si="418"/>
        <v>14.610416666666444</v>
      </c>
      <c r="AI735" s="16">
        <f t="shared" si="428"/>
        <v>1</v>
      </c>
      <c r="AJ735" s="15">
        <f t="shared" si="419"/>
        <v>0</v>
      </c>
      <c r="AK735" s="16">
        <f t="shared" si="429"/>
        <v>0</v>
      </c>
      <c r="AL735" s="15">
        <f t="shared" si="430"/>
        <v>1.9999999999999574E-2</v>
      </c>
      <c r="AM735" s="16"/>
      <c r="AN735" s="15">
        <f t="shared" si="431"/>
        <v>0</v>
      </c>
      <c r="AO735" s="16">
        <f t="shared" si="432"/>
        <v>0</v>
      </c>
      <c r="AP735" s="15">
        <f t="shared" si="433"/>
        <v>0</v>
      </c>
      <c r="AQ735" s="16">
        <f t="shared" si="434"/>
        <v>0</v>
      </c>
      <c r="AR735" s="15">
        <f t="shared" si="435"/>
        <v>0</v>
      </c>
      <c r="AS735" s="16"/>
      <c r="AT735" s="15">
        <f t="shared" si="436"/>
        <v>0</v>
      </c>
      <c r="AU735" s="16">
        <f t="shared" si="437"/>
        <v>0</v>
      </c>
      <c r="AV735" s="15">
        <f t="shared" si="438"/>
        <v>0</v>
      </c>
      <c r="AW735" s="16">
        <f t="shared" si="439"/>
        <v>0</v>
      </c>
      <c r="AX735" s="15">
        <f t="shared" si="440"/>
        <v>0</v>
      </c>
    </row>
    <row r="736" spans="1:50" x14ac:dyDescent="0.25">
      <c r="A736" s="25">
        <f t="shared" si="441"/>
        <v>14.630416666666443</v>
      </c>
      <c r="B736" s="9"/>
      <c r="C736" t="s">
        <v>11</v>
      </c>
      <c r="D736" t="s">
        <v>11</v>
      </c>
      <c r="E736" s="12"/>
      <c r="F736" s="12" t="s">
        <v>14</v>
      </c>
      <c r="G736" s="12" t="s">
        <v>14</v>
      </c>
      <c r="H736" t="s">
        <v>11</v>
      </c>
      <c r="J736" s="15">
        <f t="shared" si="406"/>
        <v>0</v>
      </c>
      <c r="K736" s="16">
        <f t="shared" si="420"/>
        <v>0</v>
      </c>
      <c r="L736" s="15">
        <f t="shared" si="407"/>
        <v>0</v>
      </c>
      <c r="M736" s="16">
        <f t="shared" si="421"/>
        <v>0</v>
      </c>
      <c r="N736" s="15">
        <f t="shared" si="408"/>
        <v>0</v>
      </c>
      <c r="O736" s="16"/>
      <c r="P736" s="15">
        <f t="shared" si="409"/>
        <v>0</v>
      </c>
      <c r="Q736" s="16">
        <f t="shared" si="422"/>
        <v>0</v>
      </c>
      <c r="R736" s="15">
        <f t="shared" si="410"/>
        <v>0</v>
      </c>
      <c r="S736" s="16">
        <f t="shared" si="423"/>
        <v>0</v>
      </c>
      <c r="T736" s="15">
        <f t="shared" si="411"/>
        <v>0</v>
      </c>
      <c r="U736" s="16"/>
      <c r="V736" s="15">
        <f t="shared" si="412"/>
        <v>0</v>
      </c>
      <c r="W736" s="16">
        <f t="shared" si="424"/>
        <v>0</v>
      </c>
      <c r="X736" s="15">
        <f t="shared" si="413"/>
        <v>0</v>
      </c>
      <c r="Y736" s="16">
        <f t="shared" si="425"/>
        <v>0</v>
      </c>
      <c r="Z736" s="15">
        <f t="shared" si="414"/>
        <v>0</v>
      </c>
      <c r="AA736" s="16"/>
      <c r="AB736" s="15">
        <f t="shared" si="415"/>
        <v>0</v>
      </c>
      <c r="AC736" s="16">
        <f t="shared" si="426"/>
        <v>0</v>
      </c>
      <c r="AD736" s="15">
        <f t="shared" si="416"/>
        <v>0</v>
      </c>
      <c r="AE736" s="16">
        <f t="shared" si="427"/>
        <v>0</v>
      </c>
      <c r="AF736" s="15">
        <f t="shared" si="417"/>
        <v>1.9999999999999574E-2</v>
      </c>
      <c r="AG736" s="16"/>
      <c r="AH736" s="15">
        <f t="shared" si="418"/>
        <v>0</v>
      </c>
      <c r="AI736" s="16">
        <f t="shared" si="428"/>
        <v>0</v>
      </c>
      <c r="AJ736" s="15">
        <f t="shared" si="419"/>
        <v>0</v>
      </c>
      <c r="AK736" s="16">
        <f t="shared" si="429"/>
        <v>0</v>
      </c>
      <c r="AL736" s="15">
        <f t="shared" si="430"/>
        <v>1.9999999999999574E-2</v>
      </c>
      <c r="AM736" s="16"/>
      <c r="AN736" s="15">
        <f t="shared" si="431"/>
        <v>0</v>
      </c>
      <c r="AO736" s="16">
        <f t="shared" si="432"/>
        <v>0</v>
      </c>
      <c r="AP736" s="15">
        <f t="shared" si="433"/>
        <v>0</v>
      </c>
      <c r="AQ736" s="16">
        <f t="shared" si="434"/>
        <v>0</v>
      </c>
      <c r="AR736" s="15">
        <f t="shared" si="435"/>
        <v>0</v>
      </c>
      <c r="AS736" s="16"/>
      <c r="AT736" s="15">
        <f t="shared" si="436"/>
        <v>0</v>
      </c>
      <c r="AU736" s="16">
        <f t="shared" si="437"/>
        <v>0</v>
      </c>
      <c r="AV736" s="15">
        <f t="shared" si="438"/>
        <v>0</v>
      </c>
      <c r="AW736" s="16">
        <f t="shared" si="439"/>
        <v>0</v>
      </c>
      <c r="AX736" s="15">
        <f t="shared" si="440"/>
        <v>0</v>
      </c>
    </row>
    <row r="737" spans="1:50" x14ac:dyDescent="0.25">
      <c r="A737" s="25">
        <f t="shared" si="441"/>
        <v>14.650416666666443</v>
      </c>
      <c r="B737" s="9"/>
      <c r="C737" t="s">
        <v>11</v>
      </c>
      <c r="D737" t="s">
        <v>11</v>
      </c>
      <c r="E737" s="12"/>
      <c r="F737" s="12" t="s">
        <v>14</v>
      </c>
      <c r="G737" s="12" t="s">
        <v>14</v>
      </c>
      <c r="H737" t="s">
        <v>11</v>
      </c>
      <c r="J737" s="15">
        <f t="shared" si="406"/>
        <v>0</v>
      </c>
      <c r="K737" s="16">
        <f t="shared" si="420"/>
        <v>0</v>
      </c>
      <c r="L737" s="15">
        <f t="shared" si="407"/>
        <v>0</v>
      </c>
      <c r="M737" s="16">
        <f t="shared" si="421"/>
        <v>0</v>
      </c>
      <c r="N737" s="15">
        <f t="shared" si="408"/>
        <v>0</v>
      </c>
      <c r="O737" s="16"/>
      <c r="P737" s="15">
        <f t="shared" si="409"/>
        <v>0</v>
      </c>
      <c r="Q737" s="16">
        <f t="shared" si="422"/>
        <v>0</v>
      </c>
      <c r="R737" s="15">
        <f t="shared" si="410"/>
        <v>0</v>
      </c>
      <c r="S737" s="16">
        <f t="shared" si="423"/>
        <v>0</v>
      </c>
      <c r="T737" s="15">
        <f t="shared" si="411"/>
        <v>0</v>
      </c>
      <c r="U737" s="16"/>
      <c r="V737" s="15">
        <f t="shared" si="412"/>
        <v>0</v>
      </c>
      <c r="W737" s="16">
        <f t="shared" si="424"/>
        <v>0</v>
      </c>
      <c r="X737" s="15">
        <f t="shared" si="413"/>
        <v>0</v>
      </c>
      <c r="Y737" s="16">
        <f t="shared" si="425"/>
        <v>0</v>
      </c>
      <c r="Z737" s="15">
        <f t="shared" si="414"/>
        <v>0</v>
      </c>
      <c r="AA737" s="16"/>
      <c r="AB737" s="15">
        <f t="shared" si="415"/>
        <v>0</v>
      </c>
      <c r="AC737" s="16">
        <f t="shared" si="426"/>
        <v>0</v>
      </c>
      <c r="AD737" s="15">
        <f t="shared" si="416"/>
        <v>0</v>
      </c>
      <c r="AE737" s="16">
        <f t="shared" si="427"/>
        <v>0</v>
      </c>
      <c r="AF737" s="15">
        <f t="shared" si="417"/>
        <v>1.9999999999999574E-2</v>
      </c>
      <c r="AG737" s="16"/>
      <c r="AH737" s="15">
        <f t="shared" si="418"/>
        <v>0</v>
      </c>
      <c r="AI737" s="16">
        <f t="shared" si="428"/>
        <v>0</v>
      </c>
      <c r="AJ737" s="15">
        <f t="shared" si="419"/>
        <v>0</v>
      </c>
      <c r="AK737" s="16">
        <f t="shared" si="429"/>
        <v>0</v>
      </c>
      <c r="AL737" s="15">
        <f t="shared" si="430"/>
        <v>1.9999999999999574E-2</v>
      </c>
      <c r="AM737" s="16"/>
      <c r="AN737" s="15">
        <f t="shared" si="431"/>
        <v>0</v>
      </c>
      <c r="AO737" s="16">
        <f t="shared" si="432"/>
        <v>0</v>
      </c>
      <c r="AP737" s="15">
        <f t="shared" si="433"/>
        <v>0</v>
      </c>
      <c r="AQ737" s="16">
        <f t="shared" si="434"/>
        <v>0</v>
      </c>
      <c r="AR737" s="15">
        <f t="shared" si="435"/>
        <v>0</v>
      </c>
      <c r="AS737" s="16"/>
      <c r="AT737" s="15">
        <f t="shared" si="436"/>
        <v>0</v>
      </c>
      <c r="AU737" s="16">
        <f t="shared" si="437"/>
        <v>0</v>
      </c>
      <c r="AV737" s="15">
        <f t="shared" si="438"/>
        <v>0</v>
      </c>
      <c r="AW737" s="16">
        <f t="shared" si="439"/>
        <v>0</v>
      </c>
      <c r="AX737" s="15">
        <f t="shared" si="440"/>
        <v>0</v>
      </c>
    </row>
    <row r="738" spans="1:50" x14ac:dyDescent="0.25">
      <c r="A738" s="25">
        <f t="shared" si="441"/>
        <v>14.670416666666442</v>
      </c>
      <c r="B738" s="9" t="s">
        <v>17</v>
      </c>
      <c r="C738" t="s">
        <v>11</v>
      </c>
      <c r="D738" s="13" t="s">
        <v>20</v>
      </c>
      <c r="E738" s="12"/>
      <c r="F738" t="s">
        <v>11</v>
      </c>
      <c r="G738" s="12" t="s">
        <v>14</v>
      </c>
      <c r="H738" t="s">
        <v>11</v>
      </c>
      <c r="I738" s="13"/>
      <c r="J738" s="15">
        <f t="shared" si="406"/>
        <v>0</v>
      </c>
      <c r="K738" s="16">
        <f t="shared" si="420"/>
        <v>0</v>
      </c>
      <c r="L738" s="15">
        <f t="shared" si="407"/>
        <v>0</v>
      </c>
      <c r="M738" s="16">
        <f t="shared" si="421"/>
        <v>0</v>
      </c>
      <c r="N738" s="15">
        <f t="shared" si="408"/>
        <v>0</v>
      </c>
      <c r="O738" s="16"/>
      <c r="P738" s="15">
        <f t="shared" si="409"/>
        <v>0</v>
      </c>
      <c r="Q738" s="16">
        <f t="shared" si="422"/>
        <v>0</v>
      </c>
      <c r="R738" s="15">
        <f t="shared" si="410"/>
        <v>14.670416666666442</v>
      </c>
      <c r="S738" s="16">
        <f t="shared" si="423"/>
        <v>1</v>
      </c>
      <c r="T738" s="15">
        <f t="shared" si="411"/>
        <v>0</v>
      </c>
      <c r="U738" s="16"/>
      <c r="V738" s="15">
        <f t="shared" si="412"/>
        <v>0</v>
      </c>
      <c r="W738" s="16">
        <f t="shared" si="424"/>
        <v>0</v>
      </c>
      <c r="X738" s="15">
        <f t="shared" si="413"/>
        <v>0</v>
      </c>
      <c r="Y738" s="16">
        <f t="shared" si="425"/>
        <v>0</v>
      </c>
      <c r="Z738" s="15">
        <f t="shared" si="414"/>
        <v>0</v>
      </c>
      <c r="AA738" s="16"/>
      <c r="AB738" s="15">
        <f t="shared" si="415"/>
        <v>0</v>
      </c>
      <c r="AC738" s="16">
        <f t="shared" si="426"/>
        <v>0</v>
      </c>
      <c r="AD738" s="15">
        <f t="shared" si="416"/>
        <v>0</v>
      </c>
      <c r="AE738" s="16">
        <f t="shared" si="427"/>
        <v>0</v>
      </c>
      <c r="AF738" s="15">
        <f t="shared" si="417"/>
        <v>0</v>
      </c>
      <c r="AG738" s="16"/>
      <c r="AH738" s="15">
        <f t="shared" si="418"/>
        <v>0</v>
      </c>
      <c r="AI738" s="16">
        <f t="shared" si="428"/>
        <v>0</v>
      </c>
      <c r="AJ738" s="15">
        <f t="shared" si="419"/>
        <v>0</v>
      </c>
      <c r="AK738" s="16">
        <f t="shared" si="429"/>
        <v>0</v>
      </c>
      <c r="AL738" s="15">
        <f t="shared" si="430"/>
        <v>1.9999999999999574E-2</v>
      </c>
      <c r="AM738" s="16"/>
      <c r="AN738" s="15">
        <f t="shared" si="431"/>
        <v>0</v>
      </c>
      <c r="AO738" s="16">
        <f t="shared" si="432"/>
        <v>0</v>
      </c>
      <c r="AP738" s="15">
        <f t="shared" si="433"/>
        <v>0</v>
      </c>
      <c r="AQ738" s="16">
        <f t="shared" si="434"/>
        <v>0</v>
      </c>
      <c r="AR738" s="15">
        <f t="shared" si="435"/>
        <v>0</v>
      </c>
      <c r="AS738" s="16"/>
      <c r="AT738" s="15">
        <f t="shared" si="436"/>
        <v>0</v>
      </c>
      <c r="AU738" s="16">
        <f t="shared" si="437"/>
        <v>0</v>
      </c>
      <c r="AV738" s="15">
        <f t="shared" si="438"/>
        <v>0</v>
      </c>
      <c r="AW738" s="16">
        <f t="shared" si="439"/>
        <v>0</v>
      </c>
      <c r="AX738" s="15">
        <f t="shared" si="440"/>
        <v>0</v>
      </c>
    </row>
    <row r="739" spans="1:50" x14ac:dyDescent="0.25">
      <c r="A739" s="25">
        <f t="shared" si="441"/>
        <v>14.690416666666442</v>
      </c>
      <c r="B739" s="9"/>
      <c r="C739" t="s">
        <v>11</v>
      </c>
      <c r="D739" s="12"/>
      <c r="E739" s="12"/>
      <c r="F739" t="s">
        <v>11</v>
      </c>
      <c r="G739" s="12" t="s">
        <v>14</v>
      </c>
      <c r="H739" t="s">
        <v>11</v>
      </c>
      <c r="I739" s="8"/>
      <c r="J739" s="15">
        <f t="shared" si="406"/>
        <v>0</v>
      </c>
      <c r="K739" s="16">
        <f t="shared" si="420"/>
        <v>0</v>
      </c>
      <c r="L739" s="15">
        <f t="shared" si="407"/>
        <v>0</v>
      </c>
      <c r="M739" s="16">
        <f t="shared" si="421"/>
        <v>0</v>
      </c>
      <c r="N739" s="15">
        <f t="shared" si="408"/>
        <v>0</v>
      </c>
      <c r="O739" s="16"/>
      <c r="P739" s="15">
        <f t="shared" si="409"/>
        <v>0</v>
      </c>
      <c r="Q739" s="16">
        <f t="shared" si="422"/>
        <v>0</v>
      </c>
      <c r="R739" s="15">
        <f t="shared" si="410"/>
        <v>0</v>
      </c>
      <c r="S739" s="16">
        <f t="shared" si="423"/>
        <v>0</v>
      </c>
      <c r="T739" s="15">
        <f t="shared" si="411"/>
        <v>0</v>
      </c>
      <c r="U739" s="16"/>
      <c r="V739" s="15">
        <f t="shared" si="412"/>
        <v>0</v>
      </c>
      <c r="W739" s="16">
        <f t="shared" si="424"/>
        <v>0</v>
      </c>
      <c r="X739" s="15">
        <f t="shared" si="413"/>
        <v>0</v>
      </c>
      <c r="Y739" s="16">
        <f t="shared" si="425"/>
        <v>0</v>
      </c>
      <c r="Z739" s="15">
        <f t="shared" si="414"/>
        <v>0</v>
      </c>
      <c r="AA739" s="16"/>
      <c r="AB739" s="15">
        <f t="shared" si="415"/>
        <v>0</v>
      </c>
      <c r="AC739" s="16">
        <f t="shared" si="426"/>
        <v>0</v>
      </c>
      <c r="AD739" s="15">
        <f t="shared" si="416"/>
        <v>0</v>
      </c>
      <c r="AE739" s="16">
        <f t="shared" si="427"/>
        <v>0</v>
      </c>
      <c r="AF739" s="15">
        <f t="shared" si="417"/>
        <v>0</v>
      </c>
      <c r="AG739" s="16"/>
      <c r="AH739" s="15">
        <f t="shared" si="418"/>
        <v>0</v>
      </c>
      <c r="AI739" s="16">
        <f t="shared" si="428"/>
        <v>0</v>
      </c>
      <c r="AJ739" s="15">
        <f t="shared" si="419"/>
        <v>0</v>
      </c>
      <c r="AK739" s="16">
        <f t="shared" si="429"/>
        <v>0</v>
      </c>
      <c r="AL739" s="15">
        <f t="shared" si="430"/>
        <v>1.9999999999999574E-2</v>
      </c>
      <c r="AM739" s="16"/>
      <c r="AN739" s="15">
        <f t="shared" si="431"/>
        <v>0</v>
      </c>
      <c r="AO739" s="16">
        <f t="shared" si="432"/>
        <v>0</v>
      </c>
      <c r="AP739" s="15">
        <f t="shared" si="433"/>
        <v>0</v>
      </c>
      <c r="AQ739" s="16">
        <f t="shared" si="434"/>
        <v>0</v>
      </c>
      <c r="AR739" s="15">
        <f t="shared" si="435"/>
        <v>0</v>
      </c>
      <c r="AS739" s="16"/>
      <c r="AT739" s="15">
        <f t="shared" si="436"/>
        <v>0</v>
      </c>
      <c r="AU739" s="16">
        <f t="shared" si="437"/>
        <v>0</v>
      </c>
      <c r="AV739" s="15">
        <f t="shared" si="438"/>
        <v>0</v>
      </c>
      <c r="AW739" s="16">
        <f t="shared" si="439"/>
        <v>0</v>
      </c>
      <c r="AX739" s="15">
        <f t="shared" si="440"/>
        <v>0</v>
      </c>
    </row>
    <row r="740" spans="1:50" x14ac:dyDescent="0.25">
      <c r="A740" s="25">
        <f t="shared" si="441"/>
        <v>14.710416666666442</v>
      </c>
      <c r="B740" s="9" t="s">
        <v>21</v>
      </c>
      <c r="C740" t="s">
        <v>11</v>
      </c>
      <c r="D740" s="12"/>
      <c r="E740" s="12" t="s">
        <v>14</v>
      </c>
      <c r="F740" t="s">
        <v>11</v>
      </c>
      <c r="G740" s="12" t="s">
        <v>14</v>
      </c>
      <c r="H740" t="s">
        <v>11</v>
      </c>
      <c r="I740" s="7"/>
      <c r="J740" s="15">
        <f t="shared" si="406"/>
        <v>0</v>
      </c>
      <c r="K740" s="16">
        <f t="shared" si="420"/>
        <v>0</v>
      </c>
      <c r="L740" s="15">
        <f t="shared" si="407"/>
        <v>0</v>
      </c>
      <c r="M740" s="16">
        <f t="shared" si="421"/>
        <v>0</v>
      </c>
      <c r="N740" s="15">
        <f t="shared" si="408"/>
        <v>0</v>
      </c>
      <c r="O740" s="16"/>
      <c r="P740" s="15">
        <f t="shared" si="409"/>
        <v>0</v>
      </c>
      <c r="Q740" s="16">
        <f t="shared" si="422"/>
        <v>0</v>
      </c>
      <c r="R740" s="15">
        <f t="shared" si="410"/>
        <v>0</v>
      </c>
      <c r="S740" s="16">
        <f t="shared" si="423"/>
        <v>0</v>
      </c>
      <c r="T740" s="15">
        <f t="shared" si="411"/>
        <v>0</v>
      </c>
      <c r="U740" s="16"/>
      <c r="V740" s="15">
        <f t="shared" si="412"/>
        <v>14.710416666666442</v>
      </c>
      <c r="W740" s="16">
        <f t="shared" si="424"/>
        <v>1</v>
      </c>
      <c r="X740" s="15">
        <f t="shared" si="413"/>
        <v>0</v>
      </c>
      <c r="Y740" s="16">
        <f t="shared" si="425"/>
        <v>0</v>
      </c>
      <c r="Z740" s="15">
        <f t="shared" si="414"/>
        <v>1.9999999999999574E-2</v>
      </c>
      <c r="AA740" s="16"/>
      <c r="AB740" s="15">
        <f t="shared" si="415"/>
        <v>0</v>
      </c>
      <c r="AC740" s="16">
        <f t="shared" si="426"/>
        <v>0</v>
      </c>
      <c r="AD740" s="15">
        <f t="shared" si="416"/>
        <v>0</v>
      </c>
      <c r="AE740" s="16">
        <f t="shared" si="427"/>
        <v>0</v>
      </c>
      <c r="AF740" s="15">
        <f t="shared" si="417"/>
        <v>0</v>
      </c>
      <c r="AG740" s="16"/>
      <c r="AH740" s="15">
        <f t="shared" si="418"/>
        <v>0</v>
      </c>
      <c r="AI740" s="16">
        <f t="shared" si="428"/>
        <v>0</v>
      </c>
      <c r="AJ740" s="15">
        <f t="shared" si="419"/>
        <v>0</v>
      </c>
      <c r="AK740" s="16">
        <f t="shared" si="429"/>
        <v>0</v>
      </c>
      <c r="AL740" s="15">
        <f t="shared" si="430"/>
        <v>1.9999999999999574E-2</v>
      </c>
      <c r="AM740" s="16"/>
      <c r="AN740" s="15">
        <f t="shared" si="431"/>
        <v>0</v>
      </c>
      <c r="AO740" s="16">
        <f t="shared" si="432"/>
        <v>0</v>
      </c>
      <c r="AP740" s="15">
        <f t="shared" si="433"/>
        <v>0</v>
      </c>
      <c r="AQ740" s="16">
        <f t="shared" si="434"/>
        <v>0</v>
      </c>
      <c r="AR740" s="15">
        <f t="shared" si="435"/>
        <v>0</v>
      </c>
      <c r="AS740" s="16"/>
      <c r="AT740" s="15">
        <f t="shared" si="436"/>
        <v>0</v>
      </c>
      <c r="AU740" s="16">
        <f t="shared" si="437"/>
        <v>0</v>
      </c>
      <c r="AV740" s="15">
        <f t="shared" si="438"/>
        <v>0</v>
      </c>
      <c r="AW740" s="16">
        <f t="shared" si="439"/>
        <v>0</v>
      </c>
      <c r="AX740" s="15">
        <f t="shared" si="440"/>
        <v>0</v>
      </c>
    </row>
    <row r="741" spans="1:50" x14ac:dyDescent="0.25">
      <c r="A741" s="25">
        <f t="shared" si="441"/>
        <v>14.730416666666441</v>
      </c>
      <c r="B741" s="9"/>
      <c r="C741" t="s">
        <v>11</v>
      </c>
      <c r="D741" s="12"/>
      <c r="E741" s="12" t="s">
        <v>14</v>
      </c>
      <c r="F741" t="s">
        <v>11</v>
      </c>
      <c r="G741" s="12" t="s">
        <v>14</v>
      </c>
      <c r="H741" t="s">
        <v>11</v>
      </c>
      <c r="I741" s="12"/>
      <c r="J741" s="15">
        <f t="shared" si="406"/>
        <v>0</v>
      </c>
      <c r="K741" s="16">
        <f t="shared" si="420"/>
        <v>0</v>
      </c>
      <c r="L741" s="15">
        <f t="shared" si="407"/>
        <v>0</v>
      </c>
      <c r="M741" s="16">
        <f t="shared" si="421"/>
        <v>0</v>
      </c>
      <c r="N741" s="15">
        <f t="shared" si="408"/>
        <v>0</v>
      </c>
      <c r="O741" s="16"/>
      <c r="P741" s="15">
        <f t="shared" si="409"/>
        <v>0</v>
      </c>
      <c r="Q741" s="16">
        <f t="shared" si="422"/>
        <v>0</v>
      </c>
      <c r="R741" s="15">
        <f t="shared" si="410"/>
        <v>0</v>
      </c>
      <c r="S741" s="16">
        <f t="shared" si="423"/>
        <v>0</v>
      </c>
      <c r="T741" s="15">
        <f t="shared" si="411"/>
        <v>0</v>
      </c>
      <c r="U741" s="16"/>
      <c r="V741" s="15">
        <f t="shared" si="412"/>
        <v>0</v>
      </c>
      <c r="W741" s="16">
        <f t="shared" si="424"/>
        <v>0</v>
      </c>
      <c r="X741" s="15">
        <f t="shared" si="413"/>
        <v>0</v>
      </c>
      <c r="Y741" s="16">
        <f t="shared" si="425"/>
        <v>0</v>
      </c>
      <c r="Z741" s="15">
        <f t="shared" si="414"/>
        <v>1.9999999999999574E-2</v>
      </c>
      <c r="AA741" s="16"/>
      <c r="AB741" s="15">
        <f t="shared" si="415"/>
        <v>0</v>
      </c>
      <c r="AC741" s="16">
        <f t="shared" si="426"/>
        <v>0</v>
      </c>
      <c r="AD741" s="15">
        <f t="shared" si="416"/>
        <v>0</v>
      </c>
      <c r="AE741" s="16">
        <f t="shared" si="427"/>
        <v>0</v>
      </c>
      <c r="AF741" s="15">
        <f t="shared" si="417"/>
        <v>0</v>
      </c>
      <c r="AG741" s="16"/>
      <c r="AH741" s="15">
        <f t="shared" si="418"/>
        <v>0</v>
      </c>
      <c r="AI741" s="16">
        <f t="shared" si="428"/>
        <v>0</v>
      </c>
      <c r="AJ741" s="15">
        <f t="shared" si="419"/>
        <v>0</v>
      </c>
      <c r="AK741" s="16">
        <f t="shared" si="429"/>
        <v>0</v>
      </c>
      <c r="AL741" s="15">
        <f t="shared" si="430"/>
        <v>1.9999999999999574E-2</v>
      </c>
      <c r="AM741" s="16"/>
      <c r="AN741" s="15">
        <f t="shared" si="431"/>
        <v>0</v>
      </c>
      <c r="AO741" s="16">
        <f t="shared" si="432"/>
        <v>0</v>
      </c>
      <c r="AP741" s="15">
        <f t="shared" si="433"/>
        <v>0</v>
      </c>
      <c r="AQ741" s="16">
        <f t="shared" si="434"/>
        <v>0</v>
      </c>
      <c r="AR741" s="15">
        <f t="shared" si="435"/>
        <v>0</v>
      </c>
      <c r="AS741" s="16"/>
      <c r="AT741" s="15">
        <f t="shared" si="436"/>
        <v>0</v>
      </c>
      <c r="AU741" s="16">
        <f t="shared" si="437"/>
        <v>0</v>
      </c>
      <c r="AV741" s="15">
        <f t="shared" si="438"/>
        <v>0</v>
      </c>
      <c r="AW741" s="16">
        <f t="shared" si="439"/>
        <v>0</v>
      </c>
      <c r="AX741" s="15">
        <f t="shared" si="440"/>
        <v>0</v>
      </c>
    </row>
    <row r="742" spans="1:50" x14ac:dyDescent="0.25">
      <c r="A742" s="25">
        <f t="shared" si="441"/>
        <v>14.750416666666441</v>
      </c>
      <c r="B742" s="9" t="s">
        <v>64</v>
      </c>
      <c r="C742" t="s">
        <v>11</v>
      </c>
      <c r="D742" s="12"/>
      <c r="E742" s="12" t="s">
        <v>14</v>
      </c>
      <c r="F742" t="s">
        <v>11</v>
      </c>
      <c r="G742" t="s">
        <v>11</v>
      </c>
      <c r="H742" s="13" t="s">
        <v>20</v>
      </c>
      <c r="I742" s="12"/>
      <c r="J742" s="15">
        <f t="shared" si="406"/>
        <v>0</v>
      </c>
      <c r="K742" s="16">
        <f t="shared" si="420"/>
        <v>0</v>
      </c>
      <c r="L742" s="15">
        <f t="shared" si="407"/>
        <v>0</v>
      </c>
      <c r="M742" s="16">
        <f t="shared" si="421"/>
        <v>0</v>
      </c>
      <c r="N742" s="15">
        <f t="shared" si="408"/>
        <v>0</v>
      </c>
      <c r="O742" s="16"/>
      <c r="P742" s="15">
        <f t="shared" si="409"/>
        <v>0</v>
      </c>
      <c r="Q742" s="16">
        <f t="shared" si="422"/>
        <v>0</v>
      </c>
      <c r="R742" s="15">
        <f t="shared" si="410"/>
        <v>0</v>
      </c>
      <c r="S742" s="16">
        <f t="shared" si="423"/>
        <v>0</v>
      </c>
      <c r="T742" s="15">
        <f t="shared" si="411"/>
        <v>0</v>
      </c>
      <c r="U742" s="16"/>
      <c r="V742" s="15">
        <f t="shared" si="412"/>
        <v>0</v>
      </c>
      <c r="W742" s="16">
        <f t="shared" si="424"/>
        <v>0</v>
      </c>
      <c r="X742" s="15">
        <f t="shared" si="413"/>
        <v>0</v>
      </c>
      <c r="Y742" s="16">
        <f t="shared" si="425"/>
        <v>0</v>
      </c>
      <c r="Z742" s="15">
        <f t="shared" si="414"/>
        <v>1.9999999999999574E-2</v>
      </c>
      <c r="AA742" s="16"/>
      <c r="AB742" s="15">
        <f t="shared" si="415"/>
        <v>0</v>
      </c>
      <c r="AC742" s="16">
        <f t="shared" si="426"/>
        <v>0</v>
      </c>
      <c r="AD742" s="15">
        <f t="shared" si="416"/>
        <v>0</v>
      </c>
      <c r="AE742" s="16">
        <f t="shared" si="427"/>
        <v>0</v>
      </c>
      <c r="AF742" s="15">
        <f t="shared" si="417"/>
        <v>0</v>
      </c>
      <c r="AG742" s="16"/>
      <c r="AH742" s="15">
        <f t="shared" si="418"/>
        <v>0</v>
      </c>
      <c r="AI742" s="16">
        <f t="shared" si="428"/>
        <v>0</v>
      </c>
      <c r="AJ742" s="15">
        <f t="shared" si="419"/>
        <v>0</v>
      </c>
      <c r="AK742" s="16">
        <f t="shared" si="429"/>
        <v>0</v>
      </c>
      <c r="AL742" s="15">
        <f t="shared" si="430"/>
        <v>0</v>
      </c>
      <c r="AM742" s="16"/>
      <c r="AN742" s="15">
        <f t="shared" si="431"/>
        <v>0</v>
      </c>
      <c r="AO742" s="16">
        <f t="shared" si="432"/>
        <v>0</v>
      </c>
      <c r="AP742" s="15">
        <f t="shared" si="433"/>
        <v>14.750416666666441</v>
      </c>
      <c r="AQ742" s="16">
        <f t="shared" si="434"/>
        <v>1</v>
      </c>
      <c r="AR742" s="15">
        <f t="shared" si="435"/>
        <v>0</v>
      </c>
      <c r="AS742" s="16"/>
      <c r="AT742" s="15">
        <f t="shared" si="436"/>
        <v>0</v>
      </c>
      <c r="AU742" s="16">
        <f t="shared" si="437"/>
        <v>0</v>
      </c>
      <c r="AV742" s="15">
        <f t="shared" si="438"/>
        <v>0</v>
      </c>
      <c r="AW742" s="16">
        <f t="shared" si="439"/>
        <v>0</v>
      </c>
      <c r="AX742" s="15">
        <f t="shared" si="440"/>
        <v>0</v>
      </c>
    </row>
    <row r="743" spans="1:50" x14ac:dyDescent="0.25">
      <c r="A743" s="25">
        <f t="shared" si="441"/>
        <v>14.77041666666644</v>
      </c>
      <c r="B743" s="9"/>
      <c r="C743" t="s">
        <v>11</v>
      </c>
      <c r="E743" s="12" t="s">
        <v>14</v>
      </c>
      <c r="F743" t="s">
        <v>11</v>
      </c>
      <c r="G743" t="s">
        <v>11</v>
      </c>
      <c r="H743" s="13"/>
      <c r="I743" s="12"/>
      <c r="J743" s="15">
        <f t="shared" si="406"/>
        <v>0</v>
      </c>
      <c r="K743" s="16">
        <f t="shared" si="420"/>
        <v>0</v>
      </c>
      <c r="L743" s="15">
        <f t="shared" si="407"/>
        <v>0</v>
      </c>
      <c r="M743" s="16">
        <f t="shared" si="421"/>
        <v>0</v>
      </c>
      <c r="N743" s="15">
        <f t="shared" si="408"/>
        <v>0</v>
      </c>
      <c r="O743" s="16"/>
      <c r="P743" s="15">
        <f t="shared" si="409"/>
        <v>0</v>
      </c>
      <c r="Q743" s="16">
        <f t="shared" si="422"/>
        <v>0</v>
      </c>
      <c r="R743" s="15">
        <f t="shared" si="410"/>
        <v>0</v>
      </c>
      <c r="S743" s="16">
        <f t="shared" si="423"/>
        <v>0</v>
      </c>
      <c r="T743" s="15">
        <f t="shared" si="411"/>
        <v>0</v>
      </c>
      <c r="U743" s="16"/>
      <c r="V743" s="15">
        <f t="shared" si="412"/>
        <v>0</v>
      </c>
      <c r="W743" s="16">
        <f t="shared" si="424"/>
        <v>0</v>
      </c>
      <c r="X743" s="15">
        <f t="shared" si="413"/>
        <v>0</v>
      </c>
      <c r="Y743" s="16">
        <f t="shared" si="425"/>
        <v>0</v>
      </c>
      <c r="Z743" s="15">
        <f t="shared" si="414"/>
        <v>1.9999999999999574E-2</v>
      </c>
      <c r="AA743" s="16"/>
      <c r="AB743" s="15">
        <f t="shared" si="415"/>
        <v>0</v>
      </c>
      <c r="AC743" s="16">
        <f t="shared" si="426"/>
        <v>0</v>
      </c>
      <c r="AD743" s="15">
        <f t="shared" si="416"/>
        <v>0</v>
      </c>
      <c r="AE743" s="16">
        <f t="shared" si="427"/>
        <v>0</v>
      </c>
      <c r="AF743" s="15">
        <f t="shared" si="417"/>
        <v>0</v>
      </c>
      <c r="AG743" s="16"/>
      <c r="AH743" s="15">
        <f t="shared" si="418"/>
        <v>0</v>
      </c>
      <c r="AI743" s="16">
        <f t="shared" si="428"/>
        <v>0</v>
      </c>
      <c r="AJ743" s="15">
        <f t="shared" si="419"/>
        <v>0</v>
      </c>
      <c r="AK743" s="16">
        <f t="shared" si="429"/>
        <v>0</v>
      </c>
      <c r="AL743" s="15">
        <f t="shared" si="430"/>
        <v>0</v>
      </c>
      <c r="AM743" s="16"/>
      <c r="AN743" s="15">
        <f t="shared" si="431"/>
        <v>0</v>
      </c>
      <c r="AO743" s="16">
        <f t="shared" si="432"/>
        <v>0</v>
      </c>
      <c r="AP743" s="15">
        <f t="shared" si="433"/>
        <v>0</v>
      </c>
      <c r="AQ743" s="16">
        <f t="shared" si="434"/>
        <v>0</v>
      </c>
      <c r="AR743" s="15">
        <f t="shared" si="435"/>
        <v>0</v>
      </c>
      <c r="AS743" s="16"/>
      <c r="AT743" s="15">
        <f t="shared" si="436"/>
        <v>0</v>
      </c>
      <c r="AU743" s="16">
        <f t="shared" si="437"/>
        <v>0</v>
      </c>
      <c r="AV743" s="15">
        <f t="shared" si="438"/>
        <v>0</v>
      </c>
      <c r="AW743" s="16">
        <f t="shared" si="439"/>
        <v>0</v>
      </c>
      <c r="AX743" s="15">
        <f t="shared" si="440"/>
        <v>0</v>
      </c>
    </row>
    <row r="744" spans="1:50" x14ac:dyDescent="0.25">
      <c r="A744" s="25">
        <f t="shared" si="441"/>
        <v>14.79041666666644</v>
      </c>
      <c r="B744" s="9" t="s">
        <v>67</v>
      </c>
      <c r="C744" t="s">
        <v>11</v>
      </c>
      <c r="E744" s="12" t="s">
        <v>14</v>
      </c>
      <c r="F744" t="s">
        <v>11</v>
      </c>
      <c r="G744" t="s">
        <v>11</v>
      </c>
      <c r="H744" s="12"/>
      <c r="I744" s="12" t="s">
        <v>14</v>
      </c>
      <c r="J744" s="15">
        <f t="shared" si="406"/>
        <v>0</v>
      </c>
      <c r="K744" s="16">
        <f t="shared" si="420"/>
        <v>0</v>
      </c>
      <c r="L744" s="15">
        <f t="shared" si="407"/>
        <v>0</v>
      </c>
      <c r="M744" s="16">
        <f t="shared" si="421"/>
        <v>0</v>
      </c>
      <c r="N744" s="15">
        <f t="shared" si="408"/>
        <v>0</v>
      </c>
      <c r="O744" s="16"/>
      <c r="P744" s="15">
        <f t="shared" si="409"/>
        <v>0</v>
      </c>
      <c r="Q744" s="16">
        <f t="shared" si="422"/>
        <v>0</v>
      </c>
      <c r="R744" s="15">
        <f t="shared" si="410"/>
        <v>0</v>
      </c>
      <c r="S744" s="16">
        <f t="shared" si="423"/>
        <v>0</v>
      </c>
      <c r="T744" s="15">
        <f t="shared" si="411"/>
        <v>0</v>
      </c>
      <c r="U744" s="16"/>
      <c r="V744" s="15">
        <f t="shared" si="412"/>
        <v>0</v>
      </c>
      <c r="W744" s="16">
        <f t="shared" si="424"/>
        <v>0</v>
      </c>
      <c r="X744" s="15">
        <f t="shared" si="413"/>
        <v>0</v>
      </c>
      <c r="Y744" s="16">
        <f t="shared" si="425"/>
        <v>0</v>
      </c>
      <c r="Z744" s="15">
        <f t="shared" si="414"/>
        <v>1.9999999999999574E-2</v>
      </c>
      <c r="AA744" s="16"/>
      <c r="AB744" s="15">
        <f t="shared" si="415"/>
        <v>0</v>
      </c>
      <c r="AC744" s="16">
        <f t="shared" si="426"/>
        <v>0</v>
      </c>
      <c r="AD744" s="15">
        <f t="shared" si="416"/>
        <v>0</v>
      </c>
      <c r="AE744" s="16">
        <f t="shared" si="427"/>
        <v>0</v>
      </c>
      <c r="AF744" s="15">
        <f t="shared" si="417"/>
        <v>0</v>
      </c>
      <c r="AG744" s="16"/>
      <c r="AH744" s="15">
        <f t="shared" si="418"/>
        <v>0</v>
      </c>
      <c r="AI744" s="16">
        <f t="shared" si="428"/>
        <v>0</v>
      </c>
      <c r="AJ744" s="15">
        <f t="shared" si="419"/>
        <v>0</v>
      </c>
      <c r="AK744" s="16">
        <f t="shared" si="429"/>
        <v>0</v>
      </c>
      <c r="AL744" s="15">
        <f t="shared" si="430"/>
        <v>0</v>
      </c>
      <c r="AM744" s="16"/>
      <c r="AN744" s="15">
        <f t="shared" si="431"/>
        <v>0</v>
      </c>
      <c r="AO744" s="16">
        <f t="shared" si="432"/>
        <v>0</v>
      </c>
      <c r="AP744" s="15">
        <f t="shared" si="433"/>
        <v>0</v>
      </c>
      <c r="AQ744" s="16">
        <f t="shared" si="434"/>
        <v>0</v>
      </c>
      <c r="AR744" s="15">
        <f t="shared" si="435"/>
        <v>0</v>
      </c>
      <c r="AS744" s="16"/>
      <c r="AT744" s="15">
        <f t="shared" si="436"/>
        <v>14.79041666666644</v>
      </c>
      <c r="AU744" s="16">
        <f t="shared" si="437"/>
        <v>1</v>
      </c>
      <c r="AV744" s="15">
        <f t="shared" si="438"/>
        <v>0</v>
      </c>
      <c r="AW744" s="16">
        <f t="shared" si="439"/>
        <v>0</v>
      </c>
      <c r="AX744" s="15">
        <f t="shared" si="440"/>
        <v>1.9999999999999574E-2</v>
      </c>
    </row>
    <row r="745" spans="1:50" x14ac:dyDescent="0.25">
      <c r="A745" s="25">
        <f t="shared" si="441"/>
        <v>14.810416666666439</v>
      </c>
      <c r="B745" s="9"/>
      <c r="C745" t="s">
        <v>11</v>
      </c>
      <c r="E745" s="12" t="s">
        <v>14</v>
      </c>
      <c r="F745" t="s">
        <v>11</v>
      </c>
      <c r="G745" t="s">
        <v>11</v>
      </c>
      <c r="H745" s="12"/>
      <c r="I745" s="12" t="s">
        <v>14</v>
      </c>
      <c r="J745" s="15">
        <f t="shared" si="406"/>
        <v>0</v>
      </c>
      <c r="K745" s="16">
        <f t="shared" si="420"/>
        <v>0</v>
      </c>
      <c r="L745" s="15">
        <f t="shared" si="407"/>
        <v>0</v>
      </c>
      <c r="M745" s="16">
        <f t="shared" si="421"/>
        <v>0</v>
      </c>
      <c r="N745" s="15">
        <f t="shared" si="408"/>
        <v>0</v>
      </c>
      <c r="O745" s="16"/>
      <c r="P745" s="15">
        <f t="shared" si="409"/>
        <v>0</v>
      </c>
      <c r="Q745" s="16">
        <f t="shared" si="422"/>
        <v>0</v>
      </c>
      <c r="R745" s="15">
        <f t="shared" si="410"/>
        <v>0</v>
      </c>
      <c r="S745" s="16">
        <f t="shared" si="423"/>
        <v>0</v>
      </c>
      <c r="T745" s="15">
        <f t="shared" si="411"/>
        <v>0</v>
      </c>
      <c r="U745" s="16"/>
      <c r="V745" s="15">
        <f t="shared" si="412"/>
        <v>0</v>
      </c>
      <c r="W745" s="16">
        <f t="shared" si="424"/>
        <v>0</v>
      </c>
      <c r="X745" s="15">
        <f t="shared" si="413"/>
        <v>0</v>
      </c>
      <c r="Y745" s="16">
        <f t="shared" si="425"/>
        <v>0</v>
      </c>
      <c r="Z745" s="15">
        <f t="shared" si="414"/>
        <v>1.9999999999999574E-2</v>
      </c>
      <c r="AA745" s="16"/>
      <c r="AB745" s="15">
        <f t="shared" si="415"/>
        <v>0</v>
      </c>
      <c r="AC745" s="16">
        <f t="shared" si="426"/>
        <v>0</v>
      </c>
      <c r="AD745" s="15">
        <f t="shared" si="416"/>
        <v>0</v>
      </c>
      <c r="AE745" s="16">
        <f t="shared" si="427"/>
        <v>0</v>
      </c>
      <c r="AF745" s="15">
        <f t="shared" si="417"/>
        <v>0</v>
      </c>
      <c r="AG745" s="16"/>
      <c r="AH745" s="15">
        <f t="shared" si="418"/>
        <v>0</v>
      </c>
      <c r="AI745" s="16">
        <f t="shared" si="428"/>
        <v>0</v>
      </c>
      <c r="AJ745" s="15">
        <f t="shared" si="419"/>
        <v>0</v>
      </c>
      <c r="AK745" s="16">
        <f t="shared" si="429"/>
        <v>0</v>
      </c>
      <c r="AL745" s="15">
        <f t="shared" si="430"/>
        <v>0</v>
      </c>
      <c r="AM745" s="16"/>
      <c r="AN745" s="15">
        <f t="shared" si="431"/>
        <v>0</v>
      </c>
      <c r="AO745" s="16">
        <f t="shared" si="432"/>
        <v>0</v>
      </c>
      <c r="AP745" s="15">
        <f t="shared" si="433"/>
        <v>0</v>
      </c>
      <c r="AQ745" s="16">
        <f t="shared" si="434"/>
        <v>0</v>
      </c>
      <c r="AR745" s="15">
        <f t="shared" si="435"/>
        <v>0</v>
      </c>
      <c r="AS745" s="16"/>
      <c r="AT745" s="15">
        <f t="shared" si="436"/>
        <v>0</v>
      </c>
      <c r="AU745" s="16">
        <f t="shared" si="437"/>
        <v>0</v>
      </c>
      <c r="AV745" s="15">
        <f t="shared" si="438"/>
        <v>0</v>
      </c>
      <c r="AW745" s="16">
        <f t="shared" si="439"/>
        <v>0</v>
      </c>
      <c r="AX745" s="15">
        <f t="shared" si="440"/>
        <v>1.9999999999999574E-2</v>
      </c>
    </row>
    <row r="746" spans="1:50" x14ac:dyDescent="0.25">
      <c r="A746" s="25">
        <f t="shared" si="441"/>
        <v>14.830416666666439</v>
      </c>
      <c r="B746" s="9" t="s">
        <v>22</v>
      </c>
      <c r="C746" s="13" t="s">
        <v>20</v>
      </c>
      <c r="E746" t="s">
        <v>11</v>
      </c>
      <c r="F746" t="s">
        <v>11</v>
      </c>
      <c r="G746" t="s">
        <v>11</v>
      </c>
      <c r="H746" s="12"/>
      <c r="I746" s="12" t="s">
        <v>14</v>
      </c>
      <c r="J746" s="15">
        <f t="shared" si="406"/>
        <v>0</v>
      </c>
      <c r="K746" s="16">
        <f t="shared" si="420"/>
        <v>0</v>
      </c>
      <c r="L746" s="15">
        <f t="shared" si="407"/>
        <v>14.830416666666439</v>
      </c>
      <c r="M746" s="16">
        <f t="shared" si="421"/>
        <v>1</v>
      </c>
      <c r="N746" s="15">
        <f t="shared" si="408"/>
        <v>0</v>
      </c>
      <c r="O746" s="16"/>
      <c r="P746" s="15">
        <f t="shared" si="409"/>
        <v>0</v>
      </c>
      <c r="Q746" s="16">
        <f t="shared" si="422"/>
        <v>0</v>
      </c>
      <c r="R746" s="15">
        <f t="shared" si="410"/>
        <v>0</v>
      </c>
      <c r="S746" s="16">
        <f t="shared" si="423"/>
        <v>0</v>
      </c>
      <c r="T746" s="15">
        <f t="shared" si="411"/>
        <v>0</v>
      </c>
      <c r="U746" s="16"/>
      <c r="V746" s="15">
        <f t="shared" si="412"/>
        <v>0</v>
      </c>
      <c r="W746" s="16">
        <f t="shared" si="424"/>
        <v>0</v>
      </c>
      <c r="X746" s="15">
        <f t="shared" si="413"/>
        <v>0</v>
      </c>
      <c r="Y746" s="16">
        <f t="shared" si="425"/>
        <v>0</v>
      </c>
      <c r="Z746" s="15">
        <f t="shared" si="414"/>
        <v>0</v>
      </c>
      <c r="AA746" s="16"/>
      <c r="AB746" s="15">
        <f t="shared" si="415"/>
        <v>0</v>
      </c>
      <c r="AC746" s="16">
        <f t="shared" si="426"/>
        <v>0</v>
      </c>
      <c r="AD746" s="15">
        <f t="shared" si="416"/>
        <v>0</v>
      </c>
      <c r="AE746" s="16">
        <f t="shared" si="427"/>
        <v>0</v>
      </c>
      <c r="AF746" s="15">
        <f t="shared" si="417"/>
        <v>0</v>
      </c>
      <c r="AG746" s="16"/>
      <c r="AH746" s="15">
        <f t="shared" si="418"/>
        <v>0</v>
      </c>
      <c r="AI746" s="16">
        <f t="shared" si="428"/>
        <v>0</v>
      </c>
      <c r="AJ746" s="15">
        <f t="shared" si="419"/>
        <v>0</v>
      </c>
      <c r="AK746" s="16">
        <f t="shared" si="429"/>
        <v>0</v>
      </c>
      <c r="AL746" s="15">
        <f t="shared" si="430"/>
        <v>0</v>
      </c>
      <c r="AM746" s="16"/>
      <c r="AN746" s="15">
        <f t="shared" si="431"/>
        <v>0</v>
      </c>
      <c r="AO746" s="16">
        <f t="shared" si="432"/>
        <v>0</v>
      </c>
      <c r="AP746" s="15">
        <f t="shared" si="433"/>
        <v>0</v>
      </c>
      <c r="AQ746" s="16">
        <f t="shared" si="434"/>
        <v>0</v>
      </c>
      <c r="AR746" s="15">
        <f t="shared" si="435"/>
        <v>0</v>
      </c>
      <c r="AS746" s="16"/>
      <c r="AT746" s="15">
        <f t="shared" si="436"/>
        <v>0</v>
      </c>
      <c r="AU746" s="16">
        <f t="shared" si="437"/>
        <v>0</v>
      </c>
      <c r="AV746" s="15">
        <f t="shared" si="438"/>
        <v>0</v>
      </c>
      <c r="AW746" s="16">
        <f t="shared" si="439"/>
        <v>0</v>
      </c>
      <c r="AX746" s="15">
        <f t="shared" si="440"/>
        <v>1.9999999999999574E-2</v>
      </c>
    </row>
    <row r="747" spans="1:50" x14ac:dyDescent="0.25">
      <c r="A747" s="25">
        <f t="shared" si="441"/>
        <v>14.850416666666439</v>
      </c>
      <c r="B747" s="9"/>
      <c r="C747" s="12"/>
      <c r="E747" t="s">
        <v>11</v>
      </c>
      <c r="F747" t="s">
        <v>11</v>
      </c>
      <c r="G747" t="s">
        <v>11</v>
      </c>
      <c r="H747" s="34"/>
      <c r="I747" s="12" t="s">
        <v>14</v>
      </c>
      <c r="J747" s="15">
        <f t="shared" si="406"/>
        <v>0</v>
      </c>
      <c r="K747" s="16">
        <f t="shared" si="420"/>
        <v>0</v>
      </c>
      <c r="L747" s="15">
        <f t="shared" si="407"/>
        <v>0</v>
      </c>
      <c r="M747" s="16">
        <f t="shared" si="421"/>
        <v>0</v>
      </c>
      <c r="N747" s="15">
        <f t="shared" si="408"/>
        <v>0</v>
      </c>
      <c r="O747" s="16"/>
      <c r="P747" s="15">
        <f t="shared" si="409"/>
        <v>0</v>
      </c>
      <c r="Q747" s="16">
        <f t="shared" si="422"/>
        <v>0</v>
      </c>
      <c r="R747" s="15">
        <f t="shared" si="410"/>
        <v>0</v>
      </c>
      <c r="S747" s="16">
        <f t="shared" si="423"/>
        <v>0</v>
      </c>
      <c r="T747" s="15">
        <f t="shared" si="411"/>
        <v>0</v>
      </c>
      <c r="U747" s="16"/>
      <c r="V747" s="15">
        <f t="shared" si="412"/>
        <v>0</v>
      </c>
      <c r="W747" s="16">
        <f t="shared" si="424"/>
        <v>0</v>
      </c>
      <c r="X747" s="15">
        <f t="shared" si="413"/>
        <v>0</v>
      </c>
      <c r="Y747" s="16">
        <f t="shared" si="425"/>
        <v>0</v>
      </c>
      <c r="Z747" s="15">
        <f t="shared" si="414"/>
        <v>0</v>
      </c>
      <c r="AA747" s="16"/>
      <c r="AB747" s="15">
        <f t="shared" si="415"/>
        <v>0</v>
      </c>
      <c r="AC747" s="16">
        <f t="shared" si="426"/>
        <v>0</v>
      </c>
      <c r="AD747" s="15">
        <f t="shared" si="416"/>
        <v>0</v>
      </c>
      <c r="AE747" s="16">
        <f t="shared" si="427"/>
        <v>0</v>
      </c>
      <c r="AF747" s="15">
        <f t="shared" si="417"/>
        <v>0</v>
      </c>
      <c r="AG747" s="16"/>
      <c r="AH747" s="15">
        <f t="shared" si="418"/>
        <v>0</v>
      </c>
      <c r="AI747" s="16">
        <f t="shared" si="428"/>
        <v>0</v>
      </c>
      <c r="AJ747" s="15">
        <f t="shared" si="419"/>
        <v>0</v>
      </c>
      <c r="AK747" s="16">
        <f t="shared" si="429"/>
        <v>0</v>
      </c>
      <c r="AL747" s="15">
        <f t="shared" si="430"/>
        <v>0</v>
      </c>
      <c r="AM747" s="16"/>
      <c r="AN747" s="15">
        <f t="shared" si="431"/>
        <v>0</v>
      </c>
      <c r="AO747" s="16">
        <f t="shared" si="432"/>
        <v>0</v>
      </c>
      <c r="AP747" s="15">
        <f t="shared" si="433"/>
        <v>0</v>
      </c>
      <c r="AQ747" s="16">
        <f t="shared" si="434"/>
        <v>0</v>
      </c>
      <c r="AR747" s="15">
        <f t="shared" si="435"/>
        <v>0</v>
      </c>
      <c r="AS747" s="16"/>
      <c r="AT747" s="15">
        <f t="shared" si="436"/>
        <v>0</v>
      </c>
      <c r="AU747" s="16">
        <f t="shared" si="437"/>
        <v>0</v>
      </c>
      <c r="AV747" s="15">
        <f t="shared" si="438"/>
        <v>0</v>
      </c>
      <c r="AW747" s="16">
        <f t="shared" si="439"/>
        <v>0</v>
      </c>
      <c r="AX747" s="15">
        <f t="shared" si="440"/>
        <v>1.9999999999999574E-2</v>
      </c>
    </row>
    <row r="748" spans="1:50" x14ac:dyDescent="0.25">
      <c r="A748" s="25">
        <f t="shared" si="441"/>
        <v>14.870416666666438</v>
      </c>
      <c r="B748" s="9" t="s">
        <v>16</v>
      </c>
      <c r="C748" s="12"/>
      <c r="D748" s="12" t="s">
        <v>14</v>
      </c>
      <c r="E748" t="s">
        <v>11</v>
      </c>
      <c r="F748" t="s">
        <v>11</v>
      </c>
      <c r="G748" t="s">
        <v>11</v>
      </c>
      <c r="H748" s="12"/>
      <c r="I748" s="12" t="s">
        <v>14</v>
      </c>
      <c r="J748" s="15">
        <f t="shared" si="406"/>
        <v>0</v>
      </c>
      <c r="K748" s="16">
        <f t="shared" si="420"/>
        <v>0</v>
      </c>
      <c r="L748" s="15">
        <f t="shared" si="407"/>
        <v>0</v>
      </c>
      <c r="M748" s="16">
        <f t="shared" si="421"/>
        <v>0</v>
      </c>
      <c r="N748" s="15">
        <f t="shared" si="408"/>
        <v>0</v>
      </c>
      <c r="O748" s="16"/>
      <c r="P748" s="15">
        <f t="shared" si="409"/>
        <v>14.870416666666438</v>
      </c>
      <c r="Q748" s="16">
        <f t="shared" si="422"/>
        <v>1</v>
      </c>
      <c r="R748" s="15">
        <f t="shared" si="410"/>
        <v>0</v>
      </c>
      <c r="S748" s="16">
        <f t="shared" si="423"/>
        <v>0</v>
      </c>
      <c r="T748" s="15">
        <f t="shared" si="411"/>
        <v>1.9999999999999574E-2</v>
      </c>
      <c r="U748" s="16"/>
      <c r="V748" s="15">
        <f t="shared" si="412"/>
        <v>0</v>
      </c>
      <c r="W748" s="16">
        <f t="shared" si="424"/>
        <v>0</v>
      </c>
      <c r="X748" s="15">
        <f t="shared" si="413"/>
        <v>0</v>
      </c>
      <c r="Y748" s="16">
        <f t="shared" si="425"/>
        <v>0</v>
      </c>
      <c r="Z748" s="15">
        <f t="shared" si="414"/>
        <v>0</v>
      </c>
      <c r="AA748" s="16"/>
      <c r="AB748" s="15">
        <f t="shared" si="415"/>
        <v>0</v>
      </c>
      <c r="AC748" s="16">
        <f t="shared" si="426"/>
        <v>0</v>
      </c>
      <c r="AD748" s="15">
        <f t="shared" si="416"/>
        <v>0</v>
      </c>
      <c r="AE748" s="16">
        <f t="shared" si="427"/>
        <v>0</v>
      </c>
      <c r="AF748" s="15">
        <f t="shared" si="417"/>
        <v>0</v>
      </c>
      <c r="AG748" s="16"/>
      <c r="AH748" s="15">
        <f t="shared" si="418"/>
        <v>0</v>
      </c>
      <c r="AI748" s="16">
        <f t="shared" si="428"/>
        <v>0</v>
      </c>
      <c r="AJ748" s="15">
        <f t="shared" si="419"/>
        <v>0</v>
      </c>
      <c r="AK748" s="16">
        <f t="shared" si="429"/>
        <v>0</v>
      </c>
      <c r="AL748" s="15">
        <f t="shared" si="430"/>
        <v>0</v>
      </c>
      <c r="AM748" s="16"/>
      <c r="AN748" s="15">
        <f t="shared" si="431"/>
        <v>0</v>
      </c>
      <c r="AO748" s="16">
        <f t="shared" si="432"/>
        <v>0</v>
      </c>
      <c r="AP748" s="15">
        <f t="shared" si="433"/>
        <v>0</v>
      </c>
      <c r="AQ748" s="16">
        <f t="shared" si="434"/>
        <v>0</v>
      </c>
      <c r="AR748" s="15">
        <f t="shared" si="435"/>
        <v>0</v>
      </c>
      <c r="AS748" s="16"/>
      <c r="AT748" s="15">
        <f t="shared" si="436"/>
        <v>0</v>
      </c>
      <c r="AU748" s="16">
        <f t="shared" si="437"/>
        <v>0</v>
      </c>
      <c r="AV748" s="15">
        <f t="shared" si="438"/>
        <v>0</v>
      </c>
      <c r="AW748" s="16">
        <f t="shared" si="439"/>
        <v>0</v>
      </c>
      <c r="AX748" s="15">
        <f t="shared" si="440"/>
        <v>1.9999999999999574E-2</v>
      </c>
    </row>
    <row r="749" spans="1:50" x14ac:dyDescent="0.25">
      <c r="A749" s="25">
        <f t="shared" si="441"/>
        <v>14.890416666666438</v>
      </c>
      <c r="B749" s="9"/>
      <c r="C749" s="12"/>
      <c r="D749" s="12" t="s">
        <v>14</v>
      </c>
      <c r="E749" t="s">
        <v>11</v>
      </c>
      <c r="F749" t="s">
        <v>11</v>
      </c>
      <c r="G749" t="s">
        <v>11</v>
      </c>
      <c r="H749" s="12"/>
      <c r="I749" s="12" t="s">
        <v>14</v>
      </c>
      <c r="J749" s="15">
        <f t="shared" si="406"/>
        <v>0</v>
      </c>
      <c r="K749" s="16">
        <f t="shared" si="420"/>
        <v>0</v>
      </c>
      <c r="L749" s="15">
        <f t="shared" si="407"/>
        <v>0</v>
      </c>
      <c r="M749" s="16">
        <f t="shared" si="421"/>
        <v>0</v>
      </c>
      <c r="N749" s="15">
        <f t="shared" si="408"/>
        <v>0</v>
      </c>
      <c r="O749" s="16"/>
      <c r="P749" s="15">
        <f t="shared" si="409"/>
        <v>0</v>
      </c>
      <c r="Q749" s="16">
        <f t="shared" si="422"/>
        <v>0</v>
      </c>
      <c r="R749" s="15">
        <f t="shared" si="410"/>
        <v>0</v>
      </c>
      <c r="S749" s="16">
        <f t="shared" si="423"/>
        <v>0</v>
      </c>
      <c r="T749" s="15">
        <f t="shared" si="411"/>
        <v>1.9999999999999574E-2</v>
      </c>
      <c r="U749" s="16"/>
      <c r="V749" s="15">
        <f t="shared" si="412"/>
        <v>0</v>
      </c>
      <c r="W749" s="16">
        <f t="shared" si="424"/>
        <v>0</v>
      </c>
      <c r="X749" s="15">
        <f t="shared" si="413"/>
        <v>0</v>
      </c>
      <c r="Y749" s="16">
        <f t="shared" si="425"/>
        <v>0</v>
      </c>
      <c r="Z749" s="15">
        <f t="shared" si="414"/>
        <v>0</v>
      </c>
      <c r="AA749" s="16"/>
      <c r="AB749" s="15">
        <f t="shared" si="415"/>
        <v>0</v>
      </c>
      <c r="AC749" s="16">
        <f t="shared" si="426"/>
        <v>0</v>
      </c>
      <c r="AD749" s="15">
        <f t="shared" si="416"/>
        <v>0</v>
      </c>
      <c r="AE749" s="16">
        <f t="shared" si="427"/>
        <v>0</v>
      </c>
      <c r="AF749" s="15">
        <f t="shared" si="417"/>
        <v>0</v>
      </c>
      <c r="AG749" s="16"/>
      <c r="AH749" s="15">
        <f t="shared" si="418"/>
        <v>0</v>
      </c>
      <c r="AI749" s="16">
        <f t="shared" si="428"/>
        <v>0</v>
      </c>
      <c r="AJ749" s="15">
        <f t="shared" si="419"/>
        <v>0</v>
      </c>
      <c r="AK749" s="16">
        <f t="shared" si="429"/>
        <v>0</v>
      </c>
      <c r="AL749" s="15">
        <f t="shared" si="430"/>
        <v>0</v>
      </c>
      <c r="AM749" s="16"/>
      <c r="AN749" s="15">
        <f t="shared" si="431"/>
        <v>0</v>
      </c>
      <c r="AO749" s="16">
        <f t="shared" si="432"/>
        <v>0</v>
      </c>
      <c r="AP749" s="15">
        <f t="shared" si="433"/>
        <v>0</v>
      </c>
      <c r="AQ749" s="16">
        <f t="shared" si="434"/>
        <v>0</v>
      </c>
      <c r="AR749" s="15">
        <f t="shared" si="435"/>
        <v>0</v>
      </c>
      <c r="AS749" s="16"/>
      <c r="AT749" s="15">
        <f t="shared" si="436"/>
        <v>0</v>
      </c>
      <c r="AU749" s="16">
        <f t="shared" si="437"/>
        <v>0</v>
      </c>
      <c r="AV749" s="15">
        <f t="shared" si="438"/>
        <v>0</v>
      </c>
      <c r="AW749" s="16">
        <f t="shared" si="439"/>
        <v>0</v>
      </c>
      <c r="AX749" s="15">
        <f t="shared" si="440"/>
        <v>1.9999999999999574E-2</v>
      </c>
    </row>
    <row r="750" spans="1:50" x14ac:dyDescent="0.25">
      <c r="A750" s="25">
        <f t="shared" si="441"/>
        <v>14.910416666666437</v>
      </c>
      <c r="B750" s="9" t="s">
        <v>63</v>
      </c>
      <c r="C750" s="12"/>
      <c r="D750" s="12" t="s">
        <v>14</v>
      </c>
      <c r="E750" t="s">
        <v>11</v>
      </c>
      <c r="F750" t="s">
        <v>11</v>
      </c>
      <c r="G750" t="s">
        <v>11</v>
      </c>
      <c r="H750" s="12" t="s">
        <v>14</v>
      </c>
      <c r="I750" s="12" t="s">
        <v>14</v>
      </c>
      <c r="J750" s="15">
        <f t="shared" si="406"/>
        <v>0</v>
      </c>
      <c r="K750" s="16">
        <f t="shared" si="420"/>
        <v>0</v>
      </c>
      <c r="L750" s="15">
        <f t="shared" si="407"/>
        <v>0</v>
      </c>
      <c r="M750" s="16">
        <f t="shared" si="421"/>
        <v>0</v>
      </c>
      <c r="N750" s="15">
        <f t="shared" si="408"/>
        <v>0</v>
      </c>
      <c r="O750" s="16"/>
      <c r="P750" s="15">
        <f t="shared" si="409"/>
        <v>0</v>
      </c>
      <c r="Q750" s="16">
        <f t="shared" si="422"/>
        <v>0</v>
      </c>
      <c r="R750" s="15">
        <f t="shared" si="410"/>
        <v>0</v>
      </c>
      <c r="S750" s="16">
        <f t="shared" si="423"/>
        <v>0</v>
      </c>
      <c r="T750" s="15">
        <f t="shared" si="411"/>
        <v>1.9999999999999574E-2</v>
      </c>
      <c r="U750" s="16"/>
      <c r="V750" s="15">
        <f t="shared" si="412"/>
        <v>0</v>
      </c>
      <c r="W750" s="16">
        <f t="shared" si="424"/>
        <v>0</v>
      </c>
      <c r="X750" s="15">
        <f t="shared" si="413"/>
        <v>0</v>
      </c>
      <c r="Y750" s="16">
        <f t="shared" si="425"/>
        <v>0</v>
      </c>
      <c r="Z750" s="15">
        <f t="shared" si="414"/>
        <v>0</v>
      </c>
      <c r="AA750" s="16"/>
      <c r="AB750" s="15">
        <f t="shared" si="415"/>
        <v>0</v>
      </c>
      <c r="AC750" s="16">
        <f t="shared" si="426"/>
        <v>0</v>
      </c>
      <c r="AD750" s="15">
        <f t="shared" si="416"/>
        <v>0</v>
      </c>
      <c r="AE750" s="16">
        <f t="shared" si="427"/>
        <v>0</v>
      </c>
      <c r="AF750" s="15">
        <f t="shared" si="417"/>
        <v>0</v>
      </c>
      <c r="AG750" s="16"/>
      <c r="AH750" s="15">
        <f t="shared" si="418"/>
        <v>0</v>
      </c>
      <c r="AI750" s="16">
        <f t="shared" si="428"/>
        <v>0</v>
      </c>
      <c r="AJ750" s="15">
        <f t="shared" si="419"/>
        <v>0</v>
      </c>
      <c r="AK750" s="16">
        <f t="shared" si="429"/>
        <v>0</v>
      </c>
      <c r="AL750" s="15">
        <f t="shared" si="430"/>
        <v>0</v>
      </c>
      <c r="AM750" s="16"/>
      <c r="AN750" s="15">
        <f t="shared" si="431"/>
        <v>14.910416666666437</v>
      </c>
      <c r="AO750" s="16">
        <f t="shared" si="432"/>
        <v>1</v>
      </c>
      <c r="AP750" s="15">
        <f t="shared" si="433"/>
        <v>0</v>
      </c>
      <c r="AQ750" s="16">
        <f t="shared" si="434"/>
        <v>0</v>
      </c>
      <c r="AR750" s="15">
        <f t="shared" si="435"/>
        <v>1.9999999999999574E-2</v>
      </c>
      <c r="AS750" s="16"/>
      <c r="AT750" s="15">
        <f t="shared" si="436"/>
        <v>0</v>
      </c>
      <c r="AU750" s="16">
        <f t="shared" si="437"/>
        <v>0</v>
      </c>
      <c r="AV750" s="15">
        <f t="shared" si="438"/>
        <v>0</v>
      </c>
      <c r="AW750" s="16">
        <f t="shared" si="439"/>
        <v>0</v>
      </c>
      <c r="AX750" s="15">
        <f t="shared" si="440"/>
        <v>1.9999999999999574E-2</v>
      </c>
    </row>
    <row r="751" spans="1:50" x14ac:dyDescent="0.25">
      <c r="A751" s="25">
        <f t="shared" si="441"/>
        <v>14.930416666666437</v>
      </c>
      <c r="B751" s="9" t="s">
        <v>12</v>
      </c>
      <c r="C751" s="12"/>
      <c r="D751" s="12" t="s">
        <v>14</v>
      </c>
      <c r="E751" t="s">
        <v>11</v>
      </c>
      <c r="F751" s="13" t="s">
        <v>20</v>
      </c>
      <c r="G751" t="s">
        <v>11</v>
      </c>
      <c r="H751" s="12" t="s">
        <v>14</v>
      </c>
      <c r="I751" t="s">
        <v>11</v>
      </c>
      <c r="J751" s="15">
        <f t="shared" si="406"/>
        <v>0</v>
      </c>
      <c r="K751" s="16">
        <f t="shared" si="420"/>
        <v>0</v>
      </c>
      <c r="L751" s="15">
        <f t="shared" si="407"/>
        <v>0</v>
      </c>
      <c r="M751" s="16">
        <f t="shared" si="421"/>
        <v>0</v>
      </c>
      <c r="N751" s="15">
        <f t="shared" si="408"/>
        <v>0</v>
      </c>
      <c r="O751" s="16"/>
      <c r="P751" s="15">
        <f t="shared" si="409"/>
        <v>0</v>
      </c>
      <c r="Q751" s="16">
        <f t="shared" si="422"/>
        <v>0</v>
      </c>
      <c r="R751" s="15">
        <f t="shared" si="410"/>
        <v>0</v>
      </c>
      <c r="S751" s="16">
        <f t="shared" si="423"/>
        <v>0</v>
      </c>
      <c r="T751" s="15">
        <f t="shared" si="411"/>
        <v>1.9999999999999574E-2</v>
      </c>
      <c r="U751" s="16"/>
      <c r="V751" s="15">
        <f t="shared" si="412"/>
        <v>0</v>
      </c>
      <c r="W751" s="16">
        <f t="shared" si="424"/>
        <v>0</v>
      </c>
      <c r="X751" s="15">
        <f t="shared" si="413"/>
        <v>0</v>
      </c>
      <c r="Y751" s="16">
        <f t="shared" si="425"/>
        <v>0</v>
      </c>
      <c r="Z751" s="15">
        <f t="shared" si="414"/>
        <v>0</v>
      </c>
      <c r="AA751" s="16"/>
      <c r="AB751" s="15">
        <f t="shared" si="415"/>
        <v>0</v>
      </c>
      <c r="AC751" s="16">
        <f t="shared" si="426"/>
        <v>0</v>
      </c>
      <c r="AD751" s="15">
        <f t="shared" si="416"/>
        <v>14.930416666666437</v>
      </c>
      <c r="AE751" s="16">
        <f t="shared" si="427"/>
        <v>1</v>
      </c>
      <c r="AF751" s="15">
        <f t="shared" si="417"/>
        <v>0</v>
      </c>
      <c r="AG751" s="16"/>
      <c r="AH751" s="15">
        <f t="shared" si="418"/>
        <v>0</v>
      </c>
      <c r="AI751" s="16">
        <f t="shared" si="428"/>
        <v>0</v>
      </c>
      <c r="AJ751" s="15">
        <f t="shared" si="419"/>
        <v>0</v>
      </c>
      <c r="AK751" s="16">
        <f t="shared" si="429"/>
        <v>0</v>
      </c>
      <c r="AL751" s="15">
        <f t="shared" si="430"/>
        <v>0</v>
      </c>
      <c r="AM751" s="16"/>
      <c r="AN751" s="15">
        <f t="shared" si="431"/>
        <v>0</v>
      </c>
      <c r="AO751" s="16">
        <f t="shared" si="432"/>
        <v>0</v>
      </c>
      <c r="AP751" s="15">
        <f t="shared" si="433"/>
        <v>0</v>
      </c>
      <c r="AQ751" s="16">
        <f t="shared" si="434"/>
        <v>0</v>
      </c>
      <c r="AR751" s="15">
        <f t="shared" si="435"/>
        <v>1.9999999999999574E-2</v>
      </c>
      <c r="AS751" s="16"/>
      <c r="AT751" s="15">
        <f t="shared" si="436"/>
        <v>0</v>
      </c>
      <c r="AU751" s="16">
        <f t="shared" si="437"/>
        <v>0</v>
      </c>
      <c r="AV751" s="15">
        <f t="shared" si="438"/>
        <v>0</v>
      </c>
      <c r="AW751" s="16">
        <f t="shared" si="439"/>
        <v>0</v>
      </c>
      <c r="AX751" s="15">
        <f t="shared" si="440"/>
        <v>0</v>
      </c>
    </row>
    <row r="752" spans="1:50" x14ac:dyDescent="0.25">
      <c r="A752" s="25">
        <f t="shared" si="441"/>
        <v>14.950416666666436</v>
      </c>
      <c r="B752" s="9"/>
      <c r="C752" s="12"/>
      <c r="D752" s="12" t="s">
        <v>14</v>
      </c>
      <c r="E752" t="s">
        <v>11</v>
      </c>
      <c r="G752" t="s">
        <v>11</v>
      </c>
      <c r="H752" s="12" t="s">
        <v>14</v>
      </c>
      <c r="I752" t="s">
        <v>11</v>
      </c>
      <c r="J752" s="15">
        <f t="shared" si="406"/>
        <v>0</v>
      </c>
      <c r="K752" s="16">
        <f t="shared" si="420"/>
        <v>0</v>
      </c>
      <c r="L752" s="15">
        <f t="shared" si="407"/>
        <v>0</v>
      </c>
      <c r="M752" s="16">
        <f t="shared" si="421"/>
        <v>0</v>
      </c>
      <c r="N752" s="15">
        <f t="shared" si="408"/>
        <v>0</v>
      </c>
      <c r="O752" s="16"/>
      <c r="P752" s="15">
        <f t="shared" si="409"/>
        <v>0</v>
      </c>
      <c r="Q752" s="16">
        <f t="shared" si="422"/>
        <v>0</v>
      </c>
      <c r="R752" s="15">
        <f t="shared" si="410"/>
        <v>0</v>
      </c>
      <c r="S752" s="16">
        <f t="shared" si="423"/>
        <v>0</v>
      </c>
      <c r="T752" s="15">
        <f t="shared" si="411"/>
        <v>1.9999999999999574E-2</v>
      </c>
      <c r="U752" s="16"/>
      <c r="V752" s="15">
        <f t="shared" si="412"/>
        <v>0</v>
      </c>
      <c r="W752" s="16">
        <f t="shared" si="424"/>
        <v>0</v>
      </c>
      <c r="X752" s="15">
        <f t="shared" si="413"/>
        <v>0</v>
      </c>
      <c r="Y752" s="16">
        <f t="shared" si="425"/>
        <v>0</v>
      </c>
      <c r="Z752" s="15">
        <f t="shared" si="414"/>
        <v>0</v>
      </c>
      <c r="AA752" s="16"/>
      <c r="AB752" s="15">
        <f t="shared" si="415"/>
        <v>0</v>
      </c>
      <c r="AC752" s="16">
        <f t="shared" si="426"/>
        <v>0</v>
      </c>
      <c r="AD752" s="15">
        <f t="shared" si="416"/>
        <v>0</v>
      </c>
      <c r="AE752" s="16">
        <f t="shared" si="427"/>
        <v>0</v>
      </c>
      <c r="AF752" s="15">
        <f t="shared" si="417"/>
        <v>0</v>
      </c>
      <c r="AG752" s="16"/>
      <c r="AH752" s="15">
        <f t="shared" si="418"/>
        <v>0</v>
      </c>
      <c r="AI752" s="16">
        <f t="shared" si="428"/>
        <v>0</v>
      </c>
      <c r="AJ752" s="15">
        <f t="shared" si="419"/>
        <v>0</v>
      </c>
      <c r="AK752" s="16">
        <f t="shared" si="429"/>
        <v>0</v>
      </c>
      <c r="AL752" s="15">
        <f t="shared" si="430"/>
        <v>0</v>
      </c>
      <c r="AM752" s="16"/>
      <c r="AN752" s="15">
        <f t="shared" si="431"/>
        <v>0</v>
      </c>
      <c r="AO752" s="16">
        <f t="shared" si="432"/>
        <v>0</v>
      </c>
      <c r="AP752" s="15">
        <f t="shared" si="433"/>
        <v>0</v>
      </c>
      <c r="AQ752" s="16">
        <f t="shared" si="434"/>
        <v>0</v>
      </c>
      <c r="AR752" s="15">
        <f t="shared" si="435"/>
        <v>1.9999999999999574E-2</v>
      </c>
      <c r="AS752" s="16"/>
      <c r="AT752" s="15">
        <f t="shared" si="436"/>
        <v>0</v>
      </c>
      <c r="AU752" s="16">
        <f t="shared" si="437"/>
        <v>0</v>
      </c>
      <c r="AV752" s="15">
        <f t="shared" si="438"/>
        <v>0</v>
      </c>
      <c r="AW752" s="16">
        <f t="shared" si="439"/>
        <v>0</v>
      </c>
      <c r="AX752" s="15">
        <f t="shared" si="440"/>
        <v>0</v>
      </c>
    </row>
    <row r="753" spans="1:50" x14ac:dyDescent="0.25">
      <c r="A753" s="25">
        <f t="shared" si="441"/>
        <v>14.970416666666436</v>
      </c>
      <c r="B753" s="9"/>
      <c r="C753" s="12"/>
      <c r="D753" s="12" t="s">
        <v>14</v>
      </c>
      <c r="E753" t="s">
        <v>11</v>
      </c>
      <c r="F753" s="13"/>
      <c r="G753" t="s">
        <v>11</v>
      </c>
      <c r="H753" s="12" t="s">
        <v>14</v>
      </c>
      <c r="I753" t="s">
        <v>11</v>
      </c>
      <c r="J753" s="15">
        <f t="shared" si="406"/>
        <v>0</v>
      </c>
      <c r="K753" s="16">
        <f t="shared" si="420"/>
        <v>0</v>
      </c>
      <c r="L753" s="15">
        <f t="shared" si="407"/>
        <v>0</v>
      </c>
      <c r="M753" s="16">
        <f t="shared" si="421"/>
        <v>0</v>
      </c>
      <c r="N753" s="15">
        <f t="shared" si="408"/>
        <v>0</v>
      </c>
      <c r="O753" s="16"/>
      <c r="P753" s="15">
        <f t="shared" si="409"/>
        <v>0</v>
      </c>
      <c r="Q753" s="16">
        <f t="shared" si="422"/>
        <v>0</v>
      </c>
      <c r="R753" s="15">
        <f t="shared" si="410"/>
        <v>0</v>
      </c>
      <c r="S753" s="16">
        <f t="shared" si="423"/>
        <v>0</v>
      </c>
      <c r="T753" s="15">
        <f t="shared" si="411"/>
        <v>1.9999999999999574E-2</v>
      </c>
      <c r="U753" s="16"/>
      <c r="V753" s="15">
        <f t="shared" si="412"/>
        <v>0</v>
      </c>
      <c r="W753" s="16">
        <f t="shared" si="424"/>
        <v>0</v>
      </c>
      <c r="X753" s="15">
        <f t="shared" si="413"/>
        <v>0</v>
      </c>
      <c r="Y753" s="16">
        <f t="shared" si="425"/>
        <v>0</v>
      </c>
      <c r="Z753" s="15">
        <f t="shared" si="414"/>
        <v>0</v>
      </c>
      <c r="AA753" s="16"/>
      <c r="AB753" s="15">
        <f t="shared" si="415"/>
        <v>0</v>
      </c>
      <c r="AC753" s="16">
        <f t="shared" si="426"/>
        <v>0</v>
      </c>
      <c r="AD753" s="15">
        <f t="shared" si="416"/>
        <v>0</v>
      </c>
      <c r="AE753" s="16">
        <f t="shared" si="427"/>
        <v>0</v>
      </c>
      <c r="AF753" s="15">
        <f t="shared" si="417"/>
        <v>0</v>
      </c>
      <c r="AG753" s="16"/>
      <c r="AH753" s="15">
        <f t="shared" si="418"/>
        <v>0</v>
      </c>
      <c r="AI753" s="16">
        <f t="shared" si="428"/>
        <v>0</v>
      </c>
      <c r="AJ753" s="15">
        <f t="shared" si="419"/>
        <v>0</v>
      </c>
      <c r="AK753" s="16">
        <f t="shared" si="429"/>
        <v>0</v>
      </c>
      <c r="AL753" s="15">
        <f t="shared" si="430"/>
        <v>0</v>
      </c>
      <c r="AM753" s="16"/>
      <c r="AN753" s="15">
        <f t="shared" si="431"/>
        <v>0</v>
      </c>
      <c r="AO753" s="16">
        <f t="shared" si="432"/>
        <v>0</v>
      </c>
      <c r="AP753" s="15">
        <f t="shared" si="433"/>
        <v>0</v>
      </c>
      <c r="AQ753" s="16">
        <f t="shared" si="434"/>
        <v>0</v>
      </c>
      <c r="AR753" s="15">
        <f t="shared" si="435"/>
        <v>1.9999999999999574E-2</v>
      </c>
      <c r="AS753" s="16"/>
      <c r="AT753" s="15">
        <f t="shared" si="436"/>
        <v>0</v>
      </c>
      <c r="AU753" s="16">
        <f t="shared" si="437"/>
        <v>0</v>
      </c>
      <c r="AV753" s="15">
        <f t="shared" si="438"/>
        <v>0</v>
      </c>
      <c r="AW753" s="16">
        <f t="shared" si="439"/>
        <v>0</v>
      </c>
      <c r="AX753" s="15">
        <f t="shared" si="440"/>
        <v>0</v>
      </c>
    </row>
    <row r="754" spans="1:50" x14ac:dyDescent="0.25">
      <c r="A754" s="25">
        <f t="shared" si="441"/>
        <v>14.990416666666436</v>
      </c>
      <c r="B754" s="9"/>
      <c r="C754" s="12"/>
      <c r="D754" s="12" t="s">
        <v>14</v>
      </c>
      <c r="E754" t="s">
        <v>11</v>
      </c>
      <c r="G754" t="s">
        <v>11</v>
      </c>
      <c r="H754" s="12" t="s">
        <v>14</v>
      </c>
      <c r="I754" t="s">
        <v>11</v>
      </c>
      <c r="J754" s="15">
        <f t="shared" si="406"/>
        <v>0</v>
      </c>
      <c r="K754" s="16">
        <f t="shared" si="420"/>
        <v>0</v>
      </c>
      <c r="L754" s="15">
        <f t="shared" si="407"/>
        <v>0</v>
      </c>
      <c r="M754" s="16">
        <f t="shared" si="421"/>
        <v>0</v>
      </c>
      <c r="N754" s="15">
        <f t="shared" si="408"/>
        <v>0</v>
      </c>
      <c r="O754" s="16"/>
      <c r="P754" s="15">
        <f t="shared" si="409"/>
        <v>0</v>
      </c>
      <c r="Q754" s="16">
        <f t="shared" si="422"/>
        <v>0</v>
      </c>
      <c r="R754" s="15">
        <f t="shared" si="410"/>
        <v>0</v>
      </c>
      <c r="S754" s="16">
        <f t="shared" si="423"/>
        <v>0</v>
      </c>
      <c r="T754" s="15">
        <f t="shared" si="411"/>
        <v>1.9999999999999574E-2</v>
      </c>
      <c r="U754" s="16"/>
      <c r="V754" s="15">
        <f t="shared" si="412"/>
        <v>0</v>
      </c>
      <c r="W754" s="16">
        <f t="shared" si="424"/>
        <v>0</v>
      </c>
      <c r="X754" s="15">
        <f t="shared" si="413"/>
        <v>0</v>
      </c>
      <c r="Y754" s="16">
        <f t="shared" si="425"/>
        <v>0</v>
      </c>
      <c r="Z754" s="15">
        <f t="shared" si="414"/>
        <v>0</v>
      </c>
      <c r="AA754" s="16"/>
      <c r="AB754" s="15">
        <f t="shared" si="415"/>
        <v>0</v>
      </c>
      <c r="AC754" s="16">
        <f t="shared" si="426"/>
        <v>0</v>
      </c>
      <c r="AD754" s="15">
        <f t="shared" si="416"/>
        <v>0</v>
      </c>
      <c r="AE754" s="16">
        <f t="shared" si="427"/>
        <v>0</v>
      </c>
      <c r="AF754" s="15">
        <f t="shared" si="417"/>
        <v>0</v>
      </c>
      <c r="AG754" s="16"/>
      <c r="AH754" s="15">
        <f t="shared" si="418"/>
        <v>0</v>
      </c>
      <c r="AI754" s="16">
        <f t="shared" si="428"/>
        <v>0</v>
      </c>
      <c r="AJ754" s="15">
        <f t="shared" si="419"/>
        <v>0</v>
      </c>
      <c r="AK754" s="16">
        <f t="shared" si="429"/>
        <v>0</v>
      </c>
      <c r="AL754" s="15">
        <f t="shared" si="430"/>
        <v>0</v>
      </c>
      <c r="AM754" s="16"/>
      <c r="AN754" s="15">
        <f t="shared" si="431"/>
        <v>0</v>
      </c>
      <c r="AO754" s="16">
        <f t="shared" si="432"/>
        <v>0</v>
      </c>
      <c r="AP754" s="15">
        <f t="shared" si="433"/>
        <v>0</v>
      </c>
      <c r="AQ754" s="16">
        <f t="shared" si="434"/>
        <v>0</v>
      </c>
      <c r="AR754" s="15">
        <f t="shared" si="435"/>
        <v>1.9999999999999574E-2</v>
      </c>
      <c r="AS754" s="16"/>
      <c r="AT754" s="15">
        <f t="shared" si="436"/>
        <v>0</v>
      </c>
      <c r="AU754" s="16">
        <f t="shared" si="437"/>
        <v>0</v>
      </c>
      <c r="AV754" s="15">
        <f t="shared" si="438"/>
        <v>0</v>
      </c>
      <c r="AW754" s="16">
        <f t="shared" si="439"/>
        <v>0</v>
      </c>
      <c r="AX754" s="15">
        <f t="shared" si="440"/>
        <v>0</v>
      </c>
    </row>
    <row r="755" spans="1:50" x14ac:dyDescent="0.25">
      <c r="A755" s="25">
        <f t="shared" si="441"/>
        <v>15.010416666666435</v>
      </c>
      <c r="B755" s="9" t="s">
        <v>15</v>
      </c>
      <c r="C755" s="12"/>
      <c r="D755" t="s">
        <v>11</v>
      </c>
      <c r="E755" t="s">
        <v>11</v>
      </c>
      <c r="F755" s="7"/>
      <c r="G755" s="13" t="s">
        <v>20</v>
      </c>
      <c r="H755" s="12" t="s">
        <v>14</v>
      </c>
      <c r="I755" t="s">
        <v>11</v>
      </c>
      <c r="J755" s="15">
        <f t="shared" si="406"/>
        <v>0</v>
      </c>
      <c r="K755" s="16">
        <f t="shared" si="420"/>
        <v>0</v>
      </c>
      <c r="L755" s="15">
        <f t="shared" si="407"/>
        <v>0</v>
      </c>
      <c r="M755" s="16">
        <f t="shared" si="421"/>
        <v>0</v>
      </c>
      <c r="N755" s="15">
        <f t="shared" si="408"/>
        <v>0</v>
      </c>
      <c r="O755" s="16"/>
      <c r="P755" s="15">
        <f t="shared" si="409"/>
        <v>0</v>
      </c>
      <c r="Q755" s="16">
        <f t="shared" si="422"/>
        <v>0</v>
      </c>
      <c r="R755" s="15">
        <f t="shared" si="410"/>
        <v>0</v>
      </c>
      <c r="S755" s="16">
        <f t="shared" si="423"/>
        <v>0</v>
      </c>
      <c r="T755" s="15">
        <f t="shared" si="411"/>
        <v>0</v>
      </c>
      <c r="U755" s="16"/>
      <c r="V755" s="15">
        <f t="shared" si="412"/>
        <v>0</v>
      </c>
      <c r="W755" s="16">
        <f t="shared" si="424"/>
        <v>0</v>
      </c>
      <c r="X755" s="15">
        <f t="shared" si="413"/>
        <v>0</v>
      </c>
      <c r="Y755" s="16">
        <f t="shared" si="425"/>
        <v>0</v>
      </c>
      <c r="Z755" s="15">
        <f t="shared" si="414"/>
        <v>0</v>
      </c>
      <c r="AA755" s="16"/>
      <c r="AB755" s="15">
        <f t="shared" si="415"/>
        <v>0</v>
      </c>
      <c r="AC755" s="16">
        <f t="shared" si="426"/>
        <v>0</v>
      </c>
      <c r="AD755" s="15">
        <f t="shared" si="416"/>
        <v>0</v>
      </c>
      <c r="AE755" s="16">
        <f t="shared" si="427"/>
        <v>0</v>
      </c>
      <c r="AF755" s="15">
        <f t="shared" si="417"/>
        <v>0</v>
      </c>
      <c r="AG755" s="16"/>
      <c r="AH755" s="15">
        <f t="shared" si="418"/>
        <v>0</v>
      </c>
      <c r="AI755" s="16">
        <f t="shared" si="428"/>
        <v>0</v>
      </c>
      <c r="AJ755" s="15">
        <f t="shared" si="419"/>
        <v>15.010416666666435</v>
      </c>
      <c r="AK755" s="16">
        <f t="shared" si="429"/>
        <v>1</v>
      </c>
      <c r="AL755" s="15">
        <f t="shared" si="430"/>
        <v>0</v>
      </c>
      <c r="AM755" s="16"/>
      <c r="AN755" s="15">
        <f t="shared" si="431"/>
        <v>0</v>
      </c>
      <c r="AO755" s="16">
        <f t="shared" si="432"/>
        <v>0</v>
      </c>
      <c r="AP755" s="15">
        <f t="shared" si="433"/>
        <v>0</v>
      </c>
      <c r="AQ755" s="16">
        <f t="shared" si="434"/>
        <v>0</v>
      </c>
      <c r="AR755" s="15">
        <f t="shared" si="435"/>
        <v>1.9999999999999574E-2</v>
      </c>
      <c r="AS755" s="16"/>
      <c r="AT755" s="15">
        <f t="shared" si="436"/>
        <v>0</v>
      </c>
      <c r="AU755" s="16">
        <f t="shared" si="437"/>
        <v>0</v>
      </c>
      <c r="AV755" s="15">
        <f t="shared" si="438"/>
        <v>0</v>
      </c>
      <c r="AW755" s="16">
        <f t="shared" si="439"/>
        <v>0</v>
      </c>
      <c r="AX755" s="15">
        <f t="shared" si="440"/>
        <v>0</v>
      </c>
    </row>
    <row r="756" spans="1:50" x14ac:dyDescent="0.25">
      <c r="A756" s="25">
        <f t="shared" si="441"/>
        <v>15.030416666666435</v>
      </c>
      <c r="B756" s="9"/>
      <c r="C756" s="12"/>
      <c r="D756" t="s">
        <v>11</v>
      </c>
      <c r="E756" t="s">
        <v>11</v>
      </c>
      <c r="F756" s="7"/>
      <c r="G756" s="12"/>
      <c r="H756" s="12" t="s">
        <v>14</v>
      </c>
      <c r="I756" t="s">
        <v>11</v>
      </c>
      <c r="J756" s="15">
        <f t="shared" si="406"/>
        <v>0</v>
      </c>
      <c r="K756" s="16">
        <f t="shared" si="420"/>
        <v>0</v>
      </c>
      <c r="L756" s="15">
        <f t="shared" si="407"/>
        <v>0</v>
      </c>
      <c r="M756" s="16">
        <f t="shared" si="421"/>
        <v>0</v>
      </c>
      <c r="N756" s="15">
        <f t="shared" si="408"/>
        <v>0</v>
      </c>
      <c r="O756" s="16"/>
      <c r="P756" s="15">
        <f t="shared" si="409"/>
        <v>0</v>
      </c>
      <c r="Q756" s="16">
        <f t="shared" si="422"/>
        <v>0</v>
      </c>
      <c r="R756" s="15">
        <f t="shared" si="410"/>
        <v>0</v>
      </c>
      <c r="S756" s="16">
        <f t="shared" si="423"/>
        <v>0</v>
      </c>
      <c r="T756" s="15">
        <f t="shared" si="411"/>
        <v>0</v>
      </c>
      <c r="U756" s="16"/>
      <c r="V756" s="15">
        <f t="shared" si="412"/>
        <v>0</v>
      </c>
      <c r="W756" s="16">
        <f t="shared" si="424"/>
        <v>0</v>
      </c>
      <c r="X756" s="15">
        <f t="shared" si="413"/>
        <v>0</v>
      </c>
      <c r="Y756" s="16">
        <f t="shared" si="425"/>
        <v>0</v>
      </c>
      <c r="Z756" s="15">
        <f t="shared" si="414"/>
        <v>0</v>
      </c>
      <c r="AA756" s="16"/>
      <c r="AB756" s="15">
        <f t="shared" si="415"/>
        <v>0</v>
      </c>
      <c r="AC756" s="16">
        <f t="shared" si="426"/>
        <v>0</v>
      </c>
      <c r="AD756" s="15">
        <f t="shared" si="416"/>
        <v>0</v>
      </c>
      <c r="AE756" s="16">
        <f t="shared" si="427"/>
        <v>0</v>
      </c>
      <c r="AF756" s="15">
        <f t="shared" si="417"/>
        <v>0</v>
      </c>
      <c r="AG756" s="16"/>
      <c r="AH756" s="15">
        <f t="shared" si="418"/>
        <v>0</v>
      </c>
      <c r="AI756" s="16">
        <f t="shared" si="428"/>
        <v>0</v>
      </c>
      <c r="AJ756" s="15">
        <f t="shared" si="419"/>
        <v>0</v>
      </c>
      <c r="AK756" s="16">
        <f t="shared" si="429"/>
        <v>0</v>
      </c>
      <c r="AL756" s="15">
        <f t="shared" si="430"/>
        <v>0</v>
      </c>
      <c r="AM756" s="16"/>
      <c r="AN756" s="15">
        <f t="shared" si="431"/>
        <v>0</v>
      </c>
      <c r="AO756" s="16">
        <f t="shared" si="432"/>
        <v>0</v>
      </c>
      <c r="AP756" s="15">
        <f t="shared" si="433"/>
        <v>0</v>
      </c>
      <c r="AQ756" s="16">
        <f t="shared" si="434"/>
        <v>0</v>
      </c>
      <c r="AR756" s="15">
        <f t="shared" si="435"/>
        <v>1.9999999999999574E-2</v>
      </c>
      <c r="AS756" s="16"/>
      <c r="AT756" s="15">
        <f t="shared" si="436"/>
        <v>0</v>
      </c>
      <c r="AU756" s="16">
        <f t="shared" si="437"/>
        <v>0</v>
      </c>
      <c r="AV756" s="15">
        <f t="shared" si="438"/>
        <v>0</v>
      </c>
      <c r="AW756" s="16">
        <f t="shared" si="439"/>
        <v>0</v>
      </c>
      <c r="AX756" s="15">
        <f t="shared" si="440"/>
        <v>0</v>
      </c>
    </row>
    <row r="757" spans="1:50" x14ac:dyDescent="0.25">
      <c r="A757" s="25">
        <f t="shared" si="441"/>
        <v>15.050416666666434</v>
      </c>
      <c r="B757" s="9"/>
      <c r="C757" s="12"/>
      <c r="D757" t="s">
        <v>11</v>
      </c>
      <c r="E757" t="s">
        <v>11</v>
      </c>
      <c r="F757" s="12"/>
      <c r="G757" s="12"/>
      <c r="H757" s="12" t="s">
        <v>14</v>
      </c>
      <c r="I757" t="s">
        <v>11</v>
      </c>
      <c r="J757" s="15">
        <f t="shared" si="406"/>
        <v>0</v>
      </c>
      <c r="K757" s="16">
        <f t="shared" si="420"/>
        <v>0</v>
      </c>
      <c r="L757" s="15">
        <f t="shared" si="407"/>
        <v>0</v>
      </c>
      <c r="M757" s="16">
        <f t="shared" si="421"/>
        <v>0</v>
      </c>
      <c r="N757" s="15">
        <f t="shared" si="408"/>
        <v>0</v>
      </c>
      <c r="O757" s="16"/>
      <c r="P757" s="15">
        <f t="shared" si="409"/>
        <v>0</v>
      </c>
      <c r="Q757" s="16">
        <f t="shared" si="422"/>
        <v>0</v>
      </c>
      <c r="R757" s="15">
        <f t="shared" si="410"/>
        <v>0</v>
      </c>
      <c r="S757" s="16">
        <f t="shared" si="423"/>
        <v>0</v>
      </c>
      <c r="T757" s="15">
        <f t="shared" si="411"/>
        <v>0</v>
      </c>
      <c r="U757" s="16"/>
      <c r="V757" s="15">
        <f t="shared" si="412"/>
        <v>0</v>
      </c>
      <c r="W757" s="16">
        <f t="shared" si="424"/>
        <v>0</v>
      </c>
      <c r="X757" s="15">
        <f t="shared" si="413"/>
        <v>0</v>
      </c>
      <c r="Y757" s="16">
        <f t="shared" si="425"/>
        <v>0</v>
      </c>
      <c r="Z757" s="15">
        <f t="shared" si="414"/>
        <v>0</v>
      </c>
      <c r="AA757" s="16"/>
      <c r="AB757" s="15">
        <f t="shared" si="415"/>
        <v>0</v>
      </c>
      <c r="AC757" s="16">
        <f t="shared" si="426"/>
        <v>0</v>
      </c>
      <c r="AD757" s="15">
        <f t="shared" si="416"/>
        <v>0</v>
      </c>
      <c r="AE757" s="16">
        <f t="shared" si="427"/>
        <v>0</v>
      </c>
      <c r="AF757" s="15">
        <f t="shared" si="417"/>
        <v>0</v>
      </c>
      <c r="AG757" s="16"/>
      <c r="AH757" s="15">
        <f t="shared" si="418"/>
        <v>0</v>
      </c>
      <c r="AI757" s="16">
        <f t="shared" si="428"/>
        <v>0</v>
      </c>
      <c r="AJ757" s="15">
        <f t="shared" si="419"/>
        <v>0</v>
      </c>
      <c r="AK757" s="16">
        <f t="shared" si="429"/>
        <v>0</v>
      </c>
      <c r="AL757" s="15">
        <f t="shared" si="430"/>
        <v>0</v>
      </c>
      <c r="AM757" s="16"/>
      <c r="AN757" s="15">
        <f t="shared" si="431"/>
        <v>0</v>
      </c>
      <c r="AO757" s="16">
        <f t="shared" si="432"/>
        <v>0</v>
      </c>
      <c r="AP757" s="15">
        <f t="shared" si="433"/>
        <v>0</v>
      </c>
      <c r="AQ757" s="16">
        <f t="shared" si="434"/>
        <v>0</v>
      </c>
      <c r="AR757" s="15">
        <f t="shared" si="435"/>
        <v>1.9999999999999574E-2</v>
      </c>
      <c r="AS757" s="16"/>
      <c r="AT757" s="15">
        <f t="shared" si="436"/>
        <v>0</v>
      </c>
      <c r="AU757" s="16">
        <f t="shared" si="437"/>
        <v>0</v>
      </c>
      <c r="AV757" s="15">
        <f t="shared" si="438"/>
        <v>0</v>
      </c>
      <c r="AW757" s="16">
        <f t="shared" si="439"/>
        <v>0</v>
      </c>
      <c r="AX757" s="15">
        <f t="shared" si="440"/>
        <v>0</v>
      </c>
    </row>
    <row r="758" spans="1:50" x14ac:dyDescent="0.25">
      <c r="A758" s="25">
        <f t="shared" si="441"/>
        <v>15.070416666666434</v>
      </c>
      <c r="B758" s="9" t="s">
        <v>18</v>
      </c>
      <c r="C758" s="12"/>
      <c r="D758" t="s">
        <v>11</v>
      </c>
      <c r="E758" s="13" t="s">
        <v>20</v>
      </c>
      <c r="F758" s="12"/>
      <c r="G758" s="12"/>
      <c r="H758" t="s">
        <v>11</v>
      </c>
      <c r="I758" t="s">
        <v>11</v>
      </c>
      <c r="J758" s="15">
        <f t="shared" si="406"/>
        <v>0</v>
      </c>
      <c r="K758" s="16">
        <f t="shared" si="420"/>
        <v>0</v>
      </c>
      <c r="L758" s="15">
        <f t="shared" si="407"/>
        <v>0</v>
      </c>
      <c r="M758" s="16">
        <f t="shared" si="421"/>
        <v>0</v>
      </c>
      <c r="N758" s="15">
        <f t="shared" si="408"/>
        <v>0</v>
      </c>
      <c r="O758" s="16"/>
      <c r="P758" s="15">
        <f t="shared" si="409"/>
        <v>0</v>
      </c>
      <c r="Q758" s="16">
        <f t="shared" si="422"/>
        <v>0</v>
      </c>
      <c r="R758" s="15">
        <f t="shared" si="410"/>
        <v>0</v>
      </c>
      <c r="S758" s="16">
        <f t="shared" si="423"/>
        <v>0</v>
      </c>
      <c r="T758" s="15">
        <f t="shared" si="411"/>
        <v>0</v>
      </c>
      <c r="U758" s="16"/>
      <c r="V758" s="15">
        <f t="shared" si="412"/>
        <v>0</v>
      </c>
      <c r="W758" s="16">
        <f t="shared" si="424"/>
        <v>0</v>
      </c>
      <c r="X758" s="15">
        <f t="shared" si="413"/>
        <v>15.070416666666434</v>
      </c>
      <c r="Y758" s="16">
        <f t="shared" si="425"/>
        <v>1</v>
      </c>
      <c r="Z758" s="15">
        <f t="shared" si="414"/>
        <v>0</v>
      </c>
      <c r="AA758" s="16"/>
      <c r="AB758" s="15">
        <f t="shared" si="415"/>
        <v>0</v>
      </c>
      <c r="AC758" s="16">
        <f t="shared" si="426"/>
        <v>0</v>
      </c>
      <c r="AD758" s="15">
        <f t="shared" si="416"/>
        <v>0</v>
      </c>
      <c r="AE758" s="16">
        <f t="shared" si="427"/>
        <v>0</v>
      </c>
      <c r="AF758" s="15">
        <f t="shared" si="417"/>
        <v>0</v>
      </c>
      <c r="AG758" s="16"/>
      <c r="AH758" s="15">
        <f t="shared" si="418"/>
        <v>0</v>
      </c>
      <c r="AI758" s="16">
        <f t="shared" si="428"/>
        <v>0</v>
      </c>
      <c r="AJ758" s="15">
        <f t="shared" si="419"/>
        <v>0</v>
      </c>
      <c r="AK758" s="16">
        <f t="shared" si="429"/>
        <v>0</v>
      </c>
      <c r="AL758" s="15">
        <f t="shared" si="430"/>
        <v>0</v>
      </c>
      <c r="AM758" s="16"/>
      <c r="AN758" s="15">
        <f t="shared" si="431"/>
        <v>0</v>
      </c>
      <c r="AO758" s="16">
        <f t="shared" si="432"/>
        <v>0</v>
      </c>
      <c r="AP758" s="15">
        <f t="shared" si="433"/>
        <v>0</v>
      </c>
      <c r="AQ758" s="16">
        <f t="shared" si="434"/>
        <v>0</v>
      </c>
      <c r="AR758" s="15">
        <f t="shared" si="435"/>
        <v>0</v>
      </c>
      <c r="AS758" s="16"/>
      <c r="AT758" s="15">
        <f t="shared" si="436"/>
        <v>0</v>
      </c>
      <c r="AU758" s="16">
        <f t="shared" si="437"/>
        <v>0</v>
      </c>
      <c r="AV758" s="15">
        <f t="shared" si="438"/>
        <v>0</v>
      </c>
      <c r="AW758" s="16">
        <f t="shared" si="439"/>
        <v>0</v>
      </c>
      <c r="AX758" s="15">
        <f t="shared" si="440"/>
        <v>0</v>
      </c>
    </row>
    <row r="759" spans="1:50" x14ac:dyDescent="0.25">
      <c r="A759" s="25">
        <f t="shared" si="441"/>
        <v>15.090416666666433</v>
      </c>
      <c r="B759" s="9" t="s">
        <v>9</v>
      </c>
      <c r="C759" s="12" t="s">
        <v>14</v>
      </c>
      <c r="D759" t="s">
        <v>11</v>
      </c>
      <c r="E759" s="12"/>
      <c r="F759" s="12"/>
      <c r="G759" s="12"/>
      <c r="H759" t="s">
        <v>11</v>
      </c>
      <c r="I759" t="s">
        <v>11</v>
      </c>
      <c r="J759" s="15">
        <f t="shared" si="406"/>
        <v>15.090416666666433</v>
      </c>
      <c r="K759" s="16">
        <f t="shared" si="420"/>
        <v>1</v>
      </c>
      <c r="L759" s="15">
        <f t="shared" si="407"/>
        <v>0</v>
      </c>
      <c r="M759" s="16">
        <f t="shared" si="421"/>
        <v>0</v>
      </c>
      <c r="N759" s="15">
        <f t="shared" si="408"/>
        <v>1.9999999999999574E-2</v>
      </c>
      <c r="O759" s="16"/>
      <c r="P759" s="15">
        <f t="shared" si="409"/>
        <v>0</v>
      </c>
      <c r="Q759" s="16">
        <f t="shared" si="422"/>
        <v>0</v>
      </c>
      <c r="R759" s="15">
        <f t="shared" si="410"/>
        <v>0</v>
      </c>
      <c r="S759" s="16">
        <f t="shared" si="423"/>
        <v>0</v>
      </c>
      <c r="T759" s="15">
        <f t="shared" si="411"/>
        <v>0</v>
      </c>
      <c r="U759" s="16"/>
      <c r="V759" s="15">
        <f t="shared" si="412"/>
        <v>0</v>
      </c>
      <c r="W759" s="16">
        <f t="shared" si="424"/>
        <v>0</v>
      </c>
      <c r="X759" s="15">
        <f t="shared" si="413"/>
        <v>0</v>
      </c>
      <c r="Y759" s="16">
        <f t="shared" si="425"/>
        <v>0</v>
      </c>
      <c r="Z759" s="15">
        <f t="shared" si="414"/>
        <v>0</v>
      </c>
      <c r="AA759" s="16"/>
      <c r="AB759" s="15">
        <f t="shared" si="415"/>
        <v>0</v>
      </c>
      <c r="AC759" s="16">
        <f t="shared" si="426"/>
        <v>0</v>
      </c>
      <c r="AD759" s="15">
        <f t="shared" si="416"/>
        <v>0</v>
      </c>
      <c r="AE759" s="16">
        <f t="shared" si="427"/>
        <v>0</v>
      </c>
      <c r="AF759" s="15">
        <f t="shared" si="417"/>
        <v>0</v>
      </c>
      <c r="AG759" s="16"/>
      <c r="AH759" s="15">
        <f t="shared" si="418"/>
        <v>0</v>
      </c>
      <c r="AI759" s="16">
        <f t="shared" si="428"/>
        <v>0</v>
      </c>
      <c r="AJ759" s="15">
        <f t="shared" si="419"/>
        <v>0</v>
      </c>
      <c r="AK759" s="16">
        <f t="shared" si="429"/>
        <v>0</v>
      </c>
      <c r="AL759" s="15">
        <f t="shared" si="430"/>
        <v>0</v>
      </c>
      <c r="AM759" s="16"/>
      <c r="AN759" s="15">
        <f t="shared" si="431"/>
        <v>0</v>
      </c>
      <c r="AO759" s="16">
        <f t="shared" si="432"/>
        <v>0</v>
      </c>
      <c r="AP759" s="15">
        <f t="shared" si="433"/>
        <v>0</v>
      </c>
      <c r="AQ759" s="16">
        <f t="shared" si="434"/>
        <v>0</v>
      </c>
      <c r="AR759" s="15">
        <f t="shared" si="435"/>
        <v>0</v>
      </c>
      <c r="AS759" s="16"/>
      <c r="AT759" s="15">
        <f t="shared" si="436"/>
        <v>0</v>
      </c>
      <c r="AU759" s="16">
        <f t="shared" si="437"/>
        <v>0</v>
      </c>
      <c r="AV759" s="15">
        <f t="shared" si="438"/>
        <v>0</v>
      </c>
      <c r="AW759" s="16">
        <f t="shared" si="439"/>
        <v>0</v>
      </c>
      <c r="AX759" s="15">
        <f t="shared" si="440"/>
        <v>0</v>
      </c>
    </row>
    <row r="760" spans="1:50" x14ac:dyDescent="0.25">
      <c r="A760" s="25">
        <f t="shared" si="441"/>
        <v>15.110416666666433</v>
      </c>
      <c r="B760" s="9" t="s">
        <v>10</v>
      </c>
      <c r="C760" s="12" t="s">
        <v>14</v>
      </c>
      <c r="D760" t="s">
        <v>11</v>
      </c>
      <c r="E760" s="12"/>
      <c r="F760" s="12" t="s">
        <v>14</v>
      </c>
      <c r="G760" s="12"/>
      <c r="H760" t="s">
        <v>11</v>
      </c>
      <c r="I760" t="s">
        <v>11</v>
      </c>
      <c r="J760" s="15">
        <f t="shared" si="406"/>
        <v>0</v>
      </c>
      <c r="K760" s="16">
        <f t="shared" si="420"/>
        <v>0</v>
      </c>
      <c r="L760" s="15">
        <f t="shared" si="407"/>
        <v>0</v>
      </c>
      <c r="M760" s="16">
        <f t="shared" si="421"/>
        <v>0</v>
      </c>
      <c r="N760" s="15">
        <f t="shared" si="408"/>
        <v>1.9999999999999574E-2</v>
      </c>
      <c r="O760" s="16"/>
      <c r="P760" s="15">
        <f t="shared" si="409"/>
        <v>0</v>
      </c>
      <c r="Q760" s="16">
        <f t="shared" si="422"/>
        <v>0</v>
      </c>
      <c r="R760" s="15">
        <f t="shared" si="410"/>
        <v>0</v>
      </c>
      <c r="S760" s="16">
        <f t="shared" si="423"/>
        <v>0</v>
      </c>
      <c r="T760" s="15">
        <f t="shared" si="411"/>
        <v>0</v>
      </c>
      <c r="U760" s="16"/>
      <c r="V760" s="15">
        <f t="shared" si="412"/>
        <v>0</v>
      </c>
      <c r="W760" s="16">
        <f t="shared" si="424"/>
        <v>0</v>
      </c>
      <c r="X760" s="15">
        <f t="shared" si="413"/>
        <v>0</v>
      </c>
      <c r="Y760" s="16">
        <f t="shared" si="425"/>
        <v>0</v>
      </c>
      <c r="Z760" s="15">
        <f t="shared" si="414"/>
        <v>0</v>
      </c>
      <c r="AA760" s="16"/>
      <c r="AB760" s="15">
        <f t="shared" si="415"/>
        <v>15.110416666666433</v>
      </c>
      <c r="AC760" s="16">
        <f t="shared" si="426"/>
        <v>1</v>
      </c>
      <c r="AD760" s="15">
        <f t="shared" si="416"/>
        <v>0</v>
      </c>
      <c r="AE760" s="16">
        <f t="shared" si="427"/>
        <v>0</v>
      </c>
      <c r="AF760" s="15">
        <f t="shared" si="417"/>
        <v>1.9999999999999574E-2</v>
      </c>
      <c r="AG760" s="16"/>
      <c r="AH760" s="15">
        <f t="shared" si="418"/>
        <v>0</v>
      </c>
      <c r="AI760" s="16">
        <f t="shared" si="428"/>
        <v>0</v>
      </c>
      <c r="AJ760" s="15">
        <f t="shared" si="419"/>
        <v>0</v>
      </c>
      <c r="AK760" s="16">
        <f t="shared" si="429"/>
        <v>0</v>
      </c>
      <c r="AL760" s="15">
        <f t="shared" si="430"/>
        <v>0</v>
      </c>
      <c r="AM760" s="16"/>
      <c r="AN760" s="15">
        <f t="shared" si="431"/>
        <v>0</v>
      </c>
      <c r="AO760" s="16">
        <f t="shared" si="432"/>
        <v>0</v>
      </c>
      <c r="AP760" s="15">
        <f t="shared" si="433"/>
        <v>0</v>
      </c>
      <c r="AQ760" s="16">
        <f t="shared" si="434"/>
        <v>0</v>
      </c>
      <c r="AR760" s="15">
        <f t="shared" si="435"/>
        <v>0</v>
      </c>
      <c r="AS760" s="16"/>
      <c r="AT760" s="15">
        <f t="shared" si="436"/>
        <v>0</v>
      </c>
      <c r="AU760" s="16">
        <f t="shared" si="437"/>
        <v>0</v>
      </c>
      <c r="AV760" s="15">
        <f t="shared" si="438"/>
        <v>0</v>
      </c>
      <c r="AW760" s="16">
        <f t="shared" si="439"/>
        <v>0</v>
      </c>
      <c r="AX760" s="15">
        <f t="shared" si="440"/>
        <v>0</v>
      </c>
    </row>
    <row r="761" spans="1:50" x14ac:dyDescent="0.25">
      <c r="A761" s="25">
        <f t="shared" si="441"/>
        <v>15.130416666666433</v>
      </c>
      <c r="B761" s="9" t="s">
        <v>21</v>
      </c>
      <c r="C761" s="12" t="s">
        <v>14</v>
      </c>
      <c r="D761" t="s">
        <v>11</v>
      </c>
      <c r="E761" s="12" t="s">
        <v>14</v>
      </c>
      <c r="F761" s="12" t="s">
        <v>14</v>
      </c>
      <c r="G761" s="12"/>
      <c r="H761" t="s">
        <v>11</v>
      </c>
      <c r="I761" t="s">
        <v>11</v>
      </c>
      <c r="J761" s="15">
        <f t="shared" si="406"/>
        <v>0</v>
      </c>
      <c r="K761" s="16">
        <f t="shared" si="420"/>
        <v>0</v>
      </c>
      <c r="L761" s="15">
        <f t="shared" si="407"/>
        <v>0</v>
      </c>
      <c r="M761" s="16">
        <f t="shared" si="421"/>
        <v>0</v>
      </c>
      <c r="N761" s="15">
        <f t="shared" si="408"/>
        <v>1.9999999999999574E-2</v>
      </c>
      <c r="O761" s="16"/>
      <c r="P761" s="15">
        <f t="shared" si="409"/>
        <v>0</v>
      </c>
      <c r="Q761" s="16">
        <f t="shared" si="422"/>
        <v>0</v>
      </c>
      <c r="R761" s="15">
        <f t="shared" si="410"/>
        <v>0</v>
      </c>
      <c r="S761" s="16">
        <f t="shared" si="423"/>
        <v>0</v>
      </c>
      <c r="T761" s="15">
        <f t="shared" si="411"/>
        <v>0</v>
      </c>
      <c r="U761" s="16"/>
      <c r="V761" s="15">
        <f t="shared" si="412"/>
        <v>15.130416666666433</v>
      </c>
      <c r="W761" s="16">
        <f t="shared" si="424"/>
        <v>1</v>
      </c>
      <c r="X761" s="15">
        <f t="shared" si="413"/>
        <v>0</v>
      </c>
      <c r="Y761" s="16">
        <f t="shared" si="425"/>
        <v>0</v>
      </c>
      <c r="Z761" s="15">
        <f t="shared" si="414"/>
        <v>1.9999999999999574E-2</v>
      </c>
      <c r="AA761" s="16"/>
      <c r="AB761" s="15">
        <f t="shared" si="415"/>
        <v>0</v>
      </c>
      <c r="AC761" s="16">
        <f t="shared" si="426"/>
        <v>0</v>
      </c>
      <c r="AD761" s="15">
        <f t="shared" si="416"/>
        <v>0</v>
      </c>
      <c r="AE761" s="16">
        <f t="shared" si="427"/>
        <v>0</v>
      </c>
      <c r="AF761" s="15">
        <f t="shared" si="417"/>
        <v>1.9999999999999574E-2</v>
      </c>
      <c r="AG761" s="16"/>
      <c r="AH761" s="15">
        <f t="shared" si="418"/>
        <v>0</v>
      </c>
      <c r="AI761" s="16">
        <f t="shared" si="428"/>
        <v>0</v>
      </c>
      <c r="AJ761" s="15">
        <f t="shared" si="419"/>
        <v>0</v>
      </c>
      <c r="AK761" s="16">
        <f t="shared" si="429"/>
        <v>0</v>
      </c>
      <c r="AL761" s="15">
        <f t="shared" si="430"/>
        <v>0</v>
      </c>
      <c r="AM761" s="16"/>
      <c r="AN761" s="15">
        <f t="shared" si="431"/>
        <v>0</v>
      </c>
      <c r="AO761" s="16">
        <f t="shared" si="432"/>
        <v>0</v>
      </c>
      <c r="AP761" s="15">
        <f t="shared" si="433"/>
        <v>0</v>
      </c>
      <c r="AQ761" s="16">
        <f t="shared" si="434"/>
        <v>0</v>
      </c>
      <c r="AR761" s="15">
        <f t="shared" si="435"/>
        <v>0</v>
      </c>
      <c r="AS761" s="16"/>
      <c r="AT761" s="15">
        <f t="shared" si="436"/>
        <v>0</v>
      </c>
      <c r="AU761" s="16">
        <f t="shared" si="437"/>
        <v>0</v>
      </c>
      <c r="AV761" s="15">
        <f t="shared" si="438"/>
        <v>0</v>
      </c>
      <c r="AW761" s="16">
        <f t="shared" si="439"/>
        <v>0</v>
      </c>
      <c r="AX761" s="15">
        <f t="shared" si="440"/>
        <v>0</v>
      </c>
    </row>
    <row r="762" spans="1:50" x14ac:dyDescent="0.25">
      <c r="A762" s="25">
        <f t="shared" si="441"/>
        <v>15.150416666666432</v>
      </c>
      <c r="B762" s="9"/>
      <c r="C762" s="12" t="s">
        <v>14</v>
      </c>
      <c r="D762" t="s">
        <v>11</v>
      </c>
      <c r="E762" s="12" t="s">
        <v>14</v>
      </c>
      <c r="F762" s="12" t="s">
        <v>14</v>
      </c>
      <c r="G762" s="12"/>
      <c r="H762" t="s">
        <v>11</v>
      </c>
      <c r="I762" t="s">
        <v>11</v>
      </c>
      <c r="J762" s="15">
        <f t="shared" si="406"/>
        <v>0</v>
      </c>
      <c r="K762" s="16">
        <f t="shared" si="420"/>
        <v>0</v>
      </c>
      <c r="L762" s="15">
        <f t="shared" si="407"/>
        <v>0</v>
      </c>
      <c r="M762" s="16">
        <f t="shared" si="421"/>
        <v>0</v>
      </c>
      <c r="N762" s="15">
        <f t="shared" si="408"/>
        <v>1.9999999999999574E-2</v>
      </c>
      <c r="O762" s="16"/>
      <c r="P762" s="15">
        <f t="shared" si="409"/>
        <v>0</v>
      </c>
      <c r="Q762" s="16">
        <f t="shared" si="422"/>
        <v>0</v>
      </c>
      <c r="R762" s="15">
        <f t="shared" si="410"/>
        <v>0</v>
      </c>
      <c r="S762" s="16">
        <f t="shared" si="423"/>
        <v>0</v>
      </c>
      <c r="T762" s="15">
        <f t="shared" si="411"/>
        <v>0</v>
      </c>
      <c r="U762" s="16"/>
      <c r="V762" s="15">
        <f t="shared" si="412"/>
        <v>0</v>
      </c>
      <c r="W762" s="16">
        <f t="shared" si="424"/>
        <v>0</v>
      </c>
      <c r="X762" s="15">
        <f t="shared" si="413"/>
        <v>0</v>
      </c>
      <c r="Y762" s="16">
        <f t="shared" si="425"/>
        <v>0</v>
      </c>
      <c r="Z762" s="15">
        <f t="shared" si="414"/>
        <v>1.9999999999999574E-2</v>
      </c>
      <c r="AA762" s="16"/>
      <c r="AB762" s="15">
        <f t="shared" si="415"/>
        <v>0</v>
      </c>
      <c r="AC762" s="16">
        <f t="shared" si="426"/>
        <v>0</v>
      </c>
      <c r="AD762" s="15">
        <f t="shared" si="416"/>
        <v>0</v>
      </c>
      <c r="AE762" s="16">
        <f t="shared" si="427"/>
        <v>0</v>
      </c>
      <c r="AF762" s="15">
        <f t="shared" si="417"/>
        <v>1.9999999999999574E-2</v>
      </c>
      <c r="AG762" s="16"/>
      <c r="AH762" s="15">
        <f t="shared" si="418"/>
        <v>0</v>
      </c>
      <c r="AI762" s="16">
        <f t="shared" si="428"/>
        <v>0</v>
      </c>
      <c r="AJ762" s="15">
        <f t="shared" si="419"/>
        <v>0</v>
      </c>
      <c r="AK762" s="16">
        <f t="shared" si="429"/>
        <v>0</v>
      </c>
      <c r="AL762" s="15">
        <f t="shared" si="430"/>
        <v>0</v>
      </c>
      <c r="AM762" s="16"/>
      <c r="AN762" s="15">
        <f t="shared" si="431"/>
        <v>0</v>
      </c>
      <c r="AO762" s="16">
        <f t="shared" si="432"/>
        <v>0</v>
      </c>
      <c r="AP762" s="15">
        <f t="shared" si="433"/>
        <v>0</v>
      </c>
      <c r="AQ762" s="16">
        <f t="shared" si="434"/>
        <v>0</v>
      </c>
      <c r="AR762" s="15">
        <f t="shared" si="435"/>
        <v>0</v>
      </c>
      <c r="AS762" s="16"/>
      <c r="AT762" s="15">
        <f t="shared" si="436"/>
        <v>0</v>
      </c>
      <c r="AU762" s="16">
        <f t="shared" si="437"/>
        <v>0</v>
      </c>
      <c r="AV762" s="15">
        <f t="shared" si="438"/>
        <v>0</v>
      </c>
      <c r="AW762" s="16">
        <f t="shared" si="439"/>
        <v>0</v>
      </c>
      <c r="AX762" s="15">
        <f t="shared" si="440"/>
        <v>0</v>
      </c>
    </row>
    <row r="763" spans="1:50" x14ac:dyDescent="0.25">
      <c r="A763" s="25">
        <f t="shared" si="441"/>
        <v>15.170416666666432</v>
      </c>
      <c r="B763" s="9" t="s">
        <v>13</v>
      </c>
      <c r="C763" s="12" t="s">
        <v>14</v>
      </c>
      <c r="D763" t="s">
        <v>11</v>
      </c>
      <c r="E763" s="12" t="s">
        <v>14</v>
      </c>
      <c r="F763" s="12" t="s">
        <v>14</v>
      </c>
      <c r="G763" s="12" t="s">
        <v>14</v>
      </c>
      <c r="H763" t="s">
        <v>11</v>
      </c>
      <c r="I763" t="s">
        <v>11</v>
      </c>
      <c r="J763" s="15">
        <f t="shared" si="406"/>
        <v>0</v>
      </c>
      <c r="K763" s="16">
        <f t="shared" si="420"/>
        <v>0</v>
      </c>
      <c r="L763" s="15">
        <f t="shared" si="407"/>
        <v>0</v>
      </c>
      <c r="M763" s="16">
        <f t="shared" si="421"/>
        <v>0</v>
      </c>
      <c r="N763" s="15">
        <f t="shared" si="408"/>
        <v>1.9999999999999574E-2</v>
      </c>
      <c r="O763" s="16"/>
      <c r="P763" s="15">
        <f t="shared" si="409"/>
        <v>0</v>
      </c>
      <c r="Q763" s="16">
        <f t="shared" si="422"/>
        <v>0</v>
      </c>
      <c r="R763" s="15">
        <f t="shared" si="410"/>
        <v>0</v>
      </c>
      <c r="S763" s="16">
        <f t="shared" si="423"/>
        <v>0</v>
      </c>
      <c r="T763" s="15">
        <f t="shared" si="411"/>
        <v>0</v>
      </c>
      <c r="U763" s="16"/>
      <c r="V763" s="15">
        <f t="shared" si="412"/>
        <v>0</v>
      </c>
      <c r="W763" s="16">
        <f t="shared" si="424"/>
        <v>0</v>
      </c>
      <c r="X763" s="15">
        <f t="shared" si="413"/>
        <v>0</v>
      </c>
      <c r="Y763" s="16">
        <f t="shared" si="425"/>
        <v>0</v>
      </c>
      <c r="Z763" s="15">
        <f t="shared" si="414"/>
        <v>1.9999999999999574E-2</v>
      </c>
      <c r="AA763" s="16"/>
      <c r="AB763" s="15">
        <f t="shared" si="415"/>
        <v>0</v>
      </c>
      <c r="AC763" s="16">
        <f t="shared" si="426"/>
        <v>0</v>
      </c>
      <c r="AD763" s="15">
        <f t="shared" si="416"/>
        <v>0</v>
      </c>
      <c r="AE763" s="16">
        <f t="shared" si="427"/>
        <v>0</v>
      </c>
      <c r="AF763" s="15">
        <f t="shared" si="417"/>
        <v>1.9999999999999574E-2</v>
      </c>
      <c r="AG763" s="16"/>
      <c r="AH763" s="15">
        <f t="shared" si="418"/>
        <v>15.170416666666432</v>
      </c>
      <c r="AI763" s="16">
        <f t="shared" si="428"/>
        <v>1</v>
      </c>
      <c r="AJ763" s="15">
        <f t="shared" si="419"/>
        <v>0</v>
      </c>
      <c r="AK763" s="16">
        <f t="shared" si="429"/>
        <v>0</v>
      </c>
      <c r="AL763" s="15">
        <f t="shared" si="430"/>
        <v>1.9999999999999574E-2</v>
      </c>
      <c r="AM763" s="16"/>
      <c r="AN763" s="15">
        <f t="shared" si="431"/>
        <v>0</v>
      </c>
      <c r="AO763" s="16">
        <f t="shared" si="432"/>
        <v>0</v>
      </c>
      <c r="AP763" s="15">
        <f t="shared" si="433"/>
        <v>0</v>
      </c>
      <c r="AQ763" s="16">
        <f t="shared" si="434"/>
        <v>0</v>
      </c>
      <c r="AR763" s="15">
        <f t="shared" si="435"/>
        <v>0</v>
      </c>
      <c r="AS763" s="16"/>
      <c r="AT763" s="15">
        <f t="shared" si="436"/>
        <v>0</v>
      </c>
      <c r="AU763" s="16">
        <f t="shared" si="437"/>
        <v>0</v>
      </c>
      <c r="AV763" s="15">
        <f t="shared" si="438"/>
        <v>0</v>
      </c>
      <c r="AW763" s="16">
        <f t="shared" si="439"/>
        <v>0</v>
      </c>
      <c r="AX763" s="15">
        <f t="shared" si="440"/>
        <v>0</v>
      </c>
    </row>
    <row r="764" spans="1:50" x14ac:dyDescent="0.25">
      <c r="A764" s="25">
        <f t="shared" si="441"/>
        <v>15.190416666666431</v>
      </c>
      <c r="B764" s="9" t="s">
        <v>65</v>
      </c>
      <c r="C764" t="s">
        <v>11</v>
      </c>
      <c r="D764" t="s">
        <v>11</v>
      </c>
      <c r="E764" s="12" t="s">
        <v>14</v>
      </c>
      <c r="F764" s="12" t="s">
        <v>14</v>
      </c>
      <c r="G764" s="12" t="s">
        <v>14</v>
      </c>
      <c r="H764" t="s">
        <v>11</v>
      </c>
      <c r="I764" s="13" t="s">
        <v>20</v>
      </c>
      <c r="J764" s="15">
        <f t="shared" si="406"/>
        <v>0</v>
      </c>
      <c r="K764" s="16">
        <f t="shared" si="420"/>
        <v>0</v>
      </c>
      <c r="L764" s="15">
        <f t="shared" si="407"/>
        <v>0</v>
      </c>
      <c r="M764" s="16">
        <f t="shared" si="421"/>
        <v>0</v>
      </c>
      <c r="N764" s="15">
        <f t="shared" si="408"/>
        <v>0</v>
      </c>
      <c r="O764" s="16"/>
      <c r="P764" s="15">
        <f t="shared" si="409"/>
        <v>0</v>
      </c>
      <c r="Q764" s="16">
        <f t="shared" si="422"/>
        <v>0</v>
      </c>
      <c r="R764" s="15">
        <f t="shared" si="410"/>
        <v>0</v>
      </c>
      <c r="S764" s="16">
        <f t="shared" si="423"/>
        <v>0</v>
      </c>
      <c r="T764" s="15">
        <f t="shared" si="411"/>
        <v>0</v>
      </c>
      <c r="U764" s="16"/>
      <c r="V764" s="15">
        <f t="shared" si="412"/>
        <v>0</v>
      </c>
      <c r="W764" s="16">
        <f t="shared" si="424"/>
        <v>0</v>
      </c>
      <c r="X764" s="15">
        <f t="shared" si="413"/>
        <v>0</v>
      </c>
      <c r="Y764" s="16">
        <f t="shared" si="425"/>
        <v>0</v>
      </c>
      <c r="Z764" s="15">
        <f t="shared" si="414"/>
        <v>1.9999999999999574E-2</v>
      </c>
      <c r="AA764" s="16"/>
      <c r="AB764" s="15">
        <f t="shared" si="415"/>
        <v>0</v>
      </c>
      <c r="AC764" s="16">
        <f t="shared" si="426"/>
        <v>0</v>
      </c>
      <c r="AD764" s="15">
        <f t="shared" si="416"/>
        <v>0</v>
      </c>
      <c r="AE764" s="16">
        <f t="shared" si="427"/>
        <v>0</v>
      </c>
      <c r="AF764" s="15">
        <f t="shared" si="417"/>
        <v>1.9999999999999574E-2</v>
      </c>
      <c r="AG764" s="16"/>
      <c r="AH764" s="15">
        <f t="shared" si="418"/>
        <v>0</v>
      </c>
      <c r="AI764" s="16">
        <f t="shared" si="428"/>
        <v>0</v>
      </c>
      <c r="AJ764" s="15">
        <f t="shared" si="419"/>
        <v>0</v>
      </c>
      <c r="AK764" s="16">
        <f t="shared" si="429"/>
        <v>0</v>
      </c>
      <c r="AL764" s="15">
        <f t="shared" si="430"/>
        <v>1.9999999999999574E-2</v>
      </c>
      <c r="AM764" s="16"/>
      <c r="AN764" s="15">
        <f t="shared" si="431"/>
        <v>0</v>
      </c>
      <c r="AO764" s="16">
        <f t="shared" si="432"/>
        <v>0</v>
      </c>
      <c r="AP764" s="15">
        <f t="shared" si="433"/>
        <v>0</v>
      </c>
      <c r="AQ764" s="16">
        <f t="shared" si="434"/>
        <v>0</v>
      </c>
      <c r="AR764" s="15">
        <f t="shared" si="435"/>
        <v>0</v>
      </c>
      <c r="AS764" s="16"/>
      <c r="AT764" s="15">
        <f t="shared" si="436"/>
        <v>0</v>
      </c>
      <c r="AU764" s="16">
        <f t="shared" si="437"/>
        <v>0</v>
      </c>
      <c r="AV764" s="15">
        <f t="shared" si="438"/>
        <v>15.190416666666431</v>
      </c>
      <c r="AW764" s="16">
        <f t="shared" si="439"/>
        <v>1</v>
      </c>
      <c r="AX764" s="15">
        <f t="shared" si="440"/>
        <v>0</v>
      </c>
    </row>
    <row r="765" spans="1:50" x14ac:dyDescent="0.25">
      <c r="A765" s="25">
        <f t="shared" si="441"/>
        <v>15.210416666666431</v>
      </c>
      <c r="B765" s="9"/>
      <c r="C765" t="s">
        <v>11</v>
      </c>
      <c r="D765" t="s">
        <v>11</v>
      </c>
      <c r="E765" s="12" t="s">
        <v>14</v>
      </c>
      <c r="F765" s="12" t="s">
        <v>14</v>
      </c>
      <c r="G765" s="12" t="s">
        <v>14</v>
      </c>
      <c r="H765" t="s">
        <v>11</v>
      </c>
      <c r="I765" s="12"/>
      <c r="J765" s="15">
        <f t="shared" si="406"/>
        <v>0</v>
      </c>
      <c r="K765" s="16">
        <f t="shared" si="420"/>
        <v>0</v>
      </c>
      <c r="L765" s="15">
        <f t="shared" si="407"/>
        <v>0</v>
      </c>
      <c r="M765" s="16">
        <f t="shared" si="421"/>
        <v>0</v>
      </c>
      <c r="N765" s="15">
        <f t="shared" si="408"/>
        <v>0</v>
      </c>
      <c r="O765" s="16"/>
      <c r="P765" s="15">
        <f t="shared" si="409"/>
        <v>0</v>
      </c>
      <c r="Q765" s="16">
        <f t="shared" si="422"/>
        <v>0</v>
      </c>
      <c r="R765" s="15">
        <f t="shared" si="410"/>
        <v>0</v>
      </c>
      <c r="S765" s="16">
        <f t="shared" si="423"/>
        <v>0</v>
      </c>
      <c r="T765" s="15">
        <f t="shared" si="411"/>
        <v>0</v>
      </c>
      <c r="U765" s="16"/>
      <c r="V765" s="15">
        <f t="shared" si="412"/>
        <v>0</v>
      </c>
      <c r="W765" s="16">
        <f t="shared" si="424"/>
        <v>0</v>
      </c>
      <c r="X765" s="15">
        <f t="shared" si="413"/>
        <v>0</v>
      </c>
      <c r="Y765" s="16">
        <f t="shared" si="425"/>
        <v>0</v>
      </c>
      <c r="Z765" s="15">
        <f t="shared" si="414"/>
        <v>1.9999999999999574E-2</v>
      </c>
      <c r="AA765" s="16"/>
      <c r="AB765" s="15">
        <f t="shared" si="415"/>
        <v>0</v>
      </c>
      <c r="AC765" s="16">
        <f t="shared" si="426"/>
        <v>0</v>
      </c>
      <c r="AD765" s="15">
        <f t="shared" si="416"/>
        <v>0</v>
      </c>
      <c r="AE765" s="16">
        <f t="shared" si="427"/>
        <v>0</v>
      </c>
      <c r="AF765" s="15">
        <f t="shared" si="417"/>
        <v>1.9999999999999574E-2</v>
      </c>
      <c r="AG765" s="16"/>
      <c r="AH765" s="15">
        <f t="shared" si="418"/>
        <v>0</v>
      </c>
      <c r="AI765" s="16">
        <f t="shared" si="428"/>
        <v>0</v>
      </c>
      <c r="AJ765" s="15">
        <f t="shared" si="419"/>
        <v>0</v>
      </c>
      <c r="AK765" s="16">
        <f t="shared" si="429"/>
        <v>0</v>
      </c>
      <c r="AL765" s="15">
        <f t="shared" si="430"/>
        <v>1.9999999999999574E-2</v>
      </c>
      <c r="AM765" s="16"/>
      <c r="AN765" s="15">
        <f t="shared" si="431"/>
        <v>0</v>
      </c>
      <c r="AO765" s="16">
        <f t="shared" si="432"/>
        <v>0</v>
      </c>
      <c r="AP765" s="15">
        <f t="shared" si="433"/>
        <v>0</v>
      </c>
      <c r="AQ765" s="16">
        <f t="shared" si="434"/>
        <v>0</v>
      </c>
      <c r="AR765" s="15">
        <f t="shared" si="435"/>
        <v>0</v>
      </c>
      <c r="AS765" s="16"/>
      <c r="AT765" s="15">
        <f t="shared" si="436"/>
        <v>0</v>
      </c>
      <c r="AU765" s="16">
        <f t="shared" si="437"/>
        <v>0</v>
      </c>
      <c r="AV765" s="15">
        <f t="shared" si="438"/>
        <v>0</v>
      </c>
      <c r="AW765" s="16">
        <f t="shared" si="439"/>
        <v>0</v>
      </c>
      <c r="AX765" s="15">
        <f t="shared" si="440"/>
        <v>0</v>
      </c>
    </row>
    <row r="766" spans="1:50" x14ac:dyDescent="0.25">
      <c r="A766" s="25">
        <f t="shared" si="441"/>
        <v>15.23041666666643</v>
      </c>
      <c r="B766" s="9"/>
      <c r="C766" t="s">
        <v>11</v>
      </c>
      <c r="D766" t="s">
        <v>11</v>
      </c>
      <c r="E766" s="12" t="s">
        <v>14</v>
      </c>
      <c r="F766" s="12" t="s">
        <v>14</v>
      </c>
      <c r="G766" s="12" t="s">
        <v>14</v>
      </c>
      <c r="H766" t="s">
        <v>11</v>
      </c>
      <c r="I766" s="12"/>
      <c r="J766" s="15">
        <f t="shared" si="406"/>
        <v>0</v>
      </c>
      <c r="K766" s="16">
        <f t="shared" si="420"/>
        <v>0</v>
      </c>
      <c r="L766" s="15">
        <f t="shared" si="407"/>
        <v>0</v>
      </c>
      <c r="M766" s="16">
        <f t="shared" si="421"/>
        <v>0</v>
      </c>
      <c r="N766" s="15">
        <f t="shared" si="408"/>
        <v>0</v>
      </c>
      <c r="O766" s="16"/>
      <c r="P766" s="15">
        <f t="shared" si="409"/>
        <v>0</v>
      </c>
      <c r="Q766" s="16">
        <f t="shared" si="422"/>
        <v>0</v>
      </c>
      <c r="R766" s="15">
        <f t="shared" si="410"/>
        <v>0</v>
      </c>
      <c r="S766" s="16">
        <f t="shared" si="423"/>
        <v>0</v>
      </c>
      <c r="T766" s="15">
        <f t="shared" si="411"/>
        <v>0</v>
      </c>
      <c r="U766" s="16"/>
      <c r="V766" s="15">
        <f t="shared" si="412"/>
        <v>0</v>
      </c>
      <c r="W766" s="16">
        <f t="shared" si="424"/>
        <v>0</v>
      </c>
      <c r="X766" s="15">
        <f t="shared" si="413"/>
        <v>0</v>
      </c>
      <c r="Y766" s="16">
        <f t="shared" si="425"/>
        <v>0</v>
      </c>
      <c r="Z766" s="15">
        <f t="shared" si="414"/>
        <v>1.9999999999999574E-2</v>
      </c>
      <c r="AA766" s="16"/>
      <c r="AB766" s="15">
        <f t="shared" si="415"/>
        <v>0</v>
      </c>
      <c r="AC766" s="16">
        <f t="shared" si="426"/>
        <v>0</v>
      </c>
      <c r="AD766" s="15">
        <f t="shared" si="416"/>
        <v>0</v>
      </c>
      <c r="AE766" s="16">
        <f t="shared" si="427"/>
        <v>0</v>
      </c>
      <c r="AF766" s="15">
        <f t="shared" si="417"/>
        <v>1.9999999999999574E-2</v>
      </c>
      <c r="AG766" s="16"/>
      <c r="AH766" s="15">
        <f t="shared" si="418"/>
        <v>0</v>
      </c>
      <c r="AI766" s="16">
        <f t="shared" si="428"/>
        <v>0</v>
      </c>
      <c r="AJ766" s="15">
        <f t="shared" si="419"/>
        <v>0</v>
      </c>
      <c r="AK766" s="16">
        <f t="shared" si="429"/>
        <v>0</v>
      </c>
      <c r="AL766" s="15">
        <f t="shared" si="430"/>
        <v>1.9999999999999574E-2</v>
      </c>
      <c r="AM766" s="16"/>
      <c r="AN766" s="15">
        <f t="shared" si="431"/>
        <v>0</v>
      </c>
      <c r="AO766" s="16">
        <f t="shared" si="432"/>
        <v>0</v>
      </c>
      <c r="AP766" s="15">
        <f t="shared" si="433"/>
        <v>0</v>
      </c>
      <c r="AQ766" s="16">
        <f t="shared" si="434"/>
        <v>0</v>
      </c>
      <c r="AR766" s="15">
        <f t="shared" si="435"/>
        <v>0</v>
      </c>
      <c r="AS766" s="16"/>
      <c r="AT766" s="15">
        <f t="shared" si="436"/>
        <v>0</v>
      </c>
      <c r="AU766" s="16">
        <f t="shared" si="437"/>
        <v>0</v>
      </c>
      <c r="AV766" s="15">
        <f t="shared" si="438"/>
        <v>0</v>
      </c>
      <c r="AW766" s="16">
        <f t="shared" si="439"/>
        <v>0</v>
      </c>
      <c r="AX766" s="15">
        <f t="shared" si="440"/>
        <v>0</v>
      </c>
    </row>
    <row r="767" spans="1:50" x14ac:dyDescent="0.25">
      <c r="A767" s="25">
        <f t="shared" si="441"/>
        <v>15.25041666666643</v>
      </c>
      <c r="B767" s="9" t="s">
        <v>67</v>
      </c>
      <c r="C767" t="s">
        <v>11</v>
      </c>
      <c r="D767" t="s">
        <v>11</v>
      </c>
      <c r="E767" s="12" t="s">
        <v>14</v>
      </c>
      <c r="F767" s="12" t="s">
        <v>14</v>
      </c>
      <c r="G767" s="12" t="s">
        <v>14</v>
      </c>
      <c r="H767" t="s">
        <v>11</v>
      </c>
      <c r="I767" s="12" t="s">
        <v>14</v>
      </c>
      <c r="J767" s="15">
        <f t="shared" si="406"/>
        <v>0</v>
      </c>
      <c r="K767" s="16">
        <f t="shared" si="420"/>
        <v>0</v>
      </c>
      <c r="L767" s="15">
        <f t="shared" si="407"/>
        <v>0</v>
      </c>
      <c r="M767" s="16">
        <f t="shared" si="421"/>
        <v>0</v>
      </c>
      <c r="N767" s="15">
        <f t="shared" si="408"/>
        <v>0</v>
      </c>
      <c r="O767" s="16"/>
      <c r="P767" s="15">
        <f t="shared" si="409"/>
        <v>0</v>
      </c>
      <c r="Q767" s="16">
        <f t="shared" si="422"/>
        <v>0</v>
      </c>
      <c r="R767" s="15">
        <f t="shared" si="410"/>
        <v>0</v>
      </c>
      <c r="S767" s="16">
        <f t="shared" si="423"/>
        <v>0</v>
      </c>
      <c r="T767" s="15">
        <f t="shared" si="411"/>
        <v>0</v>
      </c>
      <c r="U767" s="16"/>
      <c r="V767" s="15">
        <f t="shared" si="412"/>
        <v>0</v>
      </c>
      <c r="W767" s="16">
        <f t="shared" si="424"/>
        <v>0</v>
      </c>
      <c r="X767" s="15">
        <f t="shared" si="413"/>
        <v>0</v>
      </c>
      <c r="Y767" s="16">
        <f t="shared" si="425"/>
        <v>0</v>
      </c>
      <c r="Z767" s="15">
        <f t="shared" si="414"/>
        <v>1.9999999999999574E-2</v>
      </c>
      <c r="AA767" s="16"/>
      <c r="AB767" s="15">
        <f t="shared" si="415"/>
        <v>0</v>
      </c>
      <c r="AC767" s="16">
        <f t="shared" si="426"/>
        <v>0</v>
      </c>
      <c r="AD767" s="15">
        <f t="shared" si="416"/>
        <v>0</v>
      </c>
      <c r="AE767" s="16">
        <f t="shared" si="427"/>
        <v>0</v>
      </c>
      <c r="AF767" s="15">
        <f t="shared" si="417"/>
        <v>1.9999999999999574E-2</v>
      </c>
      <c r="AG767" s="16"/>
      <c r="AH767" s="15">
        <f t="shared" si="418"/>
        <v>0</v>
      </c>
      <c r="AI767" s="16">
        <f t="shared" si="428"/>
        <v>0</v>
      </c>
      <c r="AJ767" s="15">
        <f t="shared" si="419"/>
        <v>0</v>
      </c>
      <c r="AK767" s="16">
        <f t="shared" si="429"/>
        <v>0</v>
      </c>
      <c r="AL767" s="15">
        <f t="shared" si="430"/>
        <v>1.9999999999999574E-2</v>
      </c>
      <c r="AM767" s="16"/>
      <c r="AN767" s="15">
        <f t="shared" si="431"/>
        <v>0</v>
      </c>
      <c r="AO767" s="16">
        <f t="shared" si="432"/>
        <v>0</v>
      </c>
      <c r="AP767" s="15">
        <f t="shared" si="433"/>
        <v>0</v>
      </c>
      <c r="AQ767" s="16">
        <f t="shared" si="434"/>
        <v>0</v>
      </c>
      <c r="AR767" s="15">
        <f t="shared" si="435"/>
        <v>0</v>
      </c>
      <c r="AS767" s="16"/>
      <c r="AT767" s="15">
        <f t="shared" si="436"/>
        <v>15.25041666666643</v>
      </c>
      <c r="AU767" s="16">
        <f t="shared" si="437"/>
        <v>1</v>
      </c>
      <c r="AV767" s="15">
        <f t="shared" si="438"/>
        <v>0</v>
      </c>
      <c r="AW767" s="16">
        <f t="shared" si="439"/>
        <v>0</v>
      </c>
      <c r="AX767" s="15">
        <f t="shared" si="440"/>
        <v>1.9999999999999574E-2</v>
      </c>
    </row>
    <row r="768" spans="1:50" x14ac:dyDescent="0.25">
      <c r="A768" s="25">
        <f t="shared" si="441"/>
        <v>15.27041666666643</v>
      </c>
      <c r="B768" s="9" t="s">
        <v>17</v>
      </c>
      <c r="C768" t="s">
        <v>11</v>
      </c>
      <c r="D768" s="13" t="s">
        <v>20</v>
      </c>
      <c r="E768" s="12" t="s">
        <v>14</v>
      </c>
      <c r="F768" t="s">
        <v>11</v>
      </c>
      <c r="G768" s="12" t="s">
        <v>14</v>
      </c>
      <c r="H768" t="s">
        <v>11</v>
      </c>
      <c r="I768" s="12" t="s">
        <v>14</v>
      </c>
      <c r="J768" s="15">
        <f t="shared" si="406"/>
        <v>0</v>
      </c>
      <c r="K768" s="16">
        <f t="shared" si="420"/>
        <v>0</v>
      </c>
      <c r="L768" s="15">
        <f t="shared" si="407"/>
        <v>0</v>
      </c>
      <c r="M768" s="16">
        <f t="shared" si="421"/>
        <v>0</v>
      </c>
      <c r="N768" s="15">
        <f t="shared" si="408"/>
        <v>0</v>
      </c>
      <c r="O768" s="16"/>
      <c r="P768" s="15">
        <f t="shared" si="409"/>
        <v>0</v>
      </c>
      <c r="Q768" s="16">
        <f t="shared" si="422"/>
        <v>0</v>
      </c>
      <c r="R768" s="15">
        <f t="shared" si="410"/>
        <v>15.27041666666643</v>
      </c>
      <c r="S768" s="16">
        <f t="shared" si="423"/>
        <v>1</v>
      </c>
      <c r="T768" s="15">
        <f t="shared" si="411"/>
        <v>0</v>
      </c>
      <c r="U768" s="16"/>
      <c r="V768" s="15">
        <f t="shared" si="412"/>
        <v>0</v>
      </c>
      <c r="W768" s="16">
        <f t="shared" si="424"/>
        <v>0</v>
      </c>
      <c r="X768" s="15">
        <f t="shared" si="413"/>
        <v>0</v>
      </c>
      <c r="Y768" s="16">
        <f t="shared" si="425"/>
        <v>0</v>
      </c>
      <c r="Z768" s="15">
        <f t="shared" si="414"/>
        <v>1.9999999999999574E-2</v>
      </c>
      <c r="AA768" s="16"/>
      <c r="AB768" s="15">
        <f t="shared" si="415"/>
        <v>0</v>
      </c>
      <c r="AC768" s="16">
        <f t="shared" si="426"/>
        <v>0</v>
      </c>
      <c r="AD768" s="15">
        <f t="shared" si="416"/>
        <v>0</v>
      </c>
      <c r="AE768" s="16">
        <f t="shared" si="427"/>
        <v>0</v>
      </c>
      <c r="AF768" s="15">
        <f t="shared" si="417"/>
        <v>0</v>
      </c>
      <c r="AG768" s="16"/>
      <c r="AH768" s="15">
        <f t="shared" si="418"/>
        <v>0</v>
      </c>
      <c r="AI768" s="16">
        <f t="shared" si="428"/>
        <v>0</v>
      </c>
      <c r="AJ768" s="15">
        <f t="shared" si="419"/>
        <v>0</v>
      </c>
      <c r="AK768" s="16">
        <f t="shared" si="429"/>
        <v>0</v>
      </c>
      <c r="AL768" s="15">
        <f t="shared" si="430"/>
        <v>1.9999999999999574E-2</v>
      </c>
      <c r="AM768" s="16"/>
      <c r="AN768" s="15">
        <f t="shared" si="431"/>
        <v>0</v>
      </c>
      <c r="AO768" s="16">
        <f t="shared" si="432"/>
        <v>0</v>
      </c>
      <c r="AP768" s="15">
        <f t="shared" si="433"/>
        <v>0</v>
      </c>
      <c r="AQ768" s="16">
        <f t="shared" si="434"/>
        <v>0</v>
      </c>
      <c r="AR768" s="15">
        <f t="shared" si="435"/>
        <v>0</v>
      </c>
      <c r="AS768" s="16"/>
      <c r="AT768" s="15">
        <f t="shared" si="436"/>
        <v>0</v>
      </c>
      <c r="AU768" s="16">
        <f t="shared" si="437"/>
        <v>0</v>
      </c>
      <c r="AV768" s="15">
        <f t="shared" si="438"/>
        <v>0</v>
      </c>
      <c r="AW768" s="16">
        <f t="shared" si="439"/>
        <v>0</v>
      </c>
      <c r="AX768" s="15">
        <f t="shared" si="440"/>
        <v>1.9999999999999574E-2</v>
      </c>
    </row>
    <row r="769" spans="1:50" x14ac:dyDescent="0.25">
      <c r="A769" s="25">
        <f t="shared" si="441"/>
        <v>15.290416666666429</v>
      </c>
      <c r="B769" s="9"/>
      <c r="C769" t="s">
        <v>11</v>
      </c>
      <c r="E769" s="12" t="s">
        <v>14</v>
      </c>
      <c r="F769" t="s">
        <v>11</v>
      </c>
      <c r="G769" s="12" t="s">
        <v>14</v>
      </c>
      <c r="H769" t="s">
        <v>11</v>
      </c>
      <c r="I769" s="12" t="s">
        <v>14</v>
      </c>
      <c r="J769" s="15">
        <f t="shared" si="406"/>
        <v>0</v>
      </c>
      <c r="K769" s="16">
        <f t="shared" si="420"/>
        <v>0</v>
      </c>
      <c r="L769" s="15">
        <f t="shared" si="407"/>
        <v>0</v>
      </c>
      <c r="M769" s="16">
        <f t="shared" si="421"/>
        <v>0</v>
      </c>
      <c r="N769" s="15">
        <f t="shared" si="408"/>
        <v>0</v>
      </c>
      <c r="O769" s="16"/>
      <c r="P769" s="15">
        <f t="shared" si="409"/>
        <v>0</v>
      </c>
      <c r="Q769" s="16">
        <f t="shared" si="422"/>
        <v>0</v>
      </c>
      <c r="R769" s="15">
        <f t="shared" si="410"/>
        <v>0</v>
      </c>
      <c r="S769" s="16">
        <f t="shared" si="423"/>
        <v>0</v>
      </c>
      <c r="T769" s="15">
        <f t="shared" si="411"/>
        <v>0</v>
      </c>
      <c r="U769" s="16"/>
      <c r="V769" s="15">
        <f t="shared" si="412"/>
        <v>0</v>
      </c>
      <c r="W769" s="16">
        <f t="shared" si="424"/>
        <v>0</v>
      </c>
      <c r="X769" s="15">
        <f t="shared" si="413"/>
        <v>0</v>
      </c>
      <c r="Y769" s="16">
        <f t="shared" si="425"/>
        <v>0</v>
      </c>
      <c r="Z769" s="15">
        <f t="shared" si="414"/>
        <v>1.9999999999999574E-2</v>
      </c>
      <c r="AA769" s="16"/>
      <c r="AB769" s="15">
        <f t="shared" si="415"/>
        <v>0</v>
      </c>
      <c r="AC769" s="16">
        <f t="shared" si="426"/>
        <v>0</v>
      </c>
      <c r="AD769" s="15">
        <f t="shared" si="416"/>
        <v>0</v>
      </c>
      <c r="AE769" s="16">
        <f t="shared" si="427"/>
        <v>0</v>
      </c>
      <c r="AF769" s="15">
        <f t="shared" si="417"/>
        <v>0</v>
      </c>
      <c r="AG769" s="16"/>
      <c r="AH769" s="15">
        <f t="shared" si="418"/>
        <v>0</v>
      </c>
      <c r="AI769" s="16">
        <f t="shared" si="428"/>
        <v>0</v>
      </c>
      <c r="AJ769" s="15">
        <f t="shared" si="419"/>
        <v>0</v>
      </c>
      <c r="AK769" s="16">
        <f t="shared" si="429"/>
        <v>0</v>
      </c>
      <c r="AL769" s="15">
        <f t="shared" si="430"/>
        <v>1.9999999999999574E-2</v>
      </c>
      <c r="AM769" s="16"/>
      <c r="AN769" s="15">
        <f t="shared" si="431"/>
        <v>0</v>
      </c>
      <c r="AO769" s="16">
        <f t="shared" si="432"/>
        <v>0</v>
      </c>
      <c r="AP769" s="15">
        <f t="shared" si="433"/>
        <v>0</v>
      </c>
      <c r="AQ769" s="16">
        <f t="shared" si="434"/>
        <v>0</v>
      </c>
      <c r="AR769" s="15">
        <f t="shared" si="435"/>
        <v>0</v>
      </c>
      <c r="AS769" s="16"/>
      <c r="AT769" s="15">
        <f t="shared" si="436"/>
        <v>0</v>
      </c>
      <c r="AU769" s="16">
        <f t="shared" si="437"/>
        <v>0</v>
      </c>
      <c r="AV769" s="15">
        <f t="shared" si="438"/>
        <v>0</v>
      </c>
      <c r="AW769" s="16">
        <f t="shared" si="439"/>
        <v>0</v>
      </c>
      <c r="AX769" s="15">
        <f t="shared" si="440"/>
        <v>1.9999999999999574E-2</v>
      </c>
    </row>
    <row r="770" spans="1:50" x14ac:dyDescent="0.25">
      <c r="A770" s="25">
        <f t="shared" si="441"/>
        <v>15.310416666666429</v>
      </c>
      <c r="B770" s="9"/>
      <c r="C770" t="s">
        <v>11</v>
      </c>
      <c r="E770" s="12" t="s">
        <v>14</v>
      </c>
      <c r="F770" t="s">
        <v>11</v>
      </c>
      <c r="G770" s="12" t="s">
        <v>14</v>
      </c>
      <c r="H770" t="s">
        <v>11</v>
      </c>
      <c r="I770" s="12" t="s">
        <v>14</v>
      </c>
      <c r="J770" s="15">
        <f t="shared" si="406"/>
        <v>0</v>
      </c>
      <c r="K770" s="16">
        <f t="shared" si="420"/>
        <v>0</v>
      </c>
      <c r="L770" s="15">
        <f t="shared" si="407"/>
        <v>0</v>
      </c>
      <c r="M770" s="16">
        <f t="shared" si="421"/>
        <v>0</v>
      </c>
      <c r="N770" s="15">
        <f t="shared" si="408"/>
        <v>0</v>
      </c>
      <c r="O770" s="16"/>
      <c r="P770" s="15">
        <f t="shared" si="409"/>
        <v>0</v>
      </c>
      <c r="Q770" s="16">
        <f t="shared" si="422"/>
        <v>0</v>
      </c>
      <c r="R770" s="15">
        <f t="shared" si="410"/>
        <v>0</v>
      </c>
      <c r="S770" s="16">
        <f t="shared" si="423"/>
        <v>0</v>
      </c>
      <c r="T770" s="15">
        <f t="shared" si="411"/>
        <v>0</v>
      </c>
      <c r="U770" s="16"/>
      <c r="V770" s="15">
        <f t="shared" si="412"/>
        <v>0</v>
      </c>
      <c r="W770" s="16">
        <f t="shared" si="424"/>
        <v>0</v>
      </c>
      <c r="X770" s="15">
        <f t="shared" si="413"/>
        <v>0</v>
      </c>
      <c r="Y770" s="16">
        <f t="shared" si="425"/>
        <v>0</v>
      </c>
      <c r="Z770" s="15">
        <f t="shared" si="414"/>
        <v>1.9999999999999574E-2</v>
      </c>
      <c r="AA770" s="16"/>
      <c r="AB770" s="15">
        <f t="shared" si="415"/>
        <v>0</v>
      </c>
      <c r="AC770" s="16">
        <f t="shared" si="426"/>
        <v>0</v>
      </c>
      <c r="AD770" s="15">
        <f t="shared" si="416"/>
        <v>0</v>
      </c>
      <c r="AE770" s="16">
        <f t="shared" si="427"/>
        <v>0</v>
      </c>
      <c r="AF770" s="15">
        <f t="shared" si="417"/>
        <v>0</v>
      </c>
      <c r="AG770" s="16"/>
      <c r="AH770" s="15">
        <f t="shared" si="418"/>
        <v>0</v>
      </c>
      <c r="AI770" s="16">
        <f t="shared" si="428"/>
        <v>0</v>
      </c>
      <c r="AJ770" s="15">
        <f t="shared" si="419"/>
        <v>0</v>
      </c>
      <c r="AK770" s="16">
        <f t="shared" si="429"/>
        <v>0</v>
      </c>
      <c r="AL770" s="15">
        <f t="shared" si="430"/>
        <v>1.9999999999999574E-2</v>
      </c>
      <c r="AM770" s="16"/>
      <c r="AN770" s="15">
        <f t="shared" si="431"/>
        <v>0</v>
      </c>
      <c r="AO770" s="16">
        <f t="shared" si="432"/>
        <v>0</v>
      </c>
      <c r="AP770" s="15">
        <f t="shared" si="433"/>
        <v>0</v>
      </c>
      <c r="AQ770" s="16">
        <f t="shared" si="434"/>
        <v>0</v>
      </c>
      <c r="AR770" s="15">
        <f t="shared" si="435"/>
        <v>0</v>
      </c>
      <c r="AS770" s="16"/>
      <c r="AT770" s="15">
        <f t="shared" si="436"/>
        <v>0</v>
      </c>
      <c r="AU770" s="16">
        <f t="shared" si="437"/>
        <v>0</v>
      </c>
      <c r="AV770" s="15">
        <f t="shared" si="438"/>
        <v>0</v>
      </c>
      <c r="AW770" s="16">
        <f t="shared" si="439"/>
        <v>0</v>
      </c>
      <c r="AX770" s="15">
        <f t="shared" si="440"/>
        <v>1.9999999999999574E-2</v>
      </c>
    </row>
    <row r="771" spans="1:50" x14ac:dyDescent="0.25">
      <c r="A771" s="25">
        <f t="shared" si="441"/>
        <v>15.330416666666428</v>
      </c>
      <c r="B771" s="9" t="s">
        <v>64</v>
      </c>
      <c r="C771" t="s">
        <v>11</v>
      </c>
      <c r="E771" t="s">
        <v>11</v>
      </c>
      <c r="F771" t="s">
        <v>11</v>
      </c>
      <c r="G771" s="12" t="s">
        <v>14</v>
      </c>
      <c r="H771" s="13" t="s">
        <v>20</v>
      </c>
      <c r="I771" s="12" t="s">
        <v>14</v>
      </c>
      <c r="J771" s="15">
        <f t="shared" si="406"/>
        <v>0</v>
      </c>
      <c r="K771" s="16">
        <f t="shared" si="420"/>
        <v>0</v>
      </c>
      <c r="L771" s="15">
        <f t="shared" si="407"/>
        <v>0</v>
      </c>
      <c r="M771" s="16">
        <f t="shared" si="421"/>
        <v>0</v>
      </c>
      <c r="N771" s="15">
        <f t="shared" si="408"/>
        <v>0</v>
      </c>
      <c r="O771" s="16"/>
      <c r="P771" s="15">
        <f t="shared" si="409"/>
        <v>0</v>
      </c>
      <c r="Q771" s="16">
        <f t="shared" si="422"/>
        <v>0</v>
      </c>
      <c r="R771" s="15">
        <f t="shared" si="410"/>
        <v>0</v>
      </c>
      <c r="S771" s="16">
        <f t="shared" si="423"/>
        <v>0</v>
      </c>
      <c r="T771" s="15">
        <f t="shared" si="411"/>
        <v>0</v>
      </c>
      <c r="U771" s="16"/>
      <c r="V771" s="15">
        <f t="shared" si="412"/>
        <v>0</v>
      </c>
      <c r="W771" s="16">
        <f t="shared" si="424"/>
        <v>0</v>
      </c>
      <c r="X771" s="15">
        <f t="shared" si="413"/>
        <v>0</v>
      </c>
      <c r="Y771" s="16">
        <f t="shared" si="425"/>
        <v>0</v>
      </c>
      <c r="Z771" s="15">
        <f t="shared" si="414"/>
        <v>0</v>
      </c>
      <c r="AA771" s="16"/>
      <c r="AB771" s="15">
        <f t="shared" si="415"/>
        <v>0</v>
      </c>
      <c r="AC771" s="16">
        <f t="shared" si="426"/>
        <v>0</v>
      </c>
      <c r="AD771" s="15">
        <f t="shared" si="416"/>
        <v>0</v>
      </c>
      <c r="AE771" s="16">
        <f t="shared" si="427"/>
        <v>0</v>
      </c>
      <c r="AF771" s="15">
        <f t="shared" si="417"/>
        <v>0</v>
      </c>
      <c r="AG771" s="16"/>
      <c r="AH771" s="15">
        <f t="shared" si="418"/>
        <v>0</v>
      </c>
      <c r="AI771" s="16">
        <f t="shared" si="428"/>
        <v>0</v>
      </c>
      <c r="AJ771" s="15">
        <f t="shared" si="419"/>
        <v>0</v>
      </c>
      <c r="AK771" s="16">
        <f t="shared" si="429"/>
        <v>0</v>
      </c>
      <c r="AL771" s="15">
        <f t="shared" si="430"/>
        <v>1.9999999999999574E-2</v>
      </c>
      <c r="AM771" s="16"/>
      <c r="AN771" s="15">
        <f t="shared" si="431"/>
        <v>0</v>
      </c>
      <c r="AO771" s="16">
        <f t="shared" si="432"/>
        <v>0</v>
      </c>
      <c r="AP771" s="15">
        <f t="shared" si="433"/>
        <v>15.330416666666428</v>
      </c>
      <c r="AQ771" s="16">
        <f t="shared" si="434"/>
        <v>1</v>
      </c>
      <c r="AR771" s="15">
        <f t="shared" si="435"/>
        <v>0</v>
      </c>
      <c r="AS771" s="16"/>
      <c r="AT771" s="15">
        <f t="shared" si="436"/>
        <v>0</v>
      </c>
      <c r="AU771" s="16">
        <f t="shared" si="437"/>
        <v>0</v>
      </c>
      <c r="AV771" s="15">
        <f t="shared" si="438"/>
        <v>0</v>
      </c>
      <c r="AW771" s="16">
        <f t="shared" si="439"/>
        <v>0</v>
      </c>
      <c r="AX771" s="15">
        <f t="shared" si="440"/>
        <v>1.9999999999999574E-2</v>
      </c>
    </row>
    <row r="772" spans="1:50" x14ac:dyDescent="0.25">
      <c r="A772" s="25">
        <f t="shared" si="441"/>
        <v>15.350416666666428</v>
      </c>
      <c r="B772" s="9"/>
      <c r="C772" t="s">
        <v>11</v>
      </c>
      <c r="E772" t="s">
        <v>11</v>
      </c>
      <c r="F772" t="s">
        <v>11</v>
      </c>
      <c r="G772" s="12" t="s">
        <v>14</v>
      </c>
      <c r="I772" s="12" t="s">
        <v>14</v>
      </c>
      <c r="J772" s="15">
        <f t="shared" si="406"/>
        <v>0</v>
      </c>
      <c r="K772" s="16">
        <f t="shared" si="420"/>
        <v>0</v>
      </c>
      <c r="L772" s="15">
        <f t="shared" si="407"/>
        <v>0</v>
      </c>
      <c r="M772" s="16">
        <f t="shared" si="421"/>
        <v>0</v>
      </c>
      <c r="N772" s="15">
        <f t="shared" si="408"/>
        <v>0</v>
      </c>
      <c r="O772" s="16"/>
      <c r="P772" s="15">
        <f t="shared" si="409"/>
        <v>0</v>
      </c>
      <c r="Q772" s="16">
        <f t="shared" si="422"/>
        <v>0</v>
      </c>
      <c r="R772" s="15">
        <f t="shared" si="410"/>
        <v>0</v>
      </c>
      <c r="S772" s="16">
        <f t="shared" si="423"/>
        <v>0</v>
      </c>
      <c r="T772" s="15">
        <f t="shared" si="411"/>
        <v>0</v>
      </c>
      <c r="U772" s="16"/>
      <c r="V772" s="15">
        <f t="shared" si="412"/>
        <v>0</v>
      </c>
      <c r="W772" s="16">
        <f t="shared" si="424"/>
        <v>0</v>
      </c>
      <c r="X772" s="15">
        <f t="shared" si="413"/>
        <v>0</v>
      </c>
      <c r="Y772" s="16">
        <f t="shared" si="425"/>
        <v>0</v>
      </c>
      <c r="Z772" s="15">
        <f t="shared" si="414"/>
        <v>0</v>
      </c>
      <c r="AA772" s="16"/>
      <c r="AB772" s="15">
        <f t="shared" si="415"/>
        <v>0</v>
      </c>
      <c r="AC772" s="16">
        <f t="shared" si="426"/>
        <v>0</v>
      </c>
      <c r="AD772" s="15">
        <f t="shared" si="416"/>
        <v>0</v>
      </c>
      <c r="AE772" s="16">
        <f t="shared" si="427"/>
        <v>0</v>
      </c>
      <c r="AF772" s="15">
        <f t="shared" si="417"/>
        <v>0</v>
      </c>
      <c r="AG772" s="16"/>
      <c r="AH772" s="15">
        <f t="shared" si="418"/>
        <v>0</v>
      </c>
      <c r="AI772" s="16">
        <f t="shared" si="428"/>
        <v>0</v>
      </c>
      <c r="AJ772" s="15">
        <f t="shared" si="419"/>
        <v>0</v>
      </c>
      <c r="AK772" s="16">
        <f t="shared" si="429"/>
        <v>0</v>
      </c>
      <c r="AL772" s="15">
        <f t="shared" si="430"/>
        <v>1.9999999999999574E-2</v>
      </c>
      <c r="AM772" s="16"/>
      <c r="AN772" s="15">
        <f t="shared" si="431"/>
        <v>0</v>
      </c>
      <c r="AO772" s="16">
        <f t="shared" si="432"/>
        <v>0</v>
      </c>
      <c r="AP772" s="15">
        <f t="shared" si="433"/>
        <v>0</v>
      </c>
      <c r="AQ772" s="16">
        <f t="shared" si="434"/>
        <v>0</v>
      </c>
      <c r="AR772" s="15">
        <f t="shared" si="435"/>
        <v>0</v>
      </c>
      <c r="AS772" s="16"/>
      <c r="AT772" s="15">
        <f t="shared" si="436"/>
        <v>0</v>
      </c>
      <c r="AU772" s="16">
        <f t="shared" si="437"/>
        <v>0</v>
      </c>
      <c r="AV772" s="15">
        <f t="shared" si="438"/>
        <v>0</v>
      </c>
      <c r="AW772" s="16">
        <f t="shared" si="439"/>
        <v>0</v>
      </c>
      <c r="AX772" s="15">
        <f t="shared" si="440"/>
        <v>1.9999999999999574E-2</v>
      </c>
    </row>
    <row r="773" spans="1:50" x14ac:dyDescent="0.25">
      <c r="A773" s="25">
        <f t="shared" si="441"/>
        <v>15.370416666666427</v>
      </c>
      <c r="B773" s="9" t="s">
        <v>16</v>
      </c>
      <c r="C773" t="s">
        <v>11</v>
      </c>
      <c r="D773" s="12" t="s">
        <v>14</v>
      </c>
      <c r="E773" t="s">
        <v>11</v>
      </c>
      <c r="F773" t="s">
        <v>11</v>
      </c>
      <c r="G773" s="12" t="s">
        <v>14</v>
      </c>
      <c r="I773" s="12" t="s">
        <v>14</v>
      </c>
      <c r="J773" s="15">
        <f t="shared" ref="J773:J836" si="442">IF(B773="Line 1 Fails",A773,0)</f>
        <v>0</v>
      </c>
      <c r="K773" s="16">
        <f t="shared" si="420"/>
        <v>0</v>
      </c>
      <c r="L773" s="15">
        <f t="shared" ref="L773:L836" si="443">IF(B773="Line 1 repd.",A773,0)</f>
        <v>0</v>
      </c>
      <c r="M773" s="16">
        <f t="shared" si="421"/>
        <v>0</v>
      </c>
      <c r="N773" s="15">
        <f t="shared" ref="N773:N836" si="444">IF(C773="Dn(waiting)",A774-A773,0)</f>
        <v>0</v>
      </c>
      <c r="O773" s="16"/>
      <c r="P773" s="15">
        <f t="shared" ref="P773:P836" si="445">IF(B773="Line 2 Fails",A773,0)</f>
        <v>15.370416666666427</v>
      </c>
      <c r="Q773" s="16">
        <f t="shared" si="422"/>
        <v>1</v>
      </c>
      <c r="R773" s="15">
        <f t="shared" ref="R773:R836" si="446">IF(B773="Line 2 repd.",A773,0)</f>
        <v>0</v>
      </c>
      <c r="S773" s="16">
        <f t="shared" si="423"/>
        <v>0</v>
      </c>
      <c r="T773" s="15">
        <f t="shared" ref="T773:T836" si="447">IF(D773="Dn(waiting)",A774-A773,0)</f>
        <v>1.9999999999999574E-2</v>
      </c>
      <c r="U773" s="16"/>
      <c r="V773" s="15">
        <f t="shared" ref="V773:V836" si="448">IF(B773="Line 3 Fails",A773,0)</f>
        <v>0</v>
      </c>
      <c r="W773" s="16">
        <f t="shared" si="424"/>
        <v>0</v>
      </c>
      <c r="X773" s="15">
        <f t="shared" ref="X773:X836" si="449">IF(B773="Line 3 repd.",A773,0)</f>
        <v>0</v>
      </c>
      <c r="Y773" s="16">
        <f t="shared" si="425"/>
        <v>0</v>
      </c>
      <c r="Z773" s="15">
        <f t="shared" ref="Z773:Z836" si="450">IF(E773="Dn(waiting)",A774-A773,0)</f>
        <v>0</v>
      </c>
      <c r="AA773" s="16"/>
      <c r="AB773" s="15">
        <f t="shared" ref="AB773:AB836" si="451">IF(B773="Line 4 Fails",A773,0)</f>
        <v>0</v>
      </c>
      <c r="AC773" s="16">
        <f t="shared" si="426"/>
        <v>0</v>
      </c>
      <c r="AD773" s="15">
        <f t="shared" ref="AD773:AD836" si="452">IF(B773="Line 4 repd.",A773,0)</f>
        <v>0</v>
      </c>
      <c r="AE773" s="16">
        <f t="shared" si="427"/>
        <v>0</v>
      </c>
      <c r="AF773" s="15">
        <f t="shared" ref="AF773:AF836" si="453">IF(F773="Dn(waiting)",A774-A773,0)</f>
        <v>0</v>
      </c>
      <c r="AG773" s="16"/>
      <c r="AH773" s="15">
        <f t="shared" ref="AH773:AH836" si="454">IF(B773="Line 5 Fails",A773,0)</f>
        <v>0</v>
      </c>
      <c r="AI773" s="16">
        <f t="shared" si="428"/>
        <v>0</v>
      </c>
      <c r="AJ773" s="15">
        <f t="shared" ref="AJ773:AJ836" si="455">IF(B773="Line 5 repd.",A773,0)</f>
        <v>0</v>
      </c>
      <c r="AK773" s="16">
        <f t="shared" si="429"/>
        <v>0</v>
      </c>
      <c r="AL773" s="15">
        <f t="shared" si="430"/>
        <v>1.9999999999999574E-2</v>
      </c>
      <c r="AM773" s="16"/>
      <c r="AN773" s="15">
        <f t="shared" si="431"/>
        <v>0</v>
      </c>
      <c r="AO773" s="16">
        <f t="shared" si="432"/>
        <v>0</v>
      </c>
      <c r="AP773" s="15">
        <f t="shared" si="433"/>
        <v>0</v>
      </c>
      <c r="AQ773" s="16">
        <f t="shared" si="434"/>
        <v>0</v>
      </c>
      <c r="AR773" s="15">
        <f t="shared" si="435"/>
        <v>0</v>
      </c>
      <c r="AS773" s="16"/>
      <c r="AT773" s="15">
        <f t="shared" si="436"/>
        <v>0</v>
      </c>
      <c r="AU773" s="16">
        <f t="shared" si="437"/>
        <v>0</v>
      </c>
      <c r="AV773" s="15">
        <f t="shared" si="438"/>
        <v>0</v>
      </c>
      <c r="AW773" s="16">
        <f t="shared" si="439"/>
        <v>0</v>
      </c>
      <c r="AX773" s="15">
        <f t="shared" si="440"/>
        <v>1.9999999999999574E-2</v>
      </c>
    </row>
    <row r="774" spans="1:50" x14ac:dyDescent="0.25">
      <c r="A774" s="25">
        <f t="shared" si="441"/>
        <v>15.390416666666427</v>
      </c>
      <c r="B774" s="9" t="s">
        <v>22</v>
      </c>
      <c r="C774" s="13" t="s">
        <v>20</v>
      </c>
      <c r="D774" s="12" t="s">
        <v>14</v>
      </c>
      <c r="E774" t="s">
        <v>11</v>
      </c>
      <c r="F774" t="s">
        <v>11</v>
      </c>
      <c r="G774" t="s">
        <v>11</v>
      </c>
      <c r="H774" s="13"/>
      <c r="I774" s="12" t="s">
        <v>14</v>
      </c>
      <c r="J774" s="15">
        <f t="shared" si="442"/>
        <v>0</v>
      </c>
      <c r="K774" s="16">
        <f t="shared" ref="K774:K837" si="456">IF(J774&gt;0,1,0)</f>
        <v>0</v>
      </c>
      <c r="L774" s="15">
        <f t="shared" si="443"/>
        <v>15.390416666666427</v>
      </c>
      <c r="M774" s="16">
        <f t="shared" ref="M774:M837" si="457">IF(L774&gt;0,1,0)</f>
        <v>1</v>
      </c>
      <c r="N774" s="15">
        <f t="shared" si="444"/>
        <v>0</v>
      </c>
      <c r="O774" s="16"/>
      <c r="P774" s="15">
        <f t="shared" si="445"/>
        <v>0</v>
      </c>
      <c r="Q774" s="16">
        <f t="shared" ref="Q774:Q837" si="458">IF(P774&gt;0,1,0)</f>
        <v>0</v>
      </c>
      <c r="R774" s="15">
        <f t="shared" si="446"/>
        <v>0</v>
      </c>
      <c r="S774" s="16">
        <f t="shared" ref="S774:S837" si="459">IF(R774&gt;0,1,0)</f>
        <v>0</v>
      </c>
      <c r="T774" s="15">
        <f t="shared" si="447"/>
        <v>1.9999999999999574E-2</v>
      </c>
      <c r="U774" s="16"/>
      <c r="V774" s="15">
        <f t="shared" si="448"/>
        <v>0</v>
      </c>
      <c r="W774" s="16">
        <f t="shared" ref="W774:W837" si="460">IF(V774&gt;0,1,0)</f>
        <v>0</v>
      </c>
      <c r="X774" s="15">
        <f t="shared" si="449"/>
        <v>0</v>
      </c>
      <c r="Y774" s="16">
        <f t="shared" ref="Y774:Y837" si="461">IF(X774&gt;0,1,0)</f>
        <v>0</v>
      </c>
      <c r="Z774" s="15">
        <f t="shared" si="450"/>
        <v>0</v>
      </c>
      <c r="AA774" s="16"/>
      <c r="AB774" s="15">
        <f t="shared" si="451"/>
        <v>0</v>
      </c>
      <c r="AC774" s="16">
        <f t="shared" ref="AC774:AC837" si="462">IF(AB774&gt;0,1,0)</f>
        <v>0</v>
      </c>
      <c r="AD774" s="15">
        <f t="shared" si="452"/>
        <v>0</v>
      </c>
      <c r="AE774" s="16">
        <f t="shared" ref="AE774:AE837" si="463">IF(AD774&gt;0,1,0)</f>
        <v>0</v>
      </c>
      <c r="AF774" s="15">
        <f t="shared" si="453"/>
        <v>0</v>
      </c>
      <c r="AG774" s="16"/>
      <c r="AH774" s="15">
        <f t="shared" si="454"/>
        <v>0</v>
      </c>
      <c r="AI774" s="16">
        <f t="shared" ref="AI774:AI837" si="464">IF(AH774&gt;0,1,0)</f>
        <v>0</v>
      </c>
      <c r="AJ774" s="15">
        <f t="shared" si="455"/>
        <v>0</v>
      </c>
      <c r="AK774" s="16">
        <f t="shared" ref="AK774:AK837" si="465">IF(AJ774&gt;0,1,0)</f>
        <v>0</v>
      </c>
      <c r="AL774" s="15">
        <f t="shared" ref="AL774:AL837" si="466">IF(G774="Dn(waiting)",A775-A774,0)</f>
        <v>0</v>
      </c>
      <c r="AM774" s="16"/>
      <c r="AN774" s="15">
        <f t="shared" ref="AN774:AN837" si="467">IF(B774="Line 6 Fails",A774,0)</f>
        <v>0</v>
      </c>
      <c r="AO774" s="16">
        <f t="shared" ref="AO774:AO837" si="468">IF(AN774&gt;0,1,0)</f>
        <v>0</v>
      </c>
      <c r="AP774" s="15">
        <f t="shared" ref="AP774:AP837" si="469">IF(B774="Line 6 repd.",A774,0)</f>
        <v>0</v>
      </c>
      <c r="AQ774" s="16">
        <f t="shared" ref="AQ774:AQ837" si="470">IF(AP774&gt;0,1,0)</f>
        <v>0</v>
      </c>
      <c r="AR774" s="15">
        <f t="shared" ref="AR774:AR837" si="471">IF(H774="Dn(waiting)",A775-A774,0)</f>
        <v>0</v>
      </c>
      <c r="AS774" s="16"/>
      <c r="AT774" s="15">
        <f t="shared" ref="AT774:AT837" si="472">IF(B774="Line 7 Fails",A774,0)</f>
        <v>0</v>
      </c>
      <c r="AU774" s="16">
        <f t="shared" ref="AU774:AU837" si="473">IF(AT774&gt;0,1,0)</f>
        <v>0</v>
      </c>
      <c r="AV774" s="15">
        <f t="shared" ref="AV774:AV837" si="474">IF(B774="Line 7 repd.",A774,0)</f>
        <v>0</v>
      </c>
      <c r="AW774" s="16">
        <f t="shared" ref="AW774:AW837" si="475">IF(AV774&gt;0,1,0)</f>
        <v>0</v>
      </c>
      <c r="AX774" s="15">
        <f t="shared" ref="AX774:AX837" si="476">IF(I774="Dn(waiting)",A775-A774,0)</f>
        <v>1.9999999999999574E-2</v>
      </c>
    </row>
    <row r="775" spans="1:50" x14ac:dyDescent="0.25">
      <c r="A775" s="25">
        <f t="shared" ref="A775:A838" si="477">A774+0.02</f>
        <v>15.410416666666427</v>
      </c>
      <c r="B775" s="9"/>
      <c r="C775" s="12"/>
      <c r="D775" s="12" t="s">
        <v>14</v>
      </c>
      <c r="E775" t="s">
        <v>11</v>
      </c>
      <c r="F775" t="s">
        <v>11</v>
      </c>
      <c r="G775" t="s">
        <v>11</v>
      </c>
      <c r="H775" s="12"/>
      <c r="I775" s="12" t="s">
        <v>14</v>
      </c>
      <c r="J775" s="15">
        <f t="shared" si="442"/>
        <v>0</v>
      </c>
      <c r="K775" s="16">
        <f t="shared" si="456"/>
        <v>0</v>
      </c>
      <c r="L775" s="15">
        <f t="shared" si="443"/>
        <v>0</v>
      </c>
      <c r="M775" s="16">
        <f t="shared" si="457"/>
        <v>0</v>
      </c>
      <c r="N775" s="15">
        <f t="shared" si="444"/>
        <v>0</v>
      </c>
      <c r="O775" s="16"/>
      <c r="P775" s="15">
        <f t="shared" si="445"/>
        <v>0</v>
      </c>
      <c r="Q775" s="16">
        <f t="shared" si="458"/>
        <v>0</v>
      </c>
      <c r="R775" s="15">
        <f t="shared" si="446"/>
        <v>0</v>
      </c>
      <c r="S775" s="16">
        <f t="shared" si="459"/>
        <v>0</v>
      </c>
      <c r="T775" s="15">
        <f t="shared" si="447"/>
        <v>1.9999999999999574E-2</v>
      </c>
      <c r="U775" s="16"/>
      <c r="V775" s="15">
        <f t="shared" si="448"/>
        <v>0</v>
      </c>
      <c r="W775" s="16">
        <f t="shared" si="460"/>
        <v>0</v>
      </c>
      <c r="X775" s="15">
        <f t="shared" si="449"/>
        <v>0</v>
      </c>
      <c r="Y775" s="16">
        <f t="shared" si="461"/>
        <v>0</v>
      </c>
      <c r="Z775" s="15">
        <f t="shared" si="450"/>
        <v>0</v>
      </c>
      <c r="AA775" s="16"/>
      <c r="AB775" s="15">
        <f t="shared" si="451"/>
        <v>0</v>
      </c>
      <c r="AC775" s="16">
        <f t="shared" si="462"/>
        <v>0</v>
      </c>
      <c r="AD775" s="15">
        <f t="shared" si="452"/>
        <v>0</v>
      </c>
      <c r="AE775" s="16">
        <f t="shared" si="463"/>
        <v>0</v>
      </c>
      <c r="AF775" s="15">
        <f t="shared" si="453"/>
        <v>0</v>
      </c>
      <c r="AG775" s="16"/>
      <c r="AH775" s="15">
        <f t="shared" si="454"/>
        <v>0</v>
      </c>
      <c r="AI775" s="16">
        <f t="shared" si="464"/>
        <v>0</v>
      </c>
      <c r="AJ775" s="15">
        <f t="shared" si="455"/>
        <v>0</v>
      </c>
      <c r="AK775" s="16">
        <f t="shared" si="465"/>
        <v>0</v>
      </c>
      <c r="AL775" s="15">
        <f t="shared" si="466"/>
        <v>0</v>
      </c>
      <c r="AM775" s="16"/>
      <c r="AN775" s="15">
        <f t="shared" si="467"/>
        <v>0</v>
      </c>
      <c r="AO775" s="16">
        <f t="shared" si="468"/>
        <v>0</v>
      </c>
      <c r="AP775" s="15">
        <f t="shared" si="469"/>
        <v>0</v>
      </c>
      <c r="AQ775" s="16">
        <f t="shared" si="470"/>
        <v>0</v>
      </c>
      <c r="AR775" s="15">
        <f t="shared" si="471"/>
        <v>0</v>
      </c>
      <c r="AS775" s="16"/>
      <c r="AT775" s="15">
        <f t="shared" si="472"/>
        <v>0</v>
      </c>
      <c r="AU775" s="16">
        <f t="shared" si="473"/>
        <v>0</v>
      </c>
      <c r="AV775" s="15">
        <f t="shared" si="474"/>
        <v>0</v>
      </c>
      <c r="AW775" s="16">
        <f t="shared" si="475"/>
        <v>0</v>
      </c>
      <c r="AX775" s="15">
        <f t="shared" si="476"/>
        <v>1.9999999999999574E-2</v>
      </c>
    </row>
    <row r="776" spans="1:50" x14ac:dyDescent="0.25">
      <c r="A776" s="25">
        <f t="shared" si="477"/>
        <v>15.430416666666426</v>
      </c>
      <c r="B776" s="9" t="s">
        <v>9</v>
      </c>
      <c r="C776" s="12" t="s">
        <v>14</v>
      </c>
      <c r="D776" s="12" t="s">
        <v>14</v>
      </c>
      <c r="E776" t="s">
        <v>11</v>
      </c>
      <c r="F776" t="s">
        <v>11</v>
      </c>
      <c r="G776" t="s">
        <v>11</v>
      </c>
      <c r="H776" s="12"/>
      <c r="I776" s="12" t="s">
        <v>14</v>
      </c>
      <c r="J776" s="15">
        <f t="shared" si="442"/>
        <v>15.430416666666426</v>
      </c>
      <c r="K776" s="16">
        <f t="shared" si="456"/>
        <v>1</v>
      </c>
      <c r="L776" s="15">
        <f t="shared" si="443"/>
        <v>0</v>
      </c>
      <c r="M776" s="16">
        <f t="shared" si="457"/>
        <v>0</v>
      </c>
      <c r="N776" s="15">
        <f t="shared" si="444"/>
        <v>1.9999999999999574E-2</v>
      </c>
      <c r="O776" s="16"/>
      <c r="P776" s="15">
        <f t="shared" si="445"/>
        <v>0</v>
      </c>
      <c r="Q776" s="16">
        <f t="shared" si="458"/>
        <v>0</v>
      </c>
      <c r="R776" s="15">
        <f t="shared" si="446"/>
        <v>0</v>
      </c>
      <c r="S776" s="16">
        <f t="shared" si="459"/>
        <v>0</v>
      </c>
      <c r="T776" s="15">
        <f t="shared" si="447"/>
        <v>1.9999999999999574E-2</v>
      </c>
      <c r="U776" s="16"/>
      <c r="V776" s="15">
        <f t="shared" si="448"/>
        <v>0</v>
      </c>
      <c r="W776" s="16">
        <f t="shared" si="460"/>
        <v>0</v>
      </c>
      <c r="X776" s="15">
        <f t="shared" si="449"/>
        <v>0</v>
      </c>
      <c r="Y776" s="16">
        <f t="shared" si="461"/>
        <v>0</v>
      </c>
      <c r="Z776" s="15">
        <f t="shared" si="450"/>
        <v>0</v>
      </c>
      <c r="AA776" s="16"/>
      <c r="AB776" s="15">
        <f t="shared" si="451"/>
        <v>0</v>
      </c>
      <c r="AC776" s="16">
        <f t="shared" si="462"/>
        <v>0</v>
      </c>
      <c r="AD776" s="15">
        <f t="shared" si="452"/>
        <v>0</v>
      </c>
      <c r="AE776" s="16">
        <f t="shared" si="463"/>
        <v>0</v>
      </c>
      <c r="AF776" s="15">
        <f t="shared" si="453"/>
        <v>0</v>
      </c>
      <c r="AG776" s="16"/>
      <c r="AH776" s="15">
        <f t="shared" si="454"/>
        <v>0</v>
      </c>
      <c r="AI776" s="16">
        <f t="shared" si="464"/>
        <v>0</v>
      </c>
      <c r="AJ776" s="15">
        <f t="shared" si="455"/>
        <v>0</v>
      </c>
      <c r="AK776" s="16">
        <f t="shared" si="465"/>
        <v>0</v>
      </c>
      <c r="AL776" s="15">
        <f t="shared" si="466"/>
        <v>0</v>
      </c>
      <c r="AM776" s="16"/>
      <c r="AN776" s="15">
        <f t="shared" si="467"/>
        <v>0</v>
      </c>
      <c r="AO776" s="16">
        <f t="shared" si="468"/>
        <v>0</v>
      </c>
      <c r="AP776" s="15">
        <f t="shared" si="469"/>
        <v>0</v>
      </c>
      <c r="AQ776" s="16">
        <f t="shared" si="470"/>
        <v>0</v>
      </c>
      <c r="AR776" s="15">
        <f t="shared" si="471"/>
        <v>0</v>
      </c>
      <c r="AS776" s="16"/>
      <c r="AT776" s="15">
        <f t="shared" si="472"/>
        <v>0</v>
      </c>
      <c r="AU776" s="16">
        <f t="shared" si="473"/>
        <v>0</v>
      </c>
      <c r="AV776" s="15">
        <f t="shared" si="474"/>
        <v>0</v>
      </c>
      <c r="AW776" s="16">
        <f t="shared" si="475"/>
        <v>0</v>
      </c>
      <c r="AX776" s="15">
        <f t="shared" si="476"/>
        <v>1.9999999999999574E-2</v>
      </c>
    </row>
    <row r="777" spans="1:50" x14ac:dyDescent="0.25">
      <c r="A777" s="25">
        <f t="shared" si="477"/>
        <v>15.450416666666426</v>
      </c>
      <c r="B777" s="9"/>
      <c r="C777" s="12" t="s">
        <v>14</v>
      </c>
      <c r="D777" s="12" t="s">
        <v>14</v>
      </c>
      <c r="E777" t="s">
        <v>11</v>
      </c>
      <c r="F777" t="s">
        <v>11</v>
      </c>
      <c r="G777" t="s">
        <v>11</v>
      </c>
      <c r="H777" s="12"/>
      <c r="I777" s="12" t="s">
        <v>14</v>
      </c>
      <c r="J777" s="15">
        <f t="shared" si="442"/>
        <v>0</v>
      </c>
      <c r="K777" s="16">
        <f t="shared" si="456"/>
        <v>0</v>
      </c>
      <c r="L777" s="15">
        <f t="shared" si="443"/>
        <v>0</v>
      </c>
      <c r="M777" s="16">
        <f t="shared" si="457"/>
        <v>0</v>
      </c>
      <c r="N777" s="15">
        <f t="shared" si="444"/>
        <v>1.9999999999999574E-2</v>
      </c>
      <c r="O777" s="16"/>
      <c r="P777" s="15">
        <f t="shared" si="445"/>
        <v>0</v>
      </c>
      <c r="Q777" s="16">
        <f t="shared" si="458"/>
        <v>0</v>
      </c>
      <c r="R777" s="15">
        <f t="shared" si="446"/>
        <v>0</v>
      </c>
      <c r="S777" s="16">
        <f t="shared" si="459"/>
        <v>0</v>
      </c>
      <c r="T777" s="15">
        <f t="shared" si="447"/>
        <v>1.9999999999999574E-2</v>
      </c>
      <c r="U777" s="16"/>
      <c r="V777" s="15">
        <f t="shared" si="448"/>
        <v>0</v>
      </c>
      <c r="W777" s="16">
        <f t="shared" si="460"/>
        <v>0</v>
      </c>
      <c r="X777" s="15">
        <f t="shared" si="449"/>
        <v>0</v>
      </c>
      <c r="Y777" s="16">
        <f t="shared" si="461"/>
        <v>0</v>
      </c>
      <c r="Z777" s="15">
        <f t="shared" si="450"/>
        <v>0</v>
      </c>
      <c r="AA777" s="16"/>
      <c r="AB777" s="15">
        <f t="shared" si="451"/>
        <v>0</v>
      </c>
      <c r="AC777" s="16">
        <f t="shared" si="462"/>
        <v>0</v>
      </c>
      <c r="AD777" s="15">
        <f t="shared" si="452"/>
        <v>0</v>
      </c>
      <c r="AE777" s="16">
        <f t="shared" si="463"/>
        <v>0</v>
      </c>
      <c r="AF777" s="15">
        <f t="shared" si="453"/>
        <v>0</v>
      </c>
      <c r="AG777" s="16"/>
      <c r="AH777" s="15">
        <f t="shared" si="454"/>
        <v>0</v>
      </c>
      <c r="AI777" s="16">
        <f t="shared" si="464"/>
        <v>0</v>
      </c>
      <c r="AJ777" s="15">
        <f t="shared" si="455"/>
        <v>0</v>
      </c>
      <c r="AK777" s="16">
        <f t="shared" si="465"/>
        <v>0</v>
      </c>
      <c r="AL777" s="15">
        <f t="shared" si="466"/>
        <v>0</v>
      </c>
      <c r="AM777" s="16"/>
      <c r="AN777" s="15">
        <f t="shared" si="467"/>
        <v>0</v>
      </c>
      <c r="AO777" s="16">
        <f t="shared" si="468"/>
        <v>0</v>
      </c>
      <c r="AP777" s="15">
        <f t="shared" si="469"/>
        <v>0</v>
      </c>
      <c r="AQ777" s="16">
        <f t="shared" si="470"/>
        <v>0</v>
      </c>
      <c r="AR777" s="15">
        <f t="shared" si="471"/>
        <v>0</v>
      </c>
      <c r="AS777" s="16"/>
      <c r="AT777" s="15">
        <f t="shared" si="472"/>
        <v>0</v>
      </c>
      <c r="AU777" s="16">
        <f t="shared" si="473"/>
        <v>0</v>
      </c>
      <c r="AV777" s="15">
        <f t="shared" si="474"/>
        <v>0</v>
      </c>
      <c r="AW777" s="16">
        <f t="shared" si="475"/>
        <v>0</v>
      </c>
      <c r="AX777" s="15">
        <f t="shared" si="476"/>
        <v>1.9999999999999574E-2</v>
      </c>
    </row>
    <row r="778" spans="1:50" x14ac:dyDescent="0.25">
      <c r="A778" s="25">
        <f t="shared" si="477"/>
        <v>15.470416666666425</v>
      </c>
      <c r="B778" s="9" t="s">
        <v>12</v>
      </c>
      <c r="C778" s="12" t="s">
        <v>14</v>
      </c>
      <c r="D778" s="12" t="s">
        <v>14</v>
      </c>
      <c r="E778" t="s">
        <v>11</v>
      </c>
      <c r="F778" s="13" t="s">
        <v>20</v>
      </c>
      <c r="G778" t="s">
        <v>11</v>
      </c>
      <c r="H778" s="12"/>
      <c r="I778" t="s">
        <v>11</v>
      </c>
      <c r="J778" s="15">
        <f t="shared" si="442"/>
        <v>0</v>
      </c>
      <c r="K778" s="16">
        <f t="shared" si="456"/>
        <v>0</v>
      </c>
      <c r="L778" s="15">
        <f t="shared" si="443"/>
        <v>0</v>
      </c>
      <c r="M778" s="16">
        <f t="shared" si="457"/>
        <v>0</v>
      </c>
      <c r="N778" s="15">
        <f t="shared" si="444"/>
        <v>1.9999999999999574E-2</v>
      </c>
      <c r="O778" s="16"/>
      <c r="P778" s="15">
        <f t="shared" si="445"/>
        <v>0</v>
      </c>
      <c r="Q778" s="16">
        <f t="shared" si="458"/>
        <v>0</v>
      </c>
      <c r="R778" s="15">
        <f t="shared" si="446"/>
        <v>0</v>
      </c>
      <c r="S778" s="16">
        <f t="shared" si="459"/>
        <v>0</v>
      </c>
      <c r="T778" s="15">
        <f t="shared" si="447"/>
        <v>1.9999999999999574E-2</v>
      </c>
      <c r="U778" s="16"/>
      <c r="V778" s="15">
        <f t="shared" si="448"/>
        <v>0</v>
      </c>
      <c r="W778" s="16">
        <f t="shared" si="460"/>
        <v>0</v>
      </c>
      <c r="X778" s="15">
        <f t="shared" si="449"/>
        <v>0</v>
      </c>
      <c r="Y778" s="16">
        <f t="shared" si="461"/>
        <v>0</v>
      </c>
      <c r="Z778" s="15">
        <f t="shared" si="450"/>
        <v>0</v>
      </c>
      <c r="AA778" s="16"/>
      <c r="AB778" s="15">
        <f t="shared" si="451"/>
        <v>0</v>
      </c>
      <c r="AC778" s="16">
        <f t="shared" si="462"/>
        <v>0</v>
      </c>
      <c r="AD778" s="15">
        <f t="shared" si="452"/>
        <v>15.470416666666425</v>
      </c>
      <c r="AE778" s="16">
        <f t="shared" si="463"/>
        <v>1</v>
      </c>
      <c r="AF778" s="15">
        <f t="shared" si="453"/>
        <v>0</v>
      </c>
      <c r="AG778" s="16"/>
      <c r="AH778" s="15">
        <f t="shared" si="454"/>
        <v>0</v>
      </c>
      <c r="AI778" s="16">
        <f t="shared" si="464"/>
        <v>0</v>
      </c>
      <c r="AJ778" s="15">
        <f t="shared" si="455"/>
        <v>0</v>
      </c>
      <c r="AK778" s="16">
        <f t="shared" si="465"/>
        <v>0</v>
      </c>
      <c r="AL778" s="15">
        <f t="shared" si="466"/>
        <v>0</v>
      </c>
      <c r="AM778" s="16"/>
      <c r="AN778" s="15">
        <f t="shared" si="467"/>
        <v>0</v>
      </c>
      <c r="AO778" s="16">
        <f t="shared" si="468"/>
        <v>0</v>
      </c>
      <c r="AP778" s="15">
        <f t="shared" si="469"/>
        <v>0</v>
      </c>
      <c r="AQ778" s="16">
        <f t="shared" si="470"/>
        <v>0</v>
      </c>
      <c r="AR778" s="15">
        <f t="shared" si="471"/>
        <v>0</v>
      </c>
      <c r="AS778" s="16"/>
      <c r="AT778" s="15">
        <f t="shared" si="472"/>
        <v>0</v>
      </c>
      <c r="AU778" s="16">
        <f t="shared" si="473"/>
        <v>0</v>
      </c>
      <c r="AV778" s="15">
        <f t="shared" si="474"/>
        <v>0</v>
      </c>
      <c r="AW778" s="16">
        <f t="shared" si="475"/>
        <v>0</v>
      </c>
      <c r="AX778" s="15">
        <f t="shared" si="476"/>
        <v>0</v>
      </c>
    </row>
    <row r="779" spans="1:50" x14ac:dyDescent="0.25">
      <c r="A779" s="25">
        <f t="shared" si="477"/>
        <v>15.490416666666425</v>
      </c>
      <c r="B779" s="9" t="s">
        <v>63</v>
      </c>
      <c r="C779" s="12" t="s">
        <v>14</v>
      </c>
      <c r="D779" s="12" t="s">
        <v>14</v>
      </c>
      <c r="E779" t="s">
        <v>11</v>
      </c>
      <c r="F779" s="13"/>
      <c r="G779" t="s">
        <v>11</v>
      </c>
      <c r="H779" s="12" t="s">
        <v>14</v>
      </c>
      <c r="I779" t="s">
        <v>11</v>
      </c>
      <c r="J779" s="15">
        <f t="shared" si="442"/>
        <v>0</v>
      </c>
      <c r="K779" s="16">
        <f t="shared" si="456"/>
        <v>0</v>
      </c>
      <c r="L779" s="15">
        <f t="shared" si="443"/>
        <v>0</v>
      </c>
      <c r="M779" s="16">
        <f t="shared" si="457"/>
        <v>0</v>
      </c>
      <c r="N779" s="15">
        <f t="shared" si="444"/>
        <v>1.9999999999999574E-2</v>
      </c>
      <c r="O779" s="16"/>
      <c r="P779" s="15">
        <f t="shared" si="445"/>
        <v>0</v>
      </c>
      <c r="Q779" s="16">
        <f t="shared" si="458"/>
        <v>0</v>
      </c>
      <c r="R779" s="15">
        <f t="shared" si="446"/>
        <v>0</v>
      </c>
      <c r="S779" s="16">
        <f t="shared" si="459"/>
        <v>0</v>
      </c>
      <c r="T779" s="15">
        <f t="shared" si="447"/>
        <v>1.9999999999999574E-2</v>
      </c>
      <c r="U779" s="16"/>
      <c r="V779" s="15">
        <f t="shared" si="448"/>
        <v>0</v>
      </c>
      <c r="W779" s="16">
        <f t="shared" si="460"/>
        <v>0</v>
      </c>
      <c r="X779" s="15">
        <f t="shared" si="449"/>
        <v>0</v>
      </c>
      <c r="Y779" s="16">
        <f t="shared" si="461"/>
        <v>0</v>
      </c>
      <c r="Z779" s="15">
        <f t="shared" si="450"/>
        <v>0</v>
      </c>
      <c r="AA779" s="16"/>
      <c r="AB779" s="15">
        <f t="shared" si="451"/>
        <v>0</v>
      </c>
      <c r="AC779" s="16">
        <f t="shared" si="462"/>
        <v>0</v>
      </c>
      <c r="AD779" s="15">
        <f t="shared" si="452"/>
        <v>0</v>
      </c>
      <c r="AE779" s="16">
        <f t="shared" si="463"/>
        <v>0</v>
      </c>
      <c r="AF779" s="15">
        <f t="shared" si="453"/>
        <v>0</v>
      </c>
      <c r="AG779" s="16"/>
      <c r="AH779" s="15">
        <f t="shared" si="454"/>
        <v>0</v>
      </c>
      <c r="AI779" s="16">
        <f t="shared" si="464"/>
        <v>0</v>
      </c>
      <c r="AJ779" s="15">
        <f t="shared" si="455"/>
        <v>0</v>
      </c>
      <c r="AK779" s="16">
        <f t="shared" si="465"/>
        <v>0</v>
      </c>
      <c r="AL779" s="15">
        <f t="shared" si="466"/>
        <v>0</v>
      </c>
      <c r="AM779" s="16"/>
      <c r="AN779" s="15">
        <f t="shared" si="467"/>
        <v>15.490416666666425</v>
      </c>
      <c r="AO779" s="16">
        <f t="shared" si="468"/>
        <v>1</v>
      </c>
      <c r="AP779" s="15">
        <f t="shared" si="469"/>
        <v>0</v>
      </c>
      <c r="AQ779" s="16">
        <f t="shared" si="470"/>
        <v>0</v>
      </c>
      <c r="AR779" s="15">
        <f t="shared" si="471"/>
        <v>1.9999999999999574E-2</v>
      </c>
      <c r="AS779" s="16"/>
      <c r="AT779" s="15">
        <f t="shared" si="472"/>
        <v>0</v>
      </c>
      <c r="AU779" s="16">
        <f t="shared" si="473"/>
        <v>0</v>
      </c>
      <c r="AV779" s="15">
        <f t="shared" si="474"/>
        <v>0</v>
      </c>
      <c r="AW779" s="16">
        <f t="shared" si="475"/>
        <v>0</v>
      </c>
      <c r="AX779" s="15">
        <f t="shared" si="476"/>
        <v>0</v>
      </c>
    </row>
    <row r="780" spans="1:50" x14ac:dyDescent="0.25">
      <c r="A780" s="25">
        <f t="shared" si="477"/>
        <v>15.510416666666424</v>
      </c>
      <c r="B780" s="9"/>
      <c r="C780" s="12" t="s">
        <v>14</v>
      </c>
      <c r="D780" s="12" t="s">
        <v>14</v>
      </c>
      <c r="E780" t="s">
        <v>11</v>
      </c>
      <c r="F780" s="12"/>
      <c r="G780" t="s">
        <v>11</v>
      </c>
      <c r="H780" s="12" t="s">
        <v>14</v>
      </c>
      <c r="I780" t="s">
        <v>11</v>
      </c>
      <c r="J780" s="15">
        <f t="shared" si="442"/>
        <v>0</v>
      </c>
      <c r="K780" s="16">
        <f t="shared" si="456"/>
        <v>0</v>
      </c>
      <c r="L780" s="15">
        <f t="shared" si="443"/>
        <v>0</v>
      </c>
      <c r="M780" s="16">
        <f t="shared" si="457"/>
        <v>0</v>
      </c>
      <c r="N780" s="15">
        <f t="shared" si="444"/>
        <v>1.9999999999999574E-2</v>
      </c>
      <c r="O780" s="16"/>
      <c r="P780" s="15">
        <f t="shared" si="445"/>
        <v>0</v>
      </c>
      <c r="Q780" s="16">
        <f t="shared" si="458"/>
        <v>0</v>
      </c>
      <c r="R780" s="15">
        <f t="shared" si="446"/>
        <v>0</v>
      </c>
      <c r="S780" s="16">
        <f t="shared" si="459"/>
        <v>0</v>
      </c>
      <c r="T780" s="15">
        <f t="shared" si="447"/>
        <v>1.9999999999999574E-2</v>
      </c>
      <c r="U780" s="16"/>
      <c r="V780" s="15">
        <f t="shared" si="448"/>
        <v>0</v>
      </c>
      <c r="W780" s="16">
        <f t="shared" si="460"/>
        <v>0</v>
      </c>
      <c r="X780" s="15">
        <f t="shared" si="449"/>
        <v>0</v>
      </c>
      <c r="Y780" s="16">
        <f t="shared" si="461"/>
        <v>0</v>
      </c>
      <c r="Z780" s="15">
        <f t="shared" si="450"/>
        <v>0</v>
      </c>
      <c r="AA780" s="16"/>
      <c r="AB780" s="15">
        <f t="shared" si="451"/>
        <v>0</v>
      </c>
      <c r="AC780" s="16">
        <f t="shared" si="462"/>
        <v>0</v>
      </c>
      <c r="AD780" s="15">
        <f t="shared" si="452"/>
        <v>0</v>
      </c>
      <c r="AE780" s="16">
        <f t="shared" si="463"/>
        <v>0</v>
      </c>
      <c r="AF780" s="15">
        <f t="shared" si="453"/>
        <v>0</v>
      </c>
      <c r="AG780" s="16"/>
      <c r="AH780" s="15">
        <f t="shared" si="454"/>
        <v>0</v>
      </c>
      <c r="AI780" s="16">
        <f t="shared" si="464"/>
        <v>0</v>
      </c>
      <c r="AJ780" s="15">
        <f t="shared" si="455"/>
        <v>0</v>
      </c>
      <c r="AK780" s="16">
        <f t="shared" si="465"/>
        <v>0</v>
      </c>
      <c r="AL780" s="15">
        <f t="shared" si="466"/>
        <v>0</v>
      </c>
      <c r="AM780" s="16"/>
      <c r="AN780" s="15">
        <f t="shared" si="467"/>
        <v>0</v>
      </c>
      <c r="AO780" s="16">
        <f t="shared" si="468"/>
        <v>0</v>
      </c>
      <c r="AP780" s="15">
        <f t="shared" si="469"/>
        <v>0</v>
      </c>
      <c r="AQ780" s="16">
        <f t="shared" si="470"/>
        <v>0</v>
      </c>
      <c r="AR780" s="15">
        <f t="shared" si="471"/>
        <v>1.9999999999999574E-2</v>
      </c>
      <c r="AS780" s="16"/>
      <c r="AT780" s="15">
        <f t="shared" si="472"/>
        <v>0</v>
      </c>
      <c r="AU780" s="16">
        <f t="shared" si="473"/>
        <v>0</v>
      </c>
      <c r="AV780" s="15">
        <f t="shared" si="474"/>
        <v>0</v>
      </c>
      <c r="AW780" s="16">
        <f t="shared" si="475"/>
        <v>0</v>
      </c>
      <c r="AX780" s="15">
        <f t="shared" si="476"/>
        <v>0</v>
      </c>
    </row>
    <row r="781" spans="1:50" x14ac:dyDescent="0.25">
      <c r="A781" s="25">
        <f t="shared" si="477"/>
        <v>15.530416666666424</v>
      </c>
      <c r="B781" s="9"/>
      <c r="C781" s="12" t="s">
        <v>14</v>
      </c>
      <c r="D781" s="12" t="s">
        <v>14</v>
      </c>
      <c r="E781" t="s">
        <v>11</v>
      </c>
      <c r="F781" s="12"/>
      <c r="G781" t="s">
        <v>11</v>
      </c>
      <c r="H781" s="12" t="s">
        <v>14</v>
      </c>
      <c r="I781" t="s">
        <v>11</v>
      </c>
      <c r="J781" s="15">
        <f t="shared" si="442"/>
        <v>0</v>
      </c>
      <c r="K781" s="16">
        <f t="shared" si="456"/>
        <v>0</v>
      </c>
      <c r="L781" s="15">
        <f t="shared" si="443"/>
        <v>0</v>
      </c>
      <c r="M781" s="16">
        <f t="shared" si="457"/>
        <v>0</v>
      </c>
      <c r="N781" s="15">
        <f t="shared" si="444"/>
        <v>1.9999999999999574E-2</v>
      </c>
      <c r="O781" s="16"/>
      <c r="P781" s="15">
        <f t="shared" si="445"/>
        <v>0</v>
      </c>
      <c r="Q781" s="16">
        <f t="shared" si="458"/>
        <v>0</v>
      </c>
      <c r="R781" s="15">
        <f t="shared" si="446"/>
        <v>0</v>
      </c>
      <c r="S781" s="16">
        <f t="shared" si="459"/>
        <v>0</v>
      </c>
      <c r="T781" s="15">
        <f t="shared" si="447"/>
        <v>1.9999999999999574E-2</v>
      </c>
      <c r="U781" s="16"/>
      <c r="V781" s="15">
        <f t="shared" si="448"/>
        <v>0</v>
      </c>
      <c r="W781" s="16">
        <f t="shared" si="460"/>
        <v>0</v>
      </c>
      <c r="X781" s="15">
        <f t="shared" si="449"/>
        <v>0</v>
      </c>
      <c r="Y781" s="16">
        <f t="shared" si="461"/>
        <v>0</v>
      </c>
      <c r="Z781" s="15">
        <f t="shared" si="450"/>
        <v>0</v>
      </c>
      <c r="AA781" s="16"/>
      <c r="AB781" s="15">
        <f t="shared" si="451"/>
        <v>0</v>
      </c>
      <c r="AC781" s="16">
        <f t="shared" si="462"/>
        <v>0</v>
      </c>
      <c r="AD781" s="15">
        <f t="shared" si="452"/>
        <v>0</v>
      </c>
      <c r="AE781" s="16">
        <f t="shared" si="463"/>
        <v>0</v>
      </c>
      <c r="AF781" s="15">
        <f t="shared" si="453"/>
        <v>0</v>
      </c>
      <c r="AG781" s="16"/>
      <c r="AH781" s="15">
        <f t="shared" si="454"/>
        <v>0</v>
      </c>
      <c r="AI781" s="16">
        <f t="shared" si="464"/>
        <v>0</v>
      </c>
      <c r="AJ781" s="15">
        <f t="shared" si="455"/>
        <v>0</v>
      </c>
      <c r="AK781" s="16">
        <f t="shared" si="465"/>
        <v>0</v>
      </c>
      <c r="AL781" s="15">
        <f t="shared" si="466"/>
        <v>0</v>
      </c>
      <c r="AM781" s="16"/>
      <c r="AN781" s="15">
        <f t="shared" si="467"/>
        <v>0</v>
      </c>
      <c r="AO781" s="16">
        <f t="shared" si="468"/>
        <v>0</v>
      </c>
      <c r="AP781" s="15">
        <f t="shared" si="469"/>
        <v>0</v>
      </c>
      <c r="AQ781" s="16">
        <f t="shared" si="470"/>
        <v>0</v>
      </c>
      <c r="AR781" s="15">
        <f t="shared" si="471"/>
        <v>1.9999999999999574E-2</v>
      </c>
      <c r="AS781" s="16"/>
      <c r="AT781" s="15">
        <f t="shared" si="472"/>
        <v>0</v>
      </c>
      <c r="AU781" s="16">
        <f t="shared" si="473"/>
        <v>0</v>
      </c>
      <c r="AV781" s="15">
        <f t="shared" si="474"/>
        <v>0</v>
      </c>
      <c r="AW781" s="16">
        <f t="shared" si="475"/>
        <v>0</v>
      </c>
      <c r="AX781" s="15">
        <f t="shared" si="476"/>
        <v>0</v>
      </c>
    </row>
    <row r="782" spans="1:50" x14ac:dyDescent="0.25">
      <c r="A782" s="25">
        <f t="shared" si="477"/>
        <v>15.550416666666424</v>
      </c>
      <c r="B782" s="9" t="s">
        <v>18</v>
      </c>
      <c r="C782" s="12" t="s">
        <v>14</v>
      </c>
      <c r="D782" t="s">
        <v>11</v>
      </c>
      <c r="E782" s="13" t="s">
        <v>20</v>
      </c>
      <c r="F782" s="12"/>
      <c r="G782" t="s">
        <v>11</v>
      </c>
      <c r="H782" s="12" t="s">
        <v>14</v>
      </c>
      <c r="I782" t="s">
        <v>11</v>
      </c>
      <c r="J782" s="15">
        <f t="shared" si="442"/>
        <v>0</v>
      </c>
      <c r="K782" s="16">
        <f t="shared" si="456"/>
        <v>0</v>
      </c>
      <c r="L782" s="15">
        <f t="shared" si="443"/>
        <v>0</v>
      </c>
      <c r="M782" s="16">
        <f t="shared" si="457"/>
        <v>0</v>
      </c>
      <c r="N782" s="15">
        <f t="shared" si="444"/>
        <v>1.9999999999999574E-2</v>
      </c>
      <c r="O782" s="16"/>
      <c r="P782" s="15">
        <f t="shared" si="445"/>
        <v>0</v>
      </c>
      <c r="Q782" s="16">
        <f t="shared" si="458"/>
        <v>0</v>
      </c>
      <c r="R782" s="15">
        <f t="shared" si="446"/>
        <v>0</v>
      </c>
      <c r="S782" s="16">
        <f t="shared" si="459"/>
        <v>0</v>
      </c>
      <c r="T782" s="15">
        <f t="shared" si="447"/>
        <v>0</v>
      </c>
      <c r="U782" s="16"/>
      <c r="V782" s="15">
        <f t="shared" si="448"/>
        <v>0</v>
      </c>
      <c r="W782" s="16">
        <f t="shared" si="460"/>
        <v>0</v>
      </c>
      <c r="X782" s="15">
        <f t="shared" si="449"/>
        <v>15.550416666666424</v>
      </c>
      <c r="Y782" s="16">
        <f t="shared" si="461"/>
        <v>1</v>
      </c>
      <c r="Z782" s="15">
        <f t="shared" si="450"/>
        <v>0</v>
      </c>
      <c r="AA782" s="16"/>
      <c r="AB782" s="15">
        <f t="shared" si="451"/>
        <v>0</v>
      </c>
      <c r="AC782" s="16">
        <f t="shared" si="462"/>
        <v>0</v>
      </c>
      <c r="AD782" s="15">
        <f t="shared" si="452"/>
        <v>0</v>
      </c>
      <c r="AE782" s="16">
        <f t="shared" si="463"/>
        <v>0</v>
      </c>
      <c r="AF782" s="15">
        <f t="shared" si="453"/>
        <v>0</v>
      </c>
      <c r="AG782" s="16"/>
      <c r="AH782" s="15">
        <f t="shared" si="454"/>
        <v>0</v>
      </c>
      <c r="AI782" s="16">
        <f t="shared" si="464"/>
        <v>0</v>
      </c>
      <c r="AJ782" s="15">
        <f t="shared" si="455"/>
        <v>0</v>
      </c>
      <c r="AK782" s="16">
        <f t="shared" si="465"/>
        <v>0</v>
      </c>
      <c r="AL782" s="15">
        <f t="shared" si="466"/>
        <v>0</v>
      </c>
      <c r="AM782" s="16"/>
      <c r="AN782" s="15">
        <f t="shared" si="467"/>
        <v>0</v>
      </c>
      <c r="AO782" s="16">
        <f t="shared" si="468"/>
        <v>0</v>
      </c>
      <c r="AP782" s="15">
        <f t="shared" si="469"/>
        <v>0</v>
      </c>
      <c r="AQ782" s="16">
        <f t="shared" si="470"/>
        <v>0</v>
      </c>
      <c r="AR782" s="15">
        <f t="shared" si="471"/>
        <v>1.9999999999999574E-2</v>
      </c>
      <c r="AS782" s="16"/>
      <c r="AT782" s="15">
        <f t="shared" si="472"/>
        <v>0</v>
      </c>
      <c r="AU782" s="16">
        <f t="shared" si="473"/>
        <v>0</v>
      </c>
      <c r="AV782" s="15">
        <f t="shared" si="474"/>
        <v>0</v>
      </c>
      <c r="AW782" s="16">
        <f t="shared" si="475"/>
        <v>0</v>
      </c>
      <c r="AX782" s="15">
        <f t="shared" si="476"/>
        <v>0</v>
      </c>
    </row>
    <row r="783" spans="1:50" x14ac:dyDescent="0.25">
      <c r="A783" s="25">
        <f t="shared" si="477"/>
        <v>15.570416666666423</v>
      </c>
      <c r="B783" s="9"/>
      <c r="C783" s="12" t="s">
        <v>14</v>
      </c>
      <c r="D783" t="s">
        <v>11</v>
      </c>
      <c r="F783" s="12"/>
      <c r="G783" t="s">
        <v>11</v>
      </c>
      <c r="H783" s="12" t="s">
        <v>14</v>
      </c>
      <c r="I783" t="s">
        <v>11</v>
      </c>
      <c r="J783" s="15">
        <f t="shared" si="442"/>
        <v>0</v>
      </c>
      <c r="K783" s="16">
        <f t="shared" si="456"/>
        <v>0</v>
      </c>
      <c r="L783" s="15">
        <f t="shared" si="443"/>
        <v>0</v>
      </c>
      <c r="M783" s="16">
        <f t="shared" si="457"/>
        <v>0</v>
      </c>
      <c r="N783" s="15">
        <f t="shared" si="444"/>
        <v>1.9999999999999574E-2</v>
      </c>
      <c r="O783" s="16"/>
      <c r="P783" s="15">
        <f t="shared" si="445"/>
        <v>0</v>
      </c>
      <c r="Q783" s="16">
        <f t="shared" si="458"/>
        <v>0</v>
      </c>
      <c r="R783" s="15">
        <f t="shared" si="446"/>
        <v>0</v>
      </c>
      <c r="S783" s="16">
        <f t="shared" si="459"/>
        <v>0</v>
      </c>
      <c r="T783" s="15">
        <f t="shared" si="447"/>
        <v>0</v>
      </c>
      <c r="U783" s="16"/>
      <c r="V783" s="15">
        <f t="shared" si="448"/>
        <v>0</v>
      </c>
      <c r="W783" s="16">
        <f t="shared" si="460"/>
        <v>0</v>
      </c>
      <c r="X783" s="15">
        <f t="shared" si="449"/>
        <v>0</v>
      </c>
      <c r="Y783" s="16">
        <f t="shared" si="461"/>
        <v>0</v>
      </c>
      <c r="Z783" s="15">
        <f t="shared" si="450"/>
        <v>0</v>
      </c>
      <c r="AA783" s="16"/>
      <c r="AB783" s="15">
        <f t="shared" si="451"/>
        <v>0</v>
      </c>
      <c r="AC783" s="16">
        <f t="shared" si="462"/>
        <v>0</v>
      </c>
      <c r="AD783" s="15">
        <f t="shared" si="452"/>
        <v>0</v>
      </c>
      <c r="AE783" s="16">
        <f t="shared" si="463"/>
        <v>0</v>
      </c>
      <c r="AF783" s="15">
        <f t="shared" si="453"/>
        <v>0</v>
      </c>
      <c r="AG783" s="16"/>
      <c r="AH783" s="15">
        <f t="shared" si="454"/>
        <v>0</v>
      </c>
      <c r="AI783" s="16">
        <f t="shared" si="464"/>
        <v>0</v>
      </c>
      <c r="AJ783" s="15">
        <f t="shared" si="455"/>
        <v>0</v>
      </c>
      <c r="AK783" s="16">
        <f t="shared" si="465"/>
        <v>0</v>
      </c>
      <c r="AL783" s="15">
        <f t="shared" si="466"/>
        <v>0</v>
      </c>
      <c r="AM783" s="16"/>
      <c r="AN783" s="15">
        <f t="shared" si="467"/>
        <v>0</v>
      </c>
      <c r="AO783" s="16">
        <f t="shared" si="468"/>
        <v>0</v>
      </c>
      <c r="AP783" s="15">
        <f t="shared" si="469"/>
        <v>0</v>
      </c>
      <c r="AQ783" s="16">
        <f t="shared" si="470"/>
        <v>0</v>
      </c>
      <c r="AR783" s="15">
        <f t="shared" si="471"/>
        <v>1.9999999999999574E-2</v>
      </c>
      <c r="AS783" s="16"/>
      <c r="AT783" s="15">
        <f t="shared" si="472"/>
        <v>0</v>
      </c>
      <c r="AU783" s="16">
        <f t="shared" si="473"/>
        <v>0</v>
      </c>
      <c r="AV783" s="15">
        <f t="shared" si="474"/>
        <v>0</v>
      </c>
      <c r="AW783" s="16">
        <f t="shared" si="475"/>
        <v>0</v>
      </c>
      <c r="AX783" s="15">
        <f t="shared" si="476"/>
        <v>0</v>
      </c>
    </row>
    <row r="784" spans="1:50" x14ac:dyDescent="0.25">
      <c r="A784" s="25">
        <f t="shared" si="477"/>
        <v>15.590416666666423</v>
      </c>
      <c r="B784" s="9" t="s">
        <v>10</v>
      </c>
      <c r="C784" s="12" t="s">
        <v>14</v>
      </c>
      <c r="D784" t="s">
        <v>11</v>
      </c>
      <c r="E784" s="13"/>
      <c r="F784" s="12" t="s">
        <v>14</v>
      </c>
      <c r="G784" t="s">
        <v>11</v>
      </c>
      <c r="H784" s="12" t="s">
        <v>14</v>
      </c>
      <c r="I784" t="s">
        <v>11</v>
      </c>
      <c r="J784" s="15">
        <f t="shared" si="442"/>
        <v>0</v>
      </c>
      <c r="K784" s="16">
        <f t="shared" si="456"/>
        <v>0</v>
      </c>
      <c r="L784" s="15">
        <f t="shared" si="443"/>
        <v>0</v>
      </c>
      <c r="M784" s="16">
        <f t="shared" si="457"/>
        <v>0</v>
      </c>
      <c r="N784" s="15">
        <f t="shared" si="444"/>
        <v>1.9999999999999574E-2</v>
      </c>
      <c r="O784" s="16"/>
      <c r="P784" s="15">
        <f t="shared" si="445"/>
        <v>0</v>
      </c>
      <c r="Q784" s="16">
        <f t="shared" si="458"/>
        <v>0</v>
      </c>
      <c r="R784" s="15">
        <f t="shared" si="446"/>
        <v>0</v>
      </c>
      <c r="S784" s="16">
        <f t="shared" si="459"/>
        <v>0</v>
      </c>
      <c r="T784" s="15">
        <f t="shared" si="447"/>
        <v>0</v>
      </c>
      <c r="U784" s="16"/>
      <c r="V784" s="15">
        <f t="shared" si="448"/>
        <v>0</v>
      </c>
      <c r="W784" s="16">
        <f t="shared" si="460"/>
        <v>0</v>
      </c>
      <c r="X784" s="15">
        <f t="shared" si="449"/>
        <v>0</v>
      </c>
      <c r="Y784" s="16">
        <f t="shared" si="461"/>
        <v>0</v>
      </c>
      <c r="Z784" s="15">
        <f t="shared" si="450"/>
        <v>0</v>
      </c>
      <c r="AA784" s="16"/>
      <c r="AB784" s="15">
        <f t="shared" si="451"/>
        <v>15.590416666666423</v>
      </c>
      <c r="AC784" s="16">
        <f t="shared" si="462"/>
        <v>1</v>
      </c>
      <c r="AD784" s="15">
        <f t="shared" si="452"/>
        <v>0</v>
      </c>
      <c r="AE784" s="16">
        <f t="shared" si="463"/>
        <v>0</v>
      </c>
      <c r="AF784" s="15">
        <f t="shared" si="453"/>
        <v>1.9999999999999574E-2</v>
      </c>
      <c r="AG784" s="16"/>
      <c r="AH784" s="15">
        <f t="shared" si="454"/>
        <v>0</v>
      </c>
      <c r="AI784" s="16">
        <f t="shared" si="464"/>
        <v>0</v>
      </c>
      <c r="AJ784" s="15">
        <f t="shared" si="455"/>
        <v>0</v>
      </c>
      <c r="AK784" s="16">
        <f t="shared" si="465"/>
        <v>0</v>
      </c>
      <c r="AL784" s="15">
        <f t="shared" si="466"/>
        <v>0</v>
      </c>
      <c r="AM784" s="16"/>
      <c r="AN784" s="15">
        <f t="shared" si="467"/>
        <v>0</v>
      </c>
      <c r="AO784" s="16">
        <f t="shared" si="468"/>
        <v>0</v>
      </c>
      <c r="AP784" s="15">
        <f t="shared" si="469"/>
        <v>0</v>
      </c>
      <c r="AQ784" s="16">
        <f t="shared" si="470"/>
        <v>0</v>
      </c>
      <c r="AR784" s="15">
        <f t="shared" si="471"/>
        <v>1.9999999999999574E-2</v>
      </c>
      <c r="AS784" s="16"/>
      <c r="AT784" s="15">
        <f t="shared" si="472"/>
        <v>0</v>
      </c>
      <c r="AU784" s="16">
        <f t="shared" si="473"/>
        <v>0</v>
      </c>
      <c r="AV784" s="15">
        <f t="shared" si="474"/>
        <v>0</v>
      </c>
      <c r="AW784" s="16">
        <f t="shared" si="475"/>
        <v>0</v>
      </c>
      <c r="AX784" s="15">
        <f t="shared" si="476"/>
        <v>0</v>
      </c>
    </row>
    <row r="785" spans="1:50" x14ac:dyDescent="0.25">
      <c r="A785" s="25">
        <f t="shared" si="477"/>
        <v>15.610416666666422</v>
      </c>
      <c r="B785" s="9"/>
      <c r="C785" s="12" t="s">
        <v>14</v>
      </c>
      <c r="D785" t="s">
        <v>11</v>
      </c>
      <c r="E785" s="13"/>
      <c r="F785" s="12" t="s">
        <v>14</v>
      </c>
      <c r="G785" t="s">
        <v>11</v>
      </c>
      <c r="H785" s="12" t="s">
        <v>14</v>
      </c>
      <c r="I785" t="s">
        <v>11</v>
      </c>
      <c r="J785" s="15">
        <f t="shared" si="442"/>
        <v>0</v>
      </c>
      <c r="K785" s="16">
        <f t="shared" si="456"/>
        <v>0</v>
      </c>
      <c r="L785" s="15">
        <f t="shared" si="443"/>
        <v>0</v>
      </c>
      <c r="M785" s="16">
        <f t="shared" si="457"/>
        <v>0</v>
      </c>
      <c r="N785" s="15">
        <f t="shared" si="444"/>
        <v>1.9999999999999574E-2</v>
      </c>
      <c r="O785" s="16"/>
      <c r="P785" s="15">
        <f t="shared" si="445"/>
        <v>0</v>
      </c>
      <c r="Q785" s="16">
        <f t="shared" si="458"/>
        <v>0</v>
      </c>
      <c r="R785" s="15">
        <f t="shared" si="446"/>
        <v>0</v>
      </c>
      <c r="S785" s="16">
        <f t="shared" si="459"/>
        <v>0</v>
      </c>
      <c r="T785" s="15">
        <f t="shared" si="447"/>
        <v>0</v>
      </c>
      <c r="U785" s="16"/>
      <c r="V785" s="15">
        <f t="shared" si="448"/>
        <v>0</v>
      </c>
      <c r="W785" s="16">
        <f t="shared" si="460"/>
        <v>0</v>
      </c>
      <c r="X785" s="15">
        <f t="shared" si="449"/>
        <v>0</v>
      </c>
      <c r="Y785" s="16">
        <f t="shared" si="461"/>
        <v>0</v>
      </c>
      <c r="Z785" s="15">
        <f t="shared" si="450"/>
        <v>0</v>
      </c>
      <c r="AA785" s="16"/>
      <c r="AB785" s="15">
        <f t="shared" si="451"/>
        <v>0</v>
      </c>
      <c r="AC785" s="16">
        <f t="shared" si="462"/>
        <v>0</v>
      </c>
      <c r="AD785" s="15">
        <f t="shared" si="452"/>
        <v>0</v>
      </c>
      <c r="AE785" s="16">
        <f t="shared" si="463"/>
        <v>0</v>
      </c>
      <c r="AF785" s="15">
        <f t="shared" si="453"/>
        <v>1.9999999999999574E-2</v>
      </c>
      <c r="AG785" s="16"/>
      <c r="AH785" s="15">
        <f t="shared" si="454"/>
        <v>0</v>
      </c>
      <c r="AI785" s="16">
        <f t="shared" si="464"/>
        <v>0</v>
      </c>
      <c r="AJ785" s="15">
        <f t="shared" si="455"/>
        <v>0</v>
      </c>
      <c r="AK785" s="16">
        <f t="shared" si="465"/>
        <v>0</v>
      </c>
      <c r="AL785" s="15">
        <f t="shared" si="466"/>
        <v>0</v>
      </c>
      <c r="AM785" s="16"/>
      <c r="AN785" s="15">
        <f t="shared" si="467"/>
        <v>0</v>
      </c>
      <c r="AO785" s="16">
        <f t="shared" si="468"/>
        <v>0</v>
      </c>
      <c r="AP785" s="15">
        <f t="shared" si="469"/>
        <v>0</v>
      </c>
      <c r="AQ785" s="16">
        <f t="shared" si="470"/>
        <v>0</v>
      </c>
      <c r="AR785" s="15">
        <f t="shared" si="471"/>
        <v>1.9999999999999574E-2</v>
      </c>
      <c r="AS785" s="16"/>
      <c r="AT785" s="15">
        <f t="shared" si="472"/>
        <v>0</v>
      </c>
      <c r="AU785" s="16">
        <f t="shared" si="473"/>
        <v>0</v>
      </c>
      <c r="AV785" s="15">
        <f t="shared" si="474"/>
        <v>0</v>
      </c>
      <c r="AW785" s="16">
        <f t="shared" si="475"/>
        <v>0</v>
      </c>
      <c r="AX785" s="15">
        <f t="shared" si="476"/>
        <v>0</v>
      </c>
    </row>
    <row r="786" spans="1:50" x14ac:dyDescent="0.25">
      <c r="A786" s="25">
        <f t="shared" si="477"/>
        <v>15.630416666666422</v>
      </c>
      <c r="B786" s="9" t="s">
        <v>15</v>
      </c>
      <c r="C786" t="s">
        <v>11</v>
      </c>
      <c r="D786" t="s">
        <v>11</v>
      </c>
      <c r="F786" s="12" t="s">
        <v>14</v>
      </c>
      <c r="G786" s="13" t="s">
        <v>20</v>
      </c>
      <c r="H786" s="12" t="s">
        <v>14</v>
      </c>
      <c r="I786" t="s">
        <v>11</v>
      </c>
      <c r="J786" s="15">
        <f t="shared" si="442"/>
        <v>0</v>
      </c>
      <c r="K786" s="16">
        <f t="shared" si="456"/>
        <v>0</v>
      </c>
      <c r="L786" s="15">
        <f t="shared" si="443"/>
        <v>0</v>
      </c>
      <c r="M786" s="16">
        <f t="shared" si="457"/>
        <v>0</v>
      </c>
      <c r="N786" s="15">
        <f t="shared" si="444"/>
        <v>0</v>
      </c>
      <c r="O786" s="16"/>
      <c r="P786" s="15">
        <f t="shared" si="445"/>
        <v>0</v>
      </c>
      <c r="Q786" s="16">
        <f t="shared" si="458"/>
        <v>0</v>
      </c>
      <c r="R786" s="15">
        <f t="shared" si="446"/>
        <v>0</v>
      </c>
      <c r="S786" s="16">
        <f t="shared" si="459"/>
        <v>0</v>
      </c>
      <c r="T786" s="15">
        <f t="shared" si="447"/>
        <v>0</v>
      </c>
      <c r="U786" s="16"/>
      <c r="V786" s="15">
        <f t="shared" si="448"/>
        <v>0</v>
      </c>
      <c r="W786" s="16">
        <f t="shared" si="460"/>
        <v>0</v>
      </c>
      <c r="X786" s="15">
        <f t="shared" si="449"/>
        <v>0</v>
      </c>
      <c r="Y786" s="16">
        <f t="shared" si="461"/>
        <v>0</v>
      </c>
      <c r="Z786" s="15">
        <f t="shared" si="450"/>
        <v>0</v>
      </c>
      <c r="AA786" s="16"/>
      <c r="AB786" s="15">
        <f t="shared" si="451"/>
        <v>0</v>
      </c>
      <c r="AC786" s="16">
        <f t="shared" si="462"/>
        <v>0</v>
      </c>
      <c r="AD786" s="15">
        <f t="shared" si="452"/>
        <v>0</v>
      </c>
      <c r="AE786" s="16">
        <f t="shared" si="463"/>
        <v>0</v>
      </c>
      <c r="AF786" s="15">
        <f t="shared" si="453"/>
        <v>1.9999999999999574E-2</v>
      </c>
      <c r="AG786" s="16"/>
      <c r="AH786" s="15">
        <f t="shared" si="454"/>
        <v>0</v>
      </c>
      <c r="AI786" s="16">
        <f t="shared" si="464"/>
        <v>0</v>
      </c>
      <c r="AJ786" s="15">
        <f t="shared" si="455"/>
        <v>15.630416666666422</v>
      </c>
      <c r="AK786" s="16">
        <f t="shared" si="465"/>
        <v>1</v>
      </c>
      <c r="AL786" s="15">
        <f t="shared" si="466"/>
        <v>0</v>
      </c>
      <c r="AM786" s="16"/>
      <c r="AN786" s="15">
        <f t="shared" si="467"/>
        <v>0</v>
      </c>
      <c r="AO786" s="16">
        <f t="shared" si="468"/>
        <v>0</v>
      </c>
      <c r="AP786" s="15">
        <f t="shared" si="469"/>
        <v>0</v>
      </c>
      <c r="AQ786" s="16">
        <f t="shared" si="470"/>
        <v>0</v>
      </c>
      <c r="AR786" s="15">
        <f t="shared" si="471"/>
        <v>1.9999999999999574E-2</v>
      </c>
      <c r="AS786" s="16"/>
      <c r="AT786" s="15">
        <f t="shared" si="472"/>
        <v>0</v>
      </c>
      <c r="AU786" s="16">
        <f t="shared" si="473"/>
        <v>0</v>
      </c>
      <c r="AV786" s="15">
        <f t="shared" si="474"/>
        <v>0</v>
      </c>
      <c r="AW786" s="16">
        <f t="shared" si="475"/>
        <v>0</v>
      </c>
      <c r="AX786" s="15">
        <f t="shared" si="476"/>
        <v>0</v>
      </c>
    </row>
    <row r="787" spans="1:50" x14ac:dyDescent="0.25">
      <c r="A787" s="25">
        <f t="shared" si="477"/>
        <v>15.650416666666422</v>
      </c>
      <c r="B787" s="9"/>
      <c r="C787" t="s">
        <v>11</v>
      </c>
      <c r="D787" t="s">
        <v>11</v>
      </c>
      <c r="F787" s="12" t="s">
        <v>14</v>
      </c>
      <c r="G787" s="12"/>
      <c r="H787" s="12" t="s">
        <v>14</v>
      </c>
      <c r="I787" t="s">
        <v>11</v>
      </c>
      <c r="J787" s="15">
        <f t="shared" si="442"/>
        <v>0</v>
      </c>
      <c r="K787" s="16">
        <f t="shared" si="456"/>
        <v>0</v>
      </c>
      <c r="L787" s="15">
        <f t="shared" si="443"/>
        <v>0</v>
      </c>
      <c r="M787" s="16">
        <f t="shared" si="457"/>
        <v>0</v>
      </c>
      <c r="N787" s="15">
        <f t="shared" si="444"/>
        <v>0</v>
      </c>
      <c r="O787" s="16"/>
      <c r="P787" s="15">
        <f t="shared" si="445"/>
        <v>0</v>
      </c>
      <c r="Q787" s="16">
        <f t="shared" si="458"/>
        <v>0</v>
      </c>
      <c r="R787" s="15">
        <f t="shared" si="446"/>
        <v>0</v>
      </c>
      <c r="S787" s="16">
        <f t="shared" si="459"/>
        <v>0</v>
      </c>
      <c r="T787" s="15">
        <f t="shared" si="447"/>
        <v>0</v>
      </c>
      <c r="U787" s="16"/>
      <c r="V787" s="15">
        <f t="shared" si="448"/>
        <v>0</v>
      </c>
      <c r="W787" s="16">
        <f t="shared" si="460"/>
        <v>0</v>
      </c>
      <c r="X787" s="15">
        <f t="shared" si="449"/>
        <v>0</v>
      </c>
      <c r="Y787" s="16">
        <f t="shared" si="461"/>
        <v>0</v>
      </c>
      <c r="Z787" s="15">
        <f t="shared" si="450"/>
        <v>0</v>
      </c>
      <c r="AA787" s="16"/>
      <c r="AB787" s="15">
        <f t="shared" si="451"/>
        <v>0</v>
      </c>
      <c r="AC787" s="16">
        <f t="shared" si="462"/>
        <v>0</v>
      </c>
      <c r="AD787" s="15">
        <f t="shared" si="452"/>
        <v>0</v>
      </c>
      <c r="AE787" s="16">
        <f t="shared" si="463"/>
        <v>0</v>
      </c>
      <c r="AF787" s="15">
        <f t="shared" si="453"/>
        <v>1.9999999999999574E-2</v>
      </c>
      <c r="AG787" s="16"/>
      <c r="AH787" s="15">
        <f t="shared" si="454"/>
        <v>0</v>
      </c>
      <c r="AI787" s="16">
        <f t="shared" si="464"/>
        <v>0</v>
      </c>
      <c r="AJ787" s="15">
        <f t="shared" si="455"/>
        <v>0</v>
      </c>
      <c r="AK787" s="16">
        <f t="shared" si="465"/>
        <v>0</v>
      </c>
      <c r="AL787" s="15">
        <f t="shared" si="466"/>
        <v>0</v>
      </c>
      <c r="AM787" s="16"/>
      <c r="AN787" s="15">
        <f t="shared" si="467"/>
        <v>0</v>
      </c>
      <c r="AO787" s="16">
        <f t="shared" si="468"/>
        <v>0</v>
      </c>
      <c r="AP787" s="15">
        <f t="shared" si="469"/>
        <v>0</v>
      </c>
      <c r="AQ787" s="16">
        <f t="shared" si="470"/>
        <v>0</v>
      </c>
      <c r="AR787" s="15">
        <f t="shared" si="471"/>
        <v>1.9999999999999574E-2</v>
      </c>
      <c r="AS787" s="16"/>
      <c r="AT787" s="15">
        <f t="shared" si="472"/>
        <v>0</v>
      </c>
      <c r="AU787" s="16">
        <f t="shared" si="473"/>
        <v>0</v>
      </c>
      <c r="AV787" s="15">
        <f t="shared" si="474"/>
        <v>0</v>
      </c>
      <c r="AW787" s="16">
        <f t="shared" si="475"/>
        <v>0</v>
      </c>
      <c r="AX787" s="15">
        <f t="shared" si="476"/>
        <v>0</v>
      </c>
    </row>
    <row r="788" spans="1:50" x14ac:dyDescent="0.25">
      <c r="A788" s="25">
        <f t="shared" si="477"/>
        <v>15.670416666666421</v>
      </c>
      <c r="B788" s="9"/>
      <c r="C788" t="s">
        <v>11</v>
      </c>
      <c r="D788" t="s">
        <v>11</v>
      </c>
      <c r="F788" s="12" t="s">
        <v>14</v>
      </c>
      <c r="G788" s="12"/>
      <c r="H788" s="12" t="s">
        <v>14</v>
      </c>
      <c r="I788" t="s">
        <v>11</v>
      </c>
      <c r="J788" s="15">
        <f t="shared" si="442"/>
        <v>0</v>
      </c>
      <c r="K788" s="16">
        <f t="shared" si="456"/>
        <v>0</v>
      </c>
      <c r="L788" s="15">
        <f t="shared" si="443"/>
        <v>0</v>
      </c>
      <c r="M788" s="16">
        <f t="shared" si="457"/>
        <v>0</v>
      </c>
      <c r="N788" s="15">
        <f t="shared" si="444"/>
        <v>0</v>
      </c>
      <c r="O788" s="16"/>
      <c r="P788" s="15">
        <f t="shared" si="445"/>
        <v>0</v>
      </c>
      <c r="Q788" s="16">
        <f t="shared" si="458"/>
        <v>0</v>
      </c>
      <c r="R788" s="15">
        <f t="shared" si="446"/>
        <v>0</v>
      </c>
      <c r="S788" s="16">
        <f t="shared" si="459"/>
        <v>0</v>
      </c>
      <c r="T788" s="15">
        <f t="shared" si="447"/>
        <v>0</v>
      </c>
      <c r="U788" s="16"/>
      <c r="V788" s="15">
        <f t="shared" si="448"/>
        <v>0</v>
      </c>
      <c r="W788" s="16">
        <f t="shared" si="460"/>
        <v>0</v>
      </c>
      <c r="X788" s="15">
        <f t="shared" si="449"/>
        <v>0</v>
      </c>
      <c r="Y788" s="16">
        <f t="shared" si="461"/>
        <v>0</v>
      </c>
      <c r="Z788" s="15">
        <f t="shared" si="450"/>
        <v>0</v>
      </c>
      <c r="AA788" s="16"/>
      <c r="AB788" s="15">
        <f t="shared" si="451"/>
        <v>0</v>
      </c>
      <c r="AC788" s="16">
        <f t="shared" si="462"/>
        <v>0</v>
      </c>
      <c r="AD788" s="15">
        <f t="shared" si="452"/>
        <v>0</v>
      </c>
      <c r="AE788" s="16">
        <f t="shared" si="463"/>
        <v>0</v>
      </c>
      <c r="AF788" s="15">
        <f t="shared" si="453"/>
        <v>1.9999999999999574E-2</v>
      </c>
      <c r="AG788" s="16"/>
      <c r="AH788" s="15">
        <f t="shared" si="454"/>
        <v>0</v>
      </c>
      <c r="AI788" s="16">
        <f t="shared" si="464"/>
        <v>0</v>
      </c>
      <c r="AJ788" s="15">
        <f t="shared" si="455"/>
        <v>0</v>
      </c>
      <c r="AK788" s="16">
        <f t="shared" si="465"/>
        <v>0</v>
      </c>
      <c r="AL788" s="15">
        <f t="shared" si="466"/>
        <v>0</v>
      </c>
      <c r="AM788" s="16"/>
      <c r="AN788" s="15">
        <f t="shared" si="467"/>
        <v>0</v>
      </c>
      <c r="AO788" s="16">
        <f t="shared" si="468"/>
        <v>0</v>
      </c>
      <c r="AP788" s="15">
        <f t="shared" si="469"/>
        <v>0</v>
      </c>
      <c r="AQ788" s="16">
        <f t="shared" si="470"/>
        <v>0</v>
      </c>
      <c r="AR788" s="15">
        <f t="shared" si="471"/>
        <v>1.9999999999999574E-2</v>
      </c>
      <c r="AS788" s="16"/>
      <c r="AT788" s="15">
        <f t="shared" si="472"/>
        <v>0</v>
      </c>
      <c r="AU788" s="16">
        <f t="shared" si="473"/>
        <v>0</v>
      </c>
      <c r="AV788" s="15">
        <f t="shared" si="474"/>
        <v>0</v>
      </c>
      <c r="AW788" s="16">
        <f t="shared" si="475"/>
        <v>0</v>
      </c>
      <c r="AX788" s="15">
        <f t="shared" si="476"/>
        <v>0</v>
      </c>
    </row>
    <row r="789" spans="1:50" x14ac:dyDescent="0.25">
      <c r="A789" s="25">
        <f t="shared" si="477"/>
        <v>15.690416666666421</v>
      </c>
      <c r="B789" s="9" t="s">
        <v>21</v>
      </c>
      <c r="C789" t="s">
        <v>11</v>
      </c>
      <c r="D789" t="s">
        <v>11</v>
      </c>
      <c r="E789" s="12" t="s">
        <v>14</v>
      </c>
      <c r="F789" s="12" t="s">
        <v>14</v>
      </c>
      <c r="G789" s="12"/>
      <c r="H789" s="12" t="s">
        <v>14</v>
      </c>
      <c r="I789" t="s">
        <v>11</v>
      </c>
      <c r="J789" s="15">
        <f t="shared" si="442"/>
        <v>0</v>
      </c>
      <c r="K789" s="16">
        <f t="shared" si="456"/>
        <v>0</v>
      </c>
      <c r="L789" s="15">
        <f t="shared" si="443"/>
        <v>0</v>
      </c>
      <c r="M789" s="16">
        <f t="shared" si="457"/>
        <v>0</v>
      </c>
      <c r="N789" s="15">
        <f t="shared" si="444"/>
        <v>0</v>
      </c>
      <c r="O789" s="16"/>
      <c r="P789" s="15">
        <f t="shared" si="445"/>
        <v>0</v>
      </c>
      <c r="Q789" s="16">
        <f t="shared" si="458"/>
        <v>0</v>
      </c>
      <c r="R789" s="15">
        <f t="shared" si="446"/>
        <v>0</v>
      </c>
      <c r="S789" s="16">
        <f t="shared" si="459"/>
        <v>0</v>
      </c>
      <c r="T789" s="15">
        <f t="shared" si="447"/>
        <v>0</v>
      </c>
      <c r="U789" s="16"/>
      <c r="V789" s="15">
        <f t="shared" si="448"/>
        <v>15.690416666666421</v>
      </c>
      <c r="W789" s="16">
        <f t="shared" si="460"/>
        <v>1</v>
      </c>
      <c r="X789" s="15">
        <f t="shared" si="449"/>
        <v>0</v>
      </c>
      <c r="Y789" s="16">
        <f t="shared" si="461"/>
        <v>0</v>
      </c>
      <c r="Z789" s="15">
        <f t="shared" si="450"/>
        <v>1.9999999999999574E-2</v>
      </c>
      <c r="AA789" s="16"/>
      <c r="AB789" s="15">
        <f t="shared" si="451"/>
        <v>0</v>
      </c>
      <c r="AC789" s="16">
        <f t="shared" si="462"/>
        <v>0</v>
      </c>
      <c r="AD789" s="15">
        <f t="shared" si="452"/>
        <v>0</v>
      </c>
      <c r="AE789" s="16">
        <f t="shared" si="463"/>
        <v>0</v>
      </c>
      <c r="AF789" s="15">
        <f t="shared" si="453"/>
        <v>1.9999999999999574E-2</v>
      </c>
      <c r="AG789" s="16"/>
      <c r="AH789" s="15">
        <f t="shared" si="454"/>
        <v>0</v>
      </c>
      <c r="AI789" s="16">
        <f t="shared" si="464"/>
        <v>0</v>
      </c>
      <c r="AJ789" s="15">
        <f t="shared" si="455"/>
        <v>0</v>
      </c>
      <c r="AK789" s="16">
        <f t="shared" si="465"/>
        <v>0</v>
      </c>
      <c r="AL789" s="15">
        <f t="shared" si="466"/>
        <v>0</v>
      </c>
      <c r="AM789" s="16"/>
      <c r="AN789" s="15">
        <f t="shared" si="467"/>
        <v>0</v>
      </c>
      <c r="AO789" s="16">
        <f t="shared" si="468"/>
        <v>0</v>
      </c>
      <c r="AP789" s="15">
        <f t="shared" si="469"/>
        <v>0</v>
      </c>
      <c r="AQ789" s="16">
        <f t="shared" si="470"/>
        <v>0</v>
      </c>
      <c r="AR789" s="15">
        <f t="shared" si="471"/>
        <v>1.9999999999999574E-2</v>
      </c>
      <c r="AS789" s="16"/>
      <c r="AT789" s="15">
        <f t="shared" si="472"/>
        <v>0</v>
      </c>
      <c r="AU789" s="16">
        <f t="shared" si="473"/>
        <v>0</v>
      </c>
      <c r="AV789" s="15">
        <f t="shared" si="474"/>
        <v>0</v>
      </c>
      <c r="AW789" s="16">
        <f t="shared" si="475"/>
        <v>0</v>
      </c>
      <c r="AX789" s="15">
        <f t="shared" si="476"/>
        <v>0</v>
      </c>
    </row>
    <row r="790" spans="1:50" x14ac:dyDescent="0.25">
      <c r="A790" s="25">
        <f t="shared" si="477"/>
        <v>15.71041666666642</v>
      </c>
      <c r="B790" s="9" t="s">
        <v>65</v>
      </c>
      <c r="C790" t="s">
        <v>11</v>
      </c>
      <c r="D790" t="s">
        <v>11</v>
      </c>
      <c r="E790" s="12" t="s">
        <v>14</v>
      </c>
      <c r="F790" s="12" t="s">
        <v>14</v>
      </c>
      <c r="G790" s="12"/>
      <c r="H790" t="s">
        <v>11</v>
      </c>
      <c r="I790" s="13" t="s">
        <v>20</v>
      </c>
      <c r="J790" s="15">
        <f t="shared" si="442"/>
        <v>0</v>
      </c>
      <c r="K790" s="16">
        <f t="shared" si="456"/>
        <v>0</v>
      </c>
      <c r="L790" s="15">
        <f t="shared" si="443"/>
        <v>0</v>
      </c>
      <c r="M790" s="16">
        <f t="shared" si="457"/>
        <v>0</v>
      </c>
      <c r="N790" s="15">
        <f t="shared" si="444"/>
        <v>0</v>
      </c>
      <c r="O790" s="16"/>
      <c r="P790" s="15">
        <f t="shared" si="445"/>
        <v>0</v>
      </c>
      <c r="Q790" s="16">
        <f t="shared" si="458"/>
        <v>0</v>
      </c>
      <c r="R790" s="15">
        <f t="shared" si="446"/>
        <v>0</v>
      </c>
      <c r="S790" s="16">
        <f t="shared" si="459"/>
        <v>0</v>
      </c>
      <c r="T790" s="15">
        <f t="shared" si="447"/>
        <v>0</v>
      </c>
      <c r="U790" s="16"/>
      <c r="V790" s="15">
        <f t="shared" si="448"/>
        <v>0</v>
      </c>
      <c r="W790" s="16">
        <f t="shared" si="460"/>
        <v>0</v>
      </c>
      <c r="X790" s="15">
        <f t="shared" si="449"/>
        <v>0</v>
      </c>
      <c r="Y790" s="16">
        <f t="shared" si="461"/>
        <v>0</v>
      </c>
      <c r="Z790" s="15">
        <f t="shared" si="450"/>
        <v>1.9999999999999574E-2</v>
      </c>
      <c r="AA790" s="16"/>
      <c r="AB790" s="15">
        <f t="shared" si="451"/>
        <v>0</v>
      </c>
      <c r="AC790" s="16">
        <f t="shared" si="462"/>
        <v>0</v>
      </c>
      <c r="AD790" s="15">
        <f t="shared" si="452"/>
        <v>0</v>
      </c>
      <c r="AE790" s="16">
        <f t="shared" si="463"/>
        <v>0</v>
      </c>
      <c r="AF790" s="15">
        <f t="shared" si="453"/>
        <v>1.9999999999999574E-2</v>
      </c>
      <c r="AG790" s="16"/>
      <c r="AH790" s="15">
        <f t="shared" si="454"/>
        <v>0</v>
      </c>
      <c r="AI790" s="16">
        <f t="shared" si="464"/>
        <v>0</v>
      </c>
      <c r="AJ790" s="15">
        <f t="shared" si="455"/>
        <v>0</v>
      </c>
      <c r="AK790" s="16">
        <f t="shared" si="465"/>
        <v>0</v>
      </c>
      <c r="AL790" s="15">
        <f t="shared" si="466"/>
        <v>0</v>
      </c>
      <c r="AM790" s="16"/>
      <c r="AN790" s="15">
        <f t="shared" si="467"/>
        <v>0</v>
      </c>
      <c r="AO790" s="16">
        <f t="shared" si="468"/>
        <v>0</v>
      </c>
      <c r="AP790" s="15">
        <f t="shared" si="469"/>
        <v>0</v>
      </c>
      <c r="AQ790" s="16">
        <f t="shared" si="470"/>
        <v>0</v>
      </c>
      <c r="AR790" s="15">
        <f t="shared" si="471"/>
        <v>0</v>
      </c>
      <c r="AS790" s="16"/>
      <c r="AT790" s="15">
        <f t="shared" si="472"/>
        <v>0</v>
      </c>
      <c r="AU790" s="16">
        <f t="shared" si="473"/>
        <v>0</v>
      </c>
      <c r="AV790" s="15">
        <f t="shared" si="474"/>
        <v>15.71041666666642</v>
      </c>
      <c r="AW790" s="16">
        <f t="shared" si="475"/>
        <v>1</v>
      </c>
      <c r="AX790" s="15">
        <f t="shared" si="476"/>
        <v>0</v>
      </c>
    </row>
    <row r="791" spans="1:50" x14ac:dyDescent="0.25">
      <c r="A791" s="25">
        <f t="shared" si="477"/>
        <v>15.73041666666642</v>
      </c>
      <c r="B791" s="9"/>
      <c r="C791" t="s">
        <v>11</v>
      </c>
      <c r="D791" t="s">
        <v>11</v>
      </c>
      <c r="E791" s="12" t="s">
        <v>14</v>
      </c>
      <c r="F791" s="12" t="s">
        <v>14</v>
      </c>
      <c r="G791" s="12"/>
      <c r="H791" t="s">
        <v>11</v>
      </c>
      <c r="I791" s="12"/>
      <c r="J791" s="15">
        <f t="shared" si="442"/>
        <v>0</v>
      </c>
      <c r="K791" s="16">
        <f t="shared" si="456"/>
        <v>0</v>
      </c>
      <c r="L791" s="15">
        <f t="shared" si="443"/>
        <v>0</v>
      </c>
      <c r="M791" s="16">
        <f t="shared" si="457"/>
        <v>0</v>
      </c>
      <c r="N791" s="15">
        <f t="shared" si="444"/>
        <v>0</v>
      </c>
      <c r="O791" s="16"/>
      <c r="P791" s="15">
        <f t="shared" si="445"/>
        <v>0</v>
      </c>
      <c r="Q791" s="16">
        <f t="shared" si="458"/>
        <v>0</v>
      </c>
      <c r="R791" s="15">
        <f t="shared" si="446"/>
        <v>0</v>
      </c>
      <c r="S791" s="16">
        <f t="shared" si="459"/>
        <v>0</v>
      </c>
      <c r="T791" s="15">
        <f t="shared" si="447"/>
        <v>0</v>
      </c>
      <c r="U791" s="16"/>
      <c r="V791" s="15">
        <f t="shared" si="448"/>
        <v>0</v>
      </c>
      <c r="W791" s="16">
        <f t="shared" si="460"/>
        <v>0</v>
      </c>
      <c r="X791" s="15">
        <f t="shared" si="449"/>
        <v>0</v>
      </c>
      <c r="Y791" s="16">
        <f t="shared" si="461"/>
        <v>0</v>
      </c>
      <c r="Z791" s="15">
        <f t="shared" si="450"/>
        <v>1.9999999999999574E-2</v>
      </c>
      <c r="AA791" s="16"/>
      <c r="AB791" s="15">
        <f t="shared" si="451"/>
        <v>0</v>
      </c>
      <c r="AC791" s="16">
        <f t="shared" si="462"/>
        <v>0</v>
      </c>
      <c r="AD791" s="15">
        <f t="shared" si="452"/>
        <v>0</v>
      </c>
      <c r="AE791" s="16">
        <f t="shared" si="463"/>
        <v>0</v>
      </c>
      <c r="AF791" s="15">
        <f t="shared" si="453"/>
        <v>1.9999999999999574E-2</v>
      </c>
      <c r="AG791" s="16"/>
      <c r="AH791" s="15">
        <f t="shared" si="454"/>
        <v>0</v>
      </c>
      <c r="AI791" s="16">
        <f t="shared" si="464"/>
        <v>0</v>
      </c>
      <c r="AJ791" s="15">
        <f t="shared" si="455"/>
        <v>0</v>
      </c>
      <c r="AK791" s="16">
        <f t="shared" si="465"/>
        <v>0</v>
      </c>
      <c r="AL791" s="15">
        <f t="shared" si="466"/>
        <v>0</v>
      </c>
      <c r="AM791" s="16"/>
      <c r="AN791" s="15">
        <f t="shared" si="467"/>
        <v>0</v>
      </c>
      <c r="AO791" s="16">
        <f t="shared" si="468"/>
        <v>0</v>
      </c>
      <c r="AP791" s="15">
        <f t="shared" si="469"/>
        <v>0</v>
      </c>
      <c r="AQ791" s="16">
        <f t="shared" si="470"/>
        <v>0</v>
      </c>
      <c r="AR791" s="15">
        <f t="shared" si="471"/>
        <v>0</v>
      </c>
      <c r="AS791" s="16"/>
      <c r="AT791" s="15">
        <f t="shared" si="472"/>
        <v>0</v>
      </c>
      <c r="AU791" s="16">
        <f t="shared" si="473"/>
        <v>0</v>
      </c>
      <c r="AV791" s="15">
        <f t="shared" si="474"/>
        <v>0</v>
      </c>
      <c r="AW791" s="16">
        <f t="shared" si="475"/>
        <v>0</v>
      </c>
      <c r="AX791" s="15">
        <f t="shared" si="476"/>
        <v>0</v>
      </c>
    </row>
    <row r="792" spans="1:50" x14ac:dyDescent="0.25">
      <c r="A792" s="25">
        <f t="shared" si="477"/>
        <v>15.750416666666419</v>
      </c>
      <c r="B792" s="9" t="s">
        <v>13</v>
      </c>
      <c r="C792" t="s">
        <v>11</v>
      </c>
      <c r="D792" t="s">
        <v>11</v>
      </c>
      <c r="E792" s="12" t="s">
        <v>14</v>
      </c>
      <c r="F792" s="12" t="s">
        <v>14</v>
      </c>
      <c r="G792" s="12" t="s">
        <v>14</v>
      </c>
      <c r="H792" t="s">
        <v>11</v>
      </c>
      <c r="I792" s="12"/>
      <c r="J792" s="15">
        <f t="shared" si="442"/>
        <v>0</v>
      </c>
      <c r="K792" s="16">
        <f t="shared" si="456"/>
        <v>0</v>
      </c>
      <c r="L792" s="15">
        <f t="shared" si="443"/>
        <v>0</v>
      </c>
      <c r="M792" s="16">
        <f t="shared" si="457"/>
        <v>0</v>
      </c>
      <c r="N792" s="15">
        <f t="shared" si="444"/>
        <v>0</v>
      </c>
      <c r="O792" s="16"/>
      <c r="P792" s="15">
        <f t="shared" si="445"/>
        <v>0</v>
      </c>
      <c r="Q792" s="16">
        <f t="shared" si="458"/>
        <v>0</v>
      </c>
      <c r="R792" s="15">
        <f t="shared" si="446"/>
        <v>0</v>
      </c>
      <c r="S792" s="16">
        <f t="shared" si="459"/>
        <v>0</v>
      </c>
      <c r="T792" s="15">
        <f t="shared" si="447"/>
        <v>0</v>
      </c>
      <c r="U792" s="16"/>
      <c r="V792" s="15">
        <f t="shared" si="448"/>
        <v>0</v>
      </c>
      <c r="W792" s="16">
        <f t="shared" si="460"/>
        <v>0</v>
      </c>
      <c r="X792" s="15">
        <f t="shared" si="449"/>
        <v>0</v>
      </c>
      <c r="Y792" s="16">
        <f t="shared" si="461"/>
        <v>0</v>
      </c>
      <c r="Z792" s="15">
        <f t="shared" si="450"/>
        <v>1.9999999999999574E-2</v>
      </c>
      <c r="AA792" s="16"/>
      <c r="AB792" s="15">
        <f t="shared" si="451"/>
        <v>0</v>
      </c>
      <c r="AC792" s="16">
        <f t="shared" si="462"/>
        <v>0</v>
      </c>
      <c r="AD792" s="15">
        <f t="shared" si="452"/>
        <v>0</v>
      </c>
      <c r="AE792" s="16">
        <f t="shared" si="463"/>
        <v>0</v>
      </c>
      <c r="AF792" s="15">
        <f t="shared" si="453"/>
        <v>1.9999999999999574E-2</v>
      </c>
      <c r="AG792" s="16"/>
      <c r="AH792" s="15">
        <f t="shared" si="454"/>
        <v>15.750416666666419</v>
      </c>
      <c r="AI792" s="16">
        <f t="shared" si="464"/>
        <v>1</v>
      </c>
      <c r="AJ792" s="15">
        <f t="shared" si="455"/>
        <v>0</v>
      </c>
      <c r="AK792" s="16">
        <f t="shared" si="465"/>
        <v>0</v>
      </c>
      <c r="AL792" s="15">
        <f t="shared" si="466"/>
        <v>1.9999999999999574E-2</v>
      </c>
      <c r="AM792" s="16"/>
      <c r="AN792" s="15">
        <f t="shared" si="467"/>
        <v>0</v>
      </c>
      <c r="AO792" s="16">
        <f t="shared" si="468"/>
        <v>0</v>
      </c>
      <c r="AP792" s="15">
        <f t="shared" si="469"/>
        <v>0</v>
      </c>
      <c r="AQ792" s="16">
        <f t="shared" si="470"/>
        <v>0</v>
      </c>
      <c r="AR792" s="15">
        <f t="shared" si="471"/>
        <v>0</v>
      </c>
      <c r="AS792" s="16"/>
      <c r="AT792" s="15">
        <f t="shared" si="472"/>
        <v>0</v>
      </c>
      <c r="AU792" s="16">
        <f t="shared" si="473"/>
        <v>0</v>
      </c>
      <c r="AV792" s="15">
        <f t="shared" si="474"/>
        <v>0</v>
      </c>
      <c r="AW792" s="16">
        <f t="shared" si="475"/>
        <v>0</v>
      </c>
      <c r="AX792" s="15">
        <f t="shared" si="476"/>
        <v>0</v>
      </c>
    </row>
    <row r="793" spans="1:50" x14ac:dyDescent="0.25">
      <c r="A793" s="25">
        <f t="shared" si="477"/>
        <v>15.770416666666419</v>
      </c>
      <c r="B793" s="9" t="s">
        <v>17</v>
      </c>
      <c r="C793" t="s">
        <v>11</v>
      </c>
      <c r="D793" s="13" t="s">
        <v>20</v>
      </c>
      <c r="E793" s="12" t="s">
        <v>14</v>
      </c>
      <c r="F793" t="s">
        <v>11</v>
      </c>
      <c r="G793" s="12" t="s">
        <v>14</v>
      </c>
      <c r="H793" t="s">
        <v>11</v>
      </c>
      <c r="I793" s="12"/>
      <c r="J793" s="15">
        <f t="shared" si="442"/>
        <v>0</v>
      </c>
      <c r="K793" s="16">
        <f t="shared" si="456"/>
        <v>0</v>
      </c>
      <c r="L793" s="15">
        <f t="shared" si="443"/>
        <v>0</v>
      </c>
      <c r="M793" s="16">
        <f t="shared" si="457"/>
        <v>0</v>
      </c>
      <c r="N793" s="15">
        <f t="shared" si="444"/>
        <v>0</v>
      </c>
      <c r="O793" s="16"/>
      <c r="P793" s="15">
        <f t="shared" si="445"/>
        <v>0</v>
      </c>
      <c r="Q793" s="16">
        <f t="shared" si="458"/>
        <v>0</v>
      </c>
      <c r="R793" s="15">
        <f t="shared" si="446"/>
        <v>15.770416666666419</v>
      </c>
      <c r="S793" s="16">
        <f t="shared" si="459"/>
        <v>1</v>
      </c>
      <c r="T793" s="15">
        <f t="shared" si="447"/>
        <v>0</v>
      </c>
      <c r="U793" s="16"/>
      <c r="V793" s="15">
        <f t="shared" si="448"/>
        <v>0</v>
      </c>
      <c r="W793" s="16">
        <f t="shared" si="460"/>
        <v>0</v>
      </c>
      <c r="X793" s="15">
        <f t="shared" si="449"/>
        <v>0</v>
      </c>
      <c r="Y793" s="16">
        <f t="shared" si="461"/>
        <v>0</v>
      </c>
      <c r="Z793" s="15">
        <f t="shared" si="450"/>
        <v>1.9999999999999574E-2</v>
      </c>
      <c r="AA793" s="16"/>
      <c r="AB793" s="15">
        <f t="shared" si="451"/>
        <v>0</v>
      </c>
      <c r="AC793" s="16">
        <f t="shared" si="462"/>
        <v>0</v>
      </c>
      <c r="AD793" s="15">
        <f t="shared" si="452"/>
        <v>0</v>
      </c>
      <c r="AE793" s="16">
        <f t="shared" si="463"/>
        <v>0</v>
      </c>
      <c r="AF793" s="15">
        <f t="shared" si="453"/>
        <v>0</v>
      </c>
      <c r="AG793" s="16"/>
      <c r="AH793" s="15">
        <f t="shared" si="454"/>
        <v>0</v>
      </c>
      <c r="AI793" s="16">
        <f t="shared" si="464"/>
        <v>0</v>
      </c>
      <c r="AJ793" s="15">
        <f t="shared" si="455"/>
        <v>0</v>
      </c>
      <c r="AK793" s="16">
        <f t="shared" si="465"/>
        <v>0</v>
      </c>
      <c r="AL793" s="15">
        <f t="shared" si="466"/>
        <v>1.9999999999999574E-2</v>
      </c>
      <c r="AM793" s="16"/>
      <c r="AN793" s="15">
        <f t="shared" si="467"/>
        <v>0</v>
      </c>
      <c r="AO793" s="16">
        <f t="shared" si="468"/>
        <v>0</v>
      </c>
      <c r="AP793" s="15">
        <f t="shared" si="469"/>
        <v>0</v>
      </c>
      <c r="AQ793" s="16">
        <f t="shared" si="470"/>
        <v>0</v>
      </c>
      <c r="AR793" s="15">
        <f t="shared" si="471"/>
        <v>0</v>
      </c>
      <c r="AS793" s="16"/>
      <c r="AT793" s="15">
        <f t="shared" si="472"/>
        <v>0</v>
      </c>
      <c r="AU793" s="16">
        <f t="shared" si="473"/>
        <v>0</v>
      </c>
      <c r="AV793" s="15">
        <f t="shared" si="474"/>
        <v>0</v>
      </c>
      <c r="AW793" s="16">
        <f t="shared" si="475"/>
        <v>0</v>
      </c>
      <c r="AX793" s="15">
        <f t="shared" si="476"/>
        <v>0</v>
      </c>
    </row>
    <row r="794" spans="1:50" x14ac:dyDescent="0.25">
      <c r="A794" s="25">
        <f t="shared" si="477"/>
        <v>15.790416666666419</v>
      </c>
      <c r="B794" s="9" t="s">
        <v>67</v>
      </c>
      <c r="C794" t="s">
        <v>11</v>
      </c>
      <c r="D794" s="12"/>
      <c r="E794" s="12" t="s">
        <v>14</v>
      </c>
      <c r="F794" t="s">
        <v>11</v>
      </c>
      <c r="G794" s="12" t="s">
        <v>14</v>
      </c>
      <c r="H794" t="s">
        <v>11</v>
      </c>
      <c r="I794" s="12" t="s">
        <v>14</v>
      </c>
      <c r="J794" s="15">
        <f t="shared" si="442"/>
        <v>0</v>
      </c>
      <c r="K794" s="16">
        <f t="shared" si="456"/>
        <v>0</v>
      </c>
      <c r="L794" s="15">
        <f t="shared" si="443"/>
        <v>0</v>
      </c>
      <c r="M794" s="16">
        <f t="shared" si="457"/>
        <v>0</v>
      </c>
      <c r="N794" s="15">
        <f t="shared" si="444"/>
        <v>0</v>
      </c>
      <c r="O794" s="16"/>
      <c r="P794" s="15">
        <f t="shared" si="445"/>
        <v>0</v>
      </c>
      <c r="Q794" s="16">
        <f t="shared" si="458"/>
        <v>0</v>
      </c>
      <c r="R794" s="15">
        <f t="shared" si="446"/>
        <v>0</v>
      </c>
      <c r="S794" s="16">
        <f t="shared" si="459"/>
        <v>0</v>
      </c>
      <c r="T794" s="15">
        <f t="shared" si="447"/>
        <v>0</v>
      </c>
      <c r="U794" s="16"/>
      <c r="V794" s="15">
        <f t="shared" si="448"/>
        <v>0</v>
      </c>
      <c r="W794" s="16">
        <f t="shared" si="460"/>
        <v>0</v>
      </c>
      <c r="X794" s="15">
        <f t="shared" si="449"/>
        <v>0</v>
      </c>
      <c r="Y794" s="16">
        <f t="shared" si="461"/>
        <v>0</v>
      </c>
      <c r="Z794" s="15">
        <f t="shared" si="450"/>
        <v>1.9999999999999574E-2</v>
      </c>
      <c r="AA794" s="16"/>
      <c r="AB794" s="15">
        <f t="shared" si="451"/>
        <v>0</v>
      </c>
      <c r="AC794" s="16">
        <f t="shared" si="462"/>
        <v>0</v>
      </c>
      <c r="AD794" s="15">
        <f t="shared" si="452"/>
        <v>0</v>
      </c>
      <c r="AE794" s="16">
        <f t="shared" si="463"/>
        <v>0</v>
      </c>
      <c r="AF794" s="15">
        <f t="shared" si="453"/>
        <v>0</v>
      </c>
      <c r="AG794" s="16"/>
      <c r="AH794" s="15">
        <f t="shared" si="454"/>
        <v>0</v>
      </c>
      <c r="AI794" s="16">
        <f t="shared" si="464"/>
        <v>0</v>
      </c>
      <c r="AJ794" s="15">
        <f t="shared" si="455"/>
        <v>0</v>
      </c>
      <c r="AK794" s="16">
        <f t="shared" si="465"/>
        <v>0</v>
      </c>
      <c r="AL794" s="15">
        <f t="shared" si="466"/>
        <v>1.9999999999999574E-2</v>
      </c>
      <c r="AM794" s="16"/>
      <c r="AN794" s="15">
        <f t="shared" si="467"/>
        <v>0</v>
      </c>
      <c r="AO794" s="16">
        <f t="shared" si="468"/>
        <v>0</v>
      </c>
      <c r="AP794" s="15">
        <f t="shared" si="469"/>
        <v>0</v>
      </c>
      <c r="AQ794" s="16">
        <f t="shared" si="470"/>
        <v>0</v>
      </c>
      <c r="AR794" s="15">
        <f t="shared" si="471"/>
        <v>0</v>
      </c>
      <c r="AS794" s="16"/>
      <c r="AT794" s="15">
        <f t="shared" si="472"/>
        <v>15.790416666666419</v>
      </c>
      <c r="AU794" s="16">
        <f t="shared" si="473"/>
        <v>1</v>
      </c>
      <c r="AV794" s="15">
        <f t="shared" si="474"/>
        <v>0</v>
      </c>
      <c r="AW794" s="16">
        <f t="shared" si="475"/>
        <v>0</v>
      </c>
      <c r="AX794" s="15">
        <f t="shared" si="476"/>
        <v>1.9999999999999574E-2</v>
      </c>
    </row>
    <row r="795" spans="1:50" x14ac:dyDescent="0.25">
      <c r="A795" s="25">
        <f t="shared" si="477"/>
        <v>15.810416666666418</v>
      </c>
      <c r="B795" s="9"/>
      <c r="C795" t="s">
        <v>11</v>
      </c>
      <c r="D795" s="12"/>
      <c r="E795" s="12" t="s">
        <v>14</v>
      </c>
      <c r="F795" t="s">
        <v>11</v>
      </c>
      <c r="G795" s="12" t="s">
        <v>14</v>
      </c>
      <c r="H795" t="s">
        <v>11</v>
      </c>
      <c r="I795" s="12" t="s">
        <v>14</v>
      </c>
      <c r="J795" s="15">
        <f t="shared" si="442"/>
        <v>0</v>
      </c>
      <c r="K795" s="16">
        <f t="shared" si="456"/>
        <v>0</v>
      </c>
      <c r="L795" s="15">
        <f t="shared" si="443"/>
        <v>0</v>
      </c>
      <c r="M795" s="16">
        <f t="shared" si="457"/>
        <v>0</v>
      </c>
      <c r="N795" s="15">
        <f t="shared" si="444"/>
        <v>0</v>
      </c>
      <c r="O795" s="16"/>
      <c r="P795" s="15">
        <f t="shared" si="445"/>
        <v>0</v>
      </c>
      <c r="Q795" s="16">
        <f t="shared" si="458"/>
        <v>0</v>
      </c>
      <c r="R795" s="15">
        <f t="shared" si="446"/>
        <v>0</v>
      </c>
      <c r="S795" s="16">
        <f t="shared" si="459"/>
        <v>0</v>
      </c>
      <c r="T795" s="15">
        <f t="shared" si="447"/>
        <v>0</v>
      </c>
      <c r="U795" s="16"/>
      <c r="V795" s="15">
        <f t="shared" si="448"/>
        <v>0</v>
      </c>
      <c r="W795" s="16">
        <f t="shared" si="460"/>
        <v>0</v>
      </c>
      <c r="X795" s="15">
        <f t="shared" si="449"/>
        <v>0</v>
      </c>
      <c r="Y795" s="16">
        <f t="shared" si="461"/>
        <v>0</v>
      </c>
      <c r="Z795" s="15">
        <f t="shared" si="450"/>
        <v>1.9999999999999574E-2</v>
      </c>
      <c r="AA795" s="16"/>
      <c r="AB795" s="15">
        <f t="shared" si="451"/>
        <v>0</v>
      </c>
      <c r="AC795" s="16">
        <f t="shared" si="462"/>
        <v>0</v>
      </c>
      <c r="AD795" s="15">
        <f t="shared" si="452"/>
        <v>0</v>
      </c>
      <c r="AE795" s="16">
        <f t="shared" si="463"/>
        <v>0</v>
      </c>
      <c r="AF795" s="15">
        <f t="shared" si="453"/>
        <v>0</v>
      </c>
      <c r="AG795" s="16"/>
      <c r="AH795" s="15">
        <f t="shared" si="454"/>
        <v>0</v>
      </c>
      <c r="AI795" s="16">
        <f t="shared" si="464"/>
        <v>0</v>
      </c>
      <c r="AJ795" s="15">
        <f t="shared" si="455"/>
        <v>0</v>
      </c>
      <c r="AK795" s="16">
        <f t="shared" si="465"/>
        <v>0</v>
      </c>
      <c r="AL795" s="15">
        <f t="shared" si="466"/>
        <v>1.9999999999999574E-2</v>
      </c>
      <c r="AM795" s="16"/>
      <c r="AN795" s="15">
        <f t="shared" si="467"/>
        <v>0</v>
      </c>
      <c r="AO795" s="16">
        <f t="shared" si="468"/>
        <v>0</v>
      </c>
      <c r="AP795" s="15">
        <f t="shared" si="469"/>
        <v>0</v>
      </c>
      <c r="AQ795" s="16">
        <f t="shared" si="470"/>
        <v>0</v>
      </c>
      <c r="AR795" s="15">
        <f t="shared" si="471"/>
        <v>0</v>
      </c>
      <c r="AS795" s="16"/>
      <c r="AT795" s="15">
        <f t="shared" si="472"/>
        <v>0</v>
      </c>
      <c r="AU795" s="16">
        <f t="shared" si="473"/>
        <v>0</v>
      </c>
      <c r="AV795" s="15">
        <f t="shared" si="474"/>
        <v>0</v>
      </c>
      <c r="AW795" s="16">
        <f t="shared" si="475"/>
        <v>0</v>
      </c>
      <c r="AX795" s="15">
        <f t="shared" si="476"/>
        <v>1.9999999999999574E-2</v>
      </c>
    </row>
    <row r="796" spans="1:50" x14ac:dyDescent="0.25">
      <c r="A796" s="25">
        <f t="shared" si="477"/>
        <v>15.830416666666418</v>
      </c>
      <c r="B796" s="9"/>
      <c r="C796" t="s">
        <v>11</v>
      </c>
      <c r="E796" s="12" t="s">
        <v>14</v>
      </c>
      <c r="F796" t="s">
        <v>11</v>
      </c>
      <c r="G796" s="12" t="s">
        <v>14</v>
      </c>
      <c r="H796" t="s">
        <v>11</v>
      </c>
      <c r="I796" s="12" t="s">
        <v>14</v>
      </c>
      <c r="J796" s="15">
        <f t="shared" si="442"/>
        <v>0</v>
      </c>
      <c r="K796" s="16">
        <f t="shared" si="456"/>
        <v>0</v>
      </c>
      <c r="L796" s="15">
        <f t="shared" si="443"/>
        <v>0</v>
      </c>
      <c r="M796" s="16">
        <f t="shared" si="457"/>
        <v>0</v>
      </c>
      <c r="N796" s="15">
        <f t="shared" si="444"/>
        <v>0</v>
      </c>
      <c r="O796" s="16"/>
      <c r="P796" s="15">
        <f t="shared" si="445"/>
        <v>0</v>
      </c>
      <c r="Q796" s="16">
        <f t="shared" si="458"/>
        <v>0</v>
      </c>
      <c r="R796" s="15">
        <f t="shared" si="446"/>
        <v>0</v>
      </c>
      <c r="S796" s="16">
        <f t="shared" si="459"/>
        <v>0</v>
      </c>
      <c r="T796" s="15">
        <f t="shared" si="447"/>
        <v>0</v>
      </c>
      <c r="U796" s="16"/>
      <c r="V796" s="15">
        <f t="shared" si="448"/>
        <v>0</v>
      </c>
      <c r="W796" s="16">
        <f t="shared" si="460"/>
        <v>0</v>
      </c>
      <c r="X796" s="15">
        <f t="shared" si="449"/>
        <v>0</v>
      </c>
      <c r="Y796" s="16">
        <f t="shared" si="461"/>
        <v>0</v>
      </c>
      <c r="Z796" s="15">
        <f t="shared" si="450"/>
        <v>1.9999999999999574E-2</v>
      </c>
      <c r="AA796" s="16"/>
      <c r="AB796" s="15">
        <f t="shared" si="451"/>
        <v>0</v>
      </c>
      <c r="AC796" s="16">
        <f t="shared" si="462"/>
        <v>0</v>
      </c>
      <c r="AD796" s="15">
        <f t="shared" si="452"/>
        <v>0</v>
      </c>
      <c r="AE796" s="16">
        <f t="shared" si="463"/>
        <v>0</v>
      </c>
      <c r="AF796" s="15">
        <f t="shared" si="453"/>
        <v>0</v>
      </c>
      <c r="AG796" s="16"/>
      <c r="AH796" s="15">
        <f t="shared" si="454"/>
        <v>0</v>
      </c>
      <c r="AI796" s="16">
        <f t="shared" si="464"/>
        <v>0</v>
      </c>
      <c r="AJ796" s="15">
        <f t="shared" si="455"/>
        <v>0</v>
      </c>
      <c r="AK796" s="16">
        <f t="shared" si="465"/>
        <v>0</v>
      </c>
      <c r="AL796" s="15">
        <f t="shared" si="466"/>
        <v>1.9999999999999574E-2</v>
      </c>
      <c r="AM796" s="16"/>
      <c r="AN796" s="15">
        <f t="shared" si="467"/>
        <v>0</v>
      </c>
      <c r="AO796" s="16">
        <f t="shared" si="468"/>
        <v>0</v>
      </c>
      <c r="AP796" s="15">
        <f t="shared" si="469"/>
        <v>0</v>
      </c>
      <c r="AQ796" s="16">
        <f t="shared" si="470"/>
        <v>0</v>
      </c>
      <c r="AR796" s="15">
        <f t="shared" si="471"/>
        <v>0</v>
      </c>
      <c r="AS796" s="16"/>
      <c r="AT796" s="15">
        <f t="shared" si="472"/>
        <v>0</v>
      </c>
      <c r="AU796" s="16">
        <f t="shared" si="473"/>
        <v>0</v>
      </c>
      <c r="AV796" s="15">
        <f t="shared" si="474"/>
        <v>0</v>
      </c>
      <c r="AW796" s="16">
        <f t="shared" si="475"/>
        <v>0</v>
      </c>
      <c r="AX796" s="15">
        <f t="shared" si="476"/>
        <v>1.9999999999999574E-2</v>
      </c>
    </row>
    <row r="797" spans="1:50" x14ac:dyDescent="0.25">
      <c r="A797" s="25">
        <f t="shared" si="477"/>
        <v>15.850416666666417</v>
      </c>
      <c r="B797" s="9"/>
      <c r="C797" t="s">
        <v>11</v>
      </c>
      <c r="E797" s="12" t="s">
        <v>14</v>
      </c>
      <c r="F797" t="s">
        <v>11</v>
      </c>
      <c r="G797" s="12" t="s">
        <v>14</v>
      </c>
      <c r="H797" t="s">
        <v>11</v>
      </c>
      <c r="I797" s="12" t="s">
        <v>14</v>
      </c>
      <c r="J797" s="15">
        <f t="shared" si="442"/>
        <v>0</v>
      </c>
      <c r="K797" s="16">
        <f t="shared" si="456"/>
        <v>0</v>
      </c>
      <c r="L797" s="15">
        <f t="shared" si="443"/>
        <v>0</v>
      </c>
      <c r="M797" s="16">
        <f t="shared" si="457"/>
        <v>0</v>
      </c>
      <c r="N797" s="15">
        <f t="shared" si="444"/>
        <v>0</v>
      </c>
      <c r="O797" s="16"/>
      <c r="P797" s="15">
        <f t="shared" si="445"/>
        <v>0</v>
      </c>
      <c r="Q797" s="16">
        <f t="shared" si="458"/>
        <v>0</v>
      </c>
      <c r="R797" s="15">
        <f t="shared" si="446"/>
        <v>0</v>
      </c>
      <c r="S797" s="16">
        <f t="shared" si="459"/>
        <v>0</v>
      </c>
      <c r="T797" s="15">
        <f t="shared" si="447"/>
        <v>0</v>
      </c>
      <c r="U797" s="16"/>
      <c r="V797" s="15">
        <f t="shared" si="448"/>
        <v>0</v>
      </c>
      <c r="W797" s="16">
        <f t="shared" si="460"/>
        <v>0</v>
      </c>
      <c r="X797" s="15">
        <f t="shared" si="449"/>
        <v>0</v>
      </c>
      <c r="Y797" s="16">
        <f t="shared" si="461"/>
        <v>0</v>
      </c>
      <c r="Z797" s="15">
        <f t="shared" si="450"/>
        <v>1.9999999999999574E-2</v>
      </c>
      <c r="AA797" s="16"/>
      <c r="AB797" s="15">
        <f t="shared" si="451"/>
        <v>0</v>
      </c>
      <c r="AC797" s="16">
        <f t="shared" si="462"/>
        <v>0</v>
      </c>
      <c r="AD797" s="15">
        <f t="shared" si="452"/>
        <v>0</v>
      </c>
      <c r="AE797" s="16">
        <f t="shared" si="463"/>
        <v>0</v>
      </c>
      <c r="AF797" s="15">
        <f t="shared" si="453"/>
        <v>0</v>
      </c>
      <c r="AG797" s="16"/>
      <c r="AH797" s="15">
        <f t="shared" si="454"/>
        <v>0</v>
      </c>
      <c r="AI797" s="16">
        <f t="shared" si="464"/>
        <v>0</v>
      </c>
      <c r="AJ797" s="15">
        <f t="shared" si="455"/>
        <v>0</v>
      </c>
      <c r="AK797" s="16">
        <f t="shared" si="465"/>
        <v>0</v>
      </c>
      <c r="AL797" s="15">
        <f t="shared" si="466"/>
        <v>1.9999999999999574E-2</v>
      </c>
      <c r="AM797" s="16"/>
      <c r="AN797" s="15">
        <f t="shared" si="467"/>
        <v>0</v>
      </c>
      <c r="AO797" s="16">
        <f t="shared" si="468"/>
        <v>0</v>
      </c>
      <c r="AP797" s="15">
        <f t="shared" si="469"/>
        <v>0</v>
      </c>
      <c r="AQ797" s="16">
        <f t="shared" si="470"/>
        <v>0</v>
      </c>
      <c r="AR797" s="15">
        <f t="shared" si="471"/>
        <v>0</v>
      </c>
      <c r="AS797" s="16"/>
      <c r="AT797" s="15">
        <f t="shared" si="472"/>
        <v>0</v>
      </c>
      <c r="AU797" s="16">
        <f t="shared" si="473"/>
        <v>0</v>
      </c>
      <c r="AV797" s="15">
        <f t="shared" si="474"/>
        <v>0</v>
      </c>
      <c r="AW797" s="16">
        <f t="shared" si="475"/>
        <v>0</v>
      </c>
      <c r="AX797" s="15">
        <f t="shared" si="476"/>
        <v>1.9999999999999574E-2</v>
      </c>
    </row>
    <row r="798" spans="1:50" x14ac:dyDescent="0.25">
      <c r="A798" s="25">
        <f t="shared" si="477"/>
        <v>15.870416666666417</v>
      </c>
      <c r="B798" s="9" t="s">
        <v>22</v>
      </c>
      <c r="C798" s="13" t="s">
        <v>20</v>
      </c>
      <c r="E798" t="s">
        <v>11</v>
      </c>
      <c r="F798" t="s">
        <v>11</v>
      </c>
      <c r="G798" s="12" t="s">
        <v>14</v>
      </c>
      <c r="H798" t="s">
        <v>11</v>
      </c>
      <c r="I798" s="12" t="s">
        <v>14</v>
      </c>
      <c r="J798" s="15">
        <f t="shared" si="442"/>
        <v>0</v>
      </c>
      <c r="K798" s="16">
        <f t="shared" si="456"/>
        <v>0</v>
      </c>
      <c r="L798" s="15">
        <f t="shared" si="443"/>
        <v>15.870416666666417</v>
      </c>
      <c r="M798" s="16">
        <f t="shared" si="457"/>
        <v>1</v>
      </c>
      <c r="N798" s="15">
        <f t="shared" si="444"/>
        <v>0</v>
      </c>
      <c r="O798" s="16"/>
      <c r="P798" s="15">
        <f t="shared" si="445"/>
        <v>0</v>
      </c>
      <c r="Q798" s="16">
        <f t="shared" si="458"/>
        <v>0</v>
      </c>
      <c r="R798" s="15">
        <f t="shared" si="446"/>
        <v>0</v>
      </c>
      <c r="S798" s="16">
        <f t="shared" si="459"/>
        <v>0</v>
      </c>
      <c r="T798" s="15">
        <f t="shared" si="447"/>
        <v>0</v>
      </c>
      <c r="U798" s="16"/>
      <c r="V798" s="15">
        <f t="shared" si="448"/>
        <v>0</v>
      </c>
      <c r="W798" s="16">
        <f t="shared" si="460"/>
        <v>0</v>
      </c>
      <c r="X798" s="15">
        <f t="shared" si="449"/>
        <v>0</v>
      </c>
      <c r="Y798" s="16">
        <f t="shared" si="461"/>
        <v>0</v>
      </c>
      <c r="Z798" s="15">
        <f t="shared" si="450"/>
        <v>0</v>
      </c>
      <c r="AA798" s="16"/>
      <c r="AB798" s="15">
        <f t="shared" si="451"/>
        <v>0</v>
      </c>
      <c r="AC798" s="16">
        <f t="shared" si="462"/>
        <v>0</v>
      </c>
      <c r="AD798" s="15">
        <f t="shared" si="452"/>
        <v>0</v>
      </c>
      <c r="AE798" s="16">
        <f t="shared" si="463"/>
        <v>0</v>
      </c>
      <c r="AF798" s="15">
        <f t="shared" si="453"/>
        <v>0</v>
      </c>
      <c r="AG798" s="16"/>
      <c r="AH798" s="15">
        <f t="shared" si="454"/>
        <v>0</v>
      </c>
      <c r="AI798" s="16">
        <f t="shared" si="464"/>
        <v>0</v>
      </c>
      <c r="AJ798" s="15">
        <f t="shared" si="455"/>
        <v>0</v>
      </c>
      <c r="AK798" s="16">
        <f t="shared" si="465"/>
        <v>0</v>
      </c>
      <c r="AL798" s="15">
        <f t="shared" si="466"/>
        <v>1.9999999999999574E-2</v>
      </c>
      <c r="AM798" s="16"/>
      <c r="AN798" s="15">
        <f t="shared" si="467"/>
        <v>0</v>
      </c>
      <c r="AO798" s="16">
        <f t="shared" si="468"/>
        <v>0</v>
      </c>
      <c r="AP798" s="15">
        <f t="shared" si="469"/>
        <v>0</v>
      </c>
      <c r="AQ798" s="16">
        <f t="shared" si="470"/>
        <v>0</v>
      </c>
      <c r="AR798" s="15">
        <f t="shared" si="471"/>
        <v>0</v>
      </c>
      <c r="AS798" s="16"/>
      <c r="AT798" s="15">
        <f t="shared" si="472"/>
        <v>0</v>
      </c>
      <c r="AU798" s="16">
        <f t="shared" si="473"/>
        <v>0</v>
      </c>
      <c r="AV798" s="15">
        <f t="shared" si="474"/>
        <v>0</v>
      </c>
      <c r="AW798" s="16">
        <f t="shared" si="475"/>
        <v>0</v>
      </c>
      <c r="AX798" s="15">
        <f t="shared" si="476"/>
        <v>1.9999999999999574E-2</v>
      </c>
    </row>
    <row r="799" spans="1:50" x14ac:dyDescent="0.25">
      <c r="A799" s="25">
        <f t="shared" si="477"/>
        <v>15.890416666666416</v>
      </c>
      <c r="B799" s="10"/>
      <c r="C799" s="12"/>
      <c r="E799" t="s">
        <v>11</v>
      </c>
      <c r="F799" t="s">
        <v>11</v>
      </c>
      <c r="G799" s="12" t="s">
        <v>14</v>
      </c>
      <c r="H799" t="s">
        <v>11</v>
      </c>
      <c r="I799" s="12" t="s">
        <v>14</v>
      </c>
      <c r="J799" s="15">
        <f t="shared" si="442"/>
        <v>0</v>
      </c>
      <c r="K799" s="16">
        <f t="shared" si="456"/>
        <v>0</v>
      </c>
      <c r="L799" s="15">
        <f t="shared" si="443"/>
        <v>0</v>
      </c>
      <c r="M799" s="16">
        <f t="shared" si="457"/>
        <v>0</v>
      </c>
      <c r="N799" s="15">
        <f t="shared" si="444"/>
        <v>0</v>
      </c>
      <c r="O799" s="16"/>
      <c r="P799" s="15">
        <f t="shared" si="445"/>
        <v>0</v>
      </c>
      <c r="Q799" s="16">
        <f t="shared" si="458"/>
        <v>0</v>
      </c>
      <c r="R799" s="15">
        <f t="shared" si="446"/>
        <v>0</v>
      </c>
      <c r="S799" s="16">
        <f t="shared" si="459"/>
        <v>0</v>
      </c>
      <c r="T799" s="15">
        <f t="shared" si="447"/>
        <v>0</v>
      </c>
      <c r="U799" s="16"/>
      <c r="V799" s="15">
        <f t="shared" si="448"/>
        <v>0</v>
      </c>
      <c r="W799" s="16">
        <f t="shared" si="460"/>
        <v>0</v>
      </c>
      <c r="X799" s="15">
        <f t="shared" si="449"/>
        <v>0</v>
      </c>
      <c r="Y799" s="16">
        <f t="shared" si="461"/>
        <v>0</v>
      </c>
      <c r="Z799" s="15">
        <f t="shared" si="450"/>
        <v>0</v>
      </c>
      <c r="AA799" s="16"/>
      <c r="AB799" s="15">
        <f t="shared" si="451"/>
        <v>0</v>
      </c>
      <c r="AC799" s="16">
        <f t="shared" si="462"/>
        <v>0</v>
      </c>
      <c r="AD799" s="15">
        <f t="shared" si="452"/>
        <v>0</v>
      </c>
      <c r="AE799" s="16">
        <f t="shared" si="463"/>
        <v>0</v>
      </c>
      <c r="AF799" s="15">
        <f t="shared" si="453"/>
        <v>0</v>
      </c>
      <c r="AG799" s="16"/>
      <c r="AH799" s="15">
        <f t="shared" si="454"/>
        <v>0</v>
      </c>
      <c r="AI799" s="16">
        <f t="shared" si="464"/>
        <v>0</v>
      </c>
      <c r="AJ799" s="15">
        <f t="shared" si="455"/>
        <v>0</v>
      </c>
      <c r="AK799" s="16">
        <f t="shared" si="465"/>
        <v>0</v>
      </c>
      <c r="AL799" s="15">
        <f t="shared" si="466"/>
        <v>1.9999999999999574E-2</v>
      </c>
      <c r="AM799" s="16"/>
      <c r="AN799" s="15">
        <f t="shared" si="467"/>
        <v>0</v>
      </c>
      <c r="AO799" s="16">
        <f t="shared" si="468"/>
        <v>0</v>
      </c>
      <c r="AP799" s="15">
        <f t="shared" si="469"/>
        <v>0</v>
      </c>
      <c r="AQ799" s="16">
        <f t="shared" si="470"/>
        <v>0</v>
      </c>
      <c r="AR799" s="15">
        <f t="shared" si="471"/>
        <v>0</v>
      </c>
      <c r="AS799" s="16"/>
      <c r="AT799" s="15">
        <f t="shared" si="472"/>
        <v>0</v>
      </c>
      <c r="AU799" s="16">
        <f t="shared" si="473"/>
        <v>0</v>
      </c>
      <c r="AV799" s="15">
        <f t="shared" si="474"/>
        <v>0</v>
      </c>
      <c r="AW799" s="16">
        <f t="shared" si="475"/>
        <v>0</v>
      </c>
      <c r="AX799" s="15">
        <f t="shared" si="476"/>
        <v>1.9999999999999574E-2</v>
      </c>
    </row>
    <row r="800" spans="1:50" x14ac:dyDescent="0.25">
      <c r="A800" s="25">
        <f t="shared" si="477"/>
        <v>15.910416666666416</v>
      </c>
      <c r="B800" s="9" t="s">
        <v>16</v>
      </c>
      <c r="C800" s="12"/>
      <c r="D800" s="12" t="s">
        <v>14</v>
      </c>
      <c r="E800" t="s">
        <v>11</v>
      </c>
      <c r="F800" t="s">
        <v>11</v>
      </c>
      <c r="G800" s="12" t="s">
        <v>14</v>
      </c>
      <c r="H800" t="s">
        <v>11</v>
      </c>
      <c r="I800" s="12" t="s">
        <v>14</v>
      </c>
      <c r="J800" s="15">
        <f t="shared" si="442"/>
        <v>0</v>
      </c>
      <c r="K800" s="16">
        <f t="shared" si="456"/>
        <v>0</v>
      </c>
      <c r="L800" s="15">
        <f t="shared" si="443"/>
        <v>0</v>
      </c>
      <c r="M800" s="16">
        <f t="shared" si="457"/>
        <v>0</v>
      </c>
      <c r="N800" s="15">
        <f t="shared" si="444"/>
        <v>0</v>
      </c>
      <c r="O800" s="16"/>
      <c r="P800" s="15">
        <f t="shared" si="445"/>
        <v>15.910416666666416</v>
      </c>
      <c r="Q800" s="16">
        <f t="shared" si="458"/>
        <v>1</v>
      </c>
      <c r="R800" s="15">
        <f t="shared" si="446"/>
        <v>0</v>
      </c>
      <c r="S800" s="16">
        <f t="shared" si="459"/>
        <v>0</v>
      </c>
      <c r="T800" s="15">
        <f t="shared" si="447"/>
        <v>1.9999999999999574E-2</v>
      </c>
      <c r="U800" s="16"/>
      <c r="V800" s="15">
        <f t="shared" si="448"/>
        <v>0</v>
      </c>
      <c r="W800" s="16">
        <f t="shared" si="460"/>
        <v>0</v>
      </c>
      <c r="X800" s="15">
        <f t="shared" si="449"/>
        <v>0</v>
      </c>
      <c r="Y800" s="16">
        <f t="shared" si="461"/>
        <v>0</v>
      </c>
      <c r="Z800" s="15">
        <f t="shared" si="450"/>
        <v>0</v>
      </c>
      <c r="AA800" s="16"/>
      <c r="AB800" s="15">
        <f t="shared" si="451"/>
        <v>0</v>
      </c>
      <c r="AC800" s="16">
        <f t="shared" si="462"/>
        <v>0</v>
      </c>
      <c r="AD800" s="15">
        <f t="shared" si="452"/>
        <v>0</v>
      </c>
      <c r="AE800" s="16">
        <f t="shared" si="463"/>
        <v>0</v>
      </c>
      <c r="AF800" s="15">
        <f t="shared" si="453"/>
        <v>0</v>
      </c>
      <c r="AG800" s="16"/>
      <c r="AH800" s="15">
        <f t="shared" si="454"/>
        <v>0</v>
      </c>
      <c r="AI800" s="16">
        <f t="shared" si="464"/>
        <v>0</v>
      </c>
      <c r="AJ800" s="15">
        <f t="shared" si="455"/>
        <v>0</v>
      </c>
      <c r="AK800" s="16">
        <f t="shared" si="465"/>
        <v>0</v>
      </c>
      <c r="AL800" s="15">
        <f t="shared" si="466"/>
        <v>1.9999999999999574E-2</v>
      </c>
      <c r="AM800" s="16"/>
      <c r="AN800" s="15">
        <f t="shared" si="467"/>
        <v>0</v>
      </c>
      <c r="AO800" s="16">
        <f t="shared" si="468"/>
        <v>0</v>
      </c>
      <c r="AP800" s="15">
        <f t="shared" si="469"/>
        <v>0</v>
      </c>
      <c r="AQ800" s="16">
        <f t="shared" si="470"/>
        <v>0</v>
      </c>
      <c r="AR800" s="15">
        <f t="shared" si="471"/>
        <v>0</v>
      </c>
      <c r="AS800" s="16"/>
      <c r="AT800" s="15">
        <f t="shared" si="472"/>
        <v>0</v>
      </c>
      <c r="AU800" s="16">
        <f t="shared" si="473"/>
        <v>0</v>
      </c>
      <c r="AV800" s="15">
        <f t="shared" si="474"/>
        <v>0</v>
      </c>
      <c r="AW800" s="16">
        <f t="shared" si="475"/>
        <v>0</v>
      </c>
      <c r="AX800" s="15">
        <f t="shared" si="476"/>
        <v>1.9999999999999574E-2</v>
      </c>
    </row>
    <row r="801" spans="1:50" x14ac:dyDescent="0.25">
      <c r="A801" s="25">
        <f t="shared" si="477"/>
        <v>15.930416666666416</v>
      </c>
      <c r="B801" s="9"/>
      <c r="C801" s="12"/>
      <c r="D801" s="12" t="s">
        <v>14</v>
      </c>
      <c r="E801" t="s">
        <v>11</v>
      </c>
      <c r="F801" t="s">
        <v>11</v>
      </c>
      <c r="G801" s="12" t="s">
        <v>14</v>
      </c>
      <c r="H801" t="s">
        <v>11</v>
      </c>
      <c r="I801" s="12" t="s">
        <v>14</v>
      </c>
      <c r="J801" s="15">
        <f t="shared" si="442"/>
        <v>0</v>
      </c>
      <c r="K801" s="16">
        <f t="shared" si="456"/>
        <v>0</v>
      </c>
      <c r="L801" s="15">
        <f t="shared" si="443"/>
        <v>0</v>
      </c>
      <c r="M801" s="16">
        <f t="shared" si="457"/>
        <v>0</v>
      </c>
      <c r="N801" s="15">
        <f t="shared" si="444"/>
        <v>0</v>
      </c>
      <c r="O801" s="16"/>
      <c r="P801" s="15">
        <f t="shared" si="445"/>
        <v>0</v>
      </c>
      <c r="Q801" s="16">
        <f t="shared" si="458"/>
        <v>0</v>
      </c>
      <c r="R801" s="15">
        <f t="shared" si="446"/>
        <v>0</v>
      </c>
      <c r="S801" s="16">
        <f t="shared" si="459"/>
        <v>0</v>
      </c>
      <c r="T801" s="15">
        <f t="shared" si="447"/>
        <v>1.9999999999999574E-2</v>
      </c>
      <c r="U801" s="16"/>
      <c r="V801" s="15">
        <f t="shared" si="448"/>
        <v>0</v>
      </c>
      <c r="W801" s="16">
        <f t="shared" si="460"/>
        <v>0</v>
      </c>
      <c r="X801" s="15">
        <f t="shared" si="449"/>
        <v>0</v>
      </c>
      <c r="Y801" s="16">
        <f t="shared" si="461"/>
        <v>0</v>
      </c>
      <c r="Z801" s="15">
        <f t="shared" si="450"/>
        <v>0</v>
      </c>
      <c r="AA801" s="16"/>
      <c r="AB801" s="15">
        <f t="shared" si="451"/>
        <v>0</v>
      </c>
      <c r="AC801" s="16">
        <f t="shared" si="462"/>
        <v>0</v>
      </c>
      <c r="AD801" s="15">
        <f t="shared" si="452"/>
        <v>0</v>
      </c>
      <c r="AE801" s="16">
        <f t="shared" si="463"/>
        <v>0</v>
      </c>
      <c r="AF801" s="15">
        <f t="shared" si="453"/>
        <v>0</v>
      </c>
      <c r="AG801" s="16"/>
      <c r="AH801" s="15">
        <f t="shared" si="454"/>
        <v>0</v>
      </c>
      <c r="AI801" s="16">
        <f t="shared" si="464"/>
        <v>0</v>
      </c>
      <c r="AJ801" s="15">
        <f t="shared" si="455"/>
        <v>0</v>
      </c>
      <c r="AK801" s="16">
        <f t="shared" si="465"/>
        <v>0</v>
      </c>
      <c r="AL801" s="15">
        <f t="shared" si="466"/>
        <v>1.9999999999999574E-2</v>
      </c>
      <c r="AM801" s="16"/>
      <c r="AN801" s="15">
        <f t="shared" si="467"/>
        <v>0</v>
      </c>
      <c r="AO801" s="16">
        <f t="shared" si="468"/>
        <v>0</v>
      </c>
      <c r="AP801" s="15">
        <f t="shared" si="469"/>
        <v>0</v>
      </c>
      <c r="AQ801" s="16">
        <f t="shared" si="470"/>
        <v>0</v>
      </c>
      <c r="AR801" s="15">
        <f t="shared" si="471"/>
        <v>0</v>
      </c>
      <c r="AS801" s="16"/>
      <c r="AT801" s="15">
        <f t="shared" si="472"/>
        <v>0</v>
      </c>
      <c r="AU801" s="16">
        <f t="shared" si="473"/>
        <v>0</v>
      </c>
      <c r="AV801" s="15">
        <f t="shared" si="474"/>
        <v>0</v>
      </c>
      <c r="AW801" s="16">
        <f t="shared" si="475"/>
        <v>0</v>
      </c>
      <c r="AX801" s="15">
        <f t="shared" si="476"/>
        <v>1.9999999999999574E-2</v>
      </c>
    </row>
    <row r="802" spans="1:50" x14ac:dyDescent="0.25">
      <c r="A802" s="25">
        <f t="shared" si="477"/>
        <v>15.950416666666415</v>
      </c>
      <c r="B802" s="9"/>
      <c r="C802" s="12"/>
      <c r="D802" s="12" t="s">
        <v>14</v>
      </c>
      <c r="E802" t="s">
        <v>11</v>
      </c>
      <c r="F802" t="s">
        <v>11</v>
      </c>
      <c r="G802" s="12" t="s">
        <v>14</v>
      </c>
      <c r="H802" t="s">
        <v>11</v>
      </c>
      <c r="I802" s="12" t="s">
        <v>14</v>
      </c>
      <c r="J802" s="15">
        <f t="shared" si="442"/>
        <v>0</v>
      </c>
      <c r="K802" s="16">
        <f t="shared" si="456"/>
        <v>0</v>
      </c>
      <c r="L802" s="15">
        <f t="shared" si="443"/>
        <v>0</v>
      </c>
      <c r="M802" s="16">
        <f t="shared" si="457"/>
        <v>0</v>
      </c>
      <c r="N802" s="15">
        <f t="shared" si="444"/>
        <v>0</v>
      </c>
      <c r="O802" s="16"/>
      <c r="P802" s="15">
        <f t="shared" si="445"/>
        <v>0</v>
      </c>
      <c r="Q802" s="16">
        <f t="shared" si="458"/>
        <v>0</v>
      </c>
      <c r="R802" s="15">
        <f t="shared" si="446"/>
        <v>0</v>
      </c>
      <c r="S802" s="16">
        <f t="shared" si="459"/>
        <v>0</v>
      </c>
      <c r="T802" s="15">
        <f t="shared" si="447"/>
        <v>1.9999999999999574E-2</v>
      </c>
      <c r="U802" s="16"/>
      <c r="V802" s="15">
        <f t="shared" si="448"/>
        <v>0</v>
      </c>
      <c r="W802" s="16">
        <f t="shared" si="460"/>
        <v>0</v>
      </c>
      <c r="X802" s="15">
        <f t="shared" si="449"/>
        <v>0</v>
      </c>
      <c r="Y802" s="16">
        <f t="shared" si="461"/>
        <v>0</v>
      </c>
      <c r="Z802" s="15">
        <f t="shared" si="450"/>
        <v>0</v>
      </c>
      <c r="AA802" s="16"/>
      <c r="AB802" s="15">
        <f t="shared" si="451"/>
        <v>0</v>
      </c>
      <c r="AC802" s="16">
        <f t="shared" si="462"/>
        <v>0</v>
      </c>
      <c r="AD802" s="15">
        <f t="shared" si="452"/>
        <v>0</v>
      </c>
      <c r="AE802" s="16">
        <f t="shared" si="463"/>
        <v>0</v>
      </c>
      <c r="AF802" s="15">
        <f t="shared" si="453"/>
        <v>0</v>
      </c>
      <c r="AG802" s="16"/>
      <c r="AH802" s="15">
        <f t="shared" si="454"/>
        <v>0</v>
      </c>
      <c r="AI802" s="16">
        <f t="shared" si="464"/>
        <v>0</v>
      </c>
      <c r="AJ802" s="15">
        <f t="shared" si="455"/>
        <v>0</v>
      </c>
      <c r="AK802" s="16">
        <f t="shared" si="465"/>
        <v>0</v>
      </c>
      <c r="AL802" s="15">
        <f t="shared" si="466"/>
        <v>1.9999999999999574E-2</v>
      </c>
      <c r="AM802" s="16"/>
      <c r="AN802" s="15">
        <f t="shared" si="467"/>
        <v>0</v>
      </c>
      <c r="AO802" s="16">
        <f t="shared" si="468"/>
        <v>0</v>
      </c>
      <c r="AP802" s="15">
        <f t="shared" si="469"/>
        <v>0</v>
      </c>
      <c r="AQ802" s="16">
        <f t="shared" si="470"/>
        <v>0</v>
      </c>
      <c r="AR802" s="15">
        <f t="shared" si="471"/>
        <v>0</v>
      </c>
      <c r="AS802" s="16"/>
      <c r="AT802" s="15">
        <f t="shared" si="472"/>
        <v>0</v>
      </c>
      <c r="AU802" s="16">
        <f t="shared" si="473"/>
        <v>0</v>
      </c>
      <c r="AV802" s="15">
        <f t="shared" si="474"/>
        <v>0</v>
      </c>
      <c r="AW802" s="16">
        <f t="shared" si="475"/>
        <v>0</v>
      </c>
      <c r="AX802" s="15">
        <f t="shared" si="476"/>
        <v>1.9999999999999574E-2</v>
      </c>
    </row>
    <row r="803" spans="1:50" x14ac:dyDescent="0.25">
      <c r="A803" s="25">
        <f t="shared" si="477"/>
        <v>15.970416666666415</v>
      </c>
      <c r="B803" s="9" t="s">
        <v>64</v>
      </c>
      <c r="C803" s="12"/>
      <c r="D803" s="12" t="s">
        <v>14</v>
      </c>
      <c r="E803" t="s">
        <v>11</v>
      </c>
      <c r="F803" t="s">
        <v>11</v>
      </c>
      <c r="G803" t="s">
        <v>11</v>
      </c>
      <c r="H803" s="13" t="s">
        <v>20</v>
      </c>
      <c r="I803" s="12" t="s">
        <v>14</v>
      </c>
      <c r="J803" s="15">
        <f t="shared" si="442"/>
        <v>0</v>
      </c>
      <c r="K803" s="16">
        <f t="shared" si="456"/>
        <v>0</v>
      </c>
      <c r="L803" s="15">
        <f t="shared" si="443"/>
        <v>0</v>
      </c>
      <c r="M803" s="16">
        <f t="shared" si="457"/>
        <v>0</v>
      </c>
      <c r="N803" s="15">
        <f t="shared" si="444"/>
        <v>0</v>
      </c>
      <c r="O803" s="16"/>
      <c r="P803" s="15">
        <f t="shared" si="445"/>
        <v>0</v>
      </c>
      <c r="Q803" s="16">
        <f t="shared" si="458"/>
        <v>0</v>
      </c>
      <c r="R803" s="15">
        <f t="shared" si="446"/>
        <v>0</v>
      </c>
      <c r="S803" s="16">
        <f t="shared" si="459"/>
        <v>0</v>
      </c>
      <c r="T803" s="15">
        <f t="shared" si="447"/>
        <v>1.9999999999999574E-2</v>
      </c>
      <c r="U803" s="16"/>
      <c r="V803" s="15">
        <f t="shared" si="448"/>
        <v>0</v>
      </c>
      <c r="W803" s="16">
        <f t="shared" si="460"/>
        <v>0</v>
      </c>
      <c r="X803" s="15">
        <f t="shared" si="449"/>
        <v>0</v>
      </c>
      <c r="Y803" s="16">
        <f t="shared" si="461"/>
        <v>0</v>
      </c>
      <c r="Z803" s="15">
        <f t="shared" si="450"/>
        <v>0</v>
      </c>
      <c r="AA803" s="16"/>
      <c r="AB803" s="15">
        <f t="shared" si="451"/>
        <v>0</v>
      </c>
      <c r="AC803" s="16">
        <f t="shared" si="462"/>
        <v>0</v>
      </c>
      <c r="AD803" s="15">
        <f t="shared" si="452"/>
        <v>0</v>
      </c>
      <c r="AE803" s="16">
        <f t="shared" si="463"/>
        <v>0</v>
      </c>
      <c r="AF803" s="15">
        <f t="shared" si="453"/>
        <v>0</v>
      </c>
      <c r="AG803" s="16"/>
      <c r="AH803" s="15">
        <f t="shared" si="454"/>
        <v>0</v>
      </c>
      <c r="AI803" s="16">
        <f t="shared" si="464"/>
        <v>0</v>
      </c>
      <c r="AJ803" s="15">
        <f t="shared" si="455"/>
        <v>0</v>
      </c>
      <c r="AK803" s="16">
        <f t="shared" si="465"/>
        <v>0</v>
      </c>
      <c r="AL803" s="15">
        <f t="shared" si="466"/>
        <v>0</v>
      </c>
      <c r="AM803" s="16"/>
      <c r="AN803" s="15">
        <f t="shared" si="467"/>
        <v>0</v>
      </c>
      <c r="AO803" s="16">
        <f t="shared" si="468"/>
        <v>0</v>
      </c>
      <c r="AP803" s="15">
        <f t="shared" si="469"/>
        <v>15.970416666666415</v>
      </c>
      <c r="AQ803" s="16">
        <f t="shared" si="470"/>
        <v>1</v>
      </c>
      <c r="AR803" s="15">
        <f t="shared" si="471"/>
        <v>0</v>
      </c>
      <c r="AS803" s="16"/>
      <c r="AT803" s="15">
        <f t="shared" si="472"/>
        <v>0</v>
      </c>
      <c r="AU803" s="16">
        <f t="shared" si="473"/>
        <v>0</v>
      </c>
      <c r="AV803" s="15">
        <f t="shared" si="474"/>
        <v>0</v>
      </c>
      <c r="AW803" s="16">
        <f t="shared" si="475"/>
        <v>0</v>
      </c>
      <c r="AX803" s="15">
        <f t="shared" si="476"/>
        <v>1.9999999999999574E-2</v>
      </c>
    </row>
    <row r="804" spans="1:50" x14ac:dyDescent="0.25">
      <c r="A804" s="25">
        <f t="shared" si="477"/>
        <v>15.990416666666414</v>
      </c>
      <c r="B804" s="9" t="s">
        <v>9</v>
      </c>
      <c r="C804" s="12" t="s">
        <v>14</v>
      </c>
      <c r="D804" s="12" t="s">
        <v>14</v>
      </c>
      <c r="E804" t="s">
        <v>11</v>
      </c>
      <c r="F804" t="s">
        <v>11</v>
      </c>
      <c r="G804" t="s">
        <v>11</v>
      </c>
      <c r="H804" s="34"/>
      <c r="I804" s="12" t="s">
        <v>14</v>
      </c>
      <c r="J804" s="15">
        <f t="shared" si="442"/>
        <v>15.990416666666414</v>
      </c>
      <c r="K804" s="16">
        <f t="shared" si="456"/>
        <v>1</v>
      </c>
      <c r="L804" s="15">
        <f t="shared" si="443"/>
        <v>0</v>
      </c>
      <c r="M804" s="16">
        <f t="shared" si="457"/>
        <v>0</v>
      </c>
      <c r="N804" s="15">
        <f t="shared" si="444"/>
        <v>2.000000000000135E-2</v>
      </c>
      <c r="O804" s="16"/>
      <c r="P804" s="15">
        <f t="shared" si="445"/>
        <v>0</v>
      </c>
      <c r="Q804" s="16">
        <f t="shared" si="458"/>
        <v>0</v>
      </c>
      <c r="R804" s="15">
        <f t="shared" si="446"/>
        <v>0</v>
      </c>
      <c r="S804" s="16">
        <f t="shared" si="459"/>
        <v>0</v>
      </c>
      <c r="T804" s="15">
        <f t="shared" si="447"/>
        <v>2.000000000000135E-2</v>
      </c>
      <c r="U804" s="16"/>
      <c r="V804" s="15">
        <f t="shared" si="448"/>
        <v>0</v>
      </c>
      <c r="W804" s="16">
        <f t="shared" si="460"/>
        <v>0</v>
      </c>
      <c r="X804" s="15">
        <f t="shared" si="449"/>
        <v>0</v>
      </c>
      <c r="Y804" s="16">
        <f t="shared" si="461"/>
        <v>0</v>
      </c>
      <c r="Z804" s="15">
        <f t="shared" si="450"/>
        <v>0</v>
      </c>
      <c r="AA804" s="16"/>
      <c r="AB804" s="15">
        <f t="shared" si="451"/>
        <v>0</v>
      </c>
      <c r="AC804" s="16">
        <f t="shared" si="462"/>
        <v>0</v>
      </c>
      <c r="AD804" s="15">
        <f t="shared" si="452"/>
        <v>0</v>
      </c>
      <c r="AE804" s="16">
        <f t="shared" si="463"/>
        <v>0</v>
      </c>
      <c r="AF804" s="15">
        <f t="shared" si="453"/>
        <v>0</v>
      </c>
      <c r="AG804" s="16"/>
      <c r="AH804" s="15">
        <f t="shared" si="454"/>
        <v>0</v>
      </c>
      <c r="AI804" s="16">
        <f t="shared" si="464"/>
        <v>0</v>
      </c>
      <c r="AJ804" s="15">
        <f t="shared" si="455"/>
        <v>0</v>
      </c>
      <c r="AK804" s="16">
        <f t="shared" si="465"/>
        <v>0</v>
      </c>
      <c r="AL804" s="15">
        <f t="shared" si="466"/>
        <v>0</v>
      </c>
      <c r="AM804" s="16"/>
      <c r="AN804" s="15">
        <f t="shared" si="467"/>
        <v>0</v>
      </c>
      <c r="AO804" s="16">
        <f t="shared" si="468"/>
        <v>0</v>
      </c>
      <c r="AP804" s="15">
        <f t="shared" si="469"/>
        <v>0</v>
      </c>
      <c r="AQ804" s="16">
        <f t="shared" si="470"/>
        <v>0</v>
      </c>
      <c r="AR804" s="15">
        <f t="shared" si="471"/>
        <v>0</v>
      </c>
      <c r="AS804" s="16"/>
      <c r="AT804" s="15">
        <f t="shared" si="472"/>
        <v>0</v>
      </c>
      <c r="AU804" s="16">
        <f t="shared" si="473"/>
        <v>0</v>
      </c>
      <c r="AV804" s="15">
        <f t="shared" si="474"/>
        <v>0</v>
      </c>
      <c r="AW804" s="16">
        <f t="shared" si="475"/>
        <v>0</v>
      </c>
      <c r="AX804" s="15">
        <f t="shared" si="476"/>
        <v>2.000000000000135E-2</v>
      </c>
    </row>
    <row r="805" spans="1:50" x14ac:dyDescent="0.25">
      <c r="A805" s="25">
        <f t="shared" si="477"/>
        <v>16.010416666666416</v>
      </c>
      <c r="B805" s="9"/>
      <c r="C805" s="12" t="s">
        <v>14</v>
      </c>
      <c r="D805" s="12" t="s">
        <v>14</v>
      </c>
      <c r="E805" t="s">
        <v>11</v>
      </c>
      <c r="F805" t="s">
        <v>11</v>
      </c>
      <c r="G805" t="s">
        <v>11</v>
      </c>
      <c r="H805" s="34"/>
      <c r="I805" s="12" t="s">
        <v>14</v>
      </c>
      <c r="J805" s="15">
        <f t="shared" si="442"/>
        <v>0</v>
      </c>
      <c r="K805" s="16">
        <f t="shared" si="456"/>
        <v>0</v>
      </c>
      <c r="L805" s="15">
        <f t="shared" si="443"/>
        <v>0</v>
      </c>
      <c r="M805" s="16">
        <f t="shared" si="457"/>
        <v>0</v>
      </c>
      <c r="N805" s="15">
        <f t="shared" si="444"/>
        <v>1.9999999999999574E-2</v>
      </c>
      <c r="O805" s="16"/>
      <c r="P805" s="15">
        <f t="shared" si="445"/>
        <v>0</v>
      </c>
      <c r="Q805" s="16">
        <f t="shared" si="458"/>
        <v>0</v>
      </c>
      <c r="R805" s="15">
        <f t="shared" si="446"/>
        <v>0</v>
      </c>
      <c r="S805" s="16">
        <f t="shared" si="459"/>
        <v>0</v>
      </c>
      <c r="T805" s="15">
        <f t="shared" si="447"/>
        <v>1.9999999999999574E-2</v>
      </c>
      <c r="U805" s="16"/>
      <c r="V805" s="15">
        <f t="shared" si="448"/>
        <v>0</v>
      </c>
      <c r="W805" s="16">
        <f t="shared" si="460"/>
        <v>0</v>
      </c>
      <c r="X805" s="15">
        <f t="shared" si="449"/>
        <v>0</v>
      </c>
      <c r="Y805" s="16">
        <f t="shared" si="461"/>
        <v>0</v>
      </c>
      <c r="Z805" s="15">
        <f t="shared" si="450"/>
        <v>0</v>
      </c>
      <c r="AA805" s="16"/>
      <c r="AB805" s="15">
        <f t="shared" si="451"/>
        <v>0</v>
      </c>
      <c r="AC805" s="16">
        <f t="shared" si="462"/>
        <v>0</v>
      </c>
      <c r="AD805" s="15">
        <f t="shared" si="452"/>
        <v>0</v>
      </c>
      <c r="AE805" s="16">
        <f t="shared" si="463"/>
        <v>0</v>
      </c>
      <c r="AF805" s="15">
        <f t="shared" si="453"/>
        <v>0</v>
      </c>
      <c r="AG805" s="16"/>
      <c r="AH805" s="15">
        <f t="shared" si="454"/>
        <v>0</v>
      </c>
      <c r="AI805" s="16">
        <f t="shared" si="464"/>
        <v>0</v>
      </c>
      <c r="AJ805" s="15">
        <f t="shared" si="455"/>
        <v>0</v>
      </c>
      <c r="AK805" s="16">
        <f t="shared" si="465"/>
        <v>0</v>
      </c>
      <c r="AL805" s="15">
        <f t="shared" si="466"/>
        <v>0</v>
      </c>
      <c r="AM805" s="16"/>
      <c r="AN805" s="15">
        <f t="shared" si="467"/>
        <v>0</v>
      </c>
      <c r="AO805" s="16">
        <f t="shared" si="468"/>
        <v>0</v>
      </c>
      <c r="AP805" s="15">
        <f t="shared" si="469"/>
        <v>0</v>
      </c>
      <c r="AQ805" s="16">
        <f t="shared" si="470"/>
        <v>0</v>
      </c>
      <c r="AR805" s="15">
        <f t="shared" si="471"/>
        <v>0</v>
      </c>
      <c r="AS805" s="16"/>
      <c r="AT805" s="15">
        <f t="shared" si="472"/>
        <v>0</v>
      </c>
      <c r="AU805" s="16">
        <f t="shared" si="473"/>
        <v>0</v>
      </c>
      <c r="AV805" s="15">
        <f t="shared" si="474"/>
        <v>0</v>
      </c>
      <c r="AW805" s="16">
        <f t="shared" si="475"/>
        <v>0</v>
      </c>
      <c r="AX805" s="15">
        <f t="shared" si="476"/>
        <v>1.9999999999999574E-2</v>
      </c>
    </row>
    <row r="806" spans="1:50" x14ac:dyDescent="0.25">
      <c r="A806" s="25">
        <f t="shared" si="477"/>
        <v>16.030416666666415</v>
      </c>
      <c r="B806" s="9"/>
      <c r="C806" s="12" t="s">
        <v>14</v>
      </c>
      <c r="D806" s="12" t="s">
        <v>14</v>
      </c>
      <c r="E806" t="s">
        <v>11</v>
      </c>
      <c r="F806" t="s">
        <v>11</v>
      </c>
      <c r="G806" t="s">
        <v>11</v>
      </c>
      <c r="H806" s="13"/>
      <c r="I806" s="12" t="s">
        <v>14</v>
      </c>
      <c r="J806" s="15">
        <f t="shared" si="442"/>
        <v>0</v>
      </c>
      <c r="K806" s="16">
        <f t="shared" si="456"/>
        <v>0</v>
      </c>
      <c r="L806" s="15">
        <f t="shared" si="443"/>
        <v>0</v>
      </c>
      <c r="M806" s="16">
        <f t="shared" si="457"/>
        <v>0</v>
      </c>
      <c r="N806" s="15">
        <f t="shared" si="444"/>
        <v>1.9999999999999574E-2</v>
      </c>
      <c r="O806" s="16"/>
      <c r="P806" s="15">
        <f t="shared" si="445"/>
        <v>0</v>
      </c>
      <c r="Q806" s="16">
        <f t="shared" si="458"/>
        <v>0</v>
      </c>
      <c r="R806" s="15">
        <f t="shared" si="446"/>
        <v>0</v>
      </c>
      <c r="S806" s="16">
        <f t="shared" si="459"/>
        <v>0</v>
      </c>
      <c r="T806" s="15">
        <f t="shared" si="447"/>
        <v>1.9999999999999574E-2</v>
      </c>
      <c r="U806" s="16"/>
      <c r="V806" s="15">
        <f t="shared" si="448"/>
        <v>0</v>
      </c>
      <c r="W806" s="16">
        <f t="shared" si="460"/>
        <v>0</v>
      </c>
      <c r="X806" s="15">
        <f t="shared" si="449"/>
        <v>0</v>
      </c>
      <c r="Y806" s="16">
        <f t="shared" si="461"/>
        <v>0</v>
      </c>
      <c r="Z806" s="15">
        <f t="shared" si="450"/>
        <v>0</v>
      </c>
      <c r="AA806" s="16"/>
      <c r="AB806" s="15">
        <f t="shared" si="451"/>
        <v>0</v>
      </c>
      <c r="AC806" s="16">
        <f t="shared" si="462"/>
        <v>0</v>
      </c>
      <c r="AD806" s="15">
        <f t="shared" si="452"/>
        <v>0</v>
      </c>
      <c r="AE806" s="16">
        <f t="shared" si="463"/>
        <v>0</v>
      </c>
      <c r="AF806" s="15">
        <f t="shared" si="453"/>
        <v>0</v>
      </c>
      <c r="AG806" s="16"/>
      <c r="AH806" s="15">
        <f t="shared" si="454"/>
        <v>0</v>
      </c>
      <c r="AI806" s="16">
        <f t="shared" si="464"/>
        <v>0</v>
      </c>
      <c r="AJ806" s="15">
        <f t="shared" si="455"/>
        <v>0</v>
      </c>
      <c r="AK806" s="16">
        <f t="shared" si="465"/>
        <v>0</v>
      </c>
      <c r="AL806" s="15">
        <f t="shared" si="466"/>
        <v>0</v>
      </c>
      <c r="AM806" s="16"/>
      <c r="AN806" s="15">
        <f t="shared" si="467"/>
        <v>0</v>
      </c>
      <c r="AO806" s="16">
        <f t="shared" si="468"/>
        <v>0</v>
      </c>
      <c r="AP806" s="15">
        <f t="shared" si="469"/>
        <v>0</v>
      </c>
      <c r="AQ806" s="16">
        <f t="shared" si="470"/>
        <v>0</v>
      </c>
      <c r="AR806" s="15">
        <f t="shared" si="471"/>
        <v>0</v>
      </c>
      <c r="AS806" s="16"/>
      <c r="AT806" s="15">
        <f t="shared" si="472"/>
        <v>0</v>
      </c>
      <c r="AU806" s="16">
        <f t="shared" si="473"/>
        <v>0</v>
      </c>
      <c r="AV806" s="15">
        <f t="shared" si="474"/>
        <v>0</v>
      </c>
      <c r="AW806" s="16">
        <f t="shared" si="475"/>
        <v>0</v>
      </c>
      <c r="AX806" s="15">
        <f t="shared" si="476"/>
        <v>1.9999999999999574E-2</v>
      </c>
    </row>
    <row r="807" spans="1:50" x14ac:dyDescent="0.25">
      <c r="A807" s="25">
        <f t="shared" si="477"/>
        <v>16.050416666666415</v>
      </c>
      <c r="B807" s="9" t="s">
        <v>12</v>
      </c>
      <c r="C807" s="12" t="s">
        <v>14</v>
      </c>
      <c r="D807" s="12" t="s">
        <v>14</v>
      </c>
      <c r="E807" t="s">
        <v>11</v>
      </c>
      <c r="F807" s="13" t="s">
        <v>20</v>
      </c>
      <c r="G807" t="s">
        <v>11</v>
      </c>
      <c r="H807" s="12"/>
      <c r="I807" t="s">
        <v>11</v>
      </c>
      <c r="J807" s="15">
        <f t="shared" si="442"/>
        <v>0</v>
      </c>
      <c r="K807" s="16">
        <f t="shared" si="456"/>
        <v>0</v>
      </c>
      <c r="L807" s="15">
        <f t="shared" si="443"/>
        <v>0</v>
      </c>
      <c r="M807" s="16">
        <f t="shared" si="457"/>
        <v>0</v>
      </c>
      <c r="N807" s="15">
        <f t="shared" si="444"/>
        <v>1.9999999999999574E-2</v>
      </c>
      <c r="O807" s="16"/>
      <c r="P807" s="15">
        <f t="shared" si="445"/>
        <v>0</v>
      </c>
      <c r="Q807" s="16">
        <f t="shared" si="458"/>
        <v>0</v>
      </c>
      <c r="R807" s="15">
        <f t="shared" si="446"/>
        <v>0</v>
      </c>
      <c r="S807" s="16">
        <f t="shared" si="459"/>
        <v>0</v>
      </c>
      <c r="T807" s="15">
        <f t="shared" si="447"/>
        <v>1.9999999999999574E-2</v>
      </c>
      <c r="U807" s="16"/>
      <c r="V807" s="15">
        <f t="shared" si="448"/>
        <v>0</v>
      </c>
      <c r="W807" s="16">
        <f t="shared" si="460"/>
        <v>0</v>
      </c>
      <c r="X807" s="15">
        <f t="shared" si="449"/>
        <v>0</v>
      </c>
      <c r="Y807" s="16">
        <f t="shared" si="461"/>
        <v>0</v>
      </c>
      <c r="Z807" s="15">
        <f t="shared" si="450"/>
        <v>0</v>
      </c>
      <c r="AA807" s="16"/>
      <c r="AB807" s="15">
        <f t="shared" si="451"/>
        <v>0</v>
      </c>
      <c r="AC807" s="16">
        <f t="shared" si="462"/>
        <v>0</v>
      </c>
      <c r="AD807" s="15">
        <f t="shared" si="452"/>
        <v>16.050416666666415</v>
      </c>
      <c r="AE807" s="16">
        <f t="shared" si="463"/>
        <v>1</v>
      </c>
      <c r="AF807" s="15">
        <f t="shared" si="453"/>
        <v>0</v>
      </c>
      <c r="AG807" s="16"/>
      <c r="AH807" s="15">
        <f t="shared" si="454"/>
        <v>0</v>
      </c>
      <c r="AI807" s="16">
        <f t="shared" si="464"/>
        <v>0</v>
      </c>
      <c r="AJ807" s="15">
        <f t="shared" si="455"/>
        <v>0</v>
      </c>
      <c r="AK807" s="16">
        <f t="shared" si="465"/>
        <v>0</v>
      </c>
      <c r="AL807" s="15">
        <f t="shared" si="466"/>
        <v>0</v>
      </c>
      <c r="AM807" s="16"/>
      <c r="AN807" s="15">
        <f t="shared" si="467"/>
        <v>0</v>
      </c>
      <c r="AO807" s="16">
        <f t="shared" si="468"/>
        <v>0</v>
      </c>
      <c r="AP807" s="15">
        <f t="shared" si="469"/>
        <v>0</v>
      </c>
      <c r="AQ807" s="16">
        <f t="shared" si="470"/>
        <v>0</v>
      </c>
      <c r="AR807" s="15">
        <f t="shared" si="471"/>
        <v>0</v>
      </c>
      <c r="AS807" s="16"/>
      <c r="AT807" s="15">
        <f t="shared" si="472"/>
        <v>0</v>
      </c>
      <c r="AU807" s="16">
        <f t="shared" si="473"/>
        <v>0</v>
      </c>
      <c r="AV807" s="15">
        <f t="shared" si="474"/>
        <v>0</v>
      </c>
      <c r="AW807" s="16">
        <f t="shared" si="475"/>
        <v>0</v>
      </c>
      <c r="AX807" s="15">
        <f t="shared" si="476"/>
        <v>0</v>
      </c>
    </row>
    <row r="808" spans="1:50" x14ac:dyDescent="0.25">
      <c r="A808" s="25">
        <f t="shared" si="477"/>
        <v>16.070416666666414</v>
      </c>
      <c r="B808" s="9"/>
      <c r="C808" s="12" t="s">
        <v>14</v>
      </c>
      <c r="D808" s="12" t="s">
        <v>14</v>
      </c>
      <c r="E808" t="s">
        <v>11</v>
      </c>
      <c r="F808" s="12"/>
      <c r="G808" t="s">
        <v>11</v>
      </c>
      <c r="H808" s="12"/>
      <c r="I808" t="s">
        <v>11</v>
      </c>
      <c r="J808" s="15">
        <f t="shared" si="442"/>
        <v>0</v>
      </c>
      <c r="K808" s="16">
        <f t="shared" si="456"/>
        <v>0</v>
      </c>
      <c r="L808" s="15">
        <f t="shared" si="443"/>
        <v>0</v>
      </c>
      <c r="M808" s="16">
        <f t="shared" si="457"/>
        <v>0</v>
      </c>
      <c r="N808" s="15">
        <f t="shared" si="444"/>
        <v>1.9999999999999574E-2</v>
      </c>
      <c r="O808" s="16"/>
      <c r="P808" s="15">
        <f t="shared" si="445"/>
        <v>0</v>
      </c>
      <c r="Q808" s="16">
        <f t="shared" si="458"/>
        <v>0</v>
      </c>
      <c r="R808" s="15">
        <f t="shared" si="446"/>
        <v>0</v>
      </c>
      <c r="S808" s="16">
        <f t="shared" si="459"/>
        <v>0</v>
      </c>
      <c r="T808" s="15">
        <f t="shared" si="447"/>
        <v>1.9999999999999574E-2</v>
      </c>
      <c r="U808" s="16"/>
      <c r="V808" s="15">
        <f t="shared" si="448"/>
        <v>0</v>
      </c>
      <c r="W808" s="16">
        <f t="shared" si="460"/>
        <v>0</v>
      </c>
      <c r="X808" s="15">
        <f t="shared" si="449"/>
        <v>0</v>
      </c>
      <c r="Y808" s="16">
        <f t="shared" si="461"/>
        <v>0</v>
      </c>
      <c r="Z808" s="15">
        <f t="shared" si="450"/>
        <v>0</v>
      </c>
      <c r="AA808" s="16"/>
      <c r="AB808" s="15">
        <f t="shared" si="451"/>
        <v>0</v>
      </c>
      <c r="AC808" s="16">
        <f t="shared" si="462"/>
        <v>0</v>
      </c>
      <c r="AD808" s="15">
        <f t="shared" si="452"/>
        <v>0</v>
      </c>
      <c r="AE808" s="16">
        <f t="shared" si="463"/>
        <v>0</v>
      </c>
      <c r="AF808" s="15">
        <f t="shared" si="453"/>
        <v>0</v>
      </c>
      <c r="AG808" s="16"/>
      <c r="AH808" s="15">
        <f t="shared" si="454"/>
        <v>0</v>
      </c>
      <c r="AI808" s="16">
        <f t="shared" si="464"/>
        <v>0</v>
      </c>
      <c r="AJ808" s="15">
        <f t="shared" si="455"/>
        <v>0</v>
      </c>
      <c r="AK808" s="16">
        <f t="shared" si="465"/>
        <v>0</v>
      </c>
      <c r="AL808" s="15">
        <f t="shared" si="466"/>
        <v>0</v>
      </c>
      <c r="AM808" s="16"/>
      <c r="AN808" s="15">
        <f t="shared" si="467"/>
        <v>0</v>
      </c>
      <c r="AO808" s="16">
        <f t="shared" si="468"/>
        <v>0</v>
      </c>
      <c r="AP808" s="15">
        <f t="shared" si="469"/>
        <v>0</v>
      </c>
      <c r="AQ808" s="16">
        <f t="shared" si="470"/>
        <v>0</v>
      </c>
      <c r="AR808" s="15">
        <f t="shared" si="471"/>
        <v>0</v>
      </c>
      <c r="AS808" s="16"/>
      <c r="AT808" s="15">
        <f t="shared" si="472"/>
        <v>0</v>
      </c>
      <c r="AU808" s="16">
        <f t="shared" si="473"/>
        <v>0</v>
      </c>
      <c r="AV808" s="15">
        <f t="shared" si="474"/>
        <v>0</v>
      </c>
      <c r="AW808" s="16">
        <f t="shared" si="475"/>
        <v>0</v>
      </c>
      <c r="AX808" s="15">
        <f t="shared" si="476"/>
        <v>0</v>
      </c>
    </row>
    <row r="809" spans="1:50" x14ac:dyDescent="0.25">
      <c r="A809" s="25">
        <f t="shared" si="477"/>
        <v>16.090416666666414</v>
      </c>
      <c r="B809" s="9"/>
      <c r="C809" s="12" t="s">
        <v>14</v>
      </c>
      <c r="D809" s="12" t="s">
        <v>14</v>
      </c>
      <c r="E809" t="s">
        <v>11</v>
      </c>
      <c r="F809" s="12"/>
      <c r="G809" t="s">
        <v>11</v>
      </c>
      <c r="H809" s="34"/>
      <c r="I809" t="s">
        <v>11</v>
      </c>
      <c r="J809" s="15">
        <f t="shared" si="442"/>
        <v>0</v>
      </c>
      <c r="K809" s="16">
        <f t="shared" si="456"/>
        <v>0</v>
      </c>
      <c r="L809" s="15">
        <f t="shared" si="443"/>
        <v>0</v>
      </c>
      <c r="M809" s="16">
        <f t="shared" si="457"/>
        <v>0</v>
      </c>
      <c r="N809" s="15">
        <f t="shared" si="444"/>
        <v>1.9999999999999574E-2</v>
      </c>
      <c r="O809" s="16"/>
      <c r="P809" s="15">
        <f t="shared" si="445"/>
        <v>0</v>
      </c>
      <c r="Q809" s="16">
        <f t="shared" si="458"/>
        <v>0</v>
      </c>
      <c r="R809" s="15">
        <f t="shared" si="446"/>
        <v>0</v>
      </c>
      <c r="S809" s="16">
        <f t="shared" si="459"/>
        <v>0</v>
      </c>
      <c r="T809" s="15">
        <f t="shared" si="447"/>
        <v>1.9999999999999574E-2</v>
      </c>
      <c r="U809" s="16"/>
      <c r="V809" s="15">
        <f t="shared" si="448"/>
        <v>0</v>
      </c>
      <c r="W809" s="16">
        <f t="shared" si="460"/>
        <v>0</v>
      </c>
      <c r="X809" s="15">
        <f t="shared" si="449"/>
        <v>0</v>
      </c>
      <c r="Y809" s="16">
        <f t="shared" si="461"/>
        <v>0</v>
      </c>
      <c r="Z809" s="15">
        <f t="shared" si="450"/>
        <v>0</v>
      </c>
      <c r="AA809" s="16"/>
      <c r="AB809" s="15">
        <f t="shared" si="451"/>
        <v>0</v>
      </c>
      <c r="AC809" s="16">
        <f t="shared" si="462"/>
        <v>0</v>
      </c>
      <c r="AD809" s="15">
        <f t="shared" si="452"/>
        <v>0</v>
      </c>
      <c r="AE809" s="16">
        <f t="shared" si="463"/>
        <v>0</v>
      </c>
      <c r="AF809" s="15">
        <f t="shared" si="453"/>
        <v>0</v>
      </c>
      <c r="AG809" s="16"/>
      <c r="AH809" s="15">
        <f t="shared" si="454"/>
        <v>0</v>
      </c>
      <c r="AI809" s="16">
        <f t="shared" si="464"/>
        <v>0</v>
      </c>
      <c r="AJ809" s="15">
        <f t="shared" si="455"/>
        <v>0</v>
      </c>
      <c r="AK809" s="16">
        <f t="shared" si="465"/>
        <v>0</v>
      </c>
      <c r="AL809" s="15">
        <f t="shared" si="466"/>
        <v>0</v>
      </c>
      <c r="AM809" s="16"/>
      <c r="AN809" s="15">
        <f t="shared" si="467"/>
        <v>0</v>
      </c>
      <c r="AO809" s="16">
        <f t="shared" si="468"/>
        <v>0</v>
      </c>
      <c r="AP809" s="15">
        <f t="shared" si="469"/>
        <v>0</v>
      </c>
      <c r="AQ809" s="16">
        <f t="shared" si="470"/>
        <v>0</v>
      </c>
      <c r="AR809" s="15">
        <f t="shared" si="471"/>
        <v>0</v>
      </c>
      <c r="AS809" s="16"/>
      <c r="AT809" s="15">
        <f t="shared" si="472"/>
        <v>0</v>
      </c>
      <c r="AU809" s="16">
        <f t="shared" si="473"/>
        <v>0</v>
      </c>
      <c r="AV809" s="15">
        <f t="shared" si="474"/>
        <v>0</v>
      </c>
      <c r="AW809" s="16">
        <f t="shared" si="475"/>
        <v>0</v>
      </c>
      <c r="AX809" s="15">
        <f t="shared" si="476"/>
        <v>0</v>
      </c>
    </row>
    <row r="810" spans="1:50" x14ac:dyDescent="0.25">
      <c r="A810" s="25">
        <f t="shared" si="477"/>
        <v>16.110416666666413</v>
      </c>
      <c r="B810" s="9"/>
      <c r="C810" s="12" t="s">
        <v>14</v>
      </c>
      <c r="D810" s="12" t="s">
        <v>14</v>
      </c>
      <c r="E810" t="s">
        <v>11</v>
      </c>
      <c r="F810" s="12"/>
      <c r="G810" t="s">
        <v>11</v>
      </c>
      <c r="H810" s="34"/>
      <c r="I810" t="s">
        <v>11</v>
      </c>
      <c r="J810" s="15">
        <f t="shared" si="442"/>
        <v>0</v>
      </c>
      <c r="K810" s="16">
        <f t="shared" si="456"/>
        <v>0</v>
      </c>
      <c r="L810" s="15">
        <f t="shared" si="443"/>
        <v>0</v>
      </c>
      <c r="M810" s="16">
        <f t="shared" si="457"/>
        <v>0</v>
      </c>
      <c r="N810" s="15">
        <f t="shared" si="444"/>
        <v>1.9999999999999574E-2</v>
      </c>
      <c r="O810" s="16"/>
      <c r="P810" s="15">
        <f t="shared" si="445"/>
        <v>0</v>
      </c>
      <c r="Q810" s="16">
        <f t="shared" si="458"/>
        <v>0</v>
      </c>
      <c r="R810" s="15">
        <f t="shared" si="446"/>
        <v>0</v>
      </c>
      <c r="S810" s="16">
        <f t="shared" si="459"/>
        <v>0</v>
      </c>
      <c r="T810" s="15">
        <f t="shared" si="447"/>
        <v>1.9999999999999574E-2</v>
      </c>
      <c r="U810" s="16"/>
      <c r="V810" s="15">
        <f t="shared" si="448"/>
        <v>0</v>
      </c>
      <c r="W810" s="16">
        <f t="shared" si="460"/>
        <v>0</v>
      </c>
      <c r="X810" s="15">
        <f t="shared" si="449"/>
        <v>0</v>
      </c>
      <c r="Y810" s="16">
        <f t="shared" si="461"/>
        <v>0</v>
      </c>
      <c r="Z810" s="15">
        <f t="shared" si="450"/>
        <v>0</v>
      </c>
      <c r="AA810" s="16"/>
      <c r="AB810" s="15">
        <f t="shared" si="451"/>
        <v>0</v>
      </c>
      <c r="AC810" s="16">
        <f t="shared" si="462"/>
        <v>0</v>
      </c>
      <c r="AD810" s="15">
        <f t="shared" si="452"/>
        <v>0</v>
      </c>
      <c r="AE810" s="16">
        <f t="shared" si="463"/>
        <v>0</v>
      </c>
      <c r="AF810" s="15">
        <f t="shared" si="453"/>
        <v>0</v>
      </c>
      <c r="AG810" s="16"/>
      <c r="AH810" s="15">
        <f t="shared" si="454"/>
        <v>0</v>
      </c>
      <c r="AI810" s="16">
        <f t="shared" si="464"/>
        <v>0</v>
      </c>
      <c r="AJ810" s="15">
        <f t="shared" si="455"/>
        <v>0</v>
      </c>
      <c r="AK810" s="16">
        <f t="shared" si="465"/>
        <v>0</v>
      </c>
      <c r="AL810" s="15">
        <f t="shared" si="466"/>
        <v>0</v>
      </c>
      <c r="AM810" s="16"/>
      <c r="AN810" s="15">
        <f t="shared" si="467"/>
        <v>0</v>
      </c>
      <c r="AO810" s="16">
        <f t="shared" si="468"/>
        <v>0</v>
      </c>
      <c r="AP810" s="15">
        <f t="shared" si="469"/>
        <v>0</v>
      </c>
      <c r="AQ810" s="16">
        <f t="shared" si="470"/>
        <v>0</v>
      </c>
      <c r="AR810" s="15">
        <f t="shared" si="471"/>
        <v>0</v>
      </c>
      <c r="AS810" s="16"/>
      <c r="AT810" s="15">
        <f t="shared" si="472"/>
        <v>0</v>
      </c>
      <c r="AU810" s="16">
        <f t="shared" si="473"/>
        <v>0</v>
      </c>
      <c r="AV810" s="15">
        <f t="shared" si="474"/>
        <v>0</v>
      </c>
      <c r="AW810" s="16">
        <f t="shared" si="475"/>
        <v>0</v>
      </c>
      <c r="AX810" s="15">
        <f t="shared" si="476"/>
        <v>0</v>
      </c>
    </row>
    <row r="811" spans="1:50" x14ac:dyDescent="0.25">
      <c r="A811" s="25">
        <f t="shared" si="477"/>
        <v>16.130416666666413</v>
      </c>
      <c r="B811" s="9"/>
      <c r="C811" s="12" t="s">
        <v>14</v>
      </c>
      <c r="D811" s="12" t="s">
        <v>14</v>
      </c>
      <c r="E811" t="s">
        <v>11</v>
      </c>
      <c r="F811" s="12"/>
      <c r="G811" t="s">
        <v>11</v>
      </c>
      <c r="H811" s="34"/>
      <c r="I811" t="s">
        <v>11</v>
      </c>
      <c r="J811" s="15">
        <f t="shared" si="442"/>
        <v>0</v>
      </c>
      <c r="K811" s="16">
        <f t="shared" si="456"/>
        <v>0</v>
      </c>
      <c r="L811" s="15">
        <f t="shared" si="443"/>
        <v>0</v>
      </c>
      <c r="M811" s="16">
        <f t="shared" si="457"/>
        <v>0</v>
      </c>
      <c r="N811" s="15">
        <f t="shared" si="444"/>
        <v>1.9999999999999574E-2</v>
      </c>
      <c r="O811" s="16"/>
      <c r="P811" s="15">
        <f t="shared" si="445"/>
        <v>0</v>
      </c>
      <c r="Q811" s="16">
        <f t="shared" si="458"/>
        <v>0</v>
      </c>
      <c r="R811" s="15">
        <f t="shared" si="446"/>
        <v>0</v>
      </c>
      <c r="S811" s="16">
        <f t="shared" si="459"/>
        <v>0</v>
      </c>
      <c r="T811" s="15">
        <f t="shared" si="447"/>
        <v>1.9999999999999574E-2</v>
      </c>
      <c r="U811" s="16"/>
      <c r="V811" s="15">
        <f t="shared" si="448"/>
        <v>0</v>
      </c>
      <c r="W811" s="16">
        <f t="shared" si="460"/>
        <v>0</v>
      </c>
      <c r="X811" s="15">
        <f t="shared" si="449"/>
        <v>0</v>
      </c>
      <c r="Y811" s="16">
        <f t="shared" si="461"/>
        <v>0</v>
      </c>
      <c r="Z811" s="15">
        <f t="shared" si="450"/>
        <v>0</v>
      </c>
      <c r="AA811" s="16"/>
      <c r="AB811" s="15">
        <f t="shared" si="451"/>
        <v>0</v>
      </c>
      <c r="AC811" s="16">
        <f t="shared" si="462"/>
        <v>0</v>
      </c>
      <c r="AD811" s="15">
        <f t="shared" si="452"/>
        <v>0</v>
      </c>
      <c r="AE811" s="16">
        <f t="shared" si="463"/>
        <v>0</v>
      </c>
      <c r="AF811" s="15">
        <f t="shared" si="453"/>
        <v>0</v>
      </c>
      <c r="AG811" s="16"/>
      <c r="AH811" s="15">
        <f t="shared" si="454"/>
        <v>0</v>
      </c>
      <c r="AI811" s="16">
        <f t="shared" si="464"/>
        <v>0</v>
      </c>
      <c r="AJ811" s="15">
        <f t="shared" si="455"/>
        <v>0</v>
      </c>
      <c r="AK811" s="16">
        <f t="shared" si="465"/>
        <v>0</v>
      </c>
      <c r="AL811" s="15">
        <f t="shared" si="466"/>
        <v>0</v>
      </c>
      <c r="AM811" s="16"/>
      <c r="AN811" s="15">
        <f t="shared" si="467"/>
        <v>0</v>
      </c>
      <c r="AO811" s="16">
        <f t="shared" si="468"/>
        <v>0</v>
      </c>
      <c r="AP811" s="15">
        <f t="shared" si="469"/>
        <v>0</v>
      </c>
      <c r="AQ811" s="16">
        <f t="shared" si="470"/>
        <v>0</v>
      </c>
      <c r="AR811" s="15">
        <f t="shared" si="471"/>
        <v>0</v>
      </c>
      <c r="AS811" s="16"/>
      <c r="AT811" s="15">
        <f t="shared" si="472"/>
        <v>0</v>
      </c>
      <c r="AU811" s="16">
        <f t="shared" si="473"/>
        <v>0</v>
      </c>
      <c r="AV811" s="15">
        <f t="shared" si="474"/>
        <v>0</v>
      </c>
      <c r="AW811" s="16">
        <f t="shared" si="475"/>
        <v>0</v>
      </c>
      <c r="AX811" s="15">
        <f t="shared" si="476"/>
        <v>0</v>
      </c>
    </row>
    <row r="812" spans="1:50" x14ac:dyDescent="0.25">
      <c r="A812" s="25">
        <f t="shared" si="477"/>
        <v>16.150416666666413</v>
      </c>
      <c r="B812" s="9" t="s">
        <v>18</v>
      </c>
      <c r="C812" s="12" t="s">
        <v>14</v>
      </c>
      <c r="D812" t="s">
        <v>11</v>
      </c>
      <c r="E812" s="13" t="s">
        <v>20</v>
      </c>
      <c r="F812" s="12"/>
      <c r="G812" t="s">
        <v>11</v>
      </c>
      <c r="H812" s="34"/>
      <c r="I812" t="s">
        <v>11</v>
      </c>
      <c r="J812" s="15">
        <f t="shared" si="442"/>
        <v>0</v>
      </c>
      <c r="K812" s="16">
        <f t="shared" si="456"/>
        <v>0</v>
      </c>
      <c r="L812" s="15">
        <f t="shared" si="443"/>
        <v>0</v>
      </c>
      <c r="M812" s="16">
        <f t="shared" si="457"/>
        <v>0</v>
      </c>
      <c r="N812" s="15">
        <f t="shared" si="444"/>
        <v>1.9999999999999574E-2</v>
      </c>
      <c r="O812" s="16"/>
      <c r="P812" s="15">
        <f t="shared" si="445"/>
        <v>0</v>
      </c>
      <c r="Q812" s="16">
        <f t="shared" si="458"/>
        <v>0</v>
      </c>
      <c r="R812" s="15">
        <f t="shared" si="446"/>
        <v>0</v>
      </c>
      <c r="S812" s="16">
        <f t="shared" si="459"/>
        <v>0</v>
      </c>
      <c r="T812" s="15">
        <f t="shared" si="447"/>
        <v>0</v>
      </c>
      <c r="U812" s="16"/>
      <c r="V812" s="15">
        <f t="shared" si="448"/>
        <v>0</v>
      </c>
      <c r="W812" s="16">
        <f t="shared" si="460"/>
        <v>0</v>
      </c>
      <c r="X812" s="15">
        <f t="shared" si="449"/>
        <v>16.150416666666413</v>
      </c>
      <c r="Y812" s="16">
        <f t="shared" si="461"/>
        <v>1</v>
      </c>
      <c r="Z812" s="15">
        <f t="shared" si="450"/>
        <v>0</v>
      </c>
      <c r="AA812" s="16"/>
      <c r="AB812" s="15">
        <f t="shared" si="451"/>
        <v>0</v>
      </c>
      <c r="AC812" s="16">
        <f t="shared" si="462"/>
        <v>0</v>
      </c>
      <c r="AD812" s="15">
        <f t="shared" si="452"/>
        <v>0</v>
      </c>
      <c r="AE812" s="16">
        <f t="shared" si="463"/>
        <v>0</v>
      </c>
      <c r="AF812" s="15">
        <f t="shared" si="453"/>
        <v>0</v>
      </c>
      <c r="AG812" s="16"/>
      <c r="AH812" s="15">
        <f t="shared" si="454"/>
        <v>0</v>
      </c>
      <c r="AI812" s="16">
        <f t="shared" si="464"/>
        <v>0</v>
      </c>
      <c r="AJ812" s="15">
        <f t="shared" si="455"/>
        <v>0</v>
      </c>
      <c r="AK812" s="16">
        <f t="shared" si="465"/>
        <v>0</v>
      </c>
      <c r="AL812" s="15">
        <f t="shared" si="466"/>
        <v>0</v>
      </c>
      <c r="AM812" s="16"/>
      <c r="AN812" s="15">
        <f t="shared" si="467"/>
        <v>0</v>
      </c>
      <c r="AO812" s="16">
        <f t="shared" si="468"/>
        <v>0</v>
      </c>
      <c r="AP812" s="15">
        <f t="shared" si="469"/>
        <v>0</v>
      </c>
      <c r="AQ812" s="16">
        <f t="shared" si="470"/>
        <v>0</v>
      </c>
      <c r="AR812" s="15">
        <f t="shared" si="471"/>
        <v>0</v>
      </c>
      <c r="AS812" s="16"/>
      <c r="AT812" s="15">
        <f t="shared" si="472"/>
        <v>0</v>
      </c>
      <c r="AU812" s="16">
        <f t="shared" si="473"/>
        <v>0</v>
      </c>
      <c r="AV812" s="15">
        <f t="shared" si="474"/>
        <v>0</v>
      </c>
      <c r="AW812" s="16">
        <f t="shared" si="475"/>
        <v>0</v>
      </c>
      <c r="AX812" s="15">
        <f t="shared" si="476"/>
        <v>0</v>
      </c>
    </row>
    <row r="813" spans="1:50" x14ac:dyDescent="0.25">
      <c r="A813" s="25">
        <f t="shared" si="477"/>
        <v>16.170416666666412</v>
      </c>
      <c r="B813" s="9"/>
      <c r="C813" s="12" t="s">
        <v>14</v>
      </c>
      <c r="D813" t="s">
        <v>11</v>
      </c>
      <c r="E813" s="12"/>
      <c r="F813" s="12"/>
      <c r="G813" t="s">
        <v>11</v>
      </c>
      <c r="H813" s="34"/>
      <c r="I813" t="s">
        <v>11</v>
      </c>
      <c r="J813" s="15">
        <f t="shared" si="442"/>
        <v>0</v>
      </c>
      <c r="K813" s="16">
        <f t="shared" si="456"/>
        <v>0</v>
      </c>
      <c r="L813" s="15">
        <f t="shared" si="443"/>
        <v>0</v>
      </c>
      <c r="M813" s="16">
        <f t="shared" si="457"/>
        <v>0</v>
      </c>
      <c r="N813" s="15">
        <f t="shared" si="444"/>
        <v>1.9999999999999574E-2</v>
      </c>
      <c r="O813" s="16"/>
      <c r="P813" s="15">
        <f t="shared" si="445"/>
        <v>0</v>
      </c>
      <c r="Q813" s="16">
        <f t="shared" si="458"/>
        <v>0</v>
      </c>
      <c r="R813" s="15">
        <f t="shared" si="446"/>
        <v>0</v>
      </c>
      <c r="S813" s="16">
        <f t="shared" si="459"/>
        <v>0</v>
      </c>
      <c r="T813" s="15">
        <f t="shared" si="447"/>
        <v>0</v>
      </c>
      <c r="U813" s="16"/>
      <c r="V813" s="15">
        <f t="shared" si="448"/>
        <v>0</v>
      </c>
      <c r="W813" s="16">
        <f t="shared" si="460"/>
        <v>0</v>
      </c>
      <c r="X813" s="15">
        <f t="shared" si="449"/>
        <v>0</v>
      </c>
      <c r="Y813" s="16">
        <f t="shared" si="461"/>
        <v>0</v>
      </c>
      <c r="Z813" s="15">
        <f t="shared" si="450"/>
        <v>0</v>
      </c>
      <c r="AA813" s="16"/>
      <c r="AB813" s="15">
        <f t="shared" si="451"/>
        <v>0</v>
      </c>
      <c r="AC813" s="16">
        <f t="shared" si="462"/>
        <v>0</v>
      </c>
      <c r="AD813" s="15">
        <f t="shared" si="452"/>
        <v>0</v>
      </c>
      <c r="AE813" s="16">
        <f t="shared" si="463"/>
        <v>0</v>
      </c>
      <c r="AF813" s="15">
        <f t="shared" si="453"/>
        <v>0</v>
      </c>
      <c r="AG813" s="16"/>
      <c r="AH813" s="15">
        <f t="shared" si="454"/>
        <v>0</v>
      </c>
      <c r="AI813" s="16">
        <f t="shared" si="464"/>
        <v>0</v>
      </c>
      <c r="AJ813" s="15">
        <f t="shared" si="455"/>
        <v>0</v>
      </c>
      <c r="AK813" s="16">
        <f t="shared" si="465"/>
        <v>0</v>
      </c>
      <c r="AL813" s="15">
        <f t="shared" si="466"/>
        <v>0</v>
      </c>
      <c r="AM813" s="16"/>
      <c r="AN813" s="15">
        <f t="shared" si="467"/>
        <v>0</v>
      </c>
      <c r="AO813" s="16">
        <f t="shared" si="468"/>
        <v>0</v>
      </c>
      <c r="AP813" s="15">
        <f t="shared" si="469"/>
        <v>0</v>
      </c>
      <c r="AQ813" s="16">
        <f t="shared" si="470"/>
        <v>0</v>
      </c>
      <c r="AR813" s="15">
        <f t="shared" si="471"/>
        <v>0</v>
      </c>
      <c r="AS813" s="16"/>
      <c r="AT813" s="15">
        <f t="shared" si="472"/>
        <v>0</v>
      </c>
      <c r="AU813" s="16">
        <f t="shared" si="473"/>
        <v>0</v>
      </c>
      <c r="AV813" s="15">
        <f t="shared" si="474"/>
        <v>0</v>
      </c>
      <c r="AW813" s="16">
        <f t="shared" si="475"/>
        <v>0</v>
      </c>
      <c r="AX813" s="15">
        <f t="shared" si="476"/>
        <v>0</v>
      </c>
    </row>
    <row r="814" spans="1:50" x14ac:dyDescent="0.25">
      <c r="A814" s="25">
        <f t="shared" si="477"/>
        <v>16.190416666666412</v>
      </c>
      <c r="B814" s="9"/>
      <c r="C814" s="12" t="s">
        <v>14</v>
      </c>
      <c r="D814" t="s">
        <v>11</v>
      </c>
      <c r="E814" s="12"/>
      <c r="F814" s="12"/>
      <c r="G814" t="s">
        <v>11</v>
      </c>
      <c r="H814" s="13"/>
      <c r="I814" t="s">
        <v>11</v>
      </c>
      <c r="J814" s="15">
        <f t="shared" si="442"/>
        <v>0</v>
      </c>
      <c r="K814" s="16">
        <f t="shared" si="456"/>
        <v>0</v>
      </c>
      <c r="L814" s="15">
        <f t="shared" si="443"/>
        <v>0</v>
      </c>
      <c r="M814" s="16">
        <f t="shared" si="457"/>
        <v>0</v>
      </c>
      <c r="N814" s="15">
        <f t="shared" si="444"/>
        <v>1.9999999999999574E-2</v>
      </c>
      <c r="O814" s="16"/>
      <c r="P814" s="15">
        <f t="shared" si="445"/>
        <v>0</v>
      </c>
      <c r="Q814" s="16">
        <f t="shared" si="458"/>
        <v>0</v>
      </c>
      <c r="R814" s="15">
        <f t="shared" si="446"/>
        <v>0</v>
      </c>
      <c r="S814" s="16">
        <f t="shared" si="459"/>
        <v>0</v>
      </c>
      <c r="T814" s="15">
        <f t="shared" si="447"/>
        <v>0</v>
      </c>
      <c r="U814" s="16"/>
      <c r="V814" s="15">
        <f t="shared" si="448"/>
        <v>0</v>
      </c>
      <c r="W814" s="16">
        <f t="shared" si="460"/>
        <v>0</v>
      </c>
      <c r="X814" s="15">
        <f t="shared" si="449"/>
        <v>0</v>
      </c>
      <c r="Y814" s="16">
        <f t="shared" si="461"/>
        <v>0</v>
      </c>
      <c r="Z814" s="15">
        <f t="shared" si="450"/>
        <v>0</v>
      </c>
      <c r="AA814" s="16"/>
      <c r="AB814" s="15">
        <f t="shared" si="451"/>
        <v>0</v>
      </c>
      <c r="AC814" s="16">
        <f t="shared" si="462"/>
        <v>0</v>
      </c>
      <c r="AD814" s="15">
        <f t="shared" si="452"/>
        <v>0</v>
      </c>
      <c r="AE814" s="16">
        <f t="shared" si="463"/>
        <v>0</v>
      </c>
      <c r="AF814" s="15">
        <f t="shared" si="453"/>
        <v>0</v>
      </c>
      <c r="AG814" s="16"/>
      <c r="AH814" s="15">
        <f t="shared" si="454"/>
        <v>0</v>
      </c>
      <c r="AI814" s="16">
        <f t="shared" si="464"/>
        <v>0</v>
      </c>
      <c r="AJ814" s="15">
        <f t="shared" si="455"/>
        <v>0</v>
      </c>
      <c r="AK814" s="16">
        <f t="shared" si="465"/>
        <v>0</v>
      </c>
      <c r="AL814" s="15">
        <f t="shared" si="466"/>
        <v>0</v>
      </c>
      <c r="AM814" s="16"/>
      <c r="AN814" s="15">
        <f t="shared" si="467"/>
        <v>0</v>
      </c>
      <c r="AO814" s="16">
        <f t="shared" si="468"/>
        <v>0</v>
      </c>
      <c r="AP814" s="15">
        <f t="shared" si="469"/>
        <v>0</v>
      </c>
      <c r="AQ814" s="16">
        <f t="shared" si="470"/>
        <v>0</v>
      </c>
      <c r="AR814" s="15">
        <f t="shared" si="471"/>
        <v>0</v>
      </c>
      <c r="AS814" s="16"/>
      <c r="AT814" s="15">
        <f t="shared" si="472"/>
        <v>0</v>
      </c>
      <c r="AU814" s="16">
        <f t="shared" si="473"/>
        <v>0</v>
      </c>
      <c r="AV814" s="15">
        <f t="shared" si="474"/>
        <v>0</v>
      </c>
      <c r="AW814" s="16">
        <f t="shared" si="475"/>
        <v>0</v>
      </c>
      <c r="AX814" s="15">
        <f t="shared" si="476"/>
        <v>0</v>
      </c>
    </row>
    <row r="815" spans="1:50" x14ac:dyDescent="0.25">
      <c r="A815" s="25">
        <f t="shared" si="477"/>
        <v>16.210416666666411</v>
      </c>
      <c r="B815" s="9" t="s">
        <v>15</v>
      </c>
      <c r="C815" t="s">
        <v>11</v>
      </c>
      <c r="D815" t="s">
        <v>11</v>
      </c>
      <c r="E815" s="12"/>
      <c r="F815" s="12"/>
      <c r="G815" s="13" t="s">
        <v>20</v>
      </c>
      <c r="H815" s="34"/>
      <c r="I815" t="s">
        <v>11</v>
      </c>
      <c r="J815" s="15">
        <f t="shared" si="442"/>
        <v>0</v>
      </c>
      <c r="K815" s="16">
        <f t="shared" si="456"/>
        <v>0</v>
      </c>
      <c r="L815" s="15">
        <f t="shared" si="443"/>
        <v>0</v>
      </c>
      <c r="M815" s="16">
        <f t="shared" si="457"/>
        <v>0</v>
      </c>
      <c r="N815" s="15">
        <f t="shared" si="444"/>
        <v>0</v>
      </c>
      <c r="O815" s="16"/>
      <c r="P815" s="15">
        <f t="shared" si="445"/>
        <v>0</v>
      </c>
      <c r="Q815" s="16">
        <f t="shared" si="458"/>
        <v>0</v>
      </c>
      <c r="R815" s="15">
        <f t="shared" si="446"/>
        <v>0</v>
      </c>
      <c r="S815" s="16">
        <f t="shared" si="459"/>
        <v>0</v>
      </c>
      <c r="T815" s="15">
        <f t="shared" si="447"/>
        <v>0</v>
      </c>
      <c r="U815" s="16"/>
      <c r="V815" s="15">
        <f t="shared" si="448"/>
        <v>0</v>
      </c>
      <c r="W815" s="16">
        <f t="shared" si="460"/>
        <v>0</v>
      </c>
      <c r="X815" s="15">
        <f t="shared" si="449"/>
        <v>0</v>
      </c>
      <c r="Y815" s="16">
        <f t="shared" si="461"/>
        <v>0</v>
      </c>
      <c r="Z815" s="15">
        <f t="shared" si="450"/>
        <v>0</v>
      </c>
      <c r="AA815" s="16"/>
      <c r="AB815" s="15">
        <f t="shared" si="451"/>
        <v>0</v>
      </c>
      <c r="AC815" s="16">
        <f t="shared" si="462"/>
        <v>0</v>
      </c>
      <c r="AD815" s="15">
        <f t="shared" si="452"/>
        <v>0</v>
      </c>
      <c r="AE815" s="16">
        <f t="shared" si="463"/>
        <v>0</v>
      </c>
      <c r="AF815" s="15">
        <f t="shared" si="453"/>
        <v>0</v>
      </c>
      <c r="AG815" s="16"/>
      <c r="AH815" s="15">
        <f t="shared" si="454"/>
        <v>0</v>
      </c>
      <c r="AI815" s="16">
        <f t="shared" si="464"/>
        <v>0</v>
      </c>
      <c r="AJ815" s="15">
        <f t="shared" si="455"/>
        <v>16.210416666666411</v>
      </c>
      <c r="AK815" s="16">
        <f t="shared" si="465"/>
        <v>1</v>
      </c>
      <c r="AL815" s="15">
        <f t="shared" si="466"/>
        <v>0</v>
      </c>
      <c r="AM815" s="16"/>
      <c r="AN815" s="15">
        <f t="shared" si="467"/>
        <v>0</v>
      </c>
      <c r="AO815" s="16">
        <f t="shared" si="468"/>
        <v>0</v>
      </c>
      <c r="AP815" s="15">
        <f t="shared" si="469"/>
        <v>0</v>
      </c>
      <c r="AQ815" s="16">
        <f t="shared" si="470"/>
        <v>0</v>
      </c>
      <c r="AR815" s="15">
        <f t="shared" si="471"/>
        <v>0</v>
      </c>
      <c r="AS815" s="16"/>
      <c r="AT815" s="15">
        <f t="shared" si="472"/>
        <v>0</v>
      </c>
      <c r="AU815" s="16">
        <f t="shared" si="473"/>
        <v>0</v>
      </c>
      <c r="AV815" s="15">
        <f t="shared" si="474"/>
        <v>0</v>
      </c>
      <c r="AW815" s="16">
        <f t="shared" si="475"/>
        <v>0</v>
      </c>
      <c r="AX815" s="15">
        <f t="shared" si="476"/>
        <v>0</v>
      </c>
    </row>
    <row r="816" spans="1:50" x14ac:dyDescent="0.25">
      <c r="A816" s="25">
        <f t="shared" si="477"/>
        <v>16.230416666666411</v>
      </c>
      <c r="B816" s="9" t="s">
        <v>10</v>
      </c>
      <c r="C816" t="s">
        <v>11</v>
      </c>
      <c r="D816" t="s">
        <v>11</v>
      </c>
      <c r="E816" s="12"/>
      <c r="F816" s="12" t="s">
        <v>14</v>
      </c>
      <c r="G816" s="12"/>
      <c r="H816" s="34"/>
      <c r="I816" t="s">
        <v>11</v>
      </c>
      <c r="J816" s="15">
        <f t="shared" si="442"/>
        <v>0</v>
      </c>
      <c r="K816" s="16">
        <f t="shared" si="456"/>
        <v>0</v>
      </c>
      <c r="L816" s="15">
        <f t="shared" si="443"/>
        <v>0</v>
      </c>
      <c r="M816" s="16">
        <f t="shared" si="457"/>
        <v>0</v>
      </c>
      <c r="N816" s="15">
        <f t="shared" si="444"/>
        <v>0</v>
      </c>
      <c r="O816" s="16"/>
      <c r="P816" s="15">
        <f t="shared" si="445"/>
        <v>0</v>
      </c>
      <c r="Q816" s="16">
        <f t="shared" si="458"/>
        <v>0</v>
      </c>
      <c r="R816" s="15">
        <f t="shared" si="446"/>
        <v>0</v>
      </c>
      <c r="S816" s="16">
        <f t="shared" si="459"/>
        <v>0</v>
      </c>
      <c r="T816" s="15">
        <f t="shared" si="447"/>
        <v>0</v>
      </c>
      <c r="U816" s="16"/>
      <c r="V816" s="15">
        <f t="shared" si="448"/>
        <v>0</v>
      </c>
      <c r="W816" s="16">
        <f t="shared" si="460"/>
        <v>0</v>
      </c>
      <c r="X816" s="15">
        <f t="shared" si="449"/>
        <v>0</v>
      </c>
      <c r="Y816" s="16">
        <f t="shared" si="461"/>
        <v>0</v>
      </c>
      <c r="Z816" s="15">
        <f t="shared" si="450"/>
        <v>0</v>
      </c>
      <c r="AA816" s="16"/>
      <c r="AB816" s="15">
        <f t="shared" si="451"/>
        <v>16.230416666666411</v>
      </c>
      <c r="AC816" s="16">
        <f t="shared" si="462"/>
        <v>1</v>
      </c>
      <c r="AD816" s="15">
        <f t="shared" si="452"/>
        <v>0</v>
      </c>
      <c r="AE816" s="16">
        <f t="shared" si="463"/>
        <v>0</v>
      </c>
      <c r="AF816" s="15">
        <f t="shared" si="453"/>
        <v>1.9999999999999574E-2</v>
      </c>
      <c r="AG816" s="16"/>
      <c r="AH816" s="15">
        <f t="shared" si="454"/>
        <v>0</v>
      </c>
      <c r="AI816" s="16">
        <f t="shared" si="464"/>
        <v>0</v>
      </c>
      <c r="AJ816" s="15">
        <f t="shared" si="455"/>
        <v>0</v>
      </c>
      <c r="AK816" s="16">
        <f t="shared" si="465"/>
        <v>0</v>
      </c>
      <c r="AL816" s="15">
        <f t="shared" si="466"/>
        <v>0</v>
      </c>
      <c r="AM816" s="16"/>
      <c r="AN816" s="15">
        <f t="shared" si="467"/>
        <v>0</v>
      </c>
      <c r="AO816" s="16">
        <f t="shared" si="468"/>
        <v>0</v>
      </c>
      <c r="AP816" s="15">
        <f t="shared" si="469"/>
        <v>0</v>
      </c>
      <c r="AQ816" s="16">
        <f t="shared" si="470"/>
        <v>0</v>
      </c>
      <c r="AR816" s="15">
        <f t="shared" si="471"/>
        <v>0</v>
      </c>
      <c r="AS816" s="16"/>
      <c r="AT816" s="15">
        <f t="shared" si="472"/>
        <v>0</v>
      </c>
      <c r="AU816" s="16">
        <f t="shared" si="473"/>
        <v>0</v>
      </c>
      <c r="AV816" s="15">
        <f t="shared" si="474"/>
        <v>0</v>
      </c>
      <c r="AW816" s="16">
        <f t="shared" si="475"/>
        <v>0</v>
      </c>
      <c r="AX816" s="15">
        <f t="shared" si="476"/>
        <v>0</v>
      </c>
    </row>
    <row r="817" spans="1:50" x14ac:dyDescent="0.25">
      <c r="A817" s="25">
        <f t="shared" si="477"/>
        <v>16.25041666666641</v>
      </c>
      <c r="B817" s="9"/>
      <c r="C817" t="s">
        <v>11</v>
      </c>
      <c r="D817" t="s">
        <v>11</v>
      </c>
      <c r="E817" s="12"/>
      <c r="F817" s="12" t="s">
        <v>14</v>
      </c>
      <c r="G817" s="12"/>
      <c r="H817" s="34"/>
      <c r="I817" t="s">
        <v>11</v>
      </c>
      <c r="J817" s="15">
        <f t="shared" si="442"/>
        <v>0</v>
      </c>
      <c r="K817" s="16">
        <f t="shared" si="456"/>
        <v>0</v>
      </c>
      <c r="L817" s="15">
        <f t="shared" si="443"/>
        <v>0</v>
      </c>
      <c r="M817" s="16">
        <f t="shared" si="457"/>
        <v>0</v>
      </c>
      <c r="N817" s="15">
        <f t="shared" si="444"/>
        <v>0</v>
      </c>
      <c r="O817" s="16"/>
      <c r="P817" s="15">
        <f t="shared" si="445"/>
        <v>0</v>
      </c>
      <c r="Q817" s="16">
        <f t="shared" si="458"/>
        <v>0</v>
      </c>
      <c r="R817" s="15">
        <f t="shared" si="446"/>
        <v>0</v>
      </c>
      <c r="S817" s="16">
        <f t="shared" si="459"/>
        <v>0</v>
      </c>
      <c r="T817" s="15">
        <f t="shared" si="447"/>
        <v>0</v>
      </c>
      <c r="U817" s="16"/>
      <c r="V817" s="15">
        <f t="shared" si="448"/>
        <v>0</v>
      </c>
      <c r="W817" s="16">
        <f t="shared" si="460"/>
        <v>0</v>
      </c>
      <c r="X817" s="15">
        <f t="shared" si="449"/>
        <v>0</v>
      </c>
      <c r="Y817" s="16">
        <f t="shared" si="461"/>
        <v>0</v>
      </c>
      <c r="Z817" s="15">
        <f t="shared" si="450"/>
        <v>0</v>
      </c>
      <c r="AA817" s="16"/>
      <c r="AB817" s="15">
        <f t="shared" si="451"/>
        <v>0</v>
      </c>
      <c r="AC817" s="16">
        <f t="shared" si="462"/>
        <v>0</v>
      </c>
      <c r="AD817" s="15">
        <f t="shared" si="452"/>
        <v>0</v>
      </c>
      <c r="AE817" s="16">
        <f t="shared" si="463"/>
        <v>0</v>
      </c>
      <c r="AF817" s="15">
        <f t="shared" si="453"/>
        <v>1.9999999999999574E-2</v>
      </c>
      <c r="AG817" s="16"/>
      <c r="AH817" s="15">
        <f t="shared" si="454"/>
        <v>0</v>
      </c>
      <c r="AI817" s="16">
        <f t="shared" si="464"/>
        <v>0</v>
      </c>
      <c r="AJ817" s="15">
        <f t="shared" si="455"/>
        <v>0</v>
      </c>
      <c r="AK817" s="16">
        <f t="shared" si="465"/>
        <v>0</v>
      </c>
      <c r="AL817" s="15">
        <f t="shared" si="466"/>
        <v>0</v>
      </c>
      <c r="AM817" s="16"/>
      <c r="AN817" s="15">
        <f t="shared" si="467"/>
        <v>0</v>
      </c>
      <c r="AO817" s="16">
        <f t="shared" si="468"/>
        <v>0</v>
      </c>
      <c r="AP817" s="15">
        <f t="shared" si="469"/>
        <v>0</v>
      </c>
      <c r="AQ817" s="16">
        <f t="shared" si="470"/>
        <v>0</v>
      </c>
      <c r="AR817" s="15">
        <f t="shared" si="471"/>
        <v>0</v>
      </c>
      <c r="AS817" s="16"/>
      <c r="AT817" s="15">
        <f t="shared" si="472"/>
        <v>0</v>
      </c>
      <c r="AU817" s="16">
        <f t="shared" si="473"/>
        <v>0</v>
      </c>
      <c r="AV817" s="15">
        <f t="shared" si="474"/>
        <v>0</v>
      </c>
      <c r="AW817" s="16">
        <f t="shared" si="475"/>
        <v>0</v>
      </c>
      <c r="AX817" s="15">
        <f t="shared" si="476"/>
        <v>0</v>
      </c>
    </row>
    <row r="818" spans="1:50" x14ac:dyDescent="0.25">
      <c r="A818" s="25">
        <f t="shared" si="477"/>
        <v>16.27041666666641</v>
      </c>
      <c r="B818" s="9"/>
      <c r="C818" t="s">
        <v>11</v>
      </c>
      <c r="D818" t="s">
        <v>11</v>
      </c>
      <c r="E818" s="12"/>
      <c r="F818" s="12" t="s">
        <v>14</v>
      </c>
      <c r="I818" t="s">
        <v>11</v>
      </c>
      <c r="J818" s="15">
        <f t="shared" si="442"/>
        <v>0</v>
      </c>
      <c r="K818" s="16">
        <f t="shared" si="456"/>
        <v>0</v>
      </c>
      <c r="L818" s="15">
        <f t="shared" si="443"/>
        <v>0</v>
      </c>
      <c r="M818" s="16">
        <f t="shared" si="457"/>
        <v>0</v>
      </c>
      <c r="N818" s="15">
        <f t="shared" si="444"/>
        <v>0</v>
      </c>
      <c r="O818" s="16"/>
      <c r="P818" s="15">
        <f t="shared" si="445"/>
        <v>0</v>
      </c>
      <c r="Q818" s="16">
        <f t="shared" si="458"/>
        <v>0</v>
      </c>
      <c r="R818" s="15">
        <f t="shared" si="446"/>
        <v>0</v>
      </c>
      <c r="S818" s="16">
        <f t="shared" si="459"/>
        <v>0</v>
      </c>
      <c r="T818" s="15">
        <f t="shared" si="447"/>
        <v>0</v>
      </c>
      <c r="U818" s="16"/>
      <c r="V818" s="15">
        <f t="shared" si="448"/>
        <v>0</v>
      </c>
      <c r="W818" s="16">
        <f t="shared" si="460"/>
        <v>0</v>
      </c>
      <c r="X818" s="15">
        <f t="shared" si="449"/>
        <v>0</v>
      </c>
      <c r="Y818" s="16">
        <f t="shared" si="461"/>
        <v>0</v>
      </c>
      <c r="Z818" s="15">
        <f t="shared" si="450"/>
        <v>0</v>
      </c>
      <c r="AA818" s="16"/>
      <c r="AB818" s="15">
        <f t="shared" si="451"/>
        <v>0</v>
      </c>
      <c r="AC818" s="16">
        <f t="shared" si="462"/>
        <v>0</v>
      </c>
      <c r="AD818" s="15">
        <f t="shared" si="452"/>
        <v>0</v>
      </c>
      <c r="AE818" s="16">
        <f t="shared" si="463"/>
        <v>0</v>
      </c>
      <c r="AF818" s="15">
        <f t="shared" si="453"/>
        <v>1.9999999999999574E-2</v>
      </c>
      <c r="AG818" s="16"/>
      <c r="AH818" s="15">
        <f t="shared" si="454"/>
        <v>0</v>
      </c>
      <c r="AI818" s="16">
        <f t="shared" si="464"/>
        <v>0</v>
      </c>
      <c r="AJ818" s="15">
        <f t="shared" si="455"/>
        <v>0</v>
      </c>
      <c r="AK818" s="16">
        <f t="shared" si="465"/>
        <v>0</v>
      </c>
      <c r="AL818" s="15">
        <f t="shared" si="466"/>
        <v>0</v>
      </c>
      <c r="AM818" s="16"/>
      <c r="AN818" s="15">
        <f t="shared" si="467"/>
        <v>0</v>
      </c>
      <c r="AO818" s="16">
        <f t="shared" si="468"/>
        <v>0</v>
      </c>
      <c r="AP818" s="15">
        <f t="shared" si="469"/>
        <v>0</v>
      </c>
      <c r="AQ818" s="16">
        <f t="shared" si="470"/>
        <v>0</v>
      </c>
      <c r="AR818" s="15">
        <f t="shared" si="471"/>
        <v>0</v>
      </c>
      <c r="AS818" s="16"/>
      <c r="AT818" s="15">
        <f t="shared" si="472"/>
        <v>0</v>
      </c>
      <c r="AU818" s="16">
        <f t="shared" si="473"/>
        <v>0</v>
      </c>
      <c r="AV818" s="15">
        <f t="shared" si="474"/>
        <v>0</v>
      </c>
      <c r="AW818" s="16">
        <f t="shared" si="475"/>
        <v>0</v>
      </c>
      <c r="AX818" s="15">
        <f t="shared" si="476"/>
        <v>0</v>
      </c>
    </row>
    <row r="819" spans="1:50" x14ac:dyDescent="0.25">
      <c r="A819" s="25">
        <f t="shared" si="477"/>
        <v>16.29041666666641</v>
      </c>
      <c r="B819" s="9" t="s">
        <v>63</v>
      </c>
      <c r="C819" t="s">
        <v>11</v>
      </c>
      <c r="D819" t="s">
        <v>11</v>
      </c>
      <c r="E819" s="12"/>
      <c r="F819" s="12" t="s">
        <v>14</v>
      </c>
      <c r="H819" s="12" t="s">
        <v>14</v>
      </c>
      <c r="I819" t="s">
        <v>11</v>
      </c>
      <c r="J819" s="15">
        <f t="shared" si="442"/>
        <v>0</v>
      </c>
      <c r="K819" s="16">
        <f t="shared" si="456"/>
        <v>0</v>
      </c>
      <c r="L819" s="15">
        <f t="shared" si="443"/>
        <v>0</v>
      </c>
      <c r="M819" s="16">
        <f t="shared" si="457"/>
        <v>0</v>
      </c>
      <c r="N819" s="15">
        <f t="shared" si="444"/>
        <v>0</v>
      </c>
      <c r="O819" s="16"/>
      <c r="P819" s="15">
        <f t="shared" si="445"/>
        <v>0</v>
      </c>
      <c r="Q819" s="16">
        <f t="shared" si="458"/>
        <v>0</v>
      </c>
      <c r="R819" s="15">
        <f t="shared" si="446"/>
        <v>0</v>
      </c>
      <c r="S819" s="16">
        <f t="shared" si="459"/>
        <v>0</v>
      </c>
      <c r="T819" s="15">
        <f t="shared" si="447"/>
        <v>0</v>
      </c>
      <c r="U819" s="16"/>
      <c r="V819" s="15">
        <f t="shared" si="448"/>
        <v>0</v>
      </c>
      <c r="W819" s="16">
        <f t="shared" si="460"/>
        <v>0</v>
      </c>
      <c r="X819" s="15">
        <f t="shared" si="449"/>
        <v>0</v>
      </c>
      <c r="Y819" s="16">
        <f t="shared" si="461"/>
        <v>0</v>
      </c>
      <c r="Z819" s="15">
        <f t="shared" si="450"/>
        <v>0</v>
      </c>
      <c r="AA819" s="16"/>
      <c r="AB819" s="15">
        <f t="shared" si="451"/>
        <v>0</v>
      </c>
      <c r="AC819" s="16">
        <f t="shared" si="462"/>
        <v>0</v>
      </c>
      <c r="AD819" s="15">
        <f t="shared" si="452"/>
        <v>0</v>
      </c>
      <c r="AE819" s="16">
        <f t="shared" si="463"/>
        <v>0</v>
      </c>
      <c r="AF819" s="15">
        <f t="shared" si="453"/>
        <v>1.9999999999999574E-2</v>
      </c>
      <c r="AG819" s="16"/>
      <c r="AH819" s="15">
        <f t="shared" si="454"/>
        <v>0</v>
      </c>
      <c r="AI819" s="16">
        <f t="shared" si="464"/>
        <v>0</v>
      </c>
      <c r="AJ819" s="15">
        <f t="shared" si="455"/>
        <v>0</v>
      </c>
      <c r="AK819" s="16">
        <f t="shared" si="465"/>
        <v>0</v>
      </c>
      <c r="AL819" s="15">
        <f t="shared" si="466"/>
        <v>0</v>
      </c>
      <c r="AM819" s="16"/>
      <c r="AN819" s="15">
        <f t="shared" si="467"/>
        <v>16.29041666666641</v>
      </c>
      <c r="AO819" s="16">
        <f t="shared" si="468"/>
        <v>1</v>
      </c>
      <c r="AP819" s="15">
        <f t="shared" si="469"/>
        <v>0</v>
      </c>
      <c r="AQ819" s="16">
        <f t="shared" si="470"/>
        <v>0</v>
      </c>
      <c r="AR819" s="15">
        <f t="shared" si="471"/>
        <v>1.9999999999999574E-2</v>
      </c>
      <c r="AS819" s="16"/>
      <c r="AT819" s="15">
        <f t="shared" si="472"/>
        <v>0</v>
      </c>
      <c r="AU819" s="16">
        <f t="shared" si="473"/>
        <v>0</v>
      </c>
      <c r="AV819" s="15">
        <f t="shared" si="474"/>
        <v>0</v>
      </c>
      <c r="AW819" s="16">
        <f t="shared" si="475"/>
        <v>0</v>
      </c>
      <c r="AX819" s="15">
        <f t="shared" si="476"/>
        <v>0</v>
      </c>
    </row>
    <row r="820" spans="1:50" x14ac:dyDescent="0.25">
      <c r="A820" s="25">
        <f t="shared" si="477"/>
        <v>16.310416666666409</v>
      </c>
      <c r="B820" s="9"/>
      <c r="C820" t="s">
        <v>11</v>
      </c>
      <c r="D820" t="s">
        <v>11</v>
      </c>
      <c r="E820" s="12"/>
      <c r="F820" s="12" t="s">
        <v>14</v>
      </c>
      <c r="H820" s="12" t="s">
        <v>14</v>
      </c>
      <c r="I820" t="s">
        <v>11</v>
      </c>
      <c r="J820" s="15">
        <f t="shared" si="442"/>
        <v>0</v>
      </c>
      <c r="K820" s="16">
        <f t="shared" si="456"/>
        <v>0</v>
      </c>
      <c r="L820" s="15">
        <f t="shared" si="443"/>
        <v>0</v>
      </c>
      <c r="M820" s="16">
        <f t="shared" si="457"/>
        <v>0</v>
      </c>
      <c r="N820" s="15">
        <f t="shared" si="444"/>
        <v>0</v>
      </c>
      <c r="O820" s="16"/>
      <c r="P820" s="15">
        <f t="shared" si="445"/>
        <v>0</v>
      </c>
      <c r="Q820" s="16">
        <f t="shared" si="458"/>
        <v>0</v>
      </c>
      <c r="R820" s="15">
        <f t="shared" si="446"/>
        <v>0</v>
      </c>
      <c r="S820" s="16">
        <f t="shared" si="459"/>
        <v>0</v>
      </c>
      <c r="T820" s="15">
        <f t="shared" si="447"/>
        <v>0</v>
      </c>
      <c r="U820" s="16"/>
      <c r="V820" s="15">
        <f t="shared" si="448"/>
        <v>0</v>
      </c>
      <c r="W820" s="16">
        <f t="shared" si="460"/>
        <v>0</v>
      </c>
      <c r="X820" s="15">
        <f t="shared" si="449"/>
        <v>0</v>
      </c>
      <c r="Y820" s="16">
        <f t="shared" si="461"/>
        <v>0</v>
      </c>
      <c r="Z820" s="15">
        <f t="shared" si="450"/>
        <v>0</v>
      </c>
      <c r="AA820" s="16"/>
      <c r="AB820" s="15">
        <f t="shared" si="451"/>
        <v>0</v>
      </c>
      <c r="AC820" s="16">
        <f t="shared" si="462"/>
        <v>0</v>
      </c>
      <c r="AD820" s="15">
        <f t="shared" si="452"/>
        <v>0</v>
      </c>
      <c r="AE820" s="16">
        <f t="shared" si="463"/>
        <v>0</v>
      </c>
      <c r="AF820" s="15">
        <f t="shared" si="453"/>
        <v>1.9999999999999574E-2</v>
      </c>
      <c r="AG820" s="16"/>
      <c r="AH820" s="15">
        <f t="shared" si="454"/>
        <v>0</v>
      </c>
      <c r="AI820" s="16">
        <f t="shared" si="464"/>
        <v>0</v>
      </c>
      <c r="AJ820" s="15">
        <f t="shared" si="455"/>
        <v>0</v>
      </c>
      <c r="AK820" s="16">
        <f t="shared" si="465"/>
        <v>0</v>
      </c>
      <c r="AL820" s="15">
        <f t="shared" si="466"/>
        <v>0</v>
      </c>
      <c r="AM820" s="16"/>
      <c r="AN820" s="15">
        <f t="shared" si="467"/>
        <v>0</v>
      </c>
      <c r="AO820" s="16">
        <f t="shared" si="468"/>
        <v>0</v>
      </c>
      <c r="AP820" s="15">
        <f t="shared" si="469"/>
        <v>0</v>
      </c>
      <c r="AQ820" s="16">
        <f t="shared" si="470"/>
        <v>0</v>
      </c>
      <c r="AR820" s="15">
        <f t="shared" si="471"/>
        <v>1.9999999999999574E-2</v>
      </c>
      <c r="AS820" s="16"/>
      <c r="AT820" s="15">
        <f t="shared" si="472"/>
        <v>0</v>
      </c>
      <c r="AU820" s="16">
        <f t="shared" si="473"/>
        <v>0</v>
      </c>
      <c r="AV820" s="15">
        <f t="shared" si="474"/>
        <v>0</v>
      </c>
      <c r="AW820" s="16">
        <f t="shared" si="475"/>
        <v>0</v>
      </c>
      <c r="AX820" s="15">
        <f t="shared" si="476"/>
        <v>0</v>
      </c>
    </row>
    <row r="821" spans="1:50" x14ac:dyDescent="0.25">
      <c r="A821" s="25">
        <f t="shared" si="477"/>
        <v>16.330416666666409</v>
      </c>
      <c r="B821" s="9" t="s">
        <v>65</v>
      </c>
      <c r="C821" t="s">
        <v>11</v>
      </c>
      <c r="D821" t="s">
        <v>11</v>
      </c>
      <c r="E821" s="12"/>
      <c r="F821" t="s">
        <v>11</v>
      </c>
      <c r="H821" s="12" t="s">
        <v>14</v>
      </c>
      <c r="I821" s="13" t="s">
        <v>20</v>
      </c>
      <c r="J821" s="15">
        <f t="shared" si="442"/>
        <v>0</v>
      </c>
      <c r="K821" s="16">
        <f t="shared" si="456"/>
        <v>0</v>
      </c>
      <c r="L821" s="15">
        <f t="shared" si="443"/>
        <v>0</v>
      </c>
      <c r="M821" s="16">
        <f t="shared" si="457"/>
        <v>0</v>
      </c>
      <c r="N821" s="15">
        <f t="shared" si="444"/>
        <v>0</v>
      </c>
      <c r="O821" s="16"/>
      <c r="P821" s="15">
        <f t="shared" si="445"/>
        <v>0</v>
      </c>
      <c r="Q821" s="16">
        <f t="shared" si="458"/>
        <v>0</v>
      </c>
      <c r="R821" s="15">
        <f t="shared" si="446"/>
        <v>0</v>
      </c>
      <c r="S821" s="16">
        <f t="shared" si="459"/>
        <v>0</v>
      </c>
      <c r="T821" s="15">
        <f t="shared" si="447"/>
        <v>0</v>
      </c>
      <c r="U821" s="16"/>
      <c r="V821" s="15">
        <f t="shared" si="448"/>
        <v>0</v>
      </c>
      <c r="W821" s="16">
        <f t="shared" si="460"/>
        <v>0</v>
      </c>
      <c r="X821" s="15">
        <f t="shared" si="449"/>
        <v>0</v>
      </c>
      <c r="Y821" s="16">
        <f t="shared" si="461"/>
        <v>0</v>
      </c>
      <c r="Z821" s="15">
        <f t="shared" si="450"/>
        <v>0</v>
      </c>
      <c r="AA821" s="16"/>
      <c r="AB821" s="15">
        <f t="shared" si="451"/>
        <v>0</v>
      </c>
      <c r="AC821" s="16">
        <f t="shared" si="462"/>
        <v>0</v>
      </c>
      <c r="AD821" s="15">
        <f t="shared" si="452"/>
        <v>0</v>
      </c>
      <c r="AE821" s="16">
        <f t="shared" si="463"/>
        <v>0</v>
      </c>
      <c r="AF821" s="15">
        <f t="shared" si="453"/>
        <v>0</v>
      </c>
      <c r="AG821" s="16"/>
      <c r="AH821" s="15">
        <f t="shared" si="454"/>
        <v>0</v>
      </c>
      <c r="AI821" s="16">
        <f t="shared" si="464"/>
        <v>0</v>
      </c>
      <c r="AJ821" s="15">
        <f t="shared" si="455"/>
        <v>0</v>
      </c>
      <c r="AK821" s="16">
        <f t="shared" si="465"/>
        <v>0</v>
      </c>
      <c r="AL821" s="15">
        <f t="shared" si="466"/>
        <v>0</v>
      </c>
      <c r="AM821" s="16"/>
      <c r="AN821" s="15">
        <f t="shared" si="467"/>
        <v>0</v>
      </c>
      <c r="AO821" s="16">
        <f t="shared" si="468"/>
        <v>0</v>
      </c>
      <c r="AP821" s="15">
        <f t="shared" si="469"/>
        <v>0</v>
      </c>
      <c r="AQ821" s="16">
        <f t="shared" si="470"/>
        <v>0</v>
      </c>
      <c r="AR821" s="15">
        <f t="shared" si="471"/>
        <v>1.9999999999999574E-2</v>
      </c>
      <c r="AS821" s="16"/>
      <c r="AT821" s="15">
        <f t="shared" si="472"/>
        <v>0</v>
      </c>
      <c r="AU821" s="16">
        <f t="shared" si="473"/>
        <v>0</v>
      </c>
      <c r="AV821" s="15">
        <f t="shared" si="474"/>
        <v>16.330416666666409</v>
      </c>
      <c r="AW821" s="16">
        <f t="shared" si="475"/>
        <v>1</v>
      </c>
      <c r="AX821" s="15">
        <f t="shared" si="476"/>
        <v>0</v>
      </c>
    </row>
    <row r="822" spans="1:50" x14ac:dyDescent="0.25">
      <c r="A822" s="25">
        <f t="shared" si="477"/>
        <v>16.350416666666408</v>
      </c>
      <c r="B822" s="9"/>
      <c r="C822" t="s">
        <v>11</v>
      </c>
      <c r="D822" t="s">
        <v>11</v>
      </c>
      <c r="E822" s="12"/>
      <c r="F822" t="s">
        <v>11</v>
      </c>
      <c r="G822" s="13"/>
      <c r="H822" s="12" t="s">
        <v>14</v>
      </c>
      <c r="I822" s="7"/>
      <c r="J822" s="15">
        <f t="shared" si="442"/>
        <v>0</v>
      </c>
      <c r="K822" s="16">
        <f t="shared" si="456"/>
        <v>0</v>
      </c>
      <c r="L822" s="15">
        <f t="shared" si="443"/>
        <v>0</v>
      </c>
      <c r="M822" s="16">
        <f t="shared" si="457"/>
        <v>0</v>
      </c>
      <c r="N822" s="15">
        <f t="shared" si="444"/>
        <v>0</v>
      </c>
      <c r="O822" s="16"/>
      <c r="P822" s="15">
        <f t="shared" si="445"/>
        <v>0</v>
      </c>
      <c r="Q822" s="16">
        <f t="shared" si="458"/>
        <v>0</v>
      </c>
      <c r="R822" s="15">
        <f t="shared" si="446"/>
        <v>0</v>
      </c>
      <c r="S822" s="16">
        <f t="shared" si="459"/>
        <v>0</v>
      </c>
      <c r="T822" s="15">
        <f t="shared" si="447"/>
        <v>0</v>
      </c>
      <c r="U822" s="16"/>
      <c r="V822" s="15">
        <f t="shared" si="448"/>
        <v>0</v>
      </c>
      <c r="W822" s="16">
        <f t="shared" si="460"/>
        <v>0</v>
      </c>
      <c r="X822" s="15">
        <f t="shared" si="449"/>
        <v>0</v>
      </c>
      <c r="Y822" s="16">
        <f t="shared" si="461"/>
        <v>0</v>
      </c>
      <c r="Z822" s="15">
        <f t="shared" si="450"/>
        <v>0</v>
      </c>
      <c r="AA822" s="16"/>
      <c r="AB822" s="15">
        <f t="shared" si="451"/>
        <v>0</v>
      </c>
      <c r="AC822" s="16">
        <f t="shared" si="462"/>
        <v>0</v>
      </c>
      <c r="AD822" s="15">
        <f t="shared" si="452"/>
        <v>0</v>
      </c>
      <c r="AE822" s="16">
        <f t="shared" si="463"/>
        <v>0</v>
      </c>
      <c r="AF822" s="15">
        <f t="shared" si="453"/>
        <v>0</v>
      </c>
      <c r="AG822" s="16"/>
      <c r="AH822" s="15">
        <f t="shared" si="454"/>
        <v>0</v>
      </c>
      <c r="AI822" s="16">
        <f t="shared" si="464"/>
        <v>0</v>
      </c>
      <c r="AJ822" s="15">
        <f t="shared" si="455"/>
        <v>0</v>
      </c>
      <c r="AK822" s="16">
        <f t="shared" si="465"/>
        <v>0</v>
      </c>
      <c r="AL822" s="15">
        <f t="shared" si="466"/>
        <v>0</v>
      </c>
      <c r="AM822" s="16"/>
      <c r="AN822" s="15">
        <f t="shared" si="467"/>
        <v>0</v>
      </c>
      <c r="AO822" s="16">
        <f t="shared" si="468"/>
        <v>0</v>
      </c>
      <c r="AP822" s="15">
        <f t="shared" si="469"/>
        <v>0</v>
      </c>
      <c r="AQ822" s="16">
        <f t="shared" si="470"/>
        <v>0</v>
      </c>
      <c r="AR822" s="15">
        <f t="shared" si="471"/>
        <v>1.9999999999999574E-2</v>
      </c>
      <c r="AS822" s="16"/>
      <c r="AT822" s="15">
        <f t="shared" si="472"/>
        <v>0</v>
      </c>
      <c r="AU822" s="16">
        <f t="shared" si="473"/>
        <v>0</v>
      </c>
      <c r="AV822" s="15">
        <f t="shared" si="474"/>
        <v>0</v>
      </c>
      <c r="AW822" s="16">
        <f t="shared" si="475"/>
        <v>0</v>
      </c>
      <c r="AX822" s="15">
        <f t="shared" si="476"/>
        <v>0</v>
      </c>
    </row>
    <row r="823" spans="1:50" x14ac:dyDescent="0.25">
      <c r="A823" s="25">
        <f t="shared" si="477"/>
        <v>16.370416666666408</v>
      </c>
      <c r="B823" s="9"/>
      <c r="C823" t="s">
        <v>11</v>
      </c>
      <c r="D823" t="s">
        <v>11</v>
      </c>
      <c r="E823" s="12"/>
      <c r="F823" t="s">
        <v>11</v>
      </c>
      <c r="G823" s="7"/>
      <c r="H823" s="12" t="s">
        <v>14</v>
      </c>
      <c r="I823" s="7"/>
      <c r="J823" s="15">
        <f t="shared" si="442"/>
        <v>0</v>
      </c>
      <c r="K823" s="16">
        <f t="shared" si="456"/>
        <v>0</v>
      </c>
      <c r="L823" s="15">
        <f t="shared" si="443"/>
        <v>0</v>
      </c>
      <c r="M823" s="16">
        <f t="shared" si="457"/>
        <v>0</v>
      </c>
      <c r="N823" s="15">
        <f t="shared" si="444"/>
        <v>0</v>
      </c>
      <c r="O823" s="16"/>
      <c r="P823" s="15">
        <f t="shared" si="445"/>
        <v>0</v>
      </c>
      <c r="Q823" s="16">
        <f t="shared" si="458"/>
        <v>0</v>
      </c>
      <c r="R823" s="15">
        <f t="shared" si="446"/>
        <v>0</v>
      </c>
      <c r="S823" s="16">
        <f t="shared" si="459"/>
        <v>0</v>
      </c>
      <c r="T823" s="15">
        <f t="shared" si="447"/>
        <v>0</v>
      </c>
      <c r="U823" s="16"/>
      <c r="V823" s="15">
        <f t="shared" si="448"/>
        <v>0</v>
      </c>
      <c r="W823" s="16">
        <f t="shared" si="460"/>
        <v>0</v>
      </c>
      <c r="X823" s="15">
        <f t="shared" si="449"/>
        <v>0</v>
      </c>
      <c r="Y823" s="16">
        <f t="shared" si="461"/>
        <v>0</v>
      </c>
      <c r="Z823" s="15">
        <f t="shared" si="450"/>
        <v>0</v>
      </c>
      <c r="AA823" s="16"/>
      <c r="AB823" s="15">
        <f t="shared" si="451"/>
        <v>0</v>
      </c>
      <c r="AC823" s="16">
        <f t="shared" si="462"/>
        <v>0</v>
      </c>
      <c r="AD823" s="15">
        <f t="shared" si="452"/>
        <v>0</v>
      </c>
      <c r="AE823" s="16">
        <f t="shared" si="463"/>
        <v>0</v>
      </c>
      <c r="AF823" s="15">
        <f t="shared" si="453"/>
        <v>0</v>
      </c>
      <c r="AG823" s="16"/>
      <c r="AH823" s="15">
        <f t="shared" si="454"/>
        <v>0</v>
      </c>
      <c r="AI823" s="16">
        <f t="shared" si="464"/>
        <v>0</v>
      </c>
      <c r="AJ823" s="15">
        <f t="shared" si="455"/>
        <v>0</v>
      </c>
      <c r="AK823" s="16">
        <f t="shared" si="465"/>
        <v>0</v>
      </c>
      <c r="AL823" s="15">
        <f t="shared" si="466"/>
        <v>0</v>
      </c>
      <c r="AM823" s="16"/>
      <c r="AN823" s="15">
        <f t="shared" si="467"/>
        <v>0</v>
      </c>
      <c r="AO823" s="16">
        <f t="shared" si="468"/>
        <v>0</v>
      </c>
      <c r="AP823" s="15">
        <f t="shared" si="469"/>
        <v>0</v>
      </c>
      <c r="AQ823" s="16">
        <f t="shared" si="470"/>
        <v>0</v>
      </c>
      <c r="AR823" s="15">
        <f t="shared" si="471"/>
        <v>1.9999999999999574E-2</v>
      </c>
      <c r="AS823" s="16"/>
      <c r="AT823" s="15">
        <f t="shared" si="472"/>
        <v>0</v>
      </c>
      <c r="AU823" s="16">
        <f t="shared" si="473"/>
        <v>0</v>
      </c>
      <c r="AV823" s="15">
        <f t="shared" si="474"/>
        <v>0</v>
      </c>
      <c r="AW823" s="16">
        <f t="shared" si="475"/>
        <v>0</v>
      </c>
      <c r="AX823" s="15">
        <f t="shared" si="476"/>
        <v>0</v>
      </c>
    </row>
    <row r="824" spans="1:50" x14ac:dyDescent="0.25">
      <c r="A824" s="25">
        <f t="shared" si="477"/>
        <v>16.390416666666408</v>
      </c>
      <c r="B824" s="9"/>
      <c r="C824" t="s">
        <v>11</v>
      </c>
      <c r="D824" t="s">
        <v>11</v>
      </c>
      <c r="E824" s="12"/>
      <c r="F824" t="s">
        <v>11</v>
      </c>
      <c r="G824" s="7"/>
      <c r="H824" s="12" t="s">
        <v>14</v>
      </c>
      <c r="I824" s="7"/>
      <c r="J824" s="15">
        <f t="shared" si="442"/>
        <v>0</v>
      </c>
      <c r="K824" s="16">
        <f t="shared" si="456"/>
        <v>0</v>
      </c>
      <c r="L824" s="15">
        <f t="shared" si="443"/>
        <v>0</v>
      </c>
      <c r="M824" s="16">
        <f t="shared" si="457"/>
        <v>0</v>
      </c>
      <c r="N824" s="15">
        <f t="shared" si="444"/>
        <v>0</v>
      </c>
      <c r="O824" s="16"/>
      <c r="P824" s="15">
        <f t="shared" si="445"/>
        <v>0</v>
      </c>
      <c r="Q824" s="16">
        <f t="shared" si="458"/>
        <v>0</v>
      </c>
      <c r="R824" s="15">
        <f t="shared" si="446"/>
        <v>0</v>
      </c>
      <c r="S824" s="16">
        <f t="shared" si="459"/>
        <v>0</v>
      </c>
      <c r="T824" s="15">
        <f t="shared" si="447"/>
        <v>0</v>
      </c>
      <c r="U824" s="16"/>
      <c r="V824" s="15">
        <f t="shared" si="448"/>
        <v>0</v>
      </c>
      <c r="W824" s="16">
        <f t="shared" si="460"/>
        <v>0</v>
      </c>
      <c r="X824" s="15">
        <f t="shared" si="449"/>
        <v>0</v>
      </c>
      <c r="Y824" s="16">
        <f t="shared" si="461"/>
        <v>0</v>
      </c>
      <c r="Z824" s="15">
        <f t="shared" si="450"/>
        <v>0</v>
      </c>
      <c r="AA824" s="16"/>
      <c r="AB824" s="15">
        <f t="shared" si="451"/>
        <v>0</v>
      </c>
      <c r="AC824" s="16">
        <f t="shared" si="462"/>
        <v>0</v>
      </c>
      <c r="AD824" s="15">
        <f t="shared" si="452"/>
        <v>0</v>
      </c>
      <c r="AE824" s="16">
        <f t="shared" si="463"/>
        <v>0</v>
      </c>
      <c r="AF824" s="15">
        <f t="shared" si="453"/>
        <v>0</v>
      </c>
      <c r="AG824" s="16"/>
      <c r="AH824" s="15">
        <f t="shared" si="454"/>
        <v>0</v>
      </c>
      <c r="AI824" s="16">
        <f t="shared" si="464"/>
        <v>0</v>
      </c>
      <c r="AJ824" s="15">
        <f t="shared" si="455"/>
        <v>0</v>
      </c>
      <c r="AK824" s="16">
        <f t="shared" si="465"/>
        <v>0</v>
      </c>
      <c r="AL824" s="15">
        <f t="shared" si="466"/>
        <v>0</v>
      </c>
      <c r="AM824" s="16"/>
      <c r="AN824" s="15">
        <f t="shared" si="467"/>
        <v>0</v>
      </c>
      <c r="AO824" s="16">
        <f t="shared" si="468"/>
        <v>0</v>
      </c>
      <c r="AP824" s="15">
        <f t="shared" si="469"/>
        <v>0</v>
      </c>
      <c r="AQ824" s="16">
        <f t="shared" si="470"/>
        <v>0</v>
      </c>
      <c r="AR824" s="15">
        <f t="shared" si="471"/>
        <v>1.9999999999999574E-2</v>
      </c>
      <c r="AS824" s="16"/>
      <c r="AT824" s="15">
        <f t="shared" si="472"/>
        <v>0</v>
      </c>
      <c r="AU824" s="16">
        <f t="shared" si="473"/>
        <v>0</v>
      </c>
      <c r="AV824" s="15">
        <f t="shared" si="474"/>
        <v>0</v>
      </c>
      <c r="AW824" s="16">
        <f t="shared" si="475"/>
        <v>0</v>
      </c>
      <c r="AX824" s="15">
        <f t="shared" si="476"/>
        <v>0</v>
      </c>
    </row>
    <row r="825" spans="1:50" x14ac:dyDescent="0.25">
      <c r="A825" s="25">
        <f t="shared" si="477"/>
        <v>16.410416666666407</v>
      </c>
      <c r="B825" s="9"/>
      <c r="C825" t="s">
        <v>11</v>
      </c>
      <c r="D825" t="s">
        <v>11</v>
      </c>
      <c r="E825" s="12"/>
      <c r="F825" t="s">
        <v>11</v>
      </c>
      <c r="G825" s="7"/>
      <c r="H825" s="12" t="s">
        <v>14</v>
      </c>
      <c r="I825" s="7"/>
      <c r="J825" s="15">
        <f t="shared" si="442"/>
        <v>0</v>
      </c>
      <c r="K825" s="16">
        <f t="shared" si="456"/>
        <v>0</v>
      </c>
      <c r="L825" s="15">
        <f t="shared" si="443"/>
        <v>0</v>
      </c>
      <c r="M825" s="16">
        <f t="shared" si="457"/>
        <v>0</v>
      </c>
      <c r="N825" s="15">
        <f t="shared" si="444"/>
        <v>0</v>
      </c>
      <c r="O825" s="16"/>
      <c r="P825" s="15">
        <f t="shared" si="445"/>
        <v>0</v>
      </c>
      <c r="Q825" s="16">
        <f t="shared" si="458"/>
        <v>0</v>
      </c>
      <c r="R825" s="15">
        <f t="shared" si="446"/>
        <v>0</v>
      </c>
      <c r="S825" s="16">
        <f t="shared" si="459"/>
        <v>0</v>
      </c>
      <c r="T825" s="15">
        <f t="shared" si="447"/>
        <v>0</v>
      </c>
      <c r="U825" s="16"/>
      <c r="V825" s="15">
        <f t="shared" si="448"/>
        <v>0</v>
      </c>
      <c r="W825" s="16">
        <f t="shared" si="460"/>
        <v>0</v>
      </c>
      <c r="X825" s="15">
        <f t="shared" si="449"/>
        <v>0</v>
      </c>
      <c r="Y825" s="16">
        <f t="shared" si="461"/>
        <v>0</v>
      </c>
      <c r="Z825" s="15">
        <f t="shared" si="450"/>
        <v>0</v>
      </c>
      <c r="AA825" s="16"/>
      <c r="AB825" s="15">
        <f t="shared" si="451"/>
        <v>0</v>
      </c>
      <c r="AC825" s="16">
        <f t="shared" si="462"/>
        <v>0</v>
      </c>
      <c r="AD825" s="15">
        <f t="shared" si="452"/>
        <v>0</v>
      </c>
      <c r="AE825" s="16">
        <f t="shared" si="463"/>
        <v>0</v>
      </c>
      <c r="AF825" s="15">
        <f t="shared" si="453"/>
        <v>0</v>
      </c>
      <c r="AG825" s="16"/>
      <c r="AH825" s="15">
        <f t="shared" si="454"/>
        <v>0</v>
      </c>
      <c r="AI825" s="16">
        <f t="shared" si="464"/>
        <v>0</v>
      </c>
      <c r="AJ825" s="15">
        <f t="shared" si="455"/>
        <v>0</v>
      </c>
      <c r="AK825" s="16">
        <f t="shared" si="465"/>
        <v>0</v>
      </c>
      <c r="AL825" s="15">
        <f t="shared" si="466"/>
        <v>0</v>
      </c>
      <c r="AM825" s="16"/>
      <c r="AN825" s="15">
        <f t="shared" si="467"/>
        <v>0</v>
      </c>
      <c r="AO825" s="16">
        <f t="shared" si="468"/>
        <v>0</v>
      </c>
      <c r="AP825" s="15">
        <f t="shared" si="469"/>
        <v>0</v>
      </c>
      <c r="AQ825" s="16">
        <f t="shared" si="470"/>
        <v>0</v>
      </c>
      <c r="AR825" s="15">
        <f t="shared" si="471"/>
        <v>1.9999999999999574E-2</v>
      </c>
      <c r="AS825" s="16"/>
      <c r="AT825" s="15">
        <f t="shared" si="472"/>
        <v>0</v>
      </c>
      <c r="AU825" s="16">
        <f t="shared" si="473"/>
        <v>0</v>
      </c>
      <c r="AV825" s="15">
        <f t="shared" si="474"/>
        <v>0</v>
      </c>
      <c r="AW825" s="16">
        <f t="shared" si="475"/>
        <v>0</v>
      </c>
      <c r="AX825" s="15">
        <f t="shared" si="476"/>
        <v>0</v>
      </c>
    </row>
    <row r="826" spans="1:50" x14ac:dyDescent="0.25">
      <c r="A826" s="25">
        <f t="shared" si="477"/>
        <v>16.430416666666407</v>
      </c>
      <c r="B826" s="9"/>
      <c r="C826" t="s">
        <v>11</v>
      </c>
      <c r="D826" t="s">
        <v>11</v>
      </c>
      <c r="E826" s="12"/>
      <c r="F826" t="s">
        <v>11</v>
      </c>
      <c r="H826" s="12" t="s">
        <v>14</v>
      </c>
      <c r="J826" s="15">
        <f t="shared" si="442"/>
        <v>0</v>
      </c>
      <c r="K826" s="16">
        <f t="shared" si="456"/>
        <v>0</v>
      </c>
      <c r="L826" s="15">
        <f t="shared" si="443"/>
        <v>0</v>
      </c>
      <c r="M826" s="16">
        <f t="shared" si="457"/>
        <v>0</v>
      </c>
      <c r="N826" s="15">
        <f t="shared" si="444"/>
        <v>0</v>
      </c>
      <c r="O826" s="16"/>
      <c r="P826" s="15">
        <f t="shared" si="445"/>
        <v>0</v>
      </c>
      <c r="Q826" s="16">
        <f t="shared" si="458"/>
        <v>0</v>
      </c>
      <c r="R826" s="15">
        <f t="shared" si="446"/>
        <v>0</v>
      </c>
      <c r="S826" s="16">
        <f t="shared" si="459"/>
        <v>0</v>
      </c>
      <c r="T826" s="15">
        <f t="shared" si="447"/>
        <v>0</v>
      </c>
      <c r="U826" s="16"/>
      <c r="V826" s="15">
        <f t="shared" si="448"/>
        <v>0</v>
      </c>
      <c r="W826" s="16">
        <f t="shared" si="460"/>
        <v>0</v>
      </c>
      <c r="X826" s="15">
        <f t="shared" si="449"/>
        <v>0</v>
      </c>
      <c r="Y826" s="16">
        <f t="shared" si="461"/>
        <v>0</v>
      </c>
      <c r="Z826" s="15">
        <f t="shared" si="450"/>
        <v>0</v>
      </c>
      <c r="AA826" s="16"/>
      <c r="AB826" s="15">
        <f t="shared" si="451"/>
        <v>0</v>
      </c>
      <c r="AC826" s="16">
        <f t="shared" si="462"/>
        <v>0</v>
      </c>
      <c r="AD826" s="15">
        <f t="shared" si="452"/>
        <v>0</v>
      </c>
      <c r="AE826" s="16">
        <f t="shared" si="463"/>
        <v>0</v>
      </c>
      <c r="AF826" s="15">
        <f t="shared" si="453"/>
        <v>0</v>
      </c>
      <c r="AG826" s="16"/>
      <c r="AH826" s="15">
        <f t="shared" si="454"/>
        <v>0</v>
      </c>
      <c r="AI826" s="16">
        <f t="shared" si="464"/>
        <v>0</v>
      </c>
      <c r="AJ826" s="15">
        <f t="shared" si="455"/>
        <v>0</v>
      </c>
      <c r="AK826" s="16">
        <f t="shared" si="465"/>
        <v>0</v>
      </c>
      <c r="AL826" s="15">
        <f t="shared" si="466"/>
        <v>0</v>
      </c>
      <c r="AM826" s="16"/>
      <c r="AN826" s="15">
        <f t="shared" si="467"/>
        <v>0</v>
      </c>
      <c r="AO826" s="16">
        <f t="shared" si="468"/>
        <v>0</v>
      </c>
      <c r="AP826" s="15">
        <f t="shared" si="469"/>
        <v>0</v>
      </c>
      <c r="AQ826" s="16">
        <f t="shared" si="470"/>
        <v>0</v>
      </c>
      <c r="AR826" s="15">
        <f t="shared" si="471"/>
        <v>1.9999999999999574E-2</v>
      </c>
      <c r="AS826" s="16"/>
      <c r="AT826" s="15">
        <f t="shared" si="472"/>
        <v>0</v>
      </c>
      <c r="AU826" s="16">
        <f t="shared" si="473"/>
        <v>0</v>
      </c>
      <c r="AV826" s="15">
        <f t="shared" si="474"/>
        <v>0</v>
      </c>
      <c r="AW826" s="16">
        <f t="shared" si="475"/>
        <v>0</v>
      </c>
      <c r="AX826" s="15">
        <f t="shared" si="476"/>
        <v>0</v>
      </c>
    </row>
    <row r="827" spans="1:50" x14ac:dyDescent="0.25">
      <c r="A827" s="25">
        <f t="shared" si="477"/>
        <v>16.450416666666406</v>
      </c>
      <c r="B827" s="9" t="s">
        <v>17</v>
      </c>
      <c r="C827" t="s">
        <v>11</v>
      </c>
      <c r="D827" s="13" t="s">
        <v>20</v>
      </c>
      <c r="E827" s="12"/>
      <c r="F827" t="s">
        <v>11</v>
      </c>
      <c r="G827" s="12"/>
      <c r="H827" t="s">
        <v>11</v>
      </c>
      <c r="I827" s="12"/>
      <c r="J827" s="15">
        <f t="shared" si="442"/>
        <v>0</v>
      </c>
      <c r="K827" s="16">
        <f t="shared" si="456"/>
        <v>0</v>
      </c>
      <c r="L827" s="15">
        <f t="shared" si="443"/>
        <v>0</v>
      </c>
      <c r="M827" s="16">
        <f t="shared" si="457"/>
        <v>0</v>
      </c>
      <c r="N827" s="15">
        <f t="shared" si="444"/>
        <v>0</v>
      </c>
      <c r="O827" s="16"/>
      <c r="P827" s="15">
        <f t="shared" si="445"/>
        <v>0</v>
      </c>
      <c r="Q827" s="16">
        <f t="shared" si="458"/>
        <v>0</v>
      </c>
      <c r="R827" s="15">
        <f t="shared" si="446"/>
        <v>16.450416666666406</v>
      </c>
      <c r="S827" s="16">
        <f t="shared" si="459"/>
        <v>1</v>
      </c>
      <c r="T827" s="15">
        <f t="shared" si="447"/>
        <v>0</v>
      </c>
      <c r="U827" s="16"/>
      <c r="V827" s="15">
        <f t="shared" si="448"/>
        <v>0</v>
      </c>
      <c r="W827" s="16">
        <f t="shared" si="460"/>
        <v>0</v>
      </c>
      <c r="X827" s="15">
        <f t="shared" si="449"/>
        <v>0</v>
      </c>
      <c r="Y827" s="16">
        <f t="shared" si="461"/>
        <v>0</v>
      </c>
      <c r="Z827" s="15">
        <f t="shared" si="450"/>
        <v>0</v>
      </c>
      <c r="AA827" s="16"/>
      <c r="AB827" s="15">
        <f t="shared" si="451"/>
        <v>0</v>
      </c>
      <c r="AC827" s="16">
        <f t="shared" si="462"/>
        <v>0</v>
      </c>
      <c r="AD827" s="15">
        <f t="shared" si="452"/>
        <v>0</v>
      </c>
      <c r="AE827" s="16">
        <f t="shared" si="463"/>
        <v>0</v>
      </c>
      <c r="AF827" s="15">
        <f t="shared" si="453"/>
        <v>0</v>
      </c>
      <c r="AG827" s="16"/>
      <c r="AH827" s="15">
        <f t="shared" si="454"/>
        <v>0</v>
      </c>
      <c r="AI827" s="16">
        <f t="shared" si="464"/>
        <v>0</v>
      </c>
      <c r="AJ827" s="15">
        <f t="shared" si="455"/>
        <v>0</v>
      </c>
      <c r="AK827" s="16">
        <f t="shared" si="465"/>
        <v>0</v>
      </c>
      <c r="AL827" s="15">
        <f t="shared" si="466"/>
        <v>0</v>
      </c>
      <c r="AM827" s="16"/>
      <c r="AN827" s="15">
        <f t="shared" si="467"/>
        <v>0</v>
      </c>
      <c r="AO827" s="16">
        <f t="shared" si="468"/>
        <v>0</v>
      </c>
      <c r="AP827" s="15">
        <f t="shared" si="469"/>
        <v>0</v>
      </c>
      <c r="AQ827" s="16">
        <f t="shared" si="470"/>
        <v>0</v>
      </c>
      <c r="AR827" s="15">
        <f t="shared" si="471"/>
        <v>0</v>
      </c>
      <c r="AS827" s="16"/>
      <c r="AT827" s="15">
        <f t="shared" si="472"/>
        <v>0</v>
      </c>
      <c r="AU827" s="16">
        <f t="shared" si="473"/>
        <v>0</v>
      </c>
      <c r="AV827" s="15">
        <f t="shared" si="474"/>
        <v>0</v>
      </c>
      <c r="AW827" s="16">
        <f t="shared" si="475"/>
        <v>0</v>
      </c>
      <c r="AX827" s="15">
        <f t="shared" si="476"/>
        <v>0</v>
      </c>
    </row>
    <row r="828" spans="1:50" x14ac:dyDescent="0.25">
      <c r="A828" s="25">
        <f t="shared" si="477"/>
        <v>16.470416666666406</v>
      </c>
      <c r="B828" s="9"/>
      <c r="C828" t="s">
        <v>11</v>
      </c>
      <c r="E828" s="12"/>
      <c r="F828" t="s">
        <v>11</v>
      </c>
      <c r="G828" s="12"/>
      <c r="H828" t="s">
        <v>11</v>
      </c>
      <c r="I828" s="12"/>
      <c r="J828" s="15">
        <f t="shared" si="442"/>
        <v>0</v>
      </c>
      <c r="K828" s="16">
        <f t="shared" si="456"/>
        <v>0</v>
      </c>
      <c r="L828" s="15">
        <f t="shared" si="443"/>
        <v>0</v>
      </c>
      <c r="M828" s="16">
        <f t="shared" si="457"/>
        <v>0</v>
      </c>
      <c r="N828" s="15">
        <f t="shared" si="444"/>
        <v>0</v>
      </c>
      <c r="O828" s="16"/>
      <c r="P828" s="15">
        <f t="shared" si="445"/>
        <v>0</v>
      </c>
      <c r="Q828" s="16">
        <f t="shared" si="458"/>
        <v>0</v>
      </c>
      <c r="R828" s="15">
        <f t="shared" si="446"/>
        <v>0</v>
      </c>
      <c r="S828" s="16">
        <f t="shared" si="459"/>
        <v>0</v>
      </c>
      <c r="T828" s="15">
        <f t="shared" si="447"/>
        <v>0</v>
      </c>
      <c r="U828" s="16"/>
      <c r="V828" s="15">
        <f t="shared" si="448"/>
        <v>0</v>
      </c>
      <c r="W828" s="16">
        <f t="shared" si="460"/>
        <v>0</v>
      </c>
      <c r="X828" s="15">
        <f t="shared" si="449"/>
        <v>0</v>
      </c>
      <c r="Y828" s="16">
        <f t="shared" si="461"/>
        <v>0</v>
      </c>
      <c r="Z828" s="15">
        <f t="shared" si="450"/>
        <v>0</v>
      </c>
      <c r="AA828" s="16"/>
      <c r="AB828" s="15">
        <f t="shared" si="451"/>
        <v>0</v>
      </c>
      <c r="AC828" s="16">
        <f t="shared" si="462"/>
        <v>0</v>
      </c>
      <c r="AD828" s="15">
        <f t="shared" si="452"/>
        <v>0</v>
      </c>
      <c r="AE828" s="16">
        <f t="shared" si="463"/>
        <v>0</v>
      </c>
      <c r="AF828" s="15">
        <f t="shared" si="453"/>
        <v>0</v>
      </c>
      <c r="AG828" s="16"/>
      <c r="AH828" s="15">
        <f t="shared" si="454"/>
        <v>0</v>
      </c>
      <c r="AI828" s="16">
        <f t="shared" si="464"/>
        <v>0</v>
      </c>
      <c r="AJ828" s="15">
        <f t="shared" si="455"/>
        <v>0</v>
      </c>
      <c r="AK828" s="16">
        <f t="shared" si="465"/>
        <v>0</v>
      </c>
      <c r="AL828" s="15">
        <f t="shared" si="466"/>
        <v>0</v>
      </c>
      <c r="AM828" s="16"/>
      <c r="AN828" s="15">
        <f t="shared" si="467"/>
        <v>0</v>
      </c>
      <c r="AO828" s="16">
        <f t="shared" si="468"/>
        <v>0</v>
      </c>
      <c r="AP828" s="15">
        <f t="shared" si="469"/>
        <v>0</v>
      </c>
      <c r="AQ828" s="16">
        <f t="shared" si="470"/>
        <v>0</v>
      </c>
      <c r="AR828" s="15">
        <f t="shared" si="471"/>
        <v>0</v>
      </c>
      <c r="AS828" s="16"/>
      <c r="AT828" s="15">
        <f t="shared" si="472"/>
        <v>0</v>
      </c>
      <c r="AU828" s="16">
        <f t="shared" si="473"/>
        <v>0</v>
      </c>
      <c r="AV828" s="15">
        <f t="shared" si="474"/>
        <v>0</v>
      </c>
      <c r="AW828" s="16">
        <f t="shared" si="475"/>
        <v>0</v>
      </c>
      <c r="AX828" s="15">
        <f t="shared" si="476"/>
        <v>0</v>
      </c>
    </row>
    <row r="829" spans="1:50" x14ac:dyDescent="0.25">
      <c r="A829" s="25">
        <f t="shared" si="477"/>
        <v>16.490416666666405</v>
      </c>
      <c r="B829" s="9"/>
      <c r="C829" t="s">
        <v>11</v>
      </c>
      <c r="E829" s="12"/>
      <c r="F829" t="s">
        <v>11</v>
      </c>
      <c r="G829" s="12"/>
      <c r="H829" t="s">
        <v>11</v>
      </c>
      <c r="I829" s="12"/>
      <c r="J829" s="15">
        <f t="shared" si="442"/>
        <v>0</v>
      </c>
      <c r="K829" s="16">
        <f t="shared" si="456"/>
        <v>0</v>
      </c>
      <c r="L829" s="15">
        <f t="shared" si="443"/>
        <v>0</v>
      </c>
      <c r="M829" s="16">
        <f t="shared" si="457"/>
        <v>0</v>
      </c>
      <c r="N829" s="15">
        <f t="shared" si="444"/>
        <v>0</v>
      </c>
      <c r="O829" s="16"/>
      <c r="P829" s="15">
        <f t="shared" si="445"/>
        <v>0</v>
      </c>
      <c r="Q829" s="16">
        <f t="shared" si="458"/>
        <v>0</v>
      </c>
      <c r="R829" s="15">
        <f t="shared" si="446"/>
        <v>0</v>
      </c>
      <c r="S829" s="16">
        <f t="shared" si="459"/>
        <v>0</v>
      </c>
      <c r="T829" s="15">
        <f t="shared" si="447"/>
        <v>0</v>
      </c>
      <c r="U829" s="16"/>
      <c r="V829" s="15">
        <f t="shared" si="448"/>
        <v>0</v>
      </c>
      <c r="W829" s="16">
        <f t="shared" si="460"/>
        <v>0</v>
      </c>
      <c r="X829" s="15">
        <f t="shared" si="449"/>
        <v>0</v>
      </c>
      <c r="Y829" s="16">
        <f t="shared" si="461"/>
        <v>0</v>
      </c>
      <c r="Z829" s="15">
        <f t="shared" si="450"/>
        <v>0</v>
      </c>
      <c r="AA829" s="16"/>
      <c r="AB829" s="15">
        <f t="shared" si="451"/>
        <v>0</v>
      </c>
      <c r="AC829" s="16">
        <f t="shared" si="462"/>
        <v>0</v>
      </c>
      <c r="AD829" s="15">
        <f t="shared" si="452"/>
        <v>0</v>
      </c>
      <c r="AE829" s="16">
        <f t="shared" si="463"/>
        <v>0</v>
      </c>
      <c r="AF829" s="15">
        <f t="shared" si="453"/>
        <v>0</v>
      </c>
      <c r="AG829" s="16"/>
      <c r="AH829" s="15">
        <f t="shared" si="454"/>
        <v>0</v>
      </c>
      <c r="AI829" s="16">
        <f t="shared" si="464"/>
        <v>0</v>
      </c>
      <c r="AJ829" s="15">
        <f t="shared" si="455"/>
        <v>0</v>
      </c>
      <c r="AK829" s="16">
        <f t="shared" si="465"/>
        <v>0</v>
      </c>
      <c r="AL829" s="15">
        <f t="shared" si="466"/>
        <v>0</v>
      </c>
      <c r="AM829" s="16"/>
      <c r="AN829" s="15">
        <f t="shared" si="467"/>
        <v>0</v>
      </c>
      <c r="AO829" s="16">
        <f t="shared" si="468"/>
        <v>0</v>
      </c>
      <c r="AP829" s="15">
        <f t="shared" si="469"/>
        <v>0</v>
      </c>
      <c r="AQ829" s="16">
        <f t="shared" si="470"/>
        <v>0</v>
      </c>
      <c r="AR829" s="15">
        <f t="shared" si="471"/>
        <v>0</v>
      </c>
      <c r="AS829" s="16"/>
      <c r="AT829" s="15">
        <f t="shared" si="472"/>
        <v>0</v>
      </c>
      <c r="AU829" s="16">
        <f t="shared" si="473"/>
        <v>0</v>
      </c>
      <c r="AV829" s="15">
        <f t="shared" si="474"/>
        <v>0</v>
      </c>
      <c r="AW829" s="16">
        <f t="shared" si="475"/>
        <v>0</v>
      </c>
      <c r="AX829" s="15">
        <f t="shared" si="476"/>
        <v>0</v>
      </c>
    </row>
    <row r="830" spans="1:50" x14ac:dyDescent="0.25">
      <c r="A830" s="25">
        <f t="shared" si="477"/>
        <v>16.510416666666405</v>
      </c>
      <c r="B830" s="9"/>
      <c r="C830" t="s">
        <v>11</v>
      </c>
      <c r="E830" s="12"/>
      <c r="F830" t="s">
        <v>11</v>
      </c>
      <c r="G830" s="12"/>
      <c r="H830" t="s">
        <v>11</v>
      </c>
      <c r="I830" s="12"/>
      <c r="J830" s="15">
        <f t="shared" si="442"/>
        <v>0</v>
      </c>
      <c r="K830" s="16">
        <f t="shared" si="456"/>
        <v>0</v>
      </c>
      <c r="L830" s="15">
        <f t="shared" si="443"/>
        <v>0</v>
      </c>
      <c r="M830" s="16">
        <f t="shared" si="457"/>
        <v>0</v>
      </c>
      <c r="N830" s="15">
        <f t="shared" si="444"/>
        <v>0</v>
      </c>
      <c r="O830" s="16"/>
      <c r="P830" s="15">
        <f t="shared" si="445"/>
        <v>0</v>
      </c>
      <c r="Q830" s="16">
        <f t="shared" si="458"/>
        <v>0</v>
      </c>
      <c r="R830" s="15">
        <f t="shared" si="446"/>
        <v>0</v>
      </c>
      <c r="S830" s="16">
        <f t="shared" si="459"/>
        <v>0</v>
      </c>
      <c r="T830" s="15">
        <f t="shared" si="447"/>
        <v>0</v>
      </c>
      <c r="U830" s="16"/>
      <c r="V830" s="15">
        <f t="shared" si="448"/>
        <v>0</v>
      </c>
      <c r="W830" s="16">
        <f t="shared" si="460"/>
        <v>0</v>
      </c>
      <c r="X830" s="15">
        <f t="shared" si="449"/>
        <v>0</v>
      </c>
      <c r="Y830" s="16">
        <f t="shared" si="461"/>
        <v>0</v>
      </c>
      <c r="Z830" s="15">
        <f t="shared" si="450"/>
        <v>0</v>
      </c>
      <c r="AA830" s="16"/>
      <c r="AB830" s="15">
        <f t="shared" si="451"/>
        <v>0</v>
      </c>
      <c r="AC830" s="16">
        <f t="shared" si="462"/>
        <v>0</v>
      </c>
      <c r="AD830" s="15">
        <f t="shared" si="452"/>
        <v>0</v>
      </c>
      <c r="AE830" s="16">
        <f t="shared" si="463"/>
        <v>0</v>
      </c>
      <c r="AF830" s="15">
        <f t="shared" si="453"/>
        <v>0</v>
      </c>
      <c r="AG830" s="16"/>
      <c r="AH830" s="15">
        <f t="shared" si="454"/>
        <v>0</v>
      </c>
      <c r="AI830" s="16">
        <f t="shared" si="464"/>
        <v>0</v>
      </c>
      <c r="AJ830" s="15">
        <f t="shared" si="455"/>
        <v>0</v>
      </c>
      <c r="AK830" s="16">
        <f t="shared" si="465"/>
        <v>0</v>
      </c>
      <c r="AL830" s="15">
        <f t="shared" si="466"/>
        <v>0</v>
      </c>
      <c r="AM830" s="16"/>
      <c r="AN830" s="15">
        <f t="shared" si="467"/>
        <v>0</v>
      </c>
      <c r="AO830" s="16">
        <f t="shared" si="468"/>
        <v>0</v>
      </c>
      <c r="AP830" s="15">
        <f t="shared" si="469"/>
        <v>0</v>
      </c>
      <c r="AQ830" s="16">
        <f t="shared" si="470"/>
        <v>0</v>
      </c>
      <c r="AR830" s="15">
        <f t="shared" si="471"/>
        <v>0</v>
      </c>
      <c r="AS830" s="16"/>
      <c r="AT830" s="15">
        <f t="shared" si="472"/>
        <v>0</v>
      </c>
      <c r="AU830" s="16">
        <f t="shared" si="473"/>
        <v>0</v>
      </c>
      <c r="AV830" s="15">
        <f t="shared" si="474"/>
        <v>0</v>
      </c>
      <c r="AW830" s="16">
        <f t="shared" si="475"/>
        <v>0</v>
      </c>
      <c r="AX830" s="15">
        <f t="shared" si="476"/>
        <v>0</v>
      </c>
    </row>
    <row r="831" spans="1:50" x14ac:dyDescent="0.25">
      <c r="A831" s="25">
        <f t="shared" si="477"/>
        <v>16.530416666666405</v>
      </c>
      <c r="B831" s="9"/>
      <c r="C831" t="s">
        <v>11</v>
      </c>
      <c r="F831" t="s">
        <v>11</v>
      </c>
      <c r="G831" s="34"/>
      <c r="H831" t="s">
        <v>11</v>
      </c>
      <c r="J831" s="15">
        <f t="shared" si="442"/>
        <v>0</v>
      </c>
      <c r="K831" s="16">
        <f t="shared" si="456"/>
        <v>0</v>
      </c>
      <c r="L831" s="15">
        <f t="shared" si="443"/>
        <v>0</v>
      </c>
      <c r="M831" s="16">
        <f t="shared" si="457"/>
        <v>0</v>
      </c>
      <c r="N831" s="15">
        <f t="shared" si="444"/>
        <v>0</v>
      </c>
      <c r="O831" s="16"/>
      <c r="P831" s="15">
        <f t="shared" si="445"/>
        <v>0</v>
      </c>
      <c r="Q831" s="16">
        <f t="shared" si="458"/>
        <v>0</v>
      </c>
      <c r="R831" s="15">
        <f t="shared" si="446"/>
        <v>0</v>
      </c>
      <c r="S831" s="16">
        <f t="shared" si="459"/>
        <v>0</v>
      </c>
      <c r="T831" s="15">
        <f t="shared" si="447"/>
        <v>0</v>
      </c>
      <c r="U831" s="16"/>
      <c r="V831" s="15">
        <f t="shared" si="448"/>
        <v>0</v>
      </c>
      <c r="W831" s="16">
        <f t="shared" si="460"/>
        <v>0</v>
      </c>
      <c r="X831" s="15">
        <f t="shared" si="449"/>
        <v>0</v>
      </c>
      <c r="Y831" s="16">
        <f t="shared" si="461"/>
        <v>0</v>
      </c>
      <c r="Z831" s="15">
        <f t="shared" si="450"/>
        <v>0</v>
      </c>
      <c r="AA831" s="16"/>
      <c r="AB831" s="15">
        <f t="shared" si="451"/>
        <v>0</v>
      </c>
      <c r="AC831" s="16">
        <f t="shared" si="462"/>
        <v>0</v>
      </c>
      <c r="AD831" s="15">
        <f t="shared" si="452"/>
        <v>0</v>
      </c>
      <c r="AE831" s="16">
        <f t="shared" si="463"/>
        <v>0</v>
      </c>
      <c r="AF831" s="15">
        <f t="shared" si="453"/>
        <v>0</v>
      </c>
      <c r="AG831" s="16"/>
      <c r="AH831" s="15">
        <f t="shared" si="454"/>
        <v>0</v>
      </c>
      <c r="AI831" s="16">
        <f t="shared" si="464"/>
        <v>0</v>
      </c>
      <c r="AJ831" s="15">
        <f t="shared" si="455"/>
        <v>0</v>
      </c>
      <c r="AK831" s="16">
        <f t="shared" si="465"/>
        <v>0</v>
      </c>
      <c r="AL831" s="15">
        <f t="shared" si="466"/>
        <v>0</v>
      </c>
      <c r="AM831" s="16"/>
      <c r="AN831" s="15">
        <f t="shared" si="467"/>
        <v>0</v>
      </c>
      <c r="AO831" s="16">
        <f t="shared" si="468"/>
        <v>0</v>
      </c>
      <c r="AP831" s="15">
        <f t="shared" si="469"/>
        <v>0</v>
      </c>
      <c r="AQ831" s="16">
        <f t="shared" si="470"/>
        <v>0</v>
      </c>
      <c r="AR831" s="15">
        <f t="shared" si="471"/>
        <v>0</v>
      </c>
      <c r="AS831" s="16"/>
      <c r="AT831" s="15">
        <f t="shared" si="472"/>
        <v>0</v>
      </c>
      <c r="AU831" s="16">
        <f t="shared" si="473"/>
        <v>0</v>
      </c>
      <c r="AV831" s="15">
        <f t="shared" si="474"/>
        <v>0</v>
      </c>
      <c r="AW831" s="16">
        <f t="shared" si="475"/>
        <v>0</v>
      </c>
      <c r="AX831" s="15">
        <f t="shared" si="476"/>
        <v>0</v>
      </c>
    </row>
    <row r="832" spans="1:50" x14ac:dyDescent="0.25">
      <c r="A832" s="25">
        <f t="shared" si="477"/>
        <v>16.550416666666404</v>
      </c>
      <c r="B832" s="9" t="s">
        <v>22</v>
      </c>
      <c r="C832" s="13" t="s">
        <v>20</v>
      </c>
      <c r="D832" s="12"/>
      <c r="F832" t="s">
        <v>11</v>
      </c>
      <c r="H832" t="s">
        <v>11</v>
      </c>
      <c r="J832" s="15">
        <f t="shared" si="442"/>
        <v>0</v>
      </c>
      <c r="K832" s="16">
        <f t="shared" si="456"/>
        <v>0</v>
      </c>
      <c r="L832" s="15">
        <f t="shared" si="443"/>
        <v>16.550416666666404</v>
      </c>
      <c r="M832" s="16">
        <f t="shared" si="457"/>
        <v>1</v>
      </c>
      <c r="N832" s="15">
        <f t="shared" si="444"/>
        <v>0</v>
      </c>
      <c r="O832" s="16"/>
      <c r="P832" s="15">
        <f t="shared" si="445"/>
        <v>0</v>
      </c>
      <c r="Q832" s="16">
        <f t="shared" si="458"/>
        <v>0</v>
      </c>
      <c r="R832" s="15">
        <f t="shared" si="446"/>
        <v>0</v>
      </c>
      <c r="S832" s="16">
        <f t="shared" si="459"/>
        <v>0</v>
      </c>
      <c r="T832" s="15">
        <f t="shared" si="447"/>
        <v>0</v>
      </c>
      <c r="U832" s="16"/>
      <c r="V832" s="15">
        <f t="shared" si="448"/>
        <v>0</v>
      </c>
      <c r="W832" s="16">
        <f t="shared" si="460"/>
        <v>0</v>
      </c>
      <c r="X832" s="15">
        <f t="shared" si="449"/>
        <v>0</v>
      </c>
      <c r="Y832" s="16">
        <f t="shared" si="461"/>
        <v>0</v>
      </c>
      <c r="Z832" s="15">
        <f t="shared" si="450"/>
        <v>0</v>
      </c>
      <c r="AA832" s="16"/>
      <c r="AB832" s="15">
        <f t="shared" si="451"/>
        <v>0</v>
      </c>
      <c r="AC832" s="16">
        <f t="shared" si="462"/>
        <v>0</v>
      </c>
      <c r="AD832" s="15">
        <f t="shared" si="452"/>
        <v>0</v>
      </c>
      <c r="AE832" s="16">
        <f t="shared" si="463"/>
        <v>0</v>
      </c>
      <c r="AF832" s="15">
        <f t="shared" si="453"/>
        <v>0</v>
      </c>
      <c r="AG832" s="16"/>
      <c r="AH832" s="15">
        <f t="shared" si="454"/>
        <v>0</v>
      </c>
      <c r="AI832" s="16">
        <f t="shared" si="464"/>
        <v>0</v>
      </c>
      <c r="AJ832" s="15">
        <f t="shared" si="455"/>
        <v>0</v>
      </c>
      <c r="AK832" s="16">
        <f t="shared" si="465"/>
        <v>0</v>
      </c>
      <c r="AL832" s="15">
        <f t="shared" si="466"/>
        <v>0</v>
      </c>
      <c r="AM832" s="16"/>
      <c r="AN832" s="15">
        <f t="shared" si="467"/>
        <v>0</v>
      </c>
      <c r="AO832" s="16">
        <f t="shared" si="468"/>
        <v>0</v>
      </c>
      <c r="AP832" s="15">
        <f t="shared" si="469"/>
        <v>0</v>
      </c>
      <c r="AQ832" s="16">
        <f t="shared" si="470"/>
        <v>0</v>
      </c>
      <c r="AR832" s="15">
        <f t="shared" si="471"/>
        <v>0</v>
      </c>
      <c r="AS832" s="16"/>
      <c r="AT832" s="15">
        <f t="shared" si="472"/>
        <v>0</v>
      </c>
      <c r="AU832" s="16">
        <f t="shared" si="473"/>
        <v>0</v>
      </c>
      <c r="AV832" s="15">
        <f t="shared" si="474"/>
        <v>0</v>
      </c>
      <c r="AW832" s="16">
        <f t="shared" si="475"/>
        <v>0</v>
      </c>
      <c r="AX832" s="15">
        <f t="shared" si="476"/>
        <v>0</v>
      </c>
    </row>
    <row r="833" spans="1:50" x14ac:dyDescent="0.25">
      <c r="A833" s="25">
        <f t="shared" si="477"/>
        <v>16.570416666666404</v>
      </c>
      <c r="B833" s="9"/>
      <c r="D833" s="12"/>
      <c r="F833" t="s">
        <v>11</v>
      </c>
      <c r="H833" t="s">
        <v>11</v>
      </c>
      <c r="I833" s="13"/>
      <c r="J833" s="15">
        <f t="shared" si="442"/>
        <v>0</v>
      </c>
      <c r="K833" s="16">
        <f t="shared" si="456"/>
        <v>0</v>
      </c>
      <c r="L833" s="15">
        <f t="shared" si="443"/>
        <v>0</v>
      </c>
      <c r="M833" s="16">
        <f t="shared" si="457"/>
        <v>0</v>
      </c>
      <c r="N833" s="15">
        <f t="shared" si="444"/>
        <v>0</v>
      </c>
      <c r="O833" s="16"/>
      <c r="P833" s="15">
        <f t="shared" si="445"/>
        <v>0</v>
      </c>
      <c r="Q833" s="16">
        <f t="shared" si="458"/>
        <v>0</v>
      </c>
      <c r="R833" s="15">
        <f t="shared" si="446"/>
        <v>0</v>
      </c>
      <c r="S833" s="16">
        <f t="shared" si="459"/>
        <v>0</v>
      </c>
      <c r="T833" s="15">
        <f t="shared" si="447"/>
        <v>0</v>
      </c>
      <c r="U833" s="16"/>
      <c r="V833" s="15">
        <f t="shared" si="448"/>
        <v>0</v>
      </c>
      <c r="W833" s="16">
        <f t="shared" si="460"/>
        <v>0</v>
      </c>
      <c r="X833" s="15">
        <f t="shared" si="449"/>
        <v>0</v>
      </c>
      <c r="Y833" s="16">
        <f t="shared" si="461"/>
        <v>0</v>
      </c>
      <c r="Z833" s="15">
        <f t="shared" si="450"/>
        <v>0</v>
      </c>
      <c r="AA833" s="16"/>
      <c r="AB833" s="15">
        <f t="shared" si="451"/>
        <v>0</v>
      </c>
      <c r="AC833" s="16">
        <f t="shared" si="462"/>
        <v>0</v>
      </c>
      <c r="AD833" s="15">
        <f t="shared" si="452"/>
        <v>0</v>
      </c>
      <c r="AE833" s="16">
        <f t="shared" si="463"/>
        <v>0</v>
      </c>
      <c r="AF833" s="15">
        <f t="shared" si="453"/>
        <v>0</v>
      </c>
      <c r="AG833" s="16"/>
      <c r="AH833" s="15">
        <f t="shared" si="454"/>
        <v>0</v>
      </c>
      <c r="AI833" s="16">
        <f t="shared" si="464"/>
        <v>0</v>
      </c>
      <c r="AJ833" s="15">
        <f t="shared" si="455"/>
        <v>0</v>
      </c>
      <c r="AK833" s="16">
        <f t="shared" si="465"/>
        <v>0</v>
      </c>
      <c r="AL833" s="15">
        <f t="shared" si="466"/>
        <v>0</v>
      </c>
      <c r="AM833" s="16"/>
      <c r="AN833" s="15">
        <f t="shared" si="467"/>
        <v>0</v>
      </c>
      <c r="AO833" s="16">
        <f t="shared" si="468"/>
        <v>0</v>
      </c>
      <c r="AP833" s="15">
        <f t="shared" si="469"/>
        <v>0</v>
      </c>
      <c r="AQ833" s="16">
        <f t="shared" si="470"/>
        <v>0</v>
      </c>
      <c r="AR833" s="15">
        <f t="shared" si="471"/>
        <v>0</v>
      </c>
      <c r="AS833" s="16"/>
      <c r="AT833" s="15">
        <f t="shared" si="472"/>
        <v>0</v>
      </c>
      <c r="AU833" s="16">
        <f t="shared" si="473"/>
        <v>0</v>
      </c>
      <c r="AV833" s="15">
        <f t="shared" si="474"/>
        <v>0</v>
      </c>
      <c r="AW833" s="16">
        <f t="shared" si="475"/>
        <v>0</v>
      </c>
      <c r="AX833" s="15">
        <f t="shared" si="476"/>
        <v>0</v>
      </c>
    </row>
    <row r="834" spans="1:50" x14ac:dyDescent="0.25">
      <c r="A834" s="25">
        <f t="shared" si="477"/>
        <v>16.590416666666403</v>
      </c>
      <c r="B834" s="9"/>
      <c r="D834" s="12"/>
      <c r="F834" t="s">
        <v>11</v>
      </c>
      <c r="H834" t="s">
        <v>11</v>
      </c>
      <c r="J834" s="15">
        <f t="shared" si="442"/>
        <v>0</v>
      </c>
      <c r="K834" s="16">
        <f t="shared" si="456"/>
        <v>0</v>
      </c>
      <c r="L834" s="15">
        <f t="shared" si="443"/>
        <v>0</v>
      </c>
      <c r="M834" s="16">
        <f t="shared" si="457"/>
        <v>0</v>
      </c>
      <c r="N834" s="15">
        <f t="shared" si="444"/>
        <v>0</v>
      </c>
      <c r="O834" s="16"/>
      <c r="P834" s="15">
        <f t="shared" si="445"/>
        <v>0</v>
      </c>
      <c r="Q834" s="16">
        <f t="shared" si="458"/>
        <v>0</v>
      </c>
      <c r="R834" s="15">
        <f t="shared" si="446"/>
        <v>0</v>
      </c>
      <c r="S834" s="16">
        <f t="shared" si="459"/>
        <v>0</v>
      </c>
      <c r="T834" s="15">
        <f t="shared" si="447"/>
        <v>0</v>
      </c>
      <c r="U834" s="16"/>
      <c r="V834" s="15">
        <f t="shared" si="448"/>
        <v>0</v>
      </c>
      <c r="W834" s="16">
        <f t="shared" si="460"/>
        <v>0</v>
      </c>
      <c r="X834" s="15">
        <f t="shared" si="449"/>
        <v>0</v>
      </c>
      <c r="Y834" s="16">
        <f t="shared" si="461"/>
        <v>0</v>
      </c>
      <c r="Z834" s="15">
        <f t="shared" si="450"/>
        <v>0</v>
      </c>
      <c r="AA834" s="16"/>
      <c r="AB834" s="15">
        <f t="shared" si="451"/>
        <v>0</v>
      </c>
      <c r="AC834" s="16">
        <f t="shared" si="462"/>
        <v>0</v>
      </c>
      <c r="AD834" s="15">
        <f t="shared" si="452"/>
        <v>0</v>
      </c>
      <c r="AE834" s="16">
        <f t="shared" si="463"/>
        <v>0</v>
      </c>
      <c r="AF834" s="15">
        <f t="shared" si="453"/>
        <v>0</v>
      </c>
      <c r="AG834" s="16"/>
      <c r="AH834" s="15">
        <f t="shared" si="454"/>
        <v>0</v>
      </c>
      <c r="AI834" s="16">
        <f t="shared" si="464"/>
        <v>0</v>
      </c>
      <c r="AJ834" s="15">
        <f t="shared" si="455"/>
        <v>0</v>
      </c>
      <c r="AK834" s="16">
        <f t="shared" si="465"/>
        <v>0</v>
      </c>
      <c r="AL834" s="15">
        <f t="shared" si="466"/>
        <v>0</v>
      </c>
      <c r="AM834" s="16"/>
      <c r="AN834" s="15">
        <f t="shared" si="467"/>
        <v>0</v>
      </c>
      <c r="AO834" s="16">
        <f t="shared" si="468"/>
        <v>0</v>
      </c>
      <c r="AP834" s="15">
        <f t="shared" si="469"/>
        <v>0</v>
      </c>
      <c r="AQ834" s="16">
        <f t="shared" si="470"/>
        <v>0</v>
      </c>
      <c r="AR834" s="15">
        <f t="shared" si="471"/>
        <v>0</v>
      </c>
      <c r="AS834" s="16"/>
      <c r="AT834" s="15">
        <f t="shared" si="472"/>
        <v>0</v>
      </c>
      <c r="AU834" s="16">
        <f t="shared" si="473"/>
        <v>0</v>
      </c>
      <c r="AV834" s="15">
        <f t="shared" si="474"/>
        <v>0</v>
      </c>
      <c r="AW834" s="16">
        <f t="shared" si="475"/>
        <v>0</v>
      </c>
      <c r="AX834" s="15">
        <f t="shared" si="476"/>
        <v>0</v>
      </c>
    </row>
    <row r="835" spans="1:50" x14ac:dyDescent="0.25">
      <c r="A835" s="25">
        <f t="shared" si="477"/>
        <v>16.610416666666403</v>
      </c>
      <c r="B835" s="9" t="s">
        <v>12</v>
      </c>
      <c r="D835" s="12"/>
      <c r="E835" s="13"/>
      <c r="F835" s="13" t="s">
        <v>20</v>
      </c>
      <c r="G835" s="34"/>
      <c r="H835" t="s">
        <v>11</v>
      </c>
      <c r="J835" s="15">
        <f t="shared" si="442"/>
        <v>0</v>
      </c>
      <c r="K835" s="16">
        <f t="shared" si="456"/>
        <v>0</v>
      </c>
      <c r="L835" s="15">
        <f t="shared" si="443"/>
        <v>0</v>
      </c>
      <c r="M835" s="16">
        <f t="shared" si="457"/>
        <v>0</v>
      </c>
      <c r="N835" s="15">
        <f t="shared" si="444"/>
        <v>0</v>
      </c>
      <c r="O835" s="16"/>
      <c r="P835" s="15">
        <f t="shared" si="445"/>
        <v>0</v>
      </c>
      <c r="Q835" s="16">
        <f t="shared" si="458"/>
        <v>0</v>
      </c>
      <c r="R835" s="15">
        <f t="shared" si="446"/>
        <v>0</v>
      </c>
      <c r="S835" s="16">
        <f t="shared" si="459"/>
        <v>0</v>
      </c>
      <c r="T835" s="15">
        <f t="shared" si="447"/>
        <v>0</v>
      </c>
      <c r="U835" s="16"/>
      <c r="V835" s="15">
        <f t="shared" si="448"/>
        <v>0</v>
      </c>
      <c r="W835" s="16">
        <f t="shared" si="460"/>
        <v>0</v>
      </c>
      <c r="X835" s="15">
        <f t="shared" si="449"/>
        <v>0</v>
      </c>
      <c r="Y835" s="16">
        <f t="shared" si="461"/>
        <v>0</v>
      </c>
      <c r="Z835" s="15">
        <f t="shared" si="450"/>
        <v>0</v>
      </c>
      <c r="AA835" s="16"/>
      <c r="AB835" s="15">
        <f t="shared" si="451"/>
        <v>0</v>
      </c>
      <c r="AC835" s="16">
        <f t="shared" si="462"/>
        <v>0</v>
      </c>
      <c r="AD835" s="15">
        <f t="shared" si="452"/>
        <v>16.610416666666403</v>
      </c>
      <c r="AE835" s="16">
        <f t="shared" si="463"/>
        <v>1</v>
      </c>
      <c r="AF835" s="15">
        <f t="shared" si="453"/>
        <v>0</v>
      </c>
      <c r="AG835" s="16"/>
      <c r="AH835" s="15">
        <f t="shared" si="454"/>
        <v>0</v>
      </c>
      <c r="AI835" s="16">
        <f t="shared" si="464"/>
        <v>0</v>
      </c>
      <c r="AJ835" s="15">
        <f t="shared" si="455"/>
        <v>0</v>
      </c>
      <c r="AK835" s="16">
        <f t="shared" si="465"/>
        <v>0</v>
      </c>
      <c r="AL835" s="15">
        <f t="shared" si="466"/>
        <v>0</v>
      </c>
      <c r="AM835" s="16"/>
      <c r="AN835" s="15">
        <f t="shared" si="467"/>
        <v>0</v>
      </c>
      <c r="AO835" s="16">
        <f t="shared" si="468"/>
        <v>0</v>
      </c>
      <c r="AP835" s="15">
        <f t="shared" si="469"/>
        <v>0</v>
      </c>
      <c r="AQ835" s="16">
        <f t="shared" si="470"/>
        <v>0</v>
      </c>
      <c r="AR835" s="15">
        <f t="shared" si="471"/>
        <v>0</v>
      </c>
      <c r="AS835" s="16"/>
      <c r="AT835" s="15">
        <f t="shared" si="472"/>
        <v>0</v>
      </c>
      <c r="AU835" s="16">
        <f t="shared" si="473"/>
        <v>0</v>
      </c>
      <c r="AV835" s="15">
        <f t="shared" si="474"/>
        <v>0</v>
      </c>
      <c r="AW835" s="16">
        <f t="shared" si="475"/>
        <v>0</v>
      </c>
      <c r="AX835" s="15">
        <f t="shared" si="476"/>
        <v>0</v>
      </c>
    </row>
    <row r="836" spans="1:50" x14ac:dyDescent="0.25">
      <c r="A836" s="25">
        <f t="shared" si="477"/>
        <v>16.630416666666402</v>
      </c>
      <c r="B836" s="9"/>
      <c r="H836" t="s">
        <v>11</v>
      </c>
      <c r="J836" s="15">
        <f t="shared" si="442"/>
        <v>0</v>
      </c>
      <c r="K836" s="16">
        <f t="shared" si="456"/>
        <v>0</v>
      </c>
      <c r="L836" s="15">
        <f t="shared" si="443"/>
        <v>0</v>
      </c>
      <c r="M836" s="16">
        <f t="shared" si="457"/>
        <v>0</v>
      </c>
      <c r="N836" s="15">
        <f t="shared" si="444"/>
        <v>0</v>
      </c>
      <c r="O836" s="16"/>
      <c r="P836" s="15">
        <f t="shared" si="445"/>
        <v>0</v>
      </c>
      <c r="Q836" s="16">
        <f t="shared" si="458"/>
        <v>0</v>
      </c>
      <c r="R836" s="15">
        <f t="shared" si="446"/>
        <v>0</v>
      </c>
      <c r="S836" s="16">
        <f t="shared" si="459"/>
        <v>0</v>
      </c>
      <c r="T836" s="15">
        <f t="shared" si="447"/>
        <v>0</v>
      </c>
      <c r="U836" s="16"/>
      <c r="V836" s="15">
        <f t="shared" si="448"/>
        <v>0</v>
      </c>
      <c r="W836" s="16">
        <f t="shared" si="460"/>
        <v>0</v>
      </c>
      <c r="X836" s="15">
        <f t="shared" si="449"/>
        <v>0</v>
      </c>
      <c r="Y836" s="16">
        <f t="shared" si="461"/>
        <v>0</v>
      </c>
      <c r="Z836" s="15">
        <f t="shared" si="450"/>
        <v>0</v>
      </c>
      <c r="AA836" s="16"/>
      <c r="AB836" s="15">
        <f t="shared" si="451"/>
        <v>0</v>
      </c>
      <c r="AC836" s="16">
        <f t="shared" si="462"/>
        <v>0</v>
      </c>
      <c r="AD836" s="15">
        <f t="shared" si="452"/>
        <v>0</v>
      </c>
      <c r="AE836" s="16">
        <f t="shared" si="463"/>
        <v>0</v>
      </c>
      <c r="AF836" s="15">
        <f t="shared" si="453"/>
        <v>0</v>
      </c>
      <c r="AG836" s="16"/>
      <c r="AH836" s="15">
        <f t="shared" si="454"/>
        <v>0</v>
      </c>
      <c r="AI836" s="16">
        <f t="shared" si="464"/>
        <v>0</v>
      </c>
      <c r="AJ836" s="15">
        <f t="shared" si="455"/>
        <v>0</v>
      </c>
      <c r="AK836" s="16">
        <f t="shared" si="465"/>
        <v>0</v>
      </c>
      <c r="AL836" s="15">
        <f t="shared" si="466"/>
        <v>0</v>
      </c>
      <c r="AM836" s="16"/>
      <c r="AN836" s="15">
        <f t="shared" si="467"/>
        <v>0</v>
      </c>
      <c r="AO836" s="16">
        <f t="shared" si="468"/>
        <v>0</v>
      </c>
      <c r="AP836" s="15">
        <f t="shared" si="469"/>
        <v>0</v>
      </c>
      <c r="AQ836" s="16">
        <f t="shared" si="470"/>
        <v>0</v>
      </c>
      <c r="AR836" s="15">
        <f t="shared" si="471"/>
        <v>0</v>
      </c>
      <c r="AS836" s="16"/>
      <c r="AT836" s="15">
        <f t="shared" si="472"/>
        <v>0</v>
      </c>
      <c r="AU836" s="16">
        <f t="shared" si="473"/>
        <v>0</v>
      </c>
      <c r="AV836" s="15">
        <f t="shared" si="474"/>
        <v>0</v>
      </c>
      <c r="AW836" s="16">
        <f t="shared" si="475"/>
        <v>0</v>
      </c>
      <c r="AX836" s="15">
        <f t="shared" si="476"/>
        <v>0</v>
      </c>
    </row>
    <row r="837" spans="1:50" x14ac:dyDescent="0.25">
      <c r="A837" s="25">
        <f t="shared" si="477"/>
        <v>16.650416666666402</v>
      </c>
      <c r="B837" s="9"/>
      <c r="F837" s="12"/>
      <c r="G837" s="12"/>
      <c r="H837" t="s">
        <v>11</v>
      </c>
      <c r="I837" s="12"/>
      <c r="J837" s="15">
        <f t="shared" ref="J837:J900" si="478">IF(B837="Line 1 Fails",A837,0)</f>
        <v>0</v>
      </c>
      <c r="K837" s="16">
        <f t="shared" si="456"/>
        <v>0</v>
      </c>
      <c r="L837" s="15">
        <f t="shared" ref="L837:L900" si="479">IF(B837="Line 1 repd.",A837,0)</f>
        <v>0</v>
      </c>
      <c r="M837" s="16">
        <f t="shared" si="457"/>
        <v>0</v>
      </c>
      <c r="N837" s="15">
        <f t="shared" ref="N837:N900" si="480">IF(C837="Dn(waiting)",A838-A837,0)</f>
        <v>0</v>
      </c>
      <c r="O837" s="16"/>
      <c r="P837" s="15">
        <f t="shared" ref="P837:P900" si="481">IF(B837="Line 2 Fails",A837,0)</f>
        <v>0</v>
      </c>
      <c r="Q837" s="16">
        <f t="shared" si="458"/>
        <v>0</v>
      </c>
      <c r="R837" s="15">
        <f t="shared" ref="R837:R900" si="482">IF(B837="Line 2 repd.",A837,0)</f>
        <v>0</v>
      </c>
      <c r="S837" s="16">
        <f t="shared" si="459"/>
        <v>0</v>
      </c>
      <c r="T837" s="15">
        <f t="shared" ref="T837:T900" si="483">IF(D837="Dn(waiting)",A838-A837,0)</f>
        <v>0</v>
      </c>
      <c r="U837" s="16"/>
      <c r="V837" s="15">
        <f t="shared" ref="V837:V900" si="484">IF(B837="Line 3 Fails",A837,0)</f>
        <v>0</v>
      </c>
      <c r="W837" s="16">
        <f t="shared" si="460"/>
        <v>0</v>
      </c>
      <c r="X837" s="15">
        <f t="shared" ref="X837:X900" si="485">IF(B837="Line 3 repd.",A837,0)</f>
        <v>0</v>
      </c>
      <c r="Y837" s="16">
        <f t="shared" si="461"/>
        <v>0</v>
      </c>
      <c r="Z837" s="15">
        <f t="shared" ref="Z837:Z900" si="486">IF(E837="Dn(waiting)",A838-A837,0)</f>
        <v>0</v>
      </c>
      <c r="AA837" s="16"/>
      <c r="AB837" s="15">
        <f t="shared" ref="AB837:AB900" si="487">IF(B837="Line 4 Fails",A837,0)</f>
        <v>0</v>
      </c>
      <c r="AC837" s="16">
        <f t="shared" si="462"/>
        <v>0</v>
      </c>
      <c r="AD837" s="15">
        <f t="shared" ref="AD837:AD900" si="488">IF(B837="Line 4 repd.",A837,0)</f>
        <v>0</v>
      </c>
      <c r="AE837" s="16">
        <f t="shared" si="463"/>
        <v>0</v>
      </c>
      <c r="AF837" s="15">
        <f t="shared" ref="AF837:AF900" si="489">IF(F837="Dn(waiting)",A838-A837,0)</f>
        <v>0</v>
      </c>
      <c r="AG837" s="16"/>
      <c r="AH837" s="15">
        <f t="shared" ref="AH837:AH900" si="490">IF(B837="Line 5 Fails",A837,0)</f>
        <v>0</v>
      </c>
      <c r="AI837" s="16">
        <f t="shared" si="464"/>
        <v>0</v>
      </c>
      <c r="AJ837" s="15">
        <f t="shared" ref="AJ837:AJ900" si="491">IF(B837="Line 5 repd.",A837,0)</f>
        <v>0</v>
      </c>
      <c r="AK837" s="16">
        <f t="shared" si="465"/>
        <v>0</v>
      </c>
      <c r="AL837" s="15">
        <f t="shared" si="466"/>
        <v>0</v>
      </c>
      <c r="AM837" s="16"/>
      <c r="AN837" s="15">
        <f t="shared" si="467"/>
        <v>0</v>
      </c>
      <c r="AO837" s="16">
        <f t="shared" si="468"/>
        <v>0</v>
      </c>
      <c r="AP837" s="15">
        <f t="shared" si="469"/>
        <v>0</v>
      </c>
      <c r="AQ837" s="16">
        <f t="shared" si="470"/>
        <v>0</v>
      </c>
      <c r="AR837" s="15">
        <f t="shared" si="471"/>
        <v>0</v>
      </c>
      <c r="AS837" s="16"/>
      <c r="AT837" s="15">
        <f t="shared" si="472"/>
        <v>0</v>
      </c>
      <c r="AU837" s="16">
        <f t="shared" si="473"/>
        <v>0</v>
      </c>
      <c r="AV837" s="15">
        <f t="shared" si="474"/>
        <v>0</v>
      </c>
      <c r="AW837" s="16">
        <f t="shared" si="475"/>
        <v>0</v>
      </c>
      <c r="AX837" s="15">
        <f t="shared" si="476"/>
        <v>0</v>
      </c>
    </row>
    <row r="838" spans="1:50" x14ac:dyDescent="0.25">
      <c r="A838" s="25">
        <f t="shared" si="477"/>
        <v>16.670416666666402</v>
      </c>
      <c r="B838" s="9"/>
      <c r="C838" s="12"/>
      <c r="F838" s="12"/>
      <c r="G838" s="12"/>
      <c r="H838" t="s">
        <v>11</v>
      </c>
      <c r="I838" s="12"/>
      <c r="J838" s="15">
        <f t="shared" si="478"/>
        <v>0</v>
      </c>
      <c r="K838" s="16">
        <f t="shared" ref="K838:K901" si="492">IF(J838&gt;0,1,0)</f>
        <v>0</v>
      </c>
      <c r="L838" s="15">
        <f t="shared" si="479"/>
        <v>0</v>
      </c>
      <c r="M838" s="16">
        <f t="shared" ref="M838:M901" si="493">IF(L838&gt;0,1,0)</f>
        <v>0</v>
      </c>
      <c r="N838" s="15">
        <f t="shared" si="480"/>
        <v>0</v>
      </c>
      <c r="O838" s="16"/>
      <c r="P838" s="15">
        <f t="shared" si="481"/>
        <v>0</v>
      </c>
      <c r="Q838" s="16">
        <f t="shared" ref="Q838:Q901" si="494">IF(P838&gt;0,1,0)</f>
        <v>0</v>
      </c>
      <c r="R838" s="15">
        <f t="shared" si="482"/>
        <v>0</v>
      </c>
      <c r="S838" s="16">
        <f t="shared" ref="S838:S901" si="495">IF(R838&gt;0,1,0)</f>
        <v>0</v>
      </c>
      <c r="T838" s="15">
        <f t="shared" si="483"/>
        <v>0</v>
      </c>
      <c r="U838" s="16"/>
      <c r="V838" s="15">
        <f t="shared" si="484"/>
        <v>0</v>
      </c>
      <c r="W838" s="16">
        <f t="shared" ref="W838:W901" si="496">IF(V838&gt;0,1,0)</f>
        <v>0</v>
      </c>
      <c r="X838" s="15">
        <f t="shared" si="485"/>
        <v>0</v>
      </c>
      <c r="Y838" s="16">
        <f t="shared" ref="Y838:Y901" si="497">IF(X838&gt;0,1,0)</f>
        <v>0</v>
      </c>
      <c r="Z838" s="15">
        <f t="shared" si="486"/>
        <v>0</v>
      </c>
      <c r="AA838" s="16"/>
      <c r="AB838" s="15">
        <f t="shared" si="487"/>
        <v>0</v>
      </c>
      <c r="AC838" s="16">
        <f t="shared" ref="AC838:AC901" si="498">IF(AB838&gt;0,1,0)</f>
        <v>0</v>
      </c>
      <c r="AD838" s="15">
        <f t="shared" si="488"/>
        <v>0</v>
      </c>
      <c r="AE838" s="16">
        <f t="shared" ref="AE838:AE901" si="499">IF(AD838&gt;0,1,0)</f>
        <v>0</v>
      </c>
      <c r="AF838" s="15">
        <f t="shared" si="489"/>
        <v>0</v>
      </c>
      <c r="AG838" s="16"/>
      <c r="AH838" s="15">
        <f t="shared" si="490"/>
        <v>0</v>
      </c>
      <c r="AI838" s="16">
        <f t="shared" ref="AI838:AI901" si="500">IF(AH838&gt;0,1,0)</f>
        <v>0</v>
      </c>
      <c r="AJ838" s="15">
        <f t="shared" si="491"/>
        <v>0</v>
      </c>
      <c r="AK838" s="16">
        <f t="shared" ref="AK838:AK901" si="501">IF(AJ838&gt;0,1,0)</f>
        <v>0</v>
      </c>
      <c r="AL838" s="15">
        <f t="shared" ref="AL838:AL901" si="502">IF(G838="Dn(waiting)",A839-A838,0)</f>
        <v>0</v>
      </c>
      <c r="AM838" s="16"/>
      <c r="AN838" s="15">
        <f t="shared" ref="AN838:AN901" si="503">IF(B838="Line 6 Fails",A838,0)</f>
        <v>0</v>
      </c>
      <c r="AO838" s="16">
        <f t="shared" ref="AO838:AO901" si="504">IF(AN838&gt;0,1,0)</f>
        <v>0</v>
      </c>
      <c r="AP838" s="15">
        <f t="shared" ref="AP838:AP901" si="505">IF(B838="Line 6 repd.",A838,0)</f>
        <v>0</v>
      </c>
      <c r="AQ838" s="16">
        <f t="shared" ref="AQ838:AQ901" si="506">IF(AP838&gt;0,1,0)</f>
        <v>0</v>
      </c>
      <c r="AR838" s="15">
        <f t="shared" ref="AR838:AR901" si="507">IF(H838="Dn(waiting)",A839-A838,0)</f>
        <v>0</v>
      </c>
      <c r="AS838" s="16"/>
      <c r="AT838" s="15">
        <f t="shared" ref="AT838:AT901" si="508">IF(B838="Line 7 Fails",A838,0)</f>
        <v>0</v>
      </c>
      <c r="AU838" s="16">
        <f t="shared" ref="AU838:AU901" si="509">IF(AT838&gt;0,1,0)</f>
        <v>0</v>
      </c>
      <c r="AV838" s="15">
        <f t="shared" ref="AV838:AV901" si="510">IF(B838="Line 7 repd.",A838,0)</f>
        <v>0</v>
      </c>
      <c r="AW838" s="16">
        <f t="shared" ref="AW838:AW901" si="511">IF(AV838&gt;0,1,0)</f>
        <v>0</v>
      </c>
      <c r="AX838" s="15">
        <f t="shared" ref="AX838:AX901" si="512">IF(I838="Dn(waiting)",A839-A838,0)</f>
        <v>0</v>
      </c>
    </row>
    <row r="839" spans="1:50" x14ac:dyDescent="0.25">
      <c r="A839" s="25">
        <f t="shared" ref="A839:A902" si="513">A838+0.02</f>
        <v>16.690416666666401</v>
      </c>
      <c r="B839" s="9" t="s">
        <v>64</v>
      </c>
      <c r="C839" s="12"/>
      <c r="F839" s="12"/>
      <c r="G839" s="12"/>
      <c r="H839" s="13" t="s">
        <v>20</v>
      </c>
      <c r="I839" s="12"/>
      <c r="J839" s="15">
        <f t="shared" si="478"/>
        <v>0</v>
      </c>
      <c r="K839" s="16">
        <f t="shared" si="492"/>
        <v>0</v>
      </c>
      <c r="L839" s="15">
        <f t="shared" si="479"/>
        <v>0</v>
      </c>
      <c r="M839" s="16">
        <f t="shared" si="493"/>
        <v>0</v>
      </c>
      <c r="N839" s="15">
        <f t="shared" si="480"/>
        <v>0</v>
      </c>
      <c r="O839" s="16"/>
      <c r="P839" s="15">
        <f t="shared" si="481"/>
        <v>0</v>
      </c>
      <c r="Q839" s="16">
        <f t="shared" si="494"/>
        <v>0</v>
      </c>
      <c r="R839" s="15">
        <f t="shared" si="482"/>
        <v>0</v>
      </c>
      <c r="S839" s="16">
        <f t="shared" si="495"/>
        <v>0</v>
      </c>
      <c r="T839" s="15">
        <f t="shared" si="483"/>
        <v>0</v>
      </c>
      <c r="U839" s="16"/>
      <c r="V839" s="15">
        <f t="shared" si="484"/>
        <v>0</v>
      </c>
      <c r="W839" s="16">
        <f t="shared" si="496"/>
        <v>0</v>
      </c>
      <c r="X839" s="15">
        <f t="shared" si="485"/>
        <v>0</v>
      </c>
      <c r="Y839" s="16">
        <f t="shared" si="497"/>
        <v>0</v>
      </c>
      <c r="Z839" s="15">
        <f t="shared" si="486"/>
        <v>0</v>
      </c>
      <c r="AA839" s="16"/>
      <c r="AB839" s="15">
        <f t="shared" si="487"/>
        <v>0</v>
      </c>
      <c r="AC839" s="16">
        <f t="shared" si="498"/>
        <v>0</v>
      </c>
      <c r="AD839" s="15">
        <f t="shared" si="488"/>
        <v>0</v>
      </c>
      <c r="AE839" s="16">
        <f t="shared" si="499"/>
        <v>0</v>
      </c>
      <c r="AF839" s="15">
        <f t="shared" si="489"/>
        <v>0</v>
      </c>
      <c r="AG839" s="16"/>
      <c r="AH839" s="15">
        <f t="shared" si="490"/>
        <v>0</v>
      </c>
      <c r="AI839" s="16">
        <f t="shared" si="500"/>
        <v>0</v>
      </c>
      <c r="AJ839" s="15">
        <f t="shared" si="491"/>
        <v>0</v>
      </c>
      <c r="AK839" s="16">
        <f t="shared" si="501"/>
        <v>0</v>
      </c>
      <c r="AL839" s="15">
        <f t="shared" si="502"/>
        <v>0</v>
      </c>
      <c r="AM839" s="16"/>
      <c r="AN839" s="15">
        <f t="shared" si="503"/>
        <v>0</v>
      </c>
      <c r="AO839" s="16">
        <f t="shared" si="504"/>
        <v>0</v>
      </c>
      <c r="AP839" s="15">
        <f t="shared" si="505"/>
        <v>16.690416666666401</v>
      </c>
      <c r="AQ839" s="16">
        <f t="shared" si="506"/>
        <v>1</v>
      </c>
      <c r="AR839" s="15">
        <f t="shared" si="507"/>
        <v>0</v>
      </c>
      <c r="AS839" s="16"/>
      <c r="AT839" s="15">
        <f t="shared" si="508"/>
        <v>0</v>
      </c>
      <c r="AU839" s="16">
        <f t="shared" si="509"/>
        <v>0</v>
      </c>
      <c r="AV839" s="15">
        <f t="shared" si="510"/>
        <v>0</v>
      </c>
      <c r="AW839" s="16">
        <f t="shared" si="511"/>
        <v>0</v>
      </c>
      <c r="AX839" s="15">
        <f t="shared" si="512"/>
        <v>0</v>
      </c>
    </row>
    <row r="840" spans="1:50" x14ac:dyDescent="0.25">
      <c r="A840" s="25">
        <f t="shared" si="513"/>
        <v>16.710416666666401</v>
      </c>
      <c r="B840" s="9" t="s">
        <v>16</v>
      </c>
      <c r="D840" t="s">
        <v>11</v>
      </c>
      <c r="J840" s="15">
        <f t="shared" si="478"/>
        <v>0</v>
      </c>
      <c r="K840" s="16">
        <f t="shared" si="492"/>
        <v>0</v>
      </c>
      <c r="L840" s="15">
        <f t="shared" si="479"/>
        <v>0</v>
      </c>
      <c r="M840" s="16">
        <f t="shared" si="493"/>
        <v>0</v>
      </c>
      <c r="N840" s="15">
        <f t="shared" si="480"/>
        <v>0</v>
      </c>
      <c r="O840" s="16"/>
      <c r="P840" s="15">
        <f t="shared" si="481"/>
        <v>16.710416666666401</v>
      </c>
      <c r="Q840" s="16">
        <f t="shared" si="494"/>
        <v>1</v>
      </c>
      <c r="R840" s="15">
        <f t="shared" si="482"/>
        <v>0</v>
      </c>
      <c r="S840" s="16">
        <f t="shared" si="495"/>
        <v>0</v>
      </c>
      <c r="T840" s="15">
        <f t="shared" si="483"/>
        <v>0</v>
      </c>
      <c r="U840" s="16"/>
      <c r="V840" s="15">
        <f t="shared" si="484"/>
        <v>0</v>
      </c>
      <c r="W840" s="16">
        <f t="shared" si="496"/>
        <v>0</v>
      </c>
      <c r="X840" s="15">
        <f t="shared" si="485"/>
        <v>0</v>
      </c>
      <c r="Y840" s="16">
        <f t="shared" si="497"/>
        <v>0</v>
      </c>
      <c r="Z840" s="15">
        <f t="shared" si="486"/>
        <v>0</v>
      </c>
      <c r="AA840" s="16"/>
      <c r="AB840" s="15">
        <f t="shared" si="487"/>
        <v>0</v>
      </c>
      <c r="AC840" s="16">
        <f t="shared" si="498"/>
        <v>0</v>
      </c>
      <c r="AD840" s="15">
        <f t="shared" si="488"/>
        <v>0</v>
      </c>
      <c r="AE840" s="16">
        <f t="shared" si="499"/>
        <v>0</v>
      </c>
      <c r="AF840" s="15">
        <f t="shared" si="489"/>
        <v>0</v>
      </c>
      <c r="AG840" s="16"/>
      <c r="AH840" s="15">
        <f t="shared" si="490"/>
        <v>0</v>
      </c>
      <c r="AI840" s="16">
        <f t="shared" si="500"/>
        <v>0</v>
      </c>
      <c r="AJ840" s="15">
        <f t="shared" si="491"/>
        <v>0</v>
      </c>
      <c r="AK840" s="16">
        <f t="shared" si="501"/>
        <v>0</v>
      </c>
      <c r="AL840" s="15">
        <f t="shared" si="502"/>
        <v>0</v>
      </c>
      <c r="AM840" s="16"/>
      <c r="AN840" s="15">
        <f t="shared" si="503"/>
        <v>0</v>
      </c>
      <c r="AO840" s="16">
        <f t="shared" si="504"/>
        <v>0</v>
      </c>
      <c r="AP840" s="15">
        <f t="shared" si="505"/>
        <v>0</v>
      </c>
      <c r="AQ840" s="16">
        <f t="shared" si="506"/>
        <v>0</v>
      </c>
      <c r="AR840" s="15">
        <f t="shared" si="507"/>
        <v>0</v>
      </c>
      <c r="AS840" s="16"/>
      <c r="AT840" s="15">
        <f t="shared" si="508"/>
        <v>0</v>
      </c>
      <c r="AU840" s="16">
        <f t="shared" si="509"/>
        <v>0</v>
      </c>
      <c r="AV840" s="15">
        <f t="shared" si="510"/>
        <v>0</v>
      </c>
      <c r="AW840" s="16">
        <f t="shared" si="511"/>
        <v>0</v>
      </c>
      <c r="AX840" s="15">
        <f t="shared" si="512"/>
        <v>0</v>
      </c>
    </row>
    <row r="841" spans="1:50" x14ac:dyDescent="0.25">
      <c r="A841" s="25">
        <f t="shared" si="513"/>
        <v>16.7304166666664</v>
      </c>
      <c r="B841" s="9" t="s">
        <v>63</v>
      </c>
      <c r="D841" t="s">
        <v>11</v>
      </c>
      <c r="F841" s="12"/>
      <c r="G841" s="12"/>
      <c r="H841" t="s">
        <v>11</v>
      </c>
      <c r="I841" s="12"/>
      <c r="J841" s="15">
        <f t="shared" si="478"/>
        <v>0</v>
      </c>
      <c r="K841" s="16">
        <f t="shared" si="492"/>
        <v>0</v>
      </c>
      <c r="L841" s="15">
        <f t="shared" si="479"/>
        <v>0</v>
      </c>
      <c r="M841" s="16">
        <f t="shared" si="493"/>
        <v>0</v>
      </c>
      <c r="N841" s="15">
        <f t="shared" si="480"/>
        <v>0</v>
      </c>
      <c r="O841" s="16"/>
      <c r="P841" s="15">
        <f t="shared" si="481"/>
        <v>0</v>
      </c>
      <c r="Q841" s="16">
        <f t="shared" si="494"/>
        <v>0</v>
      </c>
      <c r="R841" s="15">
        <f t="shared" si="482"/>
        <v>0</v>
      </c>
      <c r="S841" s="16">
        <f t="shared" si="495"/>
        <v>0</v>
      </c>
      <c r="T841" s="15">
        <f t="shared" si="483"/>
        <v>0</v>
      </c>
      <c r="U841" s="16"/>
      <c r="V841" s="15">
        <f t="shared" si="484"/>
        <v>0</v>
      </c>
      <c r="W841" s="16">
        <f t="shared" si="496"/>
        <v>0</v>
      </c>
      <c r="X841" s="15">
        <f t="shared" si="485"/>
        <v>0</v>
      </c>
      <c r="Y841" s="16">
        <f t="shared" si="497"/>
        <v>0</v>
      </c>
      <c r="Z841" s="15">
        <f t="shared" si="486"/>
        <v>0</v>
      </c>
      <c r="AA841" s="16"/>
      <c r="AB841" s="15">
        <f t="shared" si="487"/>
        <v>0</v>
      </c>
      <c r="AC841" s="16">
        <f t="shared" si="498"/>
        <v>0</v>
      </c>
      <c r="AD841" s="15">
        <f t="shared" si="488"/>
        <v>0</v>
      </c>
      <c r="AE841" s="16">
        <f t="shared" si="499"/>
        <v>0</v>
      </c>
      <c r="AF841" s="15">
        <f t="shared" si="489"/>
        <v>0</v>
      </c>
      <c r="AG841" s="16"/>
      <c r="AH841" s="15">
        <f t="shared" si="490"/>
        <v>0</v>
      </c>
      <c r="AI841" s="16">
        <f t="shared" si="500"/>
        <v>0</v>
      </c>
      <c r="AJ841" s="15">
        <f t="shared" si="491"/>
        <v>0</v>
      </c>
      <c r="AK841" s="16">
        <f t="shared" si="501"/>
        <v>0</v>
      </c>
      <c r="AL841" s="15">
        <f t="shared" si="502"/>
        <v>0</v>
      </c>
      <c r="AM841" s="16"/>
      <c r="AN841" s="15">
        <f t="shared" si="503"/>
        <v>16.7304166666664</v>
      </c>
      <c r="AO841" s="16">
        <f t="shared" si="504"/>
        <v>1</v>
      </c>
      <c r="AP841" s="15">
        <f t="shared" si="505"/>
        <v>0</v>
      </c>
      <c r="AQ841" s="16">
        <f t="shared" si="506"/>
        <v>0</v>
      </c>
      <c r="AR841" s="15">
        <f t="shared" si="507"/>
        <v>0</v>
      </c>
      <c r="AS841" s="16"/>
      <c r="AT841" s="15">
        <f t="shared" si="508"/>
        <v>0</v>
      </c>
      <c r="AU841" s="16">
        <f t="shared" si="509"/>
        <v>0</v>
      </c>
      <c r="AV841" s="15">
        <f t="shared" si="510"/>
        <v>0</v>
      </c>
      <c r="AW841" s="16">
        <f t="shared" si="511"/>
        <v>0</v>
      </c>
      <c r="AX841" s="15">
        <f t="shared" si="512"/>
        <v>0</v>
      </c>
    </row>
    <row r="842" spans="1:50" x14ac:dyDescent="0.25">
      <c r="A842" s="25">
        <f t="shared" si="513"/>
        <v>16.7504166666664</v>
      </c>
      <c r="B842" s="9"/>
      <c r="C842" s="12"/>
      <c r="D842" t="s">
        <v>11</v>
      </c>
      <c r="F842" s="12"/>
      <c r="G842" s="12"/>
      <c r="H842" t="s">
        <v>11</v>
      </c>
      <c r="I842" s="12"/>
      <c r="J842" s="15">
        <f t="shared" si="478"/>
        <v>0</v>
      </c>
      <c r="K842" s="16">
        <f t="shared" si="492"/>
        <v>0</v>
      </c>
      <c r="L842" s="15">
        <f t="shared" si="479"/>
        <v>0</v>
      </c>
      <c r="M842" s="16">
        <f t="shared" si="493"/>
        <v>0</v>
      </c>
      <c r="N842" s="15">
        <f t="shared" si="480"/>
        <v>0</v>
      </c>
      <c r="O842" s="16"/>
      <c r="P842" s="15">
        <f t="shared" si="481"/>
        <v>0</v>
      </c>
      <c r="Q842" s="16">
        <f t="shared" si="494"/>
        <v>0</v>
      </c>
      <c r="R842" s="15">
        <f t="shared" si="482"/>
        <v>0</v>
      </c>
      <c r="S842" s="16">
        <f t="shared" si="495"/>
        <v>0</v>
      </c>
      <c r="T842" s="15">
        <f t="shared" si="483"/>
        <v>0</v>
      </c>
      <c r="U842" s="16"/>
      <c r="V842" s="15">
        <f t="shared" si="484"/>
        <v>0</v>
      </c>
      <c r="W842" s="16">
        <f t="shared" si="496"/>
        <v>0</v>
      </c>
      <c r="X842" s="15">
        <f t="shared" si="485"/>
        <v>0</v>
      </c>
      <c r="Y842" s="16">
        <f t="shared" si="497"/>
        <v>0</v>
      </c>
      <c r="Z842" s="15">
        <f t="shared" si="486"/>
        <v>0</v>
      </c>
      <c r="AA842" s="16"/>
      <c r="AB842" s="15">
        <f t="shared" si="487"/>
        <v>0</v>
      </c>
      <c r="AC842" s="16">
        <f t="shared" si="498"/>
        <v>0</v>
      </c>
      <c r="AD842" s="15">
        <f t="shared" si="488"/>
        <v>0</v>
      </c>
      <c r="AE842" s="16">
        <f t="shared" si="499"/>
        <v>0</v>
      </c>
      <c r="AF842" s="15">
        <f t="shared" si="489"/>
        <v>0</v>
      </c>
      <c r="AG842" s="16"/>
      <c r="AH842" s="15">
        <f t="shared" si="490"/>
        <v>0</v>
      </c>
      <c r="AI842" s="16">
        <f t="shared" si="500"/>
        <v>0</v>
      </c>
      <c r="AJ842" s="15">
        <f t="shared" si="491"/>
        <v>0</v>
      </c>
      <c r="AK842" s="16">
        <f t="shared" si="501"/>
        <v>0</v>
      </c>
      <c r="AL842" s="15">
        <f t="shared" si="502"/>
        <v>0</v>
      </c>
      <c r="AM842" s="16"/>
      <c r="AN842" s="15">
        <f t="shared" si="503"/>
        <v>0</v>
      </c>
      <c r="AO842" s="16">
        <f t="shared" si="504"/>
        <v>0</v>
      </c>
      <c r="AP842" s="15">
        <f t="shared" si="505"/>
        <v>0</v>
      </c>
      <c r="AQ842" s="16">
        <f t="shared" si="506"/>
        <v>0</v>
      </c>
      <c r="AR842" s="15">
        <f t="shared" si="507"/>
        <v>0</v>
      </c>
      <c r="AS842" s="16"/>
      <c r="AT842" s="15">
        <f t="shared" si="508"/>
        <v>0</v>
      </c>
      <c r="AU842" s="16">
        <f t="shared" si="509"/>
        <v>0</v>
      </c>
      <c r="AV842" s="15">
        <f t="shared" si="510"/>
        <v>0</v>
      </c>
      <c r="AW842" s="16">
        <f t="shared" si="511"/>
        <v>0</v>
      </c>
      <c r="AX842" s="15">
        <f t="shared" si="512"/>
        <v>0</v>
      </c>
    </row>
    <row r="843" spans="1:50" x14ac:dyDescent="0.25">
      <c r="A843" s="25">
        <f t="shared" si="513"/>
        <v>16.770416666666399</v>
      </c>
      <c r="B843" s="9" t="s">
        <v>9</v>
      </c>
      <c r="C843" t="s">
        <v>11</v>
      </c>
      <c r="D843" t="s">
        <v>11</v>
      </c>
      <c r="F843" s="12"/>
      <c r="G843" s="12"/>
      <c r="H843" t="s">
        <v>11</v>
      </c>
      <c r="I843" s="12"/>
      <c r="J843" s="15">
        <f t="shared" si="478"/>
        <v>16.770416666666399</v>
      </c>
      <c r="K843" s="16">
        <f t="shared" si="492"/>
        <v>1</v>
      </c>
      <c r="L843" s="15">
        <f t="shared" si="479"/>
        <v>0</v>
      </c>
      <c r="M843" s="16">
        <f t="shared" si="493"/>
        <v>0</v>
      </c>
      <c r="N843" s="15">
        <f t="shared" si="480"/>
        <v>0</v>
      </c>
      <c r="O843" s="16"/>
      <c r="P843" s="15">
        <f t="shared" si="481"/>
        <v>0</v>
      </c>
      <c r="Q843" s="16">
        <f t="shared" si="494"/>
        <v>0</v>
      </c>
      <c r="R843" s="15">
        <f t="shared" si="482"/>
        <v>0</v>
      </c>
      <c r="S843" s="16">
        <f t="shared" si="495"/>
        <v>0</v>
      </c>
      <c r="T843" s="15">
        <f t="shared" si="483"/>
        <v>0</v>
      </c>
      <c r="U843" s="16"/>
      <c r="V843" s="15">
        <f t="shared" si="484"/>
        <v>0</v>
      </c>
      <c r="W843" s="16">
        <f t="shared" si="496"/>
        <v>0</v>
      </c>
      <c r="X843" s="15">
        <f t="shared" si="485"/>
        <v>0</v>
      </c>
      <c r="Y843" s="16">
        <f t="shared" si="497"/>
        <v>0</v>
      </c>
      <c r="Z843" s="15">
        <f t="shared" si="486"/>
        <v>0</v>
      </c>
      <c r="AA843" s="16"/>
      <c r="AB843" s="15">
        <f t="shared" si="487"/>
        <v>0</v>
      </c>
      <c r="AC843" s="16">
        <f t="shared" si="498"/>
        <v>0</v>
      </c>
      <c r="AD843" s="15">
        <f t="shared" si="488"/>
        <v>0</v>
      </c>
      <c r="AE843" s="16">
        <f t="shared" si="499"/>
        <v>0</v>
      </c>
      <c r="AF843" s="15">
        <f t="shared" si="489"/>
        <v>0</v>
      </c>
      <c r="AG843" s="16"/>
      <c r="AH843" s="15">
        <f t="shared" si="490"/>
        <v>0</v>
      </c>
      <c r="AI843" s="16">
        <f t="shared" si="500"/>
        <v>0</v>
      </c>
      <c r="AJ843" s="15">
        <f t="shared" si="491"/>
        <v>0</v>
      </c>
      <c r="AK843" s="16">
        <f t="shared" si="501"/>
        <v>0</v>
      </c>
      <c r="AL843" s="15">
        <f t="shared" si="502"/>
        <v>0</v>
      </c>
      <c r="AM843" s="16"/>
      <c r="AN843" s="15">
        <f t="shared" si="503"/>
        <v>0</v>
      </c>
      <c r="AO843" s="16">
        <f t="shared" si="504"/>
        <v>0</v>
      </c>
      <c r="AP843" s="15">
        <f t="shared" si="505"/>
        <v>0</v>
      </c>
      <c r="AQ843" s="16">
        <f t="shared" si="506"/>
        <v>0</v>
      </c>
      <c r="AR843" s="15">
        <f t="shared" si="507"/>
        <v>0</v>
      </c>
      <c r="AS843" s="16"/>
      <c r="AT843" s="15">
        <f t="shared" si="508"/>
        <v>0</v>
      </c>
      <c r="AU843" s="16">
        <f t="shared" si="509"/>
        <v>0</v>
      </c>
      <c r="AV843" s="15">
        <f t="shared" si="510"/>
        <v>0</v>
      </c>
      <c r="AW843" s="16">
        <f t="shared" si="511"/>
        <v>0</v>
      </c>
      <c r="AX843" s="15">
        <f t="shared" si="512"/>
        <v>0</v>
      </c>
    </row>
    <row r="844" spans="1:50" x14ac:dyDescent="0.25">
      <c r="A844" s="25">
        <f t="shared" si="513"/>
        <v>16.790416666666399</v>
      </c>
      <c r="B844" s="9" t="s">
        <v>17</v>
      </c>
      <c r="C844" t="s">
        <v>11</v>
      </c>
      <c r="D844" s="13" t="s">
        <v>20</v>
      </c>
      <c r="E844" s="13"/>
      <c r="F844" s="12"/>
      <c r="H844" t="s">
        <v>11</v>
      </c>
      <c r="I844" s="12"/>
      <c r="J844" s="15">
        <f t="shared" si="478"/>
        <v>0</v>
      </c>
      <c r="K844" s="16">
        <f t="shared" si="492"/>
        <v>0</v>
      </c>
      <c r="L844" s="15">
        <f t="shared" si="479"/>
        <v>0</v>
      </c>
      <c r="M844" s="16">
        <f t="shared" si="493"/>
        <v>0</v>
      </c>
      <c r="N844" s="15">
        <f t="shared" si="480"/>
        <v>0</v>
      </c>
      <c r="O844" s="16"/>
      <c r="P844" s="15">
        <f t="shared" si="481"/>
        <v>0</v>
      </c>
      <c r="Q844" s="16">
        <f t="shared" si="494"/>
        <v>0</v>
      </c>
      <c r="R844" s="15">
        <f t="shared" si="482"/>
        <v>16.790416666666399</v>
      </c>
      <c r="S844" s="16">
        <f t="shared" si="495"/>
        <v>1</v>
      </c>
      <c r="T844" s="15">
        <f t="shared" si="483"/>
        <v>0</v>
      </c>
      <c r="U844" s="16"/>
      <c r="V844" s="15">
        <f t="shared" si="484"/>
        <v>0</v>
      </c>
      <c r="W844" s="16">
        <f t="shared" si="496"/>
        <v>0</v>
      </c>
      <c r="X844" s="15">
        <f t="shared" si="485"/>
        <v>0</v>
      </c>
      <c r="Y844" s="16">
        <f t="shared" si="497"/>
        <v>0</v>
      </c>
      <c r="Z844" s="15">
        <f t="shared" si="486"/>
        <v>0</v>
      </c>
      <c r="AA844" s="16"/>
      <c r="AB844" s="15">
        <f t="shared" si="487"/>
        <v>0</v>
      </c>
      <c r="AC844" s="16">
        <f t="shared" si="498"/>
        <v>0</v>
      </c>
      <c r="AD844" s="15">
        <f t="shared" si="488"/>
        <v>0</v>
      </c>
      <c r="AE844" s="16">
        <f t="shared" si="499"/>
        <v>0</v>
      </c>
      <c r="AF844" s="15">
        <f t="shared" si="489"/>
        <v>0</v>
      </c>
      <c r="AG844" s="16"/>
      <c r="AH844" s="15">
        <f t="shared" si="490"/>
        <v>0</v>
      </c>
      <c r="AI844" s="16">
        <f t="shared" si="500"/>
        <v>0</v>
      </c>
      <c r="AJ844" s="15">
        <f t="shared" si="491"/>
        <v>0</v>
      </c>
      <c r="AK844" s="16">
        <f t="shared" si="501"/>
        <v>0</v>
      </c>
      <c r="AL844" s="15">
        <f t="shared" si="502"/>
        <v>0</v>
      </c>
      <c r="AM844" s="16"/>
      <c r="AN844" s="15">
        <f t="shared" si="503"/>
        <v>0</v>
      </c>
      <c r="AO844" s="16">
        <f t="shared" si="504"/>
        <v>0</v>
      </c>
      <c r="AP844" s="15">
        <f t="shared" si="505"/>
        <v>0</v>
      </c>
      <c r="AQ844" s="16">
        <f t="shared" si="506"/>
        <v>0</v>
      </c>
      <c r="AR844" s="15">
        <f t="shared" si="507"/>
        <v>0</v>
      </c>
      <c r="AS844" s="16"/>
      <c r="AT844" s="15">
        <f t="shared" si="508"/>
        <v>0</v>
      </c>
      <c r="AU844" s="16">
        <f t="shared" si="509"/>
        <v>0</v>
      </c>
      <c r="AV844" s="15">
        <f t="shared" si="510"/>
        <v>0</v>
      </c>
      <c r="AW844" s="16">
        <f t="shared" si="511"/>
        <v>0</v>
      </c>
      <c r="AX844" s="15">
        <f t="shared" si="512"/>
        <v>0</v>
      </c>
    </row>
    <row r="845" spans="1:50" x14ac:dyDescent="0.25">
      <c r="A845" s="25">
        <f t="shared" si="513"/>
        <v>16.810416666666399</v>
      </c>
      <c r="B845" s="9" t="s">
        <v>10</v>
      </c>
      <c r="C845" t="s">
        <v>11</v>
      </c>
      <c r="D845" s="12"/>
      <c r="E845" s="13"/>
      <c r="F845" t="s">
        <v>11</v>
      </c>
      <c r="H845" t="s">
        <v>11</v>
      </c>
      <c r="J845" s="15">
        <f t="shared" si="478"/>
        <v>0</v>
      </c>
      <c r="K845" s="16">
        <f t="shared" si="492"/>
        <v>0</v>
      </c>
      <c r="L845" s="15">
        <f t="shared" si="479"/>
        <v>0</v>
      </c>
      <c r="M845" s="16">
        <f t="shared" si="493"/>
        <v>0</v>
      </c>
      <c r="N845" s="15">
        <f t="shared" si="480"/>
        <v>0</v>
      </c>
      <c r="O845" s="16"/>
      <c r="P845" s="15">
        <f t="shared" si="481"/>
        <v>0</v>
      </c>
      <c r="Q845" s="16">
        <f t="shared" si="494"/>
        <v>0</v>
      </c>
      <c r="R845" s="15">
        <f t="shared" si="482"/>
        <v>0</v>
      </c>
      <c r="S845" s="16">
        <f t="shared" si="495"/>
        <v>0</v>
      </c>
      <c r="T845" s="15">
        <f t="shared" si="483"/>
        <v>0</v>
      </c>
      <c r="U845" s="16"/>
      <c r="V845" s="15">
        <f t="shared" si="484"/>
        <v>0</v>
      </c>
      <c r="W845" s="16">
        <f t="shared" si="496"/>
        <v>0</v>
      </c>
      <c r="X845" s="15">
        <f t="shared" si="485"/>
        <v>0</v>
      </c>
      <c r="Y845" s="16">
        <f t="shared" si="497"/>
        <v>0</v>
      </c>
      <c r="Z845" s="15">
        <f t="shared" si="486"/>
        <v>0</v>
      </c>
      <c r="AA845" s="16"/>
      <c r="AB845" s="15">
        <f t="shared" si="487"/>
        <v>16.810416666666399</v>
      </c>
      <c r="AC845" s="16">
        <f t="shared" si="498"/>
        <v>1</v>
      </c>
      <c r="AD845" s="15">
        <f t="shared" si="488"/>
        <v>0</v>
      </c>
      <c r="AE845" s="16">
        <f t="shared" si="499"/>
        <v>0</v>
      </c>
      <c r="AF845" s="15">
        <f t="shared" si="489"/>
        <v>0</v>
      </c>
      <c r="AG845" s="16"/>
      <c r="AH845" s="15">
        <f t="shared" si="490"/>
        <v>0</v>
      </c>
      <c r="AI845" s="16">
        <f t="shared" si="500"/>
        <v>0</v>
      </c>
      <c r="AJ845" s="15">
        <f t="shared" si="491"/>
        <v>0</v>
      </c>
      <c r="AK845" s="16">
        <f t="shared" si="501"/>
        <v>0</v>
      </c>
      <c r="AL845" s="15">
        <f t="shared" si="502"/>
        <v>0</v>
      </c>
      <c r="AM845" s="16"/>
      <c r="AN845" s="15">
        <f t="shared" si="503"/>
        <v>0</v>
      </c>
      <c r="AO845" s="16">
        <f t="shared" si="504"/>
        <v>0</v>
      </c>
      <c r="AP845" s="15">
        <f t="shared" si="505"/>
        <v>0</v>
      </c>
      <c r="AQ845" s="16">
        <f t="shared" si="506"/>
        <v>0</v>
      </c>
      <c r="AR845" s="15">
        <f t="shared" si="507"/>
        <v>0</v>
      </c>
      <c r="AS845" s="16"/>
      <c r="AT845" s="15">
        <f t="shared" si="508"/>
        <v>0</v>
      </c>
      <c r="AU845" s="16">
        <f t="shared" si="509"/>
        <v>0</v>
      </c>
      <c r="AV845" s="15">
        <f t="shared" si="510"/>
        <v>0</v>
      </c>
      <c r="AW845" s="16">
        <f t="shared" si="511"/>
        <v>0</v>
      </c>
      <c r="AX845" s="15">
        <f t="shared" si="512"/>
        <v>0</v>
      </c>
    </row>
    <row r="846" spans="1:50" x14ac:dyDescent="0.25">
      <c r="A846" s="25">
        <f t="shared" si="513"/>
        <v>16.830416666666398</v>
      </c>
      <c r="B846" s="9" t="s">
        <v>13</v>
      </c>
      <c r="C846" t="s">
        <v>11</v>
      </c>
      <c r="D846" s="12"/>
      <c r="F846" t="s">
        <v>11</v>
      </c>
      <c r="G846" s="12" t="s">
        <v>14</v>
      </c>
      <c r="H846" t="s">
        <v>11</v>
      </c>
      <c r="J846" s="15">
        <f t="shared" si="478"/>
        <v>0</v>
      </c>
      <c r="K846" s="16">
        <f t="shared" si="492"/>
        <v>0</v>
      </c>
      <c r="L846" s="15">
        <f t="shared" si="479"/>
        <v>0</v>
      </c>
      <c r="M846" s="16">
        <f t="shared" si="493"/>
        <v>0</v>
      </c>
      <c r="N846" s="15">
        <f t="shared" si="480"/>
        <v>0</v>
      </c>
      <c r="O846" s="16"/>
      <c r="P846" s="15">
        <f t="shared" si="481"/>
        <v>0</v>
      </c>
      <c r="Q846" s="16">
        <f t="shared" si="494"/>
        <v>0</v>
      </c>
      <c r="R846" s="15">
        <f t="shared" si="482"/>
        <v>0</v>
      </c>
      <c r="S846" s="16">
        <f t="shared" si="495"/>
        <v>0</v>
      </c>
      <c r="T846" s="15">
        <f t="shared" si="483"/>
        <v>0</v>
      </c>
      <c r="U846" s="16"/>
      <c r="V846" s="15">
        <f t="shared" si="484"/>
        <v>0</v>
      </c>
      <c r="W846" s="16">
        <f t="shared" si="496"/>
        <v>0</v>
      </c>
      <c r="X846" s="15">
        <f t="shared" si="485"/>
        <v>0</v>
      </c>
      <c r="Y846" s="16">
        <f t="shared" si="497"/>
        <v>0</v>
      </c>
      <c r="Z846" s="15">
        <f t="shared" si="486"/>
        <v>0</v>
      </c>
      <c r="AA846" s="16"/>
      <c r="AB846" s="15">
        <f t="shared" si="487"/>
        <v>0</v>
      </c>
      <c r="AC846" s="16">
        <f t="shared" si="498"/>
        <v>0</v>
      </c>
      <c r="AD846" s="15">
        <f t="shared" si="488"/>
        <v>0</v>
      </c>
      <c r="AE846" s="16">
        <f t="shared" si="499"/>
        <v>0</v>
      </c>
      <c r="AF846" s="15">
        <f t="shared" si="489"/>
        <v>0</v>
      </c>
      <c r="AG846" s="16"/>
      <c r="AH846" s="15">
        <f t="shared" si="490"/>
        <v>16.830416666666398</v>
      </c>
      <c r="AI846" s="16">
        <f t="shared" si="500"/>
        <v>1</v>
      </c>
      <c r="AJ846" s="15">
        <f t="shared" si="491"/>
        <v>0</v>
      </c>
      <c r="AK846" s="16">
        <f t="shared" si="501"/>
        <v>0</v>
      </c>
      <c r="AL846" s="15">
        <f t="shared" si="502"/>
        <v>1.9999999999999574E-2</v>
      </c>
      <c r="AM846" s="16"/>
      <c r="AN846" s="15">
        <f t="shared" si="503"/>
        <v>0</v>
      </c>
      <c r="AO846" s="16">
        <f t="shared" si="504"/>
        <v>0</v>
      </c>
      <c r="AP846" s="15">
        <f t="shared" si="505"/>
        <v>0</v>
      </c>
      <c r="AQ846" s="16">
        <f t="shared" si="506"/>
        <v>0</v>
      </c>
      <c r="AR846" s="15">
        <f t="shared" si="507"/>
        <v>0</v>
      </c>
      <c r="AS846" s="16"/>
      <c r="AT846" s="15">
        <f t="shared" si="508"/>
        <v>0</v>
      </c>
      <c r="AU846" s="16">
        <f t="shared" si="509"/>
        <v>0</v>
      </c>
      <c r="AV846" s="15">
        <f t="shared" si="510"/>
        <v>0</v>
      </c>
      <c r="AW846" s="16">
        <f t="shared" si="511"/>
        <v>0</v>
      </c>
      <c r="AX846" s="15">
        <f t="shared" si="512"/>
        <v>0</v>
      </c>
    </row>
    <row r="847" spans="1:50" x14ac:dyDescent="0.25">
      <c r="A847" s="25">
        <f t="shared" si="513"/>
        <v>16.850416666666398</v>
      </c>
      <c r="B847" s="9" t="s">
        <v>21</v>
      </c>
      <c r="C847" t="s">
        <v>11</v>
      </c>
      <c r="D847" s="12"/>
      <c r="E847" s="12" t="s">
        <v>14</v>
      </c>
      <c r="F847" t="s">
        <v>11</v>
      </c>
      <c r="G847" s="12" t="s">
        <v>14</v>
      </c>
      <c r="H847" t="s">
        <v>11</v>
      </c>
      <c r="I847" s="13"/>
      <c r="J847" s="15">
        <f t="shared" si="478"/>
        <v>0</v>
      </c>
      <c r="K847" s="16">
        <f t="shared" si="492"/>
        <v>0</v>
      </c>
      <c r="L847" s="15">
        <f t="shared" si="479"/>
        <v>0</v>
      </c>
      <c r="M847" s="16">
        <f t="shared" si="493"/>
        <v>0</v>
      </c>
      <c r="N847" s="15">
        <f t="shared" si="480"/>
        <v>0</v>
      </c>
      <c r="O847" s="16"/>
      <c r="P847" s="15">
        <f t="shared" si="481"/>
        <v>0</v>
      </c>
      <c r="Q847" s="16">
        <f t="shared" si="494"/>
        <v>0</v>
      </c>
      <c r="R847" s="15">
        <f t="shared" si="482"/>
        <v>0</v>
      </c>
      <c r="S847" s="16">
        <f t="shared" si="495"/>
        <v>0</v>
      </c>
      <c r="T847" s="15">
        <f t="shared" si="483"/>
        <v>0</v>
      </c>
      <c r="U847" s="16"/>
      <c r="V847" s="15">
        <f t="shared" si="484"/>
        <v>16.850416666666398</v>
      </c>
      <c r="W847" s="16">
        <f t="shared" si="496"/>
        <v>1</v>
      </c>
      <c r="X847" s="15">
        <f t="shared" si="485"/>
        <v>0</v>
      </c>
      <c r="Y847" s="16">
        <f t="shared" si="497"/>
        <v>0</v>
      </c>
      <c r="Z847" s="15">
        <f t="shared" si="486"/>
        <v>1.9999999999999574E-2</v>
      </c>
      <c r="AA847" s="16"/>
      <c r="AB847" s="15">
        <f t="shared" si="487"/>
        <v>0</v>
      </c>
      <c r="AC847" s="16">
        <f t="shared" si="498"/>
        <v>0</v>
      </c>
      <c r="AD847" s="15">
        <f t="shared" si="488"/>
        <v>0</v>
      </c>
      <c r="AE847" s="16">
        <f t="shared" si="499"/>
        <v>0</v>
      </c>
      <c r="AF847" s="15">
        <f t="shared" si="489"/>
        <v>0</v>
      </c>
      <c r="AG847" s="16"/>
      <c r="AH847" s="15">
        <f t="shared" si="490"/>
        <v>0</v>
      </c>
      <c r="AI847" s="16">
        <f t="shared" si="500"/>
        <v>0</v>
      </c>
      <c r="AJ847" s="15">
        <f t="shared" si="491"/>
        <v>0</v>
      </c>
      <c r="AK847" s="16">
        <f t="shared" si="501"/>
        <v>0</v>
      </c>
      <c r="AL847" s="15">
        <f t="shared" si="502"/>
        <v>1.9999999999999574E-2</v>
      </c>
      <c r="AM847" s="16"/>
      <c r="AN847" s="15">
        <f t="shared" si="503"/>
        <v>0</v>
      </c>
      <c r="AO847" s="16">
        <f t="shared" si="504"/>
        <v>0</v>
      </c>
      <c r="AP847" s="15">
        <f t="shared" si="505"/>
        <v>0</v>
      </c>
      <c r="AQ847" s="16">
        <f t="shared" si="506"/>
        <v>0</v>
      </c>
      <c r="AR847" s="15">
        <f t="shared" si="507"/>
        <v>0</v>
      </c>
      <c r="AS847" s="16"/>
      <c r="AT847" s="15">
        <f t="shared" si="508"/>
        <v>0</v>
      </c>
      <c r="AU847" s="16">
        <f t="shared" si="509"/>
        <v>0</v>
      </c>
      <c r="AV847" s="15">
        <f t="shared" si="510"/>
        <v>0</v>
      </c>
      <c r="AW847" s="16">
        <f t="shared" si="511"/>
        <v>0</v>
      </c>
      <c r="AX847" s="15">
        <f t="shared" si="512"/>
        <v>0</v>
      </c>
    </row>
    <row r="848" spans="1:50" x14ac:dyDescent="0.25">
      <c r="A848" s="25">
        <f t="shared" si="513"/>
        <v>16.870416666666397</v>
      </c>
      <c r="B848" s="9" t="s">
        <v>64</v>
      </c>
      <c r="C848" t="s">
        <v>11</v>
      </c>
      <c r="D848" s="12"/>
      <c r="E848" s="12" t="s">
        <v>14</v>
      </c>
      <c r="F848" t="s">
        <v>11</v>
      </c>
      <c r="G848" t="s">
        <v>11</v>
      </c>
      <c r="H848" s="13" t="s">
        <v>20</v>
      </c>
      <c r="I848" s="12"/>
      <c r="J848" s="15">
        <f t="shared" si="478"/>
        <v>0</v>
      </c>
      <c r="K848" s="16">
        <f t="shared" si="492"/>
        <v>0</v>
      </c>
      <c r="L848" s="15">
        <f t="shared" si="479"/>
        <v>0</v>
      </c>
      <c r="M848" s="16">
        <f t="shared" si="493"/>
        <v>0</v>
      </c>
      <c r="N848" s="15">
        <f t="shared" si="480"/>
        <v>0</v>
      </c>
      <c r="O848" s="16"/>
      <c r="P848" s="15">
        <f t="shared" si="481"/>
        <v>0</v>
      </c>
      <c r="Q848" s="16">
        <f t="shared" si="494"/>
        <v>0</v>
      </c>
      <c r="R848" s="15">
        <f t="shared" si="482"/>
        <v>0</v>
      </c>
      <c r="S848" s="16">
        <f t="shared" si="495"/>
        <v>0</v>
      </c>
      <c r="T848" s="15">
        <f t="shared" si="483"/>
        <v>0</v>
      </c>
      <c r="U848" s="16"/>
      <c r="V848" s="15">
        <f t="shared" si="484"/>
        <v>0</v>
      </c>
      <c r="W848" s="16">
        <f t="shared" si="496"/>
        <v>0</v>
      </c>
      <c r="X848" s="15">
        <f t="shared" si="485"/>
        <v>0</v>
      </c>
      <c r="Y848" s="16">
        <f t="shared" si="497"/>
        <v>0</v>
      </c>
      <c r="Z848" s="15">
        <f t="shared" si="486"/>
        <v>1.9999999999999574E-2</v>
      </c>
      <c r="AA848" s="16"/>
      <c r="AB848" s="15">
        <f t="shared" si="487"/>
        <v>0</v>
      </c>
      <c r="AC848" s="16">
        <f t="shared" si="498"/>
        <v>0</v>
      </c>
      <c r="AD848" s="15">
        <f t="shared" si="488"/>
        <v>0</v>
      </c>
      <c r="AE848" s="16">
        <f t="shared" si="499"/>
        <v>0</v>
      </c>
      <c r="AF848" s="15">
        <f t="shared" si="489"/>
        <v>0</v>
      </c>
      <c r="AG848" s="16"/>
      <c r="AH848" s="15">
        <f t="shared" si="490"/>
        <v>0</v>
      </c>
      <c r="AI848" s="16">
        <f t="shared" si="500"/>
        <v>0</v>
      </c>
      <c r="AJ848" s="15">
        <f t="shared" si="491"/>
        <v>0</v>
      </c>
      <c r="AK848" s="16">
        <f t="shared" si="501"/>
        <v>0</v>
      </c>
      <c r="AL848" s="15">
        <f t="shared" si="502"/>
        <v>0</v>
      </c>
      <c r="AM848" s="16"/>
      <c r="AN848" s="15">
        <f t="shared" si="503"/>
        <v>0</v>
      </c>
      <c r="AO848" s="16">
        <f t="shared" si="504"/>
        <v>0</v>
      </c>
      <c r="AP848" s="15">
        <f t="shared" si="505"/>
        <v>16.870416666666397</v>
      </c>
      <c r="AQ848" s="16">
        <f t="shared" si="506"/>
        <v>1</v>
      </c>
      <c r="AR848" s="15">
        <f t="shared" si="507"/>
        <v>0</v>
      </c>
      <c r="AS848" s="16"/>
      <c r="AT848" s="15">
        <f t="shared" si="508"/>
        <v>0</v>
      </c>
      <c r="AU848" s="16">
        <f t="shared" si="509"/>
        <v>0</v>
      </c>
      <c r="AV848" s="15">
        <f t="shared" si="510"/>
        <v>0</v>
      </c>
      <c r="AW848" s="16">
        <f t="shared" si="511"/>
        <v>0</v>
      </c>
      <c r="AX848" s="15">
        <f t="shared" si="512"/>
        <v>0</v>
      </c>
    </row>
    <row r="849" spans="1:50" x14ac:dyDescent="0.25">
      <c r="A849" s="25">
        <f t="shared" si="513"/>
        <v>16.890416666666397</v>
      </c>
      <c r="B849" s="9" t="s">
        <v>67</v>
      </c>
      <c r="C849" t="s">
        <v>11</v>
      </c>
      <c r="D849" s="12"/>
      <c r="E849" s="12" t="s">
        <v>14</v>
      </c>
      <c r="F849" t="s">
        <v>11</v>
      </c>
      <c r="G849" t="s">
        <v>11</v>
      </c>
      <c r="H849" s="34"/>
      <c r="I849" s="12" t="s">
        <v>14</v>
      </c>
      <c r="J849" s="15">
        <f t="shared" si="478"/>
        <v>0</v>
      </c>
      <c r="K849" s="16">
        <f t="shared" si="492"/>
        <v>0</v>
      </c>
      <c r="L849" s="15">
        <f t="shared" si="479"/>
        <v>0</v>
      </c>
      <c r="M849" s="16">
        <f t="shared" si="493"/>
        <v>0</v>
      </c>
      <c r="N849" s="15">
        <f t="shared" si="480"/>
        <v>0</v>
      </c>
      <c r="O849" s="16"/>
      <c r="P849" s="15">
        <f t="shared" si="481"/>
        <v>0</v>
      </c>
      <c r="Q849" s="16">
        <f t="shared" si="494"/>
        <v>0</v>
      </c>
      <c r="R849" s="15">
        <f t="shared" si="482"/>
        <v>0</v>
      </c>
      <c r="S849" s="16">
        <f t="shared" si="495"/>
        <v>0</v>
      </c>
      <c r="T849" s="15">
        <f t="shared" si="483"/>
        <v>0</v>
      </c>
      <c r="U849" s="16"/>
      <c r="V849" s="15">
        <f t="shared" si="484"/>
        <v>0</v>
      </c>
      <c r="W849" s="16">
        <f t="shared" si="496"/>
        <v>0</v>
      </c>
      <c r="X849" s="15">
        <f t="shared" si="485"/>
        <v>0</v>
      </c>
      <c r="Y849" s="16">
        <f t="shared" si="497"/>
        <v>0</v>
      </c>
      <c r="Z849" s="15">
        <f t="shared" si="486"/>
        <v>1.9999999999999574E-2</v>
      </c>
      <c r="AA849" s="16"/>
      <c r="AB849" s="15">
        <f t="shared" si="487"/>
        <v>0</v>
      </c>
      <c r="AC849" s="16">
        <f t="shared" si="498"/>
        <v>0</v>
      </c>
      <c r="AD849" s="15">
        <f t="shared" si="488"/>
        <v>0</v>
      </c>
      <c r="AE849" s="16">
        <f t="shared" si="499"/>
        <v>0</v>
      </c>
      <c r="AF849" s="15">
        <f t="shared" si="489"/>
        <v>0</v>
      </c>
      <c r="AG849" s="16"/>
      <c r="AH849" s="15">
        <f t="shared" si="490"/>
        <v>0</v>
      </c>
      <c r="AI849" s="16">
        <f t="shared" si="500"/>
        <v>0</v>
      </c>
      <c r="AJ849" s="15">
        <f t="shared" si="491"/>
        <v>0</v>
      </c>
      <c r="AK849" s="16">
        <f t="shared" si="501"/>
        <v>0</v>
      </c>
      <c r="AL849" s="15">
        <f t="shared" si="502"/>
        <v>0</v>
      </c>
      <c r="AM849" s="16"/>
      <c r="AN849" s="15">
        <f t="shared" si="503"/>
        <v>0</v>
      </c>
      <c r="AO849" s="16">
        <f t="shared" si="504"/>
        <v>0</v>
      </c>
      <c r="AP849" s="15">
        <f t="shared" si="505"/>
        <v>0</v>
      </c>
      <c r="AQ849" s="16">
        <f t="shared" si="506"/>
        <v>0</v>
      </c>
      <c r="AR849" s="15">
        <f t="shared" si="507"/>
        <v>0</v>
      </c>
      <c r="AS849" s="16"/>
      <c r="AT849" s="15">
        <f t="shared" si="508"/>
        <v>16.890416666666397</v>
      </c>
      <c r="AU849" s="16">
        <f t="shared" si="509"/>
        <v>1</v>
      </c>
      <c r="AV849" s="15">
        <f t="shared" si="510"/>
        <v>0</v>
      </c>
      <c r="AW849" s="16">
        <f t="shared" si="511"/>
        <v>0</v>
      </c>
      <c r="AX849" s="15">
        <f t="shared" si="512"/>
        <v>1.9999999999999574E-2</v>
      </c>
    </row>
    <row r="850" spans="1:50" x14ac:dyDescent="0.25">
      <c r="A850" s="25">
        <f t="shared" si="513"/>
        <v>16.910416666666396</v>
      </c>
      <c r="B850" s="9" t="s">
        <v>16</v>
      </c>
      <c r="C850" t="s">
        <v>11</v>
      </c>
      <c r="D850" s="12" t="s">
        <v>14</v>
      </c>
      <c r="E850" s="12" t="s">
        <v>14</v>
      </c>
      <c r="F850" t="s">
        <v>11</v>
      </c>
      <c r="G850" t="s">
        <v>11</v>
      </c>
      <c r="I850" s="12" t="s">
        <v>14</v>
      </c>
      <c r="J850" s="15">
        <f t="shared" si="478"/>
        <v>0</v>
      </c>
      <c r="K850" s="16">
        <f t="shared" si="492"/>
        <v>0</v>
      </c>
      <c r="L850" s="15">
        <f t="shared" si="479"/>
        <v>0</v>
      </c>
      <c r="M850" s="16">
        <f t="shared" si="493"/>
        <v>0</v>
      </c>
      <c r="N850" s="15">
        <f t="shared" si="480"/>
        <v>0</v>
      </c>
      <c r="O850" s="16"/>
      <c r="P850" s="15">
        <f t="shared" si="481"/>
        <v>16.910416666666396</v>
      </c>
      <c r="Q850" s="16">
        <f t="shared" si="494"/>
        <v>1</v>
      </c>
      <c r="R850" s="15">
        <f t="shared" si="482"/>
        <v>0</v>
      </c>
      <c r="S850" s="16">
        <f t="shared" si="495"/>
        <v>0</v>
      </c>
      <c r="T850" s="15">
        <f t="shared" si="483"/>
        <v>1.9999999999999574E-2</v>
      </c>
      <c r="U850" s="16"/>
      <c r="V850" s="15">
        <f t="shared" si="484"/>
        <v>0</v>
      </c>
      <c r="W850" s="16">
        <f t="shared" si="496"/>
        <v>0</v>
      </c>
      <c r="X850" s="15">
        <f t="shared" si="485"/>
        <v>0</v>
      </c>
      <c r="Y850" s="16">
        <f t="shared" si="497"/>
        <v>0</v>
      </c>
      <c r="Z850" s="15">
        <f t="shared" si="486"/>
        <v>1.9999999999999574E-2</v>
      </c>
      <c r="AA850" s="16"/>
      <c r="AB850" s="15">
        <f t="shared" si="487"/>
        <v>0</v>
      </c>
      <c r="AC850" s="16">
        <f t="shared" si="498"/>
        <v>0</v>
      </c>
      <c r="AD850" s="15">
        <f t="shared" si="488"/>
        <v>0</v>
      </c>
      <c r="AE850" s="16">
        <f t="shared" si="499"/>
        <v>0</v>
      </c>
      <c r="AF850" s="15">
        <f t="shared" si="489"/>
        <v>0</v>
      </c>
      <c r="AG850" s="16"/>
      <c r="AH850" s="15">
        <f t="shared" si="490"/>
        <v>0</v>
      </c>
      <c r="AI850" s="16">
        <f t="shared" si="500"/>
        <v>0</v>
      </c>
      <c r="AJ850" s="15">
        <f t="shared" si="491"/>
        <v>0</v>
      </c>
      <c r="AK850" s="16">
        <f t="shared" si="501"/>
        <v>0</v>
      </c>
      <c r="AL850" s="15">
        <f t="shared" si="502"/>
        <v>0</v>
      </c>
      <c r="AM850" s="16"/>
      <c r="AN850" s="15">
        <f t="shared" si="503"/>
        <v>0</v>
      </c>
      <c r="AO850" s="16">
        <f t="shared" si="504"/>
        <v>0</v>
      </c>
      <c r="AP850" s="15">
        <f t="shared" si="505"/>
        <v>0</v>
      </c>
      <c r="AQ850" s="16">
        <f t="shared" si="506"/>
        <v>0</v>
      </c>
      <c r="AR850" s="15">
        <f t="shared" si="507"/>
        <v>0</v>
      </c>
      <c r="AS850" s="16"/>
      <c r="AT850" s="15">
        <f t="shared" si="508"/>
        <v>0</v>
      </c>
      <c r="AU850" s="16">
        <f t="shared" si="509"/>
        <v>0</v>
      </c>
      <c r="AV850" s="15">
        <f t="shared" si="510"/>
        <v>0</v>
      </c>
      <c r="AW850" s="16">
        <f t="shared" si="511"/>
        <v>0</v>
      </c>
      <c r="AX850" s="15">
        <f t="shared" si="512"/>
        <v>1.9999999999999574E-2</v>
      </c>
    </row>
    <row r="851" spans="1:50" x14ac:dyDescent="0.25">
      <c r="A851" s="25">
        <f t="shared" si="513"/>
        <v>16.930416666666396</v>
      </c>
      <c r="B851" s="9" t="s">
        <v>63</v>
      </c>
      <c r="C851" t="s">
        <v>11</v>
      </c>
      <c r="D851" s="12" t="s">
        <v>14</v>
      </c>
      <c r="E851" s="12" t="s">
        <v>14</v>
      </c>
      <c r="F851" t="s">
        <v>11</v>
      </c>
      <c r="G851" t="s">
        <v>11</v>
      </c>
      <c r="H851" s="12" t="s">
        <v>14</v>
      </c>
      <c r="I851" s="12" t="s">
        <v>14</v>
      </c>
      <c r="J851" s="15">
        <f t="shared" si="478"/>
        <v>0</v>
      </c>
      <c r="K851" s="16">
        <f t="shared" si="492"/>
        <v>0</v>
      </c>
      <c r="L851" s="15">
        <f t="shared" si="479"/>
        <v>0</v>
      </c>
      <c r="M851" s="16">
        <f t="shared" si="493"/>
        <v>0</v>
      </c>
      <c r="N851" s="15">
        <f t="shared" si="480"/>
        <v>0</v>
      </c>
      <c r="O851" s="16"/>
      <c r="P851" s="15">
        <f t="shared" si="481"/>
        <v>0</v>
      </c>
      <c r="Q851" s="16">
        <f t="shared" si="494"/>
        <v>0</v>
      </c>
      <c r="R851" s="15">
        <f t="shared" si="482"/>
        <v>0</v>
      </c>
      <c r="S851" s="16">
        <f t="shared" si="495"/>
        <v>0</v>
      </c>
      <c r="T851" s="15">
        <f t="shared" si="483"/>
        <v>1.9999999999999574E-2</v>
      </c>
      <c r="U851" s="16"/>
      <c r="V851" s="15">
        <f t="shared" si="484"/>
        <v>0</v>
      </c>
      <c r="W851" s="16">
        <f t="shared" si="496"/>
        <v>0</v>
      </c>
      <c r="X851" s="15">
        <f t="shared" si="485"/>
        <v>0</v>
      </c>
      <c r="Y851" s="16">
        <f t="shared" si="497"/>
        <v>0</v>
      </c>
      <c r="Z851" s="15">
        <f t="shared" si="486"/>
        <v>1.9999999999999574E-2</v>
      </c>
      <c r="AA851" s="16"/>
      <c r="AB851" s="15">
        <f t="shared" si="487"/>
        <v>0</v>
      </c>
      <c r="AC851" s="16">
        <f t="shared" si="498"/>
        <v>0</v>
      </c>
      <c r="AD851" s="15">
        <f t="shared" si="488"/>
        <v>0</v>
      </c>
      <c r="AE851" s="16">
        <f t="shared" si="499"/>
        <v>0</v>
      </c>
      <c r="AF851" s="15">
        <f t="shared" si="489"/>
        <v>0</v>
      </c>
      <c r="AG851" s="16"/>
      <c r="AH851" s="15">
        <f t="shared" si="490"/>
        <v>0</v>
      </c>
      <c r="AI851" s="16">
        <f t="shared" si="500"/>
        <v>0</v>
      </c>
      <c r="AJ851" s="15">
        <f t="shared" si="491"/>
        <v>0</v>
      </c>
      <c r="AK851" s="16">
        <f t="shared" si="501"/>
        <v>0</v>
      </c>
      <c r="AL851" s="15">
        <f t="shared" si="502"/>
        <v>0</v>
      </c>
      <c r="AM851" s="16"/>
      <c r="AN851" s="15">
        <f t="shared" si="503"/>
        <v>16.930416666666396</v>
      </c>
      <c r="AO851" s="16">
        <f t="shared" si="504"/>
        <v>1</v>
      </c>
      <c r="AP851" s="15">
        <f t="shared" si="505"/>
        <v>0</v>
      </c>
      <c r="AQ851" s="16">
        <f t="shared" si="506"/>
        <v>0</v>
      </c>
      <c r="AR851" s="15">
        <f t="shared" si="507"/>
        <v>1.9999999999999574E-2</v>
      </c>
      <c r="AS851" s="16"/>
      <c r="AT851" s="15">
        <f t="shared" si="508"/>
        <v>0</v>
      </c>
      <c r="AU851" s="16">
        <f t="shared" si="509"/>
        <v>0</v>
      </c>
      <c r="AV851" s="15">
        <f t="shared" si="510"/>
        <v>0</v>
      </c>
      <c r="AW851" s="16">
        <f t="shared" si="511"/>
        <v>0</v>
      </c>
      <c r="AX851" s="15">
        <f t="shared" si="512"/>
        <v>1.9999999999999574E-2</v>
      </c>
    </row>
    <row r="852" spans="1:50" x14ac:dyDescent="0.25">
      <c r="A852" s="25">
        <f t="shared" si="513"/>
        <v>16.950416666666396</v>
      </c>
      <c r="B852" s="9" t="s">
        <v>22</v>
      </c>
      <c r="C852" s="13" t="s">
        <v>20</v>
      </c>
      <c r="D852" s="12" t="s">
        <v>14</v>
      </c>
      <c r="E852" t="s">
        <v>11</v>
      </c>
      <c r="F852" t="s">
        <v>11</v>
      </c>
      <c r="G852" t="s">
        <v>11</v>
      </c>
      <c r="H852" s="12" t="s">
        <v>14</v>
      </c>
      <c r="I852" s="12" t="s">
        <v>14</v>
      </c>
      <c r="J852" s="15">
        <f t="shared" si="478"/>
        <v>0</v>
      </c>
      <c r="K852" s="16">
        <f t="shared" si="492"/>
        <v>0</v>
      </c>
      <c r="L852" s="15">
        <f t="shared" si="479"/>
        <v>16.950416666666396</v>
      </c>
      <c r="M852" s="16">
        <f t="shared" si="493"/>
        <v>1</v>
      </c>
      <c r="N852" s="15">
        <f t="shared" si="480"/>
        <v>0</v>
      </c>
      <c r="O852" s="16"/>
      <c r="P852" s="15">
        <f t="shared" si="481"/>
        <v>0</v>
      </c>
      <c r="Q852" s="16">
        <f t="shared" si="494"/>
        <v>0</v>
      </c>
      <c r="R852" s="15">
        <f t="shared" si="482"/>
        <v>0</v>
      </c>
      <c r="S852" s="16">
        <f t="shared" si="495"/>
        <v>0</v>
      </c>
      <c r="T852" s="15">
        <f t="shared" si="483"/>
        <v>1.9999999999999574E-2</v>
      </c>
      <c r="U852" s="16"/>
      <c r="V852" s="15">
        <f t="shared" si="484"/>
        <v>0</v>
      </c>
      <c r="W852" s="16">
        <f t="shared" si="496"/>
        <v>0</v>
      </c>
      <c r="X852" s="15">
        <f t="shared" si="485"/>
        <v>0</v>
      </c>
      <c r="Y852" s="16">
        <f t="shared" si="497"/>
        <v>0</v>
      </c>
      <c r="Z852" s="15">
        <f t="shared" si="486"/>
        <v>0</v>
      </c>
      <c r="AA852" s="16"/>
      <c r="AB852" s="15">
        <f t="shared" si="487"/>
        <v>0</v>
      </c>
      <c r="AC852" s="16">
        <f t="shared" si="498"/>
        <v>0</v>
      </c>
      <c r="AD852" s="15">
        <f t="shared" si="488"/>
        <v>0</v>
      </c>
      <c r="AE852" s="16">
        <f t="shared" si="499"/>
        <v>0</v>
      </c>
      <c r="AF852" s="15">
        <f t="shared" si="489"/>
        <v>0</v>
      </c>
      <c r="AG852" s="16"/>
      <c r="AH852" s="15">
        <f t="shared" si="490"/>
        <v>0</v>
      </c>
      <c r="AI852" s="16">
        <f t="shared" si="500"/>
        <v>0</v>
      </c>
      <c r="AJ852" s="15">
        <f t="shared" si="491"/>
        <v>0</v>
      </c>
      <c r="AK852" s="16">
        <f t="shared" si="501"/>
        <v>0</v>
      </c>
      <c r="AL852" s="15">
        <f t="shared" si="502"/>
        <v>0</v>
      </c>
      <c r="AM852" s="16"/>
      <c r="AN852" s="15">
        <f t="shared" si="503"/>
        <v>0</v>
      </c>
      <c r="AO852" s="16">
        <f t="shared" si="504"/>
        <v>0</v>
      </c>
      <c r="AP852" s="15">
        <f t="shared" si="505"/>
        <v>0</v>
      </c>
      <c r="AQ852" s="16">
        <f t="shared" si="506"/>
        <v>0</v>
      </c>
      <c r="AR852" s="15">
        <f t="shared" si="507"/>
        <v>1.9999999999999574E-2</v>
      </c>
      <c r="AS852" s="16"/>
      <c r="AT852" s="15">
        <f t="shared" si="508"/>
        <v>0</v>
      </c>
      <c r="AU852" s="16">
        <f t="shared" si="509"/>
        <v>0</v>
      </c>
      <c r="AV852" s="15">
        <f t="shared" si="510"/>
        <v>0</v>
      </c>
      <c r="AW852" s="16">
        <f t="shared" si="511"/>
        <v>0</v>
      </c>
      <c r="AX852" s="15">
        <f t="shared" si="512"/>
        <v>1.9999999999999574E-2</v>
      </c>
    </row>
    <row r="853" spans="1:50" x14ac:dyDescent="0.25">
      <c r="A853" s="25">
        <f t="shared" si="513"/>
        <v>16.970416666666395</v>
      </c>
      <c r="B853" s="9"/>
      <c r="C853" s="13"/>
      <c r="D853" s="12" t="s">
        <v>14</v>
      </c>
      <c r="E853" t="s">
        <v>11</v>
      </c>
      <c r="F853" t="s">
        <v>11</v>
      </c>
      <c r="G853" t="s">
        <v>11</v>
      </c>
      <c r="H853" s="12" t="s">
        <v>14</v>
      </c>
      <c r="I853" s="12" t="s">
        <v>14</v>
      </c>
      <c r="J853" s="15">
        <f t="shared" si="478"/>
        <v>0</v>
      </c>
      <c r="K853" s="16">
        <f t="shared" si="492"/>
        <v>0</v>
      </c>
      <c r="L853" s="15">
        <f t="shared" si="479"/>
        <v>0</v>
      </c>
      <c r="M853" s="16">
        <f t="shared" si="493"/>
        <v>0</v>
      </c>
      <c r="N853" s="15">
        <f t="shared" si="480"/>
        <v>0</v>
      </c>
      <c r="O853" s="16"/>
      <c r="P853" s="15">
        <f t="shared" si="481"/>
        <v>0</v>
      </c>
      <c r="Q853" s="16">
        <f t="shared" si="494"/>
        <v>0</v>
      </c>
      <c r="R853" s="15">
        <f t="shared" si="482"/>
        <v>0</v>
      </c>
      <c r="S853" s="16">
        <f t="shared" si="495"/>
        <v>0</v>
      </c>
      <c r="T853" s="15">
        <f t="shared" si="483"/>
        <v>1.9999999999999574E-2</v>
      </c>
      <c r="U853" s="16"/>
      <c r="V853" s="15">
        <f t="shared" si="484"/>
        <v>0</v>
      </c>
      <c r="W853" s="16">
        <f t="shared" si="496"/>
        <v>0</v>
      </c>
      <c r="X853" s="15">
        <f t="shared" si="485"/>
        <v>0</v>
      </c>
      <c r="Y853" s="16">
        <f t="shared" si="497"/>
        <v>0</v>
      </c>
      <c r="Z853" s="15">
        <f t="shared" si="486"/>
        <v>0</v>
      </c>
      <c r="AA853" s="16"/>
      <c r="AB853" s="15">
        <f t="shared" si="487"/>
        <v>0</v>
      </c>
      <c r="AC853" s="16">
        <f t="shared" si="498"/>
        <v>0</v>
      </c>
      <c r="AD853" s="15">
        <f t="shared" si="488"/>
        <v>0</v>
      </c>
      <c r="AE853" s="16">
        <f t="shared" si="499"/>
        <v>0</v>
      </c>
      <c r="AF853" s="15">
        <f t="shared" si="489"/>
        <v>0</v>
      </c>
      <c r="AG853" s="16"/>
      <c r="AH853" s="15">
        <f t="shared" si="490"/>
        <v>0</v>
      </c>
      <c r="AI853" s="16">
        <f t="shared" si="500"/>
        <v>0</v>
      </c>
      <c r="AJ853" s="15">
        <f t="shared" si="491"/>
        <v>0</v>
      </c>
      <c r="AK853" s="16">
        <f t="shared" si="501"/>
        <v>0</v>
      </c>
      <c r="AL853" s="15">
        <f t="shared" si="502"/>
        <v>0</v>
      </c>
      <c r="AM853" s="16"/>
      <c r="AN853" s="15">
        <f t="shared" si="503"/>
        <v>0</v>
      </c>
      <c r="AO853" s="16">
        <f t="shared" si="504"/>
        <v>0</v>
      </c>
      <c r="AP853" s="15">
        <f t="shared" si="505"/>
        <v>0</v>
      </c>
      <c r="AQ853" s="16">
        <f t="shared" si="506"/>
        <v>0</v>
      </c>
      <c r="AR853" s="15">
        <f t="shared" si="507"/>
        <v>1.9999999999999574E-2</v>
      </c>
      <c r="AS853" s="16"/>
      <c r="AT853" s="15">
        <f t="shared" si="508"/>
        <v>0</v>
      </c>
      <c r="AU853" s="16">
        <f t="shared" si="509"/>
        <v>0</v>
      </c>
      <c r="AV853" s="15">
        <f t="shared" si="510"/>
        <v>0</v>
      </c>
      <c r="AW853" s="16">
        <f t="shared" si="511"/>
        <v>0</v>
      </c>
      <c r="AX853" s="15">
        <f t="shared" si="512"/>
        <v>1.9999999999999574E-2</v>
      </c>
    </row>
    <row r="854" spans="1:50" x14ac:dyDescent="0.25">
      <c r="A854" s="25">
        <f t="shared" si="513"/>
        <v>16.990416666666395</v>
      </c>
      <c r="B854" s="9"/>
      <c r="D854" s="12" t="s">
        <v>14</v>
      </c>
      <c r="E854" t="s">
        <v>11</v>
      </c>
      <c r="F854" t="s">
        <v>11</v>
      </c>
      <c r="G854" t="s">
        <v>11</v>
      </c>
      <c r="H854" s="12" t="s">
        <v>14</v>
      </c>
      <c r="I854" s="12" t="s">
        <v>14</v>
      </c>
      <c r="J854" s="15">
        <f t="shared" si="478"/>
        <v>0</v>
      </c>
      <c r="K854" s="16">
        <f t="shared" si="492"/>
        <v>0</v>
      </c>
      <c r="L854" s="15">
        <f t="shared" si="479"/>
        <v>0</v>
      </c>
      <c r="M854" s="16">
        <f t="shared" si="493"/>
        <v>0</v>
      </c>
      <c r="N854" s="15">
        <f t="shared" si="480"/>
        <v>0</v>
      </c>
      <c r="O854" s="16"/>
      <c r="P854" s="15">
        <f t="shared" si="481"/>
        <v>0</v>
      </c>
      <c r="Q854" s="16">
        <f t="shared" si="494"/>
        <v>0</v>
      </c>
      <c r="R854" s="15">
        <f t="shared" si="482"/>
        <v>0</v>
      </c>
      <c r="S854" s="16">
        <f t="shared" si="495"/>
        <v>0</v>
      </c>
      <c r="T854" s="15">
        <f t="shared" si="483"/>
        <v>1.9999999999999574E-2</v>
      </c>
      <c r="U854" s="16"/>
      <c r="V854" s="15">
        <f t="shared" si="484"/>
        <v>0</v>
      </c>
      <c r="W854" s="16">
        <f t="shared" si="496"/>
        <v>0</v>
      </c>
      <c r="X854" s="15">
        <f t="shared" si="485"/>
        <v>0</v>
      </c>
      <c r="Y854" s="16">
        <f t="shared" si="497"/>
        <v>0</v>
      </c>
      <c r="Z854" s="15">
        <f t="shared" si="486"/>
        <v>0</v>
      </c>
      <c r="AA854" s="16"/>
      <c r="AB854" s="15">
        <f t="shared" si="487"/>
        <v>0</v>
      </c>
      <c r="AC854" s="16">
        <f t="shared" si="498"/>
        <v>0</v>
      </c>
      <c r="AD854" s="15">
        <f t="shared" si="488"/>
        <v>0</v>
      </c>
      <c r="AE854" s="16">
        <f t="shared" si="499"/>
        <v>0</v>
      </c>
      <c r="AF854" s="15">
        <f t="shared" si="489"/>
        <v>0</v>
      </c>
      <c r="AG854" s="16"/>
      <c r="AH854" s="15">
        <f t="shared" si="490"/>
        <v>0</v>
      </c>
      <c r="AI854" s="16">
        <f t="shared" si="500"/>
        <v>0</v>
      </c>
      <c r="AJ854" s="15">
        <f t="shared" si="491"/>
        <v>0</v>
      </c>
      <c r="AK854" s="16">
        <f t="shared" si="501"/>
        <v>0</v>
      </c>
      <c r="AL854" s="15">
        <f t="shared" si="502"/>
        <v>0</v>
      </c>
      <c r="AM854" s="16"/>
      <c r="AN854" s="15">
        <f t="shared" si="503"/>
        <v>0</v>
      </c>
      <c r="AO854" s="16">
        <f t="shared" si="504"/>
        <v>0</v>
      </c>
      <c r="AP854" s="15">
        <f t="shared" si="505"/>
        <v>0</v>
      </c>
      <c r="AQ854" s="16">
        <f t="shared" si="506"/>
        <v>0</v>
      </c>
      <c r="AR854" s="15">
        <f t="shared" si="507"/>
        <v>1.9999999999999574E-2</v>
      </c>
      <c r="AS854" s="16"/>
      <c r="AT854" s="15">
        <f t="shared" si="508"/>
        <v>0</v>
      </c>
      <c r="AU854" s="16">
        <f t="shared" si="509"/>
        <v>0</v>
      </c>
      <c r="AV854" s="15">
        <f t="shared" si="510"/>
        <v>0</v>
      </c>
      <c r="AW854" s="16">
        <f t="shared" si="511"/>
        <v>0</v>
      </c>
      <c r="AX854" s="15">
        <f t="shared" si="512"/>
        <v>1.9999999999999574E-2</v>
      </c>
    </row>
    <row r="855" spans="1:50" x14ac:dyDescent="0.25">
      <c r="A855" s="25">
        <f t="shared" si="513"/>
        <v>17.010416666666394</v>
      </c>
      <c r="B855" s="9"/>
      <c r="D855" s="12" t="s">
        <v>14</v>
      </c>
      <c r="E855" t="s">
        <v>11</v>
      </c>
      <c r="F855" t="s">
        <v>11</v>
      </c>
      <c r="G855" t="s">
        <v>11</v>
      </c>
      <c r="H855" s="12" t="s">
        <v>14</v>
      </c>
      <c r="I855" s="12" t="s">
        <v>14</v>
      </c>
      <c r="J855" s="15">
        <f t="shared" si="478"/>
        <v>0</v>
      </c>
      <c r="K855" s="16">
        <f t="shared" si="492"/>
        <v>0</v>
      </c>
      <c r="L855" s="15">
        <f t="shared" si="479"/>
        <v>0</v>
      </c>
      <c r="M855" s="16">
        <f t="shared" si="493"/>
        <v>0</v>
      </c>
      <c r="N855" s="15">
        <f t="shared" si="480"/>
        <v>0</v>
      </c>
      <c r="O855" s="16"/>
      <c r="P855" s="15">
        <f t="shared" si="481"/>
        <v>0</v>
      </c>
      <c r="Q855" s="16">
        <f t="shared" si="494"/>
        <v>0</v>
      </c>
      <c r="R855" s="15">
        <f t="shared" si="482"/>
        <v>0</v>
      </c>
      <c r="S855" s="16">
        <f t="shared" si="495"/>
        <v>0</v>
      </c>
      <c r="T855" s="15">
        <f t="shared" si="483"/>
        <v>1.9999999999999574E-2</v>
      </c>
      <c r="U855" s="16"/>
      <c r="V855" s="15">
        <f t="shared" si="484"/>
        <v>0</v>
      </c>
      <c r="W855" s="16">
        <f t="shared" si="496"/>
        <v>0</v>
      </c>
      <c r="X855" s="15">
        <f t="shared" si="485"/>
        <v>0</v>
      </c>
      <c r="Y855" s="16">
        <f t="shared" si="497"/>
        <v>0</v>
      </c>
      <c r="Z855" s="15">
        <f t="shared" si="486"/>
        <v>0</v>
      </c>
      <c r="AA855" s="16"/>
      <c r="AB855" s="15">
        <f t="shared" si="487"/>
        <v>0</v>
      </c>
      <c r="AC855" s="16">
        <f t="shared" si="498"/>
        <v>0</v>
      </c>
      <c r="AD855" s="15">
        <f t="shared" si="488"/>
        <v>0</v>
      </c>
      <c r="AE855" s="16">
        <f t="shared" si="499"/>
        <v>0</v>
      </c>
      <c r="AF855" s="15">
        <f t="shared" si="489"/>
        <v>0</v>
      </c>
      <c r="AG855" s="16"/>
      <c r="AH855" s="15">
        <f t="shared" si="490"/>
        <v>0</v>
      </c>
      <c r="AI855" s="16">
        <f t="shared" si="500"/>
        <v>0</v>
      </c>
      <c r="AJ855" s="15">
        <f t="shared" si="491"/>
        <v>0</v>
      </c>
      <c r="AK855" s="16">
        <f t="shared" si="501"/>
        <v>0</v>
      </c>
      <c r="AL855" s="15">
        <f t="shared" si="502"/>
        <v>0</v>
      </c>
      <c r="AM855" s="16"/>
      <c r="AN855" s="15">
        <f t="shared" si="503"/>
        <v>0</v>
      </c>
      <c r="AO855" s="16">
        <f t="shared" si="504"/>
        <v>0</v>
      </c>
      <c r="AP855" s="15">
        <f t="shared" si="505"/>
        <v>0</v>
      </c>
      <c r="AQ855" s="16">
        <f t="shared" si="506"/>
        <v>0</v>
      </c>
      <c r="AR855" s="15">
        <f t="shared" si="507"/>
        <v>1.9999999999999574E-2</v>
      </c>
      <c r="AS855" s="16"/>
      <c r="AT855" s="15">
        <f t="shared" si="508"/>
        <v>0</v>
      </c>
      <c r="AU855" s="16">
        <f t="shared" si="509"/>
        <v>0</v>
      </c>
      <c r="AV855" s="15">
        <f t="shared" si="510"/>
        <v>0</v>
      </c>
      <c r="AW855" s="16">
        <f t="shared" si="511"/>
        <v>0</v>
      </c>
      <c r="AX855" s="15">
        <f t="shared" si="512"/>
        <v>1.9999999999999574E-2</v>
      </c>
    </row>
    <row r="856" spans="1:50" x14ac:dyDescent="0.25">
      <c r="A856" s="25">
        <f t="shared" si="513"/>
        <v>17.030416666666394</v>
      </c>
      <c r="B856" s="9"/>
      <c r="D856" s="12" t="s">
        <v>14</v>
      </c>
      <c r="E856" t="s">
        <v>11</v>
      </c>
      <c r="F856" t="s">
        <v>11</v>
      </c>
      <c r="G856" t="s">
        <v>11</v>
      </c>
      <c r="H856" s="12" t="s">
        <v>14</v>
      </c>
      <c r="I856" s="12" t="s">
        <v>14</v>
      </c>
      <c r="J856" s="15">
        <f t="shared" si="478"/>
        <v>0</v>
      </c>
      <c r="K856" s="16">
        <f t="shared" si="492"/>
        <v>0</v>
      </c>
      <c r="L856" s="15">
        <f t="shared" si="479"/>
        <v>0</v>
      </c>
      <c r="M856" s="16">
        <f t="shared" si="493"/>
        <v>0</v>
      </c>
      <c r="N856" s="15">
        <f t="shared" si="480"/>
        <v>0</v>
      </c>
      <c r="O856" s="16"/>
      <c r="P856" s="15">
        <f t="shared" si="481"/>
        <v>0</v>
      </c>
      <c r="Q856" s="16">
        <f t="shared" si="494"/>
        <v>0</v>
      </c>
      <c r="R856" s="15">
        <f t="shared" si="482"/>
        <v>0</v>
      </c>
      <c r="S856" s="16">
        <f t="shared" si="495"/>
        <v>0</v>
      </c>
      <c r="T856" s="15">
        <f t="shared" si="483"/>
        <v>1.9999999999999574E-2</v>
      </c>
      <c r="U856" s="16"/>
      <c r="V856" s="15">
        <f t="shared" si="484"/>
        <v>0</v>
      </c>
      <c r="W856" s="16">
        <f t="shared" si="496"/>
        <v>0</v>
      </c>
      <c r="X856" s="15">
        <f t="shared" si="485"/>
        <v>0</v>
      </c>
      <c r="Y856" s="16">
        <f t="shared" si="497"/>
        <v>0</v>
      </c>
      <c r="Z856" s="15">
        <f t="shared" si="486"/>
        <v>0</v>
      </c>
      <c r="AA856" s="16"/>
      <c r="AB856" s="15">
        <f t="shared" si="487"/>
        <v>0</v>
      </c>
      <c r="AC856" s="16">
        <f t="shared" si="498"/>
        <v>0</v>
      </c>
      <c r="AD856" s="15">
        <f t="shared" si="488"/>
        <v>0</v>
      </c>
      <c r="AE856" s="16">
        <f t="shared" si="499"/>
        <v>0</v>
      </c>
      <c r="AF856" s="15">
        <f t="shared" si="489"/>
        <v>0</v>
      </c>
      <c r="AG856" s="16"/>
      <c r="AH856" s="15">
        <f t="shared" si="490"/>
        <v>0</v>
      </c>
      <c r="AI856" s="16">
        <f t="shared" si="500"/>
        <v>0</v>
      </c>
      <c r="AJ856" s="15">
        <f t="shared" si="491"/>
        <v>0</v>
      </c>
      <c r="AK856" s="16">
        <f t="shared" si="501"/>
        <v>0</v>
      </c>
      <c r="AL856" s="15">
        <f t="shared" si="502"/>
        <v>0</v>
      </c>
      <c r="AM856" s="16"/>
      <c r="AN856" s="15">
        <f t="shared" si="503"/>
        <v>0</v>
      </c>
      <c r="AO856" s="16">
        <f t="shared" si="504"/>
        <v>0</v>
      </c>
      <c r="AP856" s="15">
        <f t="shared" si="505"/>
        <v>0</v>
      </c>
      <c r="AQ856" s="16">
        <f t="shared" si="506"/>
        <v>0</v>
      </c>
      <c r="AR856" s="15">
        <f t="shared" si="507"/>
        <v>1.9999999999999574E-2</v>
      </c>
      <c r="AS856" s="16"/>
      <c r="AT856" s="15">
        <f t="shared" si="508"/>
        <v>0</v>
      </c>
      <c r="AU856" s="16">
        <f t="shared" si="509"/>
        <v>0</v>
      </c>
      <c r="AV856" s="15">
        <f t="shared" si="510"/>
        <v>0</v>
      </c>
      <c r="AW856" s="16">
        <f t="shared" si="511"/>
        <v>0</v>
      </c>
      <c r="AX856" s="15">
        <f t="shared" si="512"/>
        <v>1.9999999999999574E-2</v>
      </c>
    </row>
    <row r="857" spans="1:50" x14ac:dyDescent="0.25">
      <c r="A857" s="25">
        <f t="shared" si="513"/>
        <v>17.050416666666393</v>
      </c>
      <c r="B857" s="9" t="s">
        <v>12</v>
      </c>
      <c r="D857" t="s">
        <v>11</v>
      </c>
      <c r="E857" t="s">
        <v>11</v>
      </c>
      <c r="F857" s="13" t="s">
        <v>20</v>
      </c>
      <c r="G857" t="s">
        <v>11</v>
      </c>
      <c r="H857" s="12" t="s">
        <v>14</v>
      </c>
      <c r="I857" s="12" t="s">
        <v>14</v>
      </c>
      <c r="J857" s="15">
        <f t="shared" si="478"/>
        <v>0</v>
      </c>
      <c r="K857" s="16">
        <f t="shared" si="492"/>
        <v>0</v>
      </c>
      <c r="L857" s="15">
        <f t="shared" si="479"/>
        <v>0</v>
      </c>
      <c r="M857" s="16">
        <f t="shared" si="493"/>
        <v>0</v>
      </c>
      <c r="N857" s="15">
        <f t="shared" si="480"/>
        <v>0</v>
      </c>
      <c r="O857" s="16"/>
      <c r="P857" s="15">
        <f t="shared" si="481"/>
        <v>0</v>
      </c>
      <c r="Q857" s="16">
        <f t="shared" si="494"/>
        <v>0</v>
      </c>
      <c r="R857" s="15">
        <f t="shared" si="482"/>
        <v>0</v>
      </c>
      <c r="S857" s="16">
        <f t="shared" si="495"/>
        <v>0</v>
      </c>
      <c r="T857" s="15">
        <f t="shared" si="483"/>
        <v>0</v>
      </c>
      <c r="U857" s="16"/>
      <c r="V857" s="15">
        <f t="shared" si="484"/>
        <v>0</v>
      </c>
      <c r="W857" s="16">
        <f t="shared" si="496"/>
        <v>0</v>
      </c>
      <c r="X857" s="15">
        <f t="shared" si="485"/>
        <v>0</v>
      </c>
      <c r="Y857" s="16">
        <f t="shared" si="497"/>
        <v>0</v>
      </c>
      <c r="Z857" s="15">
        <f t="shared" si="486"/>
        <v>0</v>
      </c>
      <c r="AA857" s="16"/>
      <c r="AB857" s="15">
        <f t="shared" si="487"/>
        <v>0</v>
      </c>
      <c r="AC857" s="16">
        <f t="shared" si="498"/>
        <v>0</v>
      </c>
      <c r="AD857" s="15">
        <f t="shared" si="488"/>
        <v>17.050416666666393</v>
      </c>
      <c r="AE857" s="16">
        <f t="shared" si="499"/>
        <v>1</v>
      </c>
      <c r="AF857" s="15">
        <f t="shared" si="489"/>
        <v>0</v>
      </c>
      <c r="AG857" s="16"/>
      <c r="AH857" s="15">
        <f t="shared" si="490"/>
        <v>0</v>
      </c>
      <c r="AI857" s="16">
        <f t="shared" si="500"/>
        <v>0</v>
      </c>
      <c r="AJ857" s="15">
        <f t="shared" si="491"/>
        <v>0</v>
      </c>
      <c r="AK857" s="16">
        <f t="shared" si="501"/>
        <v>0</v>
      </c>
      <c r="AL857" s="15">
        <f t="shared" si="502"/>
        <v>0</v>
      </c>
      <c r="AM857" s="16"/>
      <c r="AN857" s="15">
        <f t="shared" si="503"/>
        <v>0</v>
      </c>
      <c r="AO857" s="16">
        <f t="shared" si="504"/>
        <v>0</v>
      </c>
      <c r="AP857" s="15">
        <f t="shared" si="505"/>
        <v>0</v>
      </c>
      <c r="AQ857" s="16">
        <f t="shared" si="506"/>
        <v>0</v>
      </c>
      <c r="AR857" s="15">
        <f t="shared" si="507"/>
        <v>1.9999999999999574E-2</v>
      </c>
      <c r="AS857" s="16"/>
      <c r="AT857" s="15">
        <f t="shared" si="508"/>
        <v>0</v>
      </c>
      <c r="AU857" s="16">
        <f t="shared" si="509"/>
        <v>0</v>
      </c>
      <c r="AV857" s="15">
        <f t="shared" si="510"/>
        <v>0</v>
      </c>
      <c r="AW857" s="16">
        <f t="shared" si="511"/>
        <v>0</v>
      </c>
      <c r="AX857" s="15">
        <f t="shared" si="512"/>
        <v>1.9999999999999574E-2</v>
      </c>
    </row>
    <row r="858" spans="1:50" x14ac:dyDescent="0.25">
      <c r="A858" s="25">
        <f t="shared" si="513"/>
        <v>17.070416666666393</v>
      </c>
      <c r="B858" s="9"/>
      <c r="C858" s="13"/>
      <c r="D858" t="s">
        <v>11</v>
      </c>
      <c r="E858" t="s">
        <v>11</v>
      </c>
      <c r="G858" t="s">
        <v>11</v>
      </c>
      <c r="H858" s="12" t="s">
        <v>14</v>
      </c>
      <c r="I858" s="12" t="s">
        <v>14</v>
      </c>
      <c r="J858" s="15">
        <f t="shared" si="478"/>
        <v>0</v>
      </c>
      <c r="K858" s="16">
        <f t="shared" si="492"/>
        <v>0</v>
      </c>
      <c r="L858" s="15">
        <f t="shared" si="479"/>
        <v>0</v>
      </c>
      <c r="M858" s="16">
        <f t="shared" si="493"/>
        <v>0</v>
      </c>
      <c r="N858" s="15">
        <f t="shared" si="480"/>
        <v>0</v>
      </c>
      <c r="O858" s="16"/>
      <c r="P858" s="15">
        <f t="shared" si="481"/>
        <v>0</v>
      </c>
      <c r="Q858" s="16">
        <f t="shared" si="494"/>
        <v>0</v>
      </c>
      <c r="R858" s="15">
        <f t="shared" si="482"/>
        <v>0</v>
      </c>
      <c r="S858" s="16">
        <f t="shared" si="495"/>
        <v>0</v>
      </c>
      <c r="T858" s="15">
        <f t="shared" si="483"/>
        <v>0</v>
      </c>
      <c r="U858" s="16"/>
      <c r="V858" s="15">
        <f t="shared" si="484"/>
        <v>0</v>
      </c>
      <c r="W858" s="16">
        <f t="shared" si="496"/>
        <v>0</v>
      </c>
      <c r="X858" s="15">
        <f t="shared" si="485"/>
        <v>0</v>
      </c>
      <c r="Y858" s="16">
        <f t="shared" si="497"/>
        <v>0</v>
      </c>
      <c r="Z858" s="15">
        <f t="shared" si="486"/>
        <v>0</v>
      </c>
      <c r="AA858" s="16"/>
      <c r="AB858" s="15">
        <f t="shared" si="487"/>
        <v>0</v>
      </c>
      <c r="AC858" s="16">
        <f t="shared" si="498"/>
        <v>0</v>
      </c>
      <c r="AD858" s="15">
        <f t="shared" si="488"/>
        <v>0</v>
      </c>
      <c r="AE858" s="16">
        <f t="shared" si="499"/>
        <v>0</v>
      </c>
      <c r="AF858" s="15">
        <f t="shared" si="489"/>
        <v>0</v>
      </c>
      <c r="AG858" s="16"/>
      <c r="AH858" s="15">
        <f t="shared" si="490"/>
        <v>0</v>
      </c>
      <c r="AI858" s="16">
        <f t="shared" si="500"/>
        <v>0</v>
      </c>
      <c r="AJ858" s="15">
        <f t="shared" si="491"/>
        <v>0</v>
      </c>
      <c r="AK858" s="16">
        <f t="shared" si="501"/>
        <v>0</v>
      </c>
      <c r="AL858" s="15">
        <f t="shared" si="502"/>
        <v>0</v>
      </c>
      <c r="AM858" s="16"/>
      <c r="AN858" s="15">
        <f t="shared" si="503"/>
        <v>0</v>
      </c>
      <c r="AO858" s="16">
        <f t="shared" si="504"/>
        <v>0</v>
      </c>
      <c r="AP858" s="15">
        <f t="shared" si="505"/>
        <v>0</v>
      </c>
      <c r="AQ858" s="16">
        <f t="shared" si="506"/>
        <v>0</v>
      </c>
      <c r="AR858" s="15">
        <f t="shared" si="507"/>
        <v>1.9999999999999574E-2</v>
      </c>
      <c r="AS858" s="16"/>
      <c r="AT858" s="15">
        <f t="shared" si="508"/>
        <v>0</v>
      </c>
      <c r="AU858" s="16">
        <f t="shared" si="509"/>
        <v>0</v>
      </c>
      <c r="AV858" s="15">
        <f t="shared" si="510"/>
        <v>0</v>
      </c>
      <c r="AW858" s="16">
        <f t="shared" si="511"/>
        <v>0</v>
      </c>
      <c r="AX858" s="15">
        <f t="shared" si="512"/>
        <v>1.9999999999999574E-2</v>
      </c>
    </row>
    <row r="859" spans="1:50" x14ac:dyDescent="0.25">
      <c r="A859" s="25">
        <f t="shared" si="513"/>
        <v>17.090416666666393</v>
      </c>
      <c r="B859" s="9" t="s">
        <v>9</v>
      </c>
      <c r="C859" s="12" t="s">
        <v>14</v>
      </c>
      <c r="D859" t="s">
        <v>11</v>
      </c>
      <c r="E859" t="s">
        <v>11</v>
      </c>
      <c r="G859" t="s">
        <v>11</v>
      </c>
      <c r="H859" s="12" t="s">
        <v>14</v>
      </c>
      <c r="I859" s="12" t="s">
        <v>14</v>
      </c>
      <c r="J859" s="15">
        <f t="shared" si="478"/>
        <v>17.090416666666393</v>
      </c>
      <c r="K859" s="16">
        <f t="shared" si="492"/>
        <v>1</v>
      </c>
      <c r="L859" s="15">
        <f t="shared" si="479"/>
        <v>0</v>
      </c>
      <c r="M859" s="16">
        <f t="shared" si="493"/>
        <v>0</v>
      </c>
      <c r="N859" s="15">
        <f t="shared" si="480"/>
        <v>1.9999999999999574E-2</v>
      </c>
      <c r="O859" s="16"/>
      <c r="P859" s="15">
        <f t="shared" si="481"/>
        <v>0</v>
      </c>
      <c r="Q859" s="16">
        <f t="shared" si="494"/>
        <v>0</v>
      </c>
      <c r="R859" s="15">
        <f t="shared" si="482"/>
        <v>0</v>
      </c>
      <c r="S859" s="16">
        <f t="shared" si="495"/>
        <v>0</v>
      </c>
      <c r="T859" s="15">
        <f t="shared" si="483"/>
        <v>0</v>
      </c>
      <c r="U859" s="16"/>
      <c r="V859" s="15">
        <f t="shared" si="484"/>
        <v>0</v>
      </c>
      <c r="W859" s="16">
        <f t="shared" si="496"/>
        <v>0</v>
      </c>
      <c r="X859" s="15">
        <f t="shared" si="485"/>
        <v>0</v>
      </c>
      <c r="Y859" s="16">
        <f t="shared" si="497"/>
        <v>0</v>
      </c>
      <c r="Z859" s="15">
        <f t="shared" si="486"/>
        <v>0</v>
      </c>
      <c r="AA859" s="16"/>
      <c r="AB859" s="15">
        <f t="shared" si="487"/>
        <v>0</v>
      </c>
      <c r="AC859" s="16">
        <f t="shared" si="498"/>
        <v>0</v>
      </c>
      <c r="AD859" s="15">
        <f t="shared" si="488"/>
        <v>0</v>
      </c>
      <c r="AE859" s="16">
        <f t="shared" si="499"/>
        <v>0</v>
      </c>
      <c r="AF859" s="15">
        <f t="shared" si="489"/>
        <v>0</v>
      </c>
      <c r="AG859" s="16"/>
      <c r="AH859" s="15">
        <f t="shared" si="490"/>
        <v>0</v>
      </c>
      <c r="AI859" s="16">
        <f t="shared" si="500"/>
        <v>0</v>
      </c>
      <c r="AJ859" s="15">
        <f t="shared" si="491"/>
        <v>0</v>
      </c>
      <c r="AK859" s="16">
        <f t="shared" si="501"/>
        <v>0</v>
      </c>
      <c r="AL859" s="15">
        <f t="shared" si="502"/>
        <v>0</v>
      </c>
      <c r="AM859" s="16"/>
      <c r="AN859" s="15">
        <f t="shared" si="503"/>
        <v>0</v>
      </c>
      <c r="AO859" s="16">
        <f t="shared" si="504"/>
        <v>0</v>
      </c>
      <c r="AP859" s="15">
        <f t="shared" si="505"/>
        <v>0</v>
      </c>
      <c r="AQ859" s="16">
        <f t="shared" si="506"/>
        <v>0</v>
      </c>
      <c r="AR859" s="15">
        <f t="shared" si="507"/>
        <v>1.9999999999999574E-2</v>
      </c>
      <c r="AS859" s="16"/>
      <c r="AT859" s="15">
        <f t="shared" si="508"/>
        <v>0</v>
      </c>
      <c r="AU859" s="16">
        <f t="shared" si="509"/>
        <v>0</v>
      </c>
      <c r="AV859" s="15">
        <f t="shared" si="510"/>
        <v>0</v>
      </c>
      <c r="AW859" s="16">
        <f t="shared" si="511"/>
        <v>0</v>
      </c>
      <c r="AX859" s="15">
        <f t="shared" si="512"/>
        <v>1.9999999999999574E-2</v>
      </c>
    </row>
    <row r="860" spans="1:50" x14ac:dyDescent="0.25">
      <c r="A860" s="25">
        <f t="shared" si="513"/>
        <v>17.110416666666392</v>
      </c>
      <c r="B860" s="9"/>
      <c r="C860" s="12" t="s">
        <v>14</v>
      </c>
      <c r="D860" t="s">
        <v>11</v>
      </c>
      <c r="E860" t="s">
        <v>11</v>
      </c>
      <c r="G860" t="s">
        <v>11</v>
      </c>
      <c r="H860" s="12" t="s">
        <v>14</v>
      </c>
      <c r="I860" s="12" t="s">
        <v>14</v>
      </c>
      <c r="J860" s="15">
        <f t="shared" si="478"/>
        <v>0</v>
      </c>
      <c r="K860" s="16">
        <f t="shared" si="492"/>
        <v>0</v>
      </c>
      <c r="L860" s="15">
        <f t="shared" si="479"/>
        <v>0</v>
      </c>
      <c r="M860" s="16">
        <f t="shared" si="493"/>
        <v>0</v>
      </c>
      <c r="N860" s="15">
        <f t="shared" si="480"/>
        <v>1.9999999999999574E-2</v>
      </c>
      <c r="O860" s="16"/>
      <c r="P860" s="15">
        <f t="shared" si="481"/>
        <v>0</v>
      </c>
      <c r="Q860" s="16">
        <f t="shared" si="494"/>
        <v>0</v>
      </c>
      <c r="R860" s="15">
        <f t="shared" si="482"/>
        <v>0</v>
      </c>
      <c r="S860" s="16">
        <f t="shared" si="495"/>
        <v>0</v>
      </c>
      <c r="T860" s="15">
        <f t="shared" si="483"/>
        <v>0</v>
      </c>
      <c r="U860" s="16"/>
      <c r="V860" s="15">
        <f t="shared" si="484"/>
        <v>0</v>
      </c>
      <c r="W860" s="16">
        <f t="shared" si="496"/>
        <v>0</v>
      </c>
      <c r="X860" s="15">
        <f t="shared" si="485"/>
        <v>0</v>
      </c>
      <c r="Y860" s="16">
        <f t="shared" si="497"/>
        <v>0</v>
      </c>
      <c r="Z860" s="15">
        <f t="shared" si="486"/>
        <v>0</v>
      </c>
      <c r="AA860" s="16"/>
      <c r="AB860" s="15">
        <f t="shared" si="487"/>
        <v>0</v>
      </c>
      <c r="AC860" s="16">
        <f t="shared" si="498"/>
        <v>0</v>
      </c>
      <c r="AD860" s="15">
        <f t="shared" si="488"/>
        <v>0</v>
      </c>
      <c r="AE860" s="16">
        <f t="shared" si="499"/>
        <v>0</v>
      </c>
      <c r="AF860" s="15">
        <f t="shared" si="489"/>
        <v>0</v>
      </c>
      <c r="AG860" s="16"/>
      <c r="AH860" s="15">
        <f t="shared" si="490"/>
        <v>0</v>
      </c>
      <c r="AI860" s="16">
        <f t="shared" si="500"/>
        <v>0</v>
      </c>
      <c r="AJ860" s="15">
        <f t="shared" si="491"/>
        <v>0</v>
      </c>
      <c r="AK860" s="16">
        <f t="shared" si="501"/>
        <v>0</v>
      </c>
      <c r="AL860" s="15">
        <f t="shared" si="502"/>
        <v>0</v>
      </c>
      <c r="AM860" s="16"/>
      <c r="AN860" s="15">
        <f t="shared" si="503"/>
        <v>0</v>
      </c>
      <c r="AO860" s="16">
        <f t="shared" si="504"/>
        <v>0</v>
      </c>
      <c r="AP860" s="15">
        <f t="shared" si="505"/>
        <v>0</v>
      </c>
      <c r="AQ860" s="16">
        <f t="shared" si="506"/>
        <v>0</v>
      </c>
      <c r="AR860" s="15">
        <f t="shared" si="507"/>
        <v>1.9999999999999574E-2</v>
      </c>
      <c r="AS860" s="16"/>
      <c r="AT860" s="15">
        <f t="shared" si="508"/>
        <v>0</v>
      </c>
      <c r="AU860" s="16">
        <f t="shared" si="509"/>
        <v>0</v>
      </c>
      <c r="AV860" s="15">
        <f t="shared" si="510"/>
        <v>0</v>
      </c>
      <c r="AW860" s="16">
        <f t="shared" si="511"/>
        <v>0</v>
      </c>
      <c r="AX860" s="15">
        <f t="shared" si="512"/>
        <v>1.9999999999999574E-2</v>
      </c>
    </row>
    <row r="861" spans="1:50" x14ac:dyDescent="0.25">
      <c r="A861" s="25">
        <f t="shared" si="513"/>
        <v>17.130416666666392</v>
      </c>
      <c r="B861" s="9"/>
      <c r="C861" s="12" t="s">
        <v>14</v>
      </c>
      <c r="D861" t="s">
        <v>11</v>
      </c>
      <c r="E861" t="s">
        <v>11</v>
      </c>
      <c r="G861" t="s">
        <v>11</v>
      </c>
      <c r="H861" s="12" t="s">
        <v>14</v>
      </c>
      <c r="I861" s="12" t="s">
        <v>14</v>
      </c>
      <c r="J861" s="15">
        <f t="shared" si="478"/>
        <v>0</v>
      </c>
      <c r="K861" s="16">
        <f t="shared" si="492"/>
        <v>0</v>
      </c>
      <c r="L861" s="15">
        <f t="shared" si="479"/>
        <v>0</v>
      </c>
      <c r="M861" s="16">
        <f t="shared" si="493"/>
        <v>0</v>
      </c>
      <c r="N861" s="15">
        <f t="shared" si="480"/>
        <v>1.9999999999999574E-2</v>
      </c>
      <c r="O861" s="16"/>
      <c r="P861" s="15">
        <f t="shared" si="481"/>
        <v>0</v>
      </c>
      <c r="Q861" s="16">
        <f t="shared" si="494"/>
        <v>0</v>
      </c>
      <c r="R861" s="15">
        <f t="shared" si="482"/>
        <v>0</v>
      </c>
      <c r="S861" s="16">
        <f t="shared" si="495"/>
        <v>0</v>
      </c>
      <c r="T861" s="15">
        <f t="shared" si="483"/>
        <v>0</v>
      </c>
      <c r="U861" s="16"/>
      <c r="V861" s="15">
        <f t="shared" si="484"/>
        <v>0</v>
      </c>
      <c r="W861" s="16">
        <f t="shared" si="496"/>
        <v>0</v>
      </c>
      <c r="X861" s="15">
        <f t="shared" si="485"/>
        <v>0</v>
      </c>
      <c r="Y861" s="16">
        <f t="shared" si="497"/>
        <v>0</v>
      </c>
      <c r="Z861" s="15">
        <f t="shared" si="486"/>
        <v>0</v>
      </c>
      <c r="AA861" s="16"/>
      <c r="AB861" s="15">
        <f t="shared" si="487"/>
        <v>0</v>
      </c>
      <c r="AC861" s="16">
        <f t="shared" si="498"/>
        <v>0</v>
      </c>
      <c r="AD861" s="15">
        <f t="shared" si="488"/>
        <v>0</v>
      </c>
      <c r="AE861" s="16">
        <f t="shared" si="499"/>
        <v>0</v>
      </c>
      <c r="AF861" s="15">
        <f t="shared" si="489"/>
        <v>0</v>
      </c>
      <c r="AG861" s="16"/>
      <c r="AH861" s="15">
        <f t="shared" si="490"/>
        <v>0</v>
      </c>
      <c r="AI861" s="16">
        <f t="shared" si="500"/>
        <v>0</v>
      </c>
      <c r="AJ861" s="15">
        <f t="shared" si="491"/>
        <v>0</v>
      </c>
      <c r="AK861" s="16">
        <f t="shared" si="501"/>
        <v>0</v>
      </c>
      <c r="AL861" s="15">
        <f t="shared" si="502"/>
        <v>0</v>
      </c>
      <c r="AM861" s="16"/>
      <c r="AN861" s="15">
        <f t="shared" si="503"/>
        <v>0</v>
      </c>
      <c r="AO861" s="16">
        <f t="shared" si="504"/>
        <v>0</v>
      </c>
      <c r="AP861" s="15">
        <f t="shared" si="505"/>
        <v>0</v>
      </c>
      <c r="AQ861" s="16">
        <f t="shared" si="506"/>
        <v>0</v>
      </c>
      <c r="AR861" s="15">
        <f t="shared" si="507"/>
        <v>1.9999999999999574E-2</v>
      </c>
      <c r="AS861" s="16"/>
      <c r="AT861" s="15">
        <f t="shared" si="508"/>
        <v>0</v>
      </c>
      <c r="AU861" s="16">
        <f t="shared" si="509"/>
        <v>0</v>
      </c>
      <c r="AV861" s="15">
        <f t="shared" si="510"/>
        <v>0</v>
      </c>
      <c r="AW861" s="16">
        <f t="shared" si="511"/>
        <v>0</v>
      </c>
      <c r="AX861" s="15">
        <f t="shared" si="512"/>
        <v>1.9999999999999574E-2</v>
      </c>
    </row>
    <row r="862" spans="1:50" x14ac:dyDescent="0.25">
      <c r="A862" s="25">
        <f t="shared" si="513"/>
        <v>17.150416666666391</v>
      </c>
      <c r="B862" s="9" t="s">
        <v>15</v>
      </c>
      <c r="C862" s="12" t="s">
        <v>14</v>
      </c>
      <c r="D862" t="s">
        <v>11</v>
      </c>
      <c r="E862" t="s">
        <v>11</v>
      </c>
      <c r="G862" s="13" t="s">
        <v>20</v>
      </c>
      <c r="H862" s="12" t="s">
        <v>14</v>
      </c>
      <c r="I862" t="s">
        <v>11</v>
      </c>
      <c r="J862" s="15">
        <f t="shared" si="478"/>
        <v>0</v>
      </c>
      <c r="K862" s="16">
        <f t="shared" si="492"/>
        <v>0</v>
      </c>
      <c r="L862" s="15">
        <f t="shared" si="479"/>
        <v>0</v>
      </c>
      <c r="M862" s="16">
        <f t="shared" si="493"/>
        <v>0</v>
      </c>
      <c r="N862" s="15">
        <f t="shared" si="480"/>
        <v>1.9999999999999574E-2</v>
      </c>
      <c r="O862" s="16"/>
      <c r="P862" s="15">
        <f t="shared" si="481"/>
        <v>0</v>
      </c>
      <c r="Q862" s="16">
        <f t="shared" si="494"/>
        <v>0</v>
      </c>
      <c r="R862" s="15">
        <f t="shared" si="482"/>
        <v>0</v>
      </c>
      <c r="S862" s="16">
        <f t="shared" si="495"/>
        <v>0</v>
      </c>
      <c r="T862" s="15">
        <f t="shared" si="483"/>
        <v>0</v>
      </c>
      <c r="U862" s="16"/>
      <c r="V862" s="15">
        <f t="shared" si="484"/>
        <v>0</v>
      </c>
      <c r="W862" s="16">
        <f t="shared" si="496"/>
        <v>0</v>
      </c>
      <c r="X862" s="15">
        <f t="shared" si="485"/>
        <v>0</v>
      </c>
      <c r="Y862" s="16">
        <f t="shared" si="497"/>
        <v>0</v>
      </c>
      <c r="Z862" s="15">
        <f t="shared" si="486"/>
        <v>0</v>
      </c>
      <c r="AA862" s="16"/>
      <c r="AB862" s="15">
        <f t="shared" si="487"/>
        <v>0</v>
      </c>
      <c r="AC862" s="16">
        <f t="shared" si="498"/>
        <v>0</v>
      </c>
      <c r="AD862" s="15">
        <f t="shared" si="488"/>
        <v>0</v>
      </c>
      <c r="AE862" s="16">
        <f t="shared" si="499"/>
        <v>0</v>
      </c>
      <c r="AF862" s="15">
        <f t="shared" si="489"/>
        <v>0</v>
      </c>
      <c r="AG862" s="16"/>
      <c r="AH862" s="15">
        <f t="shared" si="490"/>
        <v>0</v>
      </c>
      <c r="AI862" s="16">
        <f t="shared" si="500"/>
        <v>0</v>
      </c>
      <c r="AJ862" s="15">
        <f t="shared" si="491"/>
        <v>17.150416666666391</v>
      </c>
      <c r="AK862" s="16">
        <f t="shared" si="501"/>
        <v>1</v>
      </c>
      <c r="AL862" s="15">
        <f t="shared" si="502"/>
        <v>0</v>
      </c>
      <c r="AM862" s="16"/>
      <c r="AN862" s="15">
        <f t="shared" si="503"/>
        <v>0</v>
      </c>
      <c r="AO862" s="16">
        <f t="shared" si="504"/>
        <v>0</v>
      </c>
      <c r="AP862" s="15">
        <f t="shared" si="505"/>
        <v>0</v>
      </c>
      <c r="AQ862" s="16">
        <f t="shared" si="506"/>
        <v>0</v>
      </c>
      <c r="AR862" s="15">
        <f t="shared" si="507"/>
        <v>1.9999999999999574E-2</v>
      </c>
      <c r="AS862" s="16"/>
      <c r="AT862" s="15">
        <f t="shared" si="508"/>
        <v>0</v>
      </c>
      <c r="AU862" s="16">
        <f t="shared" si="509"/>
        <v>0</v>
      </c>
      <c r="AV862" s="15">
        <f t="shared" si="510"/>
        <v>0</v>
      </c>
      <c r="AW862" s="16">
        <f t="shared" si="511"/>
        <v>0</v>
      </c>
      <c r="AX862" s="15">
        <f t="shared" si="512"/>
        <v>0</v>
      </c>
    </row>
    <row r="863" spans="1:50" x14ac:dyDescent="0.25">
      <c r="A863" s="25">
        <f t="shared" si="513"/>
        <v>17.170416666666391</v>
      </c>
      <c r="B863" s="9"/>
      <c r="C863" s="12" t="s">
        <v>14</v>
      </c>
      <c r="D863" t="s">
        <v>11</v>
      </c>
      <c r="E863" t="s">
        <v>11</v>
      </c>
      <c r="F863" s="13"/>
      <c r="G863" s="12"/>
      <c r="H863" s="12" t="s">
        <v>14</v>
      </c>
      <c r="I863" t="s">
        <v>11</v>
      </c>
      <c r="J863" s="15">
        <f t="shared" si="478"/>
        <v>0</v>
      </c>
      <c r="K863" s="16">
        <f t="shared" si="492"/>
        <v>0</v>
      </c>
      <c r="L863" s="15">
        <f t="shared" si="479"/>
        <v>0</v>
      </c>
      <c r="M863" s="16">
        <f t="shared" si="493"/>
        <v>0</v>
      </c>
      <c r="N863" s="15">
        <f t="shared" si="480"/>
        <v>1.9999999999999574E-2</v>
      </c>
      <c r="O863" s="16"/>
      <c r="P863" s="15">
        <f t="shared" si="481"/>
        <v>0</v>
      </c>
      <c r="Q863" s="16">
        <f t="shared" si="494"/>
        <v>0</v>
      </c>
      <c r="R863" s="15">
        <f t="shared" si="482"/>
        <v>0</v>
      </c>
      <c r="S863" s="16">
        <f t="shared" si="495"/>
        <v>0</v>
      </c>
      <c r="T863" s="15">
        <f t="shared" si="483"/>
        <v>0</v>
      </c>
      <c r="U863" s="16"/>
      <c r="V863" s="15">
        <f t="shared" si="484"/>
        <v>0</v>
      </c>
      <c r="W863" s="16">
        <f t="shared" si="496"/>
        <v>0</v>
      </c>
      <c r="X863" s="15">
        <f t="shared" si="485"/>
        <v>0</v>
      </c>
      <c r="Y863" s="16">
        <f t="shared" si="497"/>
        <v>0</v>
      </c>
      <c r="Z863" s="15">
        <f t="shared" si="486"/>
        <v>0</v>
      </c>
      <c r="AA863" s="16"/>
      <c r="AB863" s="15">
        <f t="shared" si="487"/>
        <v>0</v>
      </c>
      <c r="AC863" s="16">
        <f t="shared" si="498"/>
        <v>0</v>
      </c>
      <c r="AD863" s="15">
        <f t="shared" si="488"/>
        <v>0</v>
      </c>
      <c r="AE863" s="16">
        <f t="shared" si="499"/>
        <v>0</v>
      </c>
      <c r="AF863" s="15">
        <f t="shared" si="489"/>
        <v>0</v>
      </c>
      <c r="AG863" s="16"/>
      <c r="AH863" s="15">
        <f t="shared" si="490"/>
        <v>0</v>
      </c>
      <c r="AI863" s="16">
        <f t="shared" si="500"/>
        <v>0</v>
      </c>
      <c r="AJ863" s="15">
        <f t="shared" si="491"/>
        <v>0</v>
      </c>
      <c r="AK863" s="16">
        <f t="shared" si="501"/>
        <v>0</v>
      </c>
      <c r="AL863" s="15">
        <f t="shared" si="502"/>
        <v>0</v>
      </c>
      <c r="AM863" s="16"/>
      <c r="AN863" s="15">
        <f t="shared" si="503"/>
        <v>0</v>
      </c>
      <c r="AO863" s="16">
        <f t="shared" si="504"/>
        <v>0</v>
      </c>
      <c r="AP863" s="15">
        <f t="shared" si="505"/>
        <v>0</v>
      </c>
      <c r="AQ863" s="16">
        <f t="shared" si="506"/>
        <v>0</v>
      </c>
      <c r="AR863" s="15">
        <f t="shared" si="507"/>
        <v>1.9999999999999574E-2</v>
      </c>
      <c r="AS863" s="16"/>
      <c r="AT863" s="15">
        <f t="shared" si="508"/>
        <v>0</v>
      </c>
      <c r="AU863" s="16">
        <f t="shared" si="509"/>
        <v>0</v>
      </c>
      <c r="AV863" s="15">
        <f t="shared" si="510"/>
        <v>0</v>
      </c>
      <c r="AW863" s="16">
        <f t="shared" si="511"/>
        <v>0</v>
      </c>
      <c r="AX863" s="15">
        <f t="shared" si="512"/>
        <v>0</v>
      </c>
    </row>
    <row r="864" spans="1:50" x14ac:dyDescent="0.25">
      <c r="A864" s="25">
        <f t="shared" si="513"/>
        <v>17.19041666666639</v>
      </c>
      <c r="B864" s="9"/>
      <c r="C864" s="12" t="s">
        <v>14</v>
      </c>
      <c r="D864" t="s">
        <v>11</v>
      </c>
      <c r="E864" t="s">
        <v>11</v>
      </c>
      <c r="F864" s="12"/>
      <c r="G864" s="12"/>
      <c r="H864" s="12" t="s">
        <v>14</v>
      </c>
      <c r="I864" t="s">
        <v>11</v>
      </c>
      <c r="J864" s="15">
        <f t="shared" si="478"/>
        <v>0</v>
      </c>
      <c r="K864" s="16">
        <f t="shared" si="492"/>
        <v>0</v>
      </c>
      <c r="L864" s="15">
        <f t="shared" si="479"/>
        <v>0</v>
      </c>
      <c r="M864" s="16">
        <f t="shared" si="493"/>
        <v>0</v>
      </c>
      <c r="N864" s="15">
        <f t="shared" si="480"/>
        <v>1.9999999999999574E-2</v>
      </c>
      <c r="O864" s="16"/>
      <c r="P864" s="15">
        <f t="shared" si="481"/>
        <v>0</v>
      </c>
      <c r="Q864" s="16">
        <f t="shared" si="494"/>
        <v>0</v>
      </c>
      <c r="R864" s="15">
        <f t="shared" si="482"/>
        <v>0</v>
      </c>
      <c r="S864" s="16">
        <f t="shared" si="495"/>
        <v>0</v>
      </c>
      <c r="T864" s="15">
        <f t="shared" si="483"/>
        <v>0</v>
      </c>
      <c r="U864" s="16"/>
      <c r="V864" s="15">
        <f t="shared" si="484"/>
        <v>0</v>
      </c>
      <c r="W864" s="16">
        <f t="shared" si="496"/>
        <v>0</v>
      </c>
      <c r="X864" s="15">
        <f t="shared" si="485"/>
        <v>0</v>
      </c>
      <c r="Y864" s="16">
        <f t="shared" si="497"/>
        <v>0</v>
      </c>
      <c r="Z864" s="15">
        <f t="shared" si="486"/>
        <v>0</v>
      </c>
      <c r="AA864" s="16"/>
      <c r="AB864" s="15">
        <f t="shared" si="487"/>
        <v>0</v>
      </c>
      <c r="AC864" s="16">
        <f t="shared" si="498"/>
        <v>0</v>
      </c>
      <c r="AD864" s="15">
        <f t="shared" si="488"/>
        <v>0</v>
      </c>
      <c r="AE864" s="16">
        <f t="shared" si="499"/>
        <v>0</v>
      </c>
      <c r="AF864" s="15">
        <f t="shared" si="489"/>
        <v>0</v>
      </c>
      <c r="AG864" s="16"/>
      <c r="AH864" s="15">
        <f t="shared" si="490"/>
        <v>0</v>
      </c>
      <c r="AI864" s="16">
        <f t="shared" si="500"/>
        <v>0</v>
      </c>
      <c r="AJ864" s="15">
        <f t="shared" si="491"/>
        <v>0</v>
      </c>
      <c r="AK864" s="16">
        <f t="shared" si="501"/>
        <v>0</v>
      </c>
      <c r="AL864" s="15">
        <f t="shared" si="502"/>
        <v>0</v>
      </c>
      <c r="AM864" s="16"/>
      <c r="AN864" s="15">
        <f t="shared" si="503"/>
        <v>0</v>
      </c>
      <c r="AO864" s="16">
        <f t="shared" si="504"/>
        <v>0</v>
      </c>
      <c r="AP864" s="15">
        <f t="shared" si="505"/>
        <v>0</v>
      </c>
      <c r="AQ864" s="16">
        <f t="shared" si="506"/>
        <v>0</v>
      </c>
      <c r="AR864" s="15">
        <f t="shared" si="507"/>
        <v>1.9999999999999574E-2</v>
      </c>
      <c r="AS864" s="16"/>
      <c r="AT864" s="15">
        <f t="shared" si="508"/>
        <v>0</v>
      </c>
      <c r="AU864" s="16">
        <f t="shared" si="509"/>
        <v>0</v>
      </c>
      <c r="AV864" s="15">
        <f t="shared" si="510"/>
        <v>0</v>
      </c>
      <c r="AW864" s="16">
        <f t="shared" si="511"/>
        <v>0</v>
      </c>
      <c r="AX864" s="15">
        <f t="shared" si="512"/>
        <v>0</v>
      </c>
    </row>
    <row r="865" spans="1:50" x14ac:dyDescent="0.25">
      <c r="A865" s="25">
        <f t="shared" si="513"/>
        <v>17.21041666666639</v>
      </c>
      <c r="B865" s="9"/>
      <c r="C865" s="12" t="s">
        <v>14</v>
      </c>
      <c r="D865" t="s">
        <v>11</v>
      </c>
      <c r="E865" t="s">
        <v>11</v>
      </c>
      <c r="F865" s="12"/>
      <c r="G865" s="12"/>
      <c r="H865" s="12" t="s">
        <v>14</v>
      </c>
      <c r="I865" t="s">
        <v>11</v>
      </c>
      <c r="J865" s="15">
        <f t="shared" si="478"/>
        <v>0</v>
      </c>
      <c r="K865" s="16">
        <f t="shared" si="492"/>
        <v>0</v>
      </c>
      <c r="L865" s="15">
        <f t="shared" si="479"/>
        <v>0</v>
      </c>
      <c r="M865" s="16">
        <f t="shared" si="493"/>
        <v>0</v>
      </c>
      <c r="N865" s="15">
        <f t="shared" si="480"/>
        <v>1.9999999999999574E-2</v>
      </c>
      <c r="O865" s="16"/>
      <c r="P865" s="15">
        <f t="shared" si="481"/>
        <v>0</v>
      </c>
      <c r="Q865" s="16">
        <f t="shared" si="494"/>
        <v>0</v>
      </c>
      <c r="R865" s="15">
        <f t="shared" si="482"/>
        <v>0</v>
      </c>
      <c r="S865" s="16">
        <f t="shared" si="495"/>
        <v>0</v>
      </c>
      <c r="T865" s="15">
        <f t="shared" si="483"/>
        <v>0</v>
      </c>
      <c r="U865" s="16"/>
      <c r="V865" s="15">
        <f t="shared" si="484"/>
        <v>0</v>
      </c>
      <c r="W865" s="16">
        <f t="shared" si="496"/>
        <v>0</v>
      </c>
      <c r="X865" s="15">
        <f t="shared" si="485"/>
        <v>0</v>
      </c>
      <c r="Y865" s="16">
        <f t="shared" si="497"/>
        <v>0</v>
      </c>
      <c r="Z865" s="15">
        <f t="shared" si="486"/>
        <v>0</v>
      </c>
      <c r="AA865" s="16"/>
      <c r="AB865" s="15">
        <f t="shared" si="487"/>
        <v>0</v>
      </c>
      <c r="AC865" s="16">
        <f t="shared" si="498"/>
        <v>0</v>
      </c>
      <c r="AD865" s="15">
        <f t="shared" si="488"/>
        <v>0</v>
      </c>
      <c r="AE865" s="16">
        <f t="shared" si="499"/>
        <v>0</v>
      </c>
      <c r="AF865" s="15">
        <f t="shared" si="489"/>
        <v>0</v>
      </c>
      <c r="AG865" s="16"/>
      <c r="AH865" s="15">
        <f t="shared" si="490"/>
        <v>0</v>
      </c>
      <c r="AI865" s="16">
        <f t="shared" si="500"/>
        <v>0</v>
      </c>
      <c r="AJ865" s="15">
        <f t="shared" si="491"/>
        <v>0</v>
      </c>
      <c r="AK865" s="16">
        <f t="shared" si="501"/>
        <v>0</v>
      </c>
      <c r="AL865" s="15">
        <f t="shared" si="502"/>
        <v>0</v>
      </c>
      <c r="AM865" s="16"/>
      <c r="AN865" s="15">
        <f t="shared" si="503"/>
        <v>0</v>
      </c>
      <c r="AO865" s="16">
        <f t="shared" si="504"/>
        <v>0</v>
      </c>
      <c r="AP865" s="15">
        <f t="shared" si="505"/>
        <v>0</v>
      </c>
      <c r="AQ865" s="16">
        <f t="shared" si="506"/>
        <v>0</v>
      </c>
      <c r="AR865" s="15">
        <f t="shared" si="507"/>
        <v>1.9999999999999574E-2</v>
      </c>
      <c r="AS865" s="16"/>
      <c r="AT865" s="15">
        <f t="shared" si="508"/>
        <v>0</v>
      </c>
      <c r="AU865" s="16">
        <f t="shared" si="509"/>
        <v>0</v>
      </c>
      <c r="AV865" s="15">
        <f t="shared" si="510"/>
        <v>0</v>
      </c>
      <c r="AW865" s="16">
        <f t="shared" si="511"/>
        <v>0</v>
      </c>
      <c r="AX865" s="15">
        <f t="shared" si="512"/>
        <v>0</v>
      </c>
    </row>
    <row r="866" spans="1:50" x14ac:dyDescent="0.25">
      <c r="A866" s="25">
        <f t="shared" si="513"/>
        <v>17.23041666666639</v>
      </c>
      <c r="B866" s="9"/>
      <c r="C866" s="12" t="s">
        <v>14</v>
      </c>
      <c r="D866" t="s">
        <v>11</v>
      </c>
      <c r="E866" t="s">
        <v>11</v>
      </c>
      <c r="G866" s="12"/>
      <c r="H866" s="12" t="s">
        <v>14</v>
      </c>
      <c r="I866" t="s">
        <v>11</v>
      </c>
      <c r="J866" s="15">
        <f t="shared" si="478"/>
        <v>0</v>
      </c>
      <c r="K866" s="16">
        <f t="shared" si="492"/>
        <v>0</v>
      </c>
      <c r="L866" s="15">
        <f t="shared" si="479"/>
        <v>0</v>
      </c>
      <c r="M866" s="16">
        <f t="shared" si="493"/>
        <v>0</v>
      </c>
      <c r="N866" s="15">
        <f t="shared" si="480"/>
        <v>1.9999999999999574E-2</v>
      </c>
      <c r="O866" s="16"/>
      <c r="P866" s="15">
        <f t="shared" si="481"/>
        <v>0</v>
      </c>
      <c r="Q866" s="16">
        <f t="shared" si="494"/>
        <v>0</v>
      </c>
      <c r="R866" s="15">
        <f t="shared" si="482"/>
        <v>0</v>
      </c>
      <c r="S866" s="16">
        <f t="shared" si="495"/>
        <v>0</v>
      </c>
      <c r="T866" s="15">
        <f t="shared" si="483"/>
        <v>0</v>
      </c>
      <c r="U866" s="16"/>
      <c r="V866" s="15">
        <f t="shared" si="484"/>
        <v>0</v>
      </c>
      <c r="W866" s="16">
        <f t="shared" si="496"/>
        <v>0</v>
      </c>
      <c r="X866" s="15">
        <f t="shared" si="485"/>
        <v>0</v>
      </c>
      <c r="Y866" s="16">
        <f t="shared" si="497"/>
        <v>0</v>
      </c>
      <c r="Z866" s="15">
        <f t="shared" si="486"/>
        <v>0</v>
      </c>
      <c r="AA866" s="16"/>
      <c r="AB866" s="15">
        <f t="shared" si="487"/>
        <v>0</v>
      </c>
      <c r="AC866" s="16">
        <f t="shared" si="498"/>
        <v>0</v>
      </c>
      <c r="AD866" s="15">
        <f t="shared" si="488"/>
        <v>0</v>
      </c>
      <c r="AE866" s="16">
        <f t="shared" si="499"/>
        <v>0</v>
      </c>
      <c r="AF866" s="15">
        <f t="shared" si="489"/>
        <v>0</v>
      </c>
      <c r="AG866" s="16"/>
      <c r="AH866" s="15">
        <f t="shared" si="490"/>
        <v>0</v>
      </c>
      <c r="AI866" s="16">
        <f t="shared" si="500"/>
        <v>0</v>
      </c>
      <c r="AJ866" s="15">
        <f t="shared" si="491"/>
        <v>0</v>
      </c>
      <c r="AK866" s="16">
        <f t="shared" si="501"/>
        <v>0</v>
      </c>
      <c r="AL866" s="15">
        <f t="shared" si="502"/>
        <v>0</v>
      </c>
      <c r="AM866" s="16"/>
      <c r="AN866" s="15">
        <f t="shared" si="503"/>
        <v>0</v>
      </c>
      <c r="AO866" s="16">
        <f t="shared" si="504"/>
        <v>0</v>
      </c>
      <c r="AP866" s="15">
        <f t="shared" si="505"/>
        <v>0</v>
      </c>
      <c r="AQ866" s="16">
        <f t="shared" si="506"/>
        <v>0</v>
      </c>
      <c r="AR866" s="15">
        <f t="shared" si="507"/>
        <v>1.9999999999999574E-2</v>
      </c>
      <c r="AS866" s="16"/>
      <c r="AT866" s="15">
        <f t="shared" si="508"/>
        <v>0</v>
      </c>
      <c r="AU866" s="16">
        <f t="shared" si="509"/>
        <v>0</v>
      </c>
      <c r="AV866" s="15">
        <f t="shared" si="510"/>
        <v>0</v>
      </c>
      <c r="AW866" s="16">
        <f t="shared" si="511"/>
        <v>0</v>
      </c>
      <c r="AX866" s="15">
        <f t="shared" si="512"/>
        <v>0</v>
      </c>
    </row>
    <row r="867" spans="1:50" x14ac:dyDescent="0.25">
      <c r="A867" s="25">
        <f t="shared" si="513"/>
        <v>17.250416666666389</v>
      </c>
      <c r="B867" s="9" t="s">
        <v>18</v>
      </c>
      <c r="C867" s="12" t="s">
        <v>14</v>
      </c>
      <c r="D867" t="s">
        <v>11</v>
      </c>
      <c r="E867" s="13" t="s">
        <v>20</v>
      </c>
      <c r="G867" s="12"/>
      <c r="H867" t="s">
        <v>11</v>
      </c>
      <c r="I867" t="s">
        <v>11</v>
      </c>
      <c r="J867" s="15">
        <f t="shared" si="478"/>
        <v>0</v>
      </c>
      <c r="K867" s="16">
        <f t="shared" si="492"/>
        <v>0</v>
      </c>
      <c r="L867" s="15">
        <f t="shared" si="479"/>
        <v>0</v>
      </c>
      <c r="M867" s="16">
        <f t="shared" si="493"/>
        <v>0</v>
      </c>
      <c r="N867" s="15">
        <f t="shared" si="480"/>
        <v>1.9999999999999574E-2</v>
      </c>
      <c r="O867" s="16"/>
      <c r="P867" s="15">
        <f t="shared" si="481"/>
        <v>0</v>
      </c>
      <c r="Q867" s="16">
        <f t="shared" si="494"/>
        <v>0</v>
      </c>
      <c r="R867" s="15">
        <f t="shared" si="482"/>
        <v>0</v>
      </c>
      <c r="S867" s="16">
        <f t="shared" si="495"/>
        <v>0</v>
      </c>
      <c r="T867" s="15">
        <f t="shared" si="483"/>
        <v>0</v>
      </c>
      <c r="U867" s="16"/>
      <c r="V867" s="15">
        <f t="shared" si="484"/>
        <v>0</v>
      </c>
      <c r="W867" s="16">
        <f t="shared" si="496"/>
        <v>0</v>
      </c>
      <c r="X867" s="15">
        <f t="shared" si="485"/>
        <v>17.250416666666389</v>
      </c>
      <c r="Y867" s="16">
        <f t="shared" si="497"/>
        <v>1</v>
      </c>
      <c r="Z867" s="15">
        <f t="shared" si="486"/>
        <v>0</v>
      </c>
      <c r="AA867" s="16"/>
      <c r="AB867" s="15">
        <f t="shared" si="487"/>
        <v>0</v>
      </c>
      <c r="AC867" s="16">
        <f t="shared" si="498"/>
        <v>0</v>
      </c>
      <c r="AD867" s="15">
        <f t="shared" si="488"/>
        <v>0</v>
      </c>
      <c r="AE867" s="16">
        <f t="shared" si="499"/>
        <v>0</v>
      </c>
      <c r="AF867" s="15">
        <f t="shared" si="489"/>
        <v>0</v>
      </c>
      <c r="AG867" s="16"/>
      <c r="AH867" s="15">
        <f t="shared" si="490"/>
        <v>0</v>
      </c>
      <c r="AI867" s="16">
        <f t="shared" si="500"/>
        <v>0</v>
      </c>
      <c r="AJ867" s="15">
        <f t="shared" si="491"/>
        <v>0</v>
      </c>
      <c r="AK867" s="16">
        <f t="shared" si="501"/>
        <v>0</v>
      </c>
      <c r="AL867" s="15">
        <f t="shared" si="502"/>
        <v>0</v>
      </c>
      <c r="AM867" s="16"/>
      <c r="AN867" s="15">
        <f t="shared" si="503"/>
        <v>0</v>
      </c>
      <c r="AO867" s="16">
        <f t="shared" si="504"/>
        <v>0</v>
      </c>
      <c r="AP867" s="15">
        <f t="shared" si="505"/>
        <v>0</v>
      </c>
      <c r="AQ867" s="16">
        <f t="shared" si="506"/>
        <v>0</v>
      </c>
      <c r="AR867" s="15">
        <f t="shared" si="507"/>
        <v>0</v>
      </c>
      <c r="AS867" s="16"/>
      <c r="AT867" s="15">
        <f t="shared" si="508"/>
        <v>0</v>
      </c>
      <c r="AU867" s="16">
        <f t="shared" si="509"/>
        <v>0</v>
      </c>
      <c r="AV867" s="15">
        <f t="shared" si="510"/>
        <v>0</v>
      </c>
      <c r="AW867" s="16">
        <f t="shared" si="511"/>
        <v>0</v>
      </c>
      <c r="AX867" s="15">
        <f t="shared" si="512"/>
        <v>0</v>
      </c>
    </row>
    <row r="868" spans="1:50" x14ac:dyDescent="0.25">
      <c r="A868" s="25">
        <f t="shared" si="513"/>
        <v>17.270416666666389</v>
      </c>
      <c r="B868" s="9" t="s">
        <v>10</v>
      </c>
      <c r="C868" s="12" t="s">
        <v>14</v>
      </c>
      <c r="D868" t="s">
        <v>11</v>
      </c>
      <c r="F868" s="12" t="s">
        <v>14</v>
      </c>
      <c r="G868" s="12"/>
      <c r="H868" t="s">
        <v>11</v>
      </c>
      <c r="I868" t="s">
        <v>11</v>
      </c>
      <c r="J868" s="15">
        <f t="shared" si="478"/>
        <v>0</v>
      </c>
      <c r="K868" s="16">
        <f t="shared" si="492"/>
        <v>0</v>
      </c>
      <c r="L868" s="15">
        <f t="shared" si="479"/>
        <v>0</v>
      </c>
      <c r="M868" s="16">
        <f t="shared" si="493"/>
        <v>0</v>
      </c>
      <c r="N868" s="15">
        <f t="shared" si="480"/>
        <v>1.9999999999999574E-2</v>
      </c>
      <c r="O868" s="16"/>
      <c r="P868" s="15">
        <f t="shared" si="481"/>
        <v>0</v>
      </c>
      <c r="Q868" s="16">
        <f t="shared" si="494"/>
        <v>0</v>
      </c>
      <c r="R868" s="15">
        <f t="shared" si="482"/>
        <v>0</v>
      </c>
      <c r="S868" s="16">
        <f t="shared" si="495"/>
        <v>0</v>
      </c>
      <c r="T868" s="15">
        <f t="shared" si="483"/>
        <v>0</v>
      </c>
      <c r="U868" s="16"/>
      <c r="V868" s="15">
        <f t="shared" si="484"/>
        <v>0</v>
      </c>
      <c r="W868" s="16">
        <f t="shared" si="496"/>
        <v>0</v>
      </c>
      <c r="X868" s="15">
        <f t="shared" si="485"/>
        <v>0</v>
      </c>
      <c r="Y868" s="16">
        <f t="shared" si="497"/>
        <v>0</v>
      </c>
      <c r="Z868" s="15">
        <f t="shared" si="486"/>
        <v>0</v>
      </c>
      <c r="AA868" s="16"/>
      <c r="AB868" s="15">
        <f t="shared" si="487"/>
        <v>17.270416666666389</v>
      </c>
      <c r="AC868" s="16">
        <f t="shared" si="498"/>
        <v>1</v>
      </c>
      <c r="AD868" s="15">
        <f t="shared" si="488"/>
        <v>0</v>
      </c>
      <c r="AE868" s="16">
        <f t="shared" si="499"/>
        <v>0</v>
      </c>
      <c r="AF868" s="15">
        <f t="shared" si="489"/>
        <v>1.9999999999999574E-2</v>
      </c>
      <c r="AG868" s="16"/>
      <c r="AH868" s="15">
        <f t="shared" si="490"/>
        <v>0</v>
      </c>
      <c r="AI868" s="16">
        <f t="shared" si="500"/>
        <v>0</v>
      </c>
      <c r="AJ868" s="15">
        <f t="shared" si="491"/>
        <v>0</v>
      </c>
      <c r="AK868" s="16">
        <f t="shared" si="501"/>
        <v>0</v>
      </c>
      <c r="AL868" s="15">
        <f t="shared" si="502"/>
        <v>0</v>
      </c>
      <c r="AM868" s="16"/>
      <c r="AN868" s="15">
        <f t="shared" si="503"/>
        <v>0</v>
      </c>
      <c r="AO868" s="16">
        <f t="shared" si="504"/>
        <v>0</v>
      </c>
      <c r="AP868" s="15">
        <f t="shared" si="505"/>
        <v>0</v>
      </c>
      <c r="AQ868" s="16">
        <f t="shared" si="506"/>
        <v>0</v>
      </c>
      <c r="AR868" s="15">
        <f t="shared" si="507"/>
        <v>0</v>
      </c>
      <c r="AS868" s="16"/>
      <c r="AT868" s="15">
        <f t="shared" si="508"/>
        <v>0</v>
      </c>
      <c r="AU868" s="16">
        <f t="shared" si="509"/>
        <v>0</v>
      </c>
      <c r="AV868" s="15">
        <f t="shared" si="510"/>
        <v>0</v>
      </c>
      <c r="AW868" s="16">
        <f t="shared" si="511"/>
        <v>0</v>
      </c>
      <c r="AX868" s="15">
        <f t="shared" si="512"/>
        <v>0</v>
      </c>
    </row>
    <row r="869" spans="1:50" x14ac:dyDescent="0.25">
      <c r="A869" s="25">
        <f t="shared" si="513"/>
        <v>17.290416666666388</v>
      </c>
      <c r="B869" s="9"/>
      <c r="C869" s="12" t="s">
        <v>14</v>
      </c>
      <c r="D869" t="s">
        <v>11</v>
      </c>
      <c r="F869" s="12" t="s">
        <v>14</v>
      </c>
      <c r="G869" s="12"/>
      <c r="H869" t="s">
        <v>11</v>
      </c>
      <c r="I869" t="s">
        <v>11</v>
      </c>
      <c r="J869" s="15">
        <f t="shared" si="478"/>
        <v>0</v>
      </c>
      <c r="K869" s="16">
        <f t="shared" si="492"/>
        <v>0</v>
      </c>
      <c r="L869" s="15">
        <f t="shared" si="479"/>
        <v>0</v>
      </c>
      <c r="M869" s="16">
        <f t="shared" si="493"/>
        <v>0</v>
      </c>
      <c r="N869" s="15">
        <f t="shared" si="480"/>
        <v>1.9999999999999574E-2</v>
      </c>
      <c r="O869" s="16"/>
      <c r="P869" s="15">
        <f t="shared" si="481"/>
        <v>0</v>
      </c>
      <c r="Q869" s="16">
        <f t="shared" si="494"/>
        <v>0</v>
      </c>
      <c r="R869" s="15">
        <f t="shared" si="482"/>
        <v>0</v>
      </c>
      <c r="S869" s="16">
        <f t="shared" si="495"/>
        <v>0</v>
      </c>
      <c r="T869" s="15">
        <f t="shared" si="483"/>
        <v>0</v>
      </c>
      <c r="U869" s="16"/>
      <c r="V869" s="15">
        <f t="shared" si="484"/>
        <v>0</v>
      </c>
      <c r="W869" s="16">
        <f t="shared" si="496"/>
        <v>0</v>
      </c>
      <c r="X869" s="15">
        <f t="shared" si="485"/>
        <v>0</v>
      </c>
      <c r="Y869" s="16">
        <f t="shared" si="497"/>
        <v>0</v>
      </c>
      <c r="Z869" s="15">
        <f t="shared" si="486"/>
        <v>0</v>
      </c>
      <c r="AA869" s="16"/>
      <c r="AB869" s="15">
        <f t="shared" si="487"/>
        <v>0</v>
      </c>
      <c r="AC869" s="16">
        <f t="shared" si="498"/>
        <v>0</v>
      </c>
      <c r="AD869" s="15">
        <f t="shared" si="488"/>
        <v>0</v>
      </c>
      <c r="AE869" s="16">
        <f t="shared" si="499"/>
        <v>0</v>
      </c>
      <c r="AF869" s="15">
        <f t="shared" si="489"/>
        <v>1.9999999999999574E-2</v>
      </c>
      <c r="AG869" s="16"/>
      <c r="AH869" s="15">
        <f t="shared" si="490"/>
        <v>0</v>
      </c>
      <c r="AI869" s="16">
        <f t="shared" si="500"/>
        <v>0</v>
      </c>
      <c r="AJ869" s="15">
        <f t="shared" si="491"/>
        <v>0</v>
      </c>
      <c r="AK869" s="16">
        <f t="shared" si="501"/>
        <v>0</v>
      </c>
      <c r="AL869" s="15">
        <f t="shared" si="502"/>
        <v>0</v>
      </c>
      <c r="AM869" s="16"/>
      <c r="AN869" s="15">
        <f t="shared" si="503"/>
        <v>0</v>
      </c>
      <c r="AO869" s="16">
        <f t="shared" si="504"/>
        <v>0</v>
      </c>
      <c r="AP869" s="15">
        <f t="shared" si="505"/>
        <v>0</v>
      </c>
      <c r="AQ869" s="16">
        <f t="shared" si="506"/>
        <v>0</v>
      </c>
      <c r="AR869" s="15">
        <f t="shared" si="507"/>
        <v>0</v>
      </c>
      <c r="AS869" s="16"/>
      <c r="AT869" s="15">
        <f t="shared" si="508"/>
        <v>0</v>
      </c>
      <c r="AU869" s="16">
        <f t="shared" si="509"/>
        <v>0</v>
      </c>
      <c r="AV869" s="15">
        <f t="shared" si="510"/>
        <v>0</v>
      </c>
      <c r="AW869" s="16">
        <f t="shared" si="511"/>
        <v>0</v>
      </c>
      <c r="AX869" s="15">
        <f t="shared" si="512"/>
        <v>0</v>
      </c>
    </row>
    <row r="870" spans="1:50" x14ac:dyDescent="0.25">
      <c r="A870" s="25">
        <f t="shared" si="513"/>
        <v>17.310416666666388</v>
      </c>
      <c r="B870" s="9"/>
      <c r="C870" s="12" t="s">
        <v>14</v>
      </c>
      <c r="D870" t="s">
        <v>11</v>
      </c>
      <c r="F870" s="12" t="s">
        <v>14</v>
      </c>
      <c r="G870" s="12"/>
      <c r="H870" t="s">
        <v>11</v>
      </c>
      <c r="I870" t="s">
        <v>11</v>
      </c>
      <c r="J870" s="15">
        <f t="shared" si="478"/>
        <v>0</v>
      </c>
      <c r="K870" s="16">
        <f t="shared" si="492"/>
        <v>0</v>
      </c>
      <c r="L870" s="15">
        <f t="shared" si="479"/>
        <v>0</v>
      </c>
      <c r="M870" s="16">
        <f t="shared" si="493"/>
        <v>0</v>
      </c>
      <c r="N870" s="15">
        <f t="shared" si="480"/>
        <v>1.9999999999999574E-2</v>
      </c>
      <c r="O870" s="16"/>
      <c r="P870" s="15">
        <f t="shared" si="481"/>
        <v>0</v>
      </c>
      <c r="Q870" s="16">
        <f t="shared" si="494"/>
        <v>0</v>
      </c>
      <c r="R870" s="15">
        <f t="shared" si="482"/>
        <v>0</v>
      </c>
      <c r="S870" s="16">
        <f t="shared" si="495"/>
        <v>0</v>
      </c>
      <c r="T870" s="15">
        <f t="shared" si="483"/>
        <v>0</v>
      </c>
      <c r="U870" s="16"/>
      <c r="V870" s="15">
        <f t="shared" si="484"/>
        <v>0</v>
      </c>
      <c r="W870" s="16">
        <f t="shared" si="496"/>
        <v>0</v>
      </c>
      <c r="X870" s="15">
        <f t="shared" si="485"/>
        <v>0</v>
      </c>
      <c r="Y870" s="16">
        <f t="shared" si="497"/>
        <v>0</v>
      </c>
      <c r="Z870" s="15">
        <f t="shared" si="486"/>
        <v>0</v>
      </c>
      <c r="AA870" s="16"/>
      <c r="AB870" s="15">
        <f t="shared" si="487"/>
        <v>0</v>
      </c>
      <c r="AC870" s="16">
        <f t="shared" si="498"/>
        <v>0</v>
      </c>
      <c r="AD870" s="15">
        <f t="shared" si="488"/>
        <v>0</v>
      </c>
      <c r="AE870" s="16">
        <f t="shared" si="499"/>
        <v>0</v>
      </c>
      <c r="AF870" s="15">
        <f t="shared" si="489"/>
        <v>1.9999999999999574E-2</v>
      </c>
      <c r="AG870" s="16"/>
      <c r="AH870" s="15">
        <f t="shared" si="490"/>
        <v>0</v>
      </c>
      <c r="AI870" s="16">
        <f t="shared" si="500"/>
        <v>0</v>
      </c>
      <c r="AJ870" s="15">
        <f t="shared" si="491"/>
        <v>0</v>
      </c>
      <c r="AK870" s="16">
        <f t="shared" si="501"/>
        <v>0</v>
      </c>
      <c r="AL870" s="15">
        <f t="shared" si="502"/>
        <v>0</v>
      </c>
      <c r="AM870" s="16"/>
      <c r="AN870" s="15">
        <f t="shared" si="503"/>
        <v>0</v>
      </c>
      <c r="AO870" s="16">
        <f t="shared" si="504"/>
        <v>0</v>
      </c>
      <c r="AP870" s="15">
        <f t="shared" si="505"/>
        <v>0</v>
      </c>
      <c r="AQ870" s="16">
        <f t="shared" si="506"/>
        <v>0</v>
      </c>
      <c r="AR870" s="15">
        <f t="shared" si="507"/>
        <v>0</v>
      </c>
      <c r="AS870" s="16"/>
      <c r="AT870" s="15">
        <f t="shared" si="508"/>
        <v>0</v>
      </c>
      <c r="AU870" s="16">
        <f t="shared" si="509"/>
        <v>0</v>
      </c>
      <c r="AV870" s="15">
        <f t="shared" si="510"/>
        <v>0</v>
      </c>
      <c r="AW870" s="16">
        <f t="shared" si="511"/>
        <v>0</v>
      </c>
      <c r="AX870" s="15">
        <f t="shared" si="512"/>
        <v>0</v>
      </c>
    </row>
    <row r="871" spans="1:50" x14ac:dyDescent="0.25">
      <c r="A871" s="25">
        <f t="shared" si="513"/>
        <v>17.330416666666387</v>
      </c>
      <c r="B871" s="9" t="s">
        <v>65</v>
      </c>
      <c r="C871" t="s">
        <v>11</v>
      </c>
      <c r="D871" t="s">
        <v>11</v>
      </c>
      <c r="F871" s="12" t="s">
        <v>14</v>
      </c>
      <c r="G871" s="12"/>
      <c r="H871" t="s">
        <v>11</v>
      </c>
      <c r="I871" s="13" t="s">
        <v>20</v>
      </c>
      <c r="J871" s="15">
        <f t="shared" si="478"/>
        <v>0</v>
      </c>
      <c r="K871" s="16">
        <f t="shared" si="492"/>
        <v>0</v>
      </c>
      <c r="L871" s="15">
        <f t="shared" si="479"/>
        <v>0</v>
      </c>
      <c r="M871" s="16">
        <f t="shared" si="493"/>
        <v>0</v>
      </c>
      <c r="N871" s="15">
        <f t="shared" si="480"/>
        <v>0</v>
      </c>
      <c r="O871" s="16"/>
      <c r="P871" s="15">
        <f t="shared" si="481"/>
        <v>0</v>
      </c>
      <c r="Q871" s="16">
        <f t="shared" si="494"/>
        <v>0</v>
      </c>
      <c r="R871" s="15">
        <f t="shared" si="482"/>
        <v>0</v>
      </c>
      <c r="S871" s="16">
        <f t="shared" si="495"/>
        <v>0</v>
      </c>
      <c r="T871" s="15">
        <f t="shared" si="483"/>
        <v>0</v>
      </c>
      <c r="U871" s="16"/>
      <c r="V871" s="15">
        <f t="shared" si="484"/>
        <v>0</v>
      </c>
      <c r="W871" s="16">
        <f t="shared" si="496"/>
        <v>0</v>
      </c>
      <c r="X871" s="15">
        <f t="shared" si="485"/>
        <v>0</v>
      </c>
      <c r="Y871" s="16">
        <f t="shared" si="497"/>
        <v>0</v>
      </c>
      <c r="Z871" s="15">
        <f t="shared" si="486"/>
        <v>0</v>
      </c>
      <c r="AA871" s="16"/>
      <c r="AB871" s="15">
        <f t="shared" si="487"/>
        <v>0</v>
      </c>
      <c r="AC871" s="16">
        <f t="shared" si="498"/>
        <v>0</v>
      </c>
      <c r="AD871" s="15">
        <f t="shared" si="488"/>
        <v>0</v>
      </c>
      <c r="AE871" s="16">
        <f t="shared" si="499"/>
        <v>0</v>
      </c>
      <c r="AF871" s="15">
        <f t="shared" si="489"/>
        <v>1.9999999999999574E-2</v>
      </c>
      <c r="AG871" s="16"/>
      <c r="AH871" s="15">
        <f t="shared" si="490"/>
        <v>0</v>
      </c>
      <c r="AI871" s="16">
        <f t="shared" si="500"/>
        <v>0</v>
      </c>
      <c r="AJ871" s="15">
        <f t="shared" si="491"/>
        <v>0</v>
      </c>
      <c r="AK871" s="16">
        <f t="shared" si="501"/>
        <v>0</v>
      </c>
      <c r="AL871" s="15">
        <f t="shared" si="502"/>
        <v>0</v>
      </c>
      <c r="AM871" s="16"/>
      <c r="AN871" s="15">
        <f t="shared" si="503"/>
        <v>0</v>
      </c>
      <c r="AO871" s="16">
        <f t="shared" si="504"/>
        <v>0</v>
      </c>
      <c r="AP871" s="15">
        <f t="shared" si="505"/>
        <v>0</v>
      </c>
      <c r="AQ871" s="16">
        <f t="shared" si="506"/>
        <v>0</v>
      </c>
      <c r="AR871" s="15">
        <f t="shared" si="507"/>
        <v>0</v>
      </c>
      <c r="AS871" s="16"/>
      <c r="AT871" s="15">
        <f t="shared" si="508"/>
        <v>0</v>
      </c>
      <c r="AU871" s="16">
        <f t="shared" si="509"/>
        <v>0</v>
      </c>
      <c r="AV871" s="15">
        <f t="shared" si="510"/>
        <v>17.330416666666387</v>
      </c>
      <c r="AW871" s="16">
        <f t="shared" si="511"/>
        <v>1</v>
      </c>
      <c r="AX871" s="15">
        <f t="shared" si="512"/>
        <v>0</v>
      </c>
    </row>
    <row r="872" spans="1:50" x14ac:dyDescent="0.25">
      <c r="A872" s="25">
        <f t="shared" si="513"/>
        <v>17.350416666666387</v>
      </c>
      <c r="B872" s="9" t="s">
        <v>13</v>
      </c>
      <c r="C872" t="s">
        <v>11</v>
      </c>
      <c r="D872" t="s">
        <v>11</v>
      </c>
      <c r="F872" s="12" t="s">
        <v>14</v>
      </c>
      <c r="G872" s="12" t="s">
        <v>14</v>
      </c>
      <c r="H872" t="s">
        <v>11</v>
      </c>
      <c r="I872" s="12"/>
      <c r="J872" s="15">
        <f t="shared" si="478"/>
        <v>0</v>
      </c>
      <c r="K872" s="16">
        <f t="shared" si="492"/>
        <v>0</v>
      </c>
      <c r="L872" s="15">
        <f t="shared" si="479"/>
        <v>0</v>
      </c>
      <c r="M872" s="16">
        <f t="shared" si="493"/>
        <v>0</v>
      </c>
      <c r="N872" s="15">
        <f t="shared" si="480"/>
        <v>0</v>
      </c>
      <c r="O872" s="16"/>
      <c r="P872" s="15">
        <f t="shared" si="481"/>
        <v>0</v>
      </c>
      <c r="Q872" s="16">
        <f t="shared" si="494"/>
        <v>0</v>
      </c>
      <c r="R872" s="15">
        <f t="shared" si="482"/>
        <v>0</v>
      </c>
      <c r="S872" s="16">
        <f t="shared" si="495"/>
        <v>0</v>
      </c>
      <c r="T872" s="15">
        <f t="shared" si="483"/>
        <v>0</v>
      </c>
      <c r="U872" s="16"/>
      <c r="V872" s="15">
        <f t="shared" si="484"/>
        <v>0</v>
      </c>
      <c r="W872" s="16">
        <f t="shared" si="496"/>
        <v>0</v>
      </c>
      <c r="X872" s="15">
        <f t="shared" si="485"/>
        <v>0</v>
      </c>
      <c r="Y872" s="16">
        <f t="shared" si="497"/>
        <v>0</v>
      </c>
      <c r="Z872" s="15">
        <f t="shared" si="486"/>
        <v>0</v>
      </c>
      <c r="AA872" s="16"/>
      <c r="AB872" s="15">
        <f t="shared" si="487"/>
        <v>0</v>
      </c>
      <c r="AC872" s="16">
        <f t="shared" si="498"/>
        <v>0</v>
      </c>
      <c r="AD872" s="15">
        <f t="shared" si="488"/>
        <v>0</v>
      </c>
      <c r="AE872" s="16">
        <f t="shared" si="499"/>
        <v>0</v>
      </c>
      <c r="AF872" s="15">
        <f t="shared" si="489"/>
        <v>1.9999999999999574E-2</v>
      </c>
      <c r="AG872" s="16"/>
      <c r="AH872" s="15">
        <f t="shared" si="490"/>
        <v>17.350416666666387</v>
      </c>
      <c r="AI872" s="16">
        <f t="shared" si="500"/>
        <v>1</v>
      </c>
      <c r="AJ872" s="15">
        <f t="shared" si="491"/>
        <v>0</v>
      </c>
      <c r="AK872" s="16">
        <f t="shared" si="501"/>
        <v>0</v>
      </c>
      <c r="AL872" s="15">
        <f t="shared" si="502"/>
        <v>1.9999999999999574E-2</v>
      </c>
      <c r="AM872" s="16"/>
      <c r="AN872" s="15">
        <f t="shared" si="503"/>
        <v>0</v>
      </c>
      <c r="AO872" s="16">
        <f t="shared" si="504"/>
        <v>0</v>
      </c>
      <c r="AP872" s="15">
        <f t="shared" si="505"/>
        <v>0</v>
      </c>
      <c r="AQ872" s="16">
        <f t="shared" si="506"/>
        <v>0</v>
      </c>
      <c r="AR872" s="15">
        <f t="shared" si="507"/>
        <v>0</v>
      </c>
      <c r="AS872" s="16"/>
      <c r="AT872" s="15">
        <f t="shared" si="508"/>
        <v>0</v>
      </c>
      <c r="AU872" s="16">
        <f t="shared" si="509"/>
        <v>0</v>
      </c>
      <c r="AV872" s="15">
        <f t="shared" si="510"/>
        <v>0</v>
      </c>
      <c r="AW872" s="16">
        <f t="shared" si="511"/>
        <v>0</v>
      </c>
      <c r="AX872" s="15">
        <f t="shared" si="512"/>
        <v>0</v>
      </c>
    </row>
    <row r="873" spans="1:50" x14ac:dyDescent="0.25">
      <c r="A873" s="25">
        <f t="shared" si="513"/>
        <v>17.370416666666387</v>
      </c>
      <c r="B873" s="9"/>
      <c r="C873" t="s">
        <v>11</v>
      </c>
      <c r="D873" t="s">
        <v>11</v>
      </c>
      <c r="F873" s="12" t="s">
        <v>14</v>
      </c>
      <c r="G873" s="12" t="s">
        <v>14</v>
      </c>
      <c r="H873" t="s">
        <v>11</v>
      </c>
      <c r="I873" s="12"/>
      <c r="J873" s="15">
        <f t="shared" si="478"/>
        <v>0</v>
      </c>
      <c r="K873" s="16">
        <f t="shared" si="492"/>
        <v>0</v>
      </c>
      <c r="L873" s="15">
        <f t="shared" si="479"/>
        <v>0</v>
      </c>
      <c r="M873" s="16">
        <f t="shared" si="493"/>
        <v>0</v>
      </c>
      <c r="N873" s="15">
        <f t="shared" si="480"/>
        <v>0</v>
      </c>
      <c r="O873" s="16"/>
      <c r="P873" s="15">
        <f t="shared" si="481"/>
        <v>0</v>
      </c>
      <c r="Q873" s="16">
        <f t="shared" si="494"/>
        <v>0</v>
      </c>
      <c r="R873" s="15">
        <f t="shared" si="482"/>
        <v>0</v>
      </c>
      <c r="S873" s="16">
        <f t="shared" si="495"/>
        <v>0</v>
      </c>
      <c r="T873" s="15">
        <f t="shared" si="483"/>
        <v>0</v>
      </c>
      <c r="U873" s="16"/>
      <c r="V873" s="15">
        <f t="shared" si="484"/>
        <v>0</v>
      </c>
      <c r="W873" s="16">
        <f t="shared" si="496"/>
        <v>0</v>
      </c>
      <c r="X873" s="15">
        <f t="shared" si="485"/>
        <v>0</v>
      </c>
      <c r="Y873" s="16">
        <f t="shared" si="497"/>
        <v>0</v>
      </c>
      <c r="Z873" s="15">
        <f t="shared" si="486"/>
        <v>0</v>
      </c>
      <c r="AA873" s="16"/>
      <c r="AB873" s="15">
        <f t="shared" si="487"/>
        <v>0</v>
      </c>
      <c r="AC873" s="16">
        <f t="shared" si="498"/>
        <v>0</v>
      </c>
      <c r="AD873" s="15">
        <f t="shared" si="488"/>
        <v>0</v>
      </c>
      <c r="AE873" s="16">
        <f t="shared" si="499"/>
        <v>0</v>
      </c>
      <c r="AF873" s="15">
        <f t="shared" si="489"/>
        <v>1.9999999999999574E-2</v>
      </c>
      <c r="AG873" s="16"/>
      <c r="AH873" s="15">
        <f t="shared" si="490"/>
        <v>0</v>
      </c>
      <c r="AI873" s="16">
        <f t="shared" si="500"/>
        <v>0</v>
      </c>
      <c r="AJ873" s="15">
        <f t="shared" si="491"/>
        <v>0</v>
      </c>
      <c r="AK873" s="16">
        <f t="shared" si="501"/>
        <v>0</v>
      </c>
      <c r="AL873" s="15">
        <f t="shared" si="502"/>
        <v>1.9999999999999574E-2</v>
      </c>
      <c r="AM873" s="16"/>
      <c r="AN873" s="15">
        <f t="shared" si="503"/>
        <v>0</v>
      </c>
      <c r="AO873" s="16">
        <f t="shared" si="504"/>
        <v>0</v>
      </c>
      <c r="AP873" s="15">
        <f t="shared" si="505"/>
        <v>0</v>
      </c>
      <c r="AQ873" s="16">
        <f t="shared" si="506"/>
        <v>0</v>
      </c>
      <c r="AR873" s="15">
        <f t="shared" si="507"/>
        <v>0</v>
      </c>
      <c r="AS873" s="16"/>
      <c r="AT873" s="15">
        <f t="shared" si="508"/>
        <v>0</v>
      </c>
      <c r="AU873" s="16">
        <f t="shared" si="509"/>
        <v>0</v>
      </c>
      <c r="AV873" s="15">
        <f t="shared" si="510"/>
        <v>0</v>
      </c>
      <c r="AW873" s="16">
        <f t="shared" si="511"/>
        <v>0</v>
      </c>
      <c r="AX873" s="15">
        <f t="shared" si="512"/>
        <v>0</v>
      </c>
    </row>
    <row r="874" spans="1:50" x14ac:dyDescent="0.25">
      <c r="A874" s="25">
        <f t="shared" si="513"/>
        <v>17.390416666666386</v>
      </c>
      <c r="B874" s="9"/>
      <c r="C874" t="s">
        <v>11</v>
      </c>
      <c r="D874" t="s">
        <v>11</v>
      </c>
      <c r="E874" s="13"/>
      <c r="F874" s="12" t="s">
        <v>14</v>
      </c>
      <c r="G874" s="12" t="s">
        <v>14</v>
      </c>
      <c r="H874" t="s">
        <v>11</v>
      </c>
      <c r="I874" s="12"/>
      <c r="J874" s="15">
        <f t="shared" si="478"/>
        <v>0</v>
      </c>
      <c r="K874" s="16">
        <f t="shared" si="492"/>
        <v>0</v>
      </c>
      <c r="L874" s="15">
        <f t="shared" si="479"/>
        <v>0</v>
      </c>
      <c r="M874" s="16">
        <f t="shared" si="493"/>
        <v>0</v>
      </c>
      <c r="N874" s="15">
        <f t="shared" si="480"/>
        <v>0</v>
      </c>
      <c r="O874" s="16"/>
      <c r="P874" s="15">
        <f t="shared" si="481"/>
        <v>0</v>
      </c>
      <c r="Q874" s="16">
        <f t="shared" si="494"/>
        <v>0</v>
      </c>
      <c r="R874" s="15">
        <f t="shared" si="482"/>
        <v>0</v>
      </c>
      <c r="S874" s="16">
        <f t="shared" si="495"/>
        <v>0</v>
      </c>
      <c r="T874" s="15">
        <f t="shared" si="483"/>
        <v>0</v>
      </c>
      <c r="U874" s="16"/>
      <c r="V874" s="15">
        <f t="shared" si="484"/>
        <v>0</v>
      </c>
      <c r="W874" s="16">
        <f t="shared" si="496"/>
        <v>0</v>
      </c>
      <c r="X874" s="15">
        <f t="shared" si="485"/>
        <v>0</v>
      </c>
      <c r="Y874" s="16">
        <f t="shared" si="497"/>
        <v>0</v>
      </c>
      <c r="Z874" s="15">
        <f t="shared" si="486"/>
        <v>0</v>
      </c>
      <c r="AA874" s="16"/>
      <c r="AB874" s="15">
        <f t="shared" si="487"/>
        <v>0</v>
      </c>
      <c r="AC874" s="16">
        <f t="shared" si="498"/>
        <v>0</v>
      </c>
      <c r="AD874" s="15">
        <f t="shared" si="488"/>
        <v>0</v>
      </c>
      <c r="AE874" s="16">
        <f t="shared" si="499"/>
        <v>0</v>
      </c>
      <c r="AF874" s="15">
        <f t="shared" si="489"/>
        <v>1.9999999999999574E-2</v>
      </c>
      <c r="AG874" s="16"/>
      <c r="AH874" s="15">
        <f t="shared" si="490"/>
        <v>0</v>
      </c>
      <c r="AI874" s="16">
        <f t="shared" si="500"/>
        <v>0</v>
      </c>
      <c r="AJ874" s="15">
        <f t="shared" si="491"/>
        <v>0</v>
      </c>
      <c r="AK874" s="16">
        <f t="shared" si="501"/>
        <v>0</v>
      </c>
      <c r="AL874" s="15">
        <f t="shared" si="502"/>
        <v>1.9999999999999574E-2</v>
      </c>
      <c r="AM874" s="16"/>
      <c r="AN874" s="15">
        <f t="shared" si="503"/>
        <v>0</v>
      </c>
      <c r="AO874" s="16">
        <f t="shared" si="504"/>
        <v>0</v>
      </c>
      <c r="AP874" s="15">
        <f t="shared" si="505"/>
        <v>0</v>
      </c>
      <c r="AQ874" s="16">
        <f t="shared" si="506"/>
        <v>0</v>
      </c>
      <c r="AR874" s="15">
        <f t="shared" si="507"/>
        <v>0</v>
      </c>
      <c r="AS874" s="16"/>
      <c r="AT874" s="15">
        <f t="shared" si="508"/>
        <v>0</v>
      </c>
      <c r="AU874" s="16">
        <f t="shared" si="509"/>
        <v>0</v>
      </c>
      <c r="AV874" s="15">
        <f t="shared" si="510"/>
        <v>0</v>
      </c>
      <c r="AW874" s="16">
        <f t="shared" si="511"/>
        <v>0</v>
      </c>
      <c r="AX874" s="15">
        <f t="shared" si="512"/>
        <v>0</v>
      </c>
    </row>
    <row r="875" spans="1:50" x14ac:dyDescent="0.25">
      <c r="A875" s="25">
        <f t="shared" si="513"/>
        <v>17.410416666666386</v>
      </c>
      <c r="B875" s="9" t="s">
        <v>17</v>
      </c>
      <c r="C875" t="s">
        <v>11</v>
      </c>
      <c r="D875" s="13" t="s">
        <v>20</v>
      </c>
      <c r="F875" t="s">
        <v>11</v>
      </c>
      <c r="G875" s="12" t="s">
        <v>14</v>
      </c>
      <c r="H875" t="s">
        <v>11</v>
      </c>
      <c r="I875" s="12"/>
      <c r="J875" s="15">
        <f t="shared" si="478"/>
        <v>0</v>
      </c>
      <c r="K875" s="16">
        <f t="shared" si="492"/>
        <v>0</v>
      </c>
      <c r="L875" s="15">
        <f t="shared" si="479"/>
        <v>0</v>
      </c>
      <c r="M875" s="16">
        <f t="shared" si="493"/>
        <v>0</v>
      </c>
      <c r="N875" s="15">
        <f t="shared" si="480"/>
        <v>0</v>
      </c>
      <c r="O875" s="16"/>
      <c r="P875" s="15">
        <f t="shared" si="481"/>
        <v>0</v>
      </c>
      <c r="Q875" s="16">
        <f t="shared" si="494"/>
        <v>0</v>
      </c>
      <c r="R875" s="15">
        <f t="shared" si="482"/>
        <v>17.410416666666386</v>
      </c>
      <c r="S875" s="16">
        <f t="shared" si="495"/>
        <v>1</v>
      </c>
      <c r="T875" s="15">
        <f t="shared" si="483"/>
        <v>0</v>
      </c>
      <c r="U875" s="16"/>
      <c r="V875" s="15">
        <f t="shared" si="484"/>
        <v>0</v>
      </c>
      <c r="W875" s="16">
        <f t="shared" si="496"/>
        <v>0</v>
      </c>
      <c r="X875" s="15">
        <f t="shared" si="485"/>
        <v>0</v>
      </c>
      <c r="Y875" s="16">
        <f t="shared" si="497"/>
        <v>0</v>
      </c>
      <c r="Z875" s="15">
        <f t="shared" si="486"/>
        <v>0</v>
      </c>
      <c r="AA875" s="16"/>
      <c r="AB875" s="15">
        <f t="shared" si="487"/>
        <v>0</v>
      </c>
      <c r="AC875" s="16">
        <f t="shared" si="498"/>
        <v>0</v>
      </c>
      <c r="AD875" s="15">
        <f t="shared" si="488"/>
        <v>0</v>
      </c>
      <c r="AE875" s="16">
        <f t="shared" si="499"/>
        <v>0</v>
      </c>
      <c r="AF875" s="15">
        <f t="shared" si="489"/>
        <v>0</v>
      </c>
      <c r="AG875" s="16"/>
      <c r="AH875" s="15">
        <f t="shared" si="490"/>
        <v>0</v>
      </c>
      <c r="AI875" s="16">
        <f t="shared" si="500"/>
        <v>0</v>
      </c>
      <c r="AJ875" s="15">
        <f t="shared" si="491"/>
        <v>0</v>
      </c>
      <c r="AK875" s="16">
        <f t="shared" si="501"/>
        <v>0</v>
      </c>
      <c r="AL875" s="15">
        <f t="shared" si="502"/>
        <v>1.9999999999999574E-2</v>
      </c>
      <c r="AM875" s="16"/>
      <c r="AN875" s="15">
        <f t="shared" si="503"/>
        <v>0</v>
      </c>
      <c r="AO875" s="16">
        <f t="shared" si="504"/>
        <v>0</v>
      </c>
      <c r="AP875" s="15">
        <f t="shared" si="505"/>
        <v>0</v>
      </c>
      <c r="AQ875" s="16">
        <f t="shared" si="506"/>
        <v>0</v>
      </c>
      <c r="AR875" s="15">
        <f t="shared" si="507"/>
        <v>0</v>
      </c>
      <c r="AS875" s="16"/>
      <c r="AT875" s="15">
        <f t="shared" si="508"/>
        <v>0</v>
      </c>
      <c r="AU875" s="16">
        <f t="shared" si="509"/>
        <v>0</v>
      </c>
      <c r="AV875" s="15">
        <f t="shared" si="510"/>
        <v>0</v>
      </c>
      <c r="AW875" s="16">
        <f t="shared" si="511"/>
        <v>0</v>
      </c>
      <c r="AX875" s="15">
        <f t="shared" si="512"/>
        <v>0</v>
      </c>
    </row>
    <row r="876" spans="1:50" x14ac:dyDescent="0.25">
      <c r="A876" s="25">
        <f t="shared" si="513"/>
        <v>17.430416666666385</v>
      </c>
      <c r="B876" s="9"/>
      <c r="C876" t="s">
        <v>11</v>
      </c>
      <c r="D876" s="12"/>
      <c r="F876" t="s">
        <v>11</v>
      </c>
      <c r="G876" s="12" t="s">
        <v>14</v>
      </c>
      <c r="H876" t="s">
        <v>11</v>
      </c>
      <c r="I876" s="12"/>
      <c r="J876" s="15">
        <f t="shared" si="478"/>
        <v>0</v>
      </c>
      <c r="K876" s="16">
        <f t="shared" si="492"/>
        <v>0</v>
      </c>
      <c r="L876" s="15">
        <f t="shared" si="479"/>
        <v>0</v>
      </c>
      <c r="M876" s="16">
        <f t="shared" si="493"/>
        <v>0</v>
      </c>
      <c r="N876" s="15">
        <f t="shared" si="480"/>
        <v>0</v>
      </c>
      <c r="O876" s="16"/>
      <c r="P876" s="15">
        <f t="shared" si="481"/>
        <v>0</v>
      </c>
      <c r="Q876" s="16">
        <f t="shared" si="494"/>
        <v>0</v>
      </c>
      <c r="R876" s="15">
        <f t="shared" si="482"/>
        <v>0</v>
      </c>
      <c r="S876" s="16">
        <f t="shared" si="495"/>
        <v>0</v>
      </c>
      <c r="T876" s="15">
        <f t="shared" si="483"/>
        <v>0</v>
      </c>
      <c r="U876" s="16"/>
      <c r="V876" s="15">
        <f t="shared" si="484"/>
        <v>0</v>
      </c>
      <c r="W876" s="16">
        <f t="shared" si="496"/>
        <v>0</v>
      </c>
      <c r="X876" s="15">
        <f t="shared" si="485"/>
        <v>0</v>
      </c>
      <c r="Y876" s="16">
        <f t="shared" si="497"/>
        <v>0</v>
      </c>
      <c r="Z876" s="15">
        <f t="shared" si="486"/>
        <v>0</v>
      </c>
      <c r="AA876" s="16"/>
      <c r="AB876" s="15">
        <f t="shared" si="487"/>
        <v>0</v>
      </c>
      <c r="AC876" s="16">
        <f t="shared" si="498"/>
        <v>0</v>
      </c>
      <c r="AD876" s="15">
        <f t="shared" si="488"/>
        <v>0</v>
      </c>
      <c r="AE876" s="16">
        <f t="shared" si="499"/>
        <v>0</v>
      </c>
      <c r="AF876" s="15">
        <f t="shared" si="489"/>
        <v>0</v>
      </c>
      <c r="AG876" s="16"/>
      <c r="AH876" s="15">
        <f t="shared" si="490"/>
        <v>0</v>
      </c>
      <c r="AI876" s="16">
        <f t="shared" si="500"/>
        <v>0</v>
      </c>
      <c r="AJ876" s="15">
        <f t="shared" si="491"/>
        <v>0</v>
      </c>
      <c r="AK876" s="16">
        <f t="shared" si="501"/>
        <v>0</v>
      </c>
      <c r="AL876" s="15">
        <f t="shared" si="502"/>
        <v>1.9999999999999574E-2</v>
      </c>
      <c r="AM876" s="16"/>
      <c r="AN876" s="15">
        <f t="shared" si="503"/>
        <v>0</v>
      </c>
      <c r="AO876" s="16">
        <f t="shared" si="504"/>
        <v>0</v>
      </c>
      <c r="AP876" s="15">
        <f t="shared" si="505"/>
        <v>0</v>
      </c>
      <c r="AQ876" s="16">
        <f t="shared" si="506"/>
        <v>0</v>
      </c>
      <c r="AR876" s="15">
        <f t="shared" si="507"/>
        <v>0</v>
      </c>
      <c r="AS876" s="16"/>
      <c r="AT876" s="15">
        <f t="shared" si="508"/>
        <v>0</v>
      </c>
      <c r="AU876" s="16">
        <f t="shared" si="509"/>
        <v>0</v>
      </c>
      <c r="AV876" s="15">
        <f t="shared" si="510"/>
        <v>0</v>
      </c>
      <c r="AW876" s="16">
        <f t="shared" si="511"/>
        <v>0</v>
      </c>
      <c r="AX876" s="15">
        <f t="shared" si="512"/>
        <v>0</v>
      </c>
    </row>
    <row r="877" spans="1:50" x14ac:dyDescent="0.25">
      <c r="A877" s="25">
        <f t="shared" si="513"/>
        <v>17.450416666666385</v>
      </c>
      <c r="B877" s="9" t="s">
        <v>21</v>
      </c>
      <c r="C877" t="s">
        <v>11</v>
      </c>
      <c r="D877" s="12"/>
      <c r="E877" s="12" t="s">
        <v>14</v>
      </c>
      <c r="F877" t="s">
        <v>11</v>
      </c>
      <c r="G877" s="12" t="s">
        <v>14</v>
      </c>
      <c r="H877" t="s">
        <v>11</v>
      </c>
      <c r="I877" s="12"/>
      <c r="J877" s="15">
        <f t="shared" si="478"/>
        <v>0</v>
      </c>
      <c r="K877" s="16">
        <f t="shared" si="492"/>
        <v>0</v>
      </c>
      <c r="L877" s="15">
        <f t="shared" si="479"/>
        <v>0</v>
      </c>
      <c r="M877" s="16">
        <f t="shared" si="493"/>
        <v>0</v>
      </c>
      <c r="N877" s="15">
        <f t="shared" si="480"/>
        <v>0</v>
      </c>
      <c r="O877" s="16"/>
      <c r="P877" s="15">
        <f t="shared" si="481"/>
        <v>0</v>
      </c>
      <c r="Q877" s="16">
        <f t="shared" si="494"/>
        <v>0</v>
      </c>
      <c r="R877" s="15">
        <f t="shared" si="482"/>
        <v>0</v>
      </c>
      <c r="S877" s="16">
        <f t="shared" si="495"/>
        <v>0</v>
      </c>
      <c r="T877" s="15">
        <f t="shared" si="483"/>
        <v>0</v>
      </c>
      <c r="U877" s="16"/>
      <c r="V877" s="15">
        <f t="shared" si="484"/>
        <v>17.450416666666385</v>
      </c>
      <c r="W877" s="16">
        <f t="shared" si="496"/>
        <v>1</v>
      </c>
      <c r="X877" s="15">
        <f t="shared" si="485"/>
        <v>0</v>
      </c>
      <c r="Y877" s="16">
        <f t="shared" si="497"/>
        <v>0</v>
      </c>
      <c r="Z877" s="15">
        <f t="shared" si="486"/>
        <v>1.9999999999999574E-2</v>
      </c>
      <c r="AA877" s="16"/>
      <c r="AB877" s="15">
        <f t="shared" si="487"/>
        <v>0</v>
      </c>
      <c r="AC877" s="16">
        <f t="shared" si="498"/>
        <v>0</v>
      </c>
      <c r="AD877" s="15">
        <f t="shared" si="488"/>
        <v>0</v>
      </c>
      <c r="AE877" s="16">
        <f t="shared" si="499"/>
        <v>0</v>
      </c>
      <c r="AF877" s="15">
        <f t="shared" si="489"/>
        <v>0</v>
      </c>
      <c r="AG877" s="16"/>
      <c r="AH877" s="15">
        <f t="shared" si="490"/>
        <v>0</v>
      </c>
      <c r="AI877" s="16">
        <f t="shared" si="500"/>
        <v>0</v>
      </c>
      <c r="AJ877" s="15">
        <f t="shared" si="491"/>
        <v>0</v>
      </c>
      <c r="AK877" s="16">
        <f t="shared" si="501"/>
        <v>0</v>
      </c>
      <c r="AL877" s="15">
        <f t="shared" si="502"/>
        <v>1.9999999999999574E-2</v>
      </c>
      <c r="AM877" s="16"/>
      <c r="AN877" s="15">
        <f t="shared" si="503"/>
        <v>0</v>
      </c>
      <c r="AO877" s="16">
        <f t="shared" si="504"/>
        <v>0</v>
      </c>
      <c r="AP877" s="15">
        <f t="shared" si="505"/>
        <v>0</v>
      </c>
      <c r="AQ877" s="16">
        <f t="shared" si="506"/>
        <v>0</v>
      </c>
      <c r="AR877" s="15">
        <f t="shared" si="507"/>
        <v>0</v>
      </c>
      <c r="AS877" s="16"/>
      <c r="AT877" s="15">
        <f t="shared" si="508"/>
        <v>0</v>
      </c>
      <c r="AU877" s="16">
        <f t="shared" si="509"/>
        <v>0</v>
      </c>
      <c r="AV877" s="15">
        <f t="shared" si="510"/>
        <v>0</v>
      </c>
      <c r="AW877" s="16">
        <f t="shared" si="511"/>
        <v>0</v>
      </c>
      <c r="AX877" s="15">
        <f t="shared" si="512"/>
        <v>0</v>
      </c>
    </row>
    <row r="878" spans="1:50" x14ac:dyDescent="0.25">
      <c r="A878" s="25">
        <f t="shared" si="513"/>
        <v>17.470416666666384</v>
      </c>
      <c r="B878" s="9"/>
      <c r="C878" t="s">
        <v>11</v>
      </c>
      <c r="D878" s="12"/>
      <c r="E878" s="12" t="s">
        <v>14</v>
      </c>
      <c r="F878" t="s">
        <v>11</v>
      </c>
      <c r="G878" s="12" t="s">
        <v>14</v>
      </c>
      <c r="H878" t="s">
        <v>11</v>
      </c>
      <c r="I878" s="12"/>
      <c r="J878" s="15">
        <f t="shared" si="478"/>
        <v>0</v>
      </c>
      <c r="K878" s="16">
        <f t="shared" si="492"/>
        <v>0</v>
      </c>
      <c r="L878" s="15">
        <f t="shared" si="479"/>
        <v>0</v>
      </c>
      <c r="M878" s="16">
        <f t="shared" si="493"/>
        <v>0</v>
      </c>
      <c r="N878" s="15">
        <f t="shared" si="480"/>
        <v>0</v>
      </c>
      <c r="O878" s="16"/>
      <c r="P878" s="15">
        <f t="shared" si="481"/>
        <v>0</v>
      </c>
      <c r="Q878" s="16">
        <f t="shared" si="494"/>
        <v>0</v>
      </c>
      <c r="R878" s="15">
        <f t="shared" si="482"/>
        <v>0</v>
      </c>
      <c r="S878" s="16">
        <f t="shared" si="495"/>
        <v>0</v>
      </c>
      <c r="T878" s="15">
        <f t="shared" si="483"/>
        <v>0</v>
      </c>
      <c r="U878" s="16"/>
      <c r="V878" s="15">
        <f t="shared" si="484"/>
        <v>0</v>
      </c>
      <c r="W878" s="16">
        <f t="shared" si="496"/>
        <v>0</v>
      </c>
      <c r="X878" s="15">
        <f t="shared" si="485"/>
        <v>0</v>
      </c>
      <c r="Y878" s="16">
        <f t="shared" si="497"/>
        <v>0</v>
      </c>
      <c r="Z878" s="15">
        <f t="shared" si="486"/>
        <v>1.9999999999999574E-2</v>
      </c>
      <c r="AA878" s="16"/>
      <c r="AB878" s="15">
        <f t="shared" si="487"/>
        <v>0</v>
      </c>
      <c r="AC878" s="16">
        <f t="shared" si="498"/>
        <v>0</v>
      </c>
      <c r="AD878" s="15">
        <f t="shared" si="488"/>
        <v>0</v>
      </c>
      <c r="AE878" s="16">
        <f t="shared" si="499"/>
        <v>0</v>
      </c>
      <c r="AF878" s="15">
        <f t="shared" si="489"/>
        <v>0</v>
      </c>
      <c r="AG878" s="16"/>
      <c r="AH878" s="15">
        <f t="shared" si="490"/>
        <v>0</v>
      </c>
      <c r="AI878" s="16">
        <f t="shared" si="500"/>
        <v>0</v>
      </c>
      <c r="AJ878" s="15">
        <f t="shared" si="491"/>
        <v>0</v>
      </c>
      <c r="AK878" s="16">
        <f t="shared" si="501"/>
        <v>0</v>
      </c>
      <c r="AL878" s="15">
        <f t="shared" si="502"/>
        <v>1.9999999999999574E-2</v>
      </c>
      <c r="AM878" s="16"/>
      <c r="AN878" s="15">
        <f t="shared" si="503"/>
        <v>0</v>
      </c>
      <c r="AO878" s="16">
        <f t="shared" si="504"/>
        <v>0</v>
      </c>
      <c r="AP878" s="15">
        <f t="shared" si="505"/>
        <v>0</v>
      </c>
      <c r="AQ878" s="16">
        <f t="shared" si="506"/>
        <v>0</v>
      </c>
      <c r="AR878" s="15">
        <f t="shared" si="507"/>
        <v>0</v>
      </c>
      <c r="AS878" s="16"/>
      <c r="AT878" s="15">
        <f t="shared" si="508"/>
        <v>0</v>
      </c>
      <c r="AU878" s="16">
        <f t="shared" si="509"/>
        <v>0</v>
      </c>
      <c r="AV878" s="15">
        <f t="shared" si="510"/>
        <v>0</v>
      </c>
      <c r="AW878" s="16">
        <f t="shared" si="511"/>
        <v>0</v>
      </c>
      <c r="AX878" s="15">
        <f t="shared" si="512"/>
        <v>0</v>
      </c>
    </row>
    <row r="879" spans="1:50" x14ac:dyDescent="0.25">
      <c r="A879" s="25">
        <f t="shared" si="513"/>
        <v>17.490416666666384</v>
      </c>
      <c r="B879" s="9" t="s">
        <v>64</v>
      </c>
      <c r="C879" t="s">
        <v>11</v>
      </c>
      <c r="D879" s="12"/>
      <c r="E879" s="12" t="s">
        <v>14</v>
      </c>
      <c r="F879" t="s">
        <v>11</v>
      </c>
      <c r="G879" t="s">
        <v>11</v>
      </c>
      <c r="H879" s="13" t="s">
        <v>20</v>
      </c>
      <c r="I879" s="12"/>
      <c r="J879" s="15">
        <f t="shared" si="478"/>
        <v>0</v>
      </c>
      <c r="K879" s="16">
        <f t="shared" si="492"/>
        <v>0</v>
      </c>
      <c r="L879" s="15">
        <f t="shared" si="479"/>
        <v>0</v>
      </c>
      <c r="M879" s="16">
        <f t="shared" si="493"/>
        <v>0</v>
      </c>
      <c r="N879" s="15">
        <f t="shared" si="480"/>
        <v>0</v>
      </c>
      <c r="O879" s="16"/>
      <c r="P879" s="15">
        <f t="shared" si="481"/>
        <v>0</v>
      </c>
      <c r="Q879" s="16">
        <f t="shared" si="494"/>
        <v>0</v>
      </c>
      <c r="R879" s="15">
        <f t="shared" si="482"/>
        <v>0</v>
      </c>
      <c r="S879" s="16">
        <f t="shared" si="495"/>
        <v>0</v>
      </c>
      <c r="T879" s="15">
        <f t="shared" si="483"/>
        <v>0</v>
      </c>
      <c r="U879" s="16"/>
      <c r="V879" s="15">
        <f t="shared" si="484"/>
        <v>0</v>
      </c>
      <c r="W879" s="16">
        <f t="shared" si="496"/>
        <v>0</v>
      </c>
      <c r="X879" s="15">
        <f t="shared" si="485"/>
        <v>0</v>
      </c>
      <c r="Y879" s="16">
        <f t="shared" si="497"/>
        <v>0</v>
      </c>
      <c r="Z879" s="15">
        <f t="shared" si="486"/>
        <v>1.9999999999999574E-2</v>
      </c>
      <c r="AA879" s="16"/>
      <c r="AB879" s="15">
        <f t="shared" si="487"/>
        <v>0</v>
      </c>
      <c r="AC879" s="16">
        <f t="shared" si="498"/>
        <v>0</v>
      </c>
      <c r="AD879" s="15">
        <f t="shared" si="488"/>
        <v>0</v>
      </c>
      <c r="AE879" s="16">
        <f t="shared" si="499"/>
        <v>0</v>
      </c>
      <c r="AF879" s="15">
        <f t="shared" si="489"/>
        <v>0</v>
      </c>
      <c r="AG879" s="16"/>
      <c r="AH879" s="15">
        <f t="shared" si="490"/>
        <v>0</v>
      </c>
      <c r="AI879" s="16">
        <f t="shared" si="500"/>
        <v>0</v>
      </c>
      <c r="AJ879" s="15">
        <f t="shared" si="491"/>
        <v>0</v>
      </c>
      <c r="AK879" s="16">
        <f t="shared" si="501"/>
        <v>0</v>
      </c>
      <c r="AL879" s="15">
        <f t="shared" si="502"/>
        <v>0</v>
      </c>
      <c r="AM879" s="16"/>
      <c r="AN879" s="15">
        <f t="shared" si="503"/>
        <v>0</v>
      </c>
      <c r="AO879" s="16">
        <f t="shared" si="504"/>
        <v>0</v>
      </c>
      <c r="AP879" s="15">
        <f t="shared" si="505"/>
        <v>17.490416666666384</v>
      </c>
      <c r="AQ879" s="16">
        <f t="shared" si="506"/>
        <v>1</v>
      </c>
      <c r="AR879" s="15">
        <f t="shared" si="507"/>
        <v>0</v>
      </c>
      <c r="AS879" s="16"/>
      <c r="AT879" s="15">
        <f t="shared" si="508"/>
        <v>0</v>
      </c>
      <c r="AU879" s="16">
        <f t="shared" si="509"/>
        <v>0</v>
      </c>
      <c r="AV879" s="15">
        <f t="shared" si="510"/>
        <v>0</v>
      </c>
      <c r="AW879" s="16">
        <f t="shared" si="511"/>
        <v>0</v>
      </c>
      <c r="AX879" s="15">
        <f t="shared" si="512"/>
        <v>0</v>
      </c>
    </row>
    <row r="880" spans="1:50" x14ac:dyDescent="0.25">
      <c r="A880" s="25">
        <f t="shared" si="513"/>
        <v>17.510416666666384</v>
      </c>
      <c r="B880" s="9"/>
      <c r="C880" t="s">
        <v>11</v>
      </c>
      <c r="D880" s="12"/>
      <c r="E880" s="12" t="s">
        <v>14</v>
      </c>
      <c r="F880" t="s">
        <v>11</v>
      </c>
      <c r="G880" t="s">
        <v>11</v>
      </c>
      <c r="I880" s="12"/>
      <c r="J880" s="15">
        <f t="shared" si="478"/>
        <v>0</v>
      </c>
      <c r="K880" s="16">
        <f t="shared" si="492"/>
        <v>0</v>
      </c>
      <c r="L880" s="15">
        <f t="shared" si="479"/>
        <v>0</v>
      </c>
      <c r="M880" s="16">
        <f t="shared" si="493"/>
        <v>0</v>
      </c>
      <c r="N880" s="15">
        <f t="shared" si="480"/>
        <v>0</v>
      </c>
      <c r="O880" s="16"/>
      <c r="P880" s="15">
        <f t="shared" si="481"/>
        <v>0</v>
      </c>
      <c r="Q880" s="16">
        <f t="shared" si="494"/>
        <v>0</v>
      </c>
      <c r="R880" s="15">
        <f t="shared" si="482"/>
        <v>0</v>
      </c>
      <c r="S880" s="16">
        <f t="shared" si="495"/>
        <v>0</v>
      </c>
      <c r="T880" s="15">
        <f t="shared" si="483"/>
        <v>0</v>
      </c>
      <c r="U880" s="16"/>
      <c r="V880" s="15">
        <f t="shared" si="484"/>
        <v>0</v>
      </c>
      <c r="W880" s="16">
        <f t="shared" si="496"/>
        <v>0</v>
      </c>
      <c r="X880" s="15">
        <f t="shared" si="485"/>
        <v>0</v>
      </c>
      <c r="Y880" s="16">
        <f t="shared" si="497"/>
        <v>0</v>
      </c>
      <c r="Z880" s="15">
        <f t="shared" si="486"/>
        <v>1.9999999999999574E-2</v>
      </c>
      <c r="AA880" s="16"/>
      <c r="AB880" s="15">
        <f t="shared" si="487"/>
        <v>0</v>
      </c>
      <c r="AC880" s="16">
        <f t="shared" si="498"/>
        <v>0</v>
      </c>
      <c r="AD880" s="15">
        <f t="shared" si="488"/>
        <v>0</v>
      </c>
      <c r="AE880" s="16">
        <f t="shared" si="499"/>
        <v>0</v>
      </c>
      <c r="AF880" s="15">
        <f t="shared" si="489"/>
        <v>0</v>
      </c>
      <c r="AG880" s="16"/>
      <c r="AH880" s="15">
        <f t="shared" si="490"/>
        <v>0</v>
      </c>
      <c r="AI880" s="16">
        <f t="shared" si="500"/>
        <v>0</v>
      </c>
      <c r="AJ880" s="15">
        <f t="shared" si="491"/>
        <v>0</v>
      </c>
      <c r="AK880" s="16">
        <f t="shared" si="501"/>
        <v>0</v>
      </c>
      <c r="AL880" s="15">
        <f t="shared" si="502"/>
        <v>0</v>
      </c>
      <c r="AM880" s="16"/>
      <c r="AN880" s="15">
        <f t="shared" si="503"/>
        <v>0</v>
      </c>
      <c r="AO880" s="16">
        <f t="shared" si="504"/>
        <v>0</v>
      </c>
      <c r="AP880" s="15">
        <f t="shared" si="505"/>
        <v>0</v>
      </c>
      <c r="AQ880" s="16">
        <f t="shared" si="506"/>
        <v>0</v>
      </c>
      <c r="AR880" s="15">
        <f t="shared" si="507"/>
        <v>0</v>
      </c>
      <c r="AS880" s="16"/>
      <c r="AT880" s="15">
        <f t="shared" si="508"/>
        <v>0</v>
      </c>
      <c r="AU880" s="16">
        <f t="shared" si="509"/>
        <v>0</v>
      </c>
      <c r="AV880" s="15">
        <f t="shared" si="510"/>
        <v>0</v>
      </c>
      <c r="AW880" s="16">
        <f t="shared" si="511"/>
        <v>0</v>
      </c>
      <c r="AX880" s="15">
        <f t="shared" si="512"/>
        <v>0</v>
      </c>
    </row>
    <row r="881" spans="1:50" x14ac:dyDescent="0.25">
      <c r="A881" s="25">
        <f t="shared" si="513"/>
        <v>17.530416666666383</v>
      </c>
      <c r="B881" s="9"/>
      <c r="C881" t="s">
        <v>11</v>
      </c>
      <c r="D881" s="12"/>
      <c r="E881" s="12" t="s">
        <v>14</v>
      </c>
      <c r="F881" t="s">
        <v>11</v>
      </c>
      <c r="G881" t="s">
        <v>11</v>
      </c>
      <c r="I881" s="12"/>
      <c r="J881" s="15">
        <f t="shared" si="478"/>
        <v>0</v>
      </c>
      <c r="K881" s="16">
        <f t="shared" si="492"/>
        <v>0</v>
      </c>
      <c r="L881" s="15">
        <f t="shared" si="479"/>
        <v>0</v>
      </c>
      <c r="M881" s="16">
        <f t="shared" si="493"/>
        <v>0</v>
      </c>
      <c r="N881" s="15">
        <f t="shared" si="480"/>
        <v>0</v>
      </c>
      <c r="O881" s="16"/>
      <c r="P881" s="15">
        <f t="shared" si="481"/>
        <v>0</v>
      </c>
      <c r="Q881" s="16">
        <f t="shared" si="494"/>
        <v>0</v>
      </c>
      <c r="R881" s="15">
        <f t="shared" si="482"/>
        <v>0</v>
      </c>
      <c r="S881" s="16">
        <f t="shared" si="495"/>
        <v>0</v>
      </c>
      <c r="T881" s="15">
        <f t="shared" si="483"/>
        <v>0</v>
      </c>
      <c r="U881" s="16"/>
      <c r="V881" s="15">
        <f t="shared" si="484"/>
        <v>0</v>
      </c>
      <c r="W881" s="16">
        <f t="shared" si="496"/>
        <v>0</v>
      </c>
      <c r="X881" s="15">
        <f t="shared" si="485"/>
        <v>0</v>
      </c>
      <c r="Y881" s="16">
        <f t="shared" si="497"/>
        <v>0</v>
      </c>
      <c r="Z881" s="15">
        <f t="shared" si="486"/>
        <v>1.9999999999999574E-2</v>
      </c>
      <c r="AA881" s="16"/>
      <c r="AB881" s="15">
        <f t="shared" si="487"/>
        <v>0</v>
      </c>
      <c r="AC881" s="16">
        <f t="shared" si="498"/>
        <v>0</v>
      </c>
      <c r="AD881" s="15">
        <f t="shared" si="488"/>
        <v>0</v>
      </c>
      <c r="AE881" s="16">
        <f t="shared" si="499"/>
        <v>0</v>
      </c>
      <c r="AF881" s="15">
        <f t="shared" si="489"/>
        <v>0</v>
      </c>
      <c r="AG881" s="16"/>
      <c r="AH881" s="15">
        <f t="shared" si="490"/>
        <v>0</v>
      </c>
      <c r="AI881" s="16">
        <f t="shared" si="500"/>
        <v>0</v>
      </c>
      <c r="AJ881" s="15">
        <f t="shared" si="491"/>
        <v>0</v>
      </c>
      <c r="AK881" s="16">
        <f t="shared" si="501"/>
        <v>0</v>
      </c>
      <c r="AL881" s="15">
        <f t="shared" si="502"/>
        <v>0</v>
      </c>
      <c r="AM881" s="16"/>
      <c r="AN881" s="15">
        <f t="shared" si="503"/>
        <v>0</v>
      </c>
      <c r="AO881" s="16">
        <f t="shared" si="504"/>
        <v>0</v>
      </c>
      <c r="AP881" s="15">
        <f t="shared" si="505"/>
        <v>0</v>
      </c>
      <c r="AQ881" s="16">
        <f t="shared" si="506"/>
        <v>0</v>
      </c>
      <c r="AR881" s="15">
        <f t="shared" si="507"/>
        <v>0</v>
      </c>
      <c r="AS881" s="16"/>
      <c r="AT881" s="15">
        <f t="shared" si="508"/>
        <v>0</v>
      </c>
      <c r="AU881" s="16">
        <f t="shared" si="509"/>
        <v>0</v>
      </c>
      <c r="AV881" s="15">
        <f t="shared" si="510"/>
        <v>0</v>
      </c>
      <c r="AW881" s="16">
        <f t="shared" si="511"/>
        <v>0</v>
      </c>
      <c r="AX881" s="15">
        <f t="shared" si="512"/>
        <v>0</v>
      </c>
    </row>
    <row r="882" spans="1:50" x14ac:dyDescent="0.25">
      <c r="A882" s="25">
        <f t="shared" si="513"/>
        <v>17.550416666666383</v>
      </c>
      <c r="B882" s="11"/>
      <c r="C882" t="s">
        <v>11</v>
      </c>
      <c r="D882" s="12"/>
      <c r="E882" s="12" t="s">
        <v>14</v>
      </c>
      <c r="F882" t="s">
        <v>11</v>
      </c>
      <c r="G882" t="s">
        <v>11</v>
      </c>
      <c r="I882" s="12"/>
      <c r="J882" s="15">
        <f t="shared" si="478"/>
        <v>0</v>
      </c>
      <c r="K882" s="16">
        <f t="shared" si="492"/>
        <v>0</v>
      </c>
      <c r="L882" s="15">
        <f t="shared" si="479"/>
        <v>0</v>
      </c>
      <c r="M882" s="16">
        <f t="shared" si="493"/>
        <v>0</v>
      </c>
      <c r="N882" s="15">
        <f t="shared" si="480"/>
        <v>0</v>
      </c>
      <c r="O882" s="16"/>
      <c r="P882" s="15">
        <f t="shared" si="481"/>
        <v>0</v>
      </c>
      <c r="Q882" s="16">
        <f t="shared" si="494"/>
        <v>0</v>
      </c>
      <c r="R882" s="15">
        <f t="shared" si="482"/>
        <v>0</v>
      </c>
      <c r="S882" s="16">
        <f t="shared" si="495"/>
        <v>0</v>
      </c>
      <c r="T882" s="15">
        <f t="shared" si="483"/>
        <v>0</v>
      </c>
      <c r="U882" s="16"/>
      <c r="V882" s="15">
        <f t="shared" si="484"/>
        <v>0</v>
      </c>
      <c r="W882" s="16">
        <f t="shared" si="496"/>
        <v>0</v>
      </c>
      <c r="X882" s="15">
        <f t="shared" si="485"/>
        <v>0</v>
      </c>
      <c r="Y882" s="16">
        <f t="shared" si="497"/>
        <v>0</v>
      </c>
      <c r="Z882" s="15">
        <f t="shared" si="486"/>
        <v>1.9999999999999574E-2</v>
      </c>
      <c r="AA882" s="16"/>
      <c r="AB882" s="15">
        <f t="shared" si="487"/>
        <v>0</v>
      </c>
      <c r="AC882" s="16">
        <f t="shared" si="498"/>
        <v>0</v>
      </c>
      <c r="AD882" s="15">
        <f t="shared" si="488"/>
        <v>0</v>
      </c>
      <c r="AE882" s="16">
        <f t="shared" si="499"/>
        <v>0</v>
      </c>
      <c r="AF882" s="15">
        <f t="shared" si="489"/>
        <v>0</v>
      </c>
      <c r="AG882" s="16"/>
      <c r="AH882" s="15">
        <f t="shared" si="490"/>
        <v>0</v>
      </c>
      <c r="AI882" s="16">
        <f t="shared" si="500"/>
        <v>0</v>
      </c>
      <c r="AJ882" s="15">
        <f t="shared" si="491"/>
        <v>0</v>
      </c>
      <c r="AK882" s="16">
        <f t="shared" si="501"/>
        <v>0</v>
      </c>
      <c r="AL882" s="15">
        <f t="shared" si="502"/>
        <v>0</v>
      </c>
      <c r="AM882" s="16"/>
      <c r="AN882" s="15">
        <f t="shared" si="503"/>
        <v>0</v>
      </c>
      <c r="AO882" s="16">
        <f t="shared" si="504"/>
        <v>0</v>
      </c>
      <c r="AP882" s="15">
        <f t="shared" si="505"/>
        <v>0</v>
      </c>
      <c r="AQ882" s="16">
        <f t="shared" si="506"/>
        <v>0</v>
      </c>
      <c r="AR882" s="15">
        <f t="shared" si="507"/>
        <v>0</v>
      </c>
      <c r="AS882" s="16"/>
      <c r="AT882" s="15">
        <f t="shared" si="508"/>
        <v>0</v>
      </c>
      <c r="AU882" s="16">
        <f t="shared" si="509"/>
        <v>0</v>
      </c>
      <c r="AV882" s="15">
        <f t="shared" si="510"/>
        <v>0</v>
      </c>
      <c r="AW882" s="16">
        <f t="shared" si="511"/>
        <v>0</v>
      </c>
      <c r="AX882" s="15">
        <f t="shared" si="512"/>
        <v>0</v>
      </c>
    </row>
    <row r="883" spans="1:50" x14ac:dyDescent="0.25">
      <c r="A883" s="25">
        <f t="shared" si="513"/>
        <v>17.570416666666382</v>
      </c>
      <c r="B883" s="9"/>
      <c r="C883" t="s">
        <v>11</v>
      </c>
      <c r="E883" s="12" t="s">
        <v>14</v>
      </c>
      <c r="F883" t="s">
        <v>11</v>
      </c>
      <c r="G883" t="s">
        <v>11</v>
      </c>
      <c r="H883" s="13"/>
      <c r="I883" s="12"/>
      <c r="J883" s="15">
        <f t="shared" si="478"/>
        <v>0</v>
      </c>
      <c r="K883" s="16">
        <f t="shared" si="492"/>
        <v>0</v>
      </c>
      <c r="L883" s="15">
        <f t="shared" si="479"/>
        <v>0</v>
      </c>
      <c r="M883" s="16">
        <f t="shared" si="493"/>
        <v>0</v>
      </c>
      <c r="N883" s="15">
        <f t="shared" si="480"/>
        <v>0</v>
      </c>
      <c r="O883" s="16"/>
      <c r="P883" s="15">
        <f t="shared" si="481"/>
        <v>0</v>
      </c>
      <c r="Q883" s="16">
        <f t="shared" si="494"/>
        <v>0</v>
      </c>
      <c r="R883" s="15">
        <f t="shared" si="482"/>
        <v>0</v>
      </c>
      <c r="S883" s="16">
        <f t="shared" si="495"/>
        <v>0</v>
      </c>
      <c r="T883" s="15">
        <f t="shared" si="483"/>
        <v>0</v>
      </c>
      <c r="U883" s="16"/>
      <c r="V883" s="15">
        <f t="shared" si="484"/>
        <v>0</v>
      </c>
      <c r="W883" s="16">
        <f t="shared" si="496"/>
        <v>0</v>
      </c>
      <c r="X883" s="15">
        <f t="shared" si="485"/>
        <v>0</v>
      </c>
      <c r="Y883" s="16">
        <f t="shared" si="497"/>
        <v>0</v>
      </c>
      <c r="Z883" s="15">
        <f t="shared" si="486"/>
        <v>1.9999999999999574E-2</v>
      </c>
      <c r="AA883" s="16"/>
      <c r="AB883" s="15">
        <f t="shared" si="487"/>
        <v>0</v>
      </c>
      <c r="AC883" s="16">
        <f t="shared" si="498"/>
        <v>0</v>
      </c>
      <c r="AD883" s="15">
        <f t="shared" si="488"/>
        <v>0</v>
      </c>
      <c r="AE883" s="16">
        <f t="shared" si="499"/>
        <v>0</v>
      </c>
      <c r="AF883" s="15">
        <f t="shared" si="489"/>
        <v>0</v>
      </c>
      <c r="AG883" s="16"/>
      <c r="AH883" s="15">
        <f t="shared" si="490"/>
        <v>0</v>
      </c>
      <c r="AI883" s="16">
        <f t="shared" si="500"/>
        <v>0</v>
      </c>
      <c r="AJ883" s="15">
        <f t="shared" si="491"/>
        <v>0</v>
      </c>
      <c r="AK883" s="16">
        <f t="shared" si="501"/>
        <v>0</v>
      </c>
      <c r="AL883" s="15">
        <f t="shared" si="502"/>
        <v>0</v>
      </c>
      <c r="AM883" s="16"/>
      <c r="AN883" s="15">
        <f t="shared" si="503"/>
        <v>0</v>
      </c>
      <c r="AO883" s="16">
        <f t="shared" si="504"/>
        <v>0</v>
      </c>
      <c r="AP883" s="15">
        <f t="shared" si="505"/>
        <v>0</v>
      </c>
      <c r="AQ883" s="16">
        <f t="shared" si="506"/>
        <v>0</v>
      </c>
      <c r="AR883" s="15">
        <f t="shared" si="507"/>
        <v>0</v>
      </c>
      <c r="AS883" s="16"/>
      <c r="AT883" s="15">
        <f t="shared" si="508"/>
        <v>0</v>
      </c>
      <c r="AU883" s="16">
        <f t="shared" si="509"/>
        <v>0</v>
      </c>
      <c r="AV883" s="15">
        <f t="shared" si="510"/>
        <v>0</v>
      </c>
      <c r="AW883" s="16">
        <f t="shared" si="511"/>
        <v>0</v>
      </c>
      <c r="AX883" s="15">
        <f t="shared" si="512"/>
        <v>0</v>
      </c>
    </row>
    <row r="884" spans="1:50" x14ac:dyDescent="0.25">
      <c r="A884" s="25">
        <f t="shared" si="513"/>
        <v>17.590416666666382</v>
      </c>
      <c r="B884" s="9" t="s">
        <v>22</v>
      </c>
      <c r="C884" s="13" t="s">
        <v>20</v>
      </c>
      <c r="E884" t="s">
        <v>11</v>
      </c>
      <c r="F884" t="s">
        <v>11</v>
      </c>
      <c r="G884" t="s">
        <v>11</v>
      </c>
      <c r="H884" s="35"/>
      <c r="I884" s="12"/>
      <c r="J884" s="15">
        <f t="shared" si="478"/>
        <v>0</v>
      </c>
      <c r="K884" s="16">
        <f t="shared" si="492"/>
        <v>0</v>
      </c>
      <c r="L884" s="15">
        <f t="shared" si="479"/>
        <v>17.590416666666382</v>
      </c>
      <c r="M884" s="16">
        <f t="shared" si="493"/>
        <v>1</v>
      </c>
      <c r="N884" s="15">
        <f t="shared" si="480"/>
        <v>0</v>
      </c>
      <c r="O884" s="16"/>
      <c r="P884" s="15">
        <f t="shared" si="481"/>
        <v>0</v>
      </c>
      <c r="Q884" s="16">
        <f t="shared" si="494"/>
        <v>0</v>
      </c>
      <c r="R884" s="15">
        <f t="shared" si="482"/>
        <v>0</v>
      </c>
      <c r="S884" s="16">
        <f t="shared" si="495"/>
        <v>0</v>
      </c>
      <c r="T884" s="15">
        <f t="shared" si="483"/>
        <v>0</v>
      </c>
      <c r="U884" s="16"/>
      <c r="V884" s="15">
        <f t="shared" si="484"/>
        <v>0</v>
      </c>
      <c r="W884" s="16">
        <f t="shared" si="496"/>
        <v>0</v>
      </c>
      <c r="X884" s="15">
        <f t="shared" si="485"/>
        <v>0</v>
      </c>
      <c r="Y884" s="16">
        <f t="shared" si="497"/>
        <v>0</v>
      </c>
      <c r="Z884" s="15">
        <f t="shared" si="486"/>
        <v>0</v>
      </c>
      <c r="AA884" s="16"/>
      <c r="AB884" s="15">
        <f t="shared" si="487"/>
        <v>0</v>
      </c>
      <c r="AC884" s="16">
        <f t="shared" si="498"/>
        <v>0</v>
      </c>
      <c r="AD884" s="15">
        <f t="shared" si="488"/>
        <v>0</v>
      </c>
      <c r="AE884" s="16">
        <f t="shared" si="499"/>
        <v>0</v>
      </c>
      <c r="AF884" s="15">
        <f t="shared" si="489"/>
        <v>0</v>
      </c>
      <c r="AG884" s="16"/>
      <c r="AH884" s="15">
        <f t="shared" si="490"/>
        <v>0</v>
      </c>
      <c r="AI884" s="16">
        <f t="shared" si="500"/>
        <v>0</v>
      </c>
      <c r="AJ884" s="15">
        <f t="shared" si="491"/>
        <v>0</v>
      </c>
      <c r="AK884" s="16">
        <f t="shared" si="501"/>
        <v>0</v>
      </c>
      <c r="AL884" s="15">
        <f t="shared" si="502"/>
        <v>0</v>
      </c>
      <c r="AM884" s="16"/>
      <c r="AN884" s="15">
        <f t="shared" si="503"/>
        <v>0</v>
      </c>
      <c r="AO884" s="16">
        <f t="shared" si="504"/>
        <v>0</v>
      </c>
      <c r="AP884" s="15">
        <f t="shared" si="505"/>
        <v>0</v>
      </c>
      <c r="AQ884" s="16">
        <f t="shared" si="506"/>
        <v>0</v>
      </c>
      <c r="AR884" s="15">
        <f t="shared" si="507"/>
        <v>0</v>
      </c>
      <c r="AS884" s="16"/>
      <c r="AT884" s="15">
        <f t="shared" si="508"/>
        <v>0</v>
      </c>
      <c r="AU884" s="16">
        <f t="shared" si="509"/>
        <v>0</v>
      </c>
      <c r="AV884" s="15">
        <f t="shared" si="510"/>
        <v>0</v>
      </c>
      <c r="AW884" s="16">
        <f t="shared" si="511"/>
        <v>0</v>
      </c>
      <c r="AX884" s="15">
        <f t="shared" si="512"/>
        <v>0</v>
      </c>
    </row>
    <row r="885" spans="1:50" x14ac:dyDescent="0.25">
      <c r="A885" s="25">
        <f t="shared" si="513"/>
        <v>17.610416666666382</v>
      </c>
      <c r="B885" s="9" t="s">
        <v>67</v>
      </c>
      <c r="C885" s="12"/>
      <c r="E885" t="s">
        <v>11</v>
      </c>
      <c r="F885" t="s">
        <v>11</v>
      </c>
      <c r="G885" t="s">
        <v>11</v>
      </c>
      <c r="H885" s="36"/>
      <c r="I885" s="12" t="s">
        <v>14</v>
      </c>
      <c r="J885" s="15">
        <f t="shared" si="478"/>
        <v>0</v>
      </c>
      <c r="K885" s="16">
        <f t="shared" si="492"/>
        <v>0</v>
      </c>
      <c r="L885" s="15">
        <f t="shared" si="479"/>
        <v>0</v>
      </c>
      <c r="M885" s="16">
        <f t="shared" si="493"/>
        <v>0</v>
      </c>
      <c r="N885" s="15">
        <f t="shared" si="480"/>
        <v>0</v>
      </c>
      <c r="O885" s="16"/>
      <c r="P885" s="15">
        <f t="shared" si="481"/>
        <v>0</v>
      </c>
      <c r="Q885" s="16">
        <f t="shared" si="494"/>
        <v>0</v>
      </c>
      <c r="R885" s="15">
        <f t="shared" si="482"/>
        <v>0</v>
      </c>
      <c r="S885" s="16">
        <f t="shared" si="495"/>
        <v>0</v>
      </c>
      <c r="T885" s="15">
        <f t="shared" si="483"/>
        <v>0</v>
      </c>
      <c r="U885" s="16"/>
      <c r="V885" s="15">
        <f t="shared" si="484"/>
        <v>0</v>
      </c>
      <c r="W885" s="16">
        <f t="shared" si="496"/>
        <v>0</v>
      </c>
      <c r="X885" s="15">
        <f t="shared" si="485"/>
        <v>0</v>
      </c>
      <c r="Y885" s="16">
        <f t="shared" si="497"/>
        <v>0</v>
      </c>
      <c r="Z885" s="15">
        <f t="shared" si="486"/>
        <v>0</v>
      </c>
      <c r="AA885" s="16"/>
      <c r="AB885" s="15">
        <f t="shared" si="487"/>
        <v>0</v>
      </c>
      <c r="AC885" s="16">
        <f t="shared" si="498"/>
        <v>0</v>
      </c>
      <c r="AD885" s="15">
        <f t="shared" si="488"/>
        <v>0</v>
      </c>
      <c r="AE885" s="16">
        <f t="shared" si="499"/>
        <v>0</v>
      </c>
      <c r="AF885" s="15">
        <f t="shared" si="489"/>
        <v>0</v>
      </c>
      <c r="AG885" s="16"/>
      <c r="AH885" s="15">
        <f t="shared" si="490"/>
        <v>0</v>
      </c>
      <c r="AI885" s="16">
        <f t="shared" si="500"/>
        <v>0</v>
      </c>
      <c r="AJ885" s="15">
        <f t="shared" si="491"/>
        <v>0</v>
      </c>
      <c r="AK885" s="16">
        <f t="shared" si="501"/>
        <v>0</v>
      </c>
      <c r="AL885" s="15">
        <f t="shared" si="502"/>
        <v>0</v>
      </c>
      <c r="AM885" s="16"/>
      <c r="AN885" s="15">
        <f t="shared" si="503"/>
        <v>0</v>
      </c>
      <c r="AO885" s="16">
        <f t="shared" si="504"/>
        <v>0</v>
      </c>
      <c r="AP885" s="15">
        <f t="shared" si="505"/>
        <v>0</v>
      </c>
      <c r="AQ885" s="16">
        <f t="shared" si="506"/>
        <v>0</v>
      </c>
      <c r="AR885" s="15">
        <f t="shared" si="507"/>
        <v>0</v>
      </c>
      <c r="AS885" s="16"/>
      <c r="AT885" s="15">
        <f t="shared" si="508"/>
        <v>17.610416666666382</v>
      </c>
      <c r="AU885" s="16">
        <f t="shared" si="509"/>
        <v>1</v>
      </c>
      <c r="AV885" s="15">
        <f t="shared" si="510"/>
        <v>0</v>
      </c>
      <c r="AW885" s="16">
        <f t="shared" si="511"/>
        <v>0</v>
      </c>
      <c r="AX885" s="15">
        <f t="shared" si="512"/>
        <v>1.9999999999999574E-2</v>
      </c>
    </row>
    <row r="886" spans="1:50" x14ac:dyDescent="0.25">
      <c r="A886" s="25">
        <f t="shared" si="513"/>
        <v>17.630416666666381</v>
      </c>
      <c r="B886" s="9"/>
      <c r="C886" s="12"/>
      <c r="E886" t="s">
        <v>11</v>
      </c>
      <c r="F886" t="s">
        <v>11</v>
      </c>
      <c r="G886" t="s">
        <v>11</v>
      </c>
      <c r="H886" s="12"/>
      <c r="I886" s="12" t="s">
        <v>14</v>
      </c>
      <c r="J886" s="15">
        <f t="shared" si="478"/>
        <v>0</v>
      </c>
      <c r="K886" s="16">
        <f t="shared" si="492"/>
        <v>0</v>
      </c>
      <c r="L886" s="15">
        <f t="shared" si="479"/>
        <v>0</v>
      </c>
      <c r="M886" s="16">
        <f t="shared" si="493"/>
        <v>0</v>
      </c>
      <c r="N886" s="15">
        <f t="shared" si="480"/>
        <v>0</v>
      </c>
      <c r="O886" s="16"/>
      <c r="P886" s="15">
        <f t="shared" si="481"/>
        <v>0</v>
      </c>
      <c r="Q886" s="16">
        <f t="shared" si="494"/>
        <v>0</v>
      </c>
      <c r="R886" s="15">
        <f t="shared" si="482"/>
        <v>0</v>
      </c>
      <c r="S886" s="16">
        <f t="shared" si="495"/>
        <v>0</v>
      </c>
      <c r="T886" s="15">
        <f t="shared" si="483"/>
        <v>0</v>
      </c>
      <c r="U886" s="16"/>
      <c r="V886" s="15">
        <f t="shared" si="484"/>
        <v>0</v>
      </c>
      <c r="W886" s="16">
        <f t="shared" si="496"/>
        <v>0</v>
      </c>
      <c r="X886" s="15">
        <f t="shared" si="485"/>
        <v>0</v>
      </c>
      <c r="Y886" s="16">
        <f t="shared" si="497"/>
        <v>0</v>
      </c>
      <c r="Z886" s="15">
        <f t="shared" si="486"/>
        <v>0</v>
      </c>
      <c r="AA886" s="16"/>
      <c r="AB886" s="15">
        <f t="shared" si="487"/>
        <v>0</v>
      </c>
      <c r="AC886" s="16">
        <f t="shared" si="498"/>
        <v>0</v>
      </c>
      <c r="AD886" s="15">
        <f t="shared" si="488"/>
        <v>0</v>
      </c>
      <c r="AE886" s="16">
        <f t="shared" si="499"/>
        <v>0</v>
      </c>
      <c r="AF886" s="15">
        <f t="shared" si="489"/>
        <v>0</v>
      </c>
      <c r="AG886" s="16"/>
      <c r="AH886" s="15">
        <f t="shared" si="490"/>
        <v>0</v>
      </c>
      <c r="AI886" s="16">
        <f t="shared" si="500"/>
        <v>0</v>
      </c>
      <c r="AJ886" s="15">
        <f t="shared" si="491"/>
        <v>0</v>
      </c>
      <c r="AK886" s="16">
        <f t="shared" si="501"/>
        <v>0</v>
      </c>
      <c r="AL886" s="15">
        <f t="shared" si="502"/>
        <v>0</v>
      </c>
      <c r="AM886" s="16"/>
      <c r="AN886" s="15">
        <f t="shared" si="503"/>
        <v>0</v>
      </c>
      <c r="AO886" s="16">
        <f t="shared" si="504"/>
        <v>0</v>
      </c>
      <c r="AP886" s="15">
        <f t="shared" si="505"/>
        <v>0</v>
      </c>
      <c r="AQ886" s="16">
        <f t="shared" si="506"/>
        <v>0</v>
      </c>
      <c r="AR886" s="15">
        <f t="shared" si="507"/>
        <v>0</v>
      </c>
      <c r="AS886" s="16"/>
      <c r="AT886" s="15">
        <f t="shared" si="508"/>
        <v>0</v>
      </c>
      <c r="AU886" s="16">
        <f t="shared" si="509"/>
        <v>0</v>
      </c>
      <c r="AV886" s="15">
        <f t="shared" si="510"/>
        <v>0</v>
      </c>
      <c r="AW886" s="16">
        <f t="shared" si="511"/>
        <v>0</v>
      </c>
      <c r="AX886" s="15">
        <f t="shared" si="512"/>
        <v>1.9999999999999574E-2</v>
      </c>
    </row>
    <row r="887" spans="1:50" x14ac:dyDescent="0.25">
      <c r="A887" s="25">
        <f t="shared" si="513"/>
        <v>17.650416666666381</v>
      </c>
      <c r="B887" s="9" t="s">
        <v>16</v>
      </c>
      <c r="C887" s="12"/>
      <c r="D887" s="12" t="s">
        <v>14</v>
      </c>
      <c r="E887" t="s">
        <v>11</v>
      </c>
      <c r="F887" t="s">
        <v>11</v>
      </c>
      <c r="G887" t="s">
        <v>11</v>
      </c>
      <c r="H887" s="12"/>
      <c r="I887" s="12" t="s">
        <v>14</v>
      </c>
      <c r="J887" s="15">
        <f t="shared" si="478"/>
        <v>0</v>
      </c>
      <c r="K887" s="16">
        <f t="shared" si="492"/>
        <v>0</v>
      </c>
      <c r="L887" s="15">
        <f t="shared" si="479"/>
        <v>0</v>
      </c>
      <c r="M887" s="16">
        <f t="shared" si="493"/>
        <v>0</v>
      </c>
      <c r="N887" s="15">
        <f t="shared" si="480"/>
        <v>0</v>
      </c>
      <c r="O887" s="16"/>
      <c r="P887" s="15">
        <f t="shared" si="481"/>
        <v>17.650416666666381</v>
      </c>
      <c r="Q887" s="16">
        <f t="shared" si="494"/>
        <v>1</v>
      </c>
      <c r="R887" s="15">
        <f t="shared" si="482"/>
        <v>0</v>
      </c>
      <c r="S887" s="16">
        <f t="shared" si="495"/>
        <v>0</v>
      </c>
      <c r="T887" s="15">
        <f t="shared" si="483"/>
        <v>1.9999999999999574E-2</v>
      </c>
      <c r="U887" s="16"/>
      <c r="V887" s="15">
        <f t="shared" si="484"/>
        <v>0</v>
      </c>
      <c r="W887" s="16">
        <f t="shared" si="496"/>
        <v>0</v>
      </c>
      <c r="X887" s="15">
        <f t="shared" si="485"/>
        <v>0</v>
      </c>
      <c r="Y887" s="16">
        <f t="shared" si="497"/>
        <v>0</v>
      </c>
      <c r="Z887" s="15">
        <f t="shared" si="486"/>
        <v>0</v>
      </c>
      <c r="AA887" s="16"/>
      <c r="AB887" s="15">
        <f t="shared" si="487"/>
        <v>0</v>
      </c>
      <c r="AC887" s="16">
        <f t="shared" si="498"/>
        <v>0</v>
      </c>
      <c r="AD887" s="15">
        <f t="shared" si="488"/>
        <v>0</v>
      </c>
      <c r="AE887" s="16">
        <f t="shared" si="499"/>
        <v>0</v>
      </c>
      <c r="AF887" s="15">
        <f t="shared" si="489"/>
        <v>0</v>
      </c>
      <c r="AG887" s="16"/>
      <c r="AH887" s="15">
        <f t="shared" si="490"/>
        <v>0</v>
      </c>
      <c r="AI887" s="16">
        <f t="shared" si="500"/>
        <v>0</v>
      </c>
      <c r="AJ887" s="15">
        <f t="shared" si="491"/>
        <v>0</v>
      </c>
      <c r="AK887" s="16">
        <f t="shared" si="501"/>
        <v>0</v>
      </c>
      <c r="AL887" s="15">
        <f t="shared" si="502"/>
        <v>0</v>
      </c>
      <c r="AM887" s="16"/>
      <c r="AN887" s="15">
        <f t="shared" si="503"/>
        <v>0</v>
      </c>
      <c r="AO887" s="16">
        <f t="shared" si="504"/>
        <v>0</v>
      </c>
      <c r="AP887" s="15">
        <f t="shared" si="505"/>
        <v>0</v>
      </c>
      <c r="AQ887" s="16">
        <f t="shared" si="506"/>
        <v>0</v>
      </c>
      <c r="AR887" s="15">
        <f t="shared" si="507"/>
        <v>0</v>
      </c>
      <c r="AS887" s="16"/>
      <c r="AT887" s="15">
        <f t="shared" si="508"/>
        <v>0</v>
      </c>
      <c r="AU887" s="16">
        <f t="shared" si="509"/>
        <v>0</v>
      </c>
      <c r="AV887" s="15">
        <f t="shared" si="510"/>
        <v>0</v>
      </c>
      <c r="AW887" s="16">
        <f t="shared" si="511"/>
        <v>0</v>
      </c>
      <c r="AX887" s="15">
        <f t="shared" si="512"/>
        <v>1.9999999999999574E-2</v>
      </c>
    </row>
    <row r="888" spans="1:50" x14ac:dyDescent="0.25">
      <c r="A888" s="25">
        <f t="shared" si="513"/>
        <v>17.67041666666638</v>
      </c>
      <c r="B888" s="9" t="s">
        <v>12</v>
      </c>
      <c r="C888" s="12"/>
      <c r="D888" s="12" t="s">
        <v>14</v>
      </c>
      <c r="E888" t="s">
        <v>11</v>
      </c>
      <c r="F888" s="13" t="s">
        <v>20</v>
      </c>
      <c r="G888" t="s">
        <v>11</v>
      </c>
      <c r="H888" s="12"/>
      <c r="I888" t="s">
        <v>11</v>
      </c>
      <c r="J888" s="15">
        <f t="shared" si="478"/>
        <v>0</v>
      </c>
      <c r="K888" s="16">
        <f t="shared" si="492"/>
        <v>0</v>
      </c>
      <c r="L888" s="15">
        <f t="shared" si="479"/>
        <v>0</v>
      </c>
      <c r="M888" s="16">
        <f t="shared" si="493"/>
        <v>0</v>
      </c>
      <c r="N888" s="15">
        <f t="shared" si="480"/>
        <v>0</v>
      </c>
      <c r="O888" s="16"/>
      <c r="P888" s="15">
        <f t="shared" si="481"/>
        <v>0</v>
      </c>
      <c r="Q888" s="16">
        <f t="shared" si="494"/>
        <v>0</v>
      </c>
      <c r="R888" s="15">
        <f t="shared" si="482"/>
        <v>0</v>
      </c>
      <c r="S888" s="16">
        <f t="shared" si="495"/>
        <v>0</v>
      </c>
      <c r="T888" s="15">
        <f t="shared" si="483"/>
        <v>1.9999999999999574E-2</v>
      </c>
      <c r="U888" s="16"/>
      <c r="V888" s="15">
        <f t="shared" si="484"/>
        <v>0</v>
      </c>
      <c r="W888" s="16">
        <f t="shared" si="496"/>
        <v>0</v>
      </c>
      <c r="X888" s="15">
        <f t="shared" si="485"/>
        <v>0</v>
      </c>
      <c r="Y888" s="16">
        <f t="shared" si="497"/>
        <v>0</v>
      </c>
      <c r="Z888" s="15">
        <f t="shared" si="486"/>
        <v>0</v>
      </c>
      <c r="AA888" s="16"/>
      <c r="AB888" s="15">
        <f t="shared" si="487"/>
        <v>0</v>
      </c>
      <c r="AC888" s="16">
        <f t="shared" si="498"/>
        <v>0</v>
      </c>
      <c r="AD888" s="15">
        <f t="shared" si="488"/>
        <v>17.67041666666638</v>
      </c>
      <c r="AE888" s="16">
        <f t="shared" si="499"/>
        <v>1</v>
      </c>
      <c r="AF888" s="15">
        <f t="shared" si="489"/>
        <v>0</v>
      </c>
      <c r="AG888" s="16"/>
      <c r="AH888" s="15">
        <f t="shared" si="490"/>
        <v>0</v>
      </c>
      <c r="AI888" s="16">
        <f t="shared" si="500"/>
        <v>0</v>
      </c>
      <c r="AJ888" s="15">
        <f t="shared" si="491"/>
        <v>0</v>
      </c>
      <c r="AK888" s="16">
        <f t="shared" si="501"/>
        <v>0</v>
      </c>
      <c r="AL888" s="15">
        <f t="shared" si="502"/>
        <v>0</v>
      </c>
      <c r="AM888" s="16"/>
      <c r="AN888" s="15">
        <f t="shared" si="503"/>
        <v>0</v>
      </c>
      <c r="AO888" s="16">
        <f t="shared" si="504"/>
        <v>0</v>
      </c>
      <c r="AP888" s="15">
        <f t="shared" si="505"/>
        <v>0</v>
      </c>
      <c r="AQ888" s="16">
        <f t="shared" si="506"/>
        <v>0</v>
      </c>
      <c r="AR888" s="15">
        <f t="shared" si="507"/>
        <v>0</v>
      </c>
      <c r="AS888" s="16"/>
      <c r="AT888" s="15">
        <f t="shared" si="508"/>
        <v>0</v>
      </c>
      <c r="AU888" s="16">
        <f t="shared" si="509"/>
        <v>0</v>
      </c>
      <c r="AV888" s="15">
        <f t="shared" si="510"/>
        <v>0</v>
      </c>
      <c r="AW888" s="16">
        <f t="shared" si="511"/>
        <v>0</v>
      </c>
      <c r="AX888" s="15">
        <f t="shared" si="512"/>
        <v>0</v>
      </c>
    </row>
    <row r="889" spans="1:50" x14ac:dyDescent="0.25">
      <c r="A889" s="25">
        <f t="shared" si="513"/>
        <v>17.69041666666638</v>
      </c>
      <c r="B889" s="9" t="s">
        <v>63</v>
      </c>
      <c r="C889" s="12"/>
      <c r="D889" s="12" t="s">
        <v>14</v>
      </c>
      <c r="E889" t="s">
        <v>11</v>
      </c>
      <c r="G889" t="s">
        <v>11</v>
      </c>
      <c r="H889" s="12" t="s">
        <v>14</v>
      </c>
      <c r="I889" t="s">
        <v>11</v>
      </c>
      <c r="J889" s="15">
        <f t="shared" si="478"/>
        <v>0</v>
      </c>
      <c r="K889" s="16">
        <f t="shared" si="492"/>
        <v>0</v>
      </c>
      <c r="L889" s="15">
        <f t="shared" si="479"/>
        <v>0</v>
      </c>
      <c r="M889" s="16">
        <f t="shared" si="493"/>
        <v>0</v>
      </c>
      <c r="N889" s="15">
        <f t="shared" si="480"/>
        <v>0</v>
      </c>
      <c r="O889" s="16"/>
      <c r="P889" s="15">
        <f t="shared" si="481"/>
        <v>0</v>
      </c>
      <c r="Q889" s="16">
        <f t="shared" si="494"/>
        <v>0</v>
      </c>
      <c r="R889" s="15">
        <f t="shared" si="482"/>
        <v>0</v>
      </c>
      <c r="S889" s="16">
        <f t="shared" si="495"/>
        <v>0</v>
      </c>
      <c r="T889" s="15">
        <f t="shared" si="483"/>
        <v>1.9999999999999574E-2</v>
      </c>
      <c r="U889" s="16"/>
      <c r="V889" s="15">
        <f t="shared" si="484"/>
        <v>0</v>
      </c>
      <c r="W889" s="16">
        <f t="shared" si="496"/>
        <v>0</v>
      </c>
      <c r="X889" s="15">
        <f t="shared" si="485"/>
        <v>0</v>
      </c>
      <c r="Y889" s="16">
        <f t="shared" si="497"/>
        <v>0</v>
      </c>
      <c r="Z889" s="15">
        <f t="shared" si="486"/>
        <v>0</v>
      </c>
      <c r="AA889" s="16"/>
      <c r="AB889" s="15">
        <f t="shared" si="487"/>
        <v>0</v>
      </c>
      <c r="AC889" s="16">
        <f t="shared" si="498"/>
        <v>0</v>
      </c>
      <c r="AD889" s="15">
        <f t="shared" si="488"/>
        <v>0</v>
      </c>
      <c r="AE889" s="16">
        <f t="shared" si="499"/>
        <v>0</v>
      </c>
      <c r="AF889" s="15">
        <f t="shared" si="489"/>
        <v>0</v>
      </c>
      <c r="AG889" s="16"/>
      <c r="AH889" s="15">
        <f t="shared" si="490"/>
        <v>0</v>
      </c>
      <c r="AI889" s="16">
        <f t="shared" si="500"/>
        <v>0</v>
      </c>
      <c r="AJ889" s="15">
        <f t="shared" si="491"/>
        <v>0</v>
      </c>
      <c r="AK889" s="16">
        <f t="shared" si="501"/>
        <v>0</v>
      </c>
      <c r="AL889" s="15">
        <f t="shared" si="502"/>
        <v>0</v>
      </c>
      <c r="AM889" s="16"/>
      <c r="AN889" s="15">
        <f t="shared" si="503"/>
        <v>17.69041666666638</v>
      </c>
      <c r="AO889" s="16">
        <f t="shared" si="504"/>
        <v>1</v>
      </c>
      <c r="AP889" s="15">
        <f t="shared" si="505"/>
        <v>0</v>
      </c>
      <c r="AQ889" s="16">
        <f t="shared" si="506"/>
        <v>0</v>
      </c>
      <c r="AR889" s="15">
        <f t="shared" si="507"/>
        <v>1.9999999999999574E-2</v>
      </c>
      <c r="AS889" s="16"/>
      <c r="AT889" s="15">
        <f t="shared" si="508"/>
        <v>0</v>
      </c>
      <c r="AU889" s="16">
        <f t="shared" si="509"/>
        <v>0</v>
      </c>
      <c r="AV889" s="15">
        <f t="shared" si="510"/>
        <v>0</v>
      </c>
      <c r="AW889" s="16">
        <f t="shared" si="511"/>
        <v>0</v>
      </c>
      <c r="AX889" s="15">
        <f t="shared" si="512"/>
        <v>0</v>
      </c>
    </row>
    <row r="890" spans="1:50" x14ac:dyDescent="0.25">
      <c r="A890" s="25">
        <f t="shared" si="513"/>
        <v>17.710416666666379</v>
      </c>
      <c r="B890" s="9"/>
      <c r="C890" s="12"/>
      <c r="D890" s="12" t="s">
        <v>14</v>
      </c>
      <c r="E890" t="s">
        <v>11</v>
      </c>
      <c r="G890" t="s">
        <v>11</v>
      </c>
      <c r="H890" s="12" t="s">
        <v>14</v>
      </c>
      <c r="I890" t="s">
        <v>11</v>
      </c>
      <c r="J890" s="15">
        <f t="shared" si="478"/>
        <v>0</v>
      </c>
      <c r="K890" s="16">
        <f t="shared" si="492"/>
        <v>0</v>
      </c>
      <c r="L890" s="15">
        <f t="shared" si="479"/>
        <v>0</v>
      </c>
      <c r="M890" s="16">
        <f t="shared" si="493"/>
        <v>0</v>
      </c>
      <c r="N890" s="15">
        <f t="shared" si="480"/>
        <v>0</v>
      </c>
      <c r="O890" s="16"/>
      <c r="P890" s="15">
        <f t="shared" si="481"/>
        <v>0</v>
      </c>
      <c r="Q890" s="16">
        <f t="shared" si="494"/>
        <v>0</v>
      </c>
      <c r="R890" s="15">
        <f t="shared" si="482"/>
        <v>0</v>
      </c>
      <c r="S890" s="16">
        <f t="shared" si="495"/>
        <v>0</v>
      </c>
      <c r="T890" s="15">
        <f t="shared" si="483"/>
        <v>1.9999999999999574E-2</v>
      </c>
      <c r="U890" s="16"/>
      <c r="V890" s="15">
        <f t="shared" si="484"/>
        <v>0</v>
      </c>
      <c r="W890" s="16">
        <f t="shared" si="496"/>
        <v>0</v>
      </c>
      <c r="X890" s="15">
        <f t="shared" si="485"/>
        <v>0</v>
      </c>
      <c r="Y890" s="16">
        <f t="shared" si="497"/>
        <v>0</v>
      </c>
      <c r="Z890" s="15">
        <f t="shared" si="486"/>
        <v>0</v>
      </c>
      <c r="AA890" s="16"/>
      <c r="AB890" s="15">
        <f t="shared" si="487"/>
        <v>0</v>
      </c>
      <c r="AC890" s="16">
        <f t="shared" si="498"/>
        <v>0</v>
      </c>
      <c r="AD890" s="15">
        <f t="shared" si="488"/>
        <v>0</v>
      </c>
      <c r="AE890" s="16">
        <f t="shared" si="499"/>
        <v>0</v>
      </c>
      <c r="AF890" s="15">
        <f t="shared" si="489"/>
        <v>0</v>
      </c>
      <c r="AG890" s="16"/>
      <c r="AH890" s="15">
        <f t="shared" si="490"/>
        <v>0</v>
      </c>
      <c r="AI890" s="16">
        <f t="shared" si="500"/>
        <v>0</v>
      </c>
      <c r="AJ890" s="15">
        <f t="shared" si="491"/>
        <v>0</v>
      </c>
      <c r="AK890" s="16">
        <f t="shared" si="501"/>
        <v>0</v>
      </c>
      <c r="AL890" s="15">
        <f t="shared" si="502"/>
        <v>0</v>
      </c>
      <c r="AM890" s="16"/>
      <c r="AN890" s="15">
        <f t="shared" si="503"/>
        <v>0</v>
      </c>
      <c r="AO890" s="16">
        <f t="shared" si="504"/>
        <v>0</v>
      </c>
      <c r="AP890" s="15">
        <f t="shared" si="505"/>
        <v>0</v>
      </c>
      <c r="AQ890" s="16">
        <f t="shared" si="506"/>
        <v>0</v>
      </c>
      <c r="AR890" s="15">
        <f t="shared" si="507"/>
        <v>1.9999999999999574E-2</v>
      </c>
      <c r="AS890" s="16"/>
      <c r="AT890" s="15">
        <f t="shared" si="508"/>
        <v>0</v>
      </c>
      <c r="AU890" s="16">
        <f t="shared" si="509"/>
        <v>0</v>
      </c>
      <c r="AV890" s="15">
        <f t="shared" si="510"/>
        <v>0</v>
      </c>
      <c r="AW890" s="16">
        <f t="shared" si="511"/>
        <v>0</v>
      </c>
      <c r="AX890" s="15">
        <f t="shared" si="512"/>
        <v>0</v>
      </c>
    </row>
    <row r="891" spans="1:50" x14ac:dyDescent="0.25">
      <c r="A891" s="25">
        <f t="shared" si="513"/>
        <v>17.730416666666379</v>
      </c>
      <c r="B891" s="9"/>
      <c r="C891" s="12"/>
      <c r="D891" s="12" t="s">
        <v>14</v>
      </c>
      <c r="E891" t="s">
        <v>11</v>
      </c>
      <c r="G891" t="s">
        <v>11</v>
      </c>
      <c r="H891" s="12" t="s">
        <v>14</v>
      </c>
      <c r="I891" t="s">
        <v>11</v>
      </c>
      <c r="J891" s="15">
        <f t="shared" si="478"/>
        <v>0</v>
      </c>
      <c r="K891" s="16">
        <f t="shared" si="492"/>
        <v>0</v>
      </c>
      <c r="L891" s="15">
        <f t="shared" si="479"/>
        <v>0</v>
      </c>
      <c r="M891" s="16">
        <f t="shared" si="493"/>
        <v>0</v>
      </c>
      <c r="N891" s="15">
        <f t="shared" si="480"/>
        <v>0</v>
      </c>
      <c r="O891" s="16"/>
      <c r="P891" s="15">
        <f t="shared" si="481"/>
        <v>0</v>
      </c>
      <c r="Q891" s="16">
        <f t="shared" si="494"/>
        <v>0</v>
      </c>
      <c r="R891" s="15">
        <f t="shared" si="482"/>
        <v>0</v>
      </c>
      <c r="S891" s="16">
        <f t="shared" si="495"/>
        <v>0</v>
      </c>
      <c r="T891" s="15">
        <f t="shared" si="483"/>
        <v>1.9999999999999574E-2</v>
      </c>
      <c r="U891" s="16"/>
      <c r="V891" s="15">
        <f t="shared" si="484"/>
        <v>0</v>
      </c>
      <c r="W891" s="16">
        <f t="shared" si="496"/>
        <v>0</v>
      </c>
      <c r="X891" s="15">
        <f t="shared" si="485"/>
        <v>0</v>
      </c>
      <c r="Y891" s="16">
        <f t="shared" si="497"/>
        <v>0</v>
      </c>
      <c r="Z891" s="15">
        <f t="shared" si="486"/>
        <v>0</v>
      </c>
      <c r="AA891" s="16"/>
      <c r="AB891" s="15">
        <f t="shared" si="487"/>
        <v>0</v>
      </c>
      <c r="AC891" s="16">
        <f t="shared" si="498"/>
        <v>0</v>
      </c>
      <c r="AD891" s="15">
        <f t="shared" si="488"/>
        <v>0</v>
      </c>
      <c r="AE891" s="16">
        <f t="shared" si="499"/>
        <v>0</v>
      </c>
      <c r="AF891" s="15">
        <f t="shared" si="489"/>
        <v>0</v>
      </c>
      <c r="AG891" s="16"/>
      <c r="AH891" s="15">
        <f t="shared" si="490"/>
        <v>0</v>
      </c>
      <c r="AI891" s="16">
        <f t="shared" si="500"/>
        <v>0</v>
      </c>
      <c r="AJ891" s="15">
        <f t="shared" si="491"/>
        <v>0</v>
      </c>
      <c r="AK891" s="16">
        <f t="shared" si="501"/>
        <v>0</v>
      </c>
      <c r="AL891" s="15">
        <f t="shared" si="502"/>
        <v>0</v>
      </c>
      <c r="AM891" s="16"/>
      <c r="AN891" s="15">
        <f t="shared" si="503"/>
        <v>0</v>
      </c>
      <c r="AO891" s="16">
        <f t="shared" si="504"/>
        <v>0</v>
      </c>
      <c r="AP891" s="15">
        <f t="shared" si="505"/>
        <v>0</v>
      </c>
      <c r="AQ891" s="16">
        <f t="shared" si="506"/>
        <v>0</v>
      </c>
      <c r="AR891" s="15">
        <f t="shared" si="507"/>
        <v>1.9999999999999574E-2</v>
      </c>
      <c r="AS891" s="16"/>
      <c r="AT891" s="15">
        <f t="shared" si="508"/>
        <v>0</v>
      </c>
      <c r="AU891" s="16">
        <f t="shared" si="509"/>
        <v>0</v>
      </c>
      <c r="AV891" s="15">
        <f t="shared" si="510"/>
        <v>0</v>
      </c>
      <c r="AW891" s="16">
        <f t="shared" si="511"/>
        <v>0</v>
      </c>
      <c r="AX891" s="15">
        <f t="shared" si="512"/>
        <v>0</v>
      </c>
    </row>
    <row r="892" spans="1:50" x14ac:dyDescent="0.25">
      <c r="A892" s="25">
        <f t="shared" si="513"/>
        <v>17.750416666666379</v>
      </c>
      <c r="B892" s="9"/>
      <c r="C892" s="12"/>
      <c r="D892" s="12" t="s">
        <v>14</v>
      </c>
      <c r="E892" t="s">
        <v>11</v>
      </c>
      <c r="F892" s="13"/>
      <c r="G892" t="s">
        <v>11</v>
      </c>
      <c r="H892" s="12" t="s">
        <v>14</v>
      </c>
      <c r="I892" t="s">
        <v>11</v>
      </c>
      <c r="J892" s="15">
        <f t="shared" si="478"/>
        <v>0</v>
      </c>
      <c r="K892" s="16">
        <f t="shared" si="492"/>
        <v>0</v>
      </c>
      <c r="L892" s="15">
        <f t="shared" si="479"/>
        <v>0</v>
      </c>
      <c r="M892" s="16">
        <f t="shared" si="493"/>
        <v>0</v>
      </c>
      <c r="N892" s="15">
        <f t="shared" si="480"/>
        <v>0</v>
      </c>
      <c r="O892" s="16"/>
      <c r="P892" s="15">
        <f t="shared" si="481"/>
        <v>0</v>
      </c>
      <c r="Q892" s="16">
        <f t="shared" si="494"/>
        <v>0</v>
      </c>
      <c r="R892" s="15">
        <f t="shared" si="482"/>
        <v>0</v>
      </c>
      <c r="S892" s="16">
        <f t="shared" si="495"/>
        <v>0</v>
      </c>
      <c r="T892" s="15">
        <f t="shared" si="483"/>
        <v>1.9999999999999574E-2</v>
      </c>
      <c r="U892" s="16"/>
      <c r="V892" s="15">
        <f t="shared" si="484"/>
        <v>0</v>
      </c>
      <c r="W892" s="16">
        <f t="shared" si="496"/>
        <v>0</v>
      </c>
      <c r="X892" s="15">
        <f t="shared" si="485"/>
        <v>0</v>
      </c>
      <c r="Y892" s="16">
        <f t="shared" si="497"/>
        <v>0</v>
      </c>
      <c r="Z892" s="15">
        <f t="shared" si="486"/>
        <v>0</v>
      </c>
      <c r="AA892" s="16"/>
      <c r="AB892" s="15">
        <f t="shared" si="487"/>
        <v>0</v>
      </c>
      <c r="AC892" s="16">
        <f t="shared" si="498"/>
        <v>0</v>
      </c>
      <c r="AD892" s="15">
        <f t="shared" si="488"/>
        <v>0</v>
      </c>
      <c r="AE892" s="16">
        <f t="shared" si="499"/>
        <v>0</v>
      </c>
      <c r="AF892" s="15">
        <f t="shared" si="489"/>
        <v>0</v>
      </c>
      <c r="AG892" s="16"/>
      <c r="AH892" s="15">
        <f t="shared" si="490"/>
        <v>0</v>
      </c>
      <c r="AI892" s="16">
        <f t="shared" si="500"/>
        <v>0</v>
      </c>
      <c r="AJ892" s="15">
        <f t="shared" si="491"/>
        <v>0</v>
      </c>
      <c r="AK892" s="16">
        <f t="shared" si="501"/>
        <v>0</v>
      </c>
      <c r="AL892" s="15">
        <f t="shared" si="502"/>
        <v>0</v>
      </c>
      <c r="AM892" s="16"/>
      <c r="AN892" s="15">
        <f t="shared" si="503"/>
        <v>0</v>
      </c>
      <c r="AO892" s="16">
        <f t="shared" si="504"/>
        <v>0</v>
      </c>
      <c r="AP892" s="15">
        <f t="shared" si="505"/>
        <v>0</v>
      </c>
      <c r="AQ892" s="16">
        <f t="shared" si="506"/>
        <v>0</v>
      </c>
      <c r="AR892" s="15">
        <f t="shared" si="507"/>
        <v>1.9999999999999574E-2</v>
      </c>
      <c r="AS892" s="16"/>
      <c r="AT892" s="15">
        <f t="shared" si="508"/>
        <v>0</v>
      </c>
      <c r="AU892" s="16">
        <f t="shared" si="509"/>
        <v>0</v>
      </c>
      <c r="AV892" s="15">
        <f t="shared" si="510"/>
        <v>0</v>
      </c>
      <c r="AW892" s="16">
        <f t="shared" si="511"/>
        <v>0</v>
      </c>
      <c r="AX892" s="15">
        <f t="shared" si="512"/>
        <v>0</v>
      </c>
    </row>
    <row r="893" spans="1:50" x14ac:dyDescent="0.25">
      <c r="A893" s="25">
        <f t="shared" si="513"/>
        <v>17.770416666666378</v>
      </c>
      <c r="B893" s="9" t="s">
        <v>15</v>
      </c>
      <c r="C893" s="12"/>
      <c r="D893" t="s">
        <v>11</v>
      </c>
      <c r="E893" t="s">
        <v>11</v>
      </c>
      <c r="G893" s="13" t="s">
        <v>20</v>
      </c>
      <c r="H893" s="12" t="s">
        <v>14</v>
      </c>
      <c r="I893" t="s">
        <v>11</v>
      </c>
      <c r="J893" s="15">
        <f t="shared" si="478"/>
        <v>0</v>
      </c>
      <c r="K893" s="16">
        <f t="shared" si="492"/>
        <v>0</v>
      </c>
      <c r="L893" s="15">
        <f t="shared" si="479"/>
        <v>0</v>
      </c>
      <c r="M893" s="16">
        <f t="shared" si="493"/>
        <v>0</v>
      </c>
      <c r="N893" s="15">
        <f t="shared" si="480"/>
        <v>0</v>
      </c>
      <c r="O893" s="16"/>
      <c r="P893" s="15">
        <f t="shared" si="481"/>
        <v>0</v>
      </c>
      <c r="Q893" s="16">
        <f t="shared" si="494"/>
        <v>0</v>
      </c>
      <c r="R893" s="15">
        <f t="shared" si="482"/>
        <v>0</v>
      </c>
      <c r="S893" s="16">
        <f t="shared" si="495"/>
        <v>0</v>
      </c>
      <c r="T893" s="15">
        <f t="shared" si="483"/>
        <v>0</v>
      </c>
      <c r="U893" s="16"/>
      <c r="V893" s="15">
        <f t="shared" si="484"/>
        <v>0</v>
      </c>
      <c r="W893" s="16">
        <f t="shared" si="496"/>
        <v>0</v>
      </c>
      <c r="X893" s="15">
        <f t="shared" si="485"/>
        <v>0</v>
      </c>
      <c r="Y893" s="16">
        <f t="shared" si="497"/>
        <v>0</v>
      </c>
      <c r="Z893" s="15">
        <f t="shared" si="486"/>
        <v>0</v>
      </c>
      <c r="AA893" s="16"/>
      <c r="AB893" s="15">
        <f t="shared" si="487"/>
        <v>0</v>
      </c>
      <c r="AC893" s="16">
        <f t="shared" si="498"/>
        <v>0</v>
      </c>
      <c r="AD893" s="15">
        <f t="shared" si="488"/>
        <v>0</v>
      </c>
      <c r="AE893" s="16">
        <f t="shared" si="499"/>
        <v>0</v>
      </c>
      <c r="AF893" s="15">
        <f t="shared" si="489"/>
        <v>0</v>
      </c>
      <c r="AG893" s="16"/>
      <c r="AH893" s="15">
        <f t="shared" si="490"/>
        <v>0</v>
      </c>
      <c r="AI893" s="16">
        <f t="shared" si="500"/>
        <v>0</v>
      </c>
      <c r="AJ893" s="15">
        <f t="shared" si="491"/>
        <v>17.770416666666378</v>
      </c>
      <c r="AK893" s="16">
        <f t="shared" si="501"/>
        <v>1</v>
      </c>
      <c r="AL893" s="15">
        <f t="shared" si="502"/>
        <v>0</v>
      </c>
      <c r="AM893" s="16"/>
      <c r="AN893" s="15">
        <f t="shared" si="503"/>
        <v>0</v>
      </c>
      <c r="AO893" s="16">
        <f t="shared" si="504"/>
        <v>0</v>
      </c>
      <c r="AP893" s="15">
        <f t="shared" si="505"/>
        <v>0</v>
      </c>
      <c r="AQ893" s="16">
        <f t="shared" si="506"/>
        <v>0</v>
      </c>
      <c r="AR893" s="15">
        <f t="shared" si="507"/>
        <v>1.9999999999999574E-2</v>
      </c>
      <c r="AS893" s="16"/>
      <c r="AT893" s="15">
        <f t="shared" si="508"/>
        <v>0</v>
      </c>
      <c r="AU893" s="16">
        <f t="shared" si="509"/>
        <v>0</v>
      </c>
      <c r="AV893" s="15">
        <f t="shared" si="510"/>
        <v>0</v>
      </c>
      <c r="AW893" s="16">
        <f t="shared" si="511"/>
        <v>0</v>
      </c>
      <c r="AX893" s="15">
        <f t="shared" si="512"/>
        <v>0</v>
      </c>
    </row>
    <row r="894" spans="1:50" x14ac:dyDescent="0.25">
      <c r="A894" s="25">
        <f t="shared" si="513"/>
        <v>17.790416666666378</v>
      </c>
      <c r="B894" s="9"/>
      <c r="C894" s="12"/>
      <c r="D894" t="s">
        <v>11</v>
      </c>
      <c r="E894" t="s">
        <v>11</v>
      </c>
      <c r="G894" s="12"/>
      <c r="H894" s="12" t="s">
        <v>14</v>
      </c>
      <c r="I894" t="s">
        <v>11</v>
      </c>
      <c r="J894" s="15">
        <f t="shared" si="478"/>
        <v>0</v>
      </c>
      <c r="K894" s="16">
        <f t="shared" si="492"/>
        <v>0</v>
      </c>
      <c r="L894" s="15">
        <f t="shared" si="479"/>
        <v>0</v>
      </c>
      <c r="M894" s="16">
        <f t="shared" si="493"/>
        <v>0</v>
      </c>
      <c r="N894" s="15">
        <f t="shared" si="480"/>
        <v>0</v>
      </c>
      <c r="O894" s="16"/>
      <c r="P894" s="15">
        <f t="shared" si="481"/>
        <v>0</v>
      </c>
      <c r="Q894" s="16">
        <f t="shared" si="494"/>
        <v>0</v>
      </c>
      <c r="R894" s="15">
        <f t="shared" si="482"/>
        <v>0</v>
      </c>
      <c r="S894" s="16">
        <f t="shared" si="495"/>
        <v>0</v>
      </c>
      <c r="T894" s="15">
        <f t="shared" si="483"/>
        <v>0</v>
      </c>
      <c r="U894" s="16"/>
      <c r="V894" s="15">
        <f t="shared" si="484"/>
        <v>0</v>
      </c>
      <c r="W894" s="16">
        <f t="shared" si="496"/>
        <v>0</v>
      </c>
      <c r="X894" s="15">
        <f t="shared" si="485"/>
        <v>0</v>
      </c>
      <c r="Y894" s="16">
        <f t="shared" si="497"/>
        <v>0</v>
      </c>
      <c r="Z894" s="15">
        <f t="shared" si="486"/>
        <v>0</v>
      </c>
      <c r="AA894" s="16"/>
      <c r="AB894" s="15">
        <f t="shared" si="487"/>
        <v>0</v>
      </c>
      <c r="AC894" s="16">
        <f t="shared" si="498"/>
        <v>0</v>
      </c>
      <c r="AD894" s="15">
        <f t="shared" si="488"/>
        <v>0</v>
      </c>
      <c r="AE894" s="16">
        <f t="shared" si="499"/>
        <v>0</v>
      </c>
      <c r="AF894" s="15">
        <f t="shared" si="489"/>
        <v>0</v>
      </c>
      <c r="AG894" s="16"/>
      <c r="AH894" s="15">
        <f t="shared" si="490"/>
        <v>0</v>
      </c>
      <c r="AI894" s="16">
        <f t="shared" si="500"/>
        <v>0</v>
      </c>
      <c r="AJ894" s="15">
        <f t="shared" si="491"/>
        <v>0</v>
      </c>
      <c r="AK894" s="16">
        <f t="shared" si="501"/>
        <v>0</v>
      </c>
      <c r="AL894" s="15">
        <f t="shared" si="502"/>
        <v>0</v>
      </c>
      <c r="AM894" s="16"/>
      <c r="AN894" s="15">
        <f t="shared" si="503"/>
        <v>0</v>
      </c>
      <c r="AO894" s="16">
        <f t="shared" si="504"/>
        <v>0</v>
      </c>
      <c r="AP894" s="15">
        <f t="shared" si="505"/>
        <v>0</v>
      </c>
      <c r="AQ894" s="16">
        <f t="shared" si="506"/>
        <v>0</v>
      </c>
      <c r="AR894" s="15">
        <f t="shared" si="507"/>
        <v>1.9999999999999574E-2</v>
      </c>
      <c r="AS894" s="16"/>
      <c r="AT894" s="15">
        <f t="shared" si="508"/>
        <v>0</v>
      </c>
      <c r="AU894" s="16">
        <f t="shared" si="509"/>
        <v>0</v>
      </c>
      <c r="AV894" s="15">
        <f t="shared" si="510"/>
        <v>0</v>
      </c>
      <c r="AW894" s="16">
        <f t="shared" si="511"/>
        <v>0</v>
      </c>
      <c r="AX894" s="15">
        <f t="shared" si="512"/>
        <v>0</v>
      </c>
    </row>
    <row r="895" spans="1:50" x14ac:dyDescent="0.25">
      <c r="A895" s="25">
        <f t="shared" si="513"/>
        <v>17.810416666666377</v>
      </c>
      <c r="B895" s="9"/>
      <c r="C895" s="12"/>
      <c r="D895" t="s">
        <v>11</v>
      </c>
      <c r="E895" t="s">
        <v>11</v>
      </c>
      <c r="G895" s="12"/>
      <c r="H895" s="12" t="s">
        <v>14</v>
      </c>
      <c r="I895" t="s">
        <v>11</v>
      </c>
      <c r="J895" s="15">
        <f t="shared" si="478"/>
        <v>0</v>
      </c>
      <c r="K895" s="16">
        <f t="shared" si="492"/>
        <v>0</v>
      </c>
      <c r="L895" s="15">
        <f t="shared" si="479"/>
        <v>0</v>
      </c>
      <c r="M895" s="16">
        <f t="shared" si="493"/>
        <v>0</v>
      </c>
      <c r="N895" s="15">
        <f t="shared" si="480"/>
        <v>0</v>
      </c>
      <c r="O895" s="16"/>
      <c r="P895" s="15">
        <f t="shared" si="481"/>
        <v>0</v>
      </c>
      <c r="Q895" s="16">
        <f t="shared" si="494"/>
        <v>0</v>
      </c>
      <c r="R895" s="15">
        <f t="shared" si="482"/>
        <v>0</v>
      </c>
      <c r="S895" s="16">
        <f t="shared" si="495"/>
        <v>0</v>
      </c>
      <c r="T895" s="15">
        <f t="shared" si="483"/>
        <v>0</v>
      </c>
      <c r="U895" s="16"/>
      <c r="V895" s="15">
        <f t="shared" si="484"/>
        <v>0</v>
      </c>
      <c r="W895" s="16">
        <f t="shared" si="496"/>
        <v>0</v>
      </c>
      <c r="X895" s="15">
        <f t="shared" si="485"/>
        <v>0</v>
      </c>
      <c r="Y895" s="16">
        <f t="shared" si="497"/>
        <v>0</v>
      </c>
      <c r="Z895" s="15">
        <f t="shared" si="486"/>
        <v>0</v>
      </c>
      <c r="AA895" s="16"/>
      <c r="AB895" s="15">
        <f t="shared" si="487"/>
        <v>0</v>
      </c>
      <c r="AC895" s="16">
        <f t="shared" si="498"/>
        <v>0</v>
      </c>
      <c r="AD895" s="15">
        <f t="shared" si="488"/>
        <v>0</v>
      </c>
      <c r="AE895" s="16">
        <f t="shared" si="499"/>
        <v>0</v>
      </c>
      <c r="AF895" s="15">
        <f t="shared" si="489"/>
        <v>0</v>
      </c>
      <c r="AG895" s="16"/>
      <c r="AH895" s="15">
        <f t="shared" si="490"/>
        <v>0</v>
      </c>
      <c r="AI895" s="16">
        <f t="shared" si="500"/>
        <v>0</v>
      </c>
      <c r="AJ895" s="15">
        <f t="shared" si="491"/>
        <v>0</v>
      </c>
      <c r="AK895" s="16">
        <f t="shared" si="501"/>
        <v>0</v>
      </c>
      <c r="AL895" s="15">
        <f t="shared" si="502"/>
        <v>0</v>
      </c>
      <c r="AM895" s="16"/>
      <c r="AN895" s="15">
        <f t="shared" si="503"/>
        <v>0</v>
      </c>
      <c r="AO895" s="16">
        <f t="shared" si="504"/>
        <v>0</v>
      </c>
      <c r="AP895" s="15">
        <f t="shared" si="505"/>
        <v>0</v>
      </c>
      <c r="AQ895" s="16">
        <f t="shared" si="506"/>
        <v>0</v>
      </c>
      <c r="AR895" s="15">
        <f t="shared" si="507"/>
        <v>1.9999999999999574E-2</v>
      </c>
      <c r="AS895" s="16"/>
      <c r="AT895" s="15">
        <f t="shared" si="508"/>
        <v>0</v>
      </c>
      <c r="AU895" s="16">
        <f t="shared" si="509"/>
        <v>0</v>
      </c>
      <c r="AV895" s="15">
        <f t="shared" si="510"/>
        <v>0</v>
      </c>
      <c r="AW895" s="16">
        <f t="shared" si="511"/>
        <v>0</v>
      </c>
      <c r="AX895" s="15">
        <f t="shared" si="512"/>
        <v>0</v>
      </c>
    </row>
    <row r="896" spans="1:50" x14ac:dyDescent="0.25">
      <c r="A896" s="25">
        <f t="shared" si="513"/>
        <v>17.830416666666377</v>
      </c>
      <c r="B896" s="9"/>
      <c r="C896" s="12"/>
      <c r="D896" t="s">
        <v>11</v>
      </c>
      <c r="E896" t="s">
        <v>11</v>
      </c>
      <c r="F896" s="13"/>
      <c r="G896" s="12"/>
      <c r="H896" s="12" t="s">
        <v>14</v>
      </c>
      <c r="I896" t="s">
        <v>11</v>
      </c>
      <c r="J896" s="15">
        <f t="shared" si="478"/>
        <v>0</v>
      </c>
      <c r="K896" s="16">
        <f t="shared" si="492"/>
        <v>0</v>
      </c>
      <c r="L896" s="15">
        <f t="shared" si="479"/>
        <v>0</v>
      </c>
      <c r="M896" s="16">
        <f t="shared" si="493"/>
        <v>0</v>
      </c>
      <c r="N896" s="15">
        <f t="shared" si="480"/>
        <v>0</v>
      </c>
      <c r="O896" s="16"/>
      <c r="P896" s="15">
        <f t="shared" si="481"/>
        <v>0</v>
      </c>
      <c r="Q896" s="16">
        <f t="shared" si="494"/>
        <v>0</v>
      </c>
      <c r="R896" s="15">
        <f t="shared" si="482"/>
        <v>0</v>
      </c>
      <c r="S896" s="16">
        <f t="shared" si="495"/>
        <v>0</v>
      </c>
      <c r="T896" s="15">
        <f t="shared" si="483"/>
        <v>0</v>
      </c>
      <c r="U896" s="16"/>
      <c r="V896" s="15">
        <f t="shared" si="484"/>
        <v>0</v>
      </c>
      <c r="W896" s="16">
        <f t="shared" si="496"/>
        <v>0</v>
      </c>
      <c r="X896" s="15">
        <f t="shared" si="485"/>
        <v>0</v>
      </c>
      <c r="Y896" s="16">
        <f t="shared" si="497"/>
        <v>0</v>
      </c>
      <c r="Z896" s="15">
        <f t="shared" si="486"/>
        <v>0</v>
      </c>
      <c r="AA896" s="16"/>
      <c r="AB896" s="15">
        <f t="shared" si="487"/>
        <v>0</v>
      </c>
      <c r="AC896" s="16">
        <f t="shared" si="498"/>
        <v>0</v>
      </c>
      <c r="AD896" s="15">
        <f t="shared" si="488"/>
        <v>0</v>
      </c>
      <c r="AE896" s="16">
        <f t="shared" si="499"/>
        <v>0</v>
      </c>
      <c r="AF896" s="15">
        <f t="shared" si="489"/>
        <v>0</v>
      </c>
      <c r="AG896" s="16"/>
      <c r="AH896" s="15">
        <f t="shared" si="490"/>
        <v>0</v>
      </c>
      <c r="AI896" s="16">
        <f t="shared" si="500"/>
        <v>0</v>
      </c>
      <c r="AJ896" s="15">
        <f t="shared" si="491"/>
        <v>0</v>
      </c>
      <c r="AK896" s="16">
        <f t="shared" si="501"/>
        <v>0</v>
      </c>
      <c r="AL896" s="15">
        <f t="shared" si="502"/>
        <v>0</v>
      </c>
      <c r="AM896" s="16"/>
      <c r="AN896" s="15">
        <f t="shared" si="503"/>
        <v>0</v>
      </c>
      <c r="AO896" s="16">
        <f t="shared" si="504"/>
        <v>0</v>
      </c>
      <c r="AP896" s="15">
        <f t="shared" si="505"/>
        <v>0</v>
      </c>
      <c r="AQ896" s="16">
        <f t="shared" si="506"/>
        <v>0</v>
      </c>
      <c r="AR896" s="15">
        <f t="shared" si="507"/>
        <v>1.9999999999999574E-2</v>
      </c>
      <c r="AS896" s="16"/>
      <c r="AT896" s="15">
        <f t="shared" si="508"/>
        <v>0</v>
      </c>
      <c r="AU896" s="16">
        <f t="shared" si="509"/>
        <v>0</v>
      </c>
      <c r="AV896" s="15">
        <f t="shared" si="510"/>
        <v>0</v>
      </c>
      <c r="AW896" s="16">
        <f t="shared" si="511"/>
        <v>0</v>
      </c>
      <c r="AX896" s="15">
        <f t="shared" si="512"/>
        <v>0</v>
      </c>
    </row>
    <row r="897" spans="1:50" x14ac:dyDescent="0.25">
      <c r="A897" s="25">
        <f t="shared" si="513"/>
        <v>17.850416666666376</v>
      </c>
      <c r="B897" s="9" t="s">
        <v>9</v>
      </c>
      <c r="C897" s="12" t="s">
        <v>14</v>
      </c>
      <c r="D897" t="s">
        <v>11</v>
      </c>
      <c r="E897" t="s">
        <v>11</v>
      </c>
      <c r="G897" s="12"/>
      <c r="H897" s="12" t="s">
        <v>14</v>
      </c>
      <c r="I897" t="s">
        <v>11</v>
      </c>
      <c r="J897" s="15">
        <f t="shared" si="478"/>
        <v>17.850416666666376</v>
      </c>
      <c r="K897" s="16">
        <f t="shared" si="492"/>
        <v>1</v>
      </c>
      <c r="L897" s="15">
        <f t="shared" si="479"/>
        <v>0</v>
      </c>
      <c r="M897" s="16">
        <f t="shared" si="493"/>
        <v>0</v>
      </c>
      <c r="N897" s="15">
        <f t="shared" si="480"/>
        <v>1.9999999999999574E-2</v>
      </c>
      <c r="O897" s="16"/>
      <c r="P897" s="15">
        <f t="shared" si="481"/>
        <v>0</v>
      </c>
      <c r="Q897" s="16">
        <f t="shared" si="494"/>
        <v>0</v>
      </c>
      <c r="R897" s="15">
        <f t="shared" si="482"/>
        <v>0</v>
      </c>
      <c r="S897" s="16">
        <f t="shared" si="495"/>
        <v>0</v>
      </c>
      <c r="T897" s="15">
        <f t="shared" si="483"/>
        <v>0</v>
      </c>
      <c r="U897" s="16"/>
      <c r="V897" s="15">
        <f t="shared" si="484"/>
        <v>0</v>
      </c>
      <c r="W897" s="16">
        <f t="shared" si="496"/>
        <v>0</v>
      </c>
      <c r="X897" s="15">
        <f t="shared" si="485"/>
        <v>0</v>
      </c>
      <c r="Y897" s="16">
        <f t="shared" si="497"/>
        <v>0</v>
      </c>
      <c r="Z897" s="15">
        <f t="shared" si="486"/>
        <v>0</v>
      </c>
      <c r="AA897" s="16"/>
      <c r="AB897" s="15">
        <f t="shared" si="487"/>
        <v>0</v>
      </c>
      <c r="AC897" s="16">
        <f t="shared" si="498"/>
        <v>0</v>
      </c>
      <c r="AD897" s="15">
        <f t="shared" si="488"/>
        <v>0</v>
      </c>
      <c r="AE897" s="16">
        <f t="shared" si="499"/>
        <v>0</v>
      </c>
      <c r="AF897" s="15">
        <f t="shared" si="489"/>
        <v>0</v>
      </c>
      <c r="AG897" s="16"/>
      <c r="AH897" s="15">
        <f t="shared" si="490"/>
        <v>0</v>
      </c>
      <c r="AI897" s="16">
        <f t="shared" si="500"/>
        <v>0</v>
      </c>
      <c r="AJ897" s="15">
        <f t="shared" si="491"/>
        <v>0</v>
      </c>
      <c r="AK897" s="16">
        <f t="shared" si="501"/>
        <v>0</v>
      </c>
      <c r="AL897" s="15">
        <f t="shared" si="502"/>
        <v>0</v>
      </c>
      <c r="AM897" s="16"/>
      <c r="AN897" s="15">
        <f t="shared" si="503"/>
        <v>0</v>
      </c>
      <c r="AO897" s="16">
        <f t="shared" si="504"/>
        <v>0</v>
      </c>
      <c r="AP897" s="15">
        <f t="shared" si="505"/>
        <v>0</v>
      </c>
      <c r="AQ897" s="16">
        <f t="shared" si="506"/>
        <v>0</v>
      </c>
      <c r="AR897" s="15">
        <f t="shared" si="507"/>
        <v>1.9999999999999574E-2</v>
      </c>
      <c r="AS897" s="16"/>
      <c r="AT897" s="15">
        <f t="shared" si="508"/>
        <v>0</v>
      </c>
      <c r="AU897" s="16">
        <f t="shared" si="509"/>
        <v>0</v>
      </c>
      <c r="AV897" s="15">
        <f t="shared" si="510"/>
        <v>0</v>
      </c>
      <c r="AW897" s="16">
        <f t="shared" si="511"/>
        <v>0</v>
      </c>
      <c r="AX897" s="15">
        <f t="shared" si="512"/>
        <v>0</v>
      </c>
    </row>
    <row r="898" spans="1:50" x14ac:dyDescent="0.25">
      <c r="A898" s="25">
        <f t="shared" si="513"/>
        <v>17.870416666666376</v>
      </c>
      <c r="B898" s="9" t="s">
        <v>18</v>
      </c>
      <c r="C898" s="12" t="s">
        <v>14</v>
      </c>
      <c r="D898" t="s">
        <v>11</v>
      </c>
      <c r="E898" s="13" t="s">
        <v>20</v>
      </c>
      <c r="G898" s="12"/>
      <c r="H898" t="s">
        <v>11</v>
      </c>
      <c r="I898" t="s">
        <v>11</v>
      </c>
      <c r="J898" s="15">
        <f t="shared" si="478"/>
        <v>0</v>
      </c>
      <c r="K898" s="16">
        <f t="shared" si="492"/>
        <v>0</v>
      </c>
      <c r="L898" s="15">
        <f t="shared" si="479"/>
        <v>0</v>
      </c>
      <c r="M898" s="16">
        <f t="shared" si="493"/>
        <v>0</v>
      </c>
      <c r="N898" s="15">
        <f t="shared" si="480"/>
        <v>1.9999999999999574E-2</v>
      </c>
      <c r="O898" s="16"/>
      <c r="P898" s="15">
        <f t="shared" si="481"/>
        <v>0</v>
      </c>
      <c r="Q898" s="16">
        <f t="shared" si="494"/>
        <v>0</v>
      </c>
      <c r="R898" s="15">
        <f t="shared" si="482"/>
        <v>0</v>
      </c>
      <c r="S898" s="16">
        <f t="shared" si="495"/>
        <v>0</v>
      </c>
      <c r="T898" s="15">
        <f t="shared" si="483"/>
        <v>0</v>
      </c>
      <c r="U898" s="16"/>
      <c r="V898" s="15">
        <f t="shared" si="484"/>
        <v>0</v>
      </c>
      <c r="W898" s="16">
        <f t="shared" si="496"/>
        <v>0</v>
      </c>
      <c r="X898" s="15">
        <f t="shared" si="485"/>
        <v>17.870416666666376</v>
      </c>
      <c r="Y898" s="16">
        <f t="shared" si="497"/>
        <v>1</v>
      </c>
      <c r="Z898" s="15">
        <f t="shared" si="486"/>
        <v>0</v>
      </c>
      <c r="AA898" s="16"/>
      <c r="AB898" s="15">
        <f t="shared" si="487"/>
        <v>0</v>
      </c>
      <c r="AC898" s="16">
        <f t="shared" si="498"/>
        <v>0</v>
      </c>
      <c r="AD898" s="15">
        <f t="shared" si="488"/>
        <v>0</v>
      </c>
      <c r="AE898" s="16">
        <f t="shared" si="499"/>
        <v>0</v>
      </c>
      <c r="AF898" s="15">
        <f t="shared" si="489"/>
        <v>0</v>
      </c>
      <c r="AG898" s="16"/>
      <c r="AH898" s="15">
        <f t="shared" si="490"/>
        <v>0</v>
      </c>
      <c r="AI898" s="16">
        <f t="shared" si="500"/>
        <v>0</v>
      </c>
      <c r="AJ898" s="15">
        <f t="shared" si="491"/>
        <v>0</v>
      </c>
      <c r="AK898" s="16">
        <f t="shared" si="501"/>
        <v>0</v>
      </c>
      <c r="AL898" s="15">
        <f t="shared" si="502"/>
        <v>0</v>
      </c>
      <c r="AM898" s="16"/>
      <c r="AN898" s="15">
        <f t="shared" si="503"/>
        <v>0</v>
      </c>
      <c r="AO898" s="16">
        <f t="shared" si="504"/>
        <v>0</v>
      </c>
      <c r="AP898" s="15">
        <f t="shared" si="505"/>
        <v>0</v>
      </c>
      <c r="AQ898" s="16">
        <f t="shared" si="506"/>
        <v>0</v>
      </c>
      <c r="AR898" s="15">
        <f t="shared" si="507"/>
        <v>0</v>
      </c>
      <c r="AS898" s="16"/>
      <c r="AT898" s="15">
        <f t="shared" si="508"/>
        <v>0</v>
      </c>
      <c r="AU898" s="16">
        <f t="shared" si="509"/>
        <v>0</v>
      </c>
      <c r="AV898" s="15">
        <f t="shared" si="510"/>
        <v>0</v>
      </c>
      <c r="AW898" s="16">
        <f t="shared" si="511"/>
        <v>0</v>
      </c>
      <c r="AX898" s="15">
        <f t="shared" si="512"/>
        <v>0</v>
      </c>
    </row>
    <row r="899" spans="1:50" x14ac:dyDescent="0.25">
      <c r="A899" s="25">
        <f t="shared" si="513"/>
        <v>17.890416666666376</v>
      </c>
      <c r="B899" s="9" t="s">
        <v>10</v>
      </c>
      <c r="C899" s="12" t="s">
        <v>14</v>
      </c>
      <c r="D899" t="s">
        <v>11</v>
      </c>
      <c r="F899" s="12" t="s">
        <v>14</v>
      </c>
      <c r="G899" s="12"/>
      <c r="H899" t="s">
        <v>11</v>
      </c>
      <c r="I899" t="s">
        <v>11</v>
      </c>
      <c r="J899" s="15">
        <f t="shared" si="478"/>
        <v>0</v>
      </c>
      <c r="K899" s="16">
        <f t="shared" si="492"/>
        <v>0</v>
      </c>
      <c r="L899" s="15">
        <f t="shared" si="479"/>
        <v>0</v>
      </c>
      <c r="M899" s="16">
        <f t="shared" si="493"/>
        <v>0</v>
      </c>
      <c r="N899" s="15">
        <f t="shared" si="480"/>
        <v>1.9999999999999574E-2</v>
      </c>
      <c r="O899" s="16"/>
      <c r="P899" s="15">
        <f t="shared" si="481"/>
        <v>0</v>
      </c>
      <c r="Q899" s="16">
        <f t="shared" si="494"/>
        <v>0</v>
      </c>
      <c r="R899" s="15">
        <f t="shared" si="482"/>
        <v>0</v>
      </c>
      <c r="S899" s="16">
        <f t="shared" si="495"/>
        <v>0</v>
      </c>
      <c r="T899" s="15">
        <f t="shared" si="483"/>
        <v>0</v>
      </c>
      <c r="U899" s="16"/>
      <c r="V899" s="15">
        <f t="shared" si="484"/>
        <v>0</v>
      </c>
      <c r="W899" s="16">
        <f t="shared" si="496"/>
        <v>0</v>
      </c>
      <c r="X899" s="15">
        <f t="shared" si="485"/>
        <v>0</v>
      </c>
      <c r="Y899" s="16">
        <f t="shared" si="497"/>
        <v>0</v>
      </c>
      <c r="Z899" s="15">
        <f t="shared" si="486"/>
        <v>0</v>
      </c>
      <c r="AA899" s="16"/>
      <c r="AB899" s="15">
        <f t="shared" si="487"/>
        <v>17.890416666666376</v>
      </c>
      <c r="AC899" s="16">
        <f t="shared" si="498"/>
        <v>1</v>
      </c>
      <c r="AD899" s="15">
        <f t="shared" si="488"/>
        <v>0</v>
      </c>
      <c r="AE899" s="16">
        <f t="shared" si="499"/>
        <v>0</v>
      </c>
      <c r="AF899" s="15">
        <f t="shared" si="489"/>
        <v>1.9999999999999574E-2</v>
      </c>
      <c r="AG899" s="16"/>
      <c r="AH899" s="15">
        <f t="shared" si="490"/>
        <v>0</v>
      </c>
      <c r="AI899" s="16">
        <f t="shared" si="500"/>
        <v>0</v>
      </c>
      <c r="AJ899" s="15">
        <f t="shared" si="491"/>
        <v>0</v>
      </c>
      <c r="AK899" s="16">
        <f t="shared" si="501"/>
        <v>0</v>
      </c>
      <c r="AL899" s="15">
        <f t="shared" si="502"/>
        <v>0</v>
      </c>
      <c r="AM899" s="16"/>
      <c r="AN899" s="15">
        <f t="shared" si="503"/>
        <v>0</v>
      </c>
      <c r="AO899" s="16">
        <f t="shared" si="504"/>
        <v>0</v>
      </c>
      <c r="AP899" s="15">
        <f t="shared" si="505"/>
        <v>0</v>
      </c>
      <c r="AQ899" s="16">
        <f t="shared" si="506"/>
        <v>0</v>
      </c>
      <c r="AR899" s="15">
        <f t="shared" si="507"/>
        <v>0</v>
      </c>
      <c r="AS899" s="16"/>
      <c r="AT899" s="15">
        <f t="shared" si="508"/>
        <v>0</v>
      </c>
      <c r="AU899" s="16">
        <f t="shared" si="509"/>
        <v>0</v>
      </c>
      <c r="AV899" s="15">
        <f t="shared" si="510"/>
        <v>0</v>
      </c>
      <c r="AW899" s="16">
        <f t="shared" si="511"/>
        <v>0</v>
      </c>
      <c r="AX899" s="15">
        <f t="shared" si="512"/>
        <v>0</v>
      </c>
    </row>
    <row r="900" spans="1:50" x14ac:dyDescent="0.25">
      <c r="A900" s="25">
        <f t="shared" si="513"/>
        <v>17.910416666666375</v>
      </c>
      <c r="B900" s="9"/>
      <c r="C900" s="12" t="s">
        <v>14</v>
      </c>
      <c r="D900" t="s">
        <v>11</v>
      </c>
      <c r="F900" s="12" t="s">
        <v>14</v>
      </c>
      <c r="G900" s="12"/>
      <c r="H900" t="s">
        <v>11</v>
      </c>
      <c r="I900" t="s">
        <v>11</v>
      </c>
      <c r="J900" s="15">
        <f t="shared" si="478"/>
        <v>0</v>
      </c>
      <c r="K900" s="16">
        <f t="shared" si="492"/>
        <v>0</v>
      </c>
      <c r="L900" s="15">
        <f t="shared" si="479"/>
        <v>0</v>
      </c>
      <c r="M900" s="16">
        <f t="shared" si="493"/>
        <v>0</v>
      </c>
      <c r="N900" s="15">
        <f t="shared" si="480"/>
        <v>1.9999999999999574E-2</v>
      </c>
      <c r="O900" s="16"/>
      <c r="P900" s="15">
        <f t="shared" si="481"/>
        <v>0</v>
      </c>
      <c r="Q900" s="16">
        <f t="shared" si="494"/>
        <v>0</v>
      </c>
      <c r="R900" s="15">
        <f t="shared" si="482"/>
        <v>0</v>
      </c>
      <c r="S900" s="16">
        <f t="shared" si="495"/>
        <v>0</v>
      </c>
      <c r="T900" s="15">
        <f t="shared" si="483"/>
        <v>0</v>
      </c>
      <c r="U900" s="16"/>
      <c r="V900" s="15">
        <f t="shared" si="484"/>
        <v>0</v>
      </c>
      <c r="W900" s="16">
        <f t="shared" si="496"/>
        <v>0</v>
      </c>
      <c r="X900" s="15">
        <f t="shared" si="485"/>
        <v>0</v>
      </c>
      <c r="Y900" s="16">
        <f t="shared" si="497"/>
        <v>0</v>
      </c>
      <c r="Z900" s="15">
        <f t="shared" si="486"/>
        <v>0</v>
      </c>
      <c r="AA900" s="16"/>
      <c r="AB900" s="15">
        <f t="shared" si="487"/>
        <v>0</v>
      </c>
      <c r="AC900" s="16">
        <f t="shared" si="498"/>
        <v>0</v>
      </c>
      <c r="AD900" s="15">
        <f t="shared" si="488"/>
        <v>0</v>
      </c>
      <c r="AE900" s="16">
        <f t="shared" si="499"/>
        <v>0</v>
      </c>
      <c r="AF900" s="15">
        <f t="shared" si="489"/>
        <v>1.9999999999999574E-2</v>
      </c>
      <c r="AG900" s="16"/>
      <c r="AH900" s="15">
        <f t="shared" si="490"/>
        <v>0</v>
      </c>
      <c r="AI900" s="16">
        <f t="shared" si="500"/>
        <v>0</v>
      </c>
      <c r="AJ900" s="15">
        <f t="shared" si="491"/>
        <v>0</v>
      </c>
      <c r="AK900" s="16">
        <f t="shared" si="501"/>
        <v>0</v>
      </c>
      <c r="AL900" s="15">
        <f t="shared" si="502"/>
        <v>0</v>
      </c>
      <c r="AM900" s="16"/>
      <c r="AN900" s="15">
        <f t="shared" si="503"/>
        <v>0</v>
      </c>
      <c r="AO900" s="16">
        <f t="shared" si="504"/>
        <v>0</v>
      </c>
      <c r="AP900" s="15">
        <f t="shared" si="505"/>
        <v>0</v>
      </c>
      <c r="AQ900" s="16">
        <f t="shared" si="506"/>
        <v>0</v>
      </c>
      <c r="AR900" s="15">
        <f t="shared" si="507"/>
        <v>0</v>
      </c>
      <c r="AS900" s="16"/>
      <c r="AT900" s="15">
        <f t="shared" si="508"/>
        <v>0</v>
      </c>
      <c r="AU900" s="16">
        <f t="shared" si="509"/>
        <v>0</v>
      </c>
      <c r="AV900" s="15">
        <f t="shared" si="510"/>
        <v>0</v>
      </c>
      <c r="AW900" s="16">
        <f t="shared" si="511"/>
        <v>0</v>
      </c>
      <c r="AX900" s="15">
        <f t="shared" si="512"/>
        <v>0</v>
      </c>
    </row>
    <row r="901" spans="1:50" x14ac:dyDescent="0.25">
      <c r="A901" s="25">
        <f t="shared" si="513"/>
        <v>17.930416666666375</v>
      </c>
      <c r="B901" s="9" t="s">
        <v>65</v>
      </c>
      <c r="C901" t="s">
        <v>11</v>
      </c>
      <c r="D901" t="s">
        <v>11</v>
      </c>
      <c r="F901" s="12" t="s">
        <v>14</v>
      </c>
      <c r="G901" s="12"/>
      <c r="H901" t="s">
        <v>11</v>
      </c>
      <c r="I901" s="13" t="s">
        <v>20</v>
      </c>
      <c r="J901" s="15">
        <f t="shared" ref="J901:J964" si="514">IF(B901="Line 1 Fails",A901,0)</f>
        <v>0</v>
      </c>
      <c r="K901" s="16">
        <f t="shared" si="492"/>
        <v>0</v>
      </c>
      <c r="L901" s="15">
        <f t="shared" ref="L901:L964" si="515">IF(B901="Line 1 repd.",A901,0)</f>
        <v>0</v>
      </c>
      <c r="M901" s="16">
        <f t="shared" si="493"/>
        <v>0</v>
      </c>
      <c r="N901" s="15">
        <f t="shared" ref="N901:N964" si="516">IF(C901="Dn(waiting)",A902-A901,0)</f>
        <v>0</v>
      </c>
      <c r="O901" s="16"/>
      <c r="P901" s="15">
        <f t="shared" ref="P901:P964" si="517">IF(B901="Line 2 Fails",A901,0)</f>
        <v>0</v>
      </c>
      <c r="Q901" s="16">
        <f t="shared" si="494"/>
        <v>0</v>
      </c>
      <c r="R901" s="15">
        <f t="shared" ref="R901:R964" si="518">IF(B901="Line 2 repd.",A901,0)</f>
        <v>0</v>
      </c>
      <c r="S901" s="16">
        <f t="shared" si="495"/>
        <v>0</v>
      </c>
      <c r="T901" s="15">
        <f t="shared" ref="T901:T964" si="519">IF(D901="Dn(waiting)",A902-A901,0)</f>
        <v>0</v>
      </c>
      <c r="U901" s="16"/>
      <c r="V901" s="15">
        <f t="shared" ref="V901:V964" si="520">IF(B901="Line 3 Fails",A901,0)</f>
        <v>0</v>
      </c>
      <c r="W901" s="16">
        <f t="shared" si="496"/>
        <v>0</v>
      </c>
      <c r="X901" s="15">
        <f t="shared" ref="X901:X964" si="521">IF(B901="Line 3 repd.",A901,0)</f>
        <v>0</v>
      </c>
      <c r="Y901" s="16">
        <f t="shared" si="497"/>
        <v>0</v>
      </c>
      <c r="Z901" s="15">
        <f t="shared" ref="Z901:Z964" si="522">IF(E901="Dn(waiting)",A902-A901,0)</f>
        <v>0</v>
      </c>
      <c r="AA901" s="16"/>
      <c r="AB901" s="15">
        <f t="shared" ref="AB901:AB964" si="523">IF(B901="Line 4 Fails",A901,0)</f>
        <v>0</v>
      </c>
      <c r="AC901" s="16">
        <f t="shared" si="498"/>
        <v>0</v>
      </c>
      <c r="AD901" s="15">
        <f t="shared" ref="AD901:AD964" si="524">IF(B901="Line 4 repd.",A901,0)</f>
        <v>0</v>
      </c>
      <c r="AE901" s="16">
        <f t="shared" si="499"/>
        <v>0</v>
      </c>
      <c r="AF901" s="15">
        <f t="shared" ref="AF901:AF964" si="525">IF(F901="Dn(waiting)",A902-A901,0)</f>
        <v>1.9999999999999574E-2</v>
      </c>
      <c r="AG901" s="16"/>
      <c r="AH901" s="15">
        <f t="shared" ref="AH901:AH964" si="526">IF(B901="Line 5 Fails",A901,0)</f>
        <v>0</v>
      </c>
      <c r="AI901" s="16">
        <f t="shared" si="500"/>
        <v>0</v>
      </c>
      <c r="AJ901" s="15">
        <f t="shared" ref="AJ901:AJ964" si="527">IF(B901="Line 5 repd.",A901,0)</f>
        <v>0</v>
      </c>
      <c r="AK901" s="16">
        <f t="shared" si="501"/>
        <v>0</v>
      </c>
      <c r="AL901" s="15">
        <f t="shared" si="502"/>
        <v>0</v>
      </c>
      <c r="AM901" s="16"/>
      <c r="AN901" s="15">
        <f t="shared" si="503"/>
        <v>0</v>
      </c>
      <c r="AO901" s="16">
        <f t="shared" si="504"/>
        <v>0</v>
      </c>
      <c r="AP901" s="15">
        <f t="shared" si="505"/>
        <v>0</v>
      </c>
      <c r="AQ901" s="16">
        <f t="shared" si="506"/>
        <v>0</v>
      </c>
      <c r="AR901" s="15">
        <f t="shared" si="507"/>
        <v>0</v>
      </c>
      <c r="AS901" s="16"/>
      <c r="AT901" s="15">
        <f t="shared" si="508"/>
        <v>0</v>
      </c>
      <c r="AU901" s="16">
        <f t="shared" si="509"/>
        <v>0</v>
      </c>
      <c r="AV901" s="15">
        <f t="shared" si="510"/>
        <v>17.930416666666375</v>
      </c>
      <c r="AW901" s="16">
        <f t="shared" si="511"/>
        <v>1</v>
      </c>
      <c r="AX901" s="15">
        <f t="shared" si="512"/>
        <v>0</v>
      </c>
    </row>
    <row r="902" spans="1:50" x14ac:dyDescent="0.25">
      <c r="A902" s="25">
        <f t="shared" si="513"/>
        <v>17.950416666666374</v>
      </c>
      <c r="B902" s="9" t="s">
        <v>13</v>
      </c>
      <c r="C902" t="s">
        <v>11</v>
      </c>
      <c r="D902" t="s">
        <v>11</v>
      </c>
      <c r="E902" s="13"/>
      <c r="F902" s="12" t="s">
        <v>14</v>
      </c>
      <c r="G902" s="12" t="s">
        <v>14</v>
      </c>
      <c r="H902" t="s">
        <v>11</v>
      </c>
      <c r="J902" s="15">
        <f t="shared" si="514"/>
        <v>0</v>
      </c>
      <c r="K902" s="16">
        <f t="shared" ref="K902:K965" si="528">IF(J902&gt;0,1,0)</f>
        <v>0</v>
      </c>
      <c r="L902" s="15">
        <f t="shared" si="515"/>
        <v>0</v>
      </c>
      <c r="M902" s="16">
        <f t="shared" ref="M902:M965" si="529">IF(L902&gt;0,1,0)</f>
        <v>0</v>
      </c>
      <c r="N902" s="15">
        <f t="shared" si="516"/>
        <v>0</v>
      </c>
      <c r="O902" s="16"/>
      <c r="P902" s="15">
        <f t="shared" si="517"/>
        <v>0</v>
      </c>
      <c r="Q902" s="16">
        <f t="shared" ref="Q902:Q965" si="530">IF(P902&gt;0,1,0)</f>
        <v>0</v>
      </c>
      <c r="R902" s="15">
        <f t="shared" si="518"/>
        <v>0</v>
      </c>
      <c r="S902" s="16">
        <f t="shared" ref="S902:S965" si="531">IF(R902&gt;0,1,0)</f>
        <v>0</v>
      </c>
      <c r="T902" s="15">
        <f t="shared" si="519"/>
        <v>0</v>
      </c>
      <c r="U902" s="16"/>
      <c r="V902" s="15">
        <f t="shared" si="520"/>
        <v>0</v>
      </c>
      <c r="W902" s="16">
        <f t="shared" ref="W902:W965" si="532">IF(V902&gt;0,1,0)</f>
        <v>0</v>
      </c>
      <c r="X902" s="15">
        <f t="shared" si="521"/>
        <v>0</v>
      </c>
      <c r="Y902" s="16">
        <f t="shared" ref="Y902:Y965" si="533">IF(X902&gt;0,1,0)</f>
        <v>0</v>
      </c>
      <c r="Z902" s="15">
        <f t="shared" si="522"/>
        <v>0</v>
      </c>
      <c r="AA902" s="16"/>
      <c r="AB902" s="15">
        <f t="shared" si="523"/>
        <v>0</v>
      </c>
      <c r="AC902" s="16">
        <f t="shared" ref="AC902:AC965" si="534">IF(AB902&gt;0,1,0)</f>
        <v>0</v>
      </c>
      <c r="AD902" s="15">
        <f t="shared" si="524"/>
        <v>0</v>
      </c>
      <c r="AE902" s="16">
        <f t="shared" ref="AE902:AE965" si="535">IF(AD902&gt;0,1,0)</f>
        <v>0</v>
      </c>
      <c r="AF902" s="15">
        <f t="shared" si="525"/>
        <v>1.9999999999999574E-2</v>
      </c>
      <c r="AG902" s="16"/>
      <c r="AH902" s="15">
        <f t="shared" si="526"/>
        <v>17.950416666666374</v>
      </c>
      <c r="AI902" s="16">
        <f t="shared" ref="AI902:AI965" si="536">IF(AH902&gt;0,1,0)</f>
        <v>1</v>
      </c>
      <c r="AJ902" s="15">
        <f t="shared" si="527"/>
        <v>0</v>
      </c>
      <c r="AK902" s="16">
        <f t="shared" ref="AK902:AK965" si="537">IF(AJ902&gt;0,1,0)</f>
        <v>0</v>
      </c>
      <c r="AL902" s="15">
        <f t="shared" ref="AL902:AL965" si="538">IF(G902="Dn(waiting)",A903-A902,0)</f>
        <v>1.9999999999999574E-2</v>
      </c>
      <c r="AM902" s="16"/>
      <c r="AN902" s="15">
        <f t="shared" ref="AN902:AN965" si="539">IF(B902="Line 6 Fails",A902,0)</f>
        <v>0</v>
      </c>
      <c r="AO902" s="16">
        <f t="shared" ref="AO902:AO965" si="540">IF(AN902&gt;0,1,0)</f>
        <v>0</v>
      </c>
      <c r="AP902" s="15">
        <f t="shared" ref="AP902:AP965" si="541">IF(B902="Line 6 repd.",A902,0)</f>
        <v>0</v>
      </c>
      <c r="AQ902" s="16">
        <f t="shared" ref="AQ902:AQ965" si="542">IF(AP902&gt;0,1,0)</f>
        <v>0</v>
      </c>
      <c r="AR902" s="15">
        <f t="shared" ref="AR902:AR965" si="543">IF(H902="Dn(waiting)",A903-A902,0)</f>
        <v>0</v>
      </c>
      <c r="AS902" s="16"/>
      <c r="AT902" s="15">
        <f t="shared" ref="AT902:AT965" si="544">IF(B902="Line 7 Fails",A902,0)</f>
        <v>0</v>
      </c>
      <c r="AU902" s="16">
        <f t="shared" ref="AU902:AU965" si="545">IF(AT902&gt;0,1,0)</f>
        <v>0</v>
      </c>
      <c r="AV902" s="15">
        <f t="shared" ref="AV902:AV965" si="546">IF(B902="Line 7 repd.",A902,0)</f>
        <v>0</v>
      </c>
      <c r="AW902" s="16">
        <f t="shared" ref="AW902:AW965" si="547">IF(AV902&gt;0,1,0)</f>
        <v>0</v>
      </c>
      <c r="AX902" s="15">
        <f t="shared" ref="AX902:AX965" si="548">IF(I902="Dn(waiting)",A903-A902,0)</f>
        <v>0</v>
      </c>
    </row>
    <row r="903" spans="1:50" x14ac:dyDescent="0.25">
      <c r="A903" s="25">
        <f t="shared" ref="A903:A966" si="549">A902+0.02</f>
        <v>17.970416666666374</v>
      </c>
      <c r="B903" s="9"/>
      <c r="C903" t="s">
        <v>11</v>
      </c>
      <c r="D903" t="s">
        <v>11</v>
      </c>
      <c r="E903" s="12"/>
      <c r="F903" s="12" t="s">
        <v>14</v>
      </c>
      <c r="G903" s="12" t="s">
        <v>14</v>
      </c>
      <c r="H903" t="s">
        <v>11</v>
      </c>
      <c r="J903" s="15">
        <f t="shared" si="514"/>
        <v>0</v>
      </c>
      <c r="K903" s="16">
        <f t="shared" si="528"/>
        <v>0</v>
      </c>
      <c r="L903" s="15">
        <f t="shared" si="515"/>
        <v>0</v>
      </c>
      <c r="M903" s="16">
        <f t="shared" si="529"/>
        <v>0</v>
      </c>
      <c r="N903" s="15">
        <f t="shared" si="516"/>
        <v>0</v>
      </c>
      <c r="O903" s="16"/>
      <c r="P903" s="15">
        <f t="shared" si="517"/>
        <v>0</v>
      </c>
      <c r="Q903" s="16">
        <f t="shared" si="530"/>
        <v>0</v>
      </c>
      <c r="R903" s="15">
        <f t="shared" si="518"/>
        <v>0</v>
      </c>
      <c r="S903" s="16">
        <f t="shared" si="531"/>
        <v>0</v>
      </c>
      <c r="T903" s="15">
        <f t="shared" si="519"/>
        <v>0</v>
      </c>
      <c r="U903" s="16"/>
      <c r="V903" s="15">
        <f t="shared" si="520"/>
        <v>0</v>
      </c>
      <c r="W903" s="16">
        <f t="shared" si="532"/>
        <v>0</v>
      </c>
      <c r="X903" s="15">
        <f t="shared" si="521"/>
        <v>0</v>
      </c>
      <c r="Y903" s="16">
        <f t="shared" si="533"/>
        <v>0</v>
      </c>
      <c r="Z903" s="15">
        <f t="shared" si="522"/>
        <v>0</v>
      </c>
      <c r="AA903" s="16"/>
      <c r="AB903" s="15">
        <f t="shared" si="523"/>
        <v>0</v>
      </c>
      <c r="AC903" s="16">
        <f t="shared" si="534"/>
        <v>0</v>
      </c>
      <c r="AD903" s="15">
        <f t="shared" si="524"/>
        <v>0</v>
      </c>
      <c r="AE903" s="16">
        <f t="shared" si="535"/>
        <v>0</v>
      </c>
      <c r="AF903" s="15">
        <f t="shared" si="525"/>
        <v>1.9999999999999574E-2</v>
      </c>
      <c r="AG903" s="16"/>
      <c r="AH903" s="15">
        <f t="shared" si="526"/>
        <v>0</v>
      </c>
      <c r="AI903" s="16">
        <f t="shared" si="536"/>
        <v>0</v>
      </c>
      <c r="AJ903" s="15">
        <f t="shared" si="527"/>
        <v>0</v>
      </c>
      <c r="AK903" s="16">
        <f t="shared" si="537"/>
        <v>0</v>
      </c>
      <c r="AL903" s="15">
        <f t="shared" si="538"/>
        <v>1.9999999999999574E-2</v>
      </c>
      <c r="AM903" s="16"/>
      <c r="AN903" s="15">
        <f t="shared" si="539"/>
        <v>0</v>
      </c>
      <c r="AO903" s="16">
        <f t="shared" si="540"/>
        <v>0</v>
      </c>
      <c r="AP903" s="15">
        <f t="shared" si="541"/>
        <v>0</v>
      </c>
      <c r="AQ903" s="16">
        <f t="shared" si="542"/>
        <v>0</v>
      </c>
      <c r="AR903" s="15">
        <f t="shared" si="543"/>
        <v>0</v>
      </c>
      <c r="AS903" s="16"/>
      <c r="AT903" s="15">
        <f t="shared" si="544"/>
        <v>0</v>
      </c>
      <c r="AU903" s="16">
        <f t="shared" si="545"/>
        <v>0</v>
      </c>
      <c r="AV903" s="15">
        <f t="shared" si="546"/>
        <v>0</v>
      </c>
      <c r="AW903" s="16">
        <f t="shared" si="547"/>
        <v>0</v>
      </c>
      <c r="AX903" s="15">
        <f t="shared" si="548"/>
        <v>0</v>
      </c>
    </row>
    <row r="904" spans="1:50" x14ac:dyDescent="0.25">
      <c r="A904" s="25">
        <f t="shared" si="549"/>
        <v>17.990416666666373</v>
      </c>
      <c r="B904" s="9"/>
      <c r="C904" t="s">
        <v>11</v>
      </c>
      <c r="D904" t="s">
        <v>11</v>
      </c>
      <c r="E904" s="12"/>
      <c r="F904" s="12" t="s">
        <v>14</v>
      </c>
      <c r="G904" s="12" t="s">
        <v>14</v>
      </c>
      <c r="H904" t="s">
        <v>11</v>
      </c>
      <c r="J904" s="15">
        <f t="shared" si="514"/>
        <v>0</v>
      </c>
      <c r="K904" s="16">
        <f t="shared" si="528"/>
        <v>0</v>
      </c>
      <c r="L904" s="15">
        <f t="shared" si="515"/>
        <v>0</v>
      </c>
      <c r="M904" s="16">
        <f t="shared" si="529"/>
        <v>0</v>
      </c>
      <c r="N904" s="15">
        <f t="shared" si="516"/>
        <v>0</v>
      </c>
      <c r="O904" s="16"/>
      <c r="P904" s="15">
        <f t="shared" si="517"/>
        <v>0</v>
      </c>
      <c r="Q904" s="16">
        <f t="shared" si="530"/>
        <v>0</v>
      </c>
      <c r="R904" s="15">
        <f t="shared" si="518"/>
        <v>0</v>
      </c>
      <c r="S904" s="16">
        <f t="shared" si="531"/>
        <v>0</v>
      </c>
      <c r="T904" s="15">
        <f t="shared" si="519"/>
        <v>0</v>
      </c>
      <c r="U904" s="16"/>
      <c r="V904" s="15">
        <f t="shared" si="520"/>
        <v>0</v>
      </c>
      <c r="W904" s="16">
        <f t="shared" si="532"/>
        <v>0</v>
      </c>
      <c r="X904" s="15">
        <f t="shared" si="521"/>
        <v>0</v>
      </c>
      <c r="Y904" s="16">
        <f t="shared" si="533"/>
        <v>0</v>
      </c>
      <c r="Z904" s="15">
        <f t="shared" si="522"/>
        <v>0</v>
      </c>
      <c r="AA904" s="16"/>
      <c r="AB904" s="15">
        <f t="shared" si="523"/>
        <v>0</v>
      </c>
      <c r="AC904" s="16">
        <f t="shared" si="534"/>
        <v>0</v>
      </c>
      <c r="AD904" s="15">
        <f t="shared" si="524"/>
        <v>0</v>
      </c>
      <c r="AE904" s="16">
        <f t="shared" si="535"/>
        <v>0</v>
      </c>
      <c r="AF904" s="15">
        <f t="shared" si="525"/>
        <v>1.9999999999999574E-2</v>
      </c>
      <c r="AG904" s="16"/>
      <c r="AH904" s="15">
        <f t="shared" si="526"/>
        <v>0</v>
      </c>
      <c r="AI904" s="16">
        <f t="shared" si="536"/>
        <v>0</v>
      </c>
      <c r="AJ904" s="15">
        <f t="shared" si="527"/>
        <v>0</v>
      </c>
      <c r="AK904" s="16">
        <f t="shared" si="537"/>
        <v>0</v>
      </c>
      <c r="AL904" s="15">
        <f t="shared" si="538"/>
        <v>1.9999999999999574E-2</v>
      </c>
      <c r="AM904" s="16"/>
      <c r="AN904" s="15">
        <f t="shared" si="539"/>
        <v>0</v>
      </c>
      <c r="AO904" s="16">
        <f t="shared" si="540"/>
        <v>0</v>
      </c>
      <c r="AP904" s="15">
        <f t="shared" si="541"/>
        <v>0</v>
      </c>
      <c r="AQ904" s="16">
        <f t="shared" si="542"/>
        <v>0</v>
      </c>
      <c r="AR904" s="15">
        <f t="shared" si="543"/>
        <v>0</v>
      </c>
      <c r="AS904" s="16"/>
      <c r="AT904" s="15">
        <f t="shared" si="544"/>
        <v>0</v>
      </c>
      <c r="AU904" s="16">
        <f t="shared" si="545"/>
        <v>0</v>
      </c>
      <c r="AV904" s="15">
        <f t="shared" si="546"/>
        <v>0</v>
      </c>
      <c r="AW904" s="16">
        <f t="shared" si="547"/>
        <v>0</v>
      </c>
      <c r="AX904" s="15">
        <f t="shared" si="548"/>
        <v>0</v>
      </c>
    </row>
    <row r="905" spans="1:50" x14ac:dyDescent="0.25">
      <c r="A905" s="25">
        <f t="shared" si="549"/>
        <v>18.010416666666373</v>
      </c>
      <c r="B905" s="9" t="s">
        <v>17</v>
      </c>
      <c r="C905" t="s">
        <v>11</v>
      </c>
      <c r="D905" s="13" t="s">
        <v>20</v>
      </c>
      <c r="E905" s="12"/>
      <c r="F905" t="s">
        <v>11</v>
      </c>
      <c r="G905" s="12" t="s">
        <v>14</v>
      </c>
      <c r="H905" t="s">
        <v>11</v>
      </c>
      <c r="I905" s="13"/>
      <c r="J905" s="15">
        <f t="shared" si="514"/>
        <v>0</v>
      </c>
      <c r="K905" s="16">
        <f t="shared" si="528"/>
        <v>0</v>
      </c>
      <c r="L905" s="15">
        <f t="shared" si="515"/>
        <v>0</v>
      </c>
      <c r="M905" s="16">
        <f t="shared" si="529"/>
        <v>0</v>
      </c>
      <c r="N905" s="15">
        <f t="shared" si="516"/>
        <v>0</v>
      </c>
      <c r="O905" s="16"/>
      <c r="P905" s="15">
        <f t="shared" si="517"/>
        <v>0</v>
      </c>
      <c r="Q905" s="16">
        <f t="shared" si="530"/>
        <v>0</v>
      </c>
      <c r="R905" s="15">
        <f t="shared" si="518"/>
        <v>18.010416666666373</v>
      </c>
      <c r="S905" s="16">
        <f t="shared" si="531"/>
        <v>1</v>
      </c>
      <c r="T905" s="15">
        <f t="shared" si="519"/>
        <v>0</v>
      </c>
      <c r="U905" s="16"/>
      <c r="V905" s="15">
        <f t="shared" si="520"/>
        <v>0</v>
      </c>
      <c r="W905" s="16">
        <f t="shared" si="532"/>
        <v>0</v>
      </c>
      <c r="X905" s="15">
        <f t="shared" si="521"/>
        <v>0</v>
      </c>
      <c r="Y905" s="16">
        <f t="shared" si="533"/>
        <v>0</v>
      </c>
      <c r="Z905" s="15">
        <f t="shared" si="522"/>
        <v>0</v>
      </c>
      <c r="AA905" s="16"/>
      <c r="AB905" s="15">
        <f t="shared" si="523"/>
        <v>0</v>
      </c>
      <c r="AC905" s="16">
        <f t="shared" si="534"/>
        <v>0</v>
      </c>
      <c r="AD905" s="15">
        <f t="shared" si="524"/>
        <v>0</v>
      </c>
      <c r="AE905" s="16">
        <f t="shared" si="535"/>
        <v>0</v>
      </c>
      <c r="AF905" s="15">
        <f t="shared" si="525"/>
        <v>0</v>
      </c>
      <c r="AG905" s="16"/>
      <c r="AH905" s="15">
        <f t="shared" si="526"/>
        <v>0</v>
      </c>
      <c r="AI905" s="16">
        <f t="shared" si="536"/>
        <v>0</v>
      </c>
      <c r="AJ905" s="15">
        <f t="shared" si="527"/>
        <v>0</v>
      </c>
      <c r="AK905" s="16">
        <f t="shared" si="537"/>
        <v>0</v>
      </c>
      <c r="AL905" s="15">
        <f t="shared" si="538"/>
        <v>1.9999999999999574E-2</v>
      </c>
      <c r="AM905" s="16"/>
      <c r="AN905" s="15">
        <f t="shared" si="539"/>
        <v>0</v>
      </c>
      <c r="AO905" s="16">
        <f t="shared" si="540"/>
        <v>0</v>
      </c>
      <c r="AP905" s="15">
        <f t="shared" si="541"/>
        <v>0</v>
      </c>
      <c r="AQ905" s="16">
        <f t="shared" si="542"/>
        <v>0</v>
      </c>
      <c r="AR905" s="15">
        <f t="shared" si="543"/>
        <v>0</v>
      </c>
      <c r="AS905" s="16"/>
      <c r="AT905" s="15">
        <f t="shared" si="544"/>
        <v>0</v>
      </c>
      <c r="AU905" s="16">
        <f t="shared" si="545"/>
        <v>0</v>
      </c>
      <c r="AV905" s="15">
        <f t="shared" si="546"/>
        <v>0</v>
      </c>
      <c r="AW905" s="16">
        <f t="shared" si="547"/>
        <v>0</v>
      </c>
      <c r="AX905" s="15">
        <f t="shared" si="548"/>
        <v>0</v>
      </c>
    </row>
    <row r="906" spans="1:50" x14ac:dyDescent="0.25">
      <c r="A906" s="25">
        <f t="shared" si="549"/>
        <v>18.030416666666373</v>
      </c>
      <c r="B906" s="9"/>
      <c r="C906" t="s">
        <v>11</v>
      </c>
      <c r="D906" s="12"/>
      <c r="E906" s="12"/>
      <c r="F906" t="s">
        <v>11</v>
      </c>
      <c r="G906" s="12" t="s">
        <v>14</v>
      </c>
      <c r="H906" t="s">
        <v>11</v>
      </c>
      <c r="I906" s="8"/>
      <c r="J906" s="15">
        <f t="shared" si="514"/>
        <v>0</v>
      </c>
      <c r="K906" s="16">
        <f t="shared" si="528"/>
        <v>0</v>
      </c>
      <c r="L906" s="15">
        <f t="shared" si="515"/>
        <v>0</v>
      </c>
      <c r="M906" s="16">
        <f t="shared" si="529"/>
        <v>0</v>
      </c>
      <c r="N906" s="15">
        <f t="shared" si="516"/>
        <v>0</v>
      </c>
      <c r="O906" s="16"/>
      <c r="P906" s="15">
        <f t="shared" si="517"/>
        <v>0</v>
      </c>
      <c r="Q906" s="16">
        <f t="shared" si="530"/>
        <v>0</v>
      </c>
      <c r="R906" s="15">
        <f t="shared" si="518"/>
        <v>0</v>
      </c>
      <c r="S906" s="16">
        <f t="shared" si="531"/>
        <v>0</v>
      </c>
      <c r="T906" s="15">
        <f t="shared" si="519"/>
        <v>0</v>
      </c>
      <c r="U906" s="16"/>
      <c r="V906" s="15">
        <f t="shared" si="520"/>
        <v>0</v>
      </c>
      <c r="W906" s="16">
        <f t="shared" si="532"/>
        <v>0</v>
      </c>
      <c r="X906" s="15">
        <f t="shared" si="521"/>
        <v>0</v>
      </c>
      <c r="Y906" s="16">
        <f t="shared" si="533"/>
        <v>0</v>
      </c>
      <c r="Z906" s="15">
        <f t="shared" si="522"/>
        <v>0</v>
      </c>
      <c r="AA906" s="16"/>
      <c r="AB906" s="15">
        <f t="shared" si="523"/>
        <v>0</v>
      </c>
      <c r="AC906" s="16">
        <f t="shared" si="534"/>
        <v>0</v>
      </c>
      <c r="AD906" s="15">
        <f t="shared" si="524"/>
        <v>0</v>
      </c>
      <c r="AE906" s="16">
        <f t="shared" si="535"/>
        <v>0</v>
      </c>
      <c r="AF906" s="15">
        <f t="shared" si="525"/>
        <v>0</v>
      </c>
      <c r="AG906" s="16"/>
      <c r="AH906" s="15">
        <f t="shared" si="526"/>
        <v>0</v>
      </c>
      <c r="AI906" s="16">
        <f t="shared" si="536"/>
        <v>0</v>
      </c>
      <c r="AJ906" s="15">
        <f t="shared" si="527"/>
        <v>0</v>
      </c>
      <c r="AK906" s="16">
        <f t="shared" si="537"/>
        <v>0</v>
      </c>
      <c r="AL906" s="15">
        <f t="shared" si="538"/>
        <v>1.9999999999999574E-2</v>
      </c>
      <c r="AM906" s="16"/>
      <c r="AN906" s="15">
        <f t="shared" si="539"/>
        <v>0</v>
      </c>
      <c r="AO906" s="16">
        <f t="shared" si="540"/>
        <v>0</v>
      </c>
      <c r="AP906" s="15">
        <f t="shared" si="541"/>
        <v>0</v>
      </c>
      <c r="AQ906" s="16">
        <f t="shared" si="542"/>
        <v>0</v>
      </c>
      <c r="AR906" s="15">
        <f t="shared" si="543"/>
        <v>0</v>
      </c>
      <c r="AS906" s="16"/>
      <c r="AT906" s="15">
        <f t="shared" si="544"/>
        <v>0</v>
      </c>
      <c r="AU906" s="16">
        <f t="shared" si="545"/>
        <v>0</v>
      </c>
      <c r="AV906" s="15">
        <f t="shared" si="546"/>
        <v>0</v>
      </c>
      <c r="AW906" s="16">
        <f t="shared" si="547"/>
        <v>0</v>
      </c>
      <c r="AX906" s="15">
        <f t="shared" si="548"/>
        <v>0</v>
      </c>
    </row>
    <row r="907" spans="1:50" x14ac:dyDescent="0.25">
      <c r="A907" s="25">
        <f t="shared" si="549"/>
        <v>18.050416666666372</v>
      </c>
      <c r="B907" s="9" t="s">
        <v>21</v>
      </c>
      <c r="C907" t="s">
        <v>11</v>
      </c>
      <c r="D907" s="12"/>
      <c r="E907" s="12" t="s">
        <v>14</v>
      </c>
      <c r="F907" t="s">
        <v>11</v>
      </c>
      <c r="G907" s="12" t="s">
        <v>14</v>
      </c>
      <c r="H907" t="s">
        <v>11</v>
      </c>
      <c r="I907" s="7"/>
      <c r="J907" s="15">
        <f t="shared" si="514"/>
        <v>0</v>
      </c>
      <c r="K907" s="16">
        <f t="shared" si="528"/>
        <v>0</v>
      </c>
      <c r="L907" s="15">
        <f t="shared" si="515"/>
        <v>0</v>
      </c>
      <c r="M907" s="16">
        <f t="shared" si="529"/>
        <v>0</v>
      </c>
      <c r="N907" s="15">
        <f t="shared" si="516"/>
        <v>0</v>
      </c>
      <c r="O907" s="16"/>
      <c r="P907" s="15">
        <f t="shared" si="517"/>
        <v>0</v>
      </c>
      <c r="Q907" s="16">
        <f t="shared" si="530"/>
        <v>0</v>
      </c>
      <c r="R907" s="15">
        <f t="shared" si="518"/>
        <v>0</v>
      </c>
      <c r="S907" s="16">
        <f t="shared" si="531"/>
        <v>0</v>
      </c>
      <c r="T907" s="15">
        <f t="shared" si="519"/>
        <v>0</v>
      </c>
      <c r="U907" s="16"/>
      <c r="V907" s="15">
        <f t="shared" si="520"/>
        <v>18.050416666666372</v>
      </c>
      <c r="W907" s="16">
        <f t="shared" si="532"/>
        <v>1</v>
      </c>
      <c r="X907" s="15">
        <f t="shared" si="521"/>
        <v>0</v>
      </c>
      <c r="Y907" s="16">
        <f t="shared" si="533"/>
        <v>0</v>
      </c>
      <c r="Z907" s="15">
        <f t="shared" si="522"/>
        <v>1.9999999999999574E-2</v>
      </c>
      <c r="AA907" s="16"/>
      <c r="AB907" s="15">
        <f t="shared" si="523"/>
        <v>0</v>
      </c>
      <c r="AC907" s="16">
        <f t="shared" si="534"/>
        <v>0</v>
      </c>
      <c r="AD907" s="15">
        <f t="shared" si="524"/>
        <v>0</v>
      </c>
      <c r="AE907" s="16">
        <f t="shared" si="535"/>
        <v>0</v>
      </c>
      <c r="AF907" s="15">
        <f t="shared" si="525"/>
        <v>0</v>
      </c>
      <c r="AG907" s="16"/>
      <c r="AH907" s="15">
        <f t="shared" si="526"/>
        <v>0</v>
      </c>
      <c r="AI907" s="16">
        <f t="shared" si="536"/>
        <v>0</v>
      </c>
      <c r="AJ907" s="15">
        <f t="shared" si="527"/>
        <v>0</v>
      </c>
      <c r="AK907" s="16">
        <f t="shared" si="537"/>
        <v>0</v>
      </c>
      <c r="AL907" s="15">
        <f t="shared" si="538"/>
        <v>1.9999999999999574E-2</v>
      </c>
      <c r="AM907" s="16"/>
      <c r="AN907" s="15">
        <f t="shared" si="539"/>
        <v>0</v>
      </c>
      <c r="AO907" s="16">
        <f t="shared" si="540"/>
        <v>0</v>
      </c>
      <c r="AP907" s="15">
        <f t="shared" si="541"/>
        <v>0</v>
      </c>
      <c r="AQ907" s="16">
        <f t="shared" si="542"/>
        <v>0</v>
      </c>
      <c r="AR907" s="15">
        <f t="shared" si="543"/>
        <v>0</v>
      </c>
      <c r="AS907" s="16"/>
      <c r="AT907" s="15">
        <f t="shared" si="544"/>
        <v>0</v>
      </c>
      <c r="AU907" s="16">
        <f t="shared" si="545"/>
        <v>0</v>
      </c>
      <c r="AV907" s="15">
        <f t="shared" si="546"/>
        <v>0</v>
      </c>
      <c r="AW907" s="16">
        <f t="shared" si="547"/>
        <v>0</v>
      </c>
      <c r="AX907" s="15">
        <f t="shared" si="548"/>
        <v>0</v>
      </c>
    </row>
    <row r="908" spans="1:50" x14ac:dyDescent="0.25">
      <c r="A908" s="25">
        <f t="shared" si="549"/>
        <v>18.070416666666372</v>
      </c>
      <c r="B908" s="9"/>
      <c r="C908" t="s">
        <v>11</v>
      </c>
      <c r="D908" s="12"/>
      <c r="E908" s="12" t="s">
        <v>14</v>
      </c>
      <c r="F908" t="s">
        <v>11</v>
      </c>
      <c r="G908" s="12" t="s">
        <v>14</v>
      </c>
      <c r="H908" t="s">
        <v>11</v>
      </c>
      <c r="I908" s="12"/>
      <c r="J908" s="15">
        <f t="shared" si="514"/>
        <v>0</v>
      </c>
      <c r="K908" s="16">
        <f t="shared" si="528"/>
        <v>0</v>
      </c>
      <c r="L908" s="15">
        <f t="shared" si="515"/>
        <v>0</v>
      </c>
      <c r="M908" s="16">
        <f t="shared" si="529"/>
        <v>0</v>
      </c>
      <c r="N908" s="15">
        <f t="shared" si="516"/>
        <v>0</v>
      </c>
      <c r="O908" s="16"/>
      <c r="P908" s="15">
        <f t="shared" si="517"/>
        <v>0</v>
      </c>
      <c r="Q908" s="16">
        <f t="shared" si="530"/>
        <v>0</v>
      </c>
      <c r="R908" s="15">
        <f t="shared" si="518"/>
        <v>0</v>
      </c>
      <c r="S908" s="16">
        <f t="shared" si="531"/>
        <v>0</v>
      </c>
      <c r="T908" s="15">
        <f t="shared" si="519"/>
        <v>0</v>
      </c>
      <c r="U908" s="16"/>
      <c r="V908" s="15">
        <f t="shared" si="520"/>
        <v>0</v>
      </c>
      <c r="W908" s="16">
        <f t="shared" si="532"/>
        <v>0</v>
      </c>
      <c r="X908" s="15">
        <f t="shared" si="521"/>
        <v>0</v>
      </c>
      <c r="Y908" s="16">
        <f t="shared" si="533"/>
        <v>0</v>
      </c>
      <c r="Z908" s="15">
        <f t="shared" si="522"/>
        <v>1.9999999999999574E-2</v>
      </c>
      <c r="AA908" s="16"/>
      <c r="AB908" s="15">
        <f t="shared" si="523"/>
        <v>0</v>
      </c>
      <c r="AC908" s="16">
        <f t="shared" si="534"/>
        <v>0</v>
      </c>
      <c r="AD908" s="15">
        <f t="shared" si="524"/>
        <v>0</v>
      </c>
      <c r="AE908" s="16">
        <f t="shared" si="535"/>
        <v>0</v>
      </c>
      <c r="AF908" s="15">
        <f t="shared" si="525"/>
        <v>0</v>
      </c>
      <c r="AG908" s="16"/>
      <c r="AH908" s="15">
        <f t="shared" si="526"/>
        <v>0</v>
      </c>
      <c r="AI908" s="16">
        <f t="shared" si="536"/>
        <v>0</v>
      </c>
      <c r="AJ908" s="15">
        <f t="shared" si="527"/>
        <v>0</v>
      </c>
      <c r="AK908" s="16">
        <f t="shared" si="537"/>
        <v>0</v>
      </c>
      <c r="AL908" s="15">
        <f t="shared" si="538"/>
        <v>1.9999999999999574E-2</v>
      </c>
      <c r="AM908" s="16"/>
      <c r="AN908" s="15">
        <f t="shared" si="539"/>
        <v>0</v>
      </c>
      <c r="AO908" s="16">
        <f t="shared" si="540"/>
        <v>0</v>
      </c>
      <c r="AP908" s="15">
        <f t="shared" si="541"/>
        <v>0</v>
      </c>
      <c r="AQ908" s="16">
        <f t="shared" si="542"/>
        <v>0</v>
      </c>
      <c r="AR908" s="15">
        <f t="shared" si="543"/>
        <v>0</v>
      </c>
      <c r="AS908" s="16"/>
      <c r="AT908" s="15">
        <f t="shared" si="544"/>
        <v>0</v>
      </c>
      <c r="AU908" s="16">
        <f t="shared" si="545"/>
        <v>0</v>
      </c>
      <c r="AV908" s="15">
        <f t="shared" si="546"/>
        <v>0</v>
      </c>
      <c r="AW908" s="16">
        <f t="shared" si="547"/>
        <v>0</v>
      </c>
      <c r="AX908" s="15">
        <f t="shared" si="548"/>
        <v>0</v>
      </c>
    </row>
    <row r="909" spans="1:50" x14ac:dyDescent="0.25">
      <c r="A909" s="25">
        <f t="shared" si="549"/>
        <v>18.090416666666371</v>
      </c>
      <c r="B909" s="9" t="s">
        <v>64</v>
      </c>
      <c r="C909" t="s">
        <v>11</v>
      </c>
      <c r="D909" s="12"/>
      <c r="E909" s="12" t="s">
        <v>14</v>
      </c>
      <c r="F909" t="s">
        <v>11</v>
      </c>
      <c r="G909" t="s">
        <v>11</v>
      </c>
      <c r="H909" s="13" t="s">
        <v>20</v>
      </c>
      <c r="I909" s="12"/>
      <c r="J909" s="15">
        <f t="shared" si="514"/>
        <v>0</v>
      </c>
      <c r="K909" s="16">
        <f t="shared" si="528"/>
        <v>0</v>
      </c>
      <c r="L909" s="15">
        <f t="shared" si="515"/>
        <v>0</v>
      </c>
      <c r="M909" s="16">
        <f t="shared" si="529"/>
        <v>0</v>
      </c>
      <c r="N909" s="15">
        <f t="shared" si="516"/>
        <v>0</v>
      </c>
      <c r="O909" s="16"/>
      <c r="P909" s="15">
        <f t="shared" si="517"/>
        <v>0</v>
      </c>
      <c r="Q909" s="16">
        <f t="shared" si="530"/>
        <v>0</v>
      </c>
      <c r="R909" s="15">
        <f t="shared" si="518"/>
        <v>0</v>
      </c>
      <c r="S909" s="16">
        <f t="shared" si="531"/>
        <v>0</v>
      </c>
      <c r="T909" s="15">
        <f t="shared" si="519"/>
        <v>0</v>
      </c>
      <c r="U909" s="16"/>
      <c r="V909" s="15">
        <f t="shared" si="520"/>
        <v>0</v>
      </c>
      <c r="W909" s="16">
        <f t="shared" si="532"/>
        <v>0</v>
      </c>
      <c r="X909" s="15">
        <f t="shared" si="521"/>
        <v>0</v>
      </c>
      <c r="Y909" s="16">
        <f t="shared" si="533"/>
        <v>0</v>
      </c>
      <c r="Z909" s="15">
        <f t="shared" si="522"/>
        <v>1.9999999999999574E-2</v>
      </c>
      <c r="AA909" s="16"/>
      <c r="AB909" s="15">
        <f t="shared" si="523"/>
        <v>0</v>
      </c>
      <c r="AC909" s="16">
        <f t="shared" si="534"/>
        <v>0</v>
      </c>
      <c r="AD909" s="15">
        <f t="shared" si="524"/>
        <v>0</v>
      </c>
      <c r="AE909" s="16">
        <f t="shared" si="535"/>
        <v>0</v>
      </c>
      <c r="AF909" s="15">
        <f t="shared" si="525"/>
        <v>0</v>
      </c>
      <c r="AG909" s="16"/>
      <c r="AH909" s="15">
        <f t="shared" si="526"/>
        <v>0</v>
      </c>
      <c r="AI909" s="16">
        <f t="shared" si="536"/>
        <v>0</v>
      </c>
      <c r="AJ909" s="15">
        <f t="shared" si="527"/>
        <v>0</v>
      </c>
      <c r="AK909" s="16">
        <f t="shared" si="537"/>
        <v>0</v>
      </c>
      <c r="AL909" s="15">
        <f t="shared" si="538"/>
        <v>0</v>
      </c>
      <c r="AM909" s="16"/>
      <c r="AN909" s="15">
        <f t="shared" si="539"/>
        <v>0</v>
      </c>
      <c r="AO909" s="16">
        <f t="shared" si="540"/>
        <v>0</v>
      </c>
      <c r="AP909" s="15">
        <f t="shared" si="541"/>
        <v>18.090416666666371</v>
      </c>
      <c r="AQ909" s="16">
        <f t="shared" si="542"/>
        <v>1</v>
      </c>
      <c r="AR909" s="15">
        <f t="shared" si="543"/>
        <v>0</v>
      </c>
      <c r="AS909" s="16"/>
      <c r="AT909" s="15">
        <f t="shared" si="544"/>
        <v>0</v>
      </c>
      <c r="AU909" s="16">
        <f t="shared" si="545"/>
        <v>0</v>
      </c>
      <c r="AV909" s="15">
        <f t="shared" si="546"/>
        <v>0</v>
      </c>
      <c r="AW909" s="16">
        <f t="shared" si="547"/>
        <v>0</v>
      </c>
      <c r="AX909" s="15">
        <f t="shared" si="548"/>
        <v>0</v>
      </c>
    </row>
    <row r="910" spans="1:50" x14ac:dyDescent="0.25">
      <c r="A910" s="25">
        <f t="shared" si="549"/>
        <v>18.110416666666371</v>
      </c>
      <c r="B910" s="9"/>
      <c r="C910" t="s">
        <v>11</v>
      </c>
      <c r="E910" s="12" t="s">
        <v>14</v>
      </c>
      <c r="F910" t="s">
        <v>11</v>
      </c>
      <c r="G910" t="s">
        <v>11</v>
      </c>
      <c r="H910" s="13"/>
      <c r="I910" s="12"/>
      <c r="J910" s="15">
        <f t="shared" si="514"/>
        <v>0</v>
      </c>
      <c r="K910" s="16">
        <f t="shared" si="528"/>
        <v>0</v>
      </c>
      <c r="L910" s="15">
        <f t="shared" si="515"/>
        <v>0</v>
      </c>
      <c r="M910" s="16">
        <f t="shared" si="529"/>
        <v>0</v>
      </c>
      <c r="N910" s="15">
        <f t="shared" si="516"/>
        <v>0</v>
      </c>
      <c r="O910" s="16"/>
      <c r="P910" s="15">
        <f t="shared" si="517"/>
        <v>0</v>
      </c>
      <c r="Q910" s="16">
        <f t="shared" si="530"/>
        <v>0</v>
      </c>
      <c r="R910" s="15">
        <f t="shared" si="518"/>
        <v>0</v>
      </c>
      <c r="S910" s="16">
        <f t="shared" si="531"/>
        <v>0</v>
      </c>
      <c r="T910" s="15">
        <f t="shared" si="519"/>
        <v>0</v>
      </c>
      <c r="U910" s="16"/>
      <c r="V910" s="15">
        <f t="shared" si="520"/>
        <v>0</v>
      </c>
      <c r="W910" s="16">
        <f t="shared" si="532"/>
        <v>0</v>
      </c>
      <c r="X910" s="15">
        <f t="shared" si="521"/>
        <v>0</v>
      </c>
      <c r="Y910" s="16">
        <f t="shared" si="533"/>
        <v>0</v>
      </c>
      <c r="Z910" s="15">
        <f t="shared" si="522"/>
        <v>1.9999999999999574E-2</v>
      </c>
      <c r="AA910" s="16"/>
      <c r="AB910" s="15">
        <f t="shared" si="523"/>
        <v>0</v>
      </c>
      <c r="AC910" s="16">
        <f t="shared" si="534"/>
        <v>0</v>
      </c>
      <c r="AD910" s="15">
        <f t="shared" si="524"/>
        <v>0</v>
      </c>
      <c r="AE910" s="16">
        <f t="shared" si="535"/>
        <v>0</v>
      </c>
      <c r="AF910" s="15">
        <f t="shared" si="525"/>
        <v>0</v>
      </c>
      <c r="AG910" s="16"/>
      <c r="AH910" s="15">
        <f t="shared" si="526"/>
        <v>0</v>
      </c>
      <c r="AI910" s="16">
        <f t="shared" si="536"/>
        <v>0</v>
      </c>
      <c r="AJ910" s="15">
        <f t="shared" si="527"/>
        <v>0</v>
      </c>
      <c r="AK910" s="16">
        <f t="shared" si="537"/>
        <v>0</v>
      </c>
      <c r="AL910" s="15">
        <f t="shared" si="538"/>
        <v>0</v>
      </c>
      <c r="AM910" s="16"/>
      <c r="AN910" s="15">
        <f t="shared" si="539"/>
        <v>0</v>
      </c>
      <c r="AO910" s="16">
        <f t="shared" si="540"/>
        <v>0</v>
      </c>
      <c r="AP910" s="15">
        <f t="shared" si="541"/>
        <v>0</v>
      </c>
      <c r="AQ910" s="16">
        <f t="shared" si="542"/>
        <v>0</v>
      </c>
      <c r="AR910" s="15">
        <f t="shared" si="543"/>
        <v>0</v>
      </c>
      <c r="AS910" s="16"/>
      <c r="AT910" s="15">
        <f t="shared" si="544"/>
        <v>0</v>
      </c>
      <c r="AU910" s="16">
        <f t="shared" si="545"/>
        <v>0</v>
      </c>
      <c r="AV910" s="15">
        <f t="shared" si="546"/>
        <v>0</v>
      </c>
      <c r="AW910" s="16">
        <f t="shared" si="547"/>
        <v>0</v>
      </c>
      <c r="AX910" s="15">
        <f t="shared" si="548"/>
        <v>0</v>
      </c>
    </row>
    <row r="911" spans="1:50" x14ac:dyDescent="0.25">
      <c r="A911" s="25">
        <f t="shared" si="549"/>
        <v>18.13041666666637</v>
      </c>
      <c r="B911" s="9" t="s">
        <v>67</v>
      </c>
      <c r="C911" t="s">
        <v>11</v>
      </c>
      <c r="E911" s="12" t="s">
        <v>14</v>
      </c>
      <c r="F911" t="s">
        <v>11</v>
      </c>
      <c r="G911" t="s">
        <v>11</v>
      </c>
      <c r="H911" s="12"/>
      <c r="I911" s="12" t="s">
        <v>14</v>
      </c>
      <c r="J911" s="15">
        <f t="shared" si="514"/>
        <v>0</v>
      </c>
      <c r="K911" s="16">
        <f t="shared" si="528"/>
        <v>0</v>
      </c>
      <c r="L911" s="15">
        <f t="shared" si="515"/>
        <v>0</v>
      </c>
      <c r="M911" s="16">
        <f t="shared" si="529"/>
        <v>0</v>
      </c>
      <c r="N911" s="15">
        <f t="shared" si="516"/>
        <v>0</v>
      </c>
      <c r="O911" s="16"/>
      <c r="P911" s="15">
        <f t="shared" si="517"/>
        <v>0</v>
      </c>
      <c r="Q911" s="16">
        <f t="shared" si="530"/>
        <v>0</v>
      </c>
      <c r="R911" s="15">
        <f t="shared" si="518"/>
        <v>0</v>
      </c>
      <c r="S911" s="16">
        <f t="shared" si="531"/>
        <v>0</v>
      </c>
      <c r="T911" s="15">
        <f t="shared" si="519"/>
        <v>0</v>
      </c>
      <c r="U911" s="16"/>
      <c r="V911" s="15">
        <f t="shared" si="520"/>
        <v>0</v>
      </c>
      <c r="W911" s="16">
        <f t="shared" si="532"/>
        <v>0</v>
      </c>
      <c r="X911" s="15">
        <f t="shared" si="521"/>
        <v>0</v>
      </c>
      <c r="Y911" s="16">
        <f t="shared" si="533"/>
        <v>0</v>
      </c>
      <c r="Z911" s="15">
        <f t="shared" si="522"/>
        <v>1.9999999999999574E-2</v>
      </c>
      <c r="AA911" s="16"/>
      <c r="AB911" s="15">
        <f t="shared" si="523"/>
        <v>0</v>
      </c>
      <c r="AC911" s="16">
        <f t="shared" si="534"/>
        <v>0</v>
      </c>
      <c r="AD911" s="15">
        <f t="shared" si="524"/>
        <v>0</v>
      </c>
      <c r="AE911" s="16">
        <f t="shared" si="535"/>
        <v>0</v>
      </c>
      <c r="AF911" s="15">
        <f t="shared" si="525"/>
        <v>0</v>
      </c>
      <c r="AG911" s="16"/>
      <c r="AH911" s="15">
        <f t="shared" si="526"/>
        <v>0</v>
      </c>
      <c r="AI911" s="16">
        <f t="shared" si="536"/>
        <v>0</v>
      </c>
      <c r="AJ911" s="15">
        <f t="shared" si="527"/>
        <v>0</v>
      </c>
      <c r="AK911" s="16">
        <f t="shared" si="537"/>
        <v>0</v>
      </c>
      <c r="AL911" s="15">
        <f t="shared" si="538"/>
        <v>0</v>
      </c>
      <c r="AM911" s="16"/>
      <c r="AN911" s="15">
        <f t="shared" si="539"/>
        <v>0</v>
      </c>
      <c r="AO911" s="16">
        <f t="shared" si="540"/>
        <v>0</v>
      </c>
      <c r="AP911" s="15">
        <f t="shared" si="541"/>
        <v>0</v>
      </c>
      <c r="AQ911" s="16">
        <f t="shared" si="542"/>
        <v>0</v>
      </c>
      <c r="AR911" s="15">
        <f t="shared" si="543"/>
        <v>0</v>
      </c>
      <c r="AS911" s="16"/>
      <c r="AT911" s="15">
        <f t="shared" si="544"/>
        <v>18.13041666666637</v>
      </c>
      <c r="AU911" s="16">
        <f t="shared" si="545"/>
        <v>1</v>
      </c>
      <c r="AV911" s="15">
        <f t="shared" si="546"/>
        <v>0</v>
      </c>
      <c r="AW911" s="16">
        <f t="shared" si="547"/>
        <v>0</v>
      </c>
      <c r="AX911" s="15">
        <f t="shared" si="548"/>
        <v>1.9999999999999574E-2</v>
      </c>
    </row>
    <row r="912" spans="1:50" x14ac:dyDescent="0.25">
      <c r="A912" s="25">
        <f t="shared" si="549"/>
        <v>18.15041666666637</v>
      </c>
      <c r="B912" s="9"/>
      <c r="C912" t="s">
        <v>11</v>
      </c>
      <c r="E912" s="12" t="s">
        <v>14</v>
      </c>
      <c r="F912" t="s">
        <v>11</v>
      </c>
      <c r="G912" t="s">
        <v>11</v>
      </c>
      <c r="H912" s="12"/>
      <c r="I912" s="12" t="s">
        <v>14</v>
      </c>
      <c r="J912" s="15">
        <f t="shared" si="514"/>
        <v>0</v>
      </c>
      <c r="K912" s="16">
        <f t="shared" si="528"/>
        <v>0</v>
      </c>
      <c r="L912" s="15">
        <f t="shared" si="515"/>
        <v>0</v>
      </c>
      <c r="M912" s="16">
        <f t="shared" si="529"/>
        <v>0</v>
      </c>
      <c r="N912" s="15">
        <f t="shared" si="516"/>
        <v>0</v>
      </c>
      <c r="O912" s="16"/>
      <c r="P912" s="15">
        <f t="shared" si="517"/>
        <v>0</v>
      </c>
      <c r="Q912" s="16">
        <f t="shared" si="530"/>
        <v>0</v>
      </c>
      <c r="R912" s="15">
        <f t="shared" si="518"/>
        <v>0</v>
      </c>
      <c r="S912" s="16">
        <f t="shared" si="531"/>
        <v>0</v>
      </c>
      <c r="T912" s="15">
        <f t="shared" si="519"/>
        <v>0</v>
      </c>
      <c r="U912" s="16"/>
      <c r="V912" s="15">
        <f t="shared" si="520"/>
        <v>0</v>
      </c>
      <c r="W912" s="16">
        <f t="shared" si="532"/>
        <v>0</v>
      </c>
      <c r="X912" s="15">
        <f t="shared" si="521"/>
        <v>0</v>
      </c>
      <c r="Y912" s="16">
        <f t="shared" si="533"/>
        <v>0</v>
      </c>
      <c r="Z912" s="15">
        <f t="shared" si="522"/>
        <v>1.9999999999999574E-2</v>
      </c>
      <c r="AA912" s="16"/>
      <c r="AB912" s="15">
        <f t="shared" si="523"/>
        <v>0</v>
      </c>
      <c r="AC912" s="16">
        <f t="shared" si="534"/>
        <v>0</v>
      </c>
      <c r="AD912" s="15">
        <f t="shared" si="524"/>
        <v>0</v>
      </c>
      <c r="AE912" s="16">
        <f t="shared" si="535"/>
        <v>0</v>
      </c>
      <c r="AF912" s="15">
        <f t="shared" si="525"/>
        <v>0</v>
      </c>
      <c r="AG912" s="16"/>
      <c r="AH912" s="15">
        <f t="shared" si="526"/>
        <v>0</v>
      </c>
      <c r="AI912" s="16">
        <f t="shared" si="536"/>
        <v>0</v>
      </c>
      <c r="AJ912" s="15">
        <f t="shared" si="527"/>
        <v>0</v>
      </c>
      <c r="AK912" s="16">
        <f t="shared" si="537"/>
        <v>0</v>
      </c>
      <c r="AL912" s="15">
        <f t="shared" si="538"/>
        <v>0</v>
      </c>
      <c r="AM912" s="16"/>
      <c r="AN912" s="15">
        <f t="shared" si="539"/>
        <v>0</v>
      </c>
      <c r="AO912" s="16">
        <f t="shared" si="540"/>
        <v>0</v>
      </c>
      <c r="AP912" s="15">
        <f t="shared" si="541"/>
        <v>0</v>
      </c>
      <c r="AQ912" s="16">
        <f t="shared" si="542"/>
        <v>0</v>
      </c>
      <c r="AR912" s="15">
        <f t="shared" si="543"/>
        <v>0</v>
      </c>
      <c r="AS912" s="16"/>
      <c r="AT912" s="15">
        <f t="shared" si="544"/>
        <v>0</v>
      </c>
      <c r="AU912" s="16">
        <f t="shared" si="545"/>
        <v>0</v>
      </c>
      <c r="AV912" s="15">
        <f t="shared" si="546"/>
        <v>0</v>
      </c>
      <c r="AW912" s="16">
        <f t="shared" si="547"/>
        <v>0</v>
      </c>
      <c r="AX912" s="15">
        <f t="shared" si="548"/>
        <v>1.9999999999999574E-2</v>
      </c>
    </row>
    <row r="913" spans="1:50" x14ac:dyDescent="0.25">
      <c r="A913" s="25">
        <f t="shared" si="549"/>
        <v>18.17041666666637</v>
      </c>
      <c r="B913" s="9" t="s">
        <v>22</v>
      </c>
      <c r="C913" s="13" t="s">
        <v>20</v>
      </c>
      <c r="E913" t="s">
        <v>11</v>
      </c>
      <c r="F913" t="s">
        <v>11</v>
      </c>
      <c r="G913" t="s">
        <v>11</v>
      </c>
      <c r="H913" s="12"/>
      <c r="I913" s="12" t="s">
        <v>14</v>
      </c>
      <c r="J913" s="15">
        <f t="shared" si="514"/>
        <v>0</v>
      </c>
      <c r="K913" s="16">
        <f t="shared" si="528"/>
        <v>0</v>
      </c>
      <c r="L913" s="15">
        <f t="shared" si="515"/>
        <v>18.17041666666637</v>
      </c>
      <c r="M913" s="16">
        <f t="shared" si="529"/>
        <v>1</v>
      </c>
      <c r="N913" s="15">
        <f t="shared" si="516"/>
        <v>0</v>
      </c>
      <c r="O913" s="16"/>
      <c r="P913" s="15">
        <f t="shared" si="517"/>
        <v>0</v>
      </c>
      <c r="Q913" s="16">
        <f t="shared" si="530"/>
        <v>0</v>
      </c>
      <c r="R913" s="15">
        <f t="shared" si="518"/>
        <v>0</v>
      </c>
      <c r="S913" s="16">
        <f t="shared" si="531"/>
        <v>0</v>
      </c>
      <c r="T913" s="15">
        <f t="shared" si="519"/>
        <v>0</v>
      </c>
      <c r="U913" s="16"/>
      <c r="V913" s="15">
        <f t="shared" si="520"/>
        <v>0</v>
      </c>
      <c r="W913" s="16">
        <f t="shared" si="532"/>
        <v>0</v>
      </c>
      <c r="X913" s="15">
        <f t="shared" si="521"/>
        <v>0</v>
      </c>
      <c r="Y913" s="16">
        <f t="shared" si="533"/>
        <v>0</v>
      </c>
      <c r="Z913" s="15">
        <f t="shared" si="522"/>
        <v>0</v>
      </c>
      <c r="AA913" s="16"/>
      <c r="AB913" s="15">
        <f t="shared" si="523"/>
        <v>0</v>
      </c>
      <c r="AC913" s="16">
        <f t="shared" si="534"/>
        <v>0</v>
      </c>
      <c r="AD913" s="15">
        <f t="shared" si="524"/>
        <v>0</v>
      </c>
      <c r="AE913" s="16">
        <f t="shared" si="535"/>
        <v>0</v>
      </c>
      <c r="AF913" s="15">
        <f t="shared" si="525"/>
        <v>0</v>
      </c>
      <c r="AG913" s="16"/>
      <c r="AH913" s="15">
        <f t="shared" si="526"/>
        <v>0</v>
      </c>
      <c r="AI913" s="16">
        <f t="shared" si="536"/>
        <v>0</v>
      </c>
      <c r="AJ913" s="15">
        <f t="shared" si="527"/>
        <v>0</v>
      </c>
      <c r="AK913" s="16">
        <f t="shared" si="537"/>
        <v>0</v>
      </c>
      <c r="AL913" s="15">
        <f t="shared" si="538"/>
        <v>0</v>
      </c>
      <c r="AM913" s="16"/>
      <c r="AN913" s="15">
        <f t="shared" si="539"/>
        <v>0</v>
      </c>
      <c r="AO913" s="16">
        <f t="shared" si="540"/>
        <v>0</v>
      </c>
      <c r="AP913" s="15">
        <f t="shared" si="541"/>
        <v>0</v>
      </c>
      <c r="AQ913" s="16">
        <f t="shared" si="542"/>
        <v>0</v>
      </c>
      <c r="AR913" s="15">
        <f t="shared" si="543"/>
        <v>0</v>
      </c>
      <c r="AS913" s="16"/>
      <c r="AT913" s="15">
        <f t="shared" si="544"/>
        <v>0</v>
      </c>
      <c r="AU913" s="16">
        <f t="shared" si="545"/>
        <v>0</v>
      </c>
      <c r="AV913" s="15">
        <f t="shared" si="546"/>
        <v>0</v>
      </c>
      <c r="AW913" s="16">
        <f t="shared" si="547"/>
        <v>0</v>
      </c>
      <c r="AX913" s="15">
        <f t="shared" si="548"/>
        <v>1.9999999999999574E-2</v>
      </c>
    </row>
    <row r="914" spans="1:50" x14ac:dyDescent="0.25">
      <c r="A914" s="25">
        <f t="shared" si="549"/>
        <v>18.190416666666369</v>
      </c>
      <c r="B914" s="9"/>
      <c r="C914" s="12"/>
      <c r="E914" t="s">
        <v>11</v>
      </c>
      <c r="F914" t="s">
        <v>11</v>
      </c>
      <c r="G914" t="s">
        <v>11</v>
      </c>
      <c r="H914" s="34"/>
      <c r="I914" s="12" t="s">
        <v>14</v>
      </c>
      <c r="J914" s="15">
        <f t="shared" si="514"/>
        <v>0</v>
      </c>
      <c r="K914" s="16">
        <f t="shared" si="528"/>
        <v>0</v>
      </c>
      <c r="L914" s="15">
        <f t="shared" si="515"/>
        <v>0</v>
      </c>
      <c r="M914" s="16">
        <f t="shared" si="529"/>
        <v>0</v>
      </c>
      <c r="N914" s="15">
        <f t="shared" si="516"/>
        <v>0</v>
      </c>
      <c r="O914" s="16"/>
      <c r="P914" s="15">
        <f t="shared" si="517"/>
        <v>0</v>
      </c>
      <c r="Q914" s="16">
        <f t="shared" si="530"/>
        <v>0</v>
      </c>
      <c r="R914" s="15">
        <f t="shared" si="518"/>
        <v>0</v>
      </c>
      <c r="S914" s="16">
        <f t="shared" si="531"/>
        <v>0</v>
      </c>
      <c r="T914" s="15">
        <f t="shared" si="519"/>
        <v>0</v>
      </c>
      <c r="U914" s="16"/>
      <c r="V914" s="15">
        <f t="shared" si="520"/>
        <v>0</v>
      </c>
      <c r="W914" s="16">
        <f t="shared" si="532"/>
        <v>0</v>
      </c>
      <c r="X914" s="15">
        <f t="shared" si="521"/>
        <v>0</v>
      </c>
      <c r="Y914" s="16">
        <f t="shared" si="533"/>
        <v>0</v>
      </c>
      <c r="Z914" s="15">
        <f t="shared" si="522"/>
        <v>0</v>
      </c>
      <c r="AA914" s="16"/>
      <c r="AB914" s="15">
        <f t="shared" si="523"/>
        <v>0</v>
      </c>
      <c r="AC914" s="16">
        <f t="shared" si="534"/>
        <v>0</v>
      </c>
      <c r="AD914" s="15">
        <f t="shared" si="524"/>
        <v>0</v>
      </c>
      <c r="AE914" s="16">
        <f t="shared" si="535"/>
        <v>0</v>
      </c>
      <c r="AF914" s="15">
        <f t="shared" si="525"/>
        <v>0</v>
      </c>
      <c r="AG914" s="16"/>
      <c r="AH914" s="15">
        <f t="shared" si="526"/>
        <v>0</v>
      </c>
      <c r="AI914" s="16">
        <f t="shared" si="536"/>
        <v>0</v>
      </c>
      <c r="AJ914" s="15">
        <f t="shared" si="527"/>
        <v>0</v>
      </c>
      <c r="AK914" s="16">
        <f t="shared" si="537"/>
        <v>0</v>
      </c>
      <c r="AL914" s="15">
        <f t="shared" si="538"/>
        <v>0</v>
      </c>
      <c r="AM914" s="16"/>
      <c r="AN914" s="15">
        <f t="shared" si="539"/>
        <v>0</v>
      </c>
      <c r="AO914" s="16">
        <f t="shared" si="540"/>
        <v>0</v>
      </c>
      <c r="AP914" s="15">
        <f t="shared" si="541"/>
        <v>0</v>
      </c>
      <c r="AQ914" s="16">
        <f t="shared" si="542"/>
        <v>0</v>
      </c>
      <c r="AR914" s="15">
        <f t="shared" si="543"/>
        <v>0</v>
      </c>
      <c r="AS914" s="16"/>
      <c r="AT914" s="15">
        <f t="shared" si="544"/>
        <v>0</v>
      </c>
      <c r="AU914" s="16">
        <f t="shared" si="545"/>
        <v>0</v>
      </c>
      <c r="AV914" s="15">
        <f t="shared" si="546"/>
        <v>0</v>
      </c>
      <c r="AW914" s="16">
        <f t="shared" si="547"/>
        <v>0</v>
      </c>
      <c r="AX914" s="15">
        <f t="shared" si="548"/>
        <v>1.9999999999999574E-2</v>
      </c>
    </row>
    <row r="915" spans="1:50" x14ac:dyDescent="0.25">
      <c r="A915" s="25">
        <f t="shared" si="549"/>
        <v>18.210416666666369</v>
      </c>
      <c r="B915" s="9" t="s">
        <v>16</v>
      </c>
      <c r="C915" s="12"/>
      <c r="D915" s="12" t="s">
        <v>14</v>
      </c>
      <c r="E915" t="s">
        <v>11</v>
      </c>
      <c r="F915" t="s">
        <v>11</v>
      </c>
      <c r="G915" t="s">
        <v>11</v>
      </c>
      <c r="H915" s="12"/>
      <c r="I915" s="12" t="s">
        <v>14</v>
      </c>
      <c r="J915" s="15">
        <f t="shared" si="514"/>
        <v>0</v>
      </c>
      <c r="K915" s="16">
        <f t="shared" si="528"/>
        <v>0</v>
      </c>
      <c r="L915" s="15">
        <f t="shared" si="515"/>
        <v>0</v>
      </c>
      <c r="M915" s="16">
        <f t="shared" si="529"/>
        <v>0</v>
      </c>
      <c r="N915" s="15">
        <f t="shared" si="516"/>
        <v>0</v>
      </c>
      <c r="O915" s="16"/>
      <c r="P915" s="15">
        <f t="shared" si="517"/>
        <v>18.210416666666369</v>
      </c>
      <c r="Q915" s="16">
        <f t="shared" si="530"/>
        <v>1</v>
      </c>
      <c r="R915" s="15">
        <f t="shared" si="518"/>
        <v>0</v>
      </c>
      <c r="S915" s="16">
        <f t="shared" si="531"/>
        <v>0</v>
      </c>
      <c r="T915" s="15">
        <f t="shared" si="519"/>
        <v>1.9999999999999574E-2</v>
      </c>
      <c r="U915" s="16"/>
      <c r="V915" s="15">
        <f t="shared" si="520"/>
        <v>0</v>
      </c>
      <c r="W915" s="16">
        <f t="shared" si="532"/>
        <v>0</v>
      </c>
      <c r="X915" s="15">
        <f t="shared" si="521"/>
        <v>0</v>
      </c>
      <c r="Y915" s="16">
        <f t="shared" si="533"/>
        <v>0</v>
      </c>
      <c r="Z915" s="15">
        <f t="shared" si="522"/>
        <v>0</v>
      </c>
      <c r="AA915" s="16"/>
      <c r="AB915" s="15">
        <f t="shared" si="523"/>
        <v>0</v>
      </c>
      <c r="AC915" s="16">
        <f t="shared" si="534"/>
        <v>0</v>
      </c>
      <c r="AD915" s="15">
        <f t="shared" si="524"/>
        <v>0</v>
      </c>
      <c r="AE915" s="16">
        <f t="shared" si="535"/>
        <v>0</v>
      </c>
      <c r="AF915" s="15">
        <f t="shared" si="525"/>
        <v>0</v>
      </c>
      <c r="AG915" s="16"/>
      <c r="AH915" s="15">
        <f t="shared" si="526"/>
        <v>0</v>
      </c>
      <c r="AI915" s="16">
        <f t="shared" si="536"/>
        <v>0</v>
      </c>
      <c r="AJ915" s="15">
        <f t="shared" si="527"/>
        <v>0</v>
      </c>
      <c r="AK915" s="16">
        <f t="shared" si="537"/>
        <v>0</v>
      </c>
      <c r="AL915" s="15">
        <f t="shared" si="538"/>
        <v>0</v>
      </c>
      <c r="AM915" s="16"/>
      <c r="AN915" s="15">
        <f t="shared" si="539"/>
        <v>0</v>
      </c>
      <c r="AO915" s="16">
        <f t="shared" si="540"/>
        <v>0</v>
      </c>
      <c r="AP915" s="15">
        <f t="shared" si="541"/>
        <v>0</v>
      </c>
      <c r="AQ915" s="16">
        <f t="shared" si="542"/>
        <v>0</v>
      </c>
      <c r="AR915" s="15">
        <f t="shared" si="543"/>
        <v>0</v>
      </c>
      <c r="AS915" s="16"/>
      <c r="AT915" s="15">
        <f t="shared" si="544"/>
        <v>0</v>
      </c>
      <c r="AU915" s="16">
        <f t="shared" si="545"/>
        <v>0</v>
      </c>
      <c r="AV915" s="15">
        <f t="shared" si="546"/>
        <v>0</v>
      </c>
      <c r="AW915" s="16">
        <f t="shared" si="547"/>
        <v>0</v>
      </c>
      <c r="AX915" s="15">
        <f t="shared" si="548"/>
        <v>1.9999999999999574E-2</v>
      </c>
    </row>
    <row r="916" spans="1:50" x14ac:dyDescent="0.25">
      <c r="A916" s="25">
        <f t="shared" si="549"/>
        <v>18.230416666666368</v>
      </c>
      <c r="B916" s="9"/>
      <c r="C916" s="12"/>
      <c r="D916" s="12" t="s">
        <v>14</v>
      </c>
      <c r="E916" t="s">
        <v>11</v>
      </c>
      <c r="F916" t="s">
        <v>11</v>
      </c>
      <c r="G916" t="s">
        <v>11</v>
      </c>
      <c r="H916" s="12"/>
      <c r="I916" s="12" t="s">
        <v>14</v>
      </c>
      <c r="J916" s="15">
        <f t="shared" si="514"/>
        <v>0</v>
      </c>
      <c r="K916" s="16">
        <f t="shared" si="528"/>
        <v>0</v>
      </c>
      <c r="L916" s="15">
        <f t="shared" si="515"/>
        <v>0</v>
      </c>
      <c r="M916" s="16">
        <f t="shared" si="529"/>
        <v>0</v>
      </c>
      <c r="N916" s="15">
        <f t="shared" si="516"/>
        <v>0</v>
      </c>
      <c r="O916" s="16"/>
      <c r="P916" s="15">
        <f t="shared" si="517"/>
        <v>0</v>
      </c>
      <c r="Q916" s="16">
        <f t="shared" si="530"/>
        <v>0</v>
      </c>
      <c r="R916" s="15">
        <f t="shared" si="518"/>
        <v>0</v>
      </c>
      <c r="S916" s="16">
        <f t="shared" si="531"/>
        <v>0</v>
      </c>
      <c r="T916" s="15">
        <f t="shared" si="519"/>
        <v>1.9999999999999574E-2</v>
      </c>
      <c r="U916" s="16"/>
      <c r="V916" s="15">
        <f t="shared" si="520"/>
        <v>0</v>
      </c>
      <c r="W916" s="16">
        <f t="shared" si="532"/>
        <v>0</v>
      </c>
      <c r="X916" s="15">
        <f t="shared" si="521"/>
        <v>0</v>
      </c>
      <c r="Y916" s="16">
        <f t="shared" si="533"/>
        <v>0</v>
      </c>
      <c r="Z916" s="15">
        <f t="shared" si="522"/>
        <v>0</v>
      </c>
      <c r="AA916" s="16"/>
      <c r="AB916" s="15">
        <f t="shared" si="523"/>
        <v>0</v>
      </c>
      <c r="AC916" s="16">
        <f t="shared" si="534"/>
        <v>0</v>
      </c>
      <c r="AD916" s="15">
        <f t="shared" si="524"/>
        <v>0</v>
      </c>
      <c r="AE916" s="16">
        <f t="shared" si="535"/>
        <v>0</v>
      </c>
      <c r="AF916" s="15">
        <f t="shared" si="525"/>
        <v>0</v>
      </c>
      <c r="AG916" s="16"/>
      <c r="AH916" s="15">
        <f t="shared" si="526"/>
        <v>0</v>
      </c>
      <c r="AI916" s="16">
        <f t="shared" si="536"/>
        <v>0</v>
      </c>
      <c r="AJ916" s="15">
        <f t="shared" si="527"/>
        <v>0</v>
      </c>
      <c r="AK916" s="16">
        <f t="shared" si="537"/>
        <v>0</v>
      </c>
      <c r="AL916" s="15">
        <f t="shared" si="538"/>
        <v>0</v>
      </c>
      <c r="AM916" s="16"/>
      <c r="AN916" s="15">
        <f t="shared" si="539"/>
        <v>0</v>
      </c>
      <c r="AO916" s="16">
        <f t="shared" si="540"/>
        <v>0</v>
      </c>
      <c r="AP916" s="15">
        <f t="shared" si="541"/>
        <v>0</v>
      </c>
      <c r="AQ916" s="16">
        <f t="shared" si="542"/>
        <v>0</v>
      </c>
      <c r="AR916" s="15">
        <f t="shared" si="543"/>
        <v>0</v>
      </c>
      <c r="AS916" s="16"/>
      <c r="AT916" s="15">
        <f t="shared" si="544"/>
        <v>0</v>
      </c>
      <c r="AU916" s="16">
        <f t="shared" si="545"/>
        <v>0</v>
      </c>
      <c r="AV916" s="15">
        <f t="shared" si="546"/>
        <v>0</v>
      </c>
      <c r="AW916" s="16">
        <f t="shared" si="547"/>
        <v>0</v>
      </c>
      <c r="AX916" s="15">
        <f t="shared" si="548"/>
        <v>1.9999999999999574E-2</v>
      </c>
    </row>
    <row r="917" spans="1:50" x14ac:dyDescent="0.25">
      <c r="A917" s="25">
        <f t="shared" si="549"/>
        <v>18.250416666666368</v>
      </c>
      <c r="B917" s="9" t="s">
        <v>63</v>
      </c>
      <c r="C917" s="12"/>
      <c r="D917" s="12" t="s">
        <v>14</v>
      </c>
      <c r="E917" t="s">
        <v>11</v>
      </c>
      <c r="F917" t="s">
        <v>11</v>
      </c>
      <c r="G917" t="s">
        <v>11</v>
      </c>
      <c r="H917" s="12" t="s">
        <v>14</v>
      </c>
      <c r="I917" s="12" t="s">
        <v>14</v>
      </c>
      <c r="J917" s="15">
        <f t="shared" si="514"/>
        <v>0</v>
      </c>
      <c r="K917" s="16">
        <f t="shared" si="528"/>
        <v>0</v>
      </c>
      <c r="L917" s="15">
        <f t="shared" si="515"/>
        <v>0</v>
      </c>
      <c r="M917" s="16">
        <f t="shared" si="529"/>
        <v>0</v>
      </c>
      <c r="N917" s="15">
        <f t="shared" si="516"/>
        <v>0</v>
      </c>
      <c r="O917" s="16"/>
      <c r="P917" s="15">
        <f t="shared" si="517"/>
        <v>0</v>
      </c>
      <c r="Q917" s="16">
        <f t="shared" si="530"/>
        <v>0</v>
      </c>
      <c r="R917" s="15">
        <f t="shared" si="518"/>
        <v>0</v>
      </c>
      <c r="S917" s="16">
        <f t="shared" si="531"/>
        <v>0</v>
      </c>
      <c r="T917" s="15">
        <f t="shared" si="519"/>
        <v>1.9999999999999574E-2</v>
      </c>
      <c r="U917" s="16"/>
      <c r="V917" s="15">
        <f t="shared" si="520"/>
        <v>0</v>
      </c>
      <c r="W917" s="16">
        <f t="shared" si="532"/>
        <v>0</v>
      </c>
      <c r="X917" s="15">
        <f t="shared" si="521"/>
        <v>0</v>
      </c>
      <c r="Y917" s="16">
        <f t="shared" si="533"/>
        <v>0</v>
      </c>
      <c r="Z917" s="15">
        <f t="shared" si="522"/>
        <v>0</v>
      </c>
      <c r="AA917" s="16"/>
      <c r="AB917" s="15">
        <f t="shared" si="523"/>
        <v>0</v>
      </c>
      <c r="AC917" s="16">
        <f t="shared" si="534"/>
        <v>0</v>
      </c>
      <c r="AD917" s="15">
        <f t="shared" si="524"/>
        <v>0</v>
      </c>
      <c r="AE917" s="16">
        <f t="shared" si="535"/>
        <v>0</v>
      </c>
      <c r="AF917" s="15">
        <f t="shared" si="525"/>
        <v>0</v>
      </c>
      <c r="AG917" s="16"/>
      <c r="AH917" s="15">
        <f t="shared" si="526"/>
        <v>0</v>
      </c>
      <c r="AI917" s="16">
        <f t="shared" si="536"/>
        <v>0</v>
      </c>
      <c r="AJ917" s="15">
        <f t="shared" si="527"/>
        <v>0</v>
      </c>
      <c r="AK917" s="16">
        <f t="shared" si="537"/>
        <v>0</v>
      </c>
      <c r="AL917" s="15">
        <f t="shared" si="538"/>
        <v>0</v>
      </c>
      <c r="AM917" s="16"/>
      <c r="AN917" s="15">
        <f t="shared" si="539"/>
        <v>18.250416666666368</v>
      </c>
      <c r="AO917" s="16">
        <f t="shared" si="540"/>
        <v>1</v>
      </c>
      <c r="AP917" s="15">
        <f t="shared" si="541"/>
        <v>0</v>
      </c>
      <c r="AQ917" s="16">
        <f t="shared" si="542"/>
        <v>0</v>
      </c>
      <c r="AR917" s="15">
        <f t="shared" si="543"/>
        <v>1.9999999999999574E-2</v>
      </c>
      <c r="AS917" s="16"/>
      <c r="AT917" s="15">
        <f t="shared" si="544"/>
        <v>0</v>
      </c>
      <c r="AU917" s="16">
        <f t="shared" si="545"/>
        <v>0</v>
      </c>
      <c r="AV917" s="15">
        <f t="shared" si="546"/>
        <v>0</v>
      </c>
      <c r="AW917" s="16">
        <f t="shared" si="547"/>
        <v>0</v>
      </c>
      <c r="AX917" s="15">
        <f t="shared" si="548"/>
        <v>1.9999999999999574E-2</v>
      </c>
    </row>
    <row r="918" spans="1:50" x14ac:dyDescent="0.25">
      <c r="A918" s="25">
        <f t="shared" si="549"/>
        <v>18.270416666666367</v>
      </c>
      <c r="B918" s="9" t="s">
        <v>12</v>
      </c>
      <c r="C918" s="12"/>
      <c r="D918" s="12" t="s">
        <v>14</v>
      </c>
      <c r="E918" t="s">
        <v>11</v>
      </c>
      <c r="F918" s="13" t="s">
        <v>20</v>
      </c>
      <c r="G918" t="s">
        <v>11</v>
      </c>
      <c r="H918" s="12" t="s">
        <v>14</v>
      </c>
      <c r="I918" t="s">
        <v>11</v>
      </c>
      <c r="J918" s="15">
        <f t="shared" si="514"/>
        <v>0</v>
      </c>
      <c r="K918" s="16">
        <f t="shared" si="528"/>
        <v>0</v>
      </c>
      <c r="L918" s="15">
        <f t="shared" si="515"/>
        <v>0</v>
      </c>
      <c r="M918" s="16">
        <f t="shared" si="529"/>
        <v>0</v>
      </c>
      <c r="N918" s="15">
        <f t="shared" si="516"/>
        <v>0</v>
      </c>
      <c r="O918" s="16"/>
      <c r="P918" s="15">
        <f t="shared" si="517"/>
        <v>0</v>
      </c>
      <c r="Q918" s="16">
        <f t="shared" si="530"/>
        <v>0</v>
      </c>
      <c r="R918" s="15">
        <f t="shared" si="518"/>
        <v>0</v>
      </c>
      <c r="S918" s="16">
        <f t="shared" si="531"/>
        <v>0</v>
      </c>
      <c r="T918" s="15">
        <f t="shared" si="519"/>
        <v>1.9999999999999574E-2</v>
      </c>
      <c r="U918" s="16"/>
      <c r="V918" s="15">
        <f t="shared" si="520"/>
        <v>0</v>
      </c>
      <c r="W918" s="16">
        <f t="shared" si="532"/>
        <v>0</v>
      </c>
      <c r="X918" s="15">
        <f t="shared" si="521"/>
        <v>0</v>
      </c>
      <c r="Y918" s="16">
        <f t="shared" si="533"/>
        <v>0</v>
      </c>
      <c r="Z918" s="15">
        <f t="shared" si="522"/>
        <v>0</v>
      </c>
      <c r="AA918" s="16"/>
      <c r="AB918" s="15">
        <f t="shared" si="523"/>
        <v>0</v>
      </c>
      <c r="AC918" s="16">
        <f t="shared" si="534"/>
        <v>0</v>
      </c>
      <c r="AD918" s="15">
        <f t="shared" si="524"/>
        <v>18.270416666666367</v>
      </c>
      <c r="AE918" s="16">
        <f t="shared" si="535"/>
        <v>1</v>
      </c>
      <c r="AF918" s="15">
        <f t="shared" si="525"/>
        <v>0</v>
      </c>
      <c r="AG918" s="16"/>
      <c r="AH918" s="15">
        <f t="shared" si="526"/>
        <v>0</v>
      </c>
      <c r="AI918" s="16">
        <f t="shared" si="536"/>
        <v>0</v>
      </c>
      <c r="AJ918" s="15">
        <f t="shared" si="527"/>
        <v>0</v>
      </c>
      <c r="AK918" s="16">
        <f t="shared" si="537"/>
        <v>0</v>
      </c>
      <c r="AL918" s="15">
        <f t="shared" si="538"/>
        <v>0</v>
      </c>
      <c r="AM918" s="16"/>
      <c r="AN918" s="15">
        <f t="shared" si="539"/>
        <v>0</v>
      </c>
      <c r="AO918" s="16">
        <f t="shared" si="540"/>
        <v>0</v>
      </c>
      <c r="AP918" s="15">
        <f t="shared" si="541"/>
        <v>0</v>
      </c>
      <c r="AQ918" s="16">
        <f t="shared" si="542"/>
        <v>0</v>
      </c>
      <c r="AR918" s="15">
        <f t="shared" si="543"/>
        <v>1.9999999999999574E-2</v>
      </c>
      <c r="AS918" s="16"/>
      <c r="AT918" s="15">
        <f t="shared" si="544"/>
        <v>0</v>
      </c>
      <c r="AU918" s="16">
        <f t="shared" si="545"/>
        <v>0</v>
      </c>
      <c r="AV918" s="15">
        <f t="shared" si="546"/>
        <v>0</v>
      </c>
      <c r="AW918" s="16">
        <f t="shared" si="547"/>
        <v>0</v>
      </c>
      <c r="AX918" s="15">
        <f t="shared" si="548"/>
        <v>0</v>
      </c>
    </row>
    <row r="919" spans="1:50" x14ac:dyDescent="0.25">
      <c r="A919" s="25">
        <f t="shared" si="549"/>
        <v>18.290416666666367</v>
      </c>
      <c r="B919" s="9"/>
      <c r="C919" s="12"/>
      <c r="D919" s="12" t="s">
        <v>14</v>
      </c>
      <c r="E919" t="s">
        <v>11</v>
      </c>
      <c r="G919" t="s">
        <v>11</v>
      </c>
      <c r="H919" s="12" t="s">
        <v>14</v>
      </c>
      <c r="I919" t="s">
        <v>11</v>
      </c>
      <c r="J919" s="15">
        <f t="shared" si="514"/>
        <v>0</v>
      </c>
      <c r="K919" s="16">
        <f t="shared" si="528"/>
        <v>0</v>
      </c>
      <c r="L919" s="15">
        <f t="shared" si="515"/>
        <v>0</v>
      </c>
      <c r="M919" s="16">
        <f t="shared" si="529"/>
        <v>0</v>
      </c>
      <c r="N919" s="15">
        <f t="shared" si="516"/>
        <v>0</v>
      </c>
      <c r="O919" s="16"/>
      <c r="P919" s="15">
        <f t="shared" si="517"/>
        <v>0</v>
      </c>
      <c r="Q919" s="16">
        <f t="shared" si="530"/>
        <v>0</v>
      </c>
      <c r="R919" s="15">
        <f t="shared" si="518"/>
        <v>0</v>
      </c>
      <c r="S919" s="16">
        <f t="shared" si="531"/>
        <v>0</v>
      </c>
      <c r="T919" s="15">
        <f t="shared" si="519"/>
        <v>1.9999999999999574E-2</v>
      </c>
      <c r="U919" s="16"/>
      <c r="V919" s="15">
        <f t="shared" si="520"/>
        <v>0</v>
      </c>
      <c r="W919" s="16">
        <f t="shared" si="532"/>
        <v>0</v>
      </c>
      <c r="X919" s="15">
        <f t="shared" si="521"/>
        <v>0</v>
      </c>
      <c r="Y919" s="16">
        <f t="shared" si="533"/>
        <v>0</v>
      </c>
      <c r="Z919" s="15">
        <f t="shared" si="522"/>
        <v>0</v>
      </c>
      <c r="AA919" s="16"/>
      <c r="AB919" s="15">
        <f t="shared" si="523"/>
        <v>0</v>
      </c>
      <c r="AC919" s="16">
        <f t="shared" si="534"/>
        <v>0</v>
      </c>
      <c r="AD919" s="15">
        <f t="shared" si="524"/>
        <v>0</v>
      </c>
      <c r="AE919" s="16">
        <f t="shared" si="535"/>
        <v>0</v>
      </c>
      <c r="AF919" s="15">
        <f t="shared" si="525"/>
        <v>0</v>
      </c>
      <c r="AG919" s="16"/>
      <c r="AH919" s="15">
        <f t="shared" si="526"/>
        <v>0</v>
      </c>
      <c r="AI919" s="16">
        <f t="shared" si="536"/>
        <v>0</v>
      </c>
      <c r="AJ919" s="15">
        <f t="shared" si="527"/>
        <v>0</v>
      </c>
      <c r="AK919" s="16">
        <f t="shared" si="537"/>
        <v>0</v>
      </c>
      <c r="AL919" s="15">
        <f t="shared" si="538"/>
        <v>0</v>
      </c>
      <c r="AM919" s="16"/>
      <c r="AN919" s="15">
        <f t="shared" si="539"/>
        <v>0</v>
      </c>
      <c r="AO919" s="16">
        <f t="shared" si="540"/>
        <v>0</v>
      </c>
      <c r="AP919" s="15">
        <f t="shared" si="541"/>
        <v>0</v>
      </c>
      <c r="AQ919" s="16">
        <f t="shared" si="542"/>
        <v>0</v>
      </c>
      <c r="AR919" s="15">
        <f t="shared" si="543"/>
        <v>1.9999999999999574E-2</v>
      </c>
      <c r="AS919" s="16"/>
      <c r="AT919" s="15">
        <f t="shared" si="544"/>
        <v>0</v>
      </c>
      <c r="AU919" s="16">
        <f t="shared" si="545"/>
        <v>0</v>
      </c>
      <c r="AV919" s="15">
        <f t="shared" si="546"/>
        <v>0</v>
      </c>
      <c r="AW919" s="16">
        <f t="shared" si="547"/>
        <v>0</v>
      </c>
      <c r="AX919" s="15">
        <f t="shared" si="548"/>
        <v>0</v>
      </c>
    </row>
    <row r="920" spans="1:50" x14ac:dyDescent="0.25">
      <c r="A920" s="25">
        <f t="shared" si="549"/>
        <v>18.310416666666367</v>
      </c>
      <c r="B920" s="9"/>
      <c r="C920" s="12"/>
      <c r="D920" s="12" t="s">
        <v>14</v>
      </c>
      <c r="E920" t="s">
        <v>11</v>
      </c>
      <c r="F920" s="13"/>
      <c r="G920" t="s">
        <v>11</v>
      </c>
      <c r="H920" s="12" t="s">
        <v>14</v>
      </c>
      <c r="I920" t="s">
        <v>11</v>
      </c>
      <c r="J920" s="15">
        <f t="shared" si="514"/>
        <v>0</v>
      </c>
      <c r="K920" s="16">
        <f t="shared" si="528"/>
        <v>0</v>
      </c>
      <c r="L920" s="15">
        <f t="shared" si="515"/>
        <v>0</v>
      </c>
      <c r="M920" s="16">
        <f t="shared" si="529"/>
        <v>0</v>
      </c>
      <c r="N920" s="15">
        <f t="shared" si="516"/>
        <v>0</v>
      </c>
      <c r="O920" s="16"/>
      <c r="P920" s="15">
        <f t="shared" si="517"/>
        <v>0</v>
      </c>
      <c r="Q920" s="16">
        <f t="shared" si="530"/>
        <v>0</v>
      </c>
      <c r="R920" s="15">
        <f t="shared" si="518"/>
        <v>0</v>
      </c>
      <c r="S920" s="16">
        <f t="shared" si="531"/>
        <v>0</v>
      </c>
      <c r="T920" s="15">
        <f t="shared" si="519"/>
        <v>1.9999999999999574E-2</v>
      </c>
      <c r="U920" s="16"/>
      <c r="V920" s="15">
        <f t="shared" si="520"/>
        <v>0</v>
      </c>
      <c r="W920" s="16">
        <f t="shared" si="532"/>
        <v>0</v>
      </c>
      <c r="X920" s="15">
        <f t="shared" si="521"/>
        <v>0</v>
      </c>
      <c r="Y920" s="16">
        <f t="shared" si="533"/>
        <v>0</v>
      </c>
      <c r="Z920" s="15">
        <f t="shared" si="522"/>
        <v>0</v>
      </c>
      <c r="AA920" s="16"/>
      <c r="AB920" s="15">
        <f t="shared" si="523"/>
        <v>0</v>
      </c>
      <c r="AC920" s="16">
        <f t="shared" si="534"/>
        <v>0</v>
      </c>
      <c r="AD920" s="15">
        <f t="shared" si="524"/>
        <v>0</v>
      </c>
      <c r="AE920" s="16">
        <f t="shared" si="535"/>
        <v>0</v>
      </c>
      <c r="AF920" s="15">
        <f t="shared" si="525"/>
        <v>0</v>
      </c>
      <c r="AG920" s="16"/>
      <c r="AH920" s="15">
        <f t="shared" si="526"/>
        <v>0</v>
      </c>
      <c r="AI920" s="16">
        <f t="shared" si="536"/>
        <v>0</v>
      </c>
      <c r="AJ920" s="15">
        <f t="shared" si="527"/>
        <v>0</v>
      </c>
      <c r="AK920" s="16">
        <f t="shared" si="537"/>
        <v>0</v>
      </c>
      <c r="AL920" s="15">
        <f t="shared" si="538"/>
        <v>0</v>
      </c>
      <c r="AM920" s="16"/>
      <c r="AN920" s="15">
        <f t="shared" si="539"/>
        <v>0</v>
      </c>
      <c r="AO920" s="16">
        <f t="shared" si="540"/>
        <v>0</v>
      </c>
      <c r="AP920" s="15">
        <f t="shared" si="541"/>
        <v>0</v>
      </c>
      <c r="AQ920" s="16">
        <f t="shared" si="542"/>
        <v>0</v>
      </c>
      <c r="AR920" s="15">
        <f t="shared" si="543"/>
        <v>1.9999999999999574E-2</v>
      </c>
      <c r="AS920" s="16"/>
      <c r="AT920" s="15">
        <f t="shared" si="544"/>
        <v>0</v>
      </c>
      <c r="AU920" s="16">
        <f t="shared" si="545"/>
        <v>0</v>
      </c>
      <c r="AV920" s="15">
        <f t="shared" si="546"/>
        <v>0</v>
      </c>
      <c r="AW920" s="16">
        <f t="shared" si="547"/>
        <v>0</v>
      </c>
      <c r="AX920" s="15">
        <f t="shared" si="548"/>
        <v>0</v>
      </c>
    </row>
    <row r="921" spans="1:50" x14ac:dyDescent="0.25">
      <c r="A921" s="25">
        <f t="shared" si="549"/>
        <v>18.330416666666366</v>
      </c>
      <c r="B921" s="9"/>
      <c r="C921" s="12"/>
      <c r="D921" s="12" t="s">
        <v>14</v>
      </c>
      <c r="E921" t="s">
        <v>11</v>
      </c>
      <c r="G921" t="s">
        <v>11</v>
      </c>
      <c r="H921" s="12" t="s">
        <v>14</v>
      </c>
      <c r="I921" t="s">
        <v>11</v>
      </c>
      <c r="J921" s="15">
        <f t="shared" si="514"/>
        <v>0</v>
      </c>
      <c r="K921" s="16">
        <f t="shared" si="528"/>
        <v>0</v>
      </c>
      <c r="L921" s="15">
        <f t="shared" si="515"/>
        <v>0</v>
      </c>
      <c r="M921" s="16">
        <f t="shared" si="529"/>
        <v>0</v>
      </c>
      <c r="N921" s="15">
        <f t="shared" si="516"/>
        <v>0</v>
      </c>
      <c r="O921" s="16"/>
      <c r="P921" s="15">
        <f t="shared" si="517"/>
        <v>0</v>
      </c>
      <c r="Q921" s="16">
        <f t="shared" si="530"/>
        <v>0</v>
      </c>
      <c r="R921" s="15">
        <f t="shared" si="518"/>
        <v>0</v>
      </c>
      <c r="S921" s="16">
        <f t="shared" si="531"/>
        <v>0</v>
      </c>
      <c r="T921" s="15">
        <f t="shared" si="519"/>
        <v>1.9999999999999574E-2</v>
      </c>
      <c r="U921" s="16"/>
      <c r="V921" s="15">
        <f t="shared" si="520"/>
        <v>0</v>
      </c>
      <c r="W921" s="16">
        <f t="shared" si="532"/>
        <v>0</v>
      </c>
      <c r="X921" s="15">
        <f t="shared" si="521"/>
        <v>0</v>
      </c>
      <c r="Y921" s="16">
        <f t="shared" si="533"/>
        <v>0</v>
      </c>
      <c r="Z921" s="15">
        <f t="shared" si="522"/>
        <v>0</v>
      </c>
      <c r="AA921" s="16"/>
      <c r="AB921" s="15">
        <f t="shared" si="523"/>
        <v>0</v>
      </c>
      <c r="AC921" s="16">
        <f t="shared" si="534"/>
        <v>0</v>
      </c>
      <c r="AD921" s="15">
        <f t="shared" si="524"/>
        <v>0</v>
      </c>
      <c r="AE921" s="16">
        <f t="shared" si="535"/>
        <v>0</v>
      </c>
      <c r="AF921" s="15">
        <f t="shared" si="525"/>
        <v>0</v>
      </c>
      <c r="AG921" s="16"/>
      <c r="AH921" s="15">
        <f t="shared" si="526"/>
        <v>0</v>
      </c>
      <c r="AI921" s="16">
        <f t="shared" si="536"/>
        <v>0</v>
      </c>
      <c r="AJ921" s="15">
        <f t="shared" si="527"/>
        <v>0</v>
      </c>
      <c r="AK921" s="16">
        <f t="shared" si="537"/>
        <v>0</v>
      </c>
      <c r="AL921" s="15">
        <f t="shared" si="538"/>
        <v>0</v>
      </c>
      <c r="AM921" s="16"/>
      <c r="AN921" s="15">
        <f t="shared" si="539"/>
        <v>0</v>
      </c>
      <c r="AO921" s="16">
        <f t="shared" si="540"/>
        <v>0</v>
      </c>
      <c r="AP921" s="15">
        <f t="shared" si="541"/>
        <v>0</v>
      </c>
      <c r="AQ921" s="16">
        <f t="shared" si="542"/>
        <v>0</v>
      </c>
      <c r="AR921" s="15">
        <f t="shared" si="543"/>
        <v>1.9999999999999574E-2</v>
      </c>
      <c r="AS921" s="16"/>
      <c r="AT921" s="15">
        <f t="shared" si="544"/>
        <v>0</v>
      </c>
      <c r="AU921" s="16">
        <f t="shared" si="545"/>
        <v>0</v>
      </c>
      <c r="AV921" s="15">
        <f t="shared" si="546"/>
        <v>0</v>
      </c>
      <c r="AW921" s="16">
        <f t="shared" si="547"/>
        <v>0</v>
      </c>
      <c r="AX921" s="15">
        <f t="shared" si="548"/>
        <v>0</v>
      </c>
    </row>
    <row r="922" spans="1:50" x14ac:dyDescent="0.25">
      <c r="A922" s="25">
        <f t="shared" si="549"/>
        <v>18.350416666666366</v>
      </c>
      <c r="B922" s="9" t="s">
        <v>15</v>
      </c>
      <c r="C922" s="12"/>
      <c r="D922" t="s">
        <v>11</v>
      </c>
      <c r="E922" t="s">
        <v>11</v>
      </c>
      <c r="F922" s="7"/>
      <c r="G922" s="13" t="s">
        <v>20</v>
      </c>
      <c r="H922" s="12" t="s">
        <v>14</v>
      </c>
      <c r="I922" t="s">
        <v>11</v>
      </c>
      <c r="J922" s="15">
        <f t="shared" si="514"/>
        <v>0</v>
      </c>
      <c r="K922" s="16">
        <f t="shared" si="528"/>
        <v>0</v>
      </c>
      <c r="L922" s="15">
        <f t="shared" si="515"/>
        <v>0</v>
      </c>
      <c r="M922" s="16">
        <f t="shared" si="529"/>
        <v>0</v>
      </c>
      <c r="N922" s="15">
        <f t="shared" si="516"/>
        <v>0</v>
      </c>
      <c r="O922" s="16"/>
      <c r="P922" s="15">
        <f t="shared" si="517"/>
        <v>0</v>
      </c>
      <c r="Q922" s="16">
        <f t="shared" si="530"/>
        <v>0</v>
      </c>
      <c r="R922" s="15">
        <f t="shared" si="518"/>
        <v>0</v>
      </c>
      <c r="S922" s="16">
        <f t="shared" si="531"/>
        <v>0</v>
      </c>
      <c r="T922" s="15">
        <f t="shared" si="519"/>
        <v>0</v>
      </c>
      <c r="U922" s="16"/>
      <c r="V922" s="15">
        <f t="shared" si="520"/>
        <v>0</v>
      </c>
      <c r="W922" s="16">
        <f t="shared" si="532"/>
        <v>0</v>
      </c>
      <c r="X922" s="15">
        <f t="shared" si="521"/>
        <v>0</v>
      </c>
      <c r="Y922" s="16">
        <f t="shared" si="533"/>
        <v>0</v>
      </c>
      <c r="Z922" s="15">
        <f t="shared" si="522"/>
        <v>0</v>
      </c>
      <c r="AA922" s="16"/>
      <c r="AB922" s="15">
        <f t="shared" si="523"/>
        <v>0</v>
      </c>
      <c r="AC922" s="16">
        <f t="shared" si="534"/>
        <v>0</v>
      </c>
      <c r="AD922" s="15">
        <f t="shared" si="524"/>
        <v>0</v>
      </c>
      <c r="AE922" s="16">
        <f t="shared" si="535"/>
        <v>0</v>
      </c>
      <c r="AF922" s="15">
        <f t="shared" si="525"/>
        <v>0</v>
      </c>
      <c r="AG922" s="16"/>
      <c r="AH922" s="15">
        <f t="shared" si="526"/>
        <v>0</v>
      </c>
      <c r="AI922" s="16">
        <f t="shared" si="536"/>
        <v>0</v>
      </c>
      <c r="AJ922" s="15">
        <f t="shared" si="527"/>
        <v>18.350416666666366</v>
      </c>
      <c r="AK922" s="16">
        <f t="shared" si="537"/>
        <v>1</v>
      </c>
      <c r="AL922" s="15">
        <f t="shared" si="538"/>
        <v>0</v>
      </c>
      <c r="AM922" s="16"/>
      <c r="AN922" s="15">
        <f t="shared" si="539"/>
        <v>0</v>
      </c>
      <c r="AO922" s="16">
        <f t="shared" si="540"/>
        <v>0</v>
      </c>
      <c r="AP922" s="15">
        <f t="shared" si="541"/>
        <v>0</v>
      </c>
      <c r="AQ922" s="16">
        <f t="shared" si="542"/>
        <v>0</v>
      </c>
      <c r="AR922" s="15">
        <f t="shared" si="543"/>
        <v>1.9999999999999574E-2</v>
      </c>
      <c r="AS922" s="16"/>
      <c r="AT922" s="15">
        <f t="shared" si="544"/>
        <v>0</v>
      </c>
      <c r="AU922" s="16">
        <f t="shared" si="545"/>
        <v>0</v>
      </c>
      <c r="AV922" s="15">
        <f t="shared" si="546"/>
        <v>0</v>
      </c>
      <c r="AW922" s="16">
        <f t="shared" si="547"/>
        <v>0</v>
      </c>
      <c r="AX922" s="15">
        <f t="shared" si="548"/>
        <v>0</v>
      </c>
    </row>
    <row r="923" spans="1:50" x14ac:dyDescent="0.25">
      <c r="A923" s="25">
        <f t="shared" si="549"/>
        <v>18.370416666666365</v>
      </c>
      <c r="B923" s="9"/>
      <c r="C923" s="12"/>
      <c r="D923" t="s">
        <v>11</v>
      </c>
      <c r="E923" t="s">
        <v>11</v>
      </c>
      <c r="F923" s="7"/>
      <c r="G923" s="12"/>
      <c r="H923" s="12" t="s">
        <v>14</v>
      </c>
      <c r="I923" t="s">
        <v>11</v>
      </c>
      <c r="J923" s="15">
        <f t="shared" si="514"/>
        <v>0</v>
      </c>
      <c r="K923" s="16">
        <f t="shared" si="528"/>
        <v>0</v>
      </c>
      <c r="L923" s="15">
        <f t="shared" si="515"/>
        <v>0</v>
      </c>
      <c r="M923" s="16">
        <f t="shared" si="529"/>
        <v>0</v>
      </c>
      <c r="N923" s="15">
        <f t="shared" si="516"/>
        <v>0</v>
      </c>
      <c r="O923" s="16"/>
      <c r="P923" s="15">
        <f t="shared" si="517"/>
        <v>0</v>
      </c>
      <c r="Q923" s="16">
        <f t="shared" si="530"/>
        <v>0</v>
      </c>
      <c r="R923" s="15">
        <f t="shared" si="518"/>
        <v>0</v>
      </c>
      <c r="S923" s="16">
        <f t="shared" si="531"/>
        <v>0</v>
      </c>
      <c r="T923" s="15">
        <f t="shared" si="519"/>
        <v>0</v>
      </c>
      <c r="U923" s="16"/>
      <c r="V923" s="15">
        <f t="shared" si="520"/>
        <v>0</v>
      </c>
      <c r="W923" s="16">
        <f t="shared" si="532"/>
        <v>0</v>
      </c>
      <c r="X923" s="15">
        <f t="shared" si="521"/>
        <v>0</v>
      </c>
      <c r="Y923" s="16">
        <f t="shared" si="533"/>
        <v>0</v>
      </c>
      <c r="Z923" s="15">
        <f t="shared" si="522"/>
        <v>0</v>
      </c>
      <c r="AA923" s="16"/>
      <c r="AB923" s="15">
        <f t="shared" si="523"/>
        <v>0</v>
      </c>
      <c r="AC923" s="16">
        <f t="shared" si="534"/>
        <v>0</v>
      </c>
      <c r="AD923" s="15">
        <f t="shared" si="524"/>
        <v>0</v>
      </c>
      <c r="AE923" s="16">
        <f t="shared" si="535"/>
        <v>0</v>
      </c>
      <c r="AF923" s="15">
        <f t="shared" si="525"/>
        <v>0</v>
      </c>
      <c r="AG923" s="16"/>
      <c r="AH923" s="15">
        <f t="shared" si="526"/>
        <v>0</v>
      </c>
      <c r="AI923" s="16">
        <f t="shared" si="536"/>
        <v>0</v>
      </c>
      <c r="AJ923" s="15">
        <f t="shared" si="527"/>
        <v>0</v>
      </c>
      <c r="AK923" s="16">
        <f t="shared" si="537"/>
        <v>0</v>
      </c>
      <c r="AL923" s="15">
        <f t="shared" si="538"/>
        <v>0</v>
      </c>
      <c r="AM923" s="16"/>
      <c r="AN923" s="15">
        <f t="shared" si="539"/>
        <v>0</v>
      </c>
      <c r="AO923" s="16">
        <f t="shared" si="540"/>
        <v>0</v>
      </c>
      <c r="AP923" s="15">
        <f t="shared" si="541"/>
        <v>0</v>
      </c>
      <c r="AQ923" s="16">
        <f t="shared" si="542"/>
        <v>0</v>
      </c>
      <c r="AR923" s="15">
        <f t="shared" si="543"/>
        <v>1.9999999999999574E-2</v>
      </c>
      <c r="AS923" s="16"/>
      <c r="AT923" s="15">
        <f t="shared" si="544"/>
        <v>0</v>
      </c>
      <c r="AU923" s="16">
        <f t="shared" si="545"/>
        <v>0</v>
      </c>
      <c r="AV923" s="15">
        <f t="shared" si="546"/>
        <v>0</v>
      </c>
      <c r="AW923" s="16">
        <f t="shared" si="547"/>
        <v>0</v>
      </c>
      <c r="AX923" s="15">
        <f t="shared" si="548"/>
        <v>0</v>
      </c>
    </row>
    <row r="924" spans="1:50" x14ac:dyDescent="0.25">
      <c r="A924" s="25">
        <f t="shared" si="549"/>
        <v>18.390416666666365</v>
      </c>
      <c r="B924" s="9"/>
      <c r="C924" s="12"/>
      <c r="D924" t="s">
        <v>11</v>
      </c>
      <c r="E924" t="s">
        <v>11</v>
      </c>
      <c r="F924" s="12"/>
      <c r="G924" s="12"/>
      <c r="H924" s="12" t="s">
        <v>14</v>
      </c>
      <c r="I924" t="s">
        <v>11</v>
      </c>
      <c r="J924" s="15">
        <f t="shared" si="514"/>
        <v>0</v>
      </c>
      <c r="K924" s="16">
        <f t="shared" si="528"/>
        <v>0</v>
      </c>
      <c r="L924" s="15">
        <f t="shared" si="515"/>
        <v>0</v>
      </c>
      <c r="M924" s="16">
        <f t="shared" si="529"/>
        <v>0</v>
      </c>
      <c r="N924" s="15">
        <f t="shared" si="516"/>
        <v>0</v>
      </c>
      <c r="O924" s="16"/>
      <c r="P924" s="15">
        <f t="shared" si="517"/>
        <v>0</v>
      </c>
      <c r="Q924" s="16">
        <f t="shared" si="530"/>
        <v>0</v>
      </c>
      <c r="R924" s="15">
        <f t="shared" si="518"/>
        <v>0</v>
      </c>
      <c r="S924" s="16">
        <f t="shared" si="531"/>
        <v>0</v>
      </c>
      <c r="T924" s="15">
        <f t="shared" si="519"/>
        <v>0</v>
      </c>
      <c r="U924" s="16"/>
      <c r="V924" s="15">
        <f t="shared" si="520"/>
        <v>0</v>
      </c>
      <c r="W924" s="16">
        <f t="shared" si="532"/>
        <v>0</v>
      </c>
      <c r="X924" s="15">
        <f t="shared" si="521"/>
        <v>0</v>
      </c>
      <c r="Y924" s="16">
        <f t="shared" si="533"/>
        <v>0</v>
      </c>
      <c r="Z924" s="15">
        <f t="shared" si="522"/>
        <v>0</v>
      </c>
      <c r="AA924" s="16"/>
      <c r="AB924" s="15">
        <f t="shared" si="523"/>
        <v>0</v>
      </c>
      <c r="AC924" s="16">
        <f t="shared" si="534"/>
        <v>0</v>
      </c>
      <c r="AD924" s="15">
        <f t="shared" si="524"/>
        <v>0</v>
      </c>
      <c r="AE924" s="16">
        <f t="shared" si="535"/>
        <v>0</v>
      </c>
      <c r="AF924" s="15">
        <f t="shared" si="525"/>
        <v>0</v>
      </c>
      <c r="AG924" s="16"/>
      <c r="AH924" s="15">
        <f t="shared" si="526"/>
        <v>0</v>
      </c>
      <c r="AI924" s="16">
        <f t="shared" si="536"/>
        <v>0</v>
      </c>
      <c r="AJ924" s="15">
        <f t="shared" si="527"/>
        <v>0</v>
      </c>
      <c r="AK924" s="16">
        <f t="shared" si="537"/>
        <v>0</v>
      </c>
      <c r="AL924" s="15">
        <f t="shared" si="538"/>
        <v>0</v>
      </c>
      <c r="AM924" s="16"/>
      <c r="AN924" s="15">
        <f t="shared" si="539"/>
        <v>0</v>
      </c>
      <c r="AO924" s="16">
        <f t="shared" si="540"/>
        <v>0</v>
      </c>
      <c r="AP924" s="15">
        <f t="shared" si="541"/>
        <v>0</v>
      </c>
      <c r="AQ924" s="16">
        <f t="shared" si="542"/>
        <v>0</v>
      </c>
      <c r="AR924" s="15">
        <f t="shared" si="543"/>
        <v>1.9999999999999574E-2</v>
      </c>
      <c r="AS924" s="16"/>
      <c r="AT924" s="15">
        <f t="shared" si="544"/>
        <v>0</v>
      </c>
      <c r="AU924" s="16">
        <f t="shared" si="545"/>
        <v>0</v>
      </c>
      <c r="AV924" s="15">
        <f t="shared" si="546"/>
        <v>0</v>
      </c>
      <c r="AW924" s="16">
        <f t="shared" si="547"/>
        <v>0</v>
      </c>
      <c r="AX924" s="15">
        <f t="shared" si="548"/>
        <v>0</v>
      </c>
    </row>
    <row r="925" spans="1:50" x14ac:dyDescent="0.25">
      <c r="A925" s="25">
        <f t="shared" si="549"/>
        <v>18.410416666666364</v>
      </c>
      <c r="B925" s="9" t="s">
        <v>18</v>
      </c>
      <c r="C925" s="12"/>
      <c r="D925" t="s">
        <v>11</v>
      </c>
      <c r="E925" s="13" t="s">
        <v>20</v>
      </c>
      <c r="F925" s="12"/>
      <c r="G925" s="12"/>
      <c r="H925" t="s">
        <v>11</v>
      </c>
      <c r="I925" t="s">
        <v>11</v>
      </c>
      <c r="J925" s="15">
        <f t="shared" si="514"/>
        <v>0</v>
      </c>
      <c r="K925" s="16">
        <f t="shared" si="528"/>
        <v>0</v>
      </c>
      <c r="L925" s="15">
        <f t="shared" si="515"/>
        <v>0</v>
      </c>
      <c r="M925" s="16">
        <f t="shared" si="529"/>
        <v>0</v>
      </c>
      <c r="N925" s="15">
        <f t="shared" si="516"/>
        <v>0</v>
      </c>
      <c r="O925" s="16"/>
      <c r="P925" s="15">
        <f t="shared" si="517"/>
        <v>0</v>
      </c>
      <c r="Q925" s="16">
        <f t="shared" si="530"/>
        <v>0</v>
      </c>
      <c r="R925" s="15">
        <f t="shared" si="518"/>
        <v>0</v>
      </c>
      <c r="S925" s="16">
        <f t="shared" si="531"/>
        <v>0</v>
      </c>
      <c r="T925" s="15">
        <f t="shared" si="519"/>
        <v>0</v>
      </c>
      <c r="U925" s="16"/>
      <c r="V925" s="15">
        <f t="shared" si="520"/>
        <v>0</v>
      </c>
      <c r="W925" s="16">
        <f t="shared" si="532"/>
        <v>0</v>
      </c>
      <c r="X925" s="15">
        <f t="shared" si="521"/>
        <v>18.410416666666364</v>
      </c>
      <c r="Y925" s="16">
        <f t="shared" si="533"/>
        <v>1</v>
      </c>
      <c r="Z925" s="15">
        <f t="shared" si="522"/>
        <v>0</v>
      </c>
      <c r="AA925" s="16"/>
      <c r="AB925" s="15">
        <f t="shared" si="523"/>
        <v>0</v>
      </c>
      <c r="AC925" s="16">
        <f t="shared" si="534"/>
        <v>0</v>
      </c>
      <c r="AD925" s="15">
        <f t="shared" si="524"/>
        <v>0</v>
      </c>
      <c r="AE925" s="16">
        <f t="shared" si="535"/>
        <v>0</v>
      </c>
      <c r="AF925" s="15">
        <f t="shared" si="525"/>
        <v>0</v>
      </c>
      <c r="AG925" s="16"/>
      <c r="AH925" s="15">
        <f t="shared" si="526"/>
        <v>0</v>
      </c>
      <c r="AI925" s="16">
        <f t="shared" si="536"/>
        <v>0</v>
      </c>
      <c r="AJ925" s="15">
        <f t="shared" si="527"/>
        <v>0</v>
      </c>
      <c r="AK925" s="16">
        <f t="shared" si="537"/>
        <v>0</v>
      </c>
      <c r="AL925" s="15">
        <f t="shared" si="538"/>
        <v>0</v>
      </c>
      <c r="AM925" s="16"/>
      <c r="AN925" s="15">
        <f t="shared" si="539"/>
        <v>0</v>
      </c>
      <c r="AO925" s="16">
        <f t="shared" si="540"/>
        <v>0</v>
      </c>
      <c r="AP925" s="15">
        <f t="shared" si="541"/>
        <v>0</v>
      </c>
      <c r="AQ925" s="16">
        <f t="shared" si="542"/>
        <v>0</v>
      </c>
      <c r="AR925" s="15">
        <f t="shared" si="543"/>
        <v>0</v>
      </c>
      <c r="AS925" s="16"/>
      <c r="AT925" s="15">
        <f t="shared" si="544"/>
        <v>0</v>
      </c>
      <c r="AU925" s="16">
        <f t="shared" si="545"/>
        <v>0</v>
      </c>
      <c r="AV925" s="15">
        <f t="shared" si="546"/>
        <v>0</v>
      </c>
      <c r="AW925" s="16">
        <f t="shared" si="547"/>
        <v>0</v>
      </c>
      <c r="AX925" s="15">
        <f t="shared" si="548"/>
        <v>0</v>
      </c>
    </row>
    <row r="926" spans="1:50" x14ac:dyDescent="0.25">
      <c r="A926" s="25">
        <f t="shared" si="549"/>
        <v>18.430416666666364</v>
      </c>
      <c r="B926" s="9" t="s">
        <v>9</v>
      </c>
      <c r="C926" s="12" t="s">
        <v>14</v>
      </c>
      <c r="D926" t="s">
        <v>11</v>
      </c>
      <c r="E926" s="12"/>
      <c r="F926" s="12"/>
      <c r="G926" s="12"/>
      <c r="H926" t="s">
        <v>11</v>
      </c>
      <c r="I926" t="s">
        <v>11</v>
      </c>
      <c r="J926" s="15">
        <f t="shared" si="514"/>
        <v>18.430416666666364</v>
      </c>
      <c r="K926" s="16">
        <f t="shared" si="528"/>
        <v>1</v>
      </c>
      <c r="L926" s="15">
        <f t="shared" si="515"/>
        <v>0</v>
      </c>
      <c r="M926" s="16">
        <f t="shared" si="529"/>
        <v>0</v>
      </c>
      <c r="N926" s="15">
        <f t="shared" si="516"/>
        <v>1.9999999999999574E-2</v>
      </c>
      <c r="O926" s="16"/>
      <c r="P926" s="15">
        <f t="shared" si="517"/>
        <v>0</v>
      </c>
      <c r="Q926" s="16">
        <f t="shared" si="530"/>
        <v>0</v>
      </c>
      <c r="R926" s="15">
        <f t="shared" si="518"/>
        <v>0</v>
      </c>
      <c r="S926" s="16">
        <f t="shared" si="531"/>
        <v>0</v>
      </c>
      <c r="T926" s="15">
        <f t="shared" si="519"/>
        <v>0</v>
      </c>
      <c r="U926" s="16"/>
      <c r="V926" s="15">
        <f t="shared" si="520"/>
        <v>0</v>
      </c>
      <c r="W926" s="16">
        <f t="shared" si="532"/>
        <v>0</v>
      </c>
      <c r="X926" s="15">
        <f t="shared" si="521"/>
        <v>0</v>
      </c>
      <c r="Y926" s="16">
        <f t="shared" si="533"/>
        <v>0</v>
      </c>
      <c r="Z926" s="15">
        <f t="shared" si="522"/>
        <v>0</v>
      </c>
      <c r="AA926" s="16"/>
      <c r="AB926" s="15">
        <f t="shared" si="523"/>
        <v>0</v>
      </c>
      <c r="AC926" s="16">
        <f t="shared" si="534"/>
        <v>0</v>
      </c>
      <c r="AD926" s="15">
        <f t="shared" si="524"/>
        <v>0</v>
      </c>
      <c r="AE926" s="16">
        <f t="shared" si="535"/>
        <v>0</v>
      </c>
      <c r="AF926" s="15">
        <f t="shared" si="525"/>
        <v>0</v>
      </c>
      <c r="AG926" s="16"/>
      <c r="AH926" s="15">
        <f t="shared" si="526"/>
        <v>0</v>
      </c>
      <c r="AI926" s="16">
        <f t="shared" si="536"/>
        <v>0</v>
      </c>
      <c r="AJ926" s="15">
        <f t="shared" si="527"/>
        <v>0</v>
      </c>
      <c r="AK926" s="16">
        <f t="shared" si="537"/>
        <v>0</v>
      </c>
      <c r="AL926" s="15">
        <f t="shared" si="538"/>
        <v>0</v>
      </c>
      <c r="AM926" s="16"/>
      <c r="AN926" s="15">
        <f t="shared" si="539"/>
        <v>0</v>
      </c>
      <c r="AO926" s="16">
        <f t="shared" si="540"/>
        <v>0</v>
      </c>
      <c r="AP926" s="15">
        <f t="shared" si="541"/>
        <v>0</v>
      </c>
      <c r="AQ926" s="16">
        <f t="shared" si="542"/>
        <v>0</v>
      </c>
      <c r="AR926" s="15">
        <f t="shared" si="543"/>
        <v>0</v>
      </c>
      <c r="AS926" s="16"/>
      <c r="AT926" s="15">
        <f t="shared" si="544"/>
        <v>0</v>
      </c>
      <c r="AU926" s="16">
        <f t="shared" si="545"/>
        <v>0</v>
      </c>
      <c r="AV926" s="15">
        <f t="shared" si="546"/>
        <v>0</v>
      </c>
      <c r="AW926" s="16">
        <f t="shared" si="547"/>
        <v>0</v>
      </c>
      <c r="AX926" s="15">
        <f t="shared" si="548"/>
        <v>0</v>
      </c>
    </row>
    <row r="927" spans="1:50" x14ac:dyDescent="0.25">
      <c r="A927" s="25">
        <f t="shared" si="549"/>
        <v>18.450416666666364</v>
      </c>
      <c r="B927" s="9" t="s">
        <v>10</v>
      </c>
      <c r="C927" s="12" t="s">
        <v>14</v>
      </c>
      <c r="D927" t="s">
        <v>11</v>
      </c>
      <c r="E927" s="12"/>
      <c r="F927" s="12" t="s">
        <v>14</v>
      </c>
      <c r="G927" s="12"/>
      <c r="H927" t="s">
        <v>11</v>
      </c>
      <c r="I927" t="s">
        <v>11</v>
      </c>
      <c r="J927" s="15">
        <f t="shared" si="514"/>
        <v>0</v>
      </c>
      <c r="K927" s="16">
        <f t="shared" si="528"/>
        <v>0</v>
      </c>
      <c r="L927" s="15">
        <f t="shared" si="515"/>
        <v>0</v>
      </c>
      <c r="M927" s="16">
        <f t="shared" si="529"/>
        <v>0</v>
      </c>
      <c r="N927" s="15">
        <f t="shared" si="516"/>
        <v>1.9999999999999574E-2</v>
      </c>
      <c r="O927" s="16"/>
      <c r="P927" s="15">
        <f t="shared" si="517"/>
        <v>0</v>
      </c>
      <c r="Q927" s="16">
        <f t="shared" si="530"/>
        <v>0</v>
      </c>
      <c r="R927" s="15">
        <f t="shared" si="518"/>
        <v>0</v>
      </c>
      <c r="S927" s="16">
        <f t="shared" si="531"/>
        <v>0</v>
      </c>
      <c r="T927" s="15">
        <f t="shared" si="519"/>
        <v>0</v>
      </c>
      <c r="U927" s="16"/>
      <c r="V927" s="15">
        <f t="shared" si="520"/>
        <v>0</v>
      </c>
      <c r="W927" s="16">
        <f t="shared" si="532"/>
        <v>0</v>
      </c>
      <c r="X927" s="15">
        <f t="shared" si="521"/>
        <v>0</v>
      </c>
      <c r="Y927" s="16">
        <f t="shared" si="533"/>
        <v>0</v>
      </c>
      <c r="Z927" s="15">
        <f t="shared" si="522"/>
        <v>0</v>
      </c>
      <c r="AA927" s="16"/>
      <c r="AB927" s="15">
        <f t="shared" si="523"/>
        <v>18.450416666666364</v>
      </c>
      <c r="AC927" s="16">
        <f t="shared" si="534"/>
        <v>1</v>
      </c>
      <c r="AD927" s="15">
        <f t="shared" si="524"/>
        <v>0</v>
      </c>
      <c r="AE927" s="16">
        <f t="shared" si="535"/>
        <v>0</v>
      </c>
      <c r="AF927" s="15">
        <f t="shared" si="525"/>
        <v>1.9999999999999574E-2</v>
      </c>
      <c r="AG927" s="16"/>
      <c r="AH927" s="15">
        <f t="shared" si="526"/>
        <v>0</v>
      </c>
      <c r="AI927" s="16">
        <f t="shared" si="536"/>
        <v>0</v>
      </c>
      <c r="AJ927" s="15">
        <f t="shared" si="527"/>
        <v>0</v>
      </c>
      <c r="AK927" s="16">
        <f t="shared" si="537"/>
        <v>0</v>
      </c>
      <c r="AL927" s="15">
        <f t="shared" si="538"/>
        <v>0</v>
      </c>
      <c r="AM927" s="16"/>
      <c r="AN927" s="15">
        <f t="shared" si="539"/>
        <v>0</v>
      </c>
      <c r="AO927" s="16">
        <f t="shared" si="540"/>
        <v>0</v>
      </c>
      <c r="AP927" s="15">
        <f t="shared" si="541"/>
        <v>0</v>
      </c>
      <c r="AQ927" s="16">
        <f t="shared" si="542"/>
        <v>0</v>
      </c>
      <c r="AR927" s="15">
        <f t="shared" si="543"/>
        <v>0</v>
      </c>
      <c r="AS927" s="16"/>
      <c r="AT927" s="15">
        <f t="shared" si="544"/>
        <v>0</v>
      </c>
      <c r="AU927" s="16">
        <f t="shared" si="545"/>
        <v>0</v>
      </c>
      <c r="AV927" s="15">
        <f t="shared" si="546"/>
        <v>0</v>
      </c>
      <c r="AW927" s="16">
        <f t="shared" si="547"/>
        <v>0</v>
      </c>
      <c r="AX927" s="15">
        <f t="shared" si="548"/>
        <v>0</v>
      </c>
    </row>
    <row r="928" spans="1:50" x14ac:dyDescent="0.25">
      <c r="A928" s="25">
        <f t="shared" si="549"/>
        <v>18.470416666666363</v>
      </c>
      <c r="B928" s="9" t="s">
        <v>21</v>
      </c>
      <c r="C928" s="12" t="s">
        <v>14</v>
      </c>
      <c r="D928" t="s">
        <v>11</v>
      </c>
      <c r="E928" s="12" t="s">
        <v>14</v>
      </c>
      <c r="F928" s="12" t="s">
        <v>14</v>
      </c>
      <c r="G928" s="12"/>
      <c r="H928" t="s">
        <v>11</v>
      </c>
      <c r="I928" t="s">
        <v>11</v>
      </c>
      <c r="J928" s="15">
        <f t="shared" si="514"/>
        <v>0</v>
      </c>
      <c r="K928" s="16">
        <f t="shared" si="528"/>
        <v>0</v>
      </c>
      <c r="L928" s="15">
        <f t="shared" si="515"/>
        <v>0</v>
      </c>
      <c r="M928" s="16">
        <f t="shared" si="529"/>
        <v>0</v>
      </c>
      <c r="N928" s="15">
        <f t="shared" si="516"/>
        <v>1.9999999999999574E-2</v>
      </c>
      <c r="O928" s="16"/>
      <c r="P928" s="15">
        <f t="shared" si="517"/>
        <v>0</v>
      </c>
      <c r="Q928" s="16">
        <f t="shared" si="530"/>
        <v>0</v>
      </c>
      <c r="R928" s="15">
        <f t="shared" si="518"/>
        <v>0</v>
      </c>
      <c r="S928" s="16">
        <f t="shared" si="531"/>
        <v>0</v>
      </c>
      <c r="T928" s="15">
        <f t="shared" si="519"/>
        <v>0</v>
      </c>
      <c r="U928" s="16"/>
      <c r="V928" s="15">
        <f t="shared" si="520"/>
        <v>18.470416666666363</v>
      </c>
      <c r="W928" s="16">
        <f t="shared" si="532"/>
        <v>1</v>
      </c>
      <c r="X928" s="15">
        <f t="shared" si="521"/>
        <v>0</v>
      </c>
      <c r="Y928" s="16">
        <f t="shared" si="533"/>
        <v>0</v>
      </c>
      <c r="Z928" s="15">
        <f t="shared" si="522"/>
        <v>1.9999999999999574E-2</v>
      </c>
      <c r="AA928" s="16"/>
      <c r="AB928" s="15">
        <f t="shared" si="523"/>
        <v>0</v>
      </c>
      <c r="AC928" s="16">
        <f t="shared" si="534"/>
        <v>0</v>
      </c>
      <c r="AD928" s="15">
        <f t="shared" si="524"/>
        <v>0</v>
      </c>
      <c r="AE928" s="16">
        <f t="shared" si="535"/>
        <v>0</v>
      </c>
      <c r="AF928" s="15">
        <f t="shared" si="525"/>
        <v>1.9999999999999574E-2</v>
      </c>
      <c r="AG928" s="16"/>
      <c r="AH928" s="15">
        <f t="shared" si="526"/>
        <v>0</v>
      </c>
      <c r="AI928" s="16">
        <f t="shared" si="536"/>
        <v>0</v>
      </c>
      <c r="AJ928" s="15">
        <f t="shared" si="527"/>
        <v>0</v>
      </c>
      <c r="AK928" s="16">
        <f t="shared" si="537"/>
        <v>0</v>
      </c>
      <c r="AL928" s="15">
        <f t="shared" si="538"/>
        <v>0</v>
      </c>
      <c r="AM928" s="16"/>
      <c r="AN928" s="15">
        <f t="shared" si="539"/>
        <v>0</v>
      </c>
      <c r="AO928" s="16">
        <f t="shared" si="540"/>
        <v>0</v>
      </c>
      <c r="AP928" s="15">
        <f t="shared" si="541"/>
        <v>0</v>
      </c>
      <c r="AQ928" s="16">
        <f t="shared" si="542"/>
        <v>0</v>
      </c>
      <c r="AR928" s="15">
        <f t="shared" si="543"/>
        <v>0</v>
      </c>
      <c r="AS928" s="16"/>
      <c r="AT928" s="15">
        <f t="shared" si="544"/>
        <v>0</v>
      </c>
      <c r="AU928" s="16">
        <f t="shared" si="545"/>
        <v>0</v>
      </c>
      <c r="AV928" s="15">
        <f t="shared" si="546"/>
        <v>0</v>
      </c>
      <c r="AW928" s="16">
        <f t="shared" si="547"/>
        <v>0</v>
      </c>
      <c r="AX928" s="15">
        <f t="shared" si="548"/>
        <v>0</v>
      </c>
    </row>
    <row r="929" spans="1:50" x14ac:dyDescent="0.25">
      <c r="A929" s="25">
        <f t="shared" si="549"/>
        <v>18.490416666666363</v>
      </c>
      <c r="B929" s="9"/>
      <c r="C929" s="12" t="s">
        <v>14</v>
      </c>
      <c r="D929" t="s">
        <v>11</v>
      </c>
      <c r="E929" s="12" t="s">
        <v>14</v>
      </c>
      <c r="F929" s="12" t="s">
        <v>14</v>
      </c>
      <c r="G929" s="12"/>
      <c r="H929" t="s">
        <v>11</v>
      </c>
      <c r="I929" t="s">
        <v>11</v>
      </c>
      <c r="J929" s="15">
        <f t="shared" si="514"/>
        <v>0</v>
      </c>
      <c r="K929" s="16">
        <f t="shared" si="528"/>
        <v>0</v>
      </c>
      <c r="L929" s="15">
        <f t="shared" si="515"/>
        <v>0</v>
      </c>
      <c r="M929" s="16">
        <f t="shared" si="529"/>
        <v>0</v>
      </c>
      <c r="N929" s="15">
        <f t="shared" si="516"/>
        <v>1.9999999999999574E-2</v>
      </c>
      <c r="O929" s="16"/>
      <c r="P929" s="15">
        <f t="shared" si="517"/>
        <v>0</v>
      </c>
      <c r="Q929" s="16">
        <f t="shared" si="530"/>
        <v>0</v>
      </c>
      <c r="R929" s="15">
        <f t="shared" si="518"/>
        <v>0</v>
      </c>
      <c r="S929" s="16">
        <f t="shared" si="531"/>
        <v>0</v>
      </c>
      <c r="T929" s="15">
        <f t="shared" si="519"/>
        <v>0</v>
      </c>
      <c r="U929" s="16"/>
      <c r="V929" s="15">
        <f t="shared" si="520"/>
        <v>0</v>
      </c>
      <c r="W929" s="16">
        <f t="shared" si="532"/>
        <v>0</v>
      </c>
      <c r="X929" s="15">
        <f t="shared" si="521"/>
        <v>0</v>
      </c>
      <c r="Y929" s="16">
        <f t="shared" si="533"/>
        <v>0</v>
      </c>
      <c r="Z929" s="15">
        <f t="shared" si="522"/>
        <v>1.9999999999999574E-2</v>
      </c>
      <c r="AA929" s="16"/>
      <c r="AB929" s="15">
        <f t="shared" si="523"/>
        <v>0</v>
      </c>
      <c r="AC929" s="16">
        <f t="shared" si="534"/>
        <v>0</v>
      </c>
      <c r="AD929" s="15">
        <f t="shared" si="524"/>
        <v>0</v>
      </c>
      <c r="AE929" s="16">
        <f t="shared" si="535"/>
        <v>0</v>
      </c>
      <c r="AF929" s="15">
        <f t="shared" si="525"/>
        <v>1.9999999999999574E-2</v>
      </c>
      <c r="AG929" s="16"/>
      <c r="AH929" s="15">
        <f t="shared" si="526"/>
        <v>0</v>
      </c>
      <c r="AI929" s="16">
        <f t="shared" si="536"/>
        <v>0</v>
      </c>
      <c r="AJ929" s="15">
        <f t="shared" si="527"/>
        <v>0</v>
      </c>
      <c r="AK929" s="16">
        <f t="shared" si="537"/>
        <v>0</v>
      </c>
      <c r="AL929" s="15">
        <f t="shared" si="538"/>
        <v>0</v>
      </c>
      <c r="AM929" s="16"/>
      <c r="AN929" s="15">
        <f t="shared" si="539"/>
        <v>0</v>
      </c>
      <c r="AO929" s="16">
        <f t="shared" si="540"/>
        <v>0</v>
      </c>
      <c r="AP929" s="15">
        <f t="shared" si="541"/>
        <v>0</v>
      </c>
      <c r="AQ929" s="16">
        <f t="shared" si="542"/>
        <v>0</v>
      </c>
      <c r="AR929" s="15">
        <f t="shared" si="543"/>
        <v>0</v>
      </c>
      <c r="AS929" s="16"/>
      <c r="AT929" s="15">
        <f t="shared" si="544"/>
        <v>0</v>
      </c>
      <c r="AU929" s="16">
        <f t="shared" si="545"/>
        <v>0</v>
      </c>
      <c r="AV929" s="15">
        <f t="shared" si="546"/>
        <v>0</v>
      </c>
      <c r="AW929" s="16">
        <f t="shared" si="547"/>
        <v>0</v>
      </c>
      <c r="AX929" s="15">
        <f t="shared" si="548"/>
        <v>0</v>
      </c>
    </row>
    <row r="930" spans="1:50" x14ac:dyDescent="0.25">
      <c r="A930" s="25">
        <f t="shared" si="549"/>
        <v>18.510416666666362</v>
      </c>
      <c r="B930" s="9" t="s">
        <v>13</v>
      </c>
      <c r="C930" s="12" t="s">
        <v>14</v>
      </c>
      <c r="D930" t="s">
        <v>11</v>
      </c>
      <c r="E930" s="12" t="s">
        <v>14</v>
      </c>
      <c r="F930" s="12" t="s">
        <v>14</v>
      </c>
      <c r="G930" s="12" t="s">
        <v>14</v>
      </c>
      <c r="H930" t="s">
        <v>11</v>
      </c>
      <c r="I930" t="s">
        <v>11</v>
      </c>
      <c r="J930" s="15">
        <f t="shared" si="514"/>
        <v>0</v>
      </c>
      <c r="K930" s="16">
        <f t="shared" si="528"/>
        <v>0</v>
      </c>
      <c r="L930" s="15">
        <f t="shared" si="515"/>
        <v>0</v>
      </c>
      <c r="M930" s="16">
        <f t="shared" si="529"/>
        <v>0</v>
      </c>
      <c r="N930" s="15">
        <f t="shared" si="516"/>
        <v>1.9999999999999574E-2</v>
      </c>
      <c r="O930" s="16"/>
      <c r="P930" s="15">
        <f t="shared" si="517"/>
        <v>0</v>
      </c>
      <c r="Q930" s="16">
        <f t="shared" si="530"/>
        <v>0</v>
      </c>
      <c r="R930" s="15">
        <f t="shared" si="518"/>
        <v>0</v>
      </c>
      <c r="S930" s="16">
        <f t="shared" si="531"/>
        <v>0</v>
      </c>
      <c r="T930" s="15">
        <f t="shared" si="519"/>
        <v>0</v>
      </c>
      <c r="U930" s="16"/>
      <c r="V930" s="15">
        <f t="shared" si="520"/>
        <v>0</v>
      </c>
      <c r="W930" s="16">
        <f t="shared" si="532"/>
        <v>0</v>
      </c>
      <c r="X930" s="15">
        <f t="shared" si="521"/>
        <v>0</v>
      </c>
      <c r="Y930" s="16">
        <f t="shared" si="533"/>
        <v>0</v>
      </c>
      <c r="Z930" s="15">
        <f t="shared" si="522"/>
        <v>1.9999999999999574E-2</v>
      </c>
      <c r="AA930" s="16"/>
      <c r="AB930" s="15">
        <f t="shared" si="523"/>
        <v>0</v>
      </c>
      <c r="AC930" s="16">
        <f t="shared" si="534"/>
        <v>0</v>
      </c>
      <c r="AD930" s="15">
        <f t="shared" si="524"/>
        <v>0</v>
      </c>
      <c r="AE930" s="16">
        <f t="shared" si="535"/>
        <v>0</v>
      </c>
      <c r="AF930" s="15">
        <f t="shared" si="525"/>
        <v>1.9999999999999574E-2</v>
      </c>
      <c r="AG930" s="16"/>
      <c r="AH930" s="15">
        <f t="shared" si="526"/>
        <v>18.510416666666362</v>
      </c>
      <c r="AI930" s="16">
        <f t="shared" si="536"/>
        <v>1</v>
      </c>
      <c r="AJ930" s="15">
        <f t="shared" si="527"/>
        <v>0</v>
      </c>
      <c r="AK930" s="16">
        <f t="shared" si="537"/>
        <v>0</v>
      </c>
      <c r="AL930" s="15">
        <f t="shared" si="538"/>
        <v>1.9999999999999574E-2</v>
      </c>
      <c r="AM930" s="16"/>
      <c r="AN930" s="15">
        <f t="shared" si="539"/>
        <v>0</v>
      </c>
      <c r="AO930" s="16">
        <f t="shared" si="540"/>
        <v>0</v>
      </c>
      <c r="AP930" s="15">
        <f t="shared" si="541"/>
        <v>0</v>
      </c>
      <c r="AQ930" s="16">
        <f t="shared" si="542"/>
        <v>0</v>
      </c>
      <c r="AR930" s="15">
        <f t="shared" si="543"/>
        <v>0</v>
      </c>
      <c r="AS930" s="16"/>
      <c r="AT930" s="15">
        <f t="shared" si="544"/>
        <v>0</v>
      </c>
      <c r="AU930" s="16">
        <f t="shared" si="545"/>
        <v>0</v>
      </c>
      <c r="AV930" s="15">
        <f t="shared" si="546"/>
        <v>0</v>
      </c>
      <c r="AW930" s="16">
        <f t="shared" si="547"/>
        <v>0</v>
      </c>
      <c r="AX930" s="15">
        <f t="shared" si="548"/>
        <v>0</v>
      </c>
    </row>
    <row r="931" spans="1:50" x14ac:dyDescent="0.25">
      <c r="A931" s="25">
        <f t="shared" si="549"/>
        <v>18.530416666666362</v>
      </c>
      <c r="B931" s="9" t="s">
        <v>65</v>
      </c>
      <c r="C931" t="s">
        <v>11</v>
      </c>
      <c r="D931" t="s">
        <v>11</v>
      </c>
      <c r="E931" s="12" t="s">
        <v>14</v>
      </c>
      <c r="F931" s="12" t="s">
        <v>14</v>
      </c>
      <c r="G931" s="12" t="s">
        <v>14</v>
      </c>
      <c r="H931" t="s">
        <v>11</v>
      </c>
      <c r="I931" s="13" t="s">
        <v>20</v>
      </c>
      <c r="J931" s="15">
        <f t="shared" si="514"/>
        <v>0</v>
      </c>
      <c r="K931" s="16">
        <f t="shared" si="528"/>
        <v>0</v>
      </c>
      <c r="L931" s="15">
        <f t="shared" si="515"/>
        <v>0</v>
      </c>
      <c r="M931" s="16">
        <f t="shared" si="529"/>
        <v>0</v>
      </c>
      <c r="N931" s="15">
        <f t="shared" si="516"/>
        <v>0</v>
      </c>
      <c r="O931" s="16"/>
      <c r="P931" s="15">
        <f t="shared" si="517"/>
        <v>0</v>
      </c>
      <c r="Q931" s="16">
        <f t="shared" si="530"/>
        <v>0</v>
      </c>
      <c r="R931" s="15">
        <f t="shared" si="518"/>
        <v>0</v>
      </c>
      <c r="S931" s="16">
        <f t="shared" si="531"/>
        <v>0</v>
      </c>
      <c r="T931" s="15">
        <f t="shared" si="519"/>
        <v>0</v>
      </c>
      <c r="U931" s="16"/>
      <c r="V931" s="15">
        <f t="shared" si="520"/>
        <v>0</v>
      </c>
      <c r="W931" s="16">
        <f t="shared" si="532"/>
        <v>0</v>
      </c>
      <c r="X931" s="15">
        <f t="shared" si="521"/>
        <v>0</v>
      </c>
      <c r="Y931" s="16">
        <f t="shared" si="533"/>
        <v>0</v>
      </c>
      <c r="Z931" s="15">
        <f t="shared" si="522"/>
        <v>1.9999999999999574E-2</v>
      </c>
      <c r="AA931" s="16"/>
      <c r="AB931" s="15">
        <f t="shared" si="523"/>
        <v>0</v>
      </c>
      <c r="AC931" s="16">
        <f t="shared" si="534"/>
        <v>0</v>
      </c>
      <c r="AD931" s="15">
        <f t="shared" si="524"/>
        <v>0</v>
      </c>
      <c r="AE931" s="16">
        <f t="shared" si="535"/>
        <v>0</v>
      </c>
      <c r="AF931" s="15">
        <f t="shared" si="525"/>
        <v>1.9999999999999574E-2</v>
      </c>
      <c r="AG931" s="16"/>
      <c r="AH931" s="15">
        <f t="shared" si="526"/>
        <v>0</v>
      </c>
      <c r="AI931" s="16">
        <f t="shared" si="536"/>
        <v>0</v>
      </c>
      <c r="AJ931" s="15">
        <f t="shared" si="527"/>
        <v>0</v>
      </c>
      <c r="AK931" s="16">
        <f t="shared" si="537"/>
        <v>0</v>
      </c>
      <c r="AL931" s="15">
        <f t="shared" si="538"/>
        <v>1.9999999999999574E-2</v>
      </c>
      <c r="AM931" s="16"/>
      <c r="AN931" s="15">
        <f t="shared" si="539"/>
        <v>0</v>
      </c>
      <c r="AO931" s="16">
        <f t="shared" si="540"/>
        <v>0</v>
      </c>
      <c r="AP931" s="15">
        <f t="shared" si="541"/>
        <v>0</v>
      </c>
      <c r="AQ931" s="16">
        <f t="shared" si="542"/>
        <v>0</v>
      </c>
      <c r="AR931" s="15">
        <f t="shared" si="543"/>
        <v>0</v>
      </c>
      <c r="AS931" s="16"/>
      <c r="AT931" s="15">
        <f t="shared" si="544"/>
        <v>0</v>
      </c>
      <c r="AU931" s="16">
        <f t="shared" si="545"/>
        <v>0</v>
      </c>
      <c r="AV931" s="15">
        <f t="shared" si="546"/>
        <v>18.530416666666362</v>
      </c>
      <c r="AW931" s="16">
        <f t="shared" si="547"/>
        <v>1</v>
      </c>
      <c r="AX931" s="15">
        <f t="shared" si="548"/>
        <v>0</v>
      </c>
    </row>
    <row r="932" spans="1:50" x14ac:dyDescent="0.25">
      <c r="A932" s="25">
        <f t="shared" si="549"/>
        <v>18.550416666666361</v>
      </c>
      <c r="B932" s="9"/>
      <c r="C932" t="s">
        <v>11</v>
      </c>
      <c r="D932" t="s">
        <v>11</v>
      </c>
      <c r="E932" s="12" t="s">
        <v>14</v>
      </c>
      <c r="F932" s="12" t="s">
        <v>14</v>
      </c>
      <c r="G932" s="12" t="s">
        <v>14</v>
      </c>
      <c r="H932" t="s">
        <v>11</v>
      </c>
      <c r="I932" s="12"/>
      <c r="J932" s="15">
        <f t="shared" si="514"/>
        <v>0</v>
      </c>
      <c r="K932" s="16">
        <f t="shared" si="528"/>
        <v>0</v>
      </c>
      <c r="L932" s="15">
        <f t="shared" si="515"/>
        <v>0</v>
      </c>
      <c r="M932" s="16">
        <f t="shared" si="529"/>
        <v>0</v>
      </c>
      <c r="N932" s="15">
        <f t="shared" si="516"/>
        <v>0</v>
      </c>
      <c r="O932" s="16"/>
      <c r="P932" s="15">
        <f t="shared" si="517"/>
        <v>0</v>
      </c>
      <c r="Q932" s="16">
        <f t="shared" si="530"/>
        <v>0</v>
      </c>
      <c r="R932" s="15">
        <f t="shared" si="518"/>
        <v>0</v>
      </c>
      <c r="S932" s="16">
        <f t="shared" si="531"/>
        <v>0</v>
      </c>
      <c r="T932" s="15">
        <f t="shared" si="519"/>
        <v>0</v>
      </c>
      <c r="U932" s="16"/>
      <c r="V932" s="15">
        <f t="shared" si="520"/>
        <v>0</v>
      </c>
      <c r="W932" s="16">
        <f t="shared" si="532"/>
        <v>0</v>
      </c>
      <c r="X932" s="15">
        <f t="shared" si="521"/>
        <v>0</v>
      </c>
      <c r="Y932" s="16">
        <f t="shared" si="533"/>
        <v>0</v>
      </c>
      <c r="Z932" s="15">
        <f t="shared" si="522"/>
        <v>1.9999999999999574E-2</v>
      </c>
      <c r="AA932" s="16"/>
      <c r="AB932" s="15">
        <f t="shared" si="523"/>
        <v>0</v>
      </c>
      <c r="AC932" s="16">
        <f t="shared" si="534"/>
        <v>0</v>
      </c>
      <c r="AD932" s="15">
        <f t="shared" si="524"/>
        <v>0</v>
      </c>
      <c r="AE932" s="16">
        <f t="shared" si="535"/>
        <v>0</v>
      </c>
      <c r="AF932" s="15">
        <f t="shared" si="525"/>
        <v>1.9999999999999574E-2</v>
      </c>
      <c r="AG932" s="16"/>
      <c r="AH932" s="15">
        <f t="shared" si="526"/>
        <v>0</v>
      </c>
      <c r="AI932" s="16">
        <f t="shared" si="536"/>
        <v>0</v>
      </c>
      <c r="AJ932" s="15">
        <f t="shared" si="527"/>
        <v>0</v>
      </c>
      <c r="AK932" s="16">
        <f t="shared" si="537"/>
        <v>0</v>
      </c>
      <c r="AL932" s="15">
        <f t="shared" si="538"/>
        <v>1.9999999999999574E-2</v>
      </c>
      <c r="AM932" s="16"/>
      <c r="AN932" s="15">
        <f t="shared" si="539"/>
        <v>0</v>
      </c>
      <c r="AO932" s="16">
        <f t="shared" si="540"/>
        <v>0</v>
      </c>
      <c r="AP932" s="15">
        <f t="shared" si="541"/>
        <v>0</v>
      </c>
      <c r="AQ932" s="16">
        <f t="shared" si="542"/>
        <v>0</v>
      </c>
      <c r="AR932" s="15">
        <f t="shared" si="543"/>
        <v>0</v>
      </c>
      <c r="AS932" s="16"/>
      <c r="AT932" s="15">
        <f t="shared" si="544"/>
        <v>0</v>
      </c>
      <c r="AU932" s="16">
        <f t="shared" si="545"/>
        <v>0</v>
      </c>
      <c r="AV932" s="15">
        <f t="shared" si="546"/>
        <v>0</v>
      </c>
      <c r="AW932" s="16">
        <f t="shared" si="547"/>
        <v>0</v>
      </c>
      <c r="AX932" s="15">
        <f t="shared" si="548"/>
        <v>0</v>
      </c>
    </row>
    <row r="933" spans="1:50" x14ac:dyDescent="0.25">
      <c r="A933" s="25">
        <f t="shared" si="549"/>
        <v>18.570416666666361</v>
      </c>
      <c r="B933" s="9"/>
      <c r="C933" t="s">
        <v>11</v>
      </c>
      <c r="D933" t="s">
        <v>11</v>
      </c>
      <c r="E933" s="12" t="s">
        <v>14</v>
      </c>
      <c r="F933" s="12" t="s">
        <v>14</v>
      </c>
      <c r="G933" s="12" t="s">
        <v>14</v>
      </c>
      <c r="H933" t="s">
        <v>11</v>
      </c>
      <c r="I933" s="12"/>
      <c r="J933" s="15">
        <f t="shared" si="514"/>
        <v>0</v>
      </c>
      <c r="K933" s="16">
        <f t="shared" si="528"/>
        <v>0</v>
      </c>
      <c r="L933" s="15">
        <f t="shared" si="515"/>
        <v>0</v>
      </c>
      <c r="M933" s="16">
        <f t="shared" si="529"/>
        <v>0</v>
      </c>
      <c r="N933" s="15">
        <f t="shared" si="516"/>
        <v>0</v>
      </c>
      <c r="O933" s="16"/>
      <c r="P933" s="15">
        <f t="shared" si="517"/>
        <v>0</v>
      </c>
      <c r="Q933" s="16">
        <f t="shared" si="530"/>
        <v>0</v>
      </c>
      <c r="R933" s="15">
        <f t="shared" si="518"/>
        <v>0</v>
      </c>
      <c r="S933" s="16">
        <f t="shared" si="531"/>
        <v>0</v>
      </c>
      <c r="T933" s="15">
        <f t="shared" si="519"/>
        <v>0</v>
      </c>
      <c r="U933" s="16"/>
      <c r="V933" s="15">
        <f t="shared" si="520"/>
        <v>0</v>
      </c>
      <c r="W933" s="16">
        <f t="shared" si="532"/>
        <v>0</v>
      </c>
      <c r="X933" s="15">
        <f t="shared" si="521"/>
        <v>0</v>
      </c>
      <c r="Y933" s="16">
        <f t="shared" si="533"/>
        <v>0</v>
      </c>
      <c r="Z933" s="15">
        <f t="shared" si="522"/>
        <v>1.9999999999999574E-2</v>
      </c>
      <c r="AA933" s="16"/>
      <c r="AB933" s="15">
        <f t="shared" si="523"/>
        <v>0</v>
      </c>
      <c r="AC933" s="16">
        <f t="shared" si="534"/>
        <v>0</v>
      </c>
      <c r="AD933" s="15">
        <f t="shared" si="524"/>
        <v>0</v>
      </c>
      <c r="AE933" s="16">
        <f t="shared" si="535"/>
        <v>0</v>
      </c>
      <c r="AF933" s="15">
        <f t="shared" si="525"/>
        <v>1.9999999999999574E-2</v>
      </c>
      <c r="AG933" s="16"/>
      <c r="AH933" s="15">
        <f t="shared" si="526"/>
        <v>0</v>
      </c>
      <c r="AI933" s="16">
        <f t="shared" si="536"/>
        <v>0</v>
      </c>
      <c r="AJ933" s="15">
        <f t="shared" si="527"/>
        <v>0</v>
      </c>
      <c r="AK933" s="16">
        <f t="shared" si="537"/>
        <v>0</v>
      </c>
      <c r="AL933" s="15">
        <f t="shared" si="538"/>
        <v>1.9999999999999574E-2</v>
      </c>
      <c r="AM933" s="16"/>
      <c r="AN933" s="15">
        <f t="shared" si="539"/>
        <v>0</v>
      </c>
      <c r="AO933" s="16">
        <f t="shared" si="540"/>
        <v>0</v>
      </c>
      <c r="AP933" s="15">
        <f t="shared" si="541"/>
        <v>0</v>
      </c>
      <c r="AQ933" s="16">
        <f t="shared" si="542"/>
        <v>0</v>
      </c>
      <c r="AR933" s="15">
        <f t="shared" si="543"/>
        <v>0</v>
      </c>
      <c r="AS933" s="16"/>
      <c r="AT933" s="15">
        <f t="shared" si="544"/>
        <v>0</v>
      </c>
      <c r="AU933" s="16">
        <f t="shared" si="545"/>
        <v>0</v>
      </c>
      <c r="AV933" s="15">
        <f t="shared" si="546"/>
        <v>0</v>
      </c>
      <c r="AW933" s="16">
        <f t="shared" si="547"/>
        <v>0</v>
      </c>
      <c r="AX933" s="15">
        <f t="shared" si="548"/>
        <v>0</v>
      </c>
    </row>
    <row r="934" spans="1:50" x14ac:dyDescent="0.25">
      <c r="A934" s="25">
        <f t="shared" si="549"/>
        <v>18.590416666666361</v>
      </c>
      <c r="B934" s="9" t="s">
        <v>67</v>
      </c>
      <c r="C934" t="s">
        <v>11</v>
      </c>
      <c r="D934" t="s">
        <v>11</v>
      </c>
      <c r="E934" s="12" t="s">
        <v>14</v>
      </c>
      <c r="F934" s="12" t="s">
        <v>14</v>
      </c>
      <c r="G934" s="12" t="s">
        <v>14</v>
      </c>
      <c r="H934" t="s">
        <v>11</v>
      </c>
      <c r="I934" s="12" t="s">
        <v>14</v>
      </c>
      <c r="J934" s="15">
        <f t="shared" si="514"/>
        <v>0</v>
      </c>
      <c r="K934" s="16">
        <f t="shared" si="528"/>
        <v>0</v>
      </c>
      <c r="L934" s="15">
        <f t="shared" si="515"/>
        <v>0</v>
      </c>
      <c r="M934" s="16">
        <f t="shared" si="529"/>
        <v>0</v>
      </c>
      <c r="N934" s="15">
        <f t="shared" si="516"/>
        <v>0</v>
      </c>
      <c r="O934" s="16"/>
      <c r="P934" s="15">
        <f t="shared" si="517"/>
        <v>0</v>
      </c>
      <c r="Q934" s="16">
        <f t="shared" si="530"/>
        <v>0</v>
      </c>
      <c r="R934" s="15">
        <f t="shared" si="518"/>
        <v>0</v>
      </c>
      <c r="S934" s="16">
        <f t="shared" si="531"/>
        <v>0</v>
      </c>
      <c r="T934" s="15">
        <f t="shared" si="519"/>
        <v>0</v>
      </c>
      <c r="U934" s="16"/>
      <c r="V934" s="15">
        <f t="shared" si="520"/>
        <v>0</v>
      </c>
      <c r="W934" s="16">
        <f t="shared" si="532"/>
        <v>0</v>
      </c>
      <c r="X934" s="15">
        <f t="shared" si="521"/>
        <v>0</v>
      </c>
      <c r="Y934" s="16">
        <f t="shared" si="533"/>
        <v>0</v>
      </c>
      <c r="Z934" s="15">
        <f t="shared" si="522"/>
        <v>1.9999999999999574E-2</v>
      </c>
      <c r="AA934" s="16"/>
      <c r="AB934" s="15">
        <f t="shared" si="523"/>
        <v>0</v>
      </c>
      <c r="AC934" s="16">
        <f t="shared" si="534"/>
        <v>0</v>
      </c>
      <c r="AD934" s="15">
        <f t="shared" si="524"/>
        <v>0</v>
      </c>
      <c r="AE934" s="16">
        <f t="shared" si="535"/>
        <v>0</v>
      </c>
      <c r="AF934" s="15">
        <f t="shared" si="525"/>
        <v>1.9999999999999574E-2</v>
      </c>
      <c r="AG934" s="16"/>
      <c r="AH934" s="15">
        <f t="shared" si="526"/>
        <v>0</v>
      </c>
      <c r="AI934" s="16">
        <f t="shared" si="536"/>
        <v>0</v>
      </c>
      <c r="AJ934" s="15">
        <f t="shared" si="527"/>
        <v>0</v>
      </c>
      <c r="AK934" s="16">
        <f t="shared" si="537"/>
        <v>0</v>
      </c>
      <c r="AL934" s="15">
        <f t="shared" si="538"/>
        <v>1.9999999999999574E-2</v>
      </c>
      <c r="AM934" s="16"/>
      <c r="AN934" s="15">
        <f t="shared" si="539"/>
        <v>0</v>
      </c>
      <c r="AO934" s="16">
        <f t="shared" si="540"/>
        <v>0</v>
      </c>
      <c r="AP934" s="15">
        <f t="shared" si="541"/>
        <v>0</v>
      </c>
      <c r="AQ934" s="16">
        <f t="shared" si="542"/>
        <v>0</v>
      </c>
      <c r="AR934" s="15">
        <f t="shared" si="543"/>
        <v>0</v>
      </c>
      <c r="AS934" s="16"/>
      <c r="AT934" s="15">
        <f t="shared" si="544"/>
        <v>18.590416666666361</v>
      </c>
      <c r="AU934" s="16">
        <f t="shared" si="545"/>
        <v>1</v>
      </c>
      <c r="AV934" s="15">
        <f t="shared" si="546"/>
        <v>0</v>
      </c>
      <c r="AW934" s="16">
        <f t="shared" si="547"/>
        <v>0</v>
      </c>
      <c r="AX934" s="15">
        <f t="shared" si="548"/>
        <v>1.9999999999999574E-2</v>
      </c>
    </row>
    <row r="935" spans="1:50" x14ac:dyDescent="0.25">
      <c r="A935" s="25">
        <f t="shared" si="549"/>
        <v>18.61041666666636</v>
      </c>
      <c r="B935" s="9" t="s">
        <v>17</v>
      </c>
      <c r="C935" t="s">
        <v>11</v>
      </c>
      <c r="D935" s="13" t="s">
        <v>20</v>
      </c>
      <c r="E935" s="12" t="s">
        <v>14</v>
      </c>
      <c r="F935" t="s">
        <v>11</v>
      </c>
      <c r="G935" s="12" t="s">
        <v>14</v>
      </c>
      <c r="H935" t="s">
        <v>11</v>
      </c>
      <c r="I935" s="12" t="s">
        <v>14</v>
      </c>
      <c r="J935" s="15">
        <f t="shared" si="514"/>
        <v>0</v>
      </c>
      <c r="K935" s="16">
        <f t="shared" si="528"/>
        <v>0</v>
      </c>
      <c r="L935" s="15">
        <f t="shared" si="515"/>
        <v>0</v>
      </c>
      <c r="M935" s="16">
        <f t="shared" si="529"/>
        <v>0</v>
      </c>
      <c r="N935" s="15">
        <f t="shared" si="516"/>
        <v>0</v>
      </c>
      <c r="O935" s="16"/>
      <c r="P935" s="15">
        <f t="shared" si="517"/>
        <v>0</v>
      </c>
      <c r="Q935" s="16">
        <f t="shared" si="530"/>
        <v>0</v>
      </c>
      <c r="R935" s="15">
        <f t="shared" si="518"/>
        <v>18.61041666666636</v>
      </c>
      <c r="S935" s="16">
        <f t="shared" si="531"/>
        <v>1</v>
      </c>
      <c r="T935" s="15">
        <f t="shared" si="519"/>
        <v>0</v>
      </c>
      <c r="U935" s="16"/>
      <c r="V935" s="15">
        <f t="shared" si="520"/>
        <v>0</v>
      </c>
      <c r="W935" s="16">
        <f t="shared" si="532"/>
        <v>0</v>
      </c>
      <c r="X935" s="15">
        <f t="shared" si="521"/>
        <v>0</v>
      </c>
      <c r="Y935" s="16">
        <f t="shared" si="533"/>
        <v>0</v>
      </c>
      <c r="Z935" s="15">
        <f t="shared" si="522"/>
        <v>1.9999999999999574E-2</v>
      </c>
      <c r="AA935" s="16"/>
      <c r="AB935" s="15">
        <f t="shared" si="523"/>
        <v>0</v>
      </c>
      <c r="AC935" s="16">
        <f t="shared" si="534"/>
        <v>0</v>
      </c>
      <c r="AD935" s="15">
        <f t="shared" si="524"/>
        <v>0</v>
      </c>
      <c r="AE935" s="16">
        <f t="shared" si="535"/>
        <v>0</v>
      </c>
      <c r="AF935" s="15">
        <f t="shared" si="525"/>
        <v>0</v>
      </c>
      <c r="AG935" s="16"/>
      <c r="AH935" s="15">
        <f t="shared" si="526"/>
        <v>0</v>
      </c>
      <c r="AI935" s="16">
        <f t="shared" si="536"/>
        <v>0</v>
      </c>
      <c r="AJ935" s="15">
        <f t="shared" si="527"/>
        <v>0</v>
      </c>
      <c r="AK935" s="16">
        <f t="shared" si="537"/>
        <v>0</v>
      </c>
      <c r="AL935" s="15">
        <f t="shared" si="538"/>
        <v>1.9999999999999574E-2</v>
      </c>
      <c r="AM935" s="16"/>
      <c r="AN935" s="15">
        <f t="shared" si="539"/>
        <v>0</v>
      </c>
      <c r="AO935" s="16">
        <f t="shared" si="540"/>
        <v>0</v>
      </c>
      <c r="AP935" s="15">
        <f t="shared" si="541"/>
        <v>0</v>
      </c>
      <c r="AQ935" s="16">
        <f t="shared" si="542"/>
        <v>0</v>
      </c>
      <c r="AR935" s="15">
        <f t="shared" si="543"/>
        <v>0</v>
      </c>
      <c r="AS935" s="16"/>
      <c r="AT935" s="15">
        <f t="shared" si="544"/>
        <v>0</v>
      </c>
      <c r="AU935" s="16">
        <f t="shared" si="545"/>
        <v>0</v>
      </c>
      <c r="AV935" s="15">
        <f t="shared" si="546"/>
        <v>0</v>
      </c>
      <c r="AW935" s="16">
        <f t="shared" si="547"/>
        <v>0</v>
      </c>
      <c r="AX935" s="15">
        <f t="shared" si="548"/>
        <v>1.9999999999999574E-2</v>
      </c>
    </row>
    <row r="936" spans="1:50" x14ac:dyDescent="0.25">
      <c r="A936" s="25">
        <f t="shared" si="549"/>
        <v>18.63041666666636</v>
      </c>
      <c r="B936" s="9"/>
      <c r="C936" t="s">
        <v>11</v>
      </c>
      <c r="E936" s="12" t="s">
        <v>14</v>
      </c>
      <c r="F936" t="s">
        <v>11</v>
      </c>
      <c r="G936" s="12" t="s">
        <v>14</v>
      </c>
      <c r="H936" t="s">
        <v>11</v>
      </c>
      <c r="I936" s="12" t="s">
        <v>14</v>
      </c>
      <c r="J936" s="15">
        <f t="shared" si="514"/>
        <v>0</v>
      </c>
      <c r="K936" s="16">
        <f t="shared" si="528"/>
        <v>0</v>
      </c>
      <c r="L936" s="15">
        <f t="shared" si="515"/>
        <v>0</v>
      </c>
      <c r="M936" s="16">
        <f t="shared" si="529"/>
        <v>0</v>
      </c>
      <c r="N936" s="15">
        <f t="shared" si="516"/>
        <v>0</v>
      </c>
      <c r="O936" s="16"/>
      <c r="P936" s="15">
        <f t="shared" si="517"/>
        <v>0</v>
      </c>
      <c r="Q936" s="16">
        <f t="shared" si="530"/>
        <v>0</v>
      </c>
      <c r="R936" s="15">
        <f t="shared" si="518"/>
        <v>0</v>
      </c>
      <c r="S936" s="16">
        <f t="shared" si="531"/>
        <v>0</v>
      </c>
      <c r="T936" s="15">
        <f t="shared" si="519"/>
        <v>0</v>
      </c>
      <c r="U936" s="16"/>
      <c r="V936" s="15">
        <f t="shared" si="520"/>
        <v>0</v>
      </c>
      <c r="W936" s="16">
        <f t="shared" si="532"/>
        <v>0</v>
      </c>
      <c r="X936" s="15">
        <f t="shared" si="521"/>
        <v>0</v>
      </c>
      <c r="Y936" s="16">
        <f t="shared" si="533"/>
        <v>0</v>
      </c>
      <c r="Z936" s="15">
        <f t="shared" si="522"/>
        <v>1.9999999999999574E-2</v>
      </c>
      <c r="AA936" s="16"/>
      <c r="AB936" s="15">
        <f t="shared" si="523"/>
        <v>0</v>
      </c>
      <c r="AC936" s="16">
        <f t="shared" si="534"/>
        <v>0</v>
      </c>
      <c r="AD936" s="15">
        <f t="shared" si="524"/>
        <v>0</v>
      </c>
      <c r="AE936" s="16">
        <f t="shared" si="535"/>
        <v>0</v>
      </c>
      <c r="AF936" s="15">
        <f t="shared" si="525"/>
        <v>0</v>
      </c>
      <c r="AG936" s="16"/>
      <c r="AH936" s="15">
        <f t="shared" si="526"/>
        <v>0</v>
      </c>
      <c r="AI936" s="16">
        <f t="shared" si="536"/>
        <v>0</v>
      </c>
      <c r="AJ936" s="15">
        <f t="shared" si="527"/>
        <v>0</v>
      </c>
      <c r="AK936" s="16">
        <f t="shared" si="537"/>
        <v>0</v>
      </c>
      <c r="AL936" s="15">
        <f t="shared" si="538"/>
        <v>1.9999999999999574E-2</v>
      </c>
      <c r="AM936" s="16"/>
      <c r="AN936" s="15">
        <f t="shared" si="539"/>
        <v>0</v>
      </c>
      <c r="AO936" s="16">
        <f t="shared" si="540"/>
        <v>0</v>
      </c>
      <c r="AP936" s="15">
        <f t="shared" si="541"/>
        <v>0</v>
      </c>
      <c r="AQ936" s="16">
        <f t="shared" si="542"/>
        <v>0</v>
      </c>
      <c r="AR936" s="15">
        <f t="shared" si="543"/>
        <v>0</v>
      </c>
      <c r="AS936" s="16"/>
      <c r="AT936" s="15">
        <f t="shared" si="544"/>
        <v>0</v>
      </c>
      <c r="AU936" s="16">
        <f t="shared" si="545"/>
        <v>0</v>
      </c>
      <c r="AV936" s="15">
        <f t="shared" si="546"/>
        <v>0</v>
      </c>
      <c r="AW936" s="16">
        <f t="shared" si="547"/>
        <v>0</v>
      </c>
      <c r="AX936" s="15">
        <f t="shared" si="548"/>
        <v>1.9999999999999574E-2</v>
      </c>
    </row>
    <row r="937" spans="1:50" x14ac:dyDescent="0.25">
      <c r="A937" s="25">
        <f t="shared" si="549"/>
        <v>18.650416666666359</v>
      </c>
      <c r="B937" s="9"/>
      <c r="C937" t="s">
        <v>11</v>
      </c>
      <c r="E937" s="12" t="s">
        <v>14</v>
      </c>
      <c r="F937" t="s">
        <v>11</v>
      </c>
      <c r="G937" s="12" t="s">
        <v>14</v>
      </c>
      <c r="H937" t="s">
        <v>11</v>
      </c>
      <c r="I937" s="12" t="s">
        <v>14</v>
      </c>
      <c r="J937" s="15">
        <f t="shared" si="514"/>
        <v>0</v>
      </c>
      <c r="K937" s="16">
        <f t="shared" si="528"/>
        <v>0</v>
      </c>
      <c r="L937" s="15">
        <f t="shared" si="515"/>
        <v>0</v>
      </c>
      <c r="M937" s="16">
        <f t="shared" si="529"/>
        <v>0</v>
      </c>
      <c r="N937" s="15">
        <f t="shared" si="516"/>
        <v>0</v>
      </c>
      <c r="O937" s="16"/>
      <c r="P937" s="15">
        <f t="shared" si="517"/>
        <v>0</v>
      </c>
      <c r="Q937" s="16">
        <f t="shared" si="530"/>
        <v>0</v>
      </c>
      <c r="R937" s="15">
        <f t="shared" si="518"/>
        <v>0</v>
      </c>
      <c r="S937" s="16">
        <f t="shared" si="531"/>
        <v>0</v>
      </c>
      <c r="T937" s="15">
        <f t="shared" si="519"/>
        <v>0</v>
      </c>
      <c r="U937" s="16"/>
      <c r="V937" s="15">
        <f t="shared" si="520"/>
        <v>0</v>
      </c>
      <c r="W937" s="16">
        <f t="shared" si="532"/>
        <v>0</v>
      </c>
      <c r="X937" s="15">
        <f t="shared" si="521"/>
        <v>0</v>
      </c>
      <c r="Y937" s="16">
        <f t="shared" si="533"/>
        <v>0</v>
      </c>
      <c r="Z937" s="15">
        <f t="shared" si="522"/>
        <v>1.9999999999999574E-2</v>
      </c>
      <c r="AA937" s="16"/>
      <c r="AB937" s="15">
        <f t="shared" si="523"/>
        <v>0</v>
      </c>
      <c r="AC937" s="16">
        <f t="shared" si="534"/>
        <v>0</v>
      </c>
      <c r="AD937" s="15">
        <f t="shared" si="524"/>
        <v>0</v>
      </c>
      <c r="AE937" s="16">
        <f t="shared" si="535"/>
        <v>0</v>
      </c>
      <c r="AF937" s="15">
        <f t="shared" si="525"/>
        <v>0</v>
      </c>
      <c r="AG937" s="16"/>
      <c r="AH937" s="15">
        <f t="shared" si="526"/>
        <v>0</v>
      </c>
      <c r="AI937" s="16">
        <f t="shared" si="536"/>
        <v>0</v>
      </c>
      <c r="AJ937" s="15">
        <f t="shared" si="527"/>
        <v>0</v>
      </c>
      <c r="AK937" s="16">
        <f t="shared" si="537"/>
        <v>0</v>
      </c>
      <c r="AL937" s="15">
        <f t="shared" si="538"/>
        <v>1.9999999999999574E-2</v>
      </c>
      <c r="AM937" s="16"/>
      <c r="AN937" s="15">
        <f t="shared" si="539"/>
        <v>0</v>
      </c>
      <c r="AO937" s="16">
        <f t="shared" si="540"/>
        <v>0</v>
      </c>
      <c r="AP937" s="15">
        <f t="shared" si="541"/>
        <v>0</v>
      </c>
      <c r="AQ937" s="16">
        <f t="shared" si="542"/>
        <v>0</v>
      </c>
      <c r="AR937" s="15">
        <f t="shared" si="543"/>
        <v>0</v>
      </c>
      <c r="AS937" s="16"/>
      <c r="AT937" s="15">
        <f t="shared" si="544"/>
        <v>0</v>
      </c>
      <c r="AU937" s="16">
        <f t="shared" si="545"/>
        <v>0</v>
      </c>
      <c r="AV937" s="15">
        <f t="shared" si="546"/>
        <v>0</v>
      </c>
      <c r="AW937" s="16">
        <f t="shared" si="547"/>
        <v>0</v>
      </c>
      <c r="AX937" s="15">
        <f t="shared" si="548"/>
        <v>1.9999999999999574E-2</v>
      </c>
    </row>
    <row r="938" spans="1:50" x14ac:dyDescent="0.25">
      <c r="A938" s="25">
        <f t="shared" si="549"/>
        <v>18.670416666666359</v>
      </c>
      <c r="B938" s="9" t="s">
        <v>64</v>
      </c>
      <c r="C938" t="s">
        <v>11</v>
      </c>
      <c r="E938" t="s">
        <v>11</v>
      </c>
      <c r="F938" t="s">
        <v>11</v>
      </c>
      <c r="G938" s="12" t="s">
        <v>14</v>
      </c>
      <c r="H938" s="13" t="s">
        <v>20</v>
      </c>
      <c r="I938" s="12" t="s">
        <v>14</v>
      </c>
      <c r="J938" s="15">
        <f t="shared" si="514"/>
        <v>0</v>
      </c>
      <c r="K938" s="16">
        <f t="shared" si="528"/>
        <v>0</v>
      </c>
      <c r="L938" s="15">
        <f t="shared" si="515"/>
        <v>0</v>
      </c>
      <c r="M938" s="16">
        <f t="shared" si="529"/>
        <v>0</v>
      </c>
      <c r="N938" s="15">
        <f t="shared" si="516"/>
        <v>0</v>
      </c>
      <c r="O938" s="16"/>
      <c r="P938" s="15">
        <f t="shared" si="517"/>
        <v>0</v>
      </c>
      <c r="Q938" s="16">
        <f t="shared" si="530"/>
        <v>0</v>
      </c>
      <c r="R938" s="15">
        <f t="shared" si="518"/>
        <v>0</v>
      </c>
      <c r="S938" s="16">
        <f t="shared" si="531"/>
        <v>0</v>
      </c>
      <c r="T938" s="15">
        <f t="shared" si="519"/>
        <v>0</v>
      </c>
      <c r="U938" s="16"/>
      <c r="V938" s="15">
        <f t="shared" si="520"/>
        <v>0</v>
      </c>
      <c r="W938" s="16">
        <f t="shared" si="532"/>
        <v>0</v>
      </c>
      <c r="X938" s="15">
        <f t="shared" si="521"/>
        <v>0</v>
      </c>
      <c r="Y938" s="16">
        <f t="shared" si="533"/>
        <v>0</v>
      </c>
      <c r="Z938" s="15">
        <f t="shared" si="522"/>
        <v>0</v>
      </c>
      <c r="AA938" s="16"/>
      <c r="AB938" s="15">
        <f t="shared" si="523"/>
        <v>0</v>
      </c>
      <c r="AC938" s="16">
        <f t="shared" si="534"/>
        <v>0</v>
      </c>
      <c r="AD938" s="15">
        <f t="shared" si="524"/>
        <v>0</v>
      </c>
      <c r="AE938" s="16">
        <f t="shared" si="535"/>
        <v>0</v>
      </c>
      <c r="AF938" s="15">
        <f t="shared" si="525"/>
        <v>0</v>
      </c>
      <c r="AG938" s="16"/>
      <c r="AH938" s="15">
        <f t="shared" si="526"/>
        <v>0</v>
      </c>
      <c r="AI938" s="16">
        <f t="shared" si="536"/>
        <v>0</v>
      </c>
      <c r="AJ938" s="15">
        <f t="shared" si="527"/>
        <v>0</v>
      </c>
      <c r="AK938" s="16">
        <f t="shared" si="537"/>
        <v>0</v>
      </c>
      <c r="AL938" s="15">
        <f t="shared" si="538"/>
        <v>1.9999999999999574E-2</v>
      </c>
      <c r="AM938" s="16"/>
      <c r="AN938" s="15">
        <f t="shared" si="539"/>
        <v>0</v>
      </c>
      <c r="AO938" s="16">
        <f t="shared" si="540"/>
        <v>0</v>
      </c>
      <c r="AP938" s="15">
        <f t="shared" si="541"/>
        <v>18.670416666666359</v>
      </c>
      <c r="AQ938" s="16">
        <f t="shared" si="542"/>
        <v>1</v>
      </c>
      <c r="AR938" s="15">
        <f t="shared" si="543"/>
        <v>0</v>
      </c>
      <c r="AS938" s="16"/>
      <c r="AT938" s="15">
        <f t="shared" si="544"/>
        <v>0</v>
      </c>
      <c r="AU938" s="16">
        <f t="shared" si="545"/>
        <v>0</v>
      </c>
      <c r="AV938" s="15">
        <f t="shared" si="546"/>
        <v>0</v>
      </c>
      <c r="AW938" s="16">
        <f t="shared" si="547"/>
        <v>0</v>
      </c>
      <c r="AX938" s="15">
        <f t="shared" si="548"/>
        <v>1.9999999999999574E-2</v>
      </c>
    </row>
    <row r="939" spans="1:50" x14ac:dyDescent="0.25">
      <c r="A939" s="25">
        <f t="shared" si="549"/>
        <v>18.690416666666358</v>
      </c>
      <c r="B939" s="9"/>
      <c r="C939" t="s">
        <v>11</v>
      </c>
      <c r="E939" t="s">
        <v>11</v>
      </c>
      <c r="F939" t="s">
        <v>11</v>
      </c>
      <c r="G939" s="12" t="s">
        <v>14</v>
      </c>
      <c r="I939" s="12" t="s">
        <v>14</v>
      </c>
      <c r="J939" s="15">
        <f t="shared" si="514"/>
        <v>0</v>
      </c>
      <c r="K939" s="16">
        <f t="shared" si="528"/>
        <v>0</v>
      </c>
      <c r="L939" s="15">
        <f t="shared" si="515"/>
        <v>0</v>
      </c>
      <c r="M939" s="16">
        <f t="shared" si="529"/>
        <v>0</v>
      </c>
      <c r="N939" s="15">
        <f t="shared" si="516"/>
        <v>0</v>
      </c>
      <c r="O939" s="16"/>
      <c r="P939" s="15">
        <f t="shared" si="517"/>
        <v>0</v>
      </c>
      <c r="Q939" s="16">
        <f t="shared" si="530"/>
        <v>0</v>
      </c>
      <c r="R939" s="15">
        <f t="shared" si="518"/>
        <v>0</v>
      </c>
      <c r="S939" s="16">
        <f t="shared" si="531"/>
        <v>0</v>
      </c>
      <c r="T939" s="15">
        <f t="shared" si="519"/>
        <v>0</v>
      </c>
      <c r="U939" s="16"/>
      <c r="V939" s="15">
        <f t="shared" si="520"/>
        <v>0</v>
      </c>
      <c r="W939" s="16">
        <f t="shared" si="532"/>
        <v>0</v>
      </c>
      <c r="X939" s="15">
        <f t="shared" si="521"/>
        <v>0</v>
      </c>
      <c r="Y939" s="16">
        <f t="shared" si="533"/>
        <v>0</v>
      </c>
      <c r="Z939" s="15">
        <f t="shared" si="522"/>
        <v>0</v>
      </c>
      <c r="AA939" s="16"/>
      <c r="AB939" s="15">
        <f t="shared" si="523"/>
        <v>0</v>
      </c>
      <c r="AC939" s="16">
        <f t="shared" si="534"/>
        <v>0</v>
      </c>
      <c r="AD939" s="15">
        <f t="shared" si="524"/>
        <v>0</v>
      </c>
      <c r="AE939" s="16">
        <f t="shared" si="535"/>
        <v>0</v>
      </c>
      <c r="AF939" s="15">
        <f t="shared" si="525"/>
        <v>0</v>
      </c>
      <c r="AG939" s="16"/>
      <c r="AH939" s="15">
        <f t="shared" si="526"/>
        <v>0</v>
      </c>
      <c r="AI939" s="16">
        <f t="shared" si="536"/>
        <v>0</v>
      </c>
      <c r="AJ939" s="15">
        <f t="shared" si="527"/>
        <v>0</v>
      </c>
      <c r="AK939" s="16">
        <f t="shared" si="537"/>
        <v>0</v>
      </c>
      <c r="AL939" s="15">
        <f t="shared" si="538"/>
        <v>1.9999999999999574E-2</v>
      </c>
      <c r="AM939" s="16"/>
      <c r="AN939" s="15">
        <f t="shared" si="539"/>
        <v>0</v>
      </c>
      <c r="AO939" s="16">
        <f t="shared" si="540"/>
        <v>0</v>
      </c>
      <c r="AP939" s="15">
        <f t="shared" si="541"/>
        <v>0</v>
      </c>
      <c r="AQ939" s="16">
        <f t="shared" si="542"/>
        <v>0</v>
      </c>
      <c r="AR939" s="15">
        <f t="shared" si="543"/>
        <v>0</v>
      </c>
      <c r="AS939" s="16"/>
      <c r="AT939" s="15">
        <f t="shared" si="544"/>
        <v>0</v>
      </c>
      <c r="AU939" s="16">
        <f t="shared" si="545"/>
        <v>0</v>
      </c>
      <c r="AV939" s="15">
        <f t="shared" si="546"/>
        <v>0</v>
      </c>
      <c r="AW939" s="16">
        <f t="shared" si="547"/>
        <v>0</v>
      </c>
      <c r="AX939" s="15">
        <f t="shared" si="548"/>
        <v>1.9999999999999574E-2</v>
      </c>
    </row>
    <row r="940" spans="1:50" x14ac:dyDescent="0.25">
      <c r="A940" s="25">
        <f t="shared" si="549"/>
        <v>18.710416666666358</v>
      </c>
      <c r="B940" s="9" t="s">
        <v>16</v>
      </c>
      <c r="C940" t="s">
        <v>11</v>
      </c>
      <c r="D940" s="12" t="s">
        <v>14</v>
      </c>
      <c r="E940" t="s">
        <v>11</v>
      </c>
      <c r="F940" t="s">
        <v>11</v>
      </c>
      <c r="G940" s="12" t="s">
        <v>14</v>
      </c>
      <c r="I940" s="12" t="s">
        <v>14</v>
      </c>
      <c r="J940" s="15">
        <f t="shared" si="514"/>
        <v>0</v>
      </c>
      <c r="K940" s="16">
        <f t="shared" si="528"/>
        <v>0</v>
      </c>
      <c r="L940" s="15">
        <f t="shared" si="515"/>
        <v>0</v>
      </c>
      <c r="M940" s="16">
        <f t="shared" si="529"/>
        <v>0</v>
      </c>
      <c r="N940" s="15">
        <f t="shared" si="516"/>
        <v>0</v>
      </c>
      <c r="O940" s="16"/>
      <c r="P940" s="15">
        <f t="shared" si="517"/>
        <v>18.710416666666358</v>
      </c>
      <c r="Q940" s="16">
        <f t="shared" si="530"/>
        <v>1</v>
      </c>
      <c r="R940" s="15">
        <f t="shared" si="518"/>
        <v>0</v>
      </c>
      <c r="S940" s="16">
        <f t="shared" si="531"/>
        <v>0</v>
      </c>
      <c r="T940" s="15">
        <f t="shared" si="519"/>
        <v>1.9999999999999574E-2</v>
      </c>
      <c r="U940" s="16"/>
      <c r="V940" s="15">
        <f t="shared" si="520"/>
        <v>0</v>
      </c>
      <c r="W940" s="16">
        <f t="shared" si="532"/>
        <v>0</v>
      </c>
      <c r="X940" s="15">
        <f t="shared" si="521"/>
        <v>0</v>
      </c>
      <c r="Y940" s="16">
        <f t="shared" si="533"/>
        <v>0</v>
      </c>
      <c r="Z940" s="15">
        <f t="shared" si="522"/>
        <v>0</v>
      </c>
      <c r="AA940" s="16"/>
      <c r="AB940" s="15">
        <f t="shared" si="523"/>
        <v>0</v>
      </c>
      <c r="AC940" s="16">
        <f t="shared" si="534"/>
        <v>0</v>
      </c>
      <c r="AD940" s="15">
        <f t="shared" si="524"/>
        <v>0</v>
      </c>
      <c r="AE940" s="16">
        <f t="shared" si="535"/>
        <v>0</v>
      </c>
      <c r="AF940" s="15">
        <f t="shared" si="525"/>
        <v>0</v>
      </c>
      <c r="AG940" s="16"/>
      <c r="AH940" s="15">
        <f t="shared" si="526"/>
        <v>0</v>
      </c>
      <c r="AI940" s="16">
        <f t="shared" si="536"/>
        <v>0</v>
      </c>
      <c r="AJ940" s="15">
        <f t="shared" si="527"/>
        <v>0</v>
      </c>
      <c r="AK940" s="16">
        <f t="shared" si="537"/>
        <v>0</v>
      </c>
      <c r="AL940" s="15">
        <f t="shared" si="538"/>
        <v>1.9999999999999574E-2</v>
      </c>
      <c r="AM940" s="16"/>
      <c r="AN940" s="15">
        <f t="shared" si="539"/>
        <v>0</v>
      </c>
      <c r="AO940" s="16">
        <f t="shared" si="540"/>
        <v>0</v>
      </c>
      <c r="AP940" s="15">
        <f t="shared" si="541"/>
        <v>0</v>
      </c>
      <c r="AQ940" s="16">
        <f t="shared" si="542"/>
        <v>0</v>
      </c>
      <c r="AR940" s="15">
        <f t="shared" si="543"/>
        <v>0</v>
      </c>
      <c r="AS940" s="16"/>
      <c r="AT940" s="15">
        <f t="shared" si="544"/>
        <v>0</v>
      </c>
      <c r="AU940" s="16">
        <f t="shared" si="545"/>
        <v>0</v>
      </c>
      <c r="AV940" s="15">
        <f t="shared" si="546"/>
        <v>0</v>
      </c>
      <c r="AW940" s="16">
        <f t="shared" si="547"/>
        <v>0</v>
      </c>
      <c r="AX940" s="15">
        <f t="shared" si="548"/>
        <v>1.9999999999999574E-2</v>
      </c>
    </row>
    <row r="941" spans="1:50" x14ac:dyDescent="0.25">
      <c r="A941" s="25">
        <f t="shared" si="549"/>
        <v>18.730416666666358</v>
      </c>
      <c r="B941" s="9" t="s">
        <v>22</v>
      </c>
      <c r="C941" s="13" t="s">
        <v>20</v>
      </c>
      <c r="D941" s="12" t="s">
        <v>14</v>
      </c>
      <c r="E941" t="s">
        <v>11</v>
      </c>
      <c r="F941" t="s">
        <v>11</v>
      </c>
      <c r="G941" t="s">
        <v>11</v>
      </c>
      <c r="H941" s="13"/>
      <c r="I941" s="12" t="s">
        <v>14</v>
      </c>
      <c r="J941" s="15">
        <f t="shared" si="514"/>
        <v>0</v>
      </c>
      <c r="K941" s="16">
        <f t="shared" si="528"/>
        <v>0</v>
      </c>
      <c r="L941" s="15">
        <f t="shared" si="515"/>
        <v>18.730416666666358</v>
      </c>
      <c r="M941" s="16">
        <f t="shared" si="529"/>
        <v>1</v>
      </c>
      <c r="N941" s="15">
        <f t="shared" si="516"/>
        <v>0</v>
      </c>
      <c r="O941" s="16"/>
      <c r="P941" s="15">
        <f t="shared" si="517"/>
        <v>0</v>
      </c>
      <c r="Q941" s="16">
        <f t="shared" si="530"/>
        <v>0</v>
      </c>
      <c r="R941" s="15">
        <f t="shared" si="518"/>
        <v>0</v>
      </c>
      <c r="S941" s="16">
        <f t="shared" si="531"/>
        <v>0</v>
      </c>
      <c r="T941" s="15">
        <f t="shared" si="519"/>
        <v>1.9999999999999574E-2</v>
      </c>
      <c r="U941" s="16"/>
      <c r="V941" s="15">
        <f t="shared" si="520"/>
        <v>0</v>
      </c>
      <c r="W941" s="16">
        <f t="shared" si="532"/>
        <v>0</v>
      </c>
      <c r="X941" s="15">
        <f t="shared" si="521"/>
        <v>0</v>
      </c>
      <c r="Y941" s="16">
        <f t="shared" si="533"/>
        <v>0</v>
      </c>
      <c r="Z941" s="15">
        <f t="shared" si="522"/>
        <v>0</v>
      </c>
      <c r="AA941" s="16"/>
      <c r="AB941" s="15">
        <f t="shared" si="523"/>
        <v>0</v>
      </c>
      <c r="AC941" s="16">
        <f t="shared" si="534"/>
        <v>0</v>
      </c>
      <c r="AD941" s="15">
        <f t="shared" si="524"/>
        <v>0</v>
      </c>
      <c r="AE941" s="16">
        <f t="shared" si="535"/>
        <v>0</v>
      </c>
      <c r="AF941" s="15">
        <f t="shared" si="525"/>
        <v>0</v>
      </c>
      <c r="AG941" s="16"/>
      <c r="AH941" s="15">
        <f t="shared" si="526"/>
        <v>0</v>
      </c>
      <c r="AI941" s="16">
        <f t="shared" si="536"/>
        <v>0</v>
      </c>
      <c r="AJ941" s="15">
        <f t="shared" si="527"/>
        <v>0</v>
      </c>
      <c r="AK941" s="16">
        <f t="shared" si="537"/>
        <v>0</v>
      </c>
      <c r="AL941" s="15">
        <f t="shared" si="538"/>
        <v>0</v>
      </c>
      <c r="AM941" s="16"/>
      <c r="AN941" s="15">
        <f t="shared" si="539"/>
        <v>0</v>
      </c>
      <c r="AO941" s="16">
        <f t="shared" si="540"/>
        <v>0</v>
      </c>
      <c r="AP941" s="15">
        <f t="shared" si="541"/>
        <v>0</v>
      </c>
      <c r="AQ941" s="16">
        <f t="shared" si="542"/>
        <v>0</v>
      </c>
      <c r="AR941" s="15">
        <f t="shared" si="543"/>
        <v>0</v>
      </c>
      <c r="AS941" s="16"/>
      <c r="AT941" s="15">
        <f t="shared" si="544"/>
        <v>0</v>
      </c>
      <c r="AU941" s="16">
        <f t="shared" si="545"/>
        <v>0</v>
      </c>
      <c r="AV941" s="15">
        <f t="shared" si="546"/>
        <v>0</v>
      </c>
      <c r="AW941" s="16">
        <f t="shared" si="547"/>
        <v>0</v>
      </c>
      <c r="AX941" s="15">
        <f t="shared" si="548"/>
        <v>1.9999999999999574E-2</v>
      </c>
    </row>
    <row r="942" spans="1:50" x14ac:dyDescent="0.25">
      <c r="A942" s="25">
        <f t="shared" si="549"/>
        <v>18.750416666666357</v>
      </c>
      <c r="B942" s="9"/>
      <c r="C942" s="12"/>
      <c r="D942" s="12" t="s">
        <v>14</v>
      </c>
      <c r="E942" t="s">
        <v>11</v>
      </c>
      <c r="F942" t="s">
        <v>11</v>
      </c>
      <c r="G942" t="s">
        <v>11</v>
      </c>
      <c r="H942" s="12"/>
      <c r="I942" s="12" t="s">
        <v>14</v>
      </c>
      <c r="J942" s="15">
        <f t="shared" si="514"/>
        <v>0</v>
      </c>
      <c r="K942" s="16">
        <f t="shared" si="528"/>
        <v>0</v>
      </c>
      <c r="L942" s="15">
        <f t="shared" si="515"/>
        <v>0</v>
      </c>
      <c r="M942" s="16">
        <f t="shared" si="529"/>
        <v>0</v>
      </c>
      <c r="N942" s="15">
        <f t="shared" si="516"/>
        <v>0</v>
      </c>
      <c r="O942" s="16"/>
      <c r="P942" s="15">
        <f t="shared" si="517"/>
        <v>0</v>
      </c>
      <c r="Q942" s="16">
        <f t="shared" si="530"/>
        <v>0</v>
      </c>
      <c r="R942" s="15">
        <f t="shared" si="518"/>
        <v>0</v>
      </c>
      <c r="S942" s="16">
        <f t="shared" si="531"/>
        <v>0</v>
      </c>
      <c r="T942" s="15">
        <f t="shared" si="519"/>
        <v>1.9999999999999574E-2</v>
      </c>
      <c r="U942" s="16"/>
      <c r="V942" s="15">
        <f t="shared" si="520"/>
        <v>0</v>
      </c>
      <c r="W942" s="16">
        <f t="shared" si="532"/>
        <v>0</v>
      </c>
      <c r="X942" s="15">
        <f t="shared" si="521"/>
        <v>0</v>
      </c>
      <c r="Y942" s="16">
        <f t="shared" si="533"/>
        <v>0</v>
      </c>
      <c r="Z942" s="15">
        <f t="shared" si="522"/>
        <v>0</v>
      </c>
      <c r="AA942" s="16"/>
      <c r="AB942" s="15">
        <f t="shared" si="523"/>
        <v>0</v>
      </c>
      <c r="AC942" s="16">
        <f t="shared" si="534"/>
        <v>0</v>
      </c>
      <c r="AD942" s="15">
        <f t="shared" si="524"/>
        <v>0</v>
      </c>
      <c r="AE942" s="16">
        <f t="shared" si="535"/>
        <v>0</v>
      </c>
      <c r="AF942" s="15">
        <f t="shared" si="525"/>
        <v>0</v>
      </c>
      <c r="AG942" s="16"/>
      <c r="AH942" s="15">
        <f t="shared" si="526"/>
        <v>0</v>
      </c>
      <c r="AI942" s="16">
        <f t="shared" si="536"/>
        <v>0</v>
      </c>
      <c r="AJ942" s="15">
        <f t="shared" si="527"/>
        <v>0</v>
      </c>
      <c r="AK942" s="16">
        <f t="shared" si="537"/>
        <v>0</v>
      </c>
      <c r="AL942" s="15">
        <f t="shared" si="538"/>
        <v>0</v>
      </c>
      <c r="AM942" s="16"/>
      <c r="AN942" s="15">
        <f t="shared" si="539"/>
        <v>0</v>
      </c>
      <c r="AO942" s="16">
        <f t="shared" si="540"/>
        <v>0</v>
      </c>
      <c r="AP942" s="15">
        <f t="shared" si="541"/>
        <v>0</v>
      </c>
      <c r="AQ942" s="16">
        <f t="shared" si="542"/>
        <v>0</v>
      </c>
      <c r="AR942" s="15">
        <f t="shared" si="543"/>
        <v>0</v>
      </c>
      <c r="AS942" s="16"/>
      <c r="AT942" s="15">
        <f t="shared" si="544"/>
        <v>0</v>
      </c>
      <c r="AU942" s="16">
        <f t="shared" si="545"/>
        <v>0</v>
      </c>
      <c r="AV942" s="15">
        <f t="shared" si="546"/>
        <v>0</v>
      </c>
      <c r="AW942" s="16">
        <f t="shared" si="547"/>
        <v>0</v>
      </c>
      <c r="AX942" s="15">
        <f t="shared" si="548"/>
        <v>1.9999999999999574E-2</v>
      </c>
    </row>
    <row r="943" spans="1:50" x14ac:dyDescent="0.25">
      <c r="A943" s="25">
        <f t="shared" si="549"/>
        <v>18.770416666666357</v>
      </c>
      <c r="B943" s="9" t="s">
        <v>9</v>
      </c>
      <c r="C943" s="12" t="s">
        <v>14</v>
      </c>
      <c r="D943" s="12" t="s">
        <v>14</v>
      </c>
      <c r="E943" t="s">
        <v>11</v>
      </c>
      <c r="F943" t="s">
        <v>11</v>
      </c>
      <c r="G943" t="s">
        <v>11</v>
      </c>
      <c r="H943" s="12"/>
      <c r="I943" s="12" t="s">
        <v>14</v>
      </c>
      <c r="J943" s="15">
        <f t="shared" si="514"/>
        <v>18.770416666666357</v>
      </c>
      <c r="K943" s="16">
        <f t="shared" si="528"/>
        <v>1</v>
      </c>
      <c r="L943" s="15">
        <f t="shared" si="515"/>
        <v>0</v>
      </c>
      <c r="M943" s="16">
        <f t="shared" si="529"/>
        <v>0</v>
      </c>
      <c r="N943" s="15">
        <f t="shared" si="516"/>
        <v>1.9999999999999574E-2</v>
      </c>
      <c r="O943" s="16"/>
      <c r="P943" s="15">
        <f t="shared" si="517"/>
        <v>0</v>
      </c>
      <c r="Q943" s="16">
        <f t="shared" si="530"/>
        <v>0</v>
      </c>
      <c r="R943" s="15">
        <f t="shared" si="518"/>
        <v>0</v>
      </c>
      <c r="S943" s="16">
        <f t="shared" si="531"/>
        <v>0</v>
      </c>
      <c r="T943" s="15">
        <f t="shared" si="519"/>
        <v>1.9999999999999574E-2</v>
      </c>
      <c r="U943" s="16"/>
      <c r="V943" s="15">
        <f t="shared" si="520"/>
        <v>0</v>
      </c>
      <c r="W943" s="16">
        <f t="shared" si="532"/>
        <v>0</v>
      </c>
      <c r="X943" s="15">
        <f t="shared" si="521"/>
        <v>0</v>
      </c>
      <c r="Y943" s="16">
        <f t="shared" si="533"/>
        <v>0</v>
      </c>
      <c r="Z943" s="15">
        <f t="shared" si="522"/>
        <v>0</v>
      </c>
      <c r="AA943" s="16"/>
      <c r="AB943" s="15">
        <f t="shared" si="523"/>
        <v>0</v>
      </c>
      <c r="AC943" s="16">
        <f t="shared" si="534"/>
        <v>0</v>
      </c>
      <c r="AD943" s="15">
        <f t="shared" si="524"/>
        <v>0</v>
      </c>
      <c r="AE943" s="16">
        <f t="shared" si="535"/>
        <v>0</v>
      </c>
      <c r="AF943" s="15">
        <f t="shared" si="525"/>
        <v>0</v>
      </c>
      <c r="AG943" s="16"/>
      <c r="AH943" s="15">
        <f t="shared" si="526"/>
        <v>0</v>
      </c>
      <c r="AI943" s="16">
        <f t="shared" si="536"/>
        <v>0</v>
      </c>
      <c r="AJ943" s="15">
        <f t="shared" si="527"/>
        <v>0</v>
      </c>
      <c r="AK943" s="16">
        <f t="shared" si="537"/>
        <v>0</v>
      </c>
      <c r="AL943" s="15">
        <f t="shared" si="538"/>
        <v>0</v>
      </c>
      <c r="AM943" s="16"/>
      <c r="AN943" s="15">
        <f t="shared" si="539"/>
        <v>0</v>
      </c>
      <c r="AO943" s="16">
        <f t="shared" si="540"/>
        <v>0</v>
      </c>
      <c r="AP943" s="15">
        <f t="shared" si="541"/>
        <v>0</v>
      </c>
      <c r="AQ943" s="16">
        <f t="shared" si="542"/>
        <v>0</v>
      </c>
      <c r="AR943" s="15">
        <f t="shared" si="543"/>
        <v>0</v>
      </c>
      <c r="AS943" s="16"/>
      <c r="AT943" s="15">
        <f t="shared" si="544"/>
        <v>0</v>
      </c>
      <c r="AU943" s="16">
        <f t="shared" si="545"/>
        <v>0</v>
      </c>
      <c r="AV943" s="15">
        <f t="shared" si="546"/>
        <v>0</v>
      </c>
      <c r="AW943" s="16">
        <f t="shared" si="547"/>
        <v>0</v>
      </c>
      <c r="AX943" s="15">
        <f t="shared" si="548"/>
        <v>1.9999999999999574E-2</v>
      </c>
    </row>
    <row r="944" spans="1:50" x14ac:dyDescent="0.25">
      <c r="A944" s="25">
        <f t="shared" si="549"/>
        <v>18.790416666666356</v>
      </c>
      <c r="B944" s="9"/>
      <c r="C944" s="12" t="s">
        <v>14</v>
      </c>
      <c r="D944" s="12" t="s">
        <v>14</v>
      </c>
      <c r="E944" t="s">
        <v>11</v>
      </c>
      <c r="F944" t="s">
        <v>11</v>
      </c>
      <c r="G944" t="s">
        <v>11</v>
      </c>
      <c r="H944" s="12"/>
      <c r="I944" s="12" t="s">
        <v>14</v>
      </c>
      <c r="J944" s="15">
        <f t="shared" si="514"/>
        <v>0</v>
      </c>
      <c r="K944" s="16">
        <f t="shared" si="528"/>
        <v>0</v>
      </c>
      <c r="L944" s="15">
        <f t="shared" si="515"/>
        <v>0</v>
      </c>
      <c r="M944" s="16">
        <f t="shared" si="529"/>
        <v>0</v>
      </c>
      <c r="N944" s="15">
        <f t="shared" si="516"/>
        <v>1.9999999999999574E-2</v>
      </c>
      <c r="O944" s="16"/>
      <c r="P944" s="15">
        <f t="shared" si="517"/>
        <v>0</v>
      </c>
      <c r="Q944" s="16">
        <f t="shared" si="530"/>
        <v>0</v>
      </c>
      <c r="R944" s="15">
        <f t="shared" si="518"/>
        <v>0</v>
      </c>
      <c r="S944" s="16">
        <f t="shared" si="531"/>
        <v>0</v>
      </c>
      <c r="T944" s="15">
        <f t="shared" si="519"/>
        <v>1.9999999999999574E-2</v>
      </c>
      <c r="U944" s="16"/>
      <c r="V944" s="15">
        <f t="shared" si="520"/>
        <v>0</v>
      </c>
      <c r="W944" s="16">
        <f t="shared" si="532"/>
        <v>0</v>
      </c>
      <c r="X944" s="15">
        <f t="shared" si="521"/>
        <v>0</v>
      </c>
      <c r="Y944" s="16">
        <f t="shared" si="533"/>
        <v>0</v>
      </c>
      <c r="Z944" s="15">
        <f t="shared" si="522"/>
        <v>0</v>
      </c>
      <c r="AA944" s="16"/>
      <c r="AB944" s="15">
        <f t="shared" si="523"/>
        <v>0</v>
      </c>
      <c r="AC944" s="16">
        <f t="shared" si="534"/>
        <v>0</v>
      </c>
      <c r="AD944" s="15">
        <f t="shared" si="524"/>
        <v>0</v>
      </c>
      <c r="AE944" s="16">
        <f t="shared" si="535"/>
        <v>0</v>
      </c>
      <c r="AF944" s="15">
        <f t="shared" si="525"/>
        <v>0</v>
      </c>
      <c r="AG944" s="16"/>
      <c r="AH944" s="15">
        <f t="shared" si="526"/>
        <v>0</v>
      </c>
      <c r="AI944" s="16">
        <f t="shared" si="536"/>
        <v>0</v>
      </c>
      <c r="AJ944" s="15">
        <f t="shared" si="527"/>
        <v>0</v>
      </c>
      <c r="AK944" s="16">
        <f t="shared" si="537"/>
        <v>0</v>
      </c>
      <c r="AL944" s="15">
        <f t="shared" si="538"/>
        <v>0</v>
      </c>
      <c r="AM944" s="16"/>
      <c r="AN944" s="15">
        <f t="shared" si="539"/>
        <v>0</v>
      </c>
      <c r="AO944" s="16">
        <f t="shared" si="540"/>
        <v>0</v>
      </c>
      <c r="AP944" s="15">
        <f t="shared" si="541"/>
        <v>0</v>
      </c>
      <c r="AQ944" s="16">
        <f t="shared" si="542"/>
        <v>0</v>
      </c>
      <c r="AR944" s="15">
        <f t="shared" si="543"/>
        <v>0</v>
      </c>
      <c r="AS944" s="16"/>
      <c r="AT944" s="15">
        <f t="shared" si="544"/>
        <v>0</v>
      </c>
      <c r="AU944" s="16">
        <f t="shared" si="545"/>
        <v>0</v>
      </c>
      <c r="AV944" s="15">
        <f t="shared" si="546"/>
        <v>0</v>
      </c>
      <c r="AW944" s="16">
        <f t="shared" si="547"/>
        <v>0</v>
      </c>
      <c r="AX944" s="15">
        <f t="shared" si="548"/>
        <v>1.9999999999999574E-2</v>
      </c>
    </row>
    <row r="945" spans="1:50" x14ac:dyDescent="0.25">
      <c r="A945" s="25">
        <f t="shared" si="549"/>
        <v>18.810416666666356</v>
      </c>
      <c r="B945" s="9" t="s">
        <v>12</v>
      </c>
      <c r="C945" s="12" t="s">
        <v>14</v>
      </c>
      <c r="D945" s="12" t="s">
        <v>14</v>
      </c>
      <c r="E945" t="s">
        <v>11</v>
      </c>
      <c r="F945" s="13" t="s">
        <v>20</v>
      </c>
      <c r="G945" t="s">
        <v>11</v>
      </c>
      <c r="H945" s="12"/>
      <c r="I945" t="s">
        <v>11</v>
      </c>
      <c r="J945" s="15">
        <f t="shared" si="514"/>
        <v>0</v>
      </c>
      <c r="K945" s="16">
        <f t="shared" si="528"/>
        <v>0</v>
      </c>
      <c r="L945" s="15">
        <f t="shared" si="515"/>
        <v>0</v>
      </c>
      <c r="M945" s="16">
        <f t="shared" si="529"/>
        <v>0</v>
      </c>
      <c r="N945" s="15">
        <f t="shared" si="516"/>
        <v>1.9999999999999574E-2</v>
      </c>
      <c r="O945" s="16"/>
      <c r="P945" s="15">
        <f t="shared" si="517"/>
        <v>0</v>
      </c>
      <c r="Q945" s="16">
        <f t="shared" si="530"/>
        <v>0</v>
      </c>
      <c r="R945" s="15">
        <f t="shared" si="518"/>
        <v>0</v>
      </c>
      <c r="S945" s="16">
        <f t="shared" si="531"/>
        <v>0</v>
      </c>
      <c r="T945" s="15">
        <f t="shared" si="519"/>
        <v>1.9999999999999574E-2</v>
      </c>
      <c r="U945" s="16"/>
      <c r="V945" s="15">
        <f t="shared" si="520"/>
        <v>0</v>
      </c>
      <c r="W945" s="16">
        <f t="shared" si="532"/>
        <v>0</v>
      </c>
      <c r="X945" s="15">
        <f t="shared" si="521"/>
        <v>0</v>
      </c>
      <c r="Y945" s="16">
        <f t="shared" si="533"/>
        <v>0</v>
      </c>
      <c r="Z945" s="15">
        <f t="shared" si="522"/>
        <v>0</v>
      </c>
      <c r="AA945" s="16"/>
      <c r="AB945" s="15">
        <f t="shared" si="523"/>
        <v>0</v>
      </c>
      <c r="AC945" s="16">
        <f t="shared" si="534"/>
        <v>0</v>
      </c>
      <c r="AD945" s="15">
        <f t="shared" si="524"/>
        <v>18.810416666666356</v>
      </c>
      <c r="AE945" s="16">
        <f t="shared" si="535"/>
        <v>1</v>
      </c>
      <c r="AF945" s="15">
        <f t="shared" si="525"/>
        <v>0</v>
      </c>
      <c r="AG945" s="16"/>
      <c r="AH945" s="15">
        <f t="shared" si="526"/>
        <v>0</v>
      </c>
      <c r="AI945" s="16">
        <f t="shared" si="536"/>
        <v>0</v>
      </c>
      <c r="AJ945" s="15">
        <f t="shared" si="527"/>
        <v>0</v>
      </c>
      <c r="AK945" s="16">
        <f t="shared" si="537"/>
        <v>0</v>
      </c>
      <c r="AL945" s="15">
        <f t="shared" si="538"/>
        <v>0</v>
      </c>
      <c r="AM945" s="16"/>
      <c r="AN945" s="15">
        <f t="shared" si="539"/>
        <v>0</v>
      </c>
      <c r="AO945" s="16">
        <f t="shared" si="540"/>
        <v>0</v>
      </c>
      <c r="AP945" s="15">
        <f t="shared" si="541"/>
        <v>0</v>
      </c>
      <c r="AQ945" s="16">
        <f t="shared" si="542"/>
        <v>0</v>
      </c>
      <c r="AR945" s="15">
        <f t="shared" si="543"/>
        <v>0</v>
      </c>
      <c r="AS945" s="16"/>
      <c r="AT945" s="15">
        <f t="shared" si="544"/>
        <v>0</v>
      </c>
      <c r="AU945" s="16">
        <f t="shared" si="545"/>
        <v>0</v>
      </c>
      <c r="AV945" s="15">
        <f t="shared" si="546"/>
        <v>0</v>
      </c>
      <c r="AW945" s="16">
        <f t="shared" si="547"/>
        <v>0</v>
      </c>
      <c r="AX945" s="15">
        <f t="shared" si="548"/>
        <v>0</v>
      </c>
    </row>
    <row r="946" spans="1:50" x14ac:dyDescent="0.25">
      <c r="A946" s="25">
        <f t="shared" si="549"/>
        <v>18.830416666666355</v>
      </c>
      <c r="B946" s="9" t="s">
        <v>63</v>
      </c>
      <c r="C946" s="12" t="s">
        <v>14</v>
      </c>
      <c r="D946" s="12" t="s">
        <v>14</v>
      </c>
      <c r="E946" t="s">
        <v>11</v>
      </c>
      <c r="F946" s="13"/>
      <c r="G946" t="s">
        <v>11</v>
      </c>
      <c r="H946" s="12" t="s">
        <v>14</v>
      </c>
      <c r="I946" t="s">
        <v>11</v>
      </c>
      <c r="J946" s="15">
        <f t="shared" si="514"/>
        <v>0</v>
      </c>
      <c r="K946" s="16">
        <f t="shared" si="528"/>
        <v>0</v>
      </c>
      <c r="L946" s="15">
        <f t="shared" si="515"/>
        <v>0</v>
      </c>
      <c r="M946" s="16">
        <f t="shared" si="529"/>
        <v>0</v>
      </c>
      <c r="N946" s="15">
        <f t="shared" si="516"/>
        <v>1.9999999999999574E-2</v>
      </c>
      <c r="O946" s="16"/>
      <c r="P946" s="15">
        <f t="shared" si="517"/>
        <v>0</v>
      </c>
      <c r="Q946" s="16">
        <f t="shared" si="530"/>
        <v>0</v>
      </c>
      <c r="R946" s="15">
        <f t="shared" si="518"/>
        <v>0</v>
      </c>
      <c r="S946" s="16">
        <f t="shared" si="531"/>
        <v>0</v>
      </c>
      <c r="T946" s="15">
        <f t="shared" si="519"/>
        <v>1.9999999999999574E-2</v>
      </c>
      <c r="U946" s="16"/>
      <c r="V946" s="15">
        <f t="shared" si="520"/>
        <v>0</v>
      </c>
      <c r="W946" s="16">
        <f t="shared" si="532"/>
        <v>0</v>
      </c>
      <c r="X946" s="15">
        <f t="shared" si="521"/>
        <v>0</v>
      </c>
      <c r="Y946" s="16">
        <f t="shared" si="533"/>
        <v>0</v>
      </c>
      <c r="Z946" s="15">
        <f t="shared" si="522"/>
        <v>0</v>
      </c>
      <c r="AA946" s="16"/>
      <c r="AB946" s="15">
        <f t="shared" si="523"/>
        <v>0</v>
      </c>
      <c r="AC946" s="16">
        <f t="shared" si="534"/>
        <v>0</v>
      </c>
      <c r="AD946" s="15">
        <f t="shared" si="524"/>
        <v>0</v>
      </c>
      <c r="AE946" s="16">
        <f t="shared" si="535"/>
        <v>0</v>
      </c>
      <c r="AF946" s="15">
        <f t="shared" si="525"/>
        <v>0</v>
      </c>
      <c r="AG946" s="16"/>
      <c r="AH946" s="15">
        <f t="shared" si="526"/>
        <v>0</v>
      </c>
      <c r="AI946" s="16">
        <f t="shared" si="536"/>
        <v>0</v>
      </c>
      <c r="AJ946" s="15">
        <f t="shared" si="527"/>
        <v>0</v>
      </c>
      <c r="AK946" s="16">
        <f t="shared" si="537"/>
        <v>0</v>
      </c>
      <c r="AL946" s="15">
        <f t="shared" si="538"/>
        <v>0</v>
      </c>
      <c r="AM946" s="16"/>
      <c r="AN946" s="15">
        <f t="shared" si="539"/>
        <v>18.830416666666355</v>
      </c>
      <c r="AO946" s="16">
        <f t="shared" si="540"/>
        <v>1</v>
      </c>
      <c r="AP946" s="15">
        <f t="shared" si="541"/>
        <v>0</v>
      </c>
      <c r="AQ946" s="16">
        <f t="shared" si="542"/>
        <v>0</v>
      </c>
      <c r="AR946" s="15">
        <f t="shared" si="543"/>
        <v>1.9999999999999574E-2</v>
      </c>
      <c r="AS946" s="16"/>
      <c r="AT946" s="15">
        <f t="shared" si="544"/>
        <v>0</v>
      </c>
      <c r="AU946" s="16">
        <f t="shared" si="545"/>
        <v>0</v>
      </c>
      <c r="AV946" s="15">
        <f t="shared" si="546"/>
        <v>0</v>
      </c>
      <c r="AW946" s="16">
        <f t="shared" si="547"/>
        <v>0</v>
      </c>
      <c r="AX946" s="15">
        <f t="shared" si="548"/>
        <v>0</v>
      </c>
    </row>
    <row r="947" spans="1:50" x14ac:dyDescent="0.25">
      <c r="A947" s="25">
        <f t="shared" si="549"/>
        <v>18.850416666666355</v>
      </c>
      <c r="B947" s="9"/>
      <c r="C947" s="12" t="s">
        <v>14</v>
      </c>
      <c r="D947" s="12" t="s">
        <v>14</v>
      </c>
      <c r="E947" t="s">
        <v>11</v>
      </c>
      <c r="F947" s="12"/>
      <c r="G947" t="s">
        <v>11</v>
      </c>
      <c r="H947" s="12" t="s">
        <v>14</v>
      </c>
      <c r="I947" t="s">
        <v>11</v>
      </c>
      <c r="J947" s="15">
        <f t="shared" si="514"/>
        <v>0</v>
      </c>
      <c r="K947" s="16">
        <f t="shared" si="528"/>
        <v>0</v>
      </c>
      <c r="L947" s="15">
        <f t="shared" si="515"/>
        <v>0</v>
      </c>
      <c r="M947" s="16">
        <f t="shared" si="529"/>
        <v>0</v>
      </c>
      <c r="N947" s="15">
        <f t="shared" si="516"/>
        <v>1.9999999999999574E-2</v>
      </c>
      <c r="O947" s="16"/>
      <c r="P947" s="15">
        <f t="shared" si="517"/>
        <v>0</v>
      </c>
      <c r="Q947" s="16">
        <f t="shared" si="530"/>
        <v>0</v>
      </c>
      <c r="R947" s="15">
        <f t="shared" si="518"/>
        <v>0</v>
      </c>
      <c r="S947" s="16">
        <f t="shared" si="531"/>
        <v>0</v>
      </c>
      <c r="T947" s="15">
        <f t="shared" si="519"/>
        <v>1.9999999999999574E-2</v>
      </c>
      <c r="U947" s="16"/>
      <c r="V947" s="15">
        <f t="shared" si="520"/>
        <v>0</v>
      </c>
      <c r="W947" s="16">
        <f t="shared" si="532"/>
        <v>0</v>
      </c>
      <c r="X947" s="15">
        <f t="shared" si="521"/>
        <v>0</v>
      </c>
      <c r="Y947" s="16">
        <f t="shared" si="533"/>
        <v>0</v>
      </c>
      <c r="Z947" s="15">
        <f t="shared" si="522"/>
        <v>0</v>
      </c>
      <c r="AA947" s="16"/>
      <c r="AB947" s="15">
        <f t="shared" si="523"/>
        <v>0</v>
      </c>
      <c r="AC947" s="16">
        <f t="shared" si="534"/>
        <v>0</v>
      </c>
      <c r="AD947" s="15">
        <f t="shared" si="524"/>
        <v>0</v>
      </c>
      <c r="AE947" s="16">
        <f t="shared" si="535"/>
        <v>0</v>
      </c>
      <c r="AF947" s="15">
        <f t="shared" si="525"/>
        <v>0</v>
      </c>
      <c r="AG947" s="16"/>
      <c r="AH947" s="15">
        <f t="shared" si="526"/>
        <v>0</v>
      </c>
      <c r="AI947" s="16">
        <f t="shared" si="536"/>
        <v>0</v>
      </c>
      <c r="AJ947" s="15">
        <f t="shared" si="527"/>
        <v>0</v>
      </c>
      <c r="AK947" s="16">
        <f t="shared" si="537"/>
        <v>0</v>
      </c>
      <c r="AL947" s="15">
        <f t="shared" si="538"/>
        <v>0</v>
      </c>
      <c r="AM947" s="16"/>
      <c r="AN947" s="15">
        <f t="shared" si="539"/>
        <v>0</v>
      </c>
      <c r="AO947" s="16">
        <f t="shared" si="540"/>
        <v>0</v>
      </c>
      <c r="AP947" s="15">
        <f t="shared" si="541"/>
        <v>0</v>
      </c>
      <c r="AQ947" s="16">
        <f t="shared" si="542"/>
        <v>0</v>
      </c>
      <c r="AR947" s="15">
        <f t="shared" si="543"/>
        <v>1.9999999999999574E-2</v>
      </c>
      <c r="AS947" s="16"/>
      <c r="AT947" s="15">
        <f t="shared" si="544"/>
        <v>0</v>
      </c>
      <c r="AU947" s="16">
        <f t="shared" si="545"/>
        <v>0</v>
      </c>
      <c r="AV947" s="15">
        <f t="shared" si="546"/>
        <v>0</v>
      </c>
      <c r="AW947" s="16">
        <f t="shared" si="547"/>
        <v>0</v>
      </c>
      <c r="AX947" s="15">
        <f t="shared" si="548"/>
        <v>0</v>
      </c>
    </row>
    <row r="948" spans="1:50" x14ac:dyDescent="0.25">
      <c r="A948" s="25">
        <f t="shared" si="549"/>
        <v>18.870416666666355</v>
      </c>
      <c r="B948" s="9"/>
      <c r="C948" s="12" t="s">
        <v>14</v>
      </c>
      <c r="D948" s="12" t="s">
        <v>14</v>
      </c>
      <c r="E948" t="s">
        <v>11</v>
      </c>
      <c r="F948" s="12"/>
      <c r="G948" t="s">
        <v>11</v>
      </c>
      <c r="H948" s="12" t="s">
        <v>14</v>
      </c>
      <c r="I948" t="s">
        <v>11</v>
      </c>
      <c r="J948" s="15">
        <f t="shared" si="514"/>
        <v>0</v>
      </c>
      <c r="K948" s="16">
        <f t="shared" si="528"/>
        <v>0</v>
      </c>
      <c r="L948" s="15">
        <f t="shared" si="515"/>
        <v>0</v>
      </c>
      <c r="M948" s="16">
        <f t="shared" si="529"/>
        <v>0</v>
      </c>
      <c r="N948" s="15">
        <f t="shared" si="516"/>
        <v>1.9999999999999574E-2</v>
      </c>
      <c r="O948" s="16"/>
      <c r="P948" s="15">
        <f t="shared" si="517"/>
        <v>0</v>
      </c>
      <c r="Q948" s="16">
        <f t="shared" si="530"/>
        <v>0</v>
      </c>
      <c r="R948" s="15">
        <f t="shared" si="518"/>
        <v>0</v>
      </c>
      <c r="S948" s="16">
        <f t="shared" si="531"/>
        <v>0</v>
      </c>
      <c r="T948" s="15">
        <f t="shared" si="519"/>
        <v>1.9999999999999574E-2</v>
      </c>
      <c r="U948" s="16"/>
      <c r="V948" s="15">
        <f t="shared" si="520"/>
        <v>0</v>
      </c>
      <c r="W948" s="16">
        <f t="shared" si="532"/>
        <v>0</v>
      </c>
      <c r="X948" s="15">
        <f t="shared" si="521"/>
        <v>0</v>
      </c>
      <c r="Y948" s="16">
        <f t="shared" si="533"/>
        <v>0</v>
      </c>
      <c r="Z948" s="15">
        <f t="shared" si="522"/>
        <v>0</v>
      </c>
      <c r="AA948" s="16"/>
      <c r="AB948" s="15">
        <f t="shared" si="523"/>
        <v>0</v>
      </c>
      <c r="AC948" s="16">
        <f t="shared" si="534"/>
        <v>0</v>
      </c>
      <c r="AD948" s="15">
        <f t="shared" si="524"/>
        <v>0</v>
      </c>
      <c r="AE948" s="16">
        <f t="shared" si="535"/>
        <v>0</v>
      </c>
      <c r="AF948" s="15">
        <f t="shared" si="525"/>
        <v>0</v>
      </c>
      <c r="AG948" s="16"/>
      <c r="AH948" s="15">
        <f t="shared" si="526"/>
        <v>0</v>
      </c>
      <c r="AI948" s="16">
        <f t="shared" si="536"/>
        <v>0</v>
      </c>
      <c r="AJ948" s="15">
        <f t="shared" si="527"/>
        <v>0</v>
      </c>
      <c r="AK948" s="16">
        <f t="shared" si="537"/>
        <v>0</v>
      </c>
      <c r="AL948" s="15">
        <f t="shared" si="538"/>
        <v>0</v>
      </c>
      <c r="AM948" s="16"/>
      <c r="AN948" s="15">
        <f t="shared" si="539"/>
        <v>0</v>
      </c>
      <c r="AO948" s="16">
        <f t="shared" si="540"/>
        <v>0</v>
      </c>
      <c r="AP948" s="15">
        <f t="shared" si="541"/>
        <v>0</v>
      </c>
      <c r="AQ948" s="16">
        <f t="shared" si="542"/>
        <v>0</v>
      </c>
      <c r="AR948" s="15">
        <f t="shared" si="543"/>
        <v>1.9999999999999574E-2</v>
      </c>
      <c r="AS948" s="16"/>
      <c r="AT948" s="15">
        <f t="shared" si="544"/>
        <v>0</v>
      </c>
      <c r="AU948" s="16">
        <f t="shared" si="545"/>
        <v>0</v>
      </c>
      <c r="AV948" s="15">
        <f t="shared" si="546"/>
        <v>0</v>
      </c>
      <c r="AW948" s="16">
        <f t="shared" si="547"/>
        <v>0</v>
      </c>
      <c r="AX948" s="15">
        <f t="shared" si="548"/>
        <v>0</v>
      </c>
    </row>
    <row r="949" spans="1:50" x14ac:dyDescent="0.25">
      <c r="A949" s="25">
        <f t="shared" si="549"/>
        <v>18.890416666666354</v>
      </c>
      <c r="B949" s="9" t="s">
        <v>18</v>
      </c>
      <c r="C949" s="12" t="s">
        <v>14</v>
      </c>
      <c r="D949" t="s">
        <v>11</v>
      </c>
      <c r="E949" s="13" t="s">
        <v>20</v>
      </c>
      <c r="F949" s="12"/>
      <c r="G949" t="s">
        <v>11</v>
      </c>
      <c r="H949" s="12" t="s">
        <v>14</v>
      </c>
      <c r="I949" t="s">
        <v>11</v>
      </c>
      <c r="J949" s="15">
        <f t="shared" si="514"/>
        <v>0</v>
      </c>
      <c r="K949" s="16">
        <f t="shared" si="528"/>
        <v>0</v>
      </c>
      <c r="L949" s="15">
        <f t="shared" si="515"/>
        <v>0</v>
      </c>
      <c r="M949" s="16">
        <f t="shared" si="529"/>
        <v>0</v>
      </c>
      <c r="N949" s="15">
        <f t="shared" si="516"/>
        <v>1.9999999999999574E-2</v>
      </c>
      <c r="O949" s="16"/>
      <c r="P949" s="15">
        <f t="shared" si="517"/>
        <v>0</v>
      </c>
      <c r="Q949" s="16">
        <f t="shared" si="530"/>
        <v>0</v>
      </c>
      <c r="R949" s="15">
        <f t="shared" si="518"/>
        <v>0</v>
      </c>
      <c r="S949" s="16">
        <f t="shared" si="531"/>
        <v>0</v>
      </c>
      <c r="T949" s="15">
        <f t="shared" si="519"/>
        <v>0</v>
      </c>
      <c r="U949" s="16"/>
      <c r="V949" s="15">
        <f t="shared" si="520"/>
        <v>0</v>
      </c>
      <c r="W949" s="16">
        <f t="shared" si="532"/>
        <v>0</v>
      </c>
      <c r="X949" s="15">
        <f t="shared" si="521"/>
        <v>18.890416666666354</v>
      </c>
      <c r="Y949" s="16">
        <f t="shared" si="533"/>
        <v>1</v>
      </c>
      <c r="Z949" s="15">
        <f t="shared" si="522"/>
        <v>0</v>
      </c>
      <c r="AA949" s="16"/>
      <c r="AB949" s="15">
        <f t="shared" si="523"/>
        <v>0</v>
      </c>
      <c r="AC949" s="16">
        <f t="shared" si="534"/>
        <v>0</v>
      </c>
      <c r="AD949" s="15">
        <f t="shared" si="524"/>
        <v>0</v>
      </c>
      <c r="AE949" s="16">
        <f t="shared" si="535"/>
        <v>0</v>
      </c>
      <c r="AF949" s="15">
        <f t="shared" si="525"/>
        <v>0</v>
      </c>
      <c r="AG949" s="16"/>
      <c r="AH949" s="15">
        <f t="shared" si="526"/>
        <v>0</v>
      </c>
      <c r="AI949" s="16">
        <f t="shared" si="536"/>
        <v>0</v>
      </c>
      <c r="AJ949" s="15">
        <f t="shared" si="527"/>
        <v>0</v>
      </c>
      <c r="AK949" s="16">
        <f t="shared" si="537"/>
        <v>0</v>
      </c>
      <c r="AL949" s="15">
        <f t="shared" si="538"/>
        <v>0</v>
      </c>
      <c r="AM949" s="16"/>
      <c r="AN949" s="15">
        <f t="shared" si="539"/>
        <v>0</v>
      </c>
      <c r="AO949" s="16">
        <f t="shared" si="540"/>
        <v>0</v>
      </c>
      <c r="AP949" s="15">
        <f t="shared" si="541"/>
        <v>0</v>
      </c>
      <c r="AQ949" s="16">
        <f t="shared" si="542"/>
        <v>0</v>
      </c>
      <c r="AR949" s="15">
        <f t="shared" si="543"/>
        <v>1.9999999999999574E-2</v>
      </c>
      <c r="AS949" s="16"/>
      <c r="AT949" s="15">
        <f t="shared" si="544"/>
        <v>0</v>
      </c>
      <c r="AU949" s="16">
        <f t="shared" si="545"/>
        <v>0</v>
      </c>
      <c r="AV949" s="15">
        <f t="shared" si="546"/>
        <v>0</v>
      </c>
      <c r="AW949" s="16">
        <f t="shared" si="547"/>
        <v>0</v>
      </c>
      <c r="AX949" s="15">
        <f t="shared" si="548"/>
        <v>0</v>
      </c>
    </row>
    <row r="950" spans="1:50" x14ac:dyDescent="0.25">
      <c r="A950" s="25">
        <f t="shared" si="549"/>
        <v>18.910416666666354</v>
      </c>
      <c r="B950" s="9"/>
      <c r="C950" s="12" t="s">
        <v>14</v>
      </c>
      <c r="D950" t="s">
        <v>11</v>
      </c>
      <c r="F950" s="12"/>
      <c r="G950" t="s">
        <v>11</v>
      </c>
      <c r="H950" s="12" t="s">
        <v>14</v>
      </c>
      <c r="I950" t="s">
        <v>11</v>
      </c>
      <c r="J950" s="15">
        <f t="shared" si="514"/>
        <v>0</v>
      </c>
      <c r="K950" s="16">
        <f t="shared" si="528"/>
        <v>0</v>
      </c>
      <c r="L950" s="15">
        <f t="shared" si="515"/>
        <v>0</v>
      </c>
      <c r="M950" s="16">
        <f t="shared" si="529"/>
        <v>0</v>
      </c>
      <c r="N950" s="15">
        <f t="shared" si="516"/>
        <v>1.9999999999999574E-2</v>
      </c>
      <c r="O950" s="16"/>
      <c r="P950" s="15">
        <f t="shared" si="517"/>
        <v>0</v>
      </c>
      <c r="Q950" s="16">
        <f t="shared" si="530"/>
        <v>0</v>
      </c>
      <c r="R950" s="15">
        <f t="shared" si="518"/>
        <v>0</v>
      </c>
      <c r="S950" s="16">
        <f t="shared" si="531"/>
        <v>0</v>
      </c>
      <c r="T950" s="15">
        <f t="shared" si="519"/>
        <v>0</v>
      </c>
      <c r="U950" s="16"/>
      <c r="V950" s="15">
        <f t="shared" si="520"/>
        <v>0</v>
      </c>
      <c r="W950" s="16">
        <f t="shared" si="532"/>
        <v>0</v>
      </c>
      <c r="X950" s="15">
        <f t="shared" si="521"/>
        <v>0</v>
      </c>
      <c r="Y950" s="16">
        <f t="shared" si="533"/>
        <v>0</v>
      </c>
      <c r="Z950" s="15">
        <f t="shared" si="522"/>
        <v>0</v>
      </c>
      <c r="AA950" s="16"/>
      <c r="AB950" s="15">
        <f t="shared" si="523"/>
        <v>0</v>
      </c>
      <c r="AC950" s="16">
        <f t="shared" si="534"/>
        <v>0</v>
      </c>
      <c r="AD950" s="15">
        <f t="shared" si="524"/>
        <v>0</v>
      </c>
      <c r="AE950" s="16">
        <f t="shared" si="535"/>
        <v>0</v>
      </c>
      <c r="AF950" s="15">
        <f t="shared" si="525"/>
        <v>0</v>
      </c>
      <c r="AG950" s="16"/>
      <c r="AH950" s="15">
        <f t="shared" si="526"/>
        <v>0</v>
      </c>
      <c r="AI950" s="16">
        <f t="shared" si="536"/>
        <v>0</v>
      </c>
      <c r="AJ950" s="15">
        <f t="shared" si="527"/>
        <v>0</v>
      </c>
      <c r="AK950" s="16">
        <f t="shared" si="537"/>
        <v>0</v>
      </c>
      <c r="AL950" s="15">
        <f t="shared" si="538"/>
        <v>0</v>
      </c>
      <c r="AM950" s="16"/>
      <c r="AN950" s="15">
        <f t="shared" si="539"/>
        <v>0</v>
      </c>
      <c r="AO950" s="16">
        <f t="shared" si="540"/>
        <v>0</v>
      </c>
      <c r="AP950" s="15">
        <f t="shared" si="541"/>
        <v>0</v>
      </c>
      <c r="AQ950" s="16">
        <f t="shared" si="542"/>
        <v>0</v>
      </c>
      <c r="AR950" s="15">
        <f t="shared" si="543"/>
        <v>1.9999999999999574E-2</v>
      </c>
      <c r="AS950" s="16"/>
      <c r="AT950" s="15">
        <f t="shared" si="544"/>
        <v>0</v>
      </c>
      <c r="AU950" s="16">
        <f t="shared" si="545"/>
        <v>0</v>
      </c>
      <c r="AV950" s="15">
        <f t="shared" si="546"/>
        <v>0</v>
      </c>
      <c r="AW950" s="16">
        <f t="shared" si="547"/>
        <v>0</v>
      </c>
      <c r="AX950" s="15">
        <f t="shared" si="548"/>
        <v>0</v>
      </c>
    </row>
    <row r="951" spans="1:50" x14ac:dyDescent="0.25">
      <c r="A951" s="25">
        <f t="shared" si="549"/>
        <v>18.930416666666353</v>
      </c>
      <c r="B951" s="9" t="s">
        <v>10</v>
      </c>
      <c r="C951" s="12" t="s">
        <v>14</v>
      </c>
      <c r="D951" t="s">
        <v>11</v>
      </c>
      <c r="E951" s="13"/>
      <c r="F951" s="12" t="s">
        <v>14</v>
      </c>
      <c r="G951" t="s">
        <v>11</v>
      </c>
      <c r="H951" s="12" t="s">
        <v>14</v>
      </c>
      <c r="I951" t="s">
        <v>11</v>
      </c>
      <c r="J951" s="15">
        <f t="shared" si="514"/>
        <v>0</v>
      </c>
      <c r="K951" s="16">
        <f t="shared" si="528"/>
        <v>0</v>
      </c>
      <c r="L951" s="15">
        <f t="shared" si="515"/>
        <v>0</v>
      </c>
      <c r="M951" s="16">
        <f t="shared" si="529"/>
        <v>0</v>
      </c>
      <c r="N951" s="15">
        <f t="shared" si="516"/>
        <v>1.9999999999999574E-2</v>
      </c>
      <c r="O951" s="16"/>
      <c r="P951" s="15">
        <f t="shared" si="517"/>
        <v>0</v>
      </c>
      <c r="Q951" s="16">
        <f t="shared" si="530"/>
        <v>0</v>
      </c>
      <c r="R951" s="15">
        <f t="shared" si="518"/>
        <v>0</v>
      </c>
      <c r="S951" s="16">
        <f t="shared" si="531"/>
        <v>0</v>
      </c>
      <c r="T951" s="15">
        <f t="shared" si="519"/>
        <v>0</v>
      </c>
      <c r="U951" s="16"/>
      <c r="V951" s="15">
        <f t="shared" si="520"/>
        <v>0</v>
      </c>
      <c r="W951" s="16">
        <f t="shared" si="532"/>
        <v>0</v>
      </c>
      <c r="X951" s="15">
        <f t="shared" si="521"/>
        <v>0</v>
      </c>
      <c r="Y951" s="16">
        <f t="shared" si="533"/>
        <v>0</v>
      </c>
      <c r="Z951" s="15">
        <f t="shared" si="522"/>
        <v>0</v>
      </c>
      <c r="AA951" s="16"/>
      <c r="AB951" s="15">
        <f t="shared" si="523"/>
        <v>18.930416666666353</v>
      </c>
      <c r="AC951" s="16">
        <f t="shared" si="534"/>
        <v>1</v>
      </c>
      <c r="AD951" s="15">
        <f t="shared" si="524"/>
        <v>0</v>
      </c>
      <c r="AE951" s="16">
        <f t="shared" si="535"/>
        <v>0</v>
      </c>
      <c r="AF951" s="15">
        <f t="shared" si="525"/>
        <v>1.9999999999999574E-2</v>
      </c>
      <c r="AG951" s="16"/>
      <c r="AH951" s="15">
        <f t="shared" si="526"/>
        <v>0</v>
      </c>
      <c r="AI951" s="16">
        <f t="shared" si="536"/>
        <v>0</v>
      </c>
      <c r="AJ951" s="15">
        <f t="shared" si="527"/>
        <v>0</v>
      </c>
      <c r="AK951" s="16">
        <f t="shared" si="537"/>
        <v>0</v>
      </c>
      <c r="AL951" s="15">
        <f t="shared" si="538"/>
        <v>0</v>
      </c>
      <c r="AM951" s="16"/>
      <c r="AN951" s="15">
        <f t="shared" si="539"/>
        <v>0</v>
      </c>
      <c r="AO951" s="16">
        <f t="shared" si="540"/>
        <v>0</v>
      </c>
      <c r="AP951" s="15">
        <f t="shared" si="541"/>
        <v>0</v>
      </c>
      <c r="AQ951" s="16">
        <f t="shared" si="542"/>
        <v>0</v>
      </c>
      <c r="AR951" s="15">
        <f t="shared" si="543"/>
        <v>1.9999999999999574E-2</v>
      </c>
      <c r="AS951" s="16"/>
      <c r="AT951" s="15">
        <f t="shared" si="544"/>
        <v>0</v>
      </c>
      <c r="AU951" s="16">
        <f t="shared" si="545"/>
        <v>0</v>
      </c>
      <c r="AV951" s="15">
        <f t="shared" si="546"/>
        <v>0</v>
      </c>
      <c r="AW951" s="16">
        <f t="shared" si="547"/>
        <v>0</v>
      </c>
      <c r="AX951" s="15">
        <f t="shared" si="548"/>
        <v>0</v>
      </c>
    </row>
    <row r="952" spans="1:50" x14ac:dyDescent="0.25">
      <c r="A952" s="25">
        <f t="shared" si="549"/>
        <v>18.950416666666353</v>
      </c>
      <c r="B952" s="9"/>
      <c r="C952" s="12" t="s">
        <v>14</v>
      </c>
      <c r="D952" t="s">
        <v>11</v>
      </c>
      <c r="E952" s="13"/>
      <c r="F952" s="12" t="s">
        <v>14</v>
      </c>
      <c r="G952" t="s">
        <v>11</v>
      </c>
      <c r="H952" s="12" t="s">
        <v>14</v>
      </c>
      <c r="I952" t="s">
        <v>11</v>
      </c>
      <c r="J952" s="15">
        <f t="shared" si="514"/>
        <v>0</v>
      </c>
      <c r="K952" s="16">
        <f t="shared" si="528"/>
        <v>0</v>
      </c>
      <c r="L952" s="15">
        <f t="shared" si="515"/>
        <v>0</v>
      </c>
      <c r="M952" s="16">
        <f t="shared" si="529"/>
        <v>0</v>
      </c>
      <c r="N952" s="15">
        <f t="shared" si="516"/>
        <v>1.9999999999999574E-2</v>
      </c>
      <c r="O952" s="16"/>
      <c r="P952" s="15">
        <f t="shared" si="517"/>
        <v>0</v>
      </c>
      <c r="Q952" s="16">
        <f t="shared" si="530"/>
        <v>0</v>
      </c>
      <c r="R952" s="15">
        <f t="shared" si="518"/>
        <v>0</v>
      </c>
      <c r="S952" s="16">
        <f t="shared" si="531"/>
        <v>0</v>
      </c>
      <c r="T952" s="15">
        <f t="shared" si="519"/>
        <v>0</v>
      </c>
      <c r="U952" s="16"/>
      <c r="V952" s="15">
        <f t="shared" si="520"/>
        <v>0</v>
      </c>
      <c r="W952" s="16">
        <f t="shared" si="532"/>
        <v>0</v>
      </c>
      <c r="X952" s="15">
        <f t="shared" si="521"/>
        <v>0</v>
      </c>
      <c r="Y952" s="16">
        <f t="shared" si="533"/>
        <v>0</v>
      </c>
      <c r="Z952" s="15">
        <f t="shared" si="522"/>
        <v>0</v>
      </c>
      <c r="AA952" s="16"/>
      <c r="AB952" s="15">
        <f t="shared" si="523"/>
        <v>0</v>
      </c>
      <c r="AC952" s="16">
        <f t="shared" si="534"/>
        <v>0</v>
      </c>
      <c r="AD952" s="15">
        <f t="shared" si="524"/>
        <v>0</v>
      </c>
      <c r="AE952" s="16">
        <f t="shared" si="535"/>
        <v>0</v>
      </c>
      <c r="AF952" s="15">
        <f t="shared" si="525"/>
        <v>1.9999999999999574E-2</v>
      </c>
      <c r="AG952" s="16"/>
      <c r="AH952" s="15">
        <f t="shared" si="526"/>
        <v>0</v>
      </c>
      <c r="AI952" s="16">
        <f t="shared" si="536"/>
        <v>0</v>
      </c>
      <c r="AJ952" s="15">
        <f t="shared" si="527"/>
        <v>0</v>
      </c>
      <c r="AK952" s="16">
        <f t="shared" si="537"/>
        <v>0</v>
      </c>
      <c r="AL952" s="15">
        <f t="shared" si="538"/>
        <v>0</v>
      </c>
      <c r="AM952" s="16"/>
      <c r="AN952" s="15">
        <f t="shared" si="539"/>
        <v>0</v>
      </c>
      <c r="AO952" s="16">
        <f t="shared" si="540"/>
        <v>0</v>
      </c>
      <c r="AP952" s="15">
        <f t="shared" si="541"/>
        <v>0</v>
      </c>
      <c r="AQ952" s="16">
        <f t="shared" si="542"/>
        <v>0</v>
      </c>
      <c r="AR952" s="15">
        <f t="shared" si="543"/>
        <v>1.9999999999999574E-2</v>
      </c>
      <c r="AS952" s="16"/>
      <c r="AT952" s="15">
        <f t="shared" si="544"/>
        <v>0</v>
      </c>
      <c r="AU952" s="16">
        <f t="shared" si="545"/>
        <v>0</v>
      </c>
      <c r="AV952" s="15">
        <f t="shared" si="546"/>
        <v>0</v>
      </c>
      <c r="AW952" s="16">
        <f t="shared" si="547"/>
        <v>0</v>
      </c>
      <c r="AX952" s="15">
        <f t="shared" si="548"/>
        <v>0</v>
      </c>
    </row>
    <row r="953" spans="1:50" x14ac:dyDescent="0.25">
      <c r="A953" s="25">
        <f t="shared" si="549"/>
        <v>18.970416666666353</v>
      </c>
      <c r="B953" s="9" t="s">
        <v>15</v>
      </c>
      <c r="C953" t="s">
        <v>11</v>
      </c>
      <c r="D953" t="s">
        <v>11</v>
      </c>
      <c r="F953" s="12" t="s">
        <v>14</v>
      </c>
      <c r="G953" s="13" t="s">
        <v>20</v>
      </c>
      <c r="H953" s="12" t="s">
        <v>14</v>
      </c>
      <c r="I953" t="s">
        <v>11</v>
      </c>
      <c r="J953" s="15">
        <f t="shared" si="514"/>
        <v>0</v>
      </c>
      <c r="K953" s="16">
        <f t="shared" si="528"/>
        <v>0</v>
      </c>
      <c r="L953" s="15">
        <f t="shared" si="515"/>
        <v>0</v>
      </c>
      <c r="M953" s="16">
        <f t="shared" si="529"/>
        <v>0</v>
      </c>
      <c r="N953" s="15">
        <f t="shared" si="516"/>
        <v>0</v>
      </c>
      <c r="O953" s="16"/>
      <c r="P953" s="15">
        <f t="shared" si="517"/>
        <v>0</v>
      </c>
      <c r="Q953" s="16">
        <f t="shared" si="530"/>
        <v>0</v>
      </c>
      <c r="R953" s="15">
        <f t="shared" si="518"/>
        <v>0</v>
      </c>
      <c r="S953" s="16">
        <f t="shared" si="531"/>
        <v>0</v>
      </c>
      <c r="T953" s="15">
        <f t="shared" si="519"/>
        <v>0</v>
      </c>
      <c r="U953" s="16"/>
      <c r="V953" s="15">
        <f t="shared" si="520"/>
        <v>0</v>
      </c>
      <c r="W953" s="16">
        <f t="shared" si="532"/>
        <v>0</v>
      </c>
      <c r="X953" s="15">
        <f t="shared" si="521"/>
        <v>0</v>
      </c>
      <c r="Y953" s="16">
        <f t="shared" si="533"/>
        <v>0</v>
      </c>
      <c r="Z953" s="15">
        <f t="shared" si="522"/>
        <v>0</v>
      </c>
      <c r="AA953" s="16"/>
      <c r="AB953" s="15">
        <f t="shared" si="523"/>
        <v>0</v>
      </c>
      <c r="AC953" s="16">
        <f t="shared" si="534"/>
        <v>0</v>
      </c>
      <c r="AD953" s="15">
        <f t="shared" si="524"/>
        <v>0</v>
      </c>
      <c r="AE953" s="16">
        <f t="shared" si="535"/>
        <v>0</v>
      </c>
      <c r="AF953" s="15">
        <f t="shared" si="525"/>
        <v>1.9999999999999574E-2</v>
      </c>
      <c r="AG953" s="16"/>
      <c r="AH953" s="15">
        <f t="shared" si="526"/>
        <v>0</v>
      </c>
      <c r="AI953" s="16">
        <f t="shared" si="536"/>
        <v>0</v>
      </c>
      <c r="AJ953" s="15">
        <f t="shared" si="527"/>
        <v>18.970416666666353</v>
      </c>
      <c r="AK953" s="16">
        <f t="shared" si="537"/>
        <v>1</v>
      </c>
      <c r="AL953" s="15">
        <f t="shared" si="538"/>
        <v>0</v>
      </c>
      <c r="AM953" s="16"/>
      <c r="AN953" s="15">
        <f t="shared" si="539"/>
        <v>0</v>
      </c>
      <c r="AO953" s="16">
        <f t="shared" si="540"/>
        <v>0</v>
      </c>
      <c r="AP953" s="15">
        <f t="shared" si="541"/>
        <v>0</v>
      </c>
      <c r="AQ953" s="16">
        <f t="shared" si="542"/>
        <v>0</v>
      </c>
      <c r="AR953" s="15">
        <f t="shared" si="543"/>
        <v>1.9999999999999574E-2</v>
      </c>
      <c r="AS953" s="16"/>
      <c r="AT953" s="15">
        <f t="shared" si="544"/>
        <v>0</v>
      </c>
      <c r="AU953" s="16">
        <f t="shared" si="545"/>
        <v>0</v>
      </c>
      <c r="AV953" s="15">
        <f t="shared" si="546"/>
        <v>0</v>
      </c>
      <c r="AW953" s="16">
        <f t="shared" si="547"/>
        <v>0</v>
      </c>
      <c r="AX953" s="15">
        <f t="shared" si="548"/>
        <v>0</v>
      </c>
    </row>
    <row r="954" spans="1:50" x14ac:dyDescent="0.25">
      <c r="A954" s="25">
        <f t="shared" si="549"/>
        <v>18.990416666666352</v>
      </c>
      <c r="B954" s="9"/>
      <c r="C954" t="s">
        <v>11</v>
      </c>
      <c r="D954" t="s">
        <v>11</v>
      </c>
      <c r="F954" s="12" t="s">
        <v>14</v>
      </c>
      <c r="G954" s="12"/>
      <c r="H954" s="12" t="s">
        <v>14</v>
      </c>
      <c r="I954" t="s">
        <v>11</v>
      </c>
      <c r="J954" s="15">
        <f t="shared" si="514"/>
        <v>0</v>
      </c>
      <c r="K954" s="16">
        <f t="shared" si="528"/>
        <v>0</v>
      </c>
      <c r="L954" s="15">
        <f t="shared" si="515"/>
        <v>0</v>
      </c>
      <c r="M954" s="16">
        <f t="shared" si="529"/>
        <v>0</v>
      </c>
      <c r="N954" s="15">
        <f t="shared" si="516"/>
        <v>0</v>
      </c>
      <c r="O954" s="16"/>
      <c r="P954" s="15">
        <f t="shared" si="517"/>
        <v>0</v>
      </c>
      <c r="Q954" s="16">
        <f t="shared" si="530"/>
        <v>0</v>
      </c>
      <c r="R954" s="15">
        <f t="shared" si="518"/>
        <v>0</v>
      </c>
      <c r="S954" s="16">
        <f t="shared" si="531"/>
        <v>0</v>
      </c>
      <c r="T954" s="15">
        <f t="shared" si="519"/>
        <v>0</v>
      </c>
      <c r="U954" s="16"/>
      <c r="V954" s="15">
        <f t="shared" si="520"/>
        <v>0</v>
      </c>
      <c r="W954" s="16">
        <f t="shared" si="532"/>
        <v>0</v>
      </c>
      <c r="X954" s="15">
        <f t="shared" si="521"/>
        <v>0</v>
      </c>
      <c r="Y954" s="16">
        <f t="shared" si="533"/>
        <v>0</v>
      </c>
      <c r="Z954" s="15">
        <f t="shared" si="522"/>
        <v>0</v>
      </c>
      <c r="AA954" s="16"/>
      <c r="AB954" s="15">
        <f t="shared" si="523"/>
        <v>0</v>
      </c>
      <c r="AC954" s="16">
        <f t="shared" si="534"/>
        <v>0</v>
      </c>
      <c r="AD954" s="15">
        <f t="shared" si="524"/>
        <v>0</v>
      </c>
      <c r="AE954" s="16">
        <f t="shared" si="535"/>
        <v>0</v>
      </c>
      <c r="AF954" s="15">
        <f t="shared" si="525"/>
        <v>1.9999999999999574E-2</v>
      </c>
      <c r="AG954" s="16"/>
      <c r="AH954" s="15">
        <f t="shared" si="526"/>
        <v>0</v>
      </c>
      <c r="AI954" s="16">
        <f t="shared" si="536"/>
        <v>0</v>
      </c>
      <c r="AJ954" s="15">
        <f t="shared" si="527"/>
        <v>0</v>
      </c>
      <c r="AK954" s="16">
        <f t="shared" si="537"/>
        <v>0</v>
      </c>
      <c r="AL954" s="15">
        <f t="shared" si="538"/>
        <v>0</v>
      </c>
      <c r="AM954" s="16"/>
      <c r="AN954" s="15">
        <f t="shared" si="539"/>
        <v>0</v>
      </c>
      <c r="AO954" s="16">
        <f t="shared" si="540"/>
        <v>0</v>
      </c>
      <c r="AP954" s="15">
        <f t="shared" si="541"/>
        <v>0</v>
      </c>
      <c r="AQ954" s="16">
        <f t="shared" si="542"/>
        <v>0</v>
      </c>
      <c r="AR954" s="15">
        <f t="shared" si="543"/>
        <v>1.9999999999999574E-2</v>
      </c>
      <c r="AS954" s="16"/>
      <c r="AT954" s="15">
        <f t="shared" si="544"/>
        <v>0</v>
      </c>
      <c r="AU954" s="16">
        <f t="shared" si="545"/>
        <v>0</v>
      </c>
      <c r="AV954" s="15">
        <f t="shared" si="546"/>
        <v>0</v>
      </c>
      <c r="AW954" s="16">
        <f t="shared" si="547"/>
        <v>0</v>
      </c>
      <c r="AX954" s="15">
        <f t="shared" si="548"/>
        <v>0</v>
      </c>
    </row>
    <row r="955" spans="1:50" x14ac:dyDescent="0.25">
      <c r="A955" s="25">
        <f t="shared" si="549"/>
        <v>19.010416666666352</v>
      </c>
      <c r="B955" s="9"/>
      <c r="C955" t="s">
        <v>11</v>
      </c>
      <c r="D955" t="s">
        <v>11</v>
      </c>
      <c r="F955" s="12" t="s">
        <v>14</v>
      </c>
      <c r="G955" s="12"/>
      <c r="H955" s="12" t="s">
        <v>14</v>
      </c>
      <c r="I955" t="s">
        <v>11</v>
      </c>
      <c r="J955" s="15">
        <f t="shared" si="514"/>
        <v>0</v>
      </c>
      <c r="K955" s="16">
        <f t="shared" si="528"/>
        <v>0</v>
      </c>
      <c r="L955" s="15">
        <f t="shared" si="515"/>
        <v>0</v>
      </c>
      <c r="M955" s="16">
        <f t="shared" si="529"/>
        <v>0</v>
      </c>
      <c r="N955" s="15">
        <f t="shared" si="516"/>
        <v>0</v>
      </c>
      <c r="O955" s="16"/>
      <c r="P955" s="15">
        <f t="shared" si="517"/>
        <v>0</v>
      </c>
      <c r="Q955" s="16">
        <f t="shared" si="530"/>
        <v>0</v>
      </c>
      <c r="R955" s="15">
        <f t="shared" si="518"/>
        <v>0</v>
      </c>
      <c r="S955" s="16">
        <f t="shared" si="531"/>
        <v>0</v>
      </c>
      <c r="T955" s="15">
        <f t="shared" si="519"/>
        <v>0</v>
      </c>
      <c r="U955" s="16"/>
      <c r="V955" s="15">
        <f t="shared" si="520"/>
        <v>0</v>
      </c>
      <c r="W955" s="16">
        <f t="shared" si="532"/>
        <v>0</v>
      </c>
      <c r="X955" s="15">
        <f t="shared" si="521"/>
        <v>0</v>
      </c>
      <c r="Y955" s="16">
        <f t="shared" si="533"/>
        <v>0</v>
      </c>
      <c r="Z955" s="15">
        <f t="shared" si="522"/>
        <v>0</v>
      </c>
      <c r="AA955" s="16"/>
      <c r="AB955" s="15">
        <f t="shared" si="523"/>
        <v>0</v>
      </c>
      <c r="AC955" s="16">
        <f t="shared" si="534"/>
        <v>0</v>
      </c>
      <c r="AD955" s="15">
        <f t="shared" si="524"/>
        <v>0</v>
      </c>
      <c r="AE955" s="16">
        <f t="shared" si="535"/>
        <v>0</v>
      </c>
      <c r="AF955" s="15">
        <f t="shared" si="525"/>
        <v>1.9999999999999574E-2</v>
      </c>
      <c r="AG955" s="16"/>
      <c r="AH955" s="15">
        <f t="shared" si="526"/>
        <v>0</v>
      </c>
      <c r="AI955" s="16">
        <f t="shared" si="536"/>
        <v>0</v>
      </c>
      <c r="AJ955" s="15">
        <f t="shared" si="527"/>
        <v>0</v>
      </c>
      <c r="AK955" s="16">
        <f t="shared" si="537"/>
        <v>0</v>
      </c>
      <c r="AL955" s="15">
        <f t="shared" si="538"/>
        <v>0</v>
      </c>
      <c r="AM955" s="16"/>
      <c r="AN955" s="15">
        <f t="shared" si="539"/>
        <v>0</v>
      </c>
      <c r="AO955" s="16">
        <f t="shared" si="540"/>
        <v>0</v>
      </c>
      <c r="AP955" s="15">
        <f t="shared" si="541"/>
        <v>0</v>
      </c>
      <c r="AQ955" s="16">
        <f t="shared" si="542"/>
        <v>0</v>
      </c>
      <c r="AR955" s="15">
        <f t="shared" si="543"/>
        <v>1.9999999999999574E-2</v>
      </c>
      <c r="AS955" s="16"/>
      <c r="AT955" s="15">
        <f t="shared" si="544"/>
        <v>0</v>
      </c>
      <c r="AU955" s="16">
        <f t="shared" si="545"/>
        <v>0</v>
      </c>
      <c r="AV955" s="15">
        <f t="shared" si="546"/>
        <v>0</v>
      </c>
      <c r="AW955" s="16">
        <f t="shared" si="547"/>
        <v>0</v>
      </c>
      <c r="AX955" s="15">
        <f t="shared" si="548"/>
        <v>0</v>
      </c>
    </row>
    <row r="956" spans="1:50" x14ac:dyDescent="0.25">
      <c r="A956" s="25">
        <f t="shared" si="549"/>
        <v>19.030416666666351</v>
      </c>
      <c r="B956" s="9" t="s">
        <v>21</v>
      </c>
      <c r="C956" t="s">
        <v>11</v>
      </c>
      <c r="D956" t="s">
        <v>11</v>
      </c>
      <c r="E956" s="12" t="s">
        <v>14</v>
      </c>
      <c r="F956" s="12" t="s">
        <v>14</v>
      </c>
      <c r="G956" s="12"/>
      <c r="H956" s="12" t="s">
        <v>14</v>
      </c>
      <c r="I956" t="s">
        <v>11</v>
      </c>
      <c r="J956" s="15">
        <f t="shared" si="514"/>
        <v>0</v>
      </c>
      <c r="K956" s="16">
        <f t="shared" si="528"/>
        <v>0</v>
      </c>
      <c r="L956" s="15">
        <f t="shared" si="515"/>
        <v>0</v>
      </c>
      <c r="M956" s="16">
        <f t="shared" si="529"/>
        <v>0</v>
      </c>
      <c r="N956" s="15">
        <f t="shared" si="516"/>
        <v>0</v>
      </c>
      <c r="O956" s="16"/>
      <c r="P956" s="15">
        <f t="shared" si="517"/>
        <v>0</v>
      </c>
      <c r="Q956" s="16">
        <f t="shared" si="530"/>
        <v>0</v>
      </c>
      <c r="R956" s="15">
        <f t="shared" si="518"/>
        <v>0</v>
      </c>
      <c r="S956" s="16">
        <f t="shared" si="531"/>
        <v>0</v>
      </c>
      <c r="T956" s="15">
        <f t="shared" si="519"/>
        <v>0</v>
      </c>
      <c r="U956" s="16"/>
      <c r="V956" s="15">
        <f t="shared" si="520"/>
        <v>19.030416666666351</v>
      </c>
      <c r="W956" s="16">
        <f t="shared" si="532"/>
        <v>1</v>
      </c>
      <c r="X956" s="15">
        <f t="shared" si="521"/>
        <v>0</v>
      </c>
      <c r="Y956" s="16">
        <f t="shared" si="533"/>
        <v>0</v>
      </c>
      <c r="Z956" s="15">
        <f t="shared" si="522"/>
        <v>1.9999999999999574E-2</v>
      </c>
      <c r="AA956" s="16"/>
      <c r="AB956" s="15">
        <f t="shared" si="523"/>
        <v>0</v>
      </c>
      <c r="AC956" s="16">
        <f t="shared" si="534"/>
        <v>0</v>
      </c>
      <c r="AD956" s="15">
        <f t="shared" si="524"/>
        <v>0</v>
      </c>
      <c r="AE956" s="16">
        <f t="shared" si="535"/>
        <v>0</v>
      </c>
      <c r="AF956" s="15">
        <f t="shared" si="525"/>
        <v>1.9999999999999574E-2</v>
      </c>
      <c r="AG956" s="16"/>
      <c r="AH956" s="15">
        <f t="shared" si="526"/>
        <v>0</v>
      </c>
      <c r="AI956" s="16">
        <f t="shared" si="536"/>
        <v>0</v>
      </c>
      <c r="AJ956" s="15">
        <f t="shared" si="527"/>
        <v>0</v>
      </c>
      <c r="AK956" s="16">
        <f t="shared" si="537"/>
        <v>0</v>
      </c>
      <c r="AL956" s="15">
        <f t="shared" si="538"/>
        <v>0</v>
      </c>
      <c r="AM956" s="16"/>
      <c r="AN956" s="15">
        <f t="shared" si="539"/>
        <v>0</v>
      </c>
      <c r="AO956" s="16">
        <f t="shared" si="540"/>
        <v>0</v>
      </c>
      <c r="AP956" s="15">
        <f t="shared" si="541"/>
        <v>0</v>
      </c>
      <c r="AQ956" s="16">
        <f t="shared" si="542"/>
        <v>0</v>
      </c>
      <c r="AR956" s="15">
        <f t="shared" si="543"/>
        <v>1.9999999999999574E-2</v>
      </c>
      <c r="AS956" s="16"/>
      <c r="AT956" s="15">
        <f t="shared" si="544"/>
        <v>0</v>
      </c>
      <c r="AU956" s="16">
        <f t="shared" si="545"/>
        <v>0</v>
      </c>
      <c r="AV956" s="15">
        <f t="shared" si="546"/>
        <v>0</v>
      </c>
      <c r="AW956" s="16">
        <f t="shared" si="547"/>
        <v>0</v>
      </c>
      <c r="AX956" s="15">
        <f t="shared" si="548"/>
        <v>0</v>
      </c>
    </row>
    <row r="957" spans="1:50" x14ac:dyDescent="0.25">
      <c r="A957" s="25">
        <f t="shared" si="549"/>
        <v>19.050416666666351</v>
      </c>
      <c r="B957" s="9" t="s">
        <v>65</v>
      </c>
      <c r="C957" t="s">
        <v>11</v>
      </c>
      <c r="D957" t="s">
        <v>11</v>
      </c>
      <c r="E957" s="12" t="s">
        <v>14</v>
      </c>
      <c r="F957" s="12" t="s">
        <v>14</v>
      </c>
      <c r="G957" s="12"/>
      <c r="H957" t="s">
        <v>11</v>
      </c>
      <c r="I957" s="13" t="s">
        <v>20</v>
      </c>
      <c r="J957" s="15">
        <f t="shared" si="514"/>
        <v>0</v>
      </c>
      <c r="K957" s="16">
        <f t="shared" si="528"/>
        <v>0</v>
      </c>
      <c r="L957" s="15">
        <f t="shared" si="515"/>
        <v>0</v>
      </c>
      <c r="M957" s="16">
        <f t="shared" si="529"/>
        <v>0</v>
      </c>
      <c r="N957" s="15">
        <f t="shared" si="516"/>
        <v>0</v>
      </c>
      <c r="O957" s="16"/>
      <c r="P957" s="15">
        <f t="shared" si="517"/>
        <v>0</v>
      </c>
      <c r="Q957" s="16">
        <f t="shared" si="530"/>
        <v>0</v>
      </c>
      <c r="R957" s="15">
        <f t="shared" si="518"/>
        <v>0</v>
      </c>
      <c r="S957" s="16">
        <f t="shared" si="531"/>
        <v>0</v>
      </c>
      <c r="T957" s="15">
        <f t="shared" si="519"/>
        <v>0</v>
      </c>
      <c r="U957" s="16"/>
      <c r="V957" s="15">
        <f t="shared" si="520"/>
        <v>0</v>
      </c>
      <c r="W957" s="16">
        <f t="shared" si="532"/>
        <v>0</v>
      </c>
      <c r="X957" s="15">
        <f t="shared" si="521"/>
        <v>0</v>
      </c>
      <c r="Y957" s="16">
        <f t="shared" si="533"/>
        <v>0</v>
      </c>
      <c r="Z957" s="15">
        <f t="shared" si="522"/>
        <v>1.9999999999999574E-2</v>
      </c>
      <c r="AA957" s="16"/>
      <c r="AB957" s="15">
        <f t="shared" si="523"/>
        <v>0</v>
      </c>
      <c r="AC957" s="16">
        <f t="shared" si="534"/>
        <v>0</v>
      </c>
      <c r="AD957" s="15">
        <f t="shared" si="524"/>
        <v>0</v>
      </c>
      <c r="AE957" s="16">
        <f t="shared" si="535"/>
        <v>0</v>
      </c>
      <c r="AF957" s="15">
        <f t="shared" si="525"/>
        <v>1.9999999999999574E-2</v>
      </c>
      <c r="AG957" s="16"/>
      <c r="AH957" s="15">
        <f t="shared" si="526"/>
        <v>0</v>
      </c>
      <c r="AI957" s="16">
        <f t="shared" si="536"/>
        <v>0</v>
      </c>
      <c r="AJ957" s="15">
        <f t="shared" si="527"/>
        <v>0</v>
      </c>
      <c r="AK957" s="16">
        <f t="shared" si="537"/>
        <v>0</v>
      </c>
      <c r="AL957" s="15">
        <f t="shared" si="538"/>
        <v>0</v>
      </c>
      <c r="AM957" s="16"/>
      <c r="AN957" s="15">
        <f t="shared" si="539"/>
        <v>0</v>
      </c>
      <c r="AO957" s="16">
        <f t="shared" si="540"/>
        <v>0</v>
      </c>
      <c r="AP957" s="15">
        <f t="shared" si="541"/>
        <v>0</v>
      </c>
      <c r="AQ957" s="16">
        <f t="shared" si="542"/>
        <v>0</v>
      </c>
      <c r="AR957" s="15">
        <f t="shared" si="543"/>
        <v>0</v>
      </c>
      <c r="AS957" s="16"/>
      <c r="AT957" s="15">
        <f t="shared" si="544"/>
        <v>0</v>
      </c>
      <c r="AU957" s="16">
        <f t="shared" si="545"/>
        <v>0</v>
      </c>
      <c r="AV957" s="15">
        <f t="shared" si="546"/>
        <v>19.050416666666351</v>
      </c>
      <c r="AW957" s="16">
        <f t="shared" si="547"/>
        <v>1</v>
      </c>
      <c r="AX957" s="15">
        <f t="shared" si="548"/>
        <v>0</v>
      </c>
    </row>
    <row r="958" spans="1:50" x14ac:dyDescent="0.25">
      <c r="A958" s="25">
        <f t="shared" si="549"/>
        <v>19.07041666666635</v>
      </c>
      <c r="B958" s="9"/>
      <c r="C958" t="s">
        <v>11</v>
      </c>
      <c r="D958" t="s">
        <v>11</v>
      </c>
      <c r="E958" s="12" t="s">
        <v>14</v>
      </c>
      <c r="F958" s="12" t="s">
        <v>14</v>
      </c>
      <c r="G958" s="12"/>
      <c r="H958" t="s">
        <v>11</v>
      </c>
      <c r="I958" s="12"/>
      <c r="J958" s="15">
        <f t="shared" si="514"/>
        <v>0</v>
      </c>
      <c r="K958" s="16">
        <f t="shared" si="528"/>
        <v>0</v>
      </c>
      <c r="L958" s="15">
        <f t="shared" si="515"/>
        <v>0</v>
      </c>
      <c r="M958" s="16">
        <f t="shared" si="529"/>
        <v>0</v>
      </c>
      <c r="N958" s="15">
        <f t="shared" si="516"/>
        <v>0</v>
      </c>
      <c r="O958" s="16"/>
      <c r="P958" s="15">
        <f t="shared" si="517"/>
        <v>0</v>
      </c>
      <c r="Q958" s="16">
        <f t="shared" si="530"/>
        <v>0</v>
      </c>
      <c r="R958" s="15">
        <f t="shared" si="518"/>
        <v>0</v>
      </c>
      <c r="S958" s="16">
        <f t="shared" si="531"/>
        <v>0</v>
      </c>
      <c r="T958" s="15">
        <f t="shared" si="519"/>
        <v>0</v>
      </c>
      <c r="U958" s="16"/>
      <c r="V958" s="15">
        <f t="shared" si="520"/>
        <v>0</v>
      </c>
      <c r="W958" s="16">
        <f t="shared" si="532"/>
        <v>0</v>
      </c>
      <c r="X958" s="15">
        <f t="shared" si="521"/>
        <v>0</v>
      </c>
      <c r="Y958" s="16">
        <f t="shared" si="533"/>
        <v>0</v>
      </c>
      <c r="Z958" s="15">
        <f t="shared" si="522"/>
        <v>1.9999999999999574E-2</v>
      </c>
      <c r="AA958" s="16"/>
      <c r="AB958" s="15">
        <f t="shared" si="523"/>
        <v>0</v>
      </c>
      <c r="AC958" s="16">
        <f t="shared" si="534"/>
        <v>0</v>
      </c>
      <c r="AD958" s="15">
        <f t="shared" si="524"/>
        <v>0</v>
      </c>
      <c r="AE958" s="16">
        <f t="shared" si="535"/>
        <v>0</v>
      </c>
      <c r="AF958" s="15">
        <f t="shared" si="525"/>
        <v>1.9999999999999574E-2</v>
      </c>
      <c r="AG958" s="16"/>
      <c r="AH958" s="15">
        <f t="shared" si="526"/>
        <v>0</v>
      </c>
      <c r="AI958" s="16">
        <f t="shared" si="536"/>
        <v>0</v>
      </c>
      <c r="AJ958" s="15">
        <f t="shared" si="527"/>
        <v>0</v>
      </c>
      <c r="AK958" s="16">
        <f t="shared" si="537"/>
        <v>0</v>
      </c>
      <c r="AL958" s="15">
        <f t="shared" si="538"/>
        <v>0</v>
      </c>
      <c r="AM958" s="16"/>
      <c r="AN958" s="15">
        <f t="shared" si="539"/>
        <v>0</v>
      </c>
      <c r="AO958" s="16">
        <f t="shared" si="540"/>
        <v>0</v>
      </c>
      <c r="AP958" s="15">
        <f t="shared" si="541"/>
        <v>0</v>
      </c>
      <c r="AQ958" s="16">
        <f t="shared" si="542"/>
        <v>0</v>
      </c>
      <c r="AR958" s="15">
        <f t="shared" si="543"/>
        <v>0</v>
      </c>
      <c r="AS958" s="16"/>
      <c r="AT958" s="15">
        <f t="shared" si="544"/>
        <v>0</v>
      </c>
      <c r="AU958" s="16">
        <f t="shared" si="545"/>
        <v>0</v>
      </c>
      <c r="AV958" s="15">
        <f t="shared" si="546"/>
        <v>0</v>
      </c>
      <c r="AW958" s="16">
        <f t="shared" si="547"/>
        <v>0</v>
      </c>
      <c r="AX958" s="15">
        <f t="shared" si="548"/>
        <v>0</v>
      </c>
    </row>
    <row r="959" spans="1:50" x14ac:dyDescent="0.25">
      <c r="A959" s="25">
        <f t="shared" si="549"/>
        <v>19.09041666666635</v>
      </c>
      <c r="B959" s="9" t="s">
        <v>13</v>
      </c>
      <c r="C959" t="s">
        <v>11</v>
      </c>
      <c r="D959" t="s">
        <v>11</v>
      </c>
      <c r="E959" s="12" t="s">
        <v>14</v>
      </c>
      <c r="F959" s="12" t="s">
        <v>14</v>
      </c>
      <c r="G959" s="12" t="s">
        <v>14</v>
      </c>
      <c r="H959" t="s">
        <v>11</v>
      </c>
      <c r="I959" s="12"/>
      <c r="J959" s="15">
        <f t="shared" si="514"/>
        <v>0</v>
      </c>
      <c r="K959" s="16">
        <f t="shared" si="528"/>
        <v>0</v>
      </c>
      <c r="L959" s="15">
        <f t="shared" si="515"/>
        <v>0</v>
      </c>
      <c r="M959" s="16">
        <f t="shared" si="529"/>
        <v>0</v>
      </c>
      <c r="N959" s="15">
        <f t="shared" si="516"/>
        <v>0</v>
      </c>
      <c r="O959" s="16"/>
      <c r="P959" s="15">
        <f t="shared" si="517"/>
        <v>0</v>
      </c>
      <c r="Q959" s="16">
        <f t="shared" si="530"/>
        <v>0</v>
      </c>
      <c r="R959" s="15">
        <f t="shared" si="518"/>
        <v>0</v>
      </c>
      <c r="S959" s="16">
        <f t="shared" si="531"/>
        <v>0</v>
      </c>
      <c r="T959" s="15">
        <f t="shared" si="519"/>
        <v>0</v>
      </c>
      <c r="U959" s="16"/>
      <c r="V959" s="15">
        <f t="shared" si="520"/>
        <v>0</v>
      </c>
      <c r="W959" s="16">
        <f t="shared" si="532"/>
        <v>0</v>
      </c>
      <c r="X959" s="15">
        <f t="shared" si="521"/>
        <v>0</v>
      </c>
      <c r="Y959" s="16">
        <f t="shared" si="533"/>
        <v>0</v>
      </c>
      <c r="Z959" s="15">
        <f t="shared" si="522"/>
        <v>1.9999999999999574E-2</v>
      </c>
      <c r="AA959" s="16"/>
      <c r="AB959" s="15">
        <f t="shared" si="523"/>
        <v>0</v>
      </c>
      <c r="AC959" s="16">
        <f t="shared" si="534"/>
        <v>0</v>
      </c>
      <c r="AD959" s="15">
        <f t="shared" si="524"/>
        <v>0</v>
      </c>
      <c r="AE959" s="16">
        <f t="shared" si="535"/>
        <v>0</v>
      </c>
      <c r="AF959" s="15">
        <f t="shared" si="525"/>
        <v>1.9999999999999574E-2</v>
      </c>
      <c r="AG959" s="16"/>
      <c r="AH959" s="15">
        <f t="shared" si="526"/>
        <v>19.09041666666635</v>
      </c>
      <c r="AI959" s="16">
        <f t="shared" si="536"/>
        <v>1</v>
      </c>
      <c r="AJ959" s="15">
        <f t="shared" si="527"/>
        <v>0</v>
      </c>
      <c r="AK959" s="16">
        <f t="shared" si="537"/>
        <v>0</v>
      </c>
      <c r="AL959" s="15">
        <f t="shared" si="538"/>
        <v>1.9999999999999574E-2</v>
      </c>
      <c r="AM959" s="16"/>
      <c r="AN959" s="15">
        <f t="shared" si="539"/>
        <v>0</v>
      </c>
      <c r="AO959" s="16">
        <f t="shared" si="540"/>
        <v>0</v>
      </c>
      <c r="AP959" s="15">
        <f t="shared" si="541"/>
        <v>0</v>
      </c>
      <c r="AQ959" s="16">
        <f t="shared" si="542"/>
        <v>0</v>
      </c>
      <c r="AR959" s="15">
        <f t="shared" si="543"/>
        <v>0</v>
      </c>
      <c r="AS959" s="16"/>
      <c r="AT959" s="15">
        <f t="shared" si="544"/>
        <v>0</v>
      </c>
      <c r="AU959" s="16">
        <f t="shared" si="545"/>
        <v>0</v>
      </c>
      <c r="AV959" s="15">
        <f t="shared" si="546"/>
        <v>0</v>
      </c>
      <c r="AW959" s="16">
        <f t="shared" si="547"/>
        <v>0</v>
      </c>
      <c r="AX959" s="15">
        <f t="shared" si="548"/>
        <v>0</v>
      </c>
    </row>
    <row r="960" spans="1:50" x14ac:dyDescent="0.25">
      <c r="A960" s="25">
        <f t="shared" si="549"/>
        <v>19.11041666666635</v>
      </c>
      <c r="B960" s="9" t="s">
        <v>17</v>
      </c>
      <c r="C960" t="s">
        <v>11</v>
      </c>
      <c r="D960" s="13" t="s">
        <v>20</v>
      </c>
      <c r="E960" s="12" t="s">
        <v>14</v>
      </c>
      <c r="F960" t="s">
        <v>11</v>
      </c>
      <c r="G960" s="12" t="s">
        <v>14</v>
      </c>
      <c r="H960" t="s">
        <v>11</v>
      </c>
      <c r="I960" s="12"/>
      <c r="J960" s="15">
        <f t="shared" si="514"/>
        <v>0</v>
      </c>
      <c r="K960" s="16">
        <f t="shared" si="528"/>
        <v>0</v>
      </c>
      <c r="L960" s="15">
        <f t="shared" si="515"/>
        <v>0</v>
      </c>
      <c r="M960" s="16">
        <f t="shared" si="529"/>
        <v>0</v>
      </c>
      <c r="N960" s="15">
        <f t="shared" si="516"/>
        <v>0</v>
      </c>
      <c r="O960" s="16"/>
      <c r="P960" s="15">
        <f t="shared" si="517"/>
        <v>0</v>
      </c>
      <c r="Q960" s="16">
        <f t="shared" si="530"/>
        <v>0</v>
      </c>
      <c r="R960" s="15">
        <f t="shared" si="518"/>
        <v>19.11041666666635</v>
      </c>
      <c r="S960" s="16">
        <f t="shared" si="531"/>
        <v>1</v>
      </c>
      <c r="T960" s="15">
        <f t="shared" si="519"/>
        <v>0</v>
      </c>
      <c r="U960" s="16"/>
      <c r="V960" s="15">
        <f t="shared" si="520"/>
        <v>0</v>
      </c>
      <c r="W960" s="16">
        <f t="shared" si="532"/>
        <v>0</v>
      </c>
      <c r="X960" s="15">
        <f t="shared" si="521"/>
        <v>0</v>
      </c>
      <c r="Y960" s="16">
        <f t="shared" si="533"/>
        <v>0</v>
      </c>
      <c r="Z960" s="15">
        <f t="shared" si="522"/>
        <v>1.9999999999999574E-2</v>
      </c>
      <c r="AA960" s="16"/>
      <c r="AB960" s="15">
        <f t="shared" si="523"/>
        <v>0</v>
      </c>
      <c r="AC960" s="16">
        <f t="shared" si="534"/>
        <v>0</v>
      </c>
      <c r="AD960" s="15">
        <f t="shared" si="524"/>
        <v>0</v>
      </c>
      <c r="AE960" s="16">
        <f t="shared" si="535"/>
        <v>0</v>
      </c>
      <c r="AF960" s="15">
        <f t="shared" si="525"/>
        <v>0</v>
      </c>
      <c r="AG960" s="16"/>
      <c r="AH960" s="15">
        <f t="shared" si="526"/>
        <v>0</v>
      </c>
      <c r="AI960" s="16">
        <f t="shared" si="536"/>
        <v>0</v>
      </c>
      <c r="AJ960" s="15">
        <f t="shared" si="527"/>
        <v>0</v>
      </c>
      <c r="AK960" s="16">
        <f t="shared" si="537"/>
        <v>0</v>
      </c>
      <c r="AL960" s="15">
        <f t="shared" si="538"/>
        <v>1.9999999999999574E-2</v>
      </c>
      <c r="AM960" s="16"/>
      <c r="AN960" s="15">
        <f t="shared" si="539"/>
        <v>0</v>
      </c>
      <c r="AO960" s="16">
        <f t="shared" si="540"/>
        <v>0</v>
      </c>
      <c r="AP960" s="15">
        <f t="shared" si="541"/>
        <v>0</v>
      </c>
      <c r="AQ960" s="16">
        <f t="shared" si="542"/>
        <v>0</v>
      </c>
      <c r="AR960" s="15">
        <f t="shared" si="543"/>
        <v>0</v>
      </c>
      <c r="AS960" s="16"/>
      <c r="AT960" s="15">
        <f t="shared" si="544"/>
        <v>0</v>
      </c>
      <c r="AU960" s="16">
        <f t="shared" si="545"/>
        <v>0</v>
      </c>
      <c r="AV960" s="15">
        <f t="shared" si="546"/>
        <v>0</v>
      </c>
      <c r="AW960" s="16">
        <f t="shared" si="547"/>
        <v>0</v>
      </c>
      <c r="AX960" s="15">
        <f t="shared" si="548"/>
        <v>0</v>
      </c>
    </row>
    <row r="961" spans="1:50" x14ac:dyDescent="0.25">
      <c r="A961" s="25">
        <f t="shared" si="549"/>
        <v>19.130416666666349</v>
      </c>
      <c r="B961" s="9" t="s">
        <v>67</v>
      </c>
      <c r="C961" t="s">
        <v>11</v>
      </c>
      <c r="D961" s="12"/>
      <c r="E961" s="12" t="s">
        <v>14</v>
      </c>
      <c r="F961" t="s">
        <v>11</v>
      </c>
      <c r="G961" s="12" t="s">
        <v>14</v>
      </c>
      <c r="H961" t="s">
        <v>11</v>
      </c>
      <c r="I961" s="12" t="s">
        <v>14</v>
      </c>
      <c r="J961" s="15">
        <f t="shared" si="514"/>
        <v>0</v>
      </c>
      <c r="K961" s="16">
        <f t="shared" si="528"/>
        <v>0</v>
      </c>
      <c r="L961" s="15">
        <f t="shared" si="515"/>
        <v>0</v>
      </c>
      <c r="M961" s="16">
        <f t="shared" si="529"/>
        <v>0</v>
      </c>
      <c r="N961" s="15">
        <f t="shared" si="516"/>
        <v>0</v>
      </c>
      <c r="O961" s="16"/>
      <c r="P961" s="15">
        <f t="shared" si="517"/>
        <v>0</v>
      </c>
      <c r="Q961" s="16">
        <f t="shared" si="530"/>
        <v>0</v>
      </c>
      <c r="R961" s="15">
        <f t="shared" si="518"/>
        <v>0</v>
      </c>
      <c r="S961" s="16">
        <f t="shared" si="531"/>
        <v>0</v>
      </c>
      <c r="T961" s="15">
        <f t="shared" si="519"/>
        <v>0</v>
      </c>
      <c r="U961" s="16"/>
      <c r="V961" s="15">
        <f t="shared" si="520"/>
        <v>0</v>
      </c>
      <c r="W961" s="16">
        <f t="shared" si="532"/>
        <v>0</v>
      </c>
      <c r="X961" s="15">
        <f t="shared" si="521"/>
        <v>0</v>
      </c>
      <c r="Y961" s="16">
        <f t="shared" si="533"/>
        <v>0</v>
      </c>
      <c r="Z961" s="15">
        <f t="shared" si="522"/>
        <v>1.9999999999999574E-2</v>
      </c>
      <c r="AA961" s="16"/>
      <c r="AB961" s="15">
        <f t="shared" si="523"/>
        <v>0</v>
      </c>
      <c r="AC961" s="16">
        <f t="shared" si="534"/>
        <v>0</v>
      </c>
      <c r="AD961" s="15">
        <f t="shared" si="524"/>
        <v>0</v>
      </c>
      <c r="AE961" s="16">
        <f t="shared" si="535"/>
        <v>0</v>
      </c>
      <c r="AF961" s="15">
        <f t="shared" si="525"/>
        <v>0</v>
      </c>
      <c r="AG961" s="16"/>
      <c r="AH961" s="15">
        <f t="shared" si="526"/>
        <v>0</v>
      </c>
      <c r="AI961" s="16">
        <f t="shared" si="536"/>
        <v>0</v>
      </c>
      <c r="AJ961" s="15">
        <f t="shared" si="527"/>
        <v>0</v>
      </c>
      <c r="AK961" s="16">
        <f t="shared" si="537"/>
        <v>0</v>
      </c>
      <c r="AL961" s="15">
        <f t="shared" si="538"/>
        <v>1.9999999999999574E-2</v>
      </c>
      <c r="AM961" s="16"/>
      <c r="AN961" s="15">
        <f t="shared" si="539"/>
        <v>0</v>
      </c>
      <c r="AO961" s="16">
        <f t="shared" si="540"/>
        <v>0</v>
      </c>
      <c r="AP961" s="15">
        <f t="shared" si="541"/>
        <v>0</v>
      </c>
      <c r="AQ961" s="16">
        <f t="shared" si="542"/>
        <v>0</v>
      </c>
      <c r="AR961" s="15">
        <f t="shared" si="543"/>
        <v>0</v>
      </c>
      <c r="AS961" s="16"/>
      <c r="AT961" s="15">
        <f t="shared" si="544"/>
        <v>19.130416666666349</v>
      </c>
      <c r="AU961" s="16">
        <f t="shared" si="545"/>
        <v>1</v>
      </c>
      <c r="AV961" s="15">
        <f t="shared" si="546"/>
        <v>0</v>
      </c>
      <c r="AW961" s="16">
        <f t="shared" si="547"/>
        <v>0</v>
      </c>
      <c r="AX961" s="15">
        <f t="shared" si="548"/>
        <v>1.9999999999999574E-2</v>
      </c>
    </row>
    <row r="962" spans="1:50" x14ac:dyDescent="0.25">
      <c r="A962" s="25">
        <f t="shared" si="549"/>
        <v>19.150416666666349</v>
      </c>
      <c r="B962" s="9"/>
      <c r="C962" t="s">
        <v>11</v>
      </c>
      <c r="D962" s="12"/>
      <c r="E962" s="12" t="s">
        <v>14</v>
      </c>
      <c r="F962" t="s">
        <v>11</v>
      </c>
      <c r="G962" s="12" t="s">
        <v>14</v>
      </c>
      <c r="H962" t="s">
        <v>11</v>
      </c>
      <c r="I962" s="12" t="s">
        <v>14</v>
      </c>
      <c r="J962" s="15">
        <f t="shared" si="514"/>
        <v>0</v>
      </c>
      <c r="K962" s="16">
        <f t="shared" si="528"/>
        <v>0</v>
      </c>
      <c r="L962" s="15">
        <f t="shared" si="515"/>
        <v>0</v>
      </c>
      <c r="M962" s="16">
        <f t="shared" si="529"/>
        <v>0</v>
      </c>
      <c r="N962" s="15">
        <f t="shared" si="516"/>
        <v>0</v>
      </c>
      <c r="O962" s="16"/>
      <c r="P962" s="15">
        <f t="shared" si="517"/>
        <v>0</v>
      </c>
      <c r="Q962" s="16">
        <f t="shared" si="530"/>
        <v>0</v>
      </c>
      <c r="R962" s="15">
        <f t="shared" si="518"/>
        <v>0</v>
      </c>
      <c r="S962" s="16">
        <f t="shared" si="531"/>
        <v>0</v>
      </c>
      <c r="T962" s="15">
        <f t="shared" si="519"/>
        <v>0</v>
      </c>
      <c r="U962" s="16"/>
      <c r="V962" s="15">
        <f t="shared" si="520"/>
        <v>0</v>
      </c>
      <c r="W962" s="16">
        <f t="shared" si="532"/>
        <v>0</v>
      </c>
      <c r="X962" s="15">
        <f t="shared" si="521"/>
        <v>0</v>
      </c>
      <c r="Y962" s="16">
        <f t="shared" si="533"/>
        <v>0</v>
      </c>
      <c r="Z962" s="15">
        <f t="shared" si="522"/>
        <v>1.9999999999999574E-2</v>
      </c>
      <c r="AA962" s="16"/>
      <c r="AB962" s="15">
        <f t="shared" si="523"/>
        <v>0</v>
      </c>
      <c r="AC962" s="16">
        <f t="shared" si="534"/>
        <v>0</v>
      </c>
      <c r="AD962" s="15">
        <f t="shared" si="524"/>
        <v>0</v>
      </c>
      <c r="AE962" s="16">
        <f t="shared" si="535"/>
        <v>0</v>
      </c>
      <c r="AF962" s="15">
        <f t="shared" si="525"/>
        <v>0</v>
      </c>
      <c r="AG962" s="16"/>
      <c r="AH962" s="15">
        <f t="shared" si="526"/>
        <v>0</v>
      </c>
      <c r="AI962" s="16">
        <f t="shared" si="536"/>
        <v>0</v>
      </c>
      <c r="AJ962" s="15">
        <f t="shared" si="527"/>
        <v>0</v>
      </c>
      <c r="AK962" s="16">
        <f t="shared" si="537"/>
        <v>0</v>
      </c>
      <c r="AL962" s="15">
        <f t="shared" si="538"/>
        <v>1.9999999999999574E-2</v>
      </c>
      <c r="AM962" s="16"/>
      <c r="AN962" s="15">
        <f t="shared" si="539"/>
        <v>0</v>
      </c>
      <c r="AO962" s="16">
        <f t="shared" si="540"/>
        <v>0</v>
      </c>
      <c r="AP962" s="15">
        <f t="shared" si="541"/>
        <v>0</v>
      </c>
      <c r="AQ962" s="16">
        <f t="shared" si="542"/>
        <v>0</v>
      </c>
      <c r="AR962" s="15">
        <f t="shared" si="543"/>
        <v>0</v>
      </c>
      <c r="AS962" s="16"/>
      <c r="AT962" s="15">
        <f t="shared" si="544"/>
        <v>0</v>
      </c>
      <c r="AU962" s="16">
        <f t="shared" si="545"/>
        <v>0</v>
      </c>
      <c r="AV962" s="15">
        <f t="shared" si="546"/>
        <v>0</v>
      </c>
      <c r="AW962" s="16">
        <f t="shared" si="547"/>
        <v>0</v>
      </c>
      <c r="AX962" s="15">
        <f t="shared" si="548"/>
        <v>1.9999999999999574E-2</v>
      </c>
    </row>
    <row r="963" spans="1:50" x14ac:dyDescent="0.25">
      <c r="A963" s="25">
        <f t="shared" si="549"/>
        <v>19.170416666666348</v>
      </c>
      <c r="B963" s="9"/>
      <c r="C963" t="s">
        <v>11</v>
      </c>
      <c r="E963" s="12" t="s">
        <v>14</v>
      </c>
      <c r="F963" t="s">
        <v>11</v>
      </c>
      <c r="G963" s="12" t="s">
        <v>14</v>
      </c>
      <c r="H963" t="s">
        <v>11</v>
      </c>
      <c r="I963" s="12" t="s">
        <v>14</v>
      </c>
      <c r="J963" s="15">
        <f t="shared" si="514"/>
        <v>0</v>
      </c>
      <c r="K963" s="16">
        <f t="shared" si="528"/>
        <v>0</v>
      </c>
      <c r="L963" s="15">
        <f t="shared" si="515"/>
        <v>0</v>
      </c>
      <c r="M963" s="16">
        <f t="shared" si="529"/>
        <v>0</v>
      </c>
      <c r="N963" s="15">
        <f t="shared" si="516"/>
        <v>0</v>
      </c>
      <c r="O963" s="16"/>
      <c r="P963" s="15">
        <f t="shared" si="517"/>
        <v>0</v>
      </c>
      <c r="Q963" s="16">
        <f t="shared" si="530"/>
        <v>0</v>
      </c>
      <c r="R963" s="15">
        <f t="shared" si="518"/>
        <v>0</v>
      </c>
      <c r="S963" s="16">
        <f t="shared" si="531"/>
        <v>0</v>
      </c>
      <c r="T963" s="15">
        <f t="shared" si="519"/>
        <v>0</v>
      </c>
      <c r="U963" s="16"/>
      <c r="V963" s="15">
        <f t="shared" si="520"/>
        <v>0</v>
      </c>
      <c r="W963" s="16">
        <f t="shared" si="532"/>
        <v>0</v>
      </c>
      <c r="X963" s="15">
        <f t="shared" si="521"/>
        <v>0</v>
      </c>
      <c r="Y963" s="16">
        <f t="shared" si="533"/>
        <v>0</v>
      </c>
      <c r="Z963" s="15">
        <f t="shared" si="522"/>
        <v>1.9999999999999574E-2</v>
      </c>
      <c r="AA963" s="16"/>
      <c r="AB963" s="15">
        <f t="shared" si="523"/>
        <v>0</v>
      </c>
      <c r="AC963" s="16">
        <f t="shared" si="534"/>
        <v>0</v>
      </c>
      <c r="AD963" s="15">
        <f t="shared" si="524"/>
        <v>0</v>
      </c>
      <c r="AE963" s="16">
        <f t="shared" si="535"/>
        <v>0</v>
      </c>
      <c r="AF963" s="15">
        <f t="shared" si="525"/>
        <v>0</v>
      </c>
      <c r="AG963" s="16"/>
      <c r="AH963" s="15">
        <f t="shared" si="526"/>
        <v>0</v>
      </c>
      <c r="AI963" s="16">
        <f t="shared" si="536"/>
        <v>0</v>
      </c>
      <c r="AJ963" s="15">
        <f t="shared" si="527"/>
        <v>0</v>
      </c>
      <c r="AK963" s="16">
        <f t="shared" si="537"/>
        <v>0</v>
      </c>
      <c r="AL963" s="15">
        <f t="shared" si="538"/>
        <v>1.9999999999999574E-2</v>
      </c>
      <c r="AM963" s="16"/>
      <c r="AN963" s="15">
        <f t="shared" si="539"/>
        <v>0</v>
      </c>
      <c r="AO963" s="16">
        <f t="shared" si="540"/>
        <v>0</v>
      </c>
      <c r="AP963" s="15">
        <f t="shared" si="541"/>
        <v>0</v>
      </c>
      <c r="AQ963" s="16">
        <f t="shared" si="542"/>
        <v>0</v>
      </c>
      <c r="AR963" s="15">
        <f t="shared" si="543"/>
        <v>0</v>
      </c>
      <c r="AS963" s="16"/>
      <c r="AT963" s="15">
        <f t="shared" si="544"/>
        <v>0</v>
      </c>
      <c r="AU963" s="16">
        <f t="shared" si="545"/>
        <v>0</v>
      </c>
      <c r="AV963" s="15">
        <f t="shared" si="546"/>
        <v>0</v>
      </c>
      <c r="AW963" s="16">
        <f t="shared" si="547"/>
        <v>0</v>
      </c>
      <c r="AX963" s="15">
        <f t="shared" si="548"/>
        <v>1.9999999999999574E-2</v>
      </c>
    </row>
    <row r="964" spans="1:50" x14ac:dyDescent="0.25">
      <c r="A964" s="25">
        <f t="shared" si="549"/>
        <v>19.190416666666348</v>
      </c>
      <c r="B964" s="9"/>
      <c r="C964" t="s">
        <v>11</v>
      </c>
      <c r="E964" s="12" t="s">
        <v>14</v>
      </c>
      <c r="F964" t="s">
        <v>11</v>
      </c>
      <c r="G964" s="12" t="s">
        <v>14</v>
      </c>
      <c r="H964" t="s">
        <v>11</v>
      </c>
      <c r="I964" s="12" t="s">
        <v>14</v>
      </c>
      <c r="J964" s="15">
        <f t="shared" si="514"/>
        <v>0</v>
      </c>
      <c r="K964" s="16">
        <f t="shared" si="528"/>
        <v>0</v>
      </c>
      <c r="L964" s="15">
        <f t="shared" si="515"/>
        <v>0</v>
      </c>
      <c r="M964" s="16">
        <f t="shared" si="529"/>
        <v>0</v>
      </c>
      <c r="N964" s="15">
        <f t="shared" si="516"/>
        <v>0</v>
      </c>
      <c r="O964" s="16"/>
      <c r="P964" s="15">
        <f t="shared" si="517"/>
        <v>0</v>
      </c>
      <c r="Q964" s="16">
        <f t="shared" si="530"/>
        <v>0</v>
      </c>
      <c r="R964" s="15">
        <f t="shared" si="518"/>
        <v>0</v>
      </c>
      <c r="S964" s="16">
        <f t="shared" si="531"/>
        <v>0</v>
      </c>
      <c r="T964" s="15">
        <f t="shared" si="519"/>
        <v>0</v>
      </c>
      <c r="U964" s="16"/>
      <c r="V964" s="15">
        <f t="shared" si="520"/>
        <v>0</v>
      </c>
      <c r="W964" s="16">
        <f t="shared" si="532"/>
        <v>0</v>
      </c>
      <c r="X964" s="15">
        <f t="shared" si="521"/>
        <v>0</v>
      </c>
      <c r="Y964" s="16">
        <f t="shared" si="533"/>
        <v>0</v>
      </c>
      <c r="Z964" s="15">
        <f t="shared" si="522"/>
        <v>1.9999999999999574E-2</v>
      </c>
      <c r="AA964" s="16"/>
      <c r="AB964" s="15">
        <f t="shared" si="523"/>
        <v>0</v>
      </c>
      <c r="AC964" s="16">
        <f t="shared" si="534"/>
        <v>0</v>
      </c>
      <c r="AD964" s="15">
        <f t="shared" si="524"/>
        <v>0</v>
      </c>
      <c r="AE964" s="16">
        <f t="shared" si="535"/>
        <v>0</v>
      </c>
      <c r="AF964" s="15">
        <f t="shared" si="525"/>
        <v>0</v>
      </c>
      <c r="AG964" s="16"/>
      <c r="AH964" s="15">
        <f t="shared" si="526"/>
        <v>0</v>
      </c>
      <c r="AI964" s="16">
        <f t="shared" si="536"/>
        <v>0</v>
      </c>
      <c r="AJ964" s="15">
        <f t="shared" si="527"/>
        <v>0</v>
      </c>
      <c r="AK964" s="16">
        <f t="shared" si="537"/>
        <v>0</v>
      </c>
      <c r="AL964" s="15">
        <f t="shared" si="538"/>
        <v>1.9999999999999574E-2</v>
      </c>
      <c r="AM964" s="16"/>
      <c r="AN964" s="15">
        <f t="shared" si="539"/>
        <v>0</v>
      </c>
      <c r="AO964" s="16">
        <f t="shared" si="540"/>
        <v>0</v>
      </c>
      <c r="AP964" s="15">
        <f t="shared" si="541"/>
        <v>0</v>
      </c>
      <c r="AQ964" s="16">
        <f t="shared" si="542"/>
        <v>0</v>
      </c>
      <c r="AR964" s="15">
        <f t="shared" si="543"/>
        <v>0</v>
      </c>
      <c r="AS964" s="16"/>
      <c r="AT964" s="15">
        <f t="shared" si="544"/>
        <v>0</v>
      </c>
      <c r="AU964" s="16">
        <f t="shared" si="545"/>
        <v>0</v>
      </c>
      <c r="AV964" s="15">
        <f t="shared" si="546"/>
        <v>0</v>
      </c>
      <c r="AW964" s="16">
        <f t="shared" si="547"/>
        <v>0</v>
      </c>
      <c r="AX964" s="15">
        <f t="shared" si="548"/>
        <v>1.9999999999999574E-2</v>
      </c>
    </row>
    <row r="965" spans="1:50" x14ac:dyDescent="0.25">
      <c r="A965" s="25">
        <f t="shared" si="549"/>
        <v>19.210416666666347</v>
      </c>
      <c r="B965" s="9" t="s">
        <v>22</v>
      </c>
      <c r="C965" s="13" t="s">
        <v>20</v>
      </c>
      <c r="E965" t="s">
        <v>11</v>
      </c>
      <c r="F965" t="s">
        <v>11</v>
      </c>
      <c r="G965" s="12" t="s">
        <v>14</v>
      </c>
      <c r="H965" t="s">
        <v>11</v>
      </c>
      <c r="I965" s="12" t="s">
        <v>14</v>
      </c>
      <c r="J965" s="15">
        <f t="shared" ref="J965:J1028" si="550">IF(B965="Line 1 Fails",A965,0)</f>
        <v>0</v>
      </c>
      <c r="K965" s="16">
        <f t="shared" si="528"/>
        <v>0</v>
      </c>
      <c r="L965" s="15">
        <f t="shared" ref="L965:L1028" si="551">IF(B965="Line 1 repd.",A965,0)</f>
        <v>19.210416666666347</v>
      </c>
      <c r="M965" s="16">
        <f t="shared" si="529"/>
        <v>1</v>
      </c>
      <c r="N965" s="15">
        <f t="shared" ref="N965:N1028" si="552">IF(C965="Dn(waiting)",A966-A965,0)</f>
        <v>0</v>
      </c>
      <c r="O965" s="16"/>
      <c r="P965" s="15">
        <f t="shared" ref="P965:P1028" si="553">IF(B965="Line 2 Fails",A965,0)</f>
        <v>0</v>
      </c>
      <c r="Q965" s="16">
        <f t="shared" si="530"/>
        <v>0</v>
      </c>
      <c r="R965" s="15">
        <f t="shared" ref="R965:R1028" si="554">IF(B965="Line 2 repd.",A965,0)</f>
        <v>0</v>
      </c>
      <c r="S965" s="16">
        <f t="shared" si="531"/>
        <v>0</v>
      </c>
      <c r="T965" s="15">
        <f t="shared" ref="T965:T1028" si="555">IF(D965="Dn(waiting)",A966-A965,0)</f>
        <v>0</v>
      </c>
      <c r="U965" s="16"/>
      <c r="V965" s="15">
        <f t="shared" ref="V965:V1028" si="556">IF(B965="Line 3 Fails",A965,0)</f>
        <v>0</v>
      </c>
      <c r="W965" s="16">
        <f t="shared" si="532"/>
        <v>0</v>
      </c>
      <c r="X965" s="15">
        <f t="shared" ref="X965:X1028" si="557">IF(B965="Line 3 repd.",A965,0)</f>
        <v>0</v>
      </c>
      <c r="Y965" s="16">
        <f t="shared" si="533"/>
        <v>0</v>
      </c>
      <c r="Z965" s="15">
        <f t="shared" ref="Z965:Z1028" si="558">IF(E965="Dn(waiting)",A966-A965,0)</f>
        <v>0</v>
      </c>
      <c r="AA965" s="16"/>
      <c r="AB965" s="15">
        <f t="shared" ref="AB965:AB1028" si="559">IF(B965="Line 4 Fails",A965,0)</f>
        <v>0</v>
      </c>
      <c r="AC965" s="16">
        <f t="shared" si="534"/>
        <v>0</v>
      </c>
      <c r="AD965" s="15">
        <f t="shared" ref="AD965:AD1028" si="560">IF(B965="Line 4 repd.",A965,0)</f>
        <v>0</v>
      </c>
      <c r="AE965" s="16">
        <f t="shared" si="535"/>
        <v>0</v>
      </c>
      <c r="AF965" s="15">
        <f t="shared" ref="AF965:AF1028" si="561">IF(F965="Dn(waiting)",A966-A965,0)</f>
        <v>0</v>
      </c>
      <c r="AG965" s="16"/>
      <c r="AH965" s="15">
        <f t="shared" ref="AH965:AH1028" si="562">IF(B965="Line 5 Fails",A965,0)</f>
        <v>0</v>
      </c>
      <c r="AI965" s="16">
        <f t="shared" si="536"/>
        <v>0</v>
      </c>
      <c r="AJ965" s="15">
        <f t="shared" ref="AJ965:AJ1028" si="563">IF(B965="Line 5 repd.",A965,0)</f>
        <v>0</v>
      </c>
      <c r="AK965" s="16">
        <f t="shared" si="537"/>
        <v>0</v>
      </c>
      <c r="AL965" s="15">
        <f t="shared" si="538"/>
        <v>1.9999999999999574E-2</v>
      </c>
      <c r="AM965" s="16"/>
      <c r="AN965" s="15">
        <f t="shared" si="539"/>
        <v>0</v>
      </c>
      <c r="AO965" s="16">
        <f t="shared" si="540"/>
        <v>0</v>
      </c>
      <c r="AP965" s="15">
        <f t="shared" si="541"/>
        <v>0</v>
      </c>
      <c r="AQ965" s="16">
        <f t="shared" si="542"/>
        <v>0</v>
      </c>
      <c r="AR965" s="15">
        <f t="shared" si="543"/>
        <v>0</v>
      </c>
      <c r="AS965" s="16"/>
      <c r="AT965" s="15">
        <f t="shared" si="544"/>
        <v>0</v>
      </c>
      <c r="AU965" s="16">
        <f t="shared" si="545"/>
        <v>0</v>
      </c>
      <c r="AV965" s="15">
        <f t="shared" si="546"/>
        <v>0</v>
      </c>
      <c r="AW965" s="16">
        <f t="shared" si="547"/>
        <v>0</v>
      </c>
      <c r="AX965" s="15">
        <f t="shared" si="548"/>
        <v>1.9999999999999574E-2</v>
      </c>
    </row>
    <row r="966" spans="1:50" x14ac:dyDescent="0.25">
      <c r="A966" s="25">
        <f t="shared" si="549"/>
        <v>19.230416666666347</v>
      </c>
      <c r="B966" s="10"/>
      <c r="C966" s="12"/>
      <c r="E966" t="s">
        <v>11</v>
      </c>
      <c r="F966" t="s">
        <v>11</v>
      </c>
      <c r="G966" s="12" t="s">
        <v>14</v>
      </c>
      <c r="H966" t="s">
        <v>11</v>
      </c>
      <c r="I966" s="12" t="s">
        <v>14</v>
      </c>
      <c r="J966" s="15">
        <f t="shared" si="550"/>
        <v>0</v>
      </c>
      <c r="K966" s="16">
        <f t="shared" ref="K966:K1029" si="564">IF(J966&gt;0,1,0)</f>
        <v>0</v>
      </c>
      <c r="L966" s="15">
        <f t="shared" si="551"/>
        <v>0</v>
      </c>
      <c r="M966" s="16">
        <f t="shared" ref="M966:M1029" si="565">IF(L966&gt;0,1,0)</f>
        <v>0</v>
      </c>
      <c r="N966" s="15">
        <f t="shared" si="552"/>
        <v>0</v>
      </c>
      <c r="O966" s="16"/>
      <c r="P966" s="15">
        <f t="shared" si="553"/>
        <v>0</v>
      </c>
      <c r="Q966" s="16">
        <f t="shared" ref="Q966:Q1029" si="566">IF(P966&gt;0,1,0)</f>
        <v>0</v>
      </c>
      <c r="R966" s="15">
        <f t="shared" si="554"/>
        <v>0</v>
      </c>
      <c r="S966" s="16">
        <f t="shared" ref="S966:S1029" si="567">IF(R966&gt;0,1,0)</f>
        <v>0</v>
      </c>
      <c r="T966" s="15">
        <f t="shared" si="555"/>
        <v>0</v>
      </c>
      <c r="U966" s="16"/>
      <c r="V966" s="15">
        <f t="shared" si="556"/>
        <v>0</v>
      </c>
      <c r="W966" s="16">
        <f t="shared" ref="W966:W1029" si="568">IF(V966&gt;0,1,0)</f>
        <v>0</v>
      </c>
      <c r="X966" s="15">
        <f t="shared" si="557"/>
        <v>0</v>
      </c>
      <c r="Y966" s="16">
        <f t="shared" ref="Y966:Y1029" si="569">IF(X966&gt;0,1,0)</f>
        <v>0</v>
      </c>
      <c r="Z966" s="15">
        <f t="shared" si="558"/>
        <v>0</v>
      </c>
      <c r="AA966" s="16"/>
      <c r="AB966" s="15">
        <f t="shared" si="559"/>
        <v>0</v>
      </c>
      <c r="AC966" s="16">
        <f t="shared" ref="AC966:AC1029" si="570">IF(AB966&gt;0,1,0)</f>
        <v>0</v>
      </c>
      <c r="AD966" s="15">
        <f t="shared" si="560"/>
        <v>0</v>
      </c>
      <c r="AE966" s="16">
        <f t="shared" ref="AE966:AE1029" si="571">IF(AD966&gt;0,1,0)</f>
        <v>0</v>
      </c>
      <c r="AF966" s="15">
        <f t="shared" si="561"/>
        <v>0</v>
      </c>
      <c r="AG966" s="16"/>
      <c r="AH966" s="15">
        <f t="shared" si="562"/>
        <v>0</v>
      </c>
      <c r="AI966" s="16">
        <f t="shared" ref="AI966:AI1029" si="572">IF(AH966&gt;0,1,0)</f>
        <v>0</v>
      </c>
      <c r="AJ966" s="15">
        <f t="shared" si="563"/>
        <v>0</v>
      </c>
      <c r="AK966" s="16">
        <f t="shared" ref="AK966:AK1029" si="573">IF(AJ966&gt;0,1,0)</f>
        <v>0</v>
      </c>
      <c r="AL966" s="15">
        <f t="shared" ref="AL966:AL1029" si="574">IF(G966="Dn(waiting)",A967-A966,0)</f>
        <v>1.9999999999999574E-2</v>
      </c>
      <c r="AM966" s="16"/>
      <c r="AN966" s="15">
        <f t="shared" ref="AN966:AN1029" si="575">IF(B966="Line 6 Fails",A966,0)</f>
        <v>0</v>
      </c>
      <c r="AO966" s="16">
        <f t="shared" ref="AO966:AO1029" si="576">IF(AN966&gt;0,1,0)</f>
        <v>0</v>
      </c>
      <c r="AP966" s="15">
        <f t="shared" ref="AP966:AP1029" si="577">IF(B966="Line 6 repd.",A966,0)</f>
        <v>0</v>
      </c>
      <c r="AQ966" s="16">
        <f t="shared" ref="AQ966:AQ1029" si="578">IF(AP966&gt;0,1,0)</f>
        <v>0</v>
      </c>
      <c r="AR966" s="15">
        <f t="shared" ref="AR966:AR1029" si="579">IF(H966="Dn(waiting)",A967-A966,0)</f>
        <v>0</v>
      </c>
      <c r="AS966" s="16"/>
      <c r="AT966" s="15">
        <f t="shared" ref="AT966:AT1029" si="580">IF(B966="Line 7 Fails",A966,0)</f>
        <v>0</v>
      </c>
      <c r="AU966" s="16">
        <f t="shared" ref="AU966:AU1029" si="581">IF(AT966&gt;0,1,0)</f>
        <v>0</v>
      </c>
      <c r="AV966" s="15">
        <f t="shared" ref="AV966:AV1029" si="582">IF(B966="Line 7 repd.",A966,0)</f>
        <v>0</v>
      </c>
      <c r="AW966" s="16">
        <f t="shared" ref="AW966:AW1029" si="583">IF(AV966&gt;0,1,0)</f>
        <v>0</v>
      </c>
      <c r="AX966" s="15">
        <f t="shared" ref="AX966:AX1029" si="584">IF(I966="Dn(waiting)",A967-A966,0)</f>
        <v>1.9999999999999574E-2</v>
      </c>
    </row>
    <row r="967" spans="1:50" x14ac:dyDescent="0.25">
      <c r="A967" s="25">
        <f t="shared" ref="A967:A1030" si="585">A966+0.02</f>
        <v>19.250416666666347</v>
      </c>
      <c r="B967" s="9" t="s">
        <v>16</v>
      </c>
      <c r="C967" s="12"/>
      <c r="D967" s="12" t="s">
        <v>14</v>
      </c>
      <c r="E967" t="s">
        <v>11</v>
      </c>
      <c r="F967" t="s">
        <v>11</v>
      </c>
      <c r="G967" s="12" t="s">
        <v>14</v>
      </c>
      <c r="H967" t="s">
        <v>11</v>
      </c>
      <c r="I967" s="12" t="s">
        <v>14</v>
      </c>
      <c r="J967" s="15">
        <f t="shared" si="550"/>
        <v>0</v>
      </c>
      <c r="K967" s="16">
        <f t="shared" si="564"/>
        <v>0</v>
      </c>
      <c r="L967" s="15">
        <f t="shared" si="551"/>
        <v>0</v>
      </c>
      <c r="M967" s="16">
        <f t="shared" si="565"/>
        <v>0</v>
      </c>
      <c r="N967" s="15">
        <f t="shared" si="552"/>
        <v>0</v>
      </c>
      <c r="O967" s="16"/>
      <c r="P967" s="15">
        <f t="shared" si="553"/>
        <v>19.250416666666347</v>
      </c>
      <c r="Q967" s="16">
        <f t="shared" si="566"/>
        <v>1</v>
      </c>
      <c r="R967" s="15">
        <f t="shared" si="554"/>
        <v>0</v>
      </c>
      <c r="S967" s="16">
        <f t="shared" si="567"/>
        <v>0</v>
      </c>
      <c r="T967" s="15">
        <f t="shared" si="555"/>
        <v>1.9999999999999574E-2</v>
      </c>
      <c r="U967" s="16"/>
      <c r="V967" s="15">
        <f t="shared" si="556"/>
        <v>0</v>
      </c>
      <c r="W967" s="16">
        <f t="shared" si="568"/>
        <v>0</v>
      </c>
      <c r="X967" s="15">
        <f t="shared" si="557"/>
        <v>0</v>
      </c>
      <c r="Y967" s="16">
        <f t="shared" si="569"/>
        <v>0</v>
      </c>
      <c r="Z967" s="15">
        <f t="shared" si="558"/>
        <v>0</v>
      </c>
      <c r="AA967" s="16"/>
      <c r="AB967" s="15">
        <f t="shared" si="559"/>
        <v>0</v>
      </c>
      <c r="AC967" s="16">
        <f t="shared" si="570"/>
        <v>0</v>
      </c>
      <c r="AD967" s="15">
        <f t="shared" si="560"/>
        <v>0</v>
      </c>
      <c r="AE967" s="16">
        <f t="shared" si="571"/>
        <v>0</v>
      </c>
      <c r="AF967" s="15">
        <f t="shared" si="561"/>
        <v>0</v>
      </c>
      <c r="AG967" s="16"/>
      <c r="AH967" s="15">
        <f t="shared" si="562"/>
        <v>0</v>
      </c>
      <c r="AI967" s="16">
        <f t="shared" si="572"/>
        <v>0</v>
      </c>
      <c r="AJ967" s="15">
        <f t="shared" si="563"/>
        <v>0</v>
      </c>
      <c r="AK967" s="16">
        <f t="shared" si="573"/>
        <v>0</v>
      </c>
      <c r="AL967" s="15">
        <f t="shared" si="574"/>
        <v>1.9999999999999574E-2</v>
      </c>
      <c r="AM967" s="16"/>
      <c r="AN967" s="15">
        <f t="shared" si="575"/>
        <v>0</v>
      </c>
      <c r="AO967" s="16">
        <f t="shared" si="576"/>
        <v>0</v>
      </c>
      <c r="AP967" s="15">
        <f t="shared" si="577"/>
        <v>0</v>
      </c>
      <c r="AQ967" s="16">
        <f t="shared" si="578"/>
        <v>0</v>
      </c>
      <c r="AR967" s="15">
        <f t="shared" si="579"/>
        <v>0</v>
      </c>
      <c r="AS967" s="16"/>
      <c r="AT967" s="15">
        <f t="shared" si="580"/>
        <v>0</v>
      </c>
      <c r="AU967" s="16">
        <f t="shared" si="581"/>
        <v>0</v>
      </c>
      <c r="AV967" s="15">
        <f t="shared" si="582"/>
        <v>0</v>
      </c>
      <c r="AW967" s="16">
        <f t="shared" si="583"/>
        <v>0</v>
      </c>
      <c r="AX967" s="15">
        <f t="shared" si="584"/>
        <v>1.9999999999999574E-2</v>
      </c>
    </row>
    <row r="968" spans="1:50" x14ac:dyDescent="0.25">
      <c r="A968" s="25">
        <f t="shared" si="585"/>
        <v>19.270416666666346</v>
      </c>
      <c r="B968" s="9"/>
      <c r="C968" s="12"/>
      <c r="D968" s="12" t="s">
        <v>14</v>
      </c>
      <c r="E968" t="s">
        <v>11</v>
      </c>
      <c r="F968" t="s">
        <v>11</v>
      </c>
      <c r="G968" s="12" t="s">
        <v>14</v>
      </c>
      <c r="H968" t="s">
        <v>11</v>
      </c>
      <c r="I968" s="12" t="s">
        <v>14</v>
      </c>
      <c r="J968" s="15">
        <f t="shared" si="550"/>
        <v>0</v>
      </c>
      <c r="K968" s="16">
        <f t="shared" si="564"/>
        <v>0</v>
      </c>
      <c r="L968" s="15">
        <f t="shared" si="551"/>
        <v>0</v>
      </c>
      <c r="M968" s="16">
        <f t="shared" si="565"/>
        <v>0</v>
      </c>
      <c r="N968" s="15">
        <f t="shared" si="552"/>
        <v>0</v>
      </c>
      <c r="O968" s="16"/>
      <c r="P968" s="15">
        <f t="shared" si="553"/>
        <v>0</v>
      </c>
      <c r="Q968" s="16">
        <f t="shared" si="566"/>
        <v>0</v>
      </c>
      <c r="R968" s="15">
        <f t="shared" si="554"/>
        <v>0</v>
      </c>
      <c r="S968" s="16">
        <f t="shared" si="567"/>
        <v>0</v>
      </c>
      <c r="T968" s="15">
        <f t="shared" si="555"/>
        <v>1.9999999999999574E-2</v>
      </c>
      <c r="U968" s="16"/>
      <c r="V968" s="15">
        <f t="shared" si="556"/>
        <v>0</v>
      </c>
      <c r="W968" s="16">
        <f t="shared" si="568"/>
        <v>0</v>
      </c>
      <c r="X968" s="15">
        <f t="shared" si="557"/>
        <v>0</v>
      </c>
      <c r="Y968" s="16">
        <f t="shared" si="569"/>
        <v>0</v>
      </c>
      <c r="Z968" s="15">
        <f t="shared" si="558"/>
        <v>0</v>
      </c>
      <c r="AA968" s="16"/>
      <c r="AB968" s="15">
        <f t="shared" si="559"/>
        <v>0</v>
      </c>
      <c r="AC968" s="16">
        <f t="shared" si="570"/>
        <v>0</v>
      </c>
      <c r="AD968" s="15">
        <f t="shared" si="560"/>
        <v>0</v>
      </c>
      <c r="AE968" s="16">
        <f t="shared" si="571"/>
        <v>0</v>
      </c>
      <c r="AF968" s="15">
        <f t="shared" si="561"/>
        <v>0</v>
      </c>
      <c r="AG968" s="16"/>
      <c r="AH968" s="15">
        <f t="shared" si="562"/>
        <v>0</v>
      </c>
      <c r="AI968" s="16">
        <f t="shared" si="572"/>
        <v>0</v>
      </c>
      <c r="AJ968" s="15">
        <f t="shared" si="563"/>
        <v>0</v>
      </c>
      <c r="AK968" s="16">
        <f t="shared" si="573"/>
        <v>0</v>
      </c>
      <c r="AL968" s="15">
        <f t="shared" si="574"/>
        <v>1.9999999999999574E-2</v>
      </c>
      <c r="AM968" s="16"/>
      <c r="AN968" s="15">
        <f t="shared" si="575"/>
        <v>0</v>
      </c>
      <c r="AO968" s="16">
        <f t="shared" si="576"/>
        <v>0</v>
      </c>
      <c r="AP968" s="15">
        <f t="shared" si="577"/>
        <v>0</v>
      </c>
      <c r="AQ968" s="16">
        <f t="shared" si="578"/>
        <v>0</v>
      </c>
      <c r="AR968" s="15">
        <f t="shared" si="579"/>
        <v>0</v>
      </c>
      <c r="AS968" s="16"/>
      <c r="AT968" s="15">
        <f t="shared" si="580"/>
        <v>0</v>
      </c>
      <c r="AU968" s="16">
        <f t="shared" si="581"/>
        <v>0</v>
      </c>
      <c r="AV968" s="15">
        <f t="shared" si="582"/>
        <v>0</v>
      </c>
      <c r="AW968" s="16">
        <f t="shared" si="583"/>
        <v>0</v>
      </c>
      <c r="AX968" s="15">
        <f t="shared" si="584"/>
        <v>1.9999999999999574E-2</v>
      </c>
    </row>
    <row r="969" spans="1:50" x14ac:dyDescent="0.25">
      <c r="A969" s="25">
        <f t="shared" si="585"/>
        <v>19.290416666666346</v>
      </c>
      <c r="B969" s="9"/>
      <c r="C969" s="12"/>
      <c r="D969" s="12" t="s">
        <v>14</v>
      </c>
      <c r="E969" t="s">
        <v>11</v>
      </c>
      <c r="F969" t="s">
        <v>11</v>
      </c>
      <c r="G969" s="12" t="s">
        <v>14</v>
      </c>
      <c r="H969" t="s">
        <v>11</v>
      </c>
      <c r="I969" s="12" t="s">
        <v>14</v>
      </c>
      <c r="J969" s="15">
        <f t="shared" si="550"/>
        <v>0</v>
      </c>
      <c r="K969" s="16">
        <f t="shared" si="564"/>
        <v>0</v>
      </c>
      <c r="L969" s="15">
        <f t="shared" si="551"/>
        <v>0</v>
      </c>
      <c r="M969" s="16">
        <f t="shared" si="565"/>
        <v>0</v>
      </c>
      <c r="N969" s="15">
        <f t="shared" si="552"/>
        <v>0</v>
      </c>
      <c r="O969" s="16"/>
      <c r="P969" s="15">
        <f t="shared" si="553"/>
        <v>0</v>
      </c>
      <c r="Q969" s="16">
        <f t="shared" si="566"/>
        <v>0</v>
      </c>
      <c r="R969" s="15">
        <f t="shared" si="554"/>
        <v>0</v>
      </c>
      <c r="S969" s="16">
        <f t="shared" si="567"/>
        <v>0</v>
      </c>
      <c r="T969" s="15">
        <f t="shared" si="555"/>
        <v>1.9999999999999574E-2</v>
      </c>
      <c r="U969" s="16"/>
      <c r="V969" s="15">
        <f t="shared" si="556"/>
        <v>0</v>
      </c>
      <c r="W969" s="16">
        <f t="shared" si="568"/>
        <v>0</v>
      </c>
      <c r="X969" s="15">
        <f t="shared" si="557"/>
        <v>0</v>
      </c>
      <c r="Y969" s="16">
        <f t="shared" si="569"/>
        <v>0</v>
      </c>
      <c r="Z969" s="15">
        <f t="shared" si="558"/>
        <v>0</v>
      </c>
      <c r="AA969" s="16"/>
      <c r="AB969" s="15">
        <f t="shared" si="559"/>
        <v>0</v>
      </c>
      <c r="AC969" s="16">
        <f t="shared" si="570"/>
        <v>0</v>
      </c>
      <c r="AD969" s="15">
        <f t="shared" si="560"/>
        <v>0</v>
      </c>
      <c r="AE969" s="16">
        <f t="shared" si="571"/>
        <v>0</v>
      </c>
      <c r="AF969" s="15">
        <f t="shared" si="561"/>
        <v>0</v>
      </c>
      <c r="AG969" s="16"/>
      <c r="AH969" s="15">
        <f t="shared" si="562"/>
        <v>0</v>
      </c>
      <c r="AI969" s="16">
        <f t="shared" si="572"/>
        <v>0</v>
      </c>
      <c r="AJ969" s="15">
        <f t="shared" si="563"/>
        <v>0</v>
      </c>
      <c r="AK969" s="16">
        <f t="shared" si="573"/>
        <v>0</v>
      </c>
      <c r="AL969" s="15">
        <f t="shared" si="574"/>
        <v>1.9999999999999574E-2</v>
      </c>
      <c r="AM969" s="16"/>
      <c r="AN969" s="15">
        <f t="shared" si="575"/>
        <v>0</v>
      </c>
      <c r="AO969" s="16">
        <f t="shared" si="576"/>
        <v>0</v>
      </c>
      <c r="AP969" s="15">
        <f t="shared" si="577"/>
        <v>0</v>
      </c>
      <c r="AQ969" s="16">
        <f t="shared" si="578"/>
        <v>0</v>
      </c>
      <c r="AR969" s="15">
        <f t="shared" si="579"/>
        <v>0</v>
      </c>
      <c r="AS969" s="16"/>
      <c r="AT969" s="15">
        <f t="shared" si="580"/>
        <v>0</v>
      </c>
      <c r="AU969" s="16">
        <f t="shared" si="581"/>
        <v>0</v>
      </c>
      <c r="AV969" s="15">
        <f t="shared" si="582"/>
        <v>0</v>
      </c>
      <c r="AW969" s="16">
        <f t="shared" si="583"/>
        <v>0</v>
      </c>
      <c r="AX969" s="15">
        <f t="shared" si="584"/>
        <v>1.9999999999999574E-2</v>
      </c>
    </row>
    <row r="970" spans="1:50" x14ac:dyDescent="0.25">
      <c r="A970" s="25">
        <f t="shared" si="585"/>
        <v>19.310416666666345</v>
      </c>
      <c r="B970" s="9" t="s">
        <v>64</v>
      </c>
      <c r="C970" s="12"/>
      <c r="D970" s="12" t="s">
        <v>14</v>
      </c>
      <c r="E970" t="s">
        <v>11</v>
      </c>
      <c r="F970" t="s">
        <v>11</v>
      </c>
      <c r="G970" t="s">
        <v>11</v>
      </c>
      <c r="H970" s="13" t="s">
        <v>20</v>
      </c>
      <c r="I970" s="12" t="s">
        <v>14</v>
      </c>
      <c r="J970" s="15">
        <f t="shared" si="550"/>
        <v>0</v>
      </c>
      <c r="K970" s="16">
        <f t="shared" si="564"/>
        <v>0</v>
      </c>
      <c r="L970" s="15">
        <f t="shared" si="551"/>
        <v>0</v>
      </c>
      <c r="M970" s="16">
        <f t="shared" si="565"/>
        <v>0</v>
      </c>
      <c r="N970" s="15">
        <f t="shared" si="552"/>
        <v>0</v>
      </c>
      <c r="O970" s="16"/>
      <c r="P970" s="15">
        <f t="shared" si="553"/>
        <v>0</v>
      </c>
      <c r="Q970" s="16">
        <f t="shared" si="566"/>
        <v>0</v>
      </c>
      <c r="R970" s="15">
        <f t="shared" si="554"/>
        <v>0</v>
      </c>
      <c r="S970" s="16">
        <f t="shared" si="567"/>
        <v>0</v>
      </c>
      <c r="T970" s="15">
        <f t="shared" si="555"/>
        <v>1.9999999999999574E-2</v>
      </c>
      <c r="U970" s="16"/>
      <c r="V970" s="15">
        <f t="shared" si="556"/>
        <v>0</v>
      </c>
      <c r="W970" s="16">
        <f t="shared" si="568"/>
        <v>0</v>
      </c>
      <c r="X970" s="15">
        <f t="shared" si="557"/>
        <v>0</v>
      </c>
      <c r="Y970" s="16">
        <f t="shared" si="569"/>
        <v>0</v>
      </c>
      <c r="Z970" s="15">
        <f t="shared" si="558"/>
        <v>0</v>
      </c>
      <c r="AA970" s="16"/>
      <c r="AB970" s="15">
        <f t="shared" si="559"/>
        <v>0</v>
      </c>
      <c r="AC970" s="16">
        <f t="shared" si="570"/>
        <v>0</v>
      </c>
      <c r="AD970" s="15">
        <f t="shared" si="560"/>
        <v>0</v>
      </c>
      <c r="AE970" s="16">
        <f t="shared" si="571"/>
        <v>0</v>
      </c>
      <c r="AF970" s="15">
        <f t="shared" si="561"/>
        <v>0</v>
      </c>
      <c r="AG970" s="16"/>
      <c r="AH970" s="15">
        <f t="shared" si="562"/>
        <v>0</v>
      </c>
      <c r="AI970" s="16">
        <f t="shared" si="572"/>
        <v>0</v>
      </c>
      <c r="AJ970" s="15">
        <f t="shared" si="563"/>
        <v>0</v>
      </c>
      <c r="AK970" s="16">
        <f t="shared" si="573"/>
        <v>0</v>
      </c>
      <c r="AL970" s="15">
        <f t="shared" si="574"/>
        <v>0</v>
      </c>
      <c r="AM970" s="16"/>
      <c r="AN970" s="15">
        <f t="shared" si="575"/>
        <v>0</v>
      </c>
      <c r="AO970" s="16">
        <f t="shared" si="576"/>
        <v>0</v>
      </c>
      <c r="AP970" s="15">
        <f t="shared" si="577"/>
        <v>19.310416666666345</v>
      </c>
      <c r="AQ970" s="16">
        <f t="shared" si="578"/>
        <v>1</v>
      </c>
      <c r="AR970" s="15">
        <f t="shared" si="579"/>
        <v>0</v>
      </c>
      <c r="AS970" s="16"/>
      <c r="AT970" s="15">
        <f t="shared" si="580"/>
        <v>0</v>
      </c>
      <c r="AU970" s="16">
        <f t="shared" si="581"/>
        <v>0</v>
      </c>
      <c r="AV970" s="15">
        <f t="shared" si="582"/>
        <v>0</v>
      </c>
      <c r="AW970" s="16">
        <f t="shared" si="583"/>
        <v>0</v>
      </c>
      <c r="AX970" s="15">
        <f t="shared" si="584"/>
        <v>1.9999999999999574E-2</v>
      </c>
    </row>
    <row r="971" spans="1:50" x14ac:dyDescent="0.25">
      <c r="A971" s="25">
        <f t="shared" si="585"/>
        <v>19.330416666666345</v>
      </c>
      <c r="B971" s="9" t="s">
        <v>9</v>
      </c>
      <c r="C971" s="12" t="s">
        <v>14</v>
      </c>
      <c r="D971" s="12" t="s">
        <v>14</v>
      </c>
      <c r="E971" t="s">
        <v>11</v>
      </c>
      <c r="F971" t="s">
        <v>11</v>
      </c>
      <c r="G971" t="s">
        <v>11</v>
      </c>
      <c r="H971" s="34"/>
      <c r="I971" s="12" t="s">
        <v>14</v>
      </c>
      <c r="J971" s="15">
        <f t="shared" si="550"/>
        <v>19.330416666666345</v>
      </c>
      <c r="K971" s="16">
        <f t="shared" si="564"/>
        <v>1</v>
      </c>
      <c r="L971" s="15">
        <f t="shared" si="551"/>
        <v>0</v>
      </c>
      <c r="M971" s="16">
        <f t="shared" si="565"/>
        <v>0</v>
      </c>
      <c r="N971" s="15">
        <f t="shared" si="552"/>
        <v>1.9999999999999574E-2</v>
      </c>
      <c r="O971" s="16"/>
      <c r="P971" s="15">
        <f t="shared" si="553"/>
        <v>0</v>
      </c>
      <c r="Q971" s="16">
        <f t="shared" si="566"/>
        <v>0</v>
      </c>
      <c r="R971" s="15">
        <f t="shared" si="554"/>
        <v>0</v>
      </c>
      <c r="S971" s="16">
        <f t="shared" si="567"/>
        <v>0</v>
      </c>
      <c r="T971" s="15">
        <f t="shared" si="555"/>
        <v>1.9999999999999574E-2</v>
      </c>
      <c r="U971" s="16"/>
      <c r="V971" s="15">
        <f t="shared" si="556"/>
        <v>0</v>
      </c>
      <c r="W971" s="16">
        <f t="shared" si="568"/>
        <v>0</v>
      </c>
      <c r="X971" s="15">
        <f t="shared" si="557"/>
        <v>0</v>
      </c>
      <c r="Y971" s="16">
        <f t="shared" si="569"/>
        <v>0</v>
      </c>
      <c r="Z971" s="15">
        <f t="shared" si="558"/>
        <v>0</v>
      </c>
      <c r="AA971" s="16"/>
      <c r="AB971" s="15">
        <f t="shared" si="559"/>
        <v>0</v>
      </c>
      <c r="AC971" s="16">
        <f t="shared" si="570"/>
        <v>0</v>
      </c>
      <c r="AD971" s="15">
        <f t="shared" si="560"/>
        <v>0</v>
      </c>
      <c r="AE971" s="16">
        <f t="shared" si="571"/>
        <v>0</v>
      </c>
      <c r="AF971" s="15">
        <f t="shared" si="561"/>
        <v>0</v>
      </c>
      <c r="AG971" s="16"/>
      <c r="AH971" s="15">
        <f t="shared" si="562"/>
        <v>0</v>
      </c>
      <c r="AI971" s="16">
        <f t="shared" si="572"/>
        <v>0</v>
      </c>
      <c r="AJ971" s="15">
        <f t="shared" si="563"/>
        <v>0</v>
      </c>
      <c r="AK971" s="16">
        <f t="shared" si="573"/>
        <v>0</v>
      </c>
      <c r="AL971" s="15">
        <f t="shared" si="574"/>
        <v>0</v>
      </c>
      <c r="AM971" s="16"/>
      <c r="AN971" s="15">
        <f t="shared" si="575"/>
        <v>0</v>
      </c>
      <c r="AO971" s="16">
        <f t="shared" si="576"/>
        <v>0</v>
      </c>
      <c r="AP971" s="15">
        <f t="shared" si="577"/>
        <v>0</v>
      </c>
      <c r="AQ971" s="16">
        <f t="shared" si="578"/>
        <v>0</v>
      </c>
      <c r="AR971" s="15">
        <f t="shared" si="579"/>
        <v>0</v>
      </c>
      <c r="AS971" s="16"/>
      <c r="AT971" s="15">
        <f t="shared" si="580"/>
        <v>0</v>
      </c>
      <c r="AU971" s="16">
        <f t="shared" si="581"/>
        <v>0</v>
      </c>
      <c r="AV971" s="15">
        <f t="shared" si="582"/>
        <v>0</v>
      </c>
      <c r="AW971" s="16">
        <f t="shared" si="583"/>
        <v>0</v>
      </c>
      <c r="AX971" s="15">
        <f t="shared" si="584"/>
        <v>1.9999999999999574E-2</v>
      </c>
    </row>
    <row r="972" spans="1:50" x14ac:dyDescent="0.25">
      <c r="A972" s="25">
        <f t="shared" si="585"/>
        <v>19.350416666666344</v>
      </c>
      <c r="B972" s="9"/>
      <c r="C972" s="12" t="s">
        <v>14</v>
      </c>
      <c r="D972" s="12" t="s">
        <v>14</v>
      </c>
      <c r="E972" t="s">
        <v>11</v>
      </c>
      <c r="F972" t="s">
        <v>11</v>
      </c>
      <c r="G972" t="s">
        <v>11</v>
      </c>
      <c r="H972" s="34"/>
      <c r="I972" s="12" t="s">
        <v>14</v>
      </c>
      <c r="J972" s="15">
        <f t="shared" si="550"/>
        <v>0</v>
      </c>
      <c r="K972" s="16">
        <f t="shared" si="564"/>
        <v>0</v>
      </c>
      <c r="L972" s="15">
        <f t="shared" si="551"/>
        <v>0</v>
      </c>
      <c r="M972" s="16">
        <f t="shared" si="565"/>
        <v>0</v>
      </c>
      <c r="N972" s="15">
        <f t="shared" si="552"/>
        <v>1.9999999999999574E-2</v>
      </c>
      <c r="O972" s="16"/>
      <c r="P972" s="15">
        <f t="shared" si="553"/>
        <v>0</v>
      </c>
      <c r="Q972" s="16">
        <f t="shared" si="566"/>
        <v>0</v>
      </c>
      <c r="R972" s="15">
        <f t="shared" si="554"/>
        <v>0</v>
      </c>
      <c r="S972" s="16">
        <f t="shared" si="567"/>
        <v>0</v>
      </c>
      <c r="T972" s="15">
        <f t="shared" si="555"/>
        <v>1.9999999999999574E-2</v>
      </c>
      <c r="U972" s="16"/>
      <c r="V972" s="15">
        <f t="shared" si="556"/>
        <v>0</v>
      </c>
      <c r="W972" s="16">
        <f t="shared" si="568"/>
        <v>0</v>
      </c>
      <c r="X972" s="15">
        <f t="shared" si="557"/>
        <v>0</v>
      </c>
      <c r="Y972" s="16">
        <f t="shared" si="569"/>
        <v>0</v>
      </c>
      <c r="Z972" s="15">
        <f t="shared" si="558"/>
        <v>0</v>
      </c>
      <c r="AA972" s="16"/>
      <c r="AB972" s="15">
        <f t="shared" si="559"/>
        <v>0</v>
      </c>
      <c r="AC972" s="16">
        <f t="shared" si="570"/>
        <v>0</v>
      </c>
      <c r="AD972" s="15">
        <f t="shared" si="560"/>
        <v>0</v>
      </c>
      <c r="AE972" s="16">
        <f t="shared" si="571"/>
        <v>0</v>
      </c>
      <c r="AF972" s="15">
        <f t="shared" si="561"/>
        <v>0</v>
      </c>
      <c r="AG972" s="16"/>
      <c r="AH972" s="15">
        <f t="shared" si="562"/>
        <v>0</v>
      </c>
      <c r="AI972" s="16">
        <f t="shared" si="572"/>
        <v>0</v>
      </c>
      <c r="AJ972" s="15">
        <f t="shared" si="563"/>
        <v>0</v>
      </c>
      <c r="AK972" s="16">
        <f t="shared" si="573"/>
        <v>0</v>
      </c>
      <c r="AL972" s="15">
        <f t="shared" si="574"/>
        <v>0</v>
      </c>
      <c r="AM972" s="16"/>
      <c r="AN972" s="15">
        <f t="shared" si="575"/>
        <v>0</v>
      </c>
      <c r="AO972" s="16">
        <f t="shared" si="576"/>
        <v>0</v>
      </c>
      <c r="AP972" s="15">
        <f t="shared" si="577"/>
        <v>0</v>
      </c>
      <c r="AQ972" s="16">
        <f t="shared" si="578"/>
        <v>0</v>
      </c>
      <c r="AR972" s="15">
        <f t="shared" si="579"/>
        <v>0</v>
      </c>
      <c r="AS972" s="16"/>
      <c r="AT972" s="15">
        <f t="shared" si="580"/>
        <v>0</v>
      </c>
      <c r="AU972" s="16">
        <f t="shared" si="581"/>
        <v>0</v>
      </c>
      <c r="AV972" s="15">
        <f t="shared" si="582"/>
        <v>0</v>
      </c>
      <c r="AW972" s="16">
        <f t="shared" si="583"/>
        <v>0</v>
      </c>
      <c r="AX972" s="15">
        <f t="shared" si="584"/>
        <v>1.9999999999999574E-2</v>
      </c>
    </row>
    <row r="973" spans="1:50" x14ac:dyDescent="0.25">
      <c r="A973" s="25">
        <f t="shared" si="585"/>
        <v>19.370416666666344</v>
      </c>
      <c r="B973" s="9"/>
      <c r="C973" s="12" t="s">
        <v>14</v>
      </c>
      <c r="D973" s="12" t="s">
        <v>14</v>
      </c>
      <c r="E973" t="s">
        <v>11</v>
      </c>
      <c r="F973" t="s">
        <v>11</v>
      </c>
      <c r="G973" t="s">
        <v>11</v>
      </c>
      <c r="H973" s="13"/>
      <c r="I973" s="12" t="s">
        <v>14</v>
      </c>
      <c r="J973" s="15">
        <f t="shared" si="550"/>
        <v>0</v>
      </c>
      <c r="K973" s="16">
        <f t="shared" si="564"/>
        <v>0</v>
      </c>
      <c r="L973" s="15">
        <f t="shared" si="551"/>
        <v>0</v>
      </c>
      <c r="M973" s="16">
        <f t="shared" si="565"/>
        <v>0</v>
      </c>
      <c r="N973" s="15">
        <f t="shared" si="552"/>
        <v>1.9999999999999574E-2</v>
      </c>
      <c r="O973" s="16"/>
      <c r="P973" s="15">
        <f t="shared" si="553"/>
        <v>0</v>
      </c>
      <c r="Q973" s="16">
        <f t="shared" si="566"/>
        <v>0</v>
      </c>
      <c r="R973" s="15">
        <f t="shared" si="554"/>
        <v>0</v>
      </c>
      <c r="S973" s="16">
        <f t="shared" si="567"/>
        <v>0</v>
      </c>
      <c r="T973" s="15">
        <f t="shared" si="555"/>
        <v>1.9999999999999574E-2</v>
      </c>
      <c r="U973" s="16"/>
      <c r="V973" s="15">
        <f t="shared" si="556"/>
        <v>0</v>
      </c>
      <c r="W973" s="16">
        <f t="shared" si="568"/>
        <v>0</v>
      </c>
      <c r="X973" s="15">
        <f t="shared" si="557"/>
        <v>0</v>
      </c>
      <c r="Y973" s="16">
        <f t="shared" si="569"/>
        <v>0</v>
      </c>
      <c r="Z973" s="15">
        <f t="shared" si="558"/>
        <v>0</v>
      </c>
      <c r="AA973" s="16"/>
      <c r="AB973" s="15">
        <f t="shared" si="559"/>
        <v>0</v>
      </c>
      <c r="AC973" s="16">
        <f t="shared" si="570"/>
        <v>0</v>
      </c>
      <c r="AD973" s="15">
        <f t="shared" si="560"/>
        <v>0</v>
      </c>
      <c r="AE973" s="16">
        <f t="shared" si="571"/>
        <v>0</v>
      </c>
      <c r="AF973" s="15">
        <f t="shared" si="561"/>
        <v>0</v>
      </c>
      <c r="AG973" s="16"/>
      <c r="AH973" s="15">
        <f t="shared" si="562"/>
        <v>0</v>
      </c>
      <c r="AI973" s="16">
        <f t="shared" si="572"/>
        <v>0</v>
      </c>
      <c r="AJ973" s="15">
        <f t="shared" si="563"/>
        <v>0</v>
      </c>
      <c r="AK973" s="16">
        <f t="shared" si="573"/>
        <v>0</v>
      </c>
      <c r="AL973" s="15">
        <f t="shared" si="574"/>
        <v>0</v>
      </c>
      <c r="AM973" s="16"/>
      <c r="AN973" s="15">
        <f t="shared" si="575"/>
        <v>0</v>
      </c>
      <c r="AO973" s="16">
        <f t="shared" si="576"/>
        <v>0</v>
      </c>
      <c r="AP973" s="15">
        <f t="shared" si="577"/>
        <v>0</v>
      </c>
      <c r="AQ973" s="16">
        <f t="shared" si="578"/>
        <v>0</v>
      </c>
      <c r="AR973" s="15">
        <f t="shared" si="579"/>
        <v>0</v>
      </c>
      <c r="AS973" s="16"/>
      <c r="AT973" s="15">
        <f t="shared" si="580"/>
        <v>0</v>
      </c>
      <c r="AU973" s="16">
        <f t="shared" si="581"/>
        <v>0</v>
      </c>
      <c r="AV973" s="15">
        <f t="shared" si="582"/>
        <v>0</v>
      </c>
      <c r="AW973" s="16">
        <f t="shared" si="583"/>
        <v>0</v>
      </c>
      <c r="AX973" s="15">
        <f t="shared" si="584"/>
        <v>1.9999999999999574E-2</v>
      </c>
    </row>
    <row r="974" spans="1:50" x14ac:dyDescent="0.25">
      <c r="A974" s="25">
        <f t="shared" si="585"/>
        <v>19.390416666666344</v>
      </c>
      <c r="B974" s="9" t="s">
        <v>12</v>
      </c>
      <c r="C974" s="12" t="s">
        <v>14</v>
      </c>
      <c r="D974" s="12" t="s">
        <v>14</v>
      </c>
      <c r="E974" t="s">
        <v>11</v>
      </c>
      <c r="F974" s="13" t="s">
        <v>20</v>
      </c>
      <c r="G974" t="s">
        <v>11</v>
      </c>
      <c r="H974" s="12"/>
      <c r="I974" t="s">
        <v>11</v>
      </c>
      <c r="J974" s="15">
        <f t="shared" si="550"/>
        <v>0</v>
      </c>
      <c r="K974" s="16">
        <f t="shared" si="564"/>
        <v>0</v>
      </c>
      <c r="L974" s="15">
        <f t="shared" si="551"/>
        <v>0</v>
      </c>
      <c r="M974" s="16">
        <f t="shared" si="565"/>
        <v>0</v>
      </c>
      <c r="N974" s="15">
        <f t="shared" si="552"/>
        <v>1.9999999999999574E-2</v>
      </c>
      <c r="O974" s="16"/>
      <c r="P974" s="15">
        <f t="shared" si="553"/>
        <v>0</v>
      </c>
      <c r="Q974" s="16">
        <f t="shared" si="566"/>
        <v>0</v>
      </c>
      <c r="R974" s="15">
        <f t="shared" si="554"/>
        <v>0</v>
      </c>
      <c r="S974" s="16">
        <f t="shared" si="567"/>
        <v>0</v>
      </c>
      <c r="T974" s="15">
        <f t="shared" si="555"/>
        <v>1.9999999999999574E-2</v>
      </c>
      <c r="U974" s="16"/>
      <c r="V974" s="15">
        <f t="shared" si="556"/>
        <v>0</v>
      </c>
      <c r="W974" s="16">
        <f t="shared" si="568"/>
        <v>0</v>
      </c>
      <c r="X974" s="15">
        <f t="shared" si="557"/>
        <v>0</v>
      </c>
      <c r="Y974" s="16">
        <f t="shared" si="569"/>
        <v>0</v>
      </c>
      <c r="Z974" s="15">
        <f t="shared" si="558"/>
        <v>0</v>
      </c>
      <c r="AA974" s="16"/>
      <c r="AB974" s="15">
        <f t="shared" si="559"/>
        <v>0</v>
      </c>
      <c r="AC974" s="16">
        <f t="shared" si="570"/>
        <v>0</v>
      </c>
      <c r="AD974" s="15">
        <f t="shared" si="560"/>
        <v>19.390416666666344</v>
      </c>
      <c r="AE974" s="16">
        <f t="shared" si="571"/>
        <v>1</v>
      </c>
      <c r="AF974" s="15">
        <f t="shared" si="561"/>
        <v>0</v>
      </c>
      <c r="AG974" s="16"/>
      <c r="AH974" s="15">
        <f t="shared" si="562"/>
        <v>0</v>
      </c>
      <c r="AI974" s="16">
        <f t="shared" si="572"/>
        <v>0</v>
      </c>
      <c r="AJ974" s="15">
        <f t="shared" si="563"/>
        <v>0</v>
      </c>
      <c r="AK974" s="16">
        <f t="shared" si="573"/>
        <v>0</v>
      </c>
      <c r="AL974" s="15">
        <f t="shared" si="574"/>
        <v>0</v>
      </c>
      <c r="AM974" s="16"/>
      <c r="AN974" s="15">
        <f t="shared" si="575"/>
        <v>0</v>
      </c>
      <c r="AO974" s="16">
        <f t="shared" si="576"/>
        <v>0</v>
      </c>
      <c r="AP974" s="15">
        <f t="shared" si="577"/>
        <v>0</v>
      </c>
      <c r="AQ974" s="16">
        <f t="shared" si="578"/>
        <v>0</v>
      </c>
      <c r="AR974" s="15">
        <f t="shared" si="579"/>
        <v>0</v>
      </c>
      <c r="AS974" s="16"/>
      <c r="AT974" s="15">
        <f t="shared" si="580"/>
        <v>0</v>
      </c>
      <c r="AU974" s="16">
        <f t="shared" si="581"/>
        <v>0</v>
      </c>
      <c r="AV974" s="15">
        <f t="shared" si="582"/>
        <v>0</v>
      </c>
      <c r="AW974" s="16">
        <f t="shared" si="583"/>
        <v>0</v>
      </c>
      <c r="AX974" s="15">
        <f t="shared" si="584"/>
        <v>0</v>
      </c>
    </row>
    <row r="975" spans="1:50" x14ac:dyDescent="0.25">
      <c r="A975" s="25">
        <f t="shared" si="585"/>
        <v>19.410416666666343</v>
      </c>
      <c r="B975" s="9"/>
      <c r="C975" s="12" t="s">
        <v>14</v>
      </c>
      <c r="D975" s="12" t="s">
        <v>14</v>
      </c>
      <c r="E975" t="s">
        <v>11</v>
      </c>
      <c r="F975" s="12"/>
      <c r="G975" t="s">
        <v>11</v>
      </c>
      <c r="H975" s="12"/>
      <c r="I975" t="s">
        <v>11</v>
      </c>
      <c r="J975" s="15">
        <f t="shared" si="550"/>
        <v>0</v>
      </c>
      <c r="K975" s="16">
        <f t="shared" si="564"/>
        <v>0</v>
      </c>
      <c r="L975" s="15">
        <f t="shared" si="551"/>
        <v>0</v>
      </c>
      <c r="M975" s="16">
        <f t="shared" si="565"/>
        <v>0</v>
      </c>
      <c r="N975" s="15">
        <f t="shared" si="552"/>
        <v>1.9999999999999574E-2</v>
      </c>
      <c r="O975" s="16"/>
      <c r="P975" s="15">
        <f t="shared" si="553"/>
        <v>0</v>
      </c>
      <c r="Q975" s="16">
        <f t="shared" si="566"/>
        <v>0</v>
      </c>
      <c r="R975" s="15">
        <f t="shared" si="554"/>
        <v>0</v>
      </c>
      <c r="S975" s="16">
        <f t="shared" si="567"/>
        <v>0</v>
      </c>
      <c r="T975" s="15">
        <f t="shared" si="555"/>
        <v>1.9999999999999574E-2</v>
      </c>
      <c r="U975" s="16"/>
      <c r="V975" s="15">
        <f t="shared" si="556"/>
        <v>0</v>
      </c>
      <c r="W975" s="16">
        <f t="shared" si="568"/>
        <v>0</v>
      </c>
      <c r="X975" s="15">
        <f t="shared" si="557"/>
        <v>0</v>
      </c>
      <c r="Y975" s="16">
        <f t="shared" si="569"/>
        <v>0</v>
      </c>
      <c r="Z975" s="15">
        <f t="shared" si="558"/>
        <v>0</v>
      </c>
      <c r="AA975" s="16"/>
      <c r="AB975" s="15">
        <f t="shared" si="559"/>
        <v>0</v>
      </c>
      <c r="AC975" s="16">
        <f t="shared" si="570"/>
        <v>0</v>
      </c>
      <c r="AD975" s="15">
        <f t="shared" si="560"/>
        <v>0</v>
      </c>
      <c r="AE975" s="16">
        <f t="shared" si="571"/>
        <v>0</v>
      </c>
      <c r="AF975" s="15">
        <f t="shared" si="561"/>
        <v>0</v>
      </c>
      <c r="AG975" s="16"/>
      <c r="AH975" s="15">
        <f t="shared" si="562"/>
        <v>0</v>
      </c>
      <c r="AI975" s="16">
        <f t="shared" si="572"/>
        <v>0</v>
      </c>
      <c r="AJ975" s="15">
        <f t="shared" si="563"/>
        <v>0</v>
      </c>
      <c r="AK975" s="16">
        <f t="shared" si="573"/>
        <v>0</v>
      </c>
      <c r="AL975" s="15">
        <f t="shared" si="574"/>
        <v>0</v>
      </c>
      <c r="AM975" s="16"/>
      <c r="AN975" s="15">
        <f t="shared" si="575"/>
        <v>0</v>
      </c>
      <c r="AO975" s="16">
        <f t="shared" si="576"/>
        <v>0</v>
      </c>
      <c r="AP975" s="15">
        <f t="shared" si="577"/>
        <v>0</v>
      </c>
      <c r="AQ975" s="16">
        <f t="shared" si="578"/>
        <v>0</v>
      </c>
      <c r="AR975" s="15">
        <f t="shared" si="579"/>
        <v>0</v>
      </c>
      <c r="AS975" s="16"/>
      <c r="AT975" s="15">
        <f t="shared" si="580"/>
        <v>0</v>
      </c>
      <c r="AU975" s="16">
        <f t="shared" si="581"/>
        <v>0</v>
      </c>
      <c r="AV975" s="15">
        <f t="shared" si="582"/>
        <v>0</v>
      </c>
      <c r="AW975" s="16">
        <f t="shared" si="583"/>
        <v>0</v>
      </c>
      <c r="AX975" s="15">
        <f t="shared" si="584"/>
        <v>0</v>
      </c>
    </row>
    <row r="976" spans="1:50" x14ac:dyDescent="0.25">
      <c r="A976" s="25">
        <f t="shared" si="585"/>
        <v>19.430416666666343</v>
      </c>
      <c r="B976" s="9"/>
      <c r="C976" s="12" t="s">
        <v>14</v>
      </c>
      <c r="D976" s="12" t="s">
        <v>14</v>
      </c>
      <c r="E976" t="s">
        <v>11</v>
      </c>
      <c r="F976" s="12"/>
      <c r="G976" t="s">
        <v>11</v>
      </c>
      <c r="H976" s="34"/>
      <c r="I976" t="s">
        <v>11</v>
      </c>
      <c r="J976" s="15">
        <f t="shared" si="550"/>
        <v>0</v>
      </c>
      <c r="K976" s="16">
        <f t="shared" si="564"/>
        <v>0</v>
      </c>
      <c r="L976" s="15">
        <f t="shared" si="551"/>
        <v>0</v>
      </c>
      <c r="M976" s="16">
        <f t="shared" si="565"/>
        <v>0</v>
      </c>
      <c r="N976" s="15">
        <f t="shared" si="552"/>
        <v>1.9999999999999574E-2</v>
      </c>
      <c r="O976" s="16"/>
      <c r="P976" s="15">
        <f t="shared" si="553"/>
        <v>0</v>
      </c>
      <c r="Q976" s="16">
        <f t="shared" si="566"/>
        <v>0</v>
      </c>
      <c r="R976" s="15">
        <f t="shared" si="554"/>
        <v>0</v>
      </c>
      <c r="S976" s="16">
        <f t="shared" si="567"/>
        <v>0</v>
      </c>
      <c r="T976" s="15">
        <f t="shared" si="555"/>
        <v>1.9999999999999574E-2</v>
      </c>
      <c r="U976" s="16"/>
      <c r="V976" s="15">
        <f t="shared" si="556"/>
        <v>0</v>
      </c>
      <c r="W976" s="16">
        <f t="shared" si="568"/>
        <v>0</v>
      </c>
      <c r="X976" s="15">
        <f t="shared" si="557"/>
        <v>0</v>
      </c>
      <c r="Y976" s="16">
        <f t="shared" si="569"/>
        <v>0</v>
      </c>
      <c r="Z976" s="15">
        <f t="shared" si="558"/>
        <v>0</v>
      </c>
      <c r="AA976" s="16"/>
      <c r="AB976" s="15">
        <f t="shared" si="559"/>
        <v>0</v>
      </c>
      <c r="AC976" s="16">
        <f t="shared" si="570"/>
        <v>0</v>
      </c>
      <c r="AD976" s="15">
        <f t="shared" si="560"/>
        <v>0</v>
      </c>
      <c r="AE976" s="16">
        <f t="shared" si="571"/>
        <v>0</v>
      </c>
      <c r="AF976" s="15">
        <f t="shared" si="561"/>
        <v>0</v>
      </c>
      <c r="AG976" s="16"/>
      <c r="AH976" s="15">
        <f t="shared" si="562"/>
        <v>0</v>
      </c>
      <c r="AI976" s="16">
        <f t="shared" si="572"/>
        <v>0</v>
      </c>
      <c r="AJ976" s="15">
        <f t="shared" si="563"/>
        <v>0</v>
      </c>
      <c r="AK976" s="16">
        <f t="shared" si="573"/>
        <v>0</v>
      </c>
      <c r="AL976" s="15">
        <f t="shared" si="574"/>
        <v>0</v>
      </c>
      <c r="AM976" s="16"/>
      <c r="AN976" s="15">
        <f t="shared" si="575"/>
        <v>0</v>
      </c>
      <c r="AO976" s="16">
        <f t="shared" si="576"/>
        <v>0</v>
      </c>
      <c r="AP976" s="15">
        <f t="shared" si="577"/>
        <v>0</v>
      </c>
      <c r="AQ976" s="16">
        <f t="shared" si="578"/>
        <v>0</v>
      </c>
      <c r="AR976" s="15">
        <f t="shared" si="579"/>
        <v>0</v>
      </c>
      <c r="AS976" s="16"/>
      <c r="AT976" s="15">
        <f t="shared" si="580"/>
        <v>0</v>
      </c>
      <c r="AU976" s="16">
        <f t="shared" si="581"/>
        <v>0</v>
      </c>
      <c r="AV976" s="15">
        <f t="shared" si="582"/>
        <v>0</v>
      </c>
      <c r="AW976" s="16">
        <f t="shared" si="583"/>
        <v>0</v>
      </c>
      <c r="AX976" s="15">
        <f t="shared" si="584"/>
        <v>0</v>
      </c>
    </row>
    <row r="977" spans="1:50" x14ac:dyDescent="0.25">
      <c r="A977" s="25">
        <f t="shared" si="585"/>
        <v>19.450416666666342</v>
      </c>
      <c r="B977" s="9"/>
      <c r="C977" s="12" t="s">
        <v>14</v>
      </c>
      <c r="D977" s="12" t="s">
        <v>14</v>
      </c>
      <c r="E977" t="s">
        <v>11</v>
      </c>
      <c r="F977" s="12"/>
      <c r="G977" t="s">
        <v>11</v>
      </c>
      <c r="H977" s="34"/>
      <c r="I977" t="s">
        <v>11</v>
      </c>
      <c r="J977" s="15">
        <f t="shared" si="550"/>
        <v>0</v>
      </c>
      <c r="K977" s="16">
        <f t="shared" si="564"/>
        <v>0</v>
      </c>
      <c r="L977" s="15">
        <f t="shared" si="551"/>
        <v>0</v>
      </c>
      <c r="M977" s="16">
        <f t="shared" si="565"/>
        <v>0</v>
      </c>
      <c r="N977" s="15">
        <f t="shared" si="552"/>
        <v>1.9999999999999574E-2</v>
      </c>
      <c r="O977" s="16"/>
      <c r="P977" s="15">
        <f t="shared" si="553"/>
        <v>0</v>
      </c>
      <c r="Q977" s="16">
        <f t="shared" si="566"/>
        <v>0</v>
      </c>
      <c r="R977" s="15">
        <f t="shared" si="554"/>
        <v>0</v>
      </c>
      <c r="S977" s="16">
        <f t="shared" si="567"/>
        <v>0</v>
      </c>
      <c r="T977" s="15">
        <f t="shared" si="555"/>
        <v>1.9999999999999574E-2</v>
      </c>
      <c r="U977" s="16"/>
      <c r="V977" s="15">
        <f t="shared" si="556"/>
        <v>0</v>
      </c>
      <c r="W977" s="16">
        <f t="shared" si="568"/>
        <v>0</v>
      </c>
      <c r="X977" s="15">
        <f t="shared" si="557"/>
        <v>0</v>
      </c>
      <c r="Y977" s="16">
        <f t="shared" si="569"/>
        <v>0</v>
      </c>
      <c r="Z977" s="15">
        <f t="shared" si="558"/>
        <v>0</v>
      </c>
      <c r="AA977" s="16"/>
      <c r="AB977" s="15">
        <f t="shared" si="559"/>
        <v>0</v>
      </c>
      <c r="AC977" s="16">
        <f t="shared" si="570"/>
        <v>0</v>
      </c>
      <c r="AD977" s="15">
        <f t="shared" si="560"/>
        <v>0</v>
      </c>
      <c r="AE977" s="16">
        <f t="shared" si="571"/>
        <v>0</v>
      </c>
      <c r="AF977" s="15">
        <f t="shared" si="561"/>
        <v>0</v>
      </c>
      <c r="AG977" s="16"/>
      <c r="AH977" s="15">
        <f t="shared" si="562"/>
        <v>0</v>
      </c>
      <c r="AI977" s="16">
        <f t="shared" si="572"/>
        <v>0</v>
      </c>
      <c r="AJ977" s="15">
        <f t="shared" si="563"/>
        <v>0</v>
      </c>
      <c r="AK977" s="16">
        <f t="shared" si="573"/>
        <v>0</v>
      </c>
      <c r="AL977" s="15">
        <f t="shared" si="574"/>
        <v>0</v>
      </c>
      <c r="AM977" s="16"/>
      <c r="AN977" s="15">
        <f t="shared" si="575"/>
        <v>0</v>
      </c>
      <c r="AO977" s="16">
        <f t="shared" si="576"/>
        <v>0</v>
      </c>
      <c r="AP977" s="15">
        <f t="shared" si="577"/>
        <v>0</v>
      </c>
      <c r="AQ977" s="16">
        <f t="shared" si="578"/>
        <v>0</v>
      </c>
      <c r="AR977" s="15">
        <f t="shared" si="579"/>
        <v>0</v>
      </c>
      <c r="AS977" s="16"/>
      <c r="AT977" s="15">
        <f t="shared" si="580"/>
        <v>0</v>
      </c>
      <c r="AU977" s="16">
        <f t="shared" si="581"/>
        <v>0</v>
      </c>
      <c r="AV977" s="15">
        <f t="shared" si="582"/>
        <v>0</v>
      </c>
      <c r="AW977" s="16">
        <f t="shared" si="583"/>
        <v>0</v>
      </c>
      <c r="AX977" s="15">
        <f t="shared" si="584"/>
        <v>0</v>
      </c>
    </row>
    <row r="978" spans="1:50" x14ac:dyDescent="0.25">
      <c r="A978" s="25">
        <f t="shared" si="585"/>
        <v>19.470416666666342</v>
      </c>
      <c r="B978" s="9"/>
      <c r="C978" s="12" t="s">
        <v>14</v>
      </c>
      <c r="D978" s="12" t="s">
        <v>14</v>
      </c>
      <c r="E978" t="s">
        <v>11</v>
      </c>
      <c r="F978" s="12"/>
      <c r="G978" t="s">
        <v>11</v>
      </c>
      <c r="H978" s="34"/>
      <c r="I978" t="s">
        <v>11</v>
      </c>
      <c r="J978" s="15">
        <f t="shared" si="550"/>
        <v>0</v>
      </c>
      <c r="K978" s="16">
        <f t="shared" si="564"/>
        <v>0</v>
      </c>
      <c r="L978" s="15">
        <f t="shared" si="551"/>
        <v>0</v>
      </c>
      <c r="M978" s="16">
        <f t="shared" si="565"/>
        <v>0</v>
      </c>
      <c r="N978" s="15">
        <f t="shared" si="552"/>
        <v>1.9999999999999574E-2</v>
      </c>
      <c r="O978" s="16"/>
      <c r="P978" s="15">
        <f t="shared" si="553"/>
        <v>0</v>
      </c>
      <c r="Q978" s="16">
        <f t="shared" si="566"/>
        <v>0</v>
      </c>
      <c r="R978" s="15">
        <f t="shared" si="554"/>
        <v>0</v>
      </c>
      <c r="S978" s="16">
        <f t="shared" si="567"/>
        <v>0</v>
      </c>
      <c r="T978" s="15">
        <f t="shared" si="555"/>
        <v>1.9999999999999574E-2</v>
      </c>
      <c r="U978" s="16"/>
      <c r="V978" s="15">
        <f t="shared" si="556"/>
        <v>0</v>
      </c>
      <c r="W978" s="16">
        <f t="shared" si="568"/>
        <v>0</v>
      </c>
      <c r="X978" s="15">
        <f t="shared" si="557"/>
        <v>0</v>
      </c>
      <c r="Y978" s="16">
        <f t="shared" si="569"/>
        <v>0</v>
      </c>
      <c r="Z978" s="15">
        <f t="shared" si="558"/>
        <v>0</v>
      </c>
      <c r="AA978" s="16"/>
      <c r="AB978" s="15">
        <f t="shared" si="559"/>
        <v>0</v>
      </c>
      <c r="AC978" s="16">
        <f t="shared" si="570"/>
        <v>0</v>
      </c>
      <c r="AD978" s="15">
        <f t="shared" si="560"/>
        <v>0</v>
      </c>
      <c r="AE978" s="16">
        <f t="shared" si="571"/>
        <v>0</v>
      </c>
      <c r="AF978" s="15">
        <f t="shared" si="561"/>
        <v>0</v>
      </c>
      <c r="AG978" s="16"/>
      <c r="AH978" s="15">
        <f t="shared" si="562"/>
        <v>0</v>
      </c>
      <c r="AI978" s="16">
        <f t="shared" si="572"/>
        <v>0</v>
      </c>
      <c r="AJ978" s="15">
        <f t="shared" si="563"/>
        <v>0</v>
      </c>
      <c r="AK978" s="16">
        <f t="shared" si="573"/>
        <v>0</v>
      </c>
      <c r="AL978" s="15">
        <f t="shared" si="574"/>
        <v>0</v>
      </c>
      <c r="AM978" s="16"/>
      <c r="AN978" s="15">
        <f t="shared" si="575"/>
        <v>0</v>
      </c>
      <c r="AO978" s="16">
        <f t="shared" si="576"/>
        <v>0</v>
      </c>
      <c r="AP978" s="15">
        <f t="shared" si="577"/>
        <v>0</v>
      </c>
      <c r="AQ978" s="16">
        <f t="shared" si="578"/>
        <v>0</v>
      </c>
      <c r="AR978" s="15">
        <f t="shared" si="579"/>
        <v>0</v>
      </c>
      <c r="AS978" s="16"/>
      <c r="AT978" s="15">
        <f t="shared" si="580"/>
        <v>0</v>
      </c>
      <c r="AU978" s="16">
        <f t="shared" si="581"/>
        <v>0</v>
      </c>
      <c r="AV978" s="15">
        <f t="shared" si="582"/>
        <v>0</v>
      </c>
      <c r="AW978" s="16">
        <f t="shared" si="583"/>
        <v>0</v>
      </c>
      <c r="AX978" s="15">
        <f t="shared" si="584"/>
        <v>0</v>
      </c>
    </row>
    <row r="979" spans="1:50" x14ac:dyDescent="0.25">
      <c r="A979" s="25">
        <f t="shared" si="585"/>
        <v>19.490416666666341</v>
      </c>
      <c r="B979" s="9" t="s">
        <v>18</v>
      </c>
      <c r="C979" s="12" t="s">
        <v>14</v>
      </c>
      <c r="D979" t="s">
        <v>11</v>
      </c>
      <c r="E979" s="13" t="s">
        <v>20</v>
      </c>
      <c r="F979" s="12"/>
      <c r="G979" t="s">
        <v>11</v>
      </c>
      <c r="H979" s="34"/>
      <c r="I979" t="s">
        <v>11</v>
      </c>
      <c r="J979" s="15">
        <f t="shared" si="550"/>
        <v>0</v>
      </c>
      <c r="K979" s="16">
        <f t="shared" si="564"/>
        <v>0</v>
      </c>
      <c r="L979" s="15">
        <f t="shared" si="551"/>
        <v>0</v>
      </c>
      <c r="M979" s="16">
        <f t="shared" si="565"/>
        <v>0</v>
      </c>
      <c r="N979" s="15">
        <f t="shared" si="552"/>
        <v>1.9999999999999574E-2</v>
      </c>
      <c r="O979" s="16"/>
      <c r="P979" s="15">
        <f t="shared" si="553"/>
        <v>0</v>
      </c>
      <c r="Q979" s="16">
        <f t="shared" si="566"/>
        <v>0</v>
      </c>
      <c r="R979" s="15">
        <f t="shared" si="554"/>
        <v>0</v>
      </c>
      <c r="S979" s="16">
        <f t="shared" si="567"/>
        <v>0</v>
      </c>
      <c r="T979" s="15">
        <f t="shared" si="555"/>
        <v>0</v>
      </c>
      <c r="U979" s="16"/>
      <c r="V979" s="15">
        <f t="shared" si="556"/>
        <v>0</v>
      </c>
      <c r="W979" s="16">
        <f t="shared" si="568"/>
        <v>0</v>
      </c>
      <c r="X979" s="15">
        <f t="shared" si="557"/>
        <v>19.490416666666341</v>
      </c>
      <c r="Y979" s="16">
        <f t="shared" si="569"/>
        <v>1</v>
      </c>
      <c r="Z979" s="15">
        <f t="shared" si="558"/>
        <v>0</v>
      </c>
      <c r="AA979" s="16"/>
      <c r="AB979" s="15">
        <f t="shared" si="559"/>
        <v>0</v>
      </c>
      <c r="AC979" s="16">
        <f t="shared" si="570"/>
        <v>0</v>
      </c>
      <c r="AD979" s="15">
        <f t="shared" si="560"/>
        <v>0</v>
      </c>
      <c r="AE979" s="16">
        <f t="shared" si="571"/>
        <v>0</v>
      </c>
      <c r="AF979" s="15">
        <f t="shared" si="561"/>
        <v>0</v>
      </c>
      <c r="AG979" s="16"/>
      <c r="AH979" s="15">
        <f t="shared" si="562"/>
        <v>0</v>
      </c>
      <c r="AI979" s="16">
        <f t="shared" si="572"/>
        <v>0</v>
      </c>
      <c r="AJ979" s="15">
        <f t="shared" si="563"/>
        <v>0</v>
      </c>
      <c r="AK979" s="16">
        <f t="shared" si="573"/>
        <v>0</v>
      </c>
      <c r="AL979" s="15">
        <f t="shared" si="574"/>
        <v>0</v>
      </c>
      <c r="AM979" s="16"/>
      <c r="AN979" s="15">
        <f t="shared" si="575"/>
        <v>0</v>
      </c>
      <c r="AO979" s="16">
        <f t="shared" si="576"/>
        <v>0</v>
      </c>
      <c r="AP979" s="15">
        <f t="shared" si="577"/>
        <v>0</v>
      </c>
      <c r="AQ979" s="16">
        <f t="shared" si="578"/>
        <v>0</v>
      </c>
      <c r="AR979" s="15">
        <f t="shared" si="579"/>
        <v>0</v>
      </c>
      <c r="AS979" s="16"/>
      <c r="AT979" s="15">
        <f t="shared" si="580"/>
        <v>0</v>
      </c>
      <c r="AU979" s="16">
        <f t="shared" si="581"/>
        <v>0</v>
      </c>
      <c r="AV979" s="15">
        <f t="shared" si="582"/>
        <v>0</v>
      </c>
      <c r="AW979" s="16">
        <f t="shared" si="583"/>
        <v>0</v>
      </c>
      <c r="AX979" s="15">
        <f t="shared" si="584"/>
        <v>0</v>
      </c>
    </row>
    <row r="980" spans="1:50" x14ac:dyDescent="0.25">
      <c r="A980" s="25">
        <f t="shared" si="585"/>
        <v>19.510416666666341</v>
      </c>
      <c r="B980" s="9"/>
      <c r="C980" s="12" t="s">
        <v>14</v>
      </c>
      <c r="D980" t="s">
        <v>11</v>
      </c>
      <c r="E980" s="12"/>
      <c r="F980" s="12"/>
      <c r="G980" t="s">
        <v>11</v>
      </c>
      <c r="H980" s="34"/>
      <c r="I980" t="s">
        <v>11</v>
      </c>
      <c r="J980" s="15">
        <f t="shared" si="550"/>
        <v>0</v>
      </c>
      <c r="K980" s="16">
        <f t="shared" si="564"/>
        <v>0</v>
      </c>
      <c r="L980" s="15">
        <f t="shared" si="551"/>
        <v>0</v>
      </c>
      <c r="M980" s="16">
        <f t="shared" si="565"/>
        <v>0</v>
      </c>
      <c r="N980" s="15">
        <f t="shared" si="552"/>
        <v>1.9999999999999574E-2</v>
      </c>
      <c r="O980" s="16"/>
      <c r="P980" s="15">
        <f t="shared" si="553"/>
        <v>0</v>
      </c>
      <c r="Q980" s="16">
        <f t="shared" si="566"/>
        <v>0</v>
      </c>
      <c r="R980" s="15">
        <f t="shared" si="554"/>
        <v>0</v>
      </c>
      <c r="S980" s="16">
        <f t="shared" si="567"/>
        <v>0</v>
      </c>
      <c r="T980" s="15">
        <f t="shared" si="555"/>
        <v>0</v>
      </c>
      <c r="U980" s="16"/>
      <c r="V980" s="15">
        <f t="shared" si="556"/>
        <v>0</v>
      </c>
      <c r="W980" s="16">
        <f t="shared" si="568"/>
        <v>0</v>
      </c>
      <c r="X980" s="15">
        <f t="shared" si="557"/>
        <v>0</v>
      </c>
      <c r="Y980" s="16">
        <f t="shared" si="569"/>
        <v>0</v>
      </c>
      <c r="Z980" s="15">
        <f t="shared" si="558"/>
        <v>0</v>
      </c>
      <c r="AA980" s="16"/>
      <c r="AB980" s="15">
        <f t="shared" si="559"/>
        <v>0</v>
      </c>
      <c r="AC980" s="16">
        <f t="shared" si="570"/>
        <v>0</v>
      </c>
      <c r="AD980" s="15">
        <f t="shared" si="560"/>
        <v>0</v>
      </c>
      <c r="AE980" s="16">
        <f t="shared" si="571"/>
        <v>0</v>
      </c>
      <c r="AF980" s="15">
        <f t="shared" si="561"/>
        <v>0</v>
      </c>
      <c r="AG980" s="16"/>
      <c r="AH980" s="15">
        <f t="shared" si="562"/>
        <v>0</v>
      </c>
      <c r="AI980" s="16">
        <f t="shared" si="572"/>
        <v>0</v>
      </c>
      <c r="AJ980" s="15">
        <f t="shared" si="563"/>
        <v>0</v>
      </c>
      <c r="AK980" s="16">
        <f t="shared" si="573"/>
        <v>0</v>
      </c>
      <c r="AL980" s="15">
        <f t="shared" si="574"/>
        <v>0</v>
      </c>
      <c r="AM980" s="16"/>
      <c r="AN980" s="15">
        <f t="shared" si="575"/>
        <v>0</v>
      </c>
      <c r="AO980" s="16">
        <f t="shared" si="576"/>
        <v>0</v>
      </c>
      <c r="AP980" s="15">
        <f t="shared" si="577"/>
        <v>0</v>
      </c>
      <c r="AQ980" s="16">
        <f t="shared" si="578"/>
        <v>0</v>
      </c>
      <c r="AR980" s="15">
        <f t="shared" si="579"/>
        <v>0</v>
      </c>
      <c r="AS980" s="16"/>
      <c r="AT980" s="15">
        <f t="shared" si="580"/>
        <v>0</v>
      </c>
      <c r="AU980" s="16">
        <f t="shared" si="581"/>
        <v>0</v>
      </c>
      <c r="AV980" s="15">
        <f t="shared" si="582"/>
        <v>0</v>
      </c>
      <c r="AW980" s="16">
        <f t="shared" si="583"/>
        <v>0</v>
      </c>
      <c r="AX980" s="15">
        <f t="shared" si="584"/>
        <v>0</v>
      </c>
    </row>
    <row r="981" spans="1:50" x14ac:dyDescent="0.25">
      <c r="A981" s="25">
        <f t="shared" si="585"/>
        <v>19.530416666666341</v>
      </c>
      <c r="B981" s="9"/>
      <c r="C981" s="12" t="s">
        <v>14</v>
      </c>
      <c r="D981" t="s">
        <v>11</v>
      </c>
      <c r="E981" s="12"/>
      <c r="F981" s="12"/>
      <c r="G981" t="s">
        <v>11</v>
      </c>
      <c r="H981" s="13"/>
      <c r="I981" t="s">
        <v>11</v>
      </c>
      <c r="J981" s="15">
        <f t="shared" si="550"/>
        <v>0</v>
      </c>
      <c r="K981" s="16">
        <f t="shared" si="564"/>
        <v>0</v>
      </c>
      <c r="L981" s="15">
        <f t="shared" si="551"/>
        <v>0</v>
      </c>
      <c r="M981" s="16">
        <f t="shared" si="565"/>
        <v>0</v>
      </c>
      <c r="N981" s="15">
        <f t="shared" si="552"/>
        <v>1.9999999999999574E-2</v>
      </c>
      <c r="O981" s="16"/>
      <c r="P981" s="15">
        <f t="shared" si="553"/>
        <v>0</v>
      </c>
      <c r="Q981" s="16">
        <f t="shared" si="566"/>
        <v>0</v>
      </c>
      <c r="R981" s="15">
        <f t="shared" si="554"/>
        <v>0</v>
      </c>
      <c r="S981" s="16">
        <f t="shared" si="567"/>
        <v>0</v>
      </c>
      <c r="T981" s="15">
        <f t="shared" si="555"/>
        <v>0</v>
      </c>
      <c r="U981" s="16"/>
      <c r="V981" s="15">
        <f t="shared" si="556"/>
        <v>0</v>
      </c>
      <c r="W981" s="16">
        <f t="shared" si="568"/>
        <v>0</v>
      </c>
      <c r="X981" s="15">
        <f t="shared" si="557"/>
        <v>0</v>
      </c>
      <c r="Y981" s="16">
        <f t="shared" si="569"/>
        <v>0</v>
      </c>
      <c r="Z981" s="15">
        <f t="shared" si="558"/>
        <v>0</v>
      </c>
      <c r="AA981" s="16"/>
      <c r="AB981" s="15">
        <f t="shared" si="559"/>
        <v>0</v>
      </c>
      <c r="AC981" s="16">
        <f t="shared" si="570"/>
        <v>0</v>
      </c>
      <c r="AD981" s="15">
        <f t="shared" si="560"/>
        <v>0</v>
      </c>
      <c r="AE981" s="16">
        <f t="shared" si="571"/>
        <v>0</v>
      </c>
      <c r="AF981" s="15">
        <f t="shared" si="561"/>
        <v>0</v>
      </c>
      <c r="AG981" s="16"/>
      <c r="AH981" s="15">
        <f t="shared" si="562"/>
        <v>0</v>
      </c>
      <c r="AI981" s="16">
        <f t="shared" si="572"/>
        <v>0</v>
      </c>
      <c r="AJ981" s="15">
        <f t="shared" si="563"/>
        <v>0</v>
      </c>
      <c r="AK981" s="16">
        <f t="shared" si="573"/>
        <v>0</v>
      </c>
      <c r="AL981" s="15">
        <f t="shared" si="574"/>
        <v>0</v>
      </c>
      <c r="AM981" s="16"/>
      <c r="AN981" s="15">
        <f t="shared" si="575"/>
        <v>0</v>
      </c>
      <c r="AO981" s="16">
        <f t="shared" si="576"/>
        <v>0</v>
      </c>
      <c r="AP981" s="15">
        <f t="shared" si="577"/>
        <v>0</v>
      </c>
      <c r="AQ981" s="16">
        <f t="shared" si="578"/>
        <v>0</v>
      </c>
      <c r="AR981" s="15">
        <f t="shared" si="579"/>
        <v>0</v>
      </c>
      <c r="AS981" s="16"/>
      <c r="AT981" s="15">
        <f t="shared" si="580"/>
        <v>0</v>
      </c>
      <c r="AU981" s="16">
        <f t="shared" si="581"/>
        <v>0</v>
      </c>
      <c r="AV981" s="15">
        <f t="shared" si="582"/>
        <v>0</v>
      </c>
      <c r="AW981" s="16">
        <f t="shared" si="583"/>
        <v>0</v>
      </c>
      <c r="AX981" s="15">
        <f t="shared" si="584"/>
        <v>0</v>
      </c>
    </row>
    <row r="982" spans="1:50" x14ac:dyDescent="0.25">
      <c r="A982" s="25">
        <f t="shared" si="585"/>
        <v>19.55041666666634</v>
      </c>
      <c r="B982" s="9" t="s">
        <v>15</v>
      </c>
      <c r="C982" t="s">
        <v>11</v>
      </c>
      <c r="D982" t="s">
        <v>11</v>
      </c>
      <c r="E982" s="12"/>
      <c r="F982" s="12"/>
      <c r="G982" s="13" t="s">
        <v>20</v>
      </c>
      <c r="H982" s="34"/>
      <c r="I982" t="s">
        <v>11</v>
      </c>
      <c r="J982" s="15">
        <f t="shared" si="550"/>
        <v>0</v>
      </c>
      <c r="K982" s="16">
        <f t="shared" si="564"/>
        <v>0</v>
      </c>
      <c r="L982" s="15">
        <f t="shared" si="551"/>
        <v>0</v>
      </c>
      <c r="M982" s="16">
        <f t="shared" si="565"/>
        <v>0</v>
      </c>
      <c r="N982" s="15">
        <f t="shared" si="552"/>
        <v>0</v>
      </c>
      <c r="O982" s="16"/>
      <c r="P982" s="15">
        <f t="shared" si="553"/>
        <v>0</v>
      </c>
      <c r="Q982" s="16">
        <f t="shared" si="566"/>
        <v>0</v>
      </c>
      <c r="R982" s="15">
        <f t="shared" si="554"/>
        <v>0</v>
      </c>
      <c r="S982" s="16">
        <f t="shared" si="567"/>
        <v>0</v>
      </c>
      <c r="T982" s="15">
        <f t="shared" si="555"/>
        <v>0</v>
      </c>
      <c r="U982" s="16"/>
      <c r="V982" s="15">
        <f t="shared" si="556"/>
        <v>0</v>
      </c>
      <c r="W982" s="16">
        <f t="shared" si="568"/>
        <v>0</v>
      </c>
      <c r="X982" s="15">
        <f t="shared" si="557"/>
        <v>0</v>
      </c>
      <c r="Y982" s="16">
        <f t="shared" si="569"/>
        <v>0</v>
      </c>
      <c r="Z982" s="15">
        <f t="shared" si="558"/>
        <v>0</v>
      </c>
      <c r="AA982" s="16"/>
      <c r="AB982" s="15">
        <f t="shared" si="559"/>
        <v>0</v>
      </c>
      <c r="AC982" s="16">
        <f t="shared" si="570"/>
        <v>0</v>
      </c>
      <c r="AD982" s="15">
        <f t="shared" si="560"/>
        <v>0</v>
      </c>
      <c r="AE982" s="16">
        <f t="shared" si="571"/>
        <v>0</v>
      </c>
      <c r="AF982" s="15">
        <f t="shared" si="561"/>
        <v>0</v>
      </c>
      <c r="AG982" s="16"/>
      <c r="AH982" s="15">
        <f t="shared" si="562"/>
        <v>0</v>
      </c>
      <c r="AI982" s="16">
        <f t="shared" si="572"/>
        <v>0</v>
      </c>
      <c r="AJ982" s="15">
        <f t="shared" si="563"/>
        <v>19.55041666666634</v>
      </c>
      <c r="AK982" s="16">
        <f t="shared" si="573"/>
        <v>1</v>
      </c>
      <c r="AL982" s="15">
        <f t="shared" si="574"/>
        <v>0</v>
      </c>
      <c r="AM982" s="16"/>
      <c r="AN982" s="15">
        <f t="shared" si="575"/>
        <v>0</v>
      </c>
      <c r="AO982" s="16">
        <f t="shared" si="576"/>
        <v>0</v>
      </c>
      <c r="AP982" s="15">
        <f t="shared" si="577"/>
        <v>0</v>
      </c>
      <c r="AQ982" s="16">
        <f t="shared" si="578"/>
        <v>0</v>
      </c>
      <c r="AR982" s="15">
        <f t="shared" si="579"/>
        <v>0</v>
      </c>
      <c r="AS982" s="16"/>
      <c r="AT982" s="15">
        <f t="shared" si="580"/>
        <v>0</v>
      </c>
      <c r="AU982" s="16">
        <f t="shared" si="581"/>
        <v>0</v>
      </c>
      <c r="AV982" s="15">
        <f t="shared" si="582"/>
        <v>0</v>
      </c>
      <c r="AW982" s="16">
        <f t="shared" si="583"/>
        <v>0</v>
      </c>
      <c r="AX982" s="15">
        <f t="shared" si="584"/>
        <v>0</v>
      </c>
    </row>
    <row r="983" spans="1:50" x14ac:dyDescent="0.25">
      <c r="A983" s="25">
        <f t="shared" si="585"/>
        <v>19.57041666666634</v>
      </c>
      <c r="B983" s="9" t="s">
        <v>10</v>
      </c>
      <c r="C983" t="s">
        <v>11</v>
      </c>
      <c r="D983" t="s">
        <v>11</v>
      </c>
      <c r="E983" s="12"/>
      <c r="F983" s="12" t="s">
        <v>14</v>
      </c>
      <c r="G983" s="12"/>
      <c r="H983" s="34"/>
      <c r="I983" t="s">
        <v>11</v>
      </c>
      <c r="J983" s="15">
        <f t="shared" si="550"/>
        <v>0</v>
      </c>
      <c r="K983" s="16">
        <f t="shared" si="564"/>
        <v>0</v>
      </c>
      <c r="L983" s="15">
        <f t="shared" si="551"/>
        <v>0</v>
      </c>
      <c r="M983" s="16">
        <f t="shared" si="565"/>
        <v>0</v>
      </c>
      <c r="N983" s="15">
        <f t="shared" si="552"/>
        <v>0</v>
      </c>
      <c r="O983" s="16"/>
      <c r="P983" s="15">
        <f t="shared" si="553"/>
        <v>0</v>
      </c>
      <c r="Q983" s="16">
        <f t="shared" si="566"/>
        <v>0</v>
      </c>
      <c r="R983" s="15">
        <f t="shared" si="554"/>
        <v>0</v>
      </c>
      <c r="S983" s="16">
        <f t="shared" si="567"/>
        <v>0</v>
      </c>
      <c r="T983" s="15">
        <f t="shared" si="555"/>
        <v>0</v>
      </c>
      <c r="U983" s="16"/>
      <c r="V983" s="15">
        <f t="shared" si="556"/>
        <v>0</v>
      </c>
      <c r="W983" s="16">
        <f t="shared" si="568"/>
        <v>0</v>
      </c>
      <c r="X983" s="15">
        <f t="shared" si="557"/>
        <v>0</v>
      </c>
      <c r="Y983" s="16">
        <f t="shared" si="569"/>
        <v>0</v>
      </c>
      <c r="Z983" s="15">
        <f t="shared" si="558"/>
        <v>0</v>
      </c>
      <c r="AA983" s="16"/>
      <c r="AB983" s="15">
        <f t="shared" si="559"/>
        <v>19.57041666666634</v>
      </c>
      <c r="AC983" s="16">
        <f t="shared" si="570"/>
        <v>1</v>
      </c>
      <c r="AD983" s="15">
        <f t="shared" si="560"/>
        <v>0</v>
      </c>
      <c r="AE983" s="16">
        <f t="shared" si="571"/>
        <v>0</v>
      </c>
      <c r="AF983" s="15">
        <f t="shared" si="561"/>
        <v>1.9999999999999574E-2</v>
      </c>
      <c r="AG983" s="16"/>
      <c r="AH983" s="15">
        <f t="shared" si="562"/>
        <v>0</v>
      </c>
      <c r="AI983" s="16">
        <f t="shared" si="572"/>
        <v>0</v>
      </c>
      <c r="AJ983" s="15">
        <f t="shared" si="563"/>
        <v>0</v>
      </c>
      <c r="AK983" s="16">
        <f t="shared" si="573"/>
        <v>0</v>
      </c>
      <c r="AL983" s="15">
        <f t="shared" si="574"/>
        <v>0</v>
      </c>
      <c r="AM983" s="16"/>
      <c r="AN983" s="15">
        <f t="shared" si="575"/>
        <v>0</v>
      </c>
      <c r="AO983" s="16">
        <f t="shared" si="576"/>
        <v>0</v>
      </c>
      <c r="AP983" s="15">
        <f t="shared" si="577"/>
        <v>0</v>
      </c>
      <c r="AQ983" s="16">
        <f t="shared" si="578"/>
        <v>0</v>
      </c>
      <c r="AR983" s="15">
        <f t="shared" si="579"/>
        <v>0</v>
      </c>
      <c r="AS983" s="16"/>
      <c r="AT983" s="15">
        <f t="shared" si="580"/>
        <v>0</v>
      </c>
      <c r="AU983" s="16">
        <f t="shared" si="581"/>
        <v>0</v>
      </c>
      <c r="AV983" s="15">
        <f t="shared" si="582"/>
        <v>0</v>
      </c>
      <c r="AW983" s="16">
        <f t="shared" si="583"/>
        <v>0</v>
      </c>
      <c r="AX983" s="15">
        <f t="shared" si="584"/>
        <v>0</v>
      </c>
    </row>
    <row r="984" spans="1:50" x14ac:dyDescent="0.25">
      <c r="A984" s="25">
        <f t="shared" si="585"/>
        <v>19.590416666666339</v>
      </c>
      <c r="B984" s="9"/>
      <c r="C984" t="s">
        <v>11</v>
      </c>
      <c r="D984" t="s">
        <v>11</v>
      </c>
      <c r="E984" s="12"/>
      <c r="F984" s="12" t="s">
        <v>14</v>
      </c>
      <c r="G984" s="12"/>
      <c r="H984" s="34"/>
      <c r="I984" t="s">
        <v>11</v>
      </c>
      <c r="J984" s="15">
        <f t="shared" si="550"/>
        <v>0</v>
      </c>
      <c r="K984" s="16">
        <f t="shared" si="564"/>
        <v>0</v>
      </c>
      <c r="L984" s="15">
        <f t="shared" si="551"/>
        <v>0</v>
      </c>
      <c r="M984" s="16">
        <f t="shared" si="565"/>
        <v>0</v>
      </c>
      <c r="N984" s="15">
        <f t="shared" si="552"/>
        <v>0</v>
      </c>
      <c r="O984" s="16"/>
      <c r="P984" s="15">
        <f t="shared" si="553"/>
        <v>0</v>
      </c>
      <c r="Q984" s="16">
        <f t="shared" si="566"/>
        <v>0</v>
      </c>
      <c r="R984" s="15">
        <f t="shared" si="554"/>
        <v>0</v>
      </c>
      <c r="S984" s="16">
        <f t="shared" si="567"/>
        <v>0</v>
      </c>
      <c r="T984" s="15">
        <f t="shared" si="555"/>
        <v>0</v>
      </c>
      <c r="U984" s="16"/>
      <c r="V984" s="15">
        <f t="shared" si="556"/>
        <v>0</v>
      </c>
      <c r="W984" s="16">
        <f t="shared" si="568"/>
        <v>0</v>
      </c>
      <c r="X984" s="15">
        <f t="shared" si="557"/>
        <v>0</v>
      </c>
      <c r="Y984" s="16">
        <f t="shared" si="569"/>
        <v>0</v>
      </c>
      <c r="Z984" s="15">
        <f t="shared" si="558"/>
        <v>0</v>
      </c>
      <c r="AA984" s="16"/>
      <c r="AB984" s="15">
        <f t="shared" si="559"/>
        <v>0</v>
      </c>
      <c r="AC984" s="16">
        <f t="shared" si="570"/>
        <v>0</v>
      </c>
      <c r="AD984" s="15">
        <f t="shared" si="560"/>
        <v>0</v>
      </c>
      <c r="AE984" s="16">
        <f t="shared" si="571"/>
        <v>0</v>
      </c>
      <c r="AF984" s="15">
        <f t="shared" si="561"/>
        <v>1.9999999999999574E-2</v>
      </c>
      <c r="AG984" s="16"/>
      <c r="AH984" s="15">
        <f t="shared" si="562"/>
        <v>0</v>
      </c>
      <c r="AI984" s="16">
        <f t="shared" si="572"/>
        <v>0</v>
      </c>
      <c r="AJ984" s="15">
        <f t="shared" si="563"/>
        <v>0</v>
      </c>
      <c r="AK984" s="16">
        <f t="shared" si="573"/>
        <v>0</v>
      </c>
      <c r="AL984" s="15">
        <f t="shared" si="574"/>
        <v>0</v>
      </c>
      <c r="AM984" s="16"/>
      <c r="AN984" s="15">
        <f t="shared" si="575"/>
        <v>0</v>
      </c>
      <c r="AO984" s="16">
        <f t="shared" si="576"/>
        <v>0</v>
      </c>
      <c r="AP984" s="15">
        <f t="shared" si="577"/>
        <v>0</v>
      </c>
      <c r="AQ984" s="16">
        <f t="shared" si="578"/>
        <v>0</v>
      </c>
      <c r="AR984" s="15">
        <f t="shared" si="579"/>
        <v>0</v>
      </c>
      <c r="AS984" s="16"/>
      <c r="AT984" s="15">
        <f t="shared" si="580"/>
        <v>0</v>
      </c>
      <c r="AU984" s="16">
        <f t="shared" si="581"/>
        <v>0</v>
      </c>
      <c r="AV984" s="15">
        <f t="shared" si="582"/>
        <v>0</v>
      </c>
      <c r="AW984" s="16">
        <f t="shared" si="583"/>
        <v>0</v>
      </c>
      <c r="AX984" s="15">
        <f t="shared" si="584"/>
        <v>0</v>
      </c>
    </row>
    <row r="985" spans="1:50" x14ac:dyDescent="0.25">
      <c r="A985" s="25">
        <f t="shared" si="585"/>
        <v>19.610416666666339</v>
      </c>
      <c r="B985" s="9"/>
      <c r="C985" t="s">
        <v>11</v>
      </c>
      <c r="D985" t="s">
        <v>11</v>
      </c>
      <c r="E985" s="12"/>
      <c r="F985" s="12" t="s">
        <v>14</v>
      </c>
      <c r="I985" t="s">
        <v>11</v>
      </c>
      <c r="J985" s="15">
        <f t="shared" si="550"/>
        <v>0</v>
      </c>
      <c r="K985" s="16">
        <f t="shared" si="564"/>
        <v>0</v>
      </c>
      <c r="L985" s="15">
        <f t="shared" si="551"/>
        <v>0</v>
      </c>
      <c r="M985" s="16">
        <f t="shared" si="565"/>
        <v>0</v>
      </c>
      <c r="N985" s="15">
        <f t="shared" si="552"/>
        <v>0</v>
      </c>
      <c r="O985" s="16"/>
      <c r="P985" s="15">
        <f t="shared" si="553"/>
        <v>0</v>
      </c>
      <c r="Q985" s="16">
        <f t="shared" si="566"/>
        <v>0</v>
      </c>
      <c r="R985" s="15">
        <f t="shared" si="554"/>
        <v>0</v>
      </c>
      <c r="S985" s="16">
        <f t="shared" si="567"/>
        <v>0</v>
      </c>
      <c r="T985" s="15">
        <f t="shared" si="555"/>
        <v>0</v>
      </c>
      <c r="U985" s="16"/>
      <c r="V985" s="15">
        <f t="shared" si="556"/>
        <v>0</v>
      </c>
      <c r="W985" s="16">
        <f t="shared" si="568"/>
        <v>0</v>
      </c>
      <c r="X985" s="15">
        <f t="shared" si="557"/>
        <v>0</v>
      </c>
      <c r="Y985" s="16">
        <f t="shared" si="569"/>
        <v>0</v>
      </c>
      <c r="Z985" s="15">
        <f t="shared" si="558"/>
        <v>0</v>
      </c>
      <c r="AA985" s="16"/>
      <c r="AB985" s="15">
        <f t="shared" si="559"/>
        <v>0</v>
      </c>
      <c r="AC985" s="16">
        <f t="shared" si="570"/>
        <v>0</v>
      </c>
      <c r="AD985" s="15">
        <f t="shared" si="560"/>
        <v>0</v>
      </c>
      <c r="AE985" s="16">
        <f t="shared" si="571"/>
        <v>0</v>
      </c>
      <c r="AF985" s="15">
        <f t="shared" si="561"/>
        <v>1.9999999999999574E-2</v>
      </c>
      <c r="AG985" s="16"/>
      <c r="AH985" s="15">
        <f t="shared" si="562"/>
        <v>0</v>
      </c>
      <c r="AI985" s="16">
        <f t="shared" si="572"/>
        <v>0</v>
      </c>
      <c r="AJ985" s="15">
        <f t="shared" si="563"/>
        <v>0</v>
      </c>
      <c r="AK985" s="16">
        <f t="shared" si="573"/>
        <v>0</v>
      </c>
      <c r="AL985" s="15">
        <f t="shared" si="574"/>
        <v>0</v>
      </c>
      <c r="AM985" s="16"/>
      <c r="AN985" s="15">
        <f t="shared" si="575"/>
        <v>0</v>
      </c>
      <c r="AO985" s="16">
        <f t="shared" si="576"/>
        <v>0</v>
      </c>
      <c r="AP985" s="15">
        <f t="shared" si="577"/>
        <v>0</v>
      </c>
      <c r="AQ985" s="16">
        <f t="shared" si="578"/>
        <v>0</v>
      </c>
      <c r="AR985" s="15">
        <f t="shared" si="579"/>
        <v>0</v>
      </c>
      <c r="AS985" s="16"/>
      <c r="AT985" s="15">
        <f t="shared" si="580"/>
        <v>0</v>
      </c>
      <c r="AU985" s="16">
        <f t="shared" si="581"/>
        <v>0</v>
      </c>
      <c r="AV985" s="15">
        <f t="shared" si="582"/>
        <v>0</v>
      </c>
      <c r="AW985" s="16">
        <f t="shared" si="583"/>
        <v>0</v>
      </c>
      <c r="AX985" s="15">
        <f t="shared" si="584"/>
        <v>0</v>
      </c>
    </row>
    <row r="986" spans="1:50" x14ac:dyDescent="0.25">
      <c r="A986" s="25">
        <f t="shared" si="585"/>
        <v>19.630416666666338</v>
      </c>
      <c r="B986" s="9" t="s">
        <v>63</v>
      </c>
      <c r="C986" t="s">
        <v>11</v>
      </c>
      <c r="D986" t="s">
        <v>11</v>
      </c>
      <c r="E986" s="12"/>
      <c r="F986" s="12" t="s">
        <v>14</v>
      </c>
      <c r="H986" s="12" t="s">
        <v>14</v>
      </c>
      <c r="I986" t="s">
        <v>11</v>
      </c>
      <c r="J986" s="15">
        <f t="shared" si="550"/>
        <v>0</v>
      </c>
      <c r="K986" s="16">
        <f t="shared" si="564"/>
        <v>0</v>
      </c>
      <c r="L986" s="15">
        <f t="shared" si="551"/>
        <v>0</v>
      </c>
      <c r="M986" s="16">
        <f t="shared" si="565"/>
        <v>0</v>
      </c>
      <c r="N986" s="15">
        <f t="shared" si="552"/>
        <v>0</v>
      </c>
      <c r="O986" s="16"/>
      <c r="P986" s="15">
        <f t="shared" si="553"/>
        <v>0</v>
      </c>
      <c r="Q986" s="16">
        <f t="shared" si="566"/>
        <v>0</v>
      </c>
      <c r="R986" s="15">
        <f t="shared" si="554"/>
        <v>0</v>
      </c>
      <c r="S986" s="16">
        <f t="shared" si="567"/>
        <v>0</v>
      </c>
      <c r="T986" s="15">
        <f t="shared" si="555"/>
        <v>0</v>
      </c>
      <c r="U986" s="16"/>
      <c r="V986" s="15">
        <f t="shared" si="556"/>
        <v>0</v>
      </c>
      <c r="W986" s="16">
        <f t="shared" si="568"/>
        <v>0</v>
      </c>
      <c r="X986" s="15">
        <f t="shared" si="557"/>
        <v>0</v>
      </c>
      <c r="Y986" s="16">
        <f t="shared" si="569"/>
        <v>0</v>
      </c>
      <c r="Z986" s="15">
        <f t="shared" si="558"/>
        <v>0</v>
      </c>
      <c r="AA986" s="16"/>
      <c r="AB986" s="15">
        <f t="shared" si="559"/>
        <v>0</v>
      </c>
      <c r="AC986" s="16">
        <f t="shared" si="570"/>
        <v>0</v>
      </c>
      <c r="AD986" s="15">
        <f t="shared" si="560"/>
        <v>0</v>
      </c>
      <c r="AE986" s="16">
        <f t="shared" si="571"/>
        <v>0</v>
      </c>
      <c r="AF986" s="15">
        <f t="shared" si="561"/>
        <v>1.9999999999999574E-2</v>
      </c>
      <c r="AG986" s="16"/>
      <c r="AH986" s="15">
        <f t="shared" si="562"/>
        <v>0</v>
      </c>
      <c r="AI986" s="16">
        <f t="shared" si="572"/>
        <v>0</v>
      </c>
      <c r="AJ986" s="15">
        <f t="shared" si="563"/>
        <v>0</v>
      </c>
      <c r="AK986" s="16">
        <f t="shared" si="573"/>
        <v>0</v>
      </c>
      <c r="AL986" s="15">
        <f t="shared" si="574"/>
        <v>0</v>
      </c>
      <c r="AM986" s="16"/>
      <c r="AN986" s="15">
        <f t="shared" si="575"/>
        <v>19.630416666666338</v>
      </c>
      <c r="AO986" s="16">
        <f t="shared" si="576"/>
        <v>1</v>
      </c>
      <c r="AP986" s="15">
        <f t="shared" si="577"/>
        <v>0</v>
      </c>
      <c r="AQ986" s="16">
        <f t="shared" si="578"/>
        <v>0</v>
      </c>
      <c r="AR986" s="15">
        <f t="shared" si="579"/>
        <v>1.9999999999999574E-2</v>
      </c>
      <c r="AS986" s="16"/>
      <c r="AT986" s="15">
        <f t="shared" si="580"/>
        <v>0</v>
      </c>
      <c r="AU986" s="16">
        <f t="shared" si="581"/>
        <v>0</v>
      </c>
      <c r="AV986" s="15">
        <f t="shared" si="582"/>
        <v>0</v>
      </c>
      <c r="AW986" s="16">
        <f t="shared" si="583"/>
        <v>0</v>
      </c>
      <c r="AX986" s="15">
        <f t="shared" si="584"/>
        <v>0</v>
      </c>
    </row>
    <row r="987" spans="1:50" x14ac:dyDescent="0.25">
      <c r="A987" s="25">
        <f t="shared" si="585"/>
        <v>19.650416666666338</v>
      </c>
      <c r="B987" s="9"/>
      <c r="C987" t="s">
        <v>11</v>
      </c>
      <c r="D987" t="s">
        <v>11</v>
      </c>
      <c r="E987" s="12"/>
      <c r="F987" s="12" t="s">
        <v>14</v>
      </c>
      <c r="H987" s="12" t="s">
        <v>14</v>
      </c>
      <c r="I987" t="s">
        <v>11</v>
      </c>
      <c r="J987" s="15">
        <f t="shared" si="550"/>
        <v>0</v>
      </c>
      <c r="K987" s="16">
        <f t="shared" si="564"/>
        <v>0</v>
      </c>
      <c r="L987" s="15">
        <f t="shared" si="551"/>
        <v>0</v>
      </c>
      <c r="M987" s="16">
        <f t="shared" si="565"/>
        <v>0</v>
      </c>
      <c r="N987" s="15">
        <f t="shared" si="552"/>
        <v>0</v>
      </c>
      <c r="O987" s="16"/>
      <c r="P987" s="15">
        <f t="shared" si="553"/>
        <v>0</v>
      </c>
      <c r="Q987" s="16">
        <f t="shared" si="566"/>
        <v>0</v>
      </c>
      <c r="R987" s="15">
        <f t="shared" si="554"/>
        <v>0</v>
      </c>
      <c r="S987" s="16">
        <f t="shared" si="567"/>
        <v>0</v>
      </c>
      <c r="T987" s="15">
        <f t="shared" si="555"/>
        <v>0</v>
      </c>
      <c r="U987" s="16"/>
      <c r="V987" s="15">
        <f t="shared" si="556"/>
        <v>0</v>
      </c>
      <c r="W987" s="16">
        <f t="shared" si="568"/>
        <v>0</v>
      </c>
      <c r="X987" s="15">
        <f t="shared" si="557"/>
        <v>0</v>
      </c>
      <c r="Y987" s="16">
        <f t="shared" si="569"/>
        <v>0</v>
      </c>
      <c r="Z987" s="15">
        <f t="shared" si="558"/>
        <v>0</v>
      </c>
      <c r="AA987" s="16"/>
      <c r="AB987" s="15">
        <f t="shared" si="559"/>
        <v>0</v>
      </c>
      <c r="AC987" s="16">
        <f t="shared" si="570"/>
        <v>0</v>
      </c>
      <c r="AD987" s="15">
        <f t="shared" si="560"/>
        <v>0</v>
      </c>
      <c r="AE987" s="16">
        <f t="shared" si="571"/>
        <v>0</v>
      </c>
      <c r="AF987" s="15">
        <f t="shared" si="561"/>
        <v>1.9999999999999574E-2</v>
      </c>
      <c r="AG987" s="16"/>
      <c r="AH987" s="15">
        <f t="shared" si="562"/>
        <v>0</v>
      </c>
      <c r="AI987" s="16">
        <f t="shared" si="572"/>
        <v>0</v>
      </c>
      <c r="AJ987" s="15">
        <f t="shared" si="563"/>
        <v>0</v>
      </c>
      <c r="AK987" s="16">
        <f t="shared" si="573"/>
        <v>0</v>
      </c>
      <c r="AL987" s="15">
        <f t="shared" si="574"/>
        <v>0</v>
      </c>
      <c r="AM987" s="16"/>
      <c r="AN987" s="15">
        <f t="shared" si="575"/>
        <v>0</v>
      </c>
      <c r="AO987" s="16">
        <f t="shared" si="576"/>
        <v>0</v>
      </c>
      <c r="AP987" s="15">
        <f t="shared" si="577"/>
        <v>0</v>
      </c>
      <c r="AQ987" s="16">
        <f t="shared" si="578"/>
        <v>0</v>
      </c>
      <c r="AR987" s="15">
        <f t="shared" si="579"/>
        <v>1.9999999999999574E-2</v>
      </c>
      <c r="AS987" s="16"/>
      <c r="AT987" s="15">
        <f t="shared" si="580"/>
        <v>0</v>
      </c>
      <c r="AU987" s="16">
        <f t="shared" si="581"/>
        <v>0</v>
      </c>
      <c r="AV987" s="15">
        <f t="shared" si="582"/>
        <v>0</v>
      </c>
      <c r="AW987" s="16">
        <f t="shared" si="583"/>
        <v>0</v>
      </c>
      <c r="AX987" s="15">
        <f t="shared" si="584"/>
        <v>0</v>
      </c>
    </row>
    <row r="988" spans="1:50" x14ac:dyDescent="0.25">
      <c r="A988" s="25">
        <f t="shared" si="585"/>
        <v>19.670416666666338</v>
      </c>
      <c r="B988" s="9" t="s">
        <v>65</v>
      </c>
      <c r="C988" t="s">
        <v>11</v>
      </c>
      <c r="D988" t="s">
        <v>11</v>
      </c>
      <c r="E988" s="12"/>
      <c r="F988" t="s">
        <v>11</v>
      </c>
      <c r="H988" s="12" t="s">
        <v>14</v>
      </c>
      <c r="I988" s="13" t="s">
        <v>20</v>
      </c>
      <c r="J988" s="15">
        <f t="shared" si="550"/>
        <v>0</v>
      </c>
      <c r="K988" s="16">
        <f t="shared" si="564"/>
        <v>0</v>
      </c>
      <c r="L988" s="15">
        <f t="shared" si="551"/>
        <v>0</v>
      </c>
      <c r="M988" s="16">
        <f t="shared" si="565"/>
        <v>0</v>
      </c>
      <c r="N988" s="15">
        <f t="shared" si="552"/>
        <v>0</v>
      </c>
      <c r="O988" s="16"/>
      <c r="P988" s="15">
        <f t="shared" si="553"/>
        <v>0</v>
      </c>
      <c r="Q988" s="16">
        <f t="shared" si="566"/>
        <v>0</v>
      </c>
      <c r="R988" s="15">
        <f t="shared" si="554"/>
        <v>0</v>
      </c>
      <c r="S988" s="16">
        <f t="shared" si="567"/>
        <v>0</v>
      </c>
      <c r="T988" s="15">
        <f t="shared" si="555"/>
        <v>0</v>
      </c>
      <c r="U988" s="16"/>
      <c r="V988" s="15">
        <f t="shared" si="556"/>
        <v>0</v>
      </c>
      <c r="W988" s="16">
        <f t="shared" si="568"/>
        <v>0</v>
      </c>
      <c r="X988" s="15">
        <f t="shared" si="557"/>
        <v>0</v>
      </c>
      <c r="Y988" s="16">
        <f t="shared" si="569"/>
        <v>0</v>
      </c>
      <c r="Z988" s="15">
        <f t="shared" si="558"/>
        <v>0</v>
      </c>
      <c r="AA988" s="16"/>
      <c r="AB988" s="15">
        <f t="shared" si="559"/>
        <v>0</v>
      </c>
      <c r="AC988" s="16">
        <f t="shared" si="570"/>
        <v>0</v>
      </c>
      <c r="AD988" s="15">
        <f t="shared" si="560"/>
        <v>0</v>
      </c>
      <c r="AE988" s="16">
        <f t="shared" si="571"/>
        <v>0</v>
      </c>
      <c r="AF988" s="15">
        <f t="shared" si="561"/>
        <v>0</v>
      </c>
      <c r="AG988" s="16"/>
      <c r="AH988" s="15">
        <f t="shared" si="562"/>
        <v>0</v>
      </c>
      <c r="AI988" s="16">
        <f t="shared" si="572"/>
        <v>0</v>
      </c>
      <c r="AJ988" s="15">
        <f t="shared" si="563"/>
        <v>0</v>
      </c>
      <c r="AK988" s="16">
        <f t="shared" si="573"/>
        <v>0</v>
      </c>
      <c r="AL988" s="15">
        <f t="shared" si="574"/>
        <v>0</v>
      </c>
      <c r="AM988" s="16"/>
      <c r="AN988" s="15">
        <f t="shared" si="575"/>
        <v>0</v>
      </c>
      <c r="AO988" s="16">
        <f t="shared" si="576"/>
        <v>0</v>
      </c>
      <c r="AP988" s="15">
        <f t="shared" si="577"/>
        <v>0</v>
      </c>
      <c r="AQ988" s="16">
        <f t="shared" si="578"/>
        <v>0</v>
      </c>
      <c r="AR988" s="15">
        <f t="shared" si="579"/>
        <v>1.9999999999999574E-2</v>
      </c>
      <c r="AS988" s="16"/>
      <c r="AT988" s="15">
        <f t="shared" si="580"/>
        <v>0</v>
      </c>
      <c r="AU988" s="16">
        <f t="shared" si="581"/>
        <v>0</v>
      </c>
      <c r="AV988" s="15">
        <f t="shared" si="582"/>
        <v>19.670416666666338</v>
      </c>
      <c r="AW988" s="16">
        <f t="shared" si="583"/>
        <v>1</v>
      </c>
      <c r="AX988" s="15">
        <f t="shared" si="584"/>
        <v>0</v>
      </c>
    </row>
    <row r="989" spans="1:50" x14ac:dyDescent="0.25">
      <c r="A989" s="25">
        <f t="shared" si="585"/>
        <v>19.690416666666337</v>
      </c>
      <c r="B989" s="9"/>
      <c r="C989" t="s">
        <v>11</v>
      </c>
      <c r="D989" t="s">
        <v>11</v>
      </c>
      <c r="E989" s="12"/>
      <c r="F989" t="s">
        <v>11</v>
      </c>
      <c r="G989" s="13"/>
      <c r="H989" s="12" t="s">
        <v>14</v>
      </c>
      <c r="I989" s="7"/>
      <c r="J989" s="15">
        <f t="shared" si="550"/>
        <v>0</v>
      </c>
      <c r="K989" s="16">
        <f t="shared" si="564"/>
        <v>0</v>
      </c>
      <c r="L989" s="15">
        <f t="shared" si="551"/>
        <v>0</v>
      </c>
      <c r="M989" s="16">
        <f t="shared" si="565"/>
        <v>0</v>
      </c>
      <c r="N989" s="15">
        <f t="shared" si="552"/>
        <v>0</v>
      </c>
      <c r="O989" s="16"/>
      <c r="P989" s="15">
        <f t="shared" si="553"/>
        <v>0</v>
      </c>
      <c r="Q989" s="16">
        <f t="shared" si="566"/>
        <v>0</v>
      </c>
      <c r="R989" s="15">
        <f t="shared" si="554"/>
        <v>0</v>
      </c>
      <c r="S989" s="16">
        <f t="shared" si="567"/>
        <v>0</v>
      </c>
      <c r="T989" s="15">
        <f t="shared" si="555"/>
        <v>0</v>
      </c>
      <c r="U989" s="16"/>
      <c r="V989" s="15">
        <f t="shared" si="556"/>
        <v>0</v>
      </c>
      <c r="W989" s="16">
        <f t="shared" si="568"/>
        <v>0</v>
      </c>
      <c r="X989" s="15">
        <f t="shared" si="557"/>
        <v>0</v>
      </c>
      <c r="Y989" s="16">
        <f t="shared" si="569"/>
        <v>0</v>
      </c>
      <c r="Z989" s="15">
        <f t="shared" si="558"/>
        <v>0</v>
      </c>
      <c r="AA989" s="16"/>
      <c r="AB989" s="15">
        <f t="shared" si="559"/>
        <v>0</v>
      </c>
      <c r="AC989" s="16">
        <f t="shared" si="570"/>
        <v>0</v>
      </c>
      <c r="AD989" s="15">
        <f t="shared" si="560"/>
        <v>0</v>
      </c>
      <c r="AE989" s="16">
        <f t="shared" si="571"/>
        <v>0</v>
      </c>
      <c r="AF989" s="15">
        <f t="shared" si="561"/>
        <v>0</v>
      </c>
      <c r="AG989" s="16"/>
      <c r="AH989" s="15">
        <f t="shared" si="562"/>
        <v>0</v>
      </c>
      <c r="AI989" s="16">
        <f t="shared" si="572"/>
        <v>0</v>
      </c>
      <c r="AJ989" s="15">
        <f t="shared" si="563"/>
        <v>0</v>
      </c>
      <c r="AK989" s="16">
        <f t="shared" si="573"/>
        <v>0</v>
      </c>
      <c r="AL989" s="15">
        <f t="shared" si="574"/>
        <v>0</v>
      </c>
      <c r="AM989" s="16"/>
      <c r="AN989" s="15">
        <f t="shared" si="575"/>
        <v>0</v>
      </c>
      <c r="AO989" s="16">
        <f t="shared" si="576"/>
        <v>0</v>
      </c>
      <c r="AP989" s="15">
        <f t="shared" si="577"/>
        <v>0</v>
      </c>
      <c r="AQ989" s="16">
        <f t="shared" si="578"/>
        <v>0</v>
      </c>
      <c r="AR989" s="15">
        <f t="shared" si="579"/>
        <v>1.9999999999999574E-2</v>
      </c>
      <c r="AS989" s="16"/>
      <c r="AT989" s="15">
        <f t="shared" si="580"/>
        <v>0</v>
      </c>
      <c r="AU989" s="16">
        <f t="shared" si="581"/>
        <v>0</v>
      </c>
      <c r="AV989" s="15">
        <f t="shared" si="582"/>
        <v>0</v>
      </c>
      <c r="AW989" s="16">
        <f t="shared" si="583"/>
        <v>0</v>
      </c>
      <c r="AX989" s="15">
        <f t="shared" si="584"/>
        <v>0</v>
      </c>
    </row>
    <row r="990" spans="1:50" x14ac:dyDescent="0.25">
      <c r="A990" s="25">
        <f t="shared" si="585"/>
        <v>19.710416666666337</v>
      </c>
      <c r="B990" s="9"/>
      <c r="C990" t="s">
        <v>11</v>
      </c>
      <c r="D990" t="s">
        <v>11</v>
      </c>
      <c r="E990" s="12"/>
      <c r="F990" t="s">
        <v>11</v>
      </c>
      <c r="G990" s="7"/>
      <c r="H990" s="12" t="s">
        <v>14</v>
      </c>
      <c r="I990" s="7"/>
      <c r="J990" s="15">
        <f t="shared" si="550"/>
        <v>0</v>
      </c>
      <c r="K990" s="16">
        <f t="shared" si="564"/>
        <v>0</v>
      </c>
      <c r="L990" s="15">
        <f t="shared" si="551"/>
        <v>0</v>
      </c>
      <c r="M990" s="16">
        <f t="shared" si="565"/>
        <v>0</v>
      </c>
      <c r="N990" s="15">
        <f t="shared" si="552"/>
        <v>0</v>
      </c>
      <c r="O990" s="16"/>
      <c r="P990" s="15">
        <f t="shared" si="553"/>
        <v>0</v>
      </c>
      <c r="Q990" s="16">
        <f t="shared" si="566"/>
        <v>0</v>
      </c>
      <c r="R990" s="15">
        <f t="shared" si="554"/>
        <v>0</v>
      </c>
      <c r="S990" s="16">
        <f t="shared" si="567"/>
        <v>0</v>
      </c>
      <c r="T990" s="15">
        <f t="shared" si="555"/>
        <v>0</v>
      </c>
      <c r="U990" s="16"/>
      <c r="V990" s="15">
        <f t="shared" si="556"/>
        <v>0</v>
      </c>
      <c r="W990" s="16">
        <f t="shared" si="568"/>
        <v>0</v>
      </c>
      <c r="X990" s="15">
        <f t="shared" si="557"/>
        <v>0</v>
      </c>
      <c r="Y990" s="16">
        <f t="shared" si="569"/>
        <v>0</v>
      </c>
      <c r="Z990" s="15">
        <f t="shared" si="558"/>
        <v>0</v>
      </c>
      <c r="AA990" s="16"/>
      <c r="AB990" s="15">
        <f t="shared" si="559"/>
        <v>0</v>
      </c>
      <c r="AC990" s="16">
        <f t="shared" si="570"/>
        <v>0</v>
      </c>
      <c r="AD990" s="15">
        <f t="shared" si="560"/>
        <v>0</v>
      </c>
      <c r="AE990" s="16">
        <f t="shared" si="571"/>
        <v>0</v>
      </c>
      <c r="AF990" s="15">
        <f t="shared" si="561"/>
        <v>0</v>
      </c>
      <c r="AG990" s="16"/>
      <c r="AH990" s="15">
        <f t="shared" si="562"/>
        <v>0</v>
      </c>
      <c r="AI990" s="16">
        <f t="shared" si="572"/>
        <v>0</v>
      </c>
      <c r="AJ990" s="15">
        <f t="shared" si="563"/>
        <v>0</v>
      </c>
      <c r="AK990" s="16">
        <f t="shared" si="573"/>
        <v>0</v>
      </c>
      <c r="AL990" s="15">
        <f t="shared" si="574"/>
        <v>0</v>
      </c>
      <c r="AM990" s="16"/>
      <c r="AN990" s="15">
        <f t="shared" si="575"/>
        <v>0</v>
      </c>
      <c r="AO990" s="16">
        <f t="shared" si="576"/>
        <v>0</v>
      </c>
      <c r="AP990" s="15">
        <f t="shared" si="577"/>
        <v>0</v>
      </c>
      <c r="AQ990" s="16">
        <f t="shared" si="578"/>
        <v>0</v>
      </c>
      <c r="AR990" s="15">
        <f t="shared" si="579"/>
        <v>1.9999999999999574E-2</v>
      </c>
      <c r="AS990" s="16"/>
      <c r="AT990" s="15">
        <f t="shared" si="580"/>
        <v>0</v>
      </c>
      <c r="AU990" s="16">
        <f t="shared" si="581"/>
        <v>0</v>
      </c>
      <c r="AV990" s="15">
        <f t="shared" si="582"/>
        <v>0</v>
      </c>
      <c r="AW990" s="16">
        <f t="shared" si="583"/>
        <v>0</v>
      </c>
      <c r="AX990" s="15">
        <f t="shared" si="584"/>
        <v>0</v>
      </c>
    </row>
    <row r="991" spans="1:50" x14ac:dyDescent="0.25">
      <c r="A991" s="25">
        <f t="shared" si="585"/>
        <v>19.730416666666336</v>
      </c>
      <c r="B991" s="9"/>
      <c r="C991" t="s">
        <v>11</v>
      </c>
      <c r="D991" t="s">
        <v>11</v>
      </c>
      <c r="E991" s="12"/>
      <c r="F991" t="s">
        <v>11</v>
      </c>
      <c r="G991" s="7"/>
      <c r="H991" s="12" t="s">
        <v>14</v>
      </c>
      <c r="I991" s="7"/>
      <c r="J991" s="15">
        <f t="shared" si="550"/>
        <v>0</v>
      </c>
      <c r="K991" s="16">
        <f t="shared" si="564"/>
        <v>0</v>
      </c>
      <c r="L991" s="15">
        <f t="shared" si="551"/>
        <v>0</v>
      </c>
      <c r="M991" s="16">
        <f t="shared" si="565"/>
        <v>0</v>
      </c>
      <c r="N991" s="15">
        <f t="shared" si="552"/>
        <v>0</v>
      </c>
      <c r="O991" s="16"/>
      <c r="P991" s="15">
        <f t="shared" si="553"/>
        <v>0</v>
      </c>
      <c r="Q991" s="16">
        <f t="shared" si="566"/>
        <v>0</v>
      </c>
      <c r="R991" s="15">
        <f t="shared" si="554"/>
        <v>0</v>
      </c>
      <c r="S991" s="16">
        <f t="shared" si="567"/>
        <v>0</v>
      </c>
      <c r="T991" s="15">
        <f t="shared" si="555"/>
        <v>0</v>
      </c>
      <c r="U991" s="16"/>
      <c r="V991" s="15">
        <f t="shared" si="556"/>
        <v>0</v>
      </c>
      <c r="W991" s="16">
        <f t="shared" si="568"/>
        <v>0</v>
      </c>
      <c r="X991" s="15">
        <f t="shared" si="557"/>
        <v>0</v>
      </c>
      <c r="Y991" s="16">
        <f t="shared" si="569"/>
        <v>0</v>
      </c>
      <c r="Z991" s="15">
        <f t="shared" si="558"/>
        <v>0</v>
      </c>
      <c r="AA991" s="16"/>
      <c r="AB991" s="15">
        <f t="shared" si="559"/>
        <v>0</v>
      </c>
      <c r="AC991" s="16">
        <f t="shared" si="570"/>
        <v>0</v>
      </c>
      <c r="AD991" s="15">
        <f t="shared" si="560"/>
        <v>0</v>
      </c>
      <c r="AE991" s="16">
        <f t="shared" si="571"/>
        <v>0</v>
      </c>
      <c r="AF991" s="15">
        <f t="shared" si="561"/>
        <v>0</v>
      </c>
      <c r="AG991" s="16"/>
      <c r="AH991" s="15">
        <f t="shared" si="562"/>
        <v>0</v>
      </c>
      <c r="AI991" s="16">
        <f t="shared" si="572"/>
        <v>0</v>
      </c>
      <c r="AJ991" s="15">
        <f t="shared" si="563"/>
        <v>0</v>
      </c>
      <c r="AK991" s="16">
        <f t="shared" si="573"/>
        <v>0</v>
      </c>
      <c r="AL991" s="15">
        <f t="shared" si="574"/>
        <v>0</v>
      </c>
      <c r="AM991" s="16"/>
      <c r="AN991" s="15">
        <f t="shared" si="575"/>
        <v>0</v>
      </c>
      <c r="AO991" s="16">
        <f t="shared" si="576"/>
        <v>0</v>
      </c>
      <c r="AP991" s="15">
        <f t="shared" si="577"/>
        <v>0</v>
      </c>
      <c r="AQ991" s="16">
        <f t="shared" si="578"/>
        <v>0</v>
      </c>
      <c r="AR991" s="15">
        <f t="shared" si="579"/>
        <v>1.9999999999999574E-2</v>
      </c>
      <c r="AS991" s="16"/>
      <c r="AT991" s="15">
        <f t="shared" si="580"/>
        <v>0</v>
      </c>
      <c r="AU991" s="16">
        <f t="shared" si="581"/>
        <v>0</v>
      </c>
      <c r="AV991" s="15">
        <f t="shared" si="582"/>
        <v>0</v>
      </c>
      <c r="AW991" s="16">
        <f t="shared" si="583"/>
        <v>0</v>
      </c>
      <c r="AX991" s="15">
        <f t="shared" si="584"/>
        <v>0</v>
      </c>
    </row>
    <row r="992" spans="1:50" x14ac:dyDescent="0.25">
      <c r="A992" s="25">
        <f t="shared" si="585"/>
        <v>19.750416666666336</v>
      </c>
      <c r="B992" s="9"/>
      <c r="C992" t="s">
        <v>11</v>
      </c>
      <c r="D992" t="s">
        <v>11</v>
      </c>
      <c r="E992" s="12"/>
      <c r="F992" t="s">
        <v>11</v>
      </c>
      <c r="G992" s="7"/>
      <c r="H992" s="12" t="s">
        <v>14</v>
      </c>
      <c r="I992" s="7"/>
      <c r="J992" s="15">
        <f t="shared" si="550"/>
        <v>0</v>
      </c>
      <c r="K992" s="16">
        <f t="shared" si="564"/>
        <v>0</v>
      </c>
      <c r="L992" s="15">
        <f t="shared" si="551"/>
        <v>0</v>
      </c>
      <c r="M992" s="16">
        <f t="shared" si="565"/>
        <v>0</v>
      </c>
      <c r="N992" s="15">
        <f t="shared" si="552"/>
        <v>0</v>
      </c>
      <c r="O992" s="16"/>
      <c r="P992" s="15">
        <f t="shared" si="553"/>
        <v>0</v>
      </c>
      <c r="Q992" s="16">
        <f t="shared" si="566"/>
        <v>0</v>
      </c>
      <c r="R992" s="15">
        <f t="shared" si="554"/>
        <v>0</v>
      </c>
      <c r="S992" s="16">
        <f t="shared" si="567"/>
        <v>0</v>
      </c>
      <c r="T992" s="15">
        <f t="shared" si="555"/>
        <v>0</v>
      </c>
      <c r="U992" s="16"/>
      <c r="V992" s="15">
        <f t="shared" si="556"/>
        <v>0</v>
      </c>
      <c r="W992" s="16">
        <f t="shared" si="568"/>
        <v>0</v>
      </c>
      <c r="X992" s="15">
        <f t="shared" si="557"/>
        <v>0</v>
      </c>
      <c r="Y992" s="16">
        <f t="shared" si="569"/>
        <v>0</v>
      </c>
      <c r="Z992" s="15">
        <f t="shared" si="558"/>
        <v>0</v>
      </c>
      <c r="AA992" s="16"/>
      <c r="AB992" s="15">
        <f t="shared" si="559"/>
        <v>0</v>
      </c>
      <c r="AC992" s="16">
        <f t="shared" si="570"/>
        <v>0</v>
      </c>
      <c r="AD992" s="15">
        <f t="shared" si="560"/>
        <v>0</v>
      </c>
      <c r="AE992" s="16">
        <f t="shared" si="571"/>
        <v>0</v>
      </c>
      <c r="AF992" s="15">
        <f t="shared" si="561"/>
        <v>0</v>
      </c>
      <c r="AG992" s="16"/>
      <c r="AH992" s="15">
        <f t="shared" si="562"/>
        <v>0</v>
      </c>
      <c r="AI992" s="16">
        <f t="shared" si="572"/>
        <v>0</v>
      </c>
      <c r="AJ992" s="15">
        <f t="shared" si="563"/>
        <v>0</v>
      </c>
      <c r="AK992" s="16">
        <f t="shared" si="573"/>
        <v>0</v>
      </c>
      <c r="AL992" s="15">
        <f t="shared" si="574"/>
        <v>0</v>
      </c>
      <c r="AM992" s="16"/>
      <c r="AN992" s="15">
        <f t="shared" si="575"/>
        <v>0</v>
      </c>
      <c r="AO992" s="16">
        <f t="shared" si="576"/>
        <v>0</v>
      </c>
      <c r="AP992" s="15">
        <f t="shared" si="577"/>
        <v>0</v>
      </c>
      <c r="AQ992" s="16">
        <f t="shared" si="578"/>
        <v>0</v>
      </c>
      <c r="AR992" s="15">
        <f t="shared" si="579"/>
        <v>1.9999999999999574E-2</v>
      </c>
      <c r="AS992" s="16"/>
      <c r="AT992" s="15">
        <f t="shared" si="580"/>
        <v>0</v>
      </c>
      <c r="AU992" s="16">
        <f t="shared" si="581"/>
        <v>0</v>
      </c>
      <c r="AV992" s="15">
        <f t="shared" si="582"/>
        <v>0</v>
      </c>
      <c r="AW992" s="16">
        <f t="shared" si="583"/>
        <v>0</v>
      </c>
      <c r="AX992" s="15">
        <f t="shared" si="584"/>
        <v>0</v>
      </c>
    </row>
    <row r="993" spans="1:50" x14ac:dyDescent="0.25">
      <c r="A993" s="25">
        <f t="shared" si="585"/>
        <v>19.770416666666335</v>
      </c>
      <c r="B993" s="9"/>
      <c r="C993" t="s">
        <v>11</v>
      </c>
      <c r="D993" t="s">
        <v>11</v>
      </c>
      <c r="E993" s="12"/>
      <c r="F993" t="s">
        <v>11</v>
      </c>
      <c r="H993" s="12" t="s">
        <v>14</v>
      </c>
      <c r="J993" s="15">
        <f t="shared" si="550"/>
        <v>0</v>
      </c>
      <c r="K993" s="16">
        <f t="shared" si="564"/>
        <v>0</v>
      </c>
      <c r="L993" s="15">
        <f t="shared" si="551"/>
        <v>0</v>
      </c>
      <c r="M993" s="16">
        <f t="shared" si="565"/>
        <v>0</v>
      </c>
      <c r="N993" s="15">
        <f t="shared" si="552"/>
        <v>0</v>
      </c>
      <c r="O993" s="16"/>
      <c r="P993" s="15">
        <f t="shared" si="553"/>
        <v>0</v>
      </c>
      <c r="Q993" s="16">
        <f t="shared" si="566"/>
        <v>0</v>
      </c>
      <c r="R993" s="15">
        <f t="shared" si="554"/>
        <v>0</v>
      </c>
      <c r="S993" s="16">
        <f t="shared" si="567"/>
        <v>0</v>
      </c>
      <c r="T993" s="15">
        <f t="shared" si="555"/>
        <v>0</v>
      </c>
      <c r="U993" s="16"/>
      <c r="V993" s="15">
        <f t="shared" si="556"/>
        <v>0</v>
      </c>
      <c r="W993" s="16">
        <f t="shared" si="568"/>
        <v>0</v>
      </c>
      <c r="X993" s="15">
        <f t="shared" si="557"/>
        <v>0</v>
      </c>
      <c r="Y993" s="16">
        <f t="shared" si="569"/>
        <v>0</v>
      </c>
      <c r="Z993" s="15">
        <f t="shared" si="558"/>
        <v>0</v>
      </c>
      <c r="AA993" s="16"/>
      <c r="AB993" s="15">
        <f t="shared" si="559"/>
        <v>0</v>
      </c>
      <c r="AC993" s="16">
        <f t="shared" si="570"/>
        <v>0</v>
      </c>
      <c r="AD993" s="15">
        <f t="shared" si="560"/>
        <v>0</v>
      </c>
      <c r="AE993" s="16">
        <f t="shared" si="571"/>
        <v>0</v>
      </c>
      <c r="AF993" s="15">
        <f t="shared" si="561"/>
        <v>0</v>
      </c>
      <c r="AG993" s="16"/>
      <c r="AH993" s="15">
        <f t="shared" si="562"/>
        <v>0</v>
      </c>
      <c r="AI993" s="16">
        <f t="shared" si="572"/>
        <v>0</v>
      </c>
      <c r="AJ993" s="15">
        <f t="shared" si="563"/>
        <v>0</v>
      </c>
      <c r="AK993" s="16">
        <f t="shared" si="573"/>
        <v>0</v>
      </c>
      <c r="AL993" s="15">
        <f t="shared" si="574"/>
        <v>0</v>
      </c>
      <c r="AM993" s="16"/>
      <c r="AN993" s="15">
        <f t="shared" si="575"/>
        <v>0</v>
      </c>
      <c r="AO993" s="16">
        <f t="shared" si="576"/>
        <v>0</v>
      </c>
      <c r="AP993" s="15">
        <f t="shared" si="577"/>
        <v>0</v>
      </c>
      <c r="AQ993" s="16">
        <f t="shared" si="578"/>
        <v>0</v>
      </c>
      <c r="AR993" s="15">
        <f t="shared" si="579"/>
        <v>1.9999999999999574E-2</v>
      </c>
      <c r="AS993" s="16"/>
      <c r="AT993" s="15">
        <f t="shared" si="580"/>
        <v>0</v>
      </c>
      <c r="AU993" s="16">
        <f t="shared" si="581"/>
        <v>0</v>
      </c>
      <c r="AV993" s="15">
        <f t="shared" si="582"/>
        <v>0</v>
      </c>
      <c r="AW993" s="16">
        <f t="shared" si="583"/>
        <v>0</v>
      </c>
      <c r="AX993" s="15">
        <f t="shared" si="584"/>
        <v>0</v>
      </c>
    </row>
    <row r="994" spans="1:50" x14ac:dyDescent="0.25">
      <c r="A994" s="25">
        <f t="shared" si="585"/>
        <v>19.790416666666335</v>
      </c>
      <c r="B994" s="9" t="s">
        <v>17</v>
      </c>
      <c r="C994" t="s">
        <v>11</v>
      </c>
      <c r="D994" s="13" t="s">
        <v>20</v>
      </c>
      <c r="E994" s="12"/>
      <c r="F994" t="s">
        <v>11</v>
      </c>
      <c r="G994" s="12"/>
      <c r="H994" t="s">
        <v>11</v>
      </c>
      <c r="I994" s="12"/>
      <c r="J994" s="15">
        <f t="shared" si="550"/>
        <v>0</v>
      </c>
      <c r="K994" s="16">
        <f t="shared" si="564"/>
        <v>0</v>
      </c>
      <c r="L994" s="15">
        <f t="shared" si="551"/>
        <v>0</v>
      </c>
      <c r="M994" s="16">
        <f t="shared" si="565"/>
        <v>0</v>
      </c>
      <c r="N994" s="15">
        <f t="shared" si="552"/>
        <v>0</v>
      </c>
      <c r="O994" s="16"/>
      <c r="P994" s="15">
        <f t="shared" si="553"/>
        <v>0</v>
      </c>
      <c r="Q994" s="16">
        <f t="shared" si="566"/>
        <v>0</v>
      </c>
      <c r="R994" s="15">
        <f t="shared" si="554"/>
        <v>19.790416666666335</v>
      </c>
      <c r="S994" s="16">
        <f t="shared" si="567"/>
        <v>1</v>
      </c>
      <c r="T994" s="15">
        <f t="shared" si="555"/>
        <v>0</v>
      </c>
      <c r="U994" s="16"/>
      <c r="V994" s="15">
        <f t="shared" si="556"/>
        <v>0</v>
      </c>
      <c r="W994" s="16">
        <f t="shared" si="568"/>
        <v>0</v>
      </c>
      <c r="X994" s="15">
        <f t="shared" si="557"/>
        <v>0</v>
      </c>
      <c r="Y994" s="16">
        <f t="shared" si="569"/>
        <v>0</v>
      </c>
      <c r="Z994" s="15">
        <f t="shared" si="558"/>
        <v>0</v>
      </c>
      <c r="AA994" s="16"/>
      <c r="AB994" s="15">
        <f t="shared" si="559"/>
        <v>0</v>
      </c>
      <c r="AC994" s="16">
        <f t="shared" si="570"/>
        <v>0</v>
      </c>
      <c r="AD994" s="15">
        <f t="shared" si="560"/>
        <v>0</v>
      </c>
      <c r="AE994" s="16">
        <f t="shared" si="571"/>
        <v>0</v>
      </c>
      <c r="AF994" s="15">
        <f t="shared" si="561"/>
        <v>0</v>
      </c>
      <c r="AG994" s="16"/>
      <c r="AH994" s="15">
        <f t="shared" si="562"/>
        <v>0</v>
      </c>
      <c r="AI994" s="16">
        <f t="shared" si="572"/>
        <v>0</v>
      </c>
      <c r="AJ994" s="15">
        <f t="shared" si="563"/>
        <v>0</v>
      </c>
      <c r="AK994" s="16">
        <f t="shared" si="573"/>
        <v>0</v>
      </c>
      <c r="AL994" s="15">
        <f t="shared" si="574"/>
        <v>0</v>
      </c>
      <c r="AM994" s="16"/>
      <c r="AN994" s="15">
        <f t="shared" si="575"/>
        <v>0</v>
      </c>
      <c r="AO994" s="16">
        <f t="shared" si="576"/>
        <v>0</v>
      </c>
      <c r="AP994" s="15">
        <f t="shared" si="577"/>
        <v>0</v>
      </c>
      <c r="AQ994" s="16">
        <f t="shared" si="578"/>
        <v>0</v>
      </c>
      <c r="AR994" s="15">
        <f t="shared" si="579"/>
        <v>0</v>
      </c>
      <c r="AS994" s="16"/>
      <c r="AT994" s="15">
        <f t="shared" si="580"/>
        <v>0</v>
      </c>
      <c r="AU994" s="16">
        <f t="shared" si="581"/>
        <v>0</v>
      </c>
      <c r="AV994" s="15">
        <f t="shared" si="582"/>
        <v>0</v>
      </c>
      <c r="AW994" s="16">
        <f t="shared" si="583"/>
        <v>0</v>
      </c>
      <c r="AX994" s="15">
        <f t="shared" si="584"/>
        <v>0</v>
      </c>
    </row>
    <row r="995" spans="1:50" x14ac:dyDescent="0.25">
      <c r="A995" s="25">
        <f t="shared" si="585"/>
        <v>19.810416666666335</v>
      </c>
      <c r="B995" s="9"/>
      <c r="C995" t="s">
        <v>11</v>
      </c>
      <c r="E995" s="12"/>
      <c r="F995" t="s">
        <v>11</v>
      </c>
      <c r="G995" s="12"/>
      <c r="H995" t="s">
        <v>11</v>
      </c>
      <c r="I995" s="12"/>
      <c r="J995" s="15">
        <f t="shared" si="550"/>
        <v>0</v>
      </c>
      <c r="K995" s="16">
        <f t="shared" si="564"/>
        <v>0</v>
      </c>
      <c r="L995" s="15">
        <f t="shared" si="551"/>
        <v>0</v>
      </c>
      <c r="M995" s="16">
        <f t="shared" si="565"/>
        <v>0</v>
      </c>
      <c r="N995" s="15">
        <f t="shared" si="552"/>
        <v>0</v>
      </c>
      <c r="O995" s="16"/>
      <c r="P995" s="15">
        <f t="shared" si="553"/>
        <v>0</v>
      </c>
      <c r="Q995" s="16">
        <f t="shared" si="566"/>
        <v>0</v>
      </c>
      <c r="R995" s="15">
        <f t="shared" si="554"/>
        <v>0</v>
      </c>
      <c r="S995" s="16">
        <f t="shared" si="567"/>
        <v>0</v>
      </c>
      <c r="T995" s="15">
        <f t="shared" si="555"/>
        <v>0</v>
      </c>
      <c r="U995" s="16"/>
      <c r="V995" s="15">
        <f t="shared" si="556"/>
        <v>0</v>
      </c>
      <c r="W995" s="16">
        <f t="shared" si="568"/>
        <v>0</v>
      </c>
      <c r="X995" s="15">
        <f t="shared" si="557"/>
        <v>0</v>
      </c>
      <c r="Y995" s="16">
        <f t="shared" si="569"/>
        <v>0</v>
      </c>
      <c r="Z995" s="15">
        <f t="shared" si="558"/>
        <v>0</v>
      </c>
      <c r="AA995" s="16"/>
      <c r="AB995" s="15">
        <f t="shared" si="559"/>
        <v>0</v>
      </c>
      <c r="AC995" s="16">
        <f t="shared" si="570"/>
        <v>0</v>
      </c>
      <c r="AD995" s="15">
        <f t="shared" si="560"/>
        <v>0</v>
      </c>
      <c r="AE995" s="16">
        <f t="shared" si="571"/>
        <v>0</v>
      </c>
      <c r="AF995" s="15">
        <f t="shared" si="561"/>
        <v>0</v>
      </c>
      <c r="AG995" s="16"/>
      <c r="AH995" s="15">
        <f t="shared" si="562"/>
        <v>0</v>
      </c>
      <c r="AI995" s="16">
        <f t="shared" si="572"/>
        <v>0</v>
      </c>
      <c r="AJ995" s="15">
        <f t="shared" si="563"/>
        <v>0</v>
      </c>
      <c r="AK995" s="16">
        <f t="shared" si="573"/>
        <v>0</v>
      </c>
      <c r="AL995" s="15">
        <f t="shared" si="574"/>
        <v>0</v>
      </c>
      <c r="AM995" s="16"/>
      <c r="AN995" s="15">
        <f t="shared" si="575"/>
        <v>0</v>
      </c>
      <c r="AO995" s="16">
        <f t="shared" si="576"/>
        <v>0</v>
      </c>
      <c r="AP995" s="15">
        <f t="shared" si="577"/>
        <v>0</v>
      </c>
      <c r="AQ995" s="16">
        <f t="shared" si="578"/>
        <v>0</v>
      </c>
      <c r="AR995" s="15">
        <f t="shared" si="579"/>
        <v>0</v>
      </c>
      <c r="AS995" s="16"/>
      <c r="AT995" s="15">
        <f t="shared" si="580"/>
        <v>0</v>
      </c>
      <c r="AU995" s="16">
        <f t="shared" si="581"/>
        <v>0</v>
      </c>
      <c r="AV995" s="15">
        <f t="shared" si="582"/>
        <v>0</v>
      </c>
      <c r="AW995" s="16">
        <f t="shared" si="583"/>
        <v>0</v>
      </c>
      <c r="AX995" s="15">
        <f t="shared" si="584"/>
        <v>0</v>
      </c>
    </row>
    <row r="996" spans="1:50" x14ac:dyDescent="0.25">
      <c r="A996" s="25">
        <f t="shared" si="585"/>
        <v>19.830416666666334</v>
      </c>
      <c r="B996" s="9"/>
      <c r="C996" t="s">
        <v>11</v>
      </c>
      <c r="E996" s="12"/>
      <c r="F996" t="s">
        <v>11</v>
      </c>
      <c r="G996" s="12"/>
      <c r="H996" t="s">
        <v>11</v>
      </c>
      <c r="I996" s="12"/>
      <c r="J996" s="15">
        <f t="shared" si="550"/>
        <v>0</v>
      </c>
      <c r="K996" s="16">
        <f t="shared" si="564"/>
        <v>0</v>
      </c>
      <c r="L996" s="15">
        <f t="shared" si="551"/>
        <v>0</v>
      </c>
      <c r="M996" s="16">
        <f t="shared" si="565"/>
        <v>0</v>
      </c>
      <c r="N996" s="15">
        <f t="shared" si="552"/>
        <v>0</v>
      </c>
      <c r="O996" s="16"/>
      <c r="P996" s="15">
        <f t="shared" si="553"/>
        <v>0</v>
      </c>
      <c r="Q996" s="16">
        <f t="shared" si="566"/>
        <v>0</v>
      </c>
      <c r="R996" s="15">
        <f t="shared" si="554"/>
        <v>0</v>
      </c>
      <c r="S996" s="16">
        <f t="shared" si="567"/>
        <v>0</v>
      </c>
      <c r="T996" s="15">
        <f t="shared" si="555"/>
        <v>0</v>
      </c>
      <c r="U996" s="16"/>
      <c r="V996" s="15">
        <f t="shared" si="556"/>
        <v>0</v>
      </c>
      <c r="W996" s="16">
        <f t="shared" si="568"/>
        <v>0</v>
      </c>
      <c r="X996" s="15">
        <f t="shared" si="557"/>
        <v>0</v>
      </c>
      <c r="Y996" s="16">
        <f t="shared" si="569"/>
        <v>0</v>
      </c>
      <c r="Z996" s="15">
        <f t="shared" si="558"/>
        <v>0</v>
      </c>
      <c r="AA996" s="16"/>
      <c r="AB996" s="15">
        <f t="shared" si="559"/>
        <v>0</v>
      </c>
      <c r="AC996" s="16">
        <f t="shared" si="570"/>
        <v>0</v>
      </c>
      <c r="AD996" s="15">
        <f t="shared" si="560"/>
        <v>0</v>
      </c>
      <c r="AE996" s="16">
        <f t="shared" si="571"/>
        <v>0</v>
      </c>
      <c r="AF996" s="15">
        <f t="shared" si="561"/>
        <v>0</v>
      </c>
      <c r="AG996" s="16"/>
      <c r="AH996" s="15">
        <f t="shared" si="562"/>
        <v>0</v>
      </c>
      <c r="AI996" s="16">
        <f t="shared" si="572"/>
        <v>0</v>
      </c>
      <c r="AJ996" s="15">
        <f t="shared" si="563"/>
        <v>0</v>
      </c>
      <c r="AK996" s="16">
        <f t="shared" si="573"/>
        <v>0</v>
      </c>
      <c r="AL996" s="15">
        <f t="shared" si="574"/>
        <v>0</v>
      </c>
      <c r="AM996" s="16"/>
      <c r="AN996" s="15">
        <f t="shared" si="575"/>
        <v>0</v>
      </c>
      <c r="AO996" s="16">
        <f t="shared" si="576"/>
        <v>0</v>
      </c>
      <c r="AP996" s="15">
        <f t="shared" si="577"/>
        <v>0</v>
      </c>
      <c r="AQ996" s="16">
        <f t="shared" si="578"/>
        <v>0</v>
      </c>
      <c r="AR996" s="15">
        <f t="shared" si="579"/>
        <v>0</v>
      </c>
      <c r="AS996" s="16"/>
      <c r="AT996" s="15">
        <f t="shared" si="580"/>
        <v>0</v>
      </c>
      <c r="AU996" s="16">
        <f t="shared" si="581"/>
        <v>0</v>
      </c>
      <c r="AV996" s="15">
        <f t="shared" si="582"/>
        <v>0</v>
      </c>
      <c r="AW996" s="16">
        <f t="shared" si="583"/>
        <v>0</v>
      </c>
      <c r="AX996" s="15">
        <f t="shared" si="584"/>
        <v>0</v>
      </c>
    </row>
    <row r="997" spans="1:50" x14ac:dyDescent="0.25">
      <c r="A997" s="25">
        <f t="shared" si="585"/>
        <v>19.850416666666334</v>
      </c>
      <c r="B997" s="9"/>
      <c r="C997" t="s">
        <v>11</v>
      </c>
      <c r="E997" s="12"/>
      <c r="F997" t="s">
        <v>11</v>
      </c>
      <c r="G997" s="12"/>
      <c r="H997" t="s">
        <v>11</v>
      </c>
      <c r="I997" s="12"/>
      <c r="J997" s="15">
        <f t="shared" si="550"/>
        <v>0</v>
      </c>
      <c r="K997" s="16">
        <f t="shared" si="564"/>
        <v>0</v>
      </c>
      <c r="L997" s="15">
        <f t="shared" si="551"/>
        <v>0</v>
      </c>
      <c r="M997" s="16">
        <f t="shared" si="565"/>
        <v>0</v>
      </c>
      <c r="N997" s="15">
        <f t="shared" si="552"/>
        <v>0</v>
      </c>
      <c r="O997" s="16"/>
      <c r="P997" s="15">
        <f t="shared" si="553"/>
        <v>0</v>
      </c>
      <c r="Q997" s="16">
        <f t="shared" si="566"/>
        <v>0</v>
      </c>
      <c r="R997" s="15">
        <f t="shared" si="554"/>
        <v>0</v>
      </c>
      <c r="S997" s="16">
        <f t="shared" si="567"/>
        <v>0</v>
      </c>
      <c r="T997" s="15">
        <f t="shared" si="555"/>
        <v>0</v>
      </c>
      <c r="U997" s="16"/>
      <c r="V997" s="15">
        <f t="shared" si="556"/>
        <v>0</v>
      </c>
      <c r="W997" s="16">
        <f t="shared" si="568"/>
        <v>0</v>
      </c>
      <c r="X997" s="15">
        <f t="shared" si="557"/>
        <v>0</v>
      </c>
      <c r="Y997" s="16">
        <f t="shared" si="569"/>
        <v>0</v>
      </c>
      <c r="Z997" s="15">
        <f t="shared" si="558"/>
        <v>0</v>
      </c>
      <c r="AA997" s="16"/>
      <c r="AB997" s="15">
        <f t="shared" si="559"/>
        <v>0</v>
      </c>
      <c r="AC997" s="16">
        <f t="shared" si="570"/>
        <v>0</v>
      </c>
      <c r="AD997" s="15">
        <f t="shared" si="560"/>
        <v>0</v>
      </c>
      <c r="AE997" s="16">
        <f t="shared" si="571"/>
        <v>0</v>
      </c>
      <c r="AF997" s="15">
        <f t="shared" si="561"/>
        <v>0</v>
      </c>
      <c r="AG997" s="16"/>
      <c r="AH997" s="15">
        <f t="shared" si="562"/>
        <v>0</v>
      </c>
      <c r="AI997" s="16">
        <f t="shared" si="572"/>
        <v>0</v>
      </c>
      <c r="AJ997" s="15">
        <f t="shared" si="563"/>
        <v>0</v>
      </c>
      <c r="AK997" s="16">
        <f t="shared" si="573"/>
        <v>0</v>
      </c>
      <c r="AL997" s="15">
        <f t="shared" si="574"/>
        <v>0</v>
      </c>
      <c r="AM997" s="16"/>
      <c r="AN997" s="15">
        <f t="shared" si="575"/>
        <v>0</v>
      </c>
      <c r="AO997" s="16">
        <f t="shared" si="576"/>
        <v>0</v>
      </c>
      <c r="AP997" s="15">
        <f t="shared" si="577"/>
        <v>0</v>
      </c>
      <c r="AQ997" s="16">
        <f t="shared" si="578"/>
        <v>0</v>
      </c>
      <c r="AR997" s="15">
        <f t="shared" si="579"/>
        <v>0</v>
      </c>
      <c r="AS997" s="16"/>
      <c r="AT997" s="15">
        <f t="shared" si="580"/>
        <v>0</v>
      </c>
      <c r="AU997" s="16">
        <f t="shared" si="581"/>
        <v>0</v>
      </c>
      <c r="AV997" s="15">
        <f t="shared" si="582"/>
        <v>0</v>
      </c>
      <c r="AW997" s="16">
        <f t="shared" si="583"/>
        <v>0</v>
      </c>
      <c r="AX997" s="15">
        <f t="shared" si="584"/>
        <v>0</v>
      </c>
    </row>
    <row r="998" spans="1:50" x14ac:dyDescent="0.25">
      <c r="A998" s="25">
        <f t="shared" si="585"/>
        <v>19.870416666666333</v>
      </c>
      <c r="B998" s="9"/>
      <c r="C998" t="s">
        <v>11</v>
      </c>
      <c r="F998" t="s">
        <v>11</v>
      </c>
      <c r="G998" s="34"/>
      <c r="H998" t="s">
        <v>11</v>
      </c>
      <c r="J998" s="15">
        <f t="shared" si="550"/>
        <v>0</v>
      </c>
      <c r="K998" s="16">
        <f t="shared" si="564"/>
        <v>0</v>
      </c>
      <c r="L998" s="15">
        <f t="shared" si="551"/>
        <v>0</v>
      </c>
      <c r="M998" s="16">
        <f t="shared" si="565"/>
        <v>0</v>
      </c>
      <c r="N998" s="15">
        <f t="shared" si="552"/>
        <v>0</v>
      </c>
      <c r="O998" s="16"/>
      <c r="P998" s="15">
        <f t="shared" si="553"/>
        <v>0</v>
      </c>
      <c r="Q998" s="16">
        <f t="shared" si="566"/>
        <v>0</v>
      </c>
      <c r="R998" s="15">
        <f t="shared" si="554"/>
        <v>0</v>
      </c>
      <c r="S998" s="16">
        <f t="shared" si="567"/>
        <v>0</v>
      </c>
      <c r="T998" s="15">
        <f t="shared" si="555"/>
        <v>0</v>
      </c>
      <c r="U998" s="16"/>
      <c r="V998" s="15">
        <f t="shared" si="556"/>
        <v>0</v>
      </c>
      <c r="W998" s="16">
        <f t="shared" si="568"/>
        <v>0</v>
      </c>
      <c r="X998" s="15">
        <f t="shared" si="557"/>
        <v>0</v>
      </c>
      <c r="Y998" s="16">
        <f t="shared" si="569"/>
        <v>0</v>
      </c>
      <c r="Z998" s="15">
        <f t="shared" si="558"/>
        <v>0</v>
      </c>
      <c r="AA998" s="16"/>
      <c r="AB998" s="15">
        <f t="shared" si="559"/>
        <v>0</v>
      </c>
      <c r="AC998" s="16">
        <f t="shared" si="570"/>
        <v>0</v>
      </c>
      <c r="AD998" s="15">
        <f t="shared" si="560"/>
        <v>0</v>
      </c>
      <c r="AE998" s="16">
        <f t="shared" si="571"/>
        <v>0</v>
      </c>
      <c r="AF998" s="15">
        <f t="shared" si="561"/>
        <v>0</v>
      </c>
      <c r="AG998" s="16"/>
      <c r="AH998" s="15">
        <f t="shared" si="562"/>
        <v>0</v>
      </c>
      <c r="AI998" s="16">
        <f t="shared" si="572"/>
        <v>0</v>
      </c>
      <c r="AJ998" s="15">
        <f t="shared" si="563"/>
        <v>0</v>
      </c>
      <c r="AK998" s="16">
        <f t="shared" si="573"/>
        <v>0</v>
      </c>
      <c r="AL998" s="15">
        <f t="shared" si="574"/>
        <v>0</v>
      </c>
      <c r="AM998" s="16"/>
      <c r="AN998" s="15">
        <f t="shared" si="575"/>
        <v>0</v>
      </c>
      <c r="AO998" s="16">
        <f t="shared" si="576"/>
        <v>0</v>
      </c>
      <c r="AP998" s="15">
        <f t="shared" si="577"/>
        <v>0</v>
      </c>
      <c r="AQ998" s="16">
        <f t="shared" si="578"/>
        <v>0</v>
      </c>
      <c r="AR998" s="15">
        <f t="shared" si="579"/>
        <v>0</v>
      </c>
      <c r="AS998" s="16"/>
      <c r="AT998" s="15">
        <f t="shared" si="580"/>
        <v>0</v>
      </c>
      <c r="AU998" s="16">
        <f t="shared" si="581"/>
        <v>0</v>
      </c>
      <c r="AV998" s="15">
        <f t="shared" si="582"/>
        <v>0</v>
      </c>
      <c r="AW998" s="16">
        <f t="shared" si="583"/>
        <v>0</v>
      </c>
      <c r="AX998" s="15">
        <f t="shared" si="584"/>
        <v>0</v>
      </c>
    </row>
    <row r="999" spans="1:50" x14ac:dyDescent="0.25">
      <c r="A999" s="25">
        <f t="shared" si="585"/>
        <v>19.890416666666333</v>
      </c>
      <c r="B999" s="9" t="s">
        <v>22</v>
      </c>
      <c r="C999" s="13" t="s">
        <v>20</v>
      </c>
      <c r="D999" s="12"/>
      <c r="F999" t="s">
        <v>11</v>
      </c>
      <c r="H999" t="s">
        <v>11</v>
      </c>
      <c r="J999" s="15">
        <f t="shared" si="550"/>
        <v>0</v>
      </c>
      <c r="K999" s="16">
        <f t="shared" si="564"/>
        <v>0</v>
      </c>
      <c r="L999" s="15">
        <f t="shared" si="551"/>
        <v>19.890416666666333</v>
      </c>
      <c r="M999" s="16">
        <f t="shared" si="565"/>
        <v>1</v>
      </c>
      <c r="N999" s="15">
        <f t="shared" si="552"/>
        <v>0</v>
      </c>
      <c r="O999" s="16"/>
      <c r="P999" s="15">
        <f t="shared" si="553"/>
        <v>0</v>
      </c>
      <c r="Q999" s="16">
        <f t="shared" si="566"/>
        <v>0</v>
      </c>
      <c r="R999" s="15">
        <f t="shared" si="554"/>
        <v>0</v>
      </c>
      <c r="S999" s="16">
        <f t="shared" si="567"/>
        <v>0</v>
      </c>
      <c r="T999" s="15">
        <f t="shared" si="555"/>
        <v>0</v>
      </c>
      <c r="U999" s="16"/>
      <c r="V999" s="15">
        <f t="shared" si="556"/>
        <v>0</v>
      </c>
      <c r="W999" s="16">
        <f t="shared" si="568"/>
        <v>0</v>
      </c>
      <c r="X999" s="15">
        <f t="shared" si="557"/>
        <v>0</v>
      </c>
      <c r="Y999" s="16">
        <f t="shared" si="569"/>
        <v>0</v>
      </c>
      <c r="Z999" s="15">
        <f t="shared" si="558"/>
        <v>0</v>
      </c>
      <c r="AA999" s="16"/>
      <c r="AB999" s="15">
        <f t="shared" si="559"/>
        <v>0</v>
      </c>
      <c r="AC999" s="16">
        <f t="shared" si="570"/>
        <v>0</v>
      </c>
      <c r="AD999" s="15">
        <f t="shared" si="560"/>
        <v>0</v>
      </c>
      <c r="AE999" s="16">
        <f t="shared" si="571"/>
        <v>0</v>
      </c>
      <c r="AF999" s="15">
        <f t="shared" si="561"/>
        <v>0</v>
      </c>
      <c r="AG999" s="16"/>
      <c r="AH999" s="15">
        <f t="shared" si="562"/>
        <v>0</v>
      </c>
      <c r="AI999" s="16">
        <f t="shared" si="572"/>
        <v>0</v>
      </c>
      <c r="AJ999" s="15">
        <f t="shared" si="563"/>
        <v>0</v>
      </c>
      <c r="AK999" s="16">
        <f t="shared" si="573"/>
        <v>0</v>
      </c>
      <c r="AL999" s="15">
        <f t="shared" si="574"/>
        <v>0</v>
      </c>
      <c r="AM999" s="16"/>
      <c r="AN999" s="15">
        <f t="shared" si="575"/>
        <v>0</v>
      </c>
      <c r="AO999" s="16">
        <f t="shared" si="576"/>
        <v>0</v>
      </c>
      <c r="AP999" s="15">
        <f t="shared" si="577"/>
        <v>0</v>
      </c>
      <c r="AQ999" s="16">
        <f t="shared" si="578"/>
        <v>0</v>
      </c>
      <c r="AR999" s="15">
        <f t="shared" si="579"/>
        <v>0</v>
      </c>
      <c r="AS999" s="16"/>
      <c r="AT999" s="15">
        <f t="shared" si="580"/>
        <v>0</v>
      </c>
      <c r="AU999" s="16">
        <f t="shared" si="581"/>
        <v>0</v>
      </c>
      <c r="AV999" s="15">
        <f t="shared" si="582"/>
        <v>0</v>
      </c>
      <c r="AW999" s="16">
        <f t="shared" si="583"/>
        <v>0</v>
      </c>
      <c r="AX999" s="15">
        <f t="shared" si="584"/>
        <v>0</v>
      </c>
    </row>
    <row r="1000" spans="1:50" x14ac:dyDescent="0.25">
      <c r="A1000" s="25">
        <f t="shared" si="585"/>
        <v>19.910416666666332</v>
      </c>
      <c r="B1000" s="9"/>
      <c r="D1000" s="12"/>
      <c r="F1000" t="s">
        <v>11</v>
      </c>
      <c r="H1000" t="s">
        <v>11</v>
      </c>
      <c r="I1000" s="13"/>
      <c r="J1000" s="15">
        <f t="shared" si="550"/>
        <v>0</v>
      </c>
      <c r="K1000" s="16">
        <f t="shared" si="564"/>
        <v>0</v>
      </c>
      <c r="L1000" s="15">
        <f t="shared" si="551"/>
        <v>0</v>
      </c>
      <c r="M1000" s="16">
        <f t="shared" si="565"/>
        <v>0</v>
      </c>
      <c r="N1000" s="15">
        <f t="shared" si="552"/>
        <v>0</v>
      </c>
      <c r="O1000" s="16"/>
      <c r="P1000" s="15">
        <f t="shared" si="553"/>
        <v>0</v>
      </c>
      <c r="Q1000" s="16">
        <f t="shared" si="566"/>
        <v>0</v>
      </c>
      <c r="R1000" s="15">
        <f t="shared" si="554"/>
        <v>0</v>
      </c>
      <c r="S1000" s="16">
        <f t="shared" si="567"/>
        <v>0</v>
      </c>
      <c r="T1000" s="15">
        <f t="shared" si="555"/>
        <v>0</v>
      </c>
      <c r="U1000" s="16"/>
      <c r="V1000" s="15">
        <f t="shared" si="556"/>
        <v>0</v>
      </c>
      <c r="W1000" s="16">
        <f t="shared" si="568"/>
        <v>0</v>
      </c>
      <c r="X1000" s="15">
        <f t="shared" si="557"/>
        <v>0</v>
      </c>
      <c r="Y1000" s="16">
        <f t="shared" si="569"/>
        <v>0</v>
      </c>
      <c r="Z1000" s="15">
        <f t="shared" si="558"/>
        <v>0</v>
      </c>
      <c r="AA1000" s="16"/>
      <c r="AB1000" s="15">
        <f t="shared" si="559"/>
        <v>0</v>
      </c>
      <c r="AC1000" s="16">
        <f t="shared" si="570"/>
        <v>0</v>
      </c>
      <c r="AD1000" s="15">
        <f t="shared" si="560"/>
        <v>0</v>
      </c>
      <c r="AE1000" s="16">
        <f t="shared" si="571"/>
        <v>0</v>
      </c>
      <c r="AF1000" s="15">
        <f t="shared" si="561"/>
        <v>0</v>
      </c>
      <c r="AG1000" s="16"/>
      <c r="AH1000" s="15">
        <f t="shared" si="562"/>
        <v>0</v>
      </c>
      <c r="AI1000" s="16">
        <f t="shared" si="572"/>
        <v>0</v>
      </c>
      <c r="AJ1000" s="15">
        <f t="shared" si="563"/>
        <v>0</v>
      </c>
      <c r="AK1000" s="16">
        <f t="shared" si="573"/>
        <v>0</v>
      </c>
      <c r="AL1000" s="15">
        <f t="shared" si="574"/>
        <v>0</v>
      </c>
      <c r="AM1000" s="16"/>
      <c r="AN1000" s="15">
        <f t="shared" si="575"/>
        <v>0</v>
      </c>
      <c r="AO1000" s="16">
        <f t="shared" si="576"/>
        <v>0</v>
      </c>
      <c r="AP1000" s="15">
        <f t="shared" si="577"/>
        <v>0</v>
      </c>
      <c r="AQ1000" s="16">
        <f t="shared" si="578"/>
        <v>0</v>
      </c>
      <c r="AR1000" s="15">
        <f t="shared" si="579"/>
        <v>0</v>
      </c>
      <c r="AS1000" s="16"/>
      <c r="AT1000" s="15">
        <f t="shared" si="580"/>
        <v>0</v>
      </c>
      <c r="AU1000" s="16">
        <f t="shared" si="581"/>
        <v>0</v>
      </c>
      <c r="AV1000" s="15">
        <f t="shared" si="582"/>
        <v>0</v>
      </c>
      <c r="AW1000" s="16">
        <f t="shared" si="583"/>
        <v>0</v>
      </c>
      <c r="AX1000" s="15">
        <f t="shared" si="584"/>
        <v>0</v>
      </c>
    </row>
    <row r="1001" spans="1:50" x14ac:dyDescent="0.25">
      <c r="A1001" s="25">
        <f t="shared" si="585"/>
        <v>19.930416666666332</v>
      </c>
      <c r="B1001" s="9"/>
      <c r="D1001" s="12"/>
      <c r="F1001" t="s">
        <v>11</v>
      </c>
      <c r="H1001" t="s">
        <v>11</v>
      </c>
      <c r="J1001" s="15">
        <f t="shared" si="550"/>
        <v>0</v>
      </c>
      <c r="K1001" s="16">
        <f t="shared" si="564"/>
        <v>0</v>
      </c>
      <c r="L1001" s="15">
        <f t="shared" si="551"/>
        <v>0</v>
      </c>
      <c r="M1001" s="16">
        <f t="shared" si="565"/>
        <v>0</v>
      </c>
      <c r="N1001" s="15">
        <f t="shared" si="552"/>
        <v>0</v>
      </c>
      <c r="O1001" s="16"/>
      <c r="P1001" s="15">
        <f t="shared" si="553"/>
        <v>0</v>
      </c>
      <c r="Q1001" s="16">
        <f t="shared" si="566"/>
        <v>0</v>
      </c>
      <c r="R1001" s="15">
        <f t="shared" si="554"/>
        <v>0</v>
      </c>
      <c r="S1001" s="16">
        <f t="shared" si="567"/>
        <v>0</v>
      </c>
      <c r="T1001" s="15">
        <f t="shared" si="555"/>
        <v>0</v>
      </c>
      <c r="U1001" s="16"/>
      <c r="V1001" s="15">
        <f t="shared" si="556"/>
        <v>0</v>
      </c>
      <c r="W1001" s="16">
        <f t="shared" si="568"/>
        <v>0</v>
      </c>
      <c r="X1001" s="15">
        <f t="shared" si="557"/>
        <v>0</v>
      </c>
      <c r="Y1001" s="16">
        <f t="shared" si="569"/>
        <v>0</v>
      </c>
      <c r="Z1001" s="15">
        <f t="shared" si="558"/>
        <v>0</v>
      </c>
      <c r="AA1001" s="16"/>
      <c r="AB1001" s="15">
        <f t="shared" si="559"/>
        <v>0</v>
      </c>
      <c r="AC1001" s="16">
        <f t="shared" si="570"/>
        <v>0</v>
      </c>
      <c r="AD1001" s="15">
        <f t="shared" si="560"/>
        <v>0</v>
      </c>
      <c r="AE1001" s="16">
        <f t="shared" si="571"/>
        <v>0</v>
      </c>
      <c r="AF1001" s="15">
        <f t="shared" si="561"/>
        <v>0</v>
      </c>
      <c r="AG1001" s="16"/>
      <c r="AH1001" s="15">
        <f t="shared" si="562"/>
        <v>0</v>
      </c>
      <c r="AI1001" s="16">
        <f t="shared" si="572"/>
        <v>0</v>
      </c>
      <c r="AJ1001" s="15">
        <f t="shared" si="563"/>
        <v>0</v>
      </c>
      <c r="AK1001" s="16">
        <f t="shared" si="573"/>
        <v>0</v>
      </c>
      <c r="AL1001" s="15">
        <f t="shared" si="574"/>
        <v>0</v>
      </c>
      <c r="AM1001" s="16"/>
      <c r="AN1001" s="15">
        <f t="shared" si="575"/>
        <v>0</v>
      </c>
      <c r="AO1001" s="16">
        <f t="shared" si="576"/>
        <v>0</v>
      </c>
      <c r="AP1001" s="15">
        <f t="shared" si="577"/>
        <v>0</v>
      </c>
      <c r="AQ1001" s="16">
        <f t="shared" si="578"/>
        <v>0</v>
      </c>
      <c r="AR1001" s="15">
        <f t="shared" si="579"/>
        <v>0</v>
      </c>
      <c r="AS1001" s="16"/>
      <c r="AT1001" s="15">
        <f t="shared" si="580"/>
        <v>0</v>
      </c>
      <c r="AU1001" s="16">
        <f t="shared" si="581"/>
        <v>0</v>
      </c>
      <c r="AV1001" s="15">
        <f t="shared" si="582"/>
        <v>0</v>
      </c>
      <c r="AW1001" s="16">
        <f t="shared" si="583"/>
        <v>0</v>
      </c>
      <c r="AX1001" s="15">
        <f t="shared" si="584"/>
        <v>0</v>
      </c>
    </row>
    <row r="1002" spans="1:50" x14ac:dyDescent="0.25">
      <c r="A1002" s="25">
        <f t="shared" si="585"/>
        <v>19.950416666666332</v>
      </c>
      <c r="B1002" s="9" t="s">
        <v>12</v>
      </c>
      <c r="D1002" s="12"/>
      <c r="E1002" s="13"/>
      <c r="F1002" s="13" t="s">
        <v>20</v>
      </c>
      <c r="G1002" s="34"/>
      <c r="H1002" t="s">
        <v>11</v>
      </c>
      <c r="J1002" s="15">
        <f t="shared" si="550"/>
        <v>0</v>
      </c>
      <c r="K1002" s="16">
        <f t="shared" si="564"/>
        <v>0</v>
      </c>
      <c r="L1002" s="15">
        <f t="shared" si="551"/>
        <v>0</v>
      </c>
      <c r="M1002" s="16">
        <f t="shared" si="565"/>
        <v>0</v>
      </c>
      <c r="N1002" s="15">
        <f t="shared" si="552"/>
        <v>0</v>
      </c>
      <c r="O1002" s="16"/>
      <c r="P1002" s="15">
        <f t="shared" si="553"/>
        <v>0</v>
      </c>
      <c r="Q1002" s="16">
        <f t="shared" si="566"/>
        <v>0</v>
      </c>
      <c r="R1002" s="15">
        <f t="shared" si="554"/>
        <v>0</v>
      </c>
      <c r="S1002" s="16">
        <f t="shared" si="567"/>
        <v>0</v>
      </c>
      <c r="T1002" s="15">
        <f t="shared" si="555"/>
        <v>0</v>
      </c>
      <c r="U1002" s="16"/>
      <c r="V1002" s="15">
        <f t="shared" si="556"/>
        <v>0</v>
      </c>
      <c r="W1002" s="16">
        <f t="shared" si="568"/>
        <v>0</v>
      </c>
      <c r="X1002" s="15">
        <f t="shared" si="557"/>
        <v>0</v>
      </c>
      <c r="Y1002" s="16">
        <f t="shared" si="569"/>
        <v>0</v>
      </c>
      <c r="Z1002" s="15">
        <f t="shared" si="558"/>
        <v>0</v>
      </c>
      <c r="AA1002" s="16"/>
      <c r="AB1002" s="15">
        <f t="shared" si="559"/>
        <v>0</v>
      </c>
      <c r="AC1002" s="16">
        <f t="shared" si="570"/>
        <v>0</v>
      </c>
      <c r="AD1002" s="15">
        <f t="shared" si="560"/>
        <v>19.950416666666332</v>
      </c>
      <c r="AE1002" s="16">
        <f t="shared" si="571"/>
        <v>1</v>
      </c>
      <c r="AF1002" s="15">
        <f t="shared" si="561"/>
        <v>0</v>
      </c>
      <c r="AG1002" s="16"/>
      <c r="AH1002" s="15">
        <f t="shared" si="562"/>
        <v>0</v>
      </c>
      <c r="AI1002" s="16">
        <f t="shared" si="572"/>
        <v>0</v>
      </c>
      <c r="AJ1002" s="15">
        <f t="shared" si="563"/>
        <v>0</v>
      </c>
      <c r="AK1002" s="16">
        <f t="shared" si="573"/>
        <v>0</v>
      </c>
      <c r="AL1002" s="15">
        <f t="shared" si="574"/>
        <v>0</v>
      </c>
      <c r="AM1002" s="16"/>
      <c r="AN1002" s="15">
        <f t="shared" si="575"/>
        <v>0</v>
      </c>
      <c r="AO1002" s="16">
        <f t="shared" si="576"/>
        <v>0</v>
      </c>
      <c r="AP1002" s="15">
        <f t="shared" si="577"/>
        <v>0</v>
      </c>
      <c r="AQ1002" s="16">
        <f t="shared" si="578"/>
        <v>0</v>
      </c>
      <c r="AR1002" s="15">
        <f t="shared" si="579"/>
        <v>0</v>
      </c>
      <c r="AS1002" s="16"/>
      <c r="AT1002" s="15">
        <f t="shared" si="580"/>
        <v>0</v>
      </c>
      <c r="AU1002" s="16">
        <f t="shared" si="581"/>
        <v>0</v>
      </c>
      <c r="AV1002" s="15">
        <f t="shared" si="582"/>
        <v>0</v>
      </c>
      <c r="AW1002" s="16">
        <f t="shared" si="583"/>
        <v>0</v>
      </c>
      <c r="AX1002" s="15">
        <f t="shared" si="584"/>
        <v>0</v>
      </c>
    </row>
    <row r="1003" spans="1:50" x14ac:dyDescent="0.25">
      <c r="A1003" s="25">
        <f t="shared" si="585"/>
        <v>19.970416666666331</v>
      </c>
      <c r="B1003" s="9"/>
      <c r="H1003" t="s">
        <v>11</v>
      </c>
      <c r="J1003" s="15">
        <f t="shared" si="550"/>
        <v>0</v>
      </c>
      <c r="K1003" s="16">
        <f t="shared" si="564"/>
        <v>0</v>
      </c>
      <c r="L1003" s="15">
        <f t="shared" si="551"/>
        <v>0</v>
      </c>
      <c r="M1003" s="16">
        <f t="shared" si="565"/>
        <v>0</v>
      </c>
      <c r="N1003" s="15">
        <f t="shared" si="552"/>
        <v>0</v>
      </c>
      <c r="O1003" s="16"/>
      <c r="P1003" s="15">
        <f t="shared" si="553"/>
        <v>0</v>
      </c>
      <c r="Q1003" s="16">
        <f t="shared" si="566"/>
        <v>0</v>
      </c>
      <c r="R1003" s="15">
        <f t="shared" si="554"/>
        <v>0</v>
      </c>
      <c r="S1003" s="16">
        <f t="shared" si="567"/>
        <v>0</v>
      </c>
      <c r="T1003" s="15">
        <f t="shared" si="555"/>
        <v>0</v>
      </c>
      <c r="U1003" s="16"/>
      <c r="V1003" s="15">
        <f t="shared" si="556"/>
        <v>0</v>
      </c>
      <c r="W1003" s="16">
        <f t="shared" si="568"/>
        <v>0</v>
      </c>
      <c r="X1003" s="15">
        <f t="shared" si="557"/>
        <v>0</v>
      </c>
      <c r="Y1003" s="16">
        <f t="shared" si="569"/>
        <v>0</v>
      </c>
      <c r="Z1003" s="15">
        <f t="shared" si="558"/>
        <v>0</v>
      </c>
      <c r="AA1003" s="16"/>
      <c r="AB1003" s="15">
        <f t="shared" si="559"/>
        <v>0</v>
      </c>
      <c r="AC1003" s="16">
        <f t="shared" si="570"/>
        <v>0</v>
      </c>
      <c r="AD1003" s="15">
        <f t="shared" si="560"/>
        <v>0</v>
      </c>
      <c r="AE1003" s="16">
        <f t="shared" si="571"/>
        <v>0</v>
      </c>
      <c r="AF1003" s="15">
        <f t="shared" si="561"/>
        <v>0</v>
      </c>
      <c r="AG1003" s="16"/>
      <c r="AH1003" s="15">
        <f t="shared" si="562"/>
        <v>0</v>
      </c>
      <c r="AI1003" s="16">
        <f t="shared" si="572"/>
        <v>0</v>
      </c>
      <c r="AJ1003" s="15">
        <f t="shared" si="563"/>
        <v>0</v>
      </c>
      <c r="AK1003" s="16">
        <f t="shared" si="573"/>
        <v>0</v>
      </c>
      <c r="AL1003" s="15">
        <f t="shared" si="574"/>
        <v>0</v>
      </c>
      <c r="AM1003" s="16"/>
      <c r="AN1003" s="15">
        <f t="shared" si="575"/>
        <v>0</v>
      </c>
      <c r="AO1003" s="16">
        <f t="shared" si="576"/>
        <v>0</v>
      </c>
      <c r="AP1003" s="15">
        <f t="shared" si="577"/>
        <v>0</v>
      </c>
      <c r="AQ1003" s="16">
        <f t="shared" si="578"/>
        <v>0</v>
      </c>
      <c r="AR1003" s="15">
        <f t="shared" si="579"/>
        <v>0</v>
      </c>
      <c r="AS1003" s="16"/>
      <c r="AT1003" s="15">
        <f t="shared" si="580"/>
        <v>0</v>
      </c>
      <c r="AU1003" s="16">
        <f t="shared" si="581"/>
        <v>0</v>
      </c>
      <c r="AV1003" s="15">
        <f t="shared" si="582"/>
        <v>0</v>
      </c>
      <c r="AW1003" s="16">
        <f t="shared" si="583"/>
        <v>0</v>
      </c>
      <c r="AX1003" s="15">
        <f t="shared" si="584"/>
        <v>0</v>
      </c>
    </row>
    <row r="1004" spans="1:50" x14ac:dyDescent="0.25">
      <c r="A1004" s="25">
        <f t="shared" si="585"/>
        <v>19.990416666666331</v>
      </c>
      <c r="B1004" s="9"/>
      <c r="F1004" s="12"/>
      <c r="G1004" s="12"/>
      <c r="H1004" t="s">
        <v>11</v>
      </c>
      <c r="I1004" s="12"/>
      <c r="J1004" s="15">
        <f t="shared" si="550"/>
        <v>0</v>
      </c>
      <c r="K1004" s="16">
        <f t="shared" si="564"/>
        <v>0</v>
      </c>
      <c r="L1004" s="15">
        <f t="shared" si="551"/>
        <v>0</v>
      </c>
      <c r="M1004" s="16">
        <f t="shared" si="565"/>
        <v>0</v>
      </c>
      <c r="N1004" s="15">
        <f t="shared" si="552"/>
        <v>0</v>
      </c>
      <c r="O1004" s="16"/>
      <c r="P1004" s="15">
        <f t="shared" si="553"/>
        <v>0</v>
      </c>
      <c r="Q1004" s="16">
        <f t="shared" si="566"/>
        <v>0</v>
      </c>
      <c r="R1004" s="15">
        <f t="shared" si="554"/>
        <v>0</v>
      </c>
      <c r="S1004" s="16">
        <f t="shared" si="567"/>
        <v>0</v>
      </c>
      <c r="T1004" s="15">
        <f t="shared" si="555"/>
        <v>0</v>
      </c>
      <c r="U1004" s="16"/>
      <c r="V1004" s="15">
        <f t="shared" si="556"/>
        <v>0</v>
      </c>
      <c r="W1004" s="16">
        <f t="shared" si="568"/>
        <v>0</v>
      </c>
      <c r="X1004" s="15">
        <f t="shared" si="557"/>
        <v>0</v>
      </c>
      <c r="Y1004" s="16">
        <f t="shared" si="569"/>
        <v>0</v>
      </c>
      <c r="Z1004" s="15">
        <f t="shared" si="558"/>
        <v>0</v>
      </c>
      <c r="AA1004" s="16"/>
      <c r="AB1004" s="15">
        <f t="shared" si="559"/>
        <v>0</v>
      </c>
      <c r="AC1004" s="16">
        <f t="shared" si="570"/>
        <v>0</v>
      </c>
      <c r="AD1004" s="15">
        <f t="shared" si="560"/>
        <v>0</v>
      </c>
      <c r="AE1004" s="16">
        <f t="shared" si="571"/>
        <v>0</v>
      </c>
      <c r="AF1004" s="15">
        <f t="shared" si="561"/>
        <v>0</v>
      </c>
      <c r="AG1004" s="16"/>
      <c r="AH1004" s="15">
        <f t="shared" si="562"/>
        <v>0</v>
      </c>
      <c r="AI1004" s="16">
        <f t="shared" si="572"/>
        <v>0</v>
      </c>
      <c r="AJ1004" s="15">
        <f t="shared" si="563"/>
        <v>0</v>
      </c>
      <c r="AK1004" s="16">
        <f t="shared" si="573"/>
        <v>0</v>
      </c>
      <c r="AL1004" s="15">
        <f t="shared" si="574"/>
        <v>0</v>
      </c>
      <c r="AM1004" s="16"/>
      <c r="AN1004" s="15">
        <f t="shared" si="575"/>
        <v>0</v>
      </c>
      <c r="AO1004" s="16">
        <f t="shared" si="576"/>
        <v>0</v>
      </c>
      <c r="AP1004" s="15">
        <f t="shared" si="577"/>
        <v>0</v>
      </c>
      <c r="AQ1004" s="16">
        <f t="shared" si="578"/>
        <v>0</v>
      </c>
      <c r="AR1004" s="15">
        <f t="shared" si="579"/>
        <v>0</v>
      </c>
      <c r="AS1004" s="16"/>
      <c r="AT1004" s="15">
        <f t="shared" si="580"/>
        <v>0</v>
      </c>
      <c r="AU1004" s="16">
        <f t="shared" si="581"/>
        <v>0</v>
      </c>
      <c r="AV1004" s="15">
        <f t="shared" si="582"/>
        <v>0</v>
      </c>
      <c r="AW1004" s="16">
        <f t="shared" si="583"/>
        <v>0</v>
      </c>
      <c r="AX1004" s="15">
        <f t="shared" si="584"/>
        <v>0</v>
      </c>
    </row>
    <row r="1005" spans="1:50" x14ac:dyDescent="0.25">
      <c r="A1005" s="25">
        <f t="shared" si="585"/>
        <v>20.01041666666633</v>
      </c>
      <c r="B1005" s="9"/>
      <c r="C1005" s="12"/>
      <c r="F1005" s="12"/>
      <c r="G1005" s="12"/>
      <c r="H1005" t="s">
        <v>11</v>
      </c>
      <c r="I1005" s="12"/>
      <c r="J1005" s="15">
        <f t="shared" si="550"/>
        <v>0</v>
      </c>
      <c r="K1005" s="16">
        <f t="shared" si="564"/>
        <v>0</v>
      </c>
      <c r="L1005" s="15">
        <f t="shared" si="551"/>
        <v>0</v>
      </c>
      <c r="M1005" s="16">
        <f t="shared" si="565"/>
        <v>0</v>
      </c>
      <c r="N1005" s="15">
        <f t="shared" si="552"/>
        <v>0</v>
      </c>
      <c r="O1005" s="16"/>
      <c r="P1005" s="15">
        <f t="shared" si="553"/>
        <v>0</v>
      </c>
      <c r="Q1005" s="16">
        <f t="shared" si="566"/>
        <v>0</v>
      </c>
      <c r="R1005" s="15">
        <f t="shared" si="554"/>
        <v>0</v>
      </c>
      <c r="S1005" s="16">
        <f t="shared" si="567"/>
        <v>0</v>
      </c>
      <c r="T1005" s="15">
        <f t="shared" si="555"/>
        <v>0</v>
      </c>
      <c r="U1005" s="16"/>
      <c r="V1005" s="15">
        <f t="shared" si="556"/>
        <v>0</v>
      </c>
      <c r="W1005" s="16">
        <f t="shared" si="568"/>
        <v>0</v>
      </c>
      <c r="X1005" s="15">
        <f t="shared" si="557"/>
        <v>0</v>
      </c>
      <c r="Y1005" s="16">
        <f t="shared" si="569"/>
        <v>0</v>
      </c>
      <c r="Z1005" s="15">
        <f t="shared" si="558"/>
        <v>0</v>
      </c>
      <c r="AA1005" s="16"/>
      <c r="AB1005" s="15">
        <f t="shared" si="559"/>
        <v>0</v>
      </c>
      <c r="AC1005" s="16">
        <f t="shared" si="570"/>
        <v>0</v>
      </c>
      <c r="AD1005" s="15">
        <f t="shared" si="560"/>
        <v>0</v>
      </c>
      <c r="AE1005" s="16">
        <f t="shared" si="571"/>
        <v>0</v>
      </c>
      <c r="AF1005" s="15">
        <f t="shared" si="561"/>
        <v>0</v>
      </c>
      <c r="AG1005" s="16"/>
      <c r="AH1005" s="15">
        <f t="shared" si="562"/>
        <v>0</v>
      </c>
      <c r="AI1005" s="16">
        <f t="shared" si="572"/>
        <v>0</v>
      </c>
      <c r="AJ1005" s="15">
        <f t="shared" si="563"/>
        <v>0</v>
      </c>
      <c r="AK1005" s="16">
        <f t="shared" si="573"/>
        <v>0</v>
      </c>
      <c r="AL1005" s="15">
        <f t="shared" si="574"/>
        <v>0</v>
      </c>
      <c r="AM1005" s="16"/>
      <c r="AN1005" s="15">
        <f t="shared" si="575"/>
        <v>0</v>
      </c>
      <c r="AO1005" s="16">
        <f t="shared" si="576"/>
        <v>0</v>
      </c>
      <c r="AP1005" s="15">
        <f t="shared" si="577"/>
        <v>0</v>
      </c>
      <c r="AQ1005" s="16">
        <f t="shared" si="578"/>
        <v>0</v>
      </c>
      <c r="AR1005" s="15">
        <f t="shared" si="579"/>
        <v>0</v>
      </c>
      <c r="AS1005" s="16"/>
      <c r="AT1005" s="15">
        <f t="shared" si="580"/>
        <v>0</v>
      </c>
      <c r="AU1005" s="16">
        <f t="shared" si="581"/>
        <v>0</v>
      </c>
      <c r="AV1005" s="15">
        <f t="shared" si="582"/>
        <v>0</v>
      </c>
      <c r="AW1005" s="16">
        <f t="shared" si="583"/>
        <v>0</v>
      </c>
      <c r="AX1005" s="15">
        <f t="shared" si="584"/>
        <v>0</v>
      </c>
    </row>
    <row r="1006" spans="1:50" x14ac:dyDescent="0.25">
      <c r="A1006" s="25">
        <f t="shared" si="585"/>
        <v>20.03041666666633</v>
      </c>
      <c r="B1006" s="9" t="s">
        <v>64</v>
      </c>
      <c r="C1006" s="12"/>
      <c r="F1006" s="12"/>
      <c r="G1006" s="12"/>
      <c r="H1006" s="13" t="s">
        <v>20</v>
      </c>
      <c r="I1006" s="12"/>
      <c r="J1006" s="15">
        <f t="shared" si="550"/>
        <v>0</v>
      </c>
      <c r="K1006" s="16">
        <f t="shared" si="564"/>
        <v>0</v>
      </c>
      <c r="L1006" s="15">
        <f t="shared" si="551"/>
        <v>0</v>
      </c>
      <c r="M1006" s="16">
        <f t="shared" si="565"/>
        <v>0</v>
      </c>
      <c r="N1006" s="15">
        <f t="shared" si="552"/>
        <v>0</v>
      </c>
      <c r="O1006" s="16"/>
      <c r="P1006" s="15">
        <f t="shared" si="553"/>
        <v>0</v>
      </c>
      <c r="Q1006" s="16">
        <f t="shared" si="566"/>
        <v>0</v>
      </c>
      <c r="R1006" s="15">
        <f t="shared" si="554"/>
        <v>0</v>
      </c>
      <c r="S1006" s="16">
        <f t="shared" si="567"/>
        <v>0</v>
      </c>
      <c r="T1006" s="15">
        <f t="shared" si="555"/>
        <v>0</v>
      </c>
      <c r="U1006" s="16"/>
      <c r="V1006" s="15">
        <f t="shared" si="556"/>
        <v>0</v>
      </c>
      <c r="W1006" s="16">
        <f t="shared" si="568"/>
        <v>0</v>
      </c>
      <c r="X1006" s="15">
        <f t="shared" si="557"/>
        <v>0</v>
      </c>
      <c r="Y1006" s="16">
        <f t="shared" si="569"/>
        <v>0</v>
      </c>
      <c r="Z1006" s="15">
        <f t="shared" si="558"/>
        <v>0</v>
      </c>
      <c r="AA1006" s="16"/>
      <c r="AB1006" s="15">
        <f t="shared" si="559"/>
        <v>0</v>
      </c>
      <c r="AC1006" s="16">
        <f t="shared" si="570"/>
        <v>0</v>
      </c>
      <c r="AD1006" s="15">
        <f t="shared" si="560"/>
        <v>0</v>
      </c>
      <c r="AE1006" s="16">
        <f t="shared" si="571"/>
        <v>0</v>
      </c>
      <c r="AF1006" s="15">
        <f t="shared" si="561"/>
        <v>0</v>
      </c>
      <c r="AG1006" s="16"/>
      <c r="AH1006" s="15">
        <f t="shared" si="562"/>
        <v>0</v>
      </c>
      <c r="AI1006" s="16">
        <f t="shared" si="572"/>
        <v>0</v>
      </c>
      <c r="AJ1006" s="15">
        <f t="shared" si="563"/>
        <v>0</v>
      </c>
      <c r="AK1006" s="16">
        <f t="shared" si="573"/>
        <v>0</v>
      </c>
      <c r="AL1006" s="15">
        <f t="shared" si="574"/>
        <v>0</v>
      </c>
      <c r="AM1006" s="16"/>
      <c r="AN1006" s="15">
        <f t="shared" si="575"/>
        <v>0</v>
      </c>
      <c r="AO1006" s="16">
        <f t="shared" si="576"/>
        <v>0</v>
      </c>
      <c r="AP1006" s="15">
        <f t="shared" si="577"/>
        <v>20.03041666666633</v>
      </c>
      <c r="AQ1006" s="16">
        <f t="shared" si="578"/>
        <v>1</v>
      </c>
      <c r="AR1006" s="15">
        <f t="shared" si="579"/>
        <v>0</v>
      </c>
      <c r="AS1006" s="16"/>
      <c r="AT1006" s="15">
        <f t="shared" si="580"/>
        <v>0</v>
      </c>
      <c r="AU1006" s="16">
        <f t="shared" si="581"/>
        <v>0</v>
      </c>
      <c r="AV1006" s="15">
        <f t="shared" si="582"/>
        <v>0</v>
      </c>
      <c r="AW1006" s="16">
        <f t="shared" si="583"/>
        <v>0</v>
      </c>
      <c r="AX1006" s="15">
        <f t="shared" si="584"/>
        <v>0</v>
      </c>
    </row>
    <row r="1007" spans="1:50" x14ac:dyDescent="0.25">
      <c r="A1007" s="25">
        <f t="shared" si="585"/>
        <v>20.050416666666329</v>
      </c>
      <c r="B1007" s="9" t="s">
        <v>16</v>
      </c>
      <c r="D1007" t="s">
        <v>11</v>
      </c>
      <c r="J1007" s="15">
        <f t="shared" si="550"/>
        <v>0</v>
      </c>
      <c r="K1007" s="16">
        <f t="shared" si="564"/>
        <v>0</v>
      </c>
      <c r="L1007" s="15">
        <f t="shared" si="551"/>
        <v>0</v>
      </c>
      <c r="M1007" s="16">
        <f t="shared" si="565"/>
        <v>0</v>
      </c>
      <c r="N1007" s="15">
        <f t="shared" si="552"/>
        <v>0</v>
      </c>
      <c r="O1007" s="16"/>
      <c r="P1007" s="15">
        <f t="shared" si="553"/>
        <v>20.050416666666329</v>
      </c>
      <c r="Q1007" s="16">
        <f t="shared" si="566"/>
        <v>1</v>
      </c>
      <c r="R1007" s="15">
        <f t="shared" si="554"/>
        <v>0</v>
      </c>
      <c r="S1007" s="16">
        <f t="shared" si="567"/>
        <v>0</v>
      </c>
      <c r="T1007" s="15">
        <f t="shared" si="555"/>
        <v>0</v>
      </c>
      <c r="U1007" s="16"/>
      <c r="V1007" s="15">
        <f t="shared" si="556"/>
        <v>0</v>
      </c>
      <c r="W1007" s="16">
        <f t="shared" si="568"/>
        <v>0</v>
      </c>
      <c r="X1007" s="15">
        <f t="shared" si="557"/>
        <v>0</v>
      </c>
      <c r="Y1007" s="16">
        <f t="shared" si="569"/>
        <v>0</v>
      </c>
      <c r="Z1007" s="15">
        <f t="shared" si="558"/>
        <v>0</v>
      </c>
      <c r="AA1007" s="16"/>
      <c r="AB1007" s="15">
        <f t="shared" si="559"/>
        <v>0</v>
      </c>
      <c r="AC1007" s="16">
        <f t="shared" si="570"/>
        <v>0</v>
      </c>
      <c r="AD1007" s="15">
        <f t="shared" si="560"/>
        <v>0</v>
      </c>
      <c r="AE1007" s="16">
        <f t="shared" si="571"/>
        <v>0</v>
      </c>
      <c r="AF1007" s="15">
        <f t="shared" si="561"/>
        <v>0</v>
      </c>
      <c r="AG1007" s="16"/>
      <c r="AH1007" s="15">
        <f t="shared" si="562"/>
        <v>0</v>
      </c>
      <c r="AI1007" s="16">
        <f t="shared" si="572"/>
        <v>0</v>
      </c>
      <c r="AJ1007" s="15">
        <f t="shared" si="563"/>
        <v>0</v>
      </c>
      <c r="AK1007" s="16">
        <f t="shared" si="573"/>
        <v>0</v>
      </c>
      <c r="AL1007" s="15">
        <f t="shared" si="574"/>
        <v>0</v>
      </c>
      <c r="AM1007" s="16"/>
      <c r="AN1007" s="15">
        <f t="shared" si="575"/>
        <v>0</v>
      </c>
      <c r="AO1007" s="16">
        <f t="shared" si="576"/>
        <v>0</v>
      </c>
      <c r="AP1007" s="15">
        <f t="shared" si="577"/>
        <v>0</v>
      </c>
      <c r="AQ1007" s="16">
        <f t="shared" si="578"/>
        <v>0</v>
      </c>
      <c r="AR1007" s="15">
        <f t="shared" si="579"/>
        <v>0</v>
      </c>
      <c r="AS1007" s="16"/>
      <c r="AT1007" s="15">
        <f t="shared" si="580"/>
        <v>0</v>
      </c>
      <c r="AU1007" s="16">
        <f t="shared" si="581"/>
        <v>0</v>
      </c>
      <c r="AV1007" s="15">
        <f t="shared" si="582"/>
        <v>0</v>
      </c>
      <c r="AW1007" s="16">
        <f t="shared" si="583"/>
        <v>0</v>
      </c>
      <c r="AX1007" s="15">
        <f t="shared" si="584"/>
        <v>0</v>
      </c>
    </row>
    <row r="1008" spans="1:50" x14ac:dyDescent="0.25">
      <c r="A1008" s="25">
        <f t="shared" si="585"/>
        <v>20.070416666666329</v>
      </c>
      <c r="B1008" s="9" t="s">
        <v>63</v>
      </c>
      <c r="D1008" t="s">
        <v>11</v>
      </c>
      <c r="F1008" s="12"/>
      <c r="G1008" s="12"/>
      <c r="H1008" t="s">
        <v>11</v>
      </c>
      <c r="I1008" s="12"/>
      <c r="J1008" s="15">
        <f t="shared" si="550"/>
        <v>0</v>
      </c>
      <c r="K1008" s="16">
        <f t="shared" si="564"/>
        <v>0</v>
      </c>
      <c r="L1008" s="15">
        <f t="shared" si="551"/>
        <v>0</v>
      </c>
      <c r="M1008" s="16">
        <f t="shared" si="565"/>
        <v>0</v>
      </c>
      <c r="N1008" s="15">
        <f t="shared" si="552"/>
        <v>0</v>
      </c>
      <c r="O1008" s="16"/>
      <c r="P1008" s="15">
        <f t="shared" si="553"/>
        <v>0</v>
      </c>
      <c r="Q1008" s="16">
        <f t="shared" si="566"/>
        <v>0</v>
      </c>
      <c r="R1008" s="15">
        <f t="shared" si="554"/>
        <v>0</v>
      </c>
      <c r="S1008" s="16">
        <f t="shared" si="567"/>
        <v>0</v>
      </c>
      <c r="T1008" s="15">
        <f t="shared" si="555"/>
        <v>0</v>
      </c>
      <c r="U1008" s="16"/>
      <c r="V1008" s="15">
        <f t="shared" si="556"/>
        <v>0</v>
      </c>
      <c r="W1008" s="16">
        <f t="shared" si="568"/>
        <v>0</v>
      </c>
      <c r="X1008" s="15">
        <f t="shared" si="557"/>
        <v>0</v>
      </c>
      <c r="Y1008" s="16">
        <f t="shared" si="569"/>
        <v>0</v>
      </c>
      <c r="Z1008" s="15">
        <f t="shared" si="558"/>
        <v>0</v>
      </c>
      <c r="AA1008" s="16"/>
      <c r="AB1008" s="15">
        <f t="shared" si="559"/>
        <v>0</v>
      </c>
      <c r="AC1008" s="16">
        <f t="shared" si="570"/>
        <v>0</v>
      </c>
      <c r="AD1008" s="15">
        <f t="shared" si="560"/>
        <v>0</v>
      </c>
      <c r="AE1008" s="16">
        <f t="shared" si="571"/>
        <v>0</v>
      </c>
      <c r="AF1008" s="15">
        <f t="shared" si="561"/>
        <v>0</v>
      </c>
      <c r="AG1008" s="16"/>
      <c r="AH1008" s="15">
        <f t="shared" si="562"/>
        <v>0</v>
      </c>
      <c r="AI1008" s="16">
        <f t="shared" si="572"/>
        <v>0</v>
      </c>
      <c r="AJ1008" s="15">
        <f t="shared" si="563"/>
        <v>0</v>
      </c>
      <c r="AK1008" s="16">
        <f t="shared" si="573"/>
        <v>0</v>
      </c>
      <c r="AL1008" s="15">
        <f t="shared" si="574"/>
        <v>0</v>
      </c>
      <c r="AM1008" s="16"/>
      <c r="AN1008" s="15">
        <f t="shared" si="575"/>
        <v>20.070416666666329</v>
      </c>
      <c r="AO1008" s="16">
        <f t="shared" si="576"/>
        <v>1</v>
      </c>
      <c r="AP1008" s="15">
        <f t="shared" si="577"/>
        <v>0</v>
      </c>
      <c r="AQ1008" s="16">
        <f t="shared" si="578"/>
        <v>0</v>
      </c>
      <c r="AR1008" s="15">
        <f t="shared" si="579"/>
        <v>0</v>
      </c>
      <c r="AS1008" s="16"/>
      <c r="AT1008" s="15">
        <f t="shared" si="580"/>
        <v>0</v>
      </c>
      <c r="AU1008" s="16">
        <f t="shared" si="581"/>
        <v>0</v>
      </c>
      <c r="AV1008" s="15">
        <f t="shared" si="582"/>
        <v>0</v>
      </c>
      <c r="AW1008" s="16">
        <f t="shared" si="583"/>
        <v>0</v>
      </c>
      <c r="AX1008" s="15">
        <f t="shared" si="584"/>
        <v>0</v>
      </c>
    </row>
    <row r="1009" spans="1:50" x14ac:dyDescent="0.25">
      <c r="A1009" s="25">
        <f t="shared" si="585"/>
        <v>20.090416666666329</v>
      </c>
      <c r="B1009" s="9"/>
      <c r="C1009" s="12"/>
      <c r="D1009" t="s">
        <v>11</v>
      </c>
      <c r="F1009" s="12"/>
      <c r="G1009" s="12"/>
      <c r="H1009" t="s">
        <v>11</v>
      </c>
      <c r="I1009" s="12"/>
      <c r="J1009" s="15">
        <f t="shared" si="550"/>
        <v>0</v>
      </c>
      <c r="K1009" s="16">
        <f t="shared" si="564"/>
        <v>0</v>
      </c>
      <c r="L1009" s="15">
        <f t="shared" si="551"/>
        <v>0</v>
      </c>
      <c r="M1009" s="16">
        <f t="shared" si="565"/>
        <v>0</v>
      </c>
      <c r="N1009" s="15">
        <f t="shared" si="552"/>
        <v>0</v>
      </c>
      <c r="O1009" s="16"/>
      <c r="P1009" s="15">
        <f t="shared" si="553"/>
        <v>0</v>
      </c>
      <c r="Q1009" s="16">
        <f t="shared" si="566"/>
        <v>0</v>
      </c>
      <c r="R1009" s="15">
        <f t="shared" si="554"/>
        <v>0</v>
      </c>
      <c r="S1009" s="16">
        <f t="shared" si="567"/>
        <v>0</v>
      </c>
      <c r="T1009" s="15">
        <f t="shared" si="555"/>
        <v>0</v>
      </c>
      <c r="U1009" s="16"/>
      <c r="V1009" s="15">
        <f t="shared" si="556"/>
        <v>0</v>
      </c>
      <c r="W1009" s="16">
        <f t="shared" si="568"/>
        <v>0</v>
      </c>
      <c r="X1009" s="15">
        <f t="shared" si="557"/>
        <v>0</v>
      </c>
      <c r="Y1009" s="16">
        <f t="shared" si="569"/>
        <v>0</v>
      </c>
      <c r="Z1009" s="15">
        <f t="shared" si="558"/>
        <v>0</v>
      </c>
      <c r="AA1009" s="16"/>
      <c r="AB1009" s="15">
        <f t="shared" si="559"/>
        <v>0</v>
      </c>
      <c r="AC1009" s="16">
        <f t="shared" si="570"/>
        <v>0</v>
      </c>
      <c r="AD1009" s="15">
        <f t="shared" si="560"/>
        <v>0</v>
      </c>
      <c r="AE1009" s="16">
        <f t="shared" si="571"/>
        <v>0</v>
      </c>
      <c r="AF1009" s="15">
        <f t="shared" si="561"/>
        <v>0</v>
      </c>
      <c r="AG1009" s="16"/>
      <c r="AH1009" s="15">
        <f t="shared" si="562"/>
        <v>0</v>
      </c>
      <c r="AI1009" s="16">
        <f t="shared" si="572"/>
        <v>0</v>
      </c>
      <c r="AJ1009" s="15">
        <f t="shared" si="563"/>
        <v>0</v>
      </c>
      <c r="AK1009" s="16">
        <f t="shared" si="573"/>
        <v>0</v>
      </c>
      <c r="AL1009" s="15">
        <f t="shared" si="574"/>
        <v>0</v>
      </c>
      <c r="AM1009" s="16"/>
      <c r="AN1009" s="15">
        <f t="shared" si="575"/>
        <v>0</v>
      </c>
      <c r="AO1009" s="16">
        <f t="shared" si="576"/>
        <v>0</v>
      </c>
      <c r="AP1009" s="15">
        <f t="shared" si="577"/>
        <v>0</v>
      </c>
      <c r="AQ1009" s="16">
        <f t="shared" si="578"/>
        <v>0</v>
      </c>
      <c r="AR1009" s="15">
        <f t="shared" si="579"/>
        <v>0</v>
      </c>
      <c r="AS1009" s="16"/>
      <c r="AT1009" s="15">
        <f t="shared" si="580"/>
        <v>0</v>
      </c>
      <c r="AU1009" s="16">
        <f t="shared" si="581"/>
        <v>0</v>
      </c>
      <c r="AV1009" s="15">
        <f t="shared" si="582"/>
        <v>0</v>
      </c>
      <c r="AW1009" s="16">
        <f t="shared" si="583"/>
        <v>0</v>
      </c>
      <c r="AX1009" s="15">
        <f t="shared" si="584"/>
        <v>0</v>
      </c>
    </row>
    <row r="1010" spans="1:50" x14ac:dyDescent="0.25">
      <c r="A1010" s="25">
        <f t="shared" si="585"/>
        <v>20.110416666666328</v>
      </c>
      <c r="B1010" s="9" t="s">
        <v>9</v>
      </c>
      <c r="C1010" t="s">
        <v>11</v>
      </c>
      <c r="D1010" t="s">
        <v>11</v>
      </c>
      <c r="F1010" s="12"/>
      <c r="G1010" s="12"/>
      <c r="H1010" t="s">
        <v>11</v>
      </c>
      <c r="I1010" s="12"/>
      <c r="J1010" s="15">
        <f t="shared" si="550"/>
        <v>20.110416666666328</v>
      </c>
      <c r="K1010" s="16">
        <f t="shared" si="564"/>
        <v>1</v>
      </c>
      <c r="L1010" s="15">
        <f t="shared" si="551"/>
        <v>0</v>
      </c>
      <c r="M1010" s="16">
        <f t="shared" si="565"/>
        <v>0</v>
      </c>
      <c r="N1010" s="15">
        <f t="shared" si="552"/>
        <v>0</v>
      </c>
      <c r="O1010" s="16"/>
      <c r="P1010" s="15">
        <f t="shared" si="553"/>
        <v>0</v>
      </c>
      <c r="Q1010" s="16">
        <f t="shared" si="566"/>
        <v>0</v>
      </c>
      <c r="R1010" s="15">
        <f t="shared" si="554"/>
        <v>0</v>
      </c>
      <c r="S1010" s="16">
        <f t="shared" si="567"/>
        <v>0</v>
      </c>
      <c r="T1010" s="15">
        <f t="shared" si="555"/>
        <v>0</v>
      </c>
      <c r="U1010" s="16"/>
      <c r="V1010" s="15">
        <f t="shared" si="556"/>
        <v>0</v>
      </c>
      <c r="W1010" s="16">
        <f t="shared" si="568"/>
        <v>0</v>
      </c>
      <c r="X1010" s="15">
        <f t="shared" si="557"/>
        <v>0</v>
      </c>
      <c r="Y1010" s="16">
        <f t="shared" si="569"/>
        <v>0</v>
      </c>
      <c r="Z1010" s="15">
        <f t="shared" si="558"/>
        <v>0</v>
      </c>
      <c r="AA1010" s="16"/>
      <c r="AB1010" s="15">
        <f t="shared" si="559"/>
        <v>0</v>
      </c>
      <c r="AC1010" s="16">
        <f t="shared" si="570"/>
        <v>0</v>
      </c>
      <c r="AD1010" s="15">
        <f t="shared" si="560"/>
        <v>0</v>
      </c>
      <c r="AE1010" s="16">
        <f t="shared" si="571"/>
        <v>0</v>
      </c>
      <c r="AF1010" s="15">
        <f t="shared" si="561"/>
        <v>0</v>
      </c>
      <c r="AG1010" s="16"/>
      <c r="AH1010" s="15">
        <f t="shared" si="562"/>
        <v>0</v>
      </c>
      <c r="AI1010" s="16">
        <f t="shared" si="572"/>
        <v>0</v>
      </c>
      <c r="AJ1010" s="15">
        <f t="shared" si="563"/>
        <v>0</v>
      </c>
      <c r="AK1010" s="16">
        <f t="shared" si="573"/>
        <v>0</v>
      </c>
      <c r="AL1010" s="15">
        <f t="shared" si="574"/>
        <v>0</v>
      </c>
      <c r="AM1010" s="16"/>
      <c r="AN1010" s="15">
        <f t="shared" si="575"/>
        <v>0</v>
      </c>
      <c r="AO1010" s="16">
        <f t="shared" si="576"/>
        <v>0</v>
      </c>
      <c r="AP1010" s="15">
        <f t="shared" si="577"/>
        <v>0</v>
      </c>
      <c r="AQ1010" s="16">
        <f t="shared" si="578"/>
        <v>0</v>
      </c>
      <c r="AR1010" s="15">
        <f t="shared" si="579"/>
        <v>0</v>
      </c>
      <c r="AS1010" s="16"/>
      <c r="AT1010" s="15">
        <f t="shared" si="580"/>
        <v>0</v>
      </c>
      <c r="AU1010" s="16">
        <f t="shared" si="581"/>
        <v>0</v>
      </c>
      <c r="AV1010" s="15">
        <f t="shared" si="582"/>
        <v>0</v>
      </c>
      <c r="AW1010" s="16">
        <f t="shared" si="583"/>
        <v>0</v>
      </c>
      <c r="AX1010" s="15">
        <f t="shared" si="584"/>
        <v>0</v>
      </c>
    </row>
    <row r="1011" spans="1:50" x14ac:dyDescent="0.25">
      <c r="A1011" s="25">
        <f t="shared" si="585"/>
        <v>20.130416666666328</v>
      </c>
      <c r="B1011" s="9" t="s">
        <v>17</v>
      </c>
      <c r="C1011" t="s">
        <v>11</v>
      </c>
      <c r="D1011" s="13" t="s">
        <v>20</v>
      </c>
      <c r="E1011" s="13"/>
      <c r="F1011" s="12"/>
      <c r="H1011" t="s">
        <v>11</v>
      </c>
      <c r="I1011" s="12"/>
      <c r="J1011" s="15">
        <f t="shared" si="550"/>
        <v>0</v>
      </c>
      <c r="K1011" s="16">
        <f t="shared" si="564"/>
        <v>0</v>
      </c>
      <c r="L1011" s="15">
        <f t="shared" si="551"/>
        <v>0</v>
      </c>
      <c r="M1011" s="16">
        <f t="shared" si="565"/>
        <v>0</v>
      </c>
      <c r="N1011" s="15">
        <f t="shared" si="552"/>
        <v>0</v>
      </c>
      <c r="O1011" s="16"/>
      <c r="P1011" s="15">
        <f t="shared" si="553"/>
        <v>0</v>
      </c>
      <c r="Q1011" s="16">
        <f t="shared" si="566"/>
        <v>0</v>
      </c>
      <c r="R1011" s="15">
        <f t="shared" si="554"/>
        <v>20.130416666666328</v>
      </c>
      <c r="S1011" s="16">
        <f t="shared" si="567"/>
        <v>1</v>
      </c>
      <c r="T1011" s="15">
        <f t="shared" si="555"/>
        <v>0</v>
      </c>
      <c r="U1011" s="16"/>
      <c r="V1011" s="15">
        <f t="shared" si="556"/>
        <v>0</v>
      </c>
      <c r="W1011" s="16">
        <f t="shared" si="568"/>
        <v>0</v>
      </c>
      <c r="X1011" s="15">
        <f t="shared" si="557"/>
        <v>0</v>
      </c>
      <c r="Y1011" s="16">
        <f t="shared" si="569"/>
        <v>0</v>
      </c>
      <c r="Z1011" s="15">
        <f t="shared" si="558"/>
        <v>0</v>
      </c>
      <c r="AA1011" s="16"/>
      <c r="AB1011" s="15">
        <f t="shared" si="559"/>
        <v>0</v>
      </c>
      <c r="AC1011" s="16">
        <f t="shared" si="570"/>
        <v>0</v>
      </c>
      <c r="AD1011" s="15">
        <f t="shared" si="560"/>
        <v>0</v>
      </c>
      <c r="AE1011" s="16">
        <f t="shared" si="571"/>
        <v>0</v>
      </c>
      <c r="AF1011" s="15">
        <f t="shared" si="561"/>
        <v>0</v>
      </c>
      <c r="AG1011" s="16"/>
      <c r="AH1011" s="15">
        <f t="shared" si="562"/>
        <v>0</v>
      </c>
      <c r="AI1011" s="16">
        <f t="shared" si="572"/>
        <v>0</v>
      </c>
      <c r="AJ1011" s="15">
        <f t="shared" si="563"/>
        <v>0</v>
      </c>
      <c r="AK1011" s="16">
        <f t="shared" si="573"/>
        <v>0</v>
      </c>
      <c r="AL1011" s="15">
        <f t="shared" si="574"/>
        <v>0</v>
      </c>
      <c r="AM1011" s="16"/>
      <c r="AN1011" s="15">
        <f t="shared" si="575"/>
        <v>0</v>
      </c>
      <c r="AO1011" s="16">
        <f t="shared" si="576"/>
        <v>0</v>
      </c>
      <c r="AP1011" s="15">
        <f t="shared" si="577"/>
        <v>0</v>
      </c>
      <c r="AQ1011" s="16">
        <f t="shared" si="578"/>
        <v>0</v>
      </c>
      <c r="AR1011" s="15">
        <f t="shared" si="579"/>
        <v>0</v>
      </c>
      <c r="AS1011" s="16"/>
      <c r="AT1011" s="15">
        <f t="shared" si="580"/>
        <v>0</v>
      </c>
      <c r="AU1011" s="16">
        <f t="shared" si="581"/>
        <v>0</v>
      </c>
      <c r="AV1011" s="15">
        <f t="shared" si="582"/>
        <v>0</v>
      </c>
      <c r="AW1011" s="16">
        <f t="shared" si="583"/>
        <v>0</v>
      </c>
      <c r="AX1011" s="15">
        <f t="shared" si="584"/>
        <v>0</v>
      </c>
    </row>
    <row r="1012" spans="1:50" x14ac:dyDescent="0.25">
      <c r="A1012" s="25">
        <f t="shared" si="585"/>
        <v>20.150416666666327</v>
      </c>
      <c r="B1012" s="9" t="s">
        <v>10</v>
      </c>
      <c r="C1012" t="s">
        <v>11</v>
      </c>
      <c r="D1012" s="12"/>
      <c r="E1012" s="13"/>
      <c r="F1012" t="s">
        <v>11</v>
      </c>
      <c r="H1012" t="s">
        <v>11</v>
      </c>
      <c r="J1012" s="15">
        <f t="shared" si="550"/>
        <v>0</v>
      </c>
      <c r="K1012" s="16">
        <f t="shared" si="564"/>
        <v>0</v>
      </c>
      <c r="L1012" s="15">
        <f t="shared" si="551"/>
        <v>0</v>
      </c>
      <c r="M1012" s="16">
        <f t="shared" si="565"/>
        <v>0</v>
      </c>
      <c r="N1012" s="15">
        <f t="shared" si="552"/>
        <v>0</v>
      </c>
      <c r="O1012" s="16"/>
      <c r="P1012" s="15">
        <f t="shared" si="553"/>
        <v>0</v>
      </c>
      <c r="Q1012" s="16">
        <f t="shared" si="566"/>
        <v>0</v>
      </c>
      <c r="R1012" s="15">
        <f t="shared" si="554"/>
        <v>0</v>
      </c>
      <c r="S1012" s="16">
        <f t="shared" si="567"/>
        <v>0</v>
      </c>
      <c r="T1012" s="15">
        <f t="shared" si="555"/>
        <v>0</v>
      </c>
      <c r="U1012" s="16"/>
      <c r="V1012" s="15">
        <f t="shared" si="556"/>
        <v>0</v>
      </c>
      <c r="W1012" s="16">
        <f t="shared" si="568"/>
        <v>0</v>
      </c>
      <c r="X1012" s="15">
        <f t="shared" si="557"/>
        <v>0</v>
      </c>
      <c r="Y1012" s="16">
        <f t="shared" si="569"/>
        <v>0</v>
      </c>
      <c r="Z1012" s="15">
        <f t="shared" si="558"/>
        <v>0</v>
      </c>
      <c r="AA1012" s="16"/>
      <c r="AB1012" s="15">
        <f t="shared" si="559"/>
        <v>20.150416666666327</v>
      </c>
      <c r="AC1012" s="16">
        <f t="shared" si="570"/>
        <v>1</v>
      </c>
      <c r="AD1012" s="15">
        <f t="shared" si="560"/>
        <v>0</v>
      </c>
      <c r="AE1012" s="16">
        <f t="shared" si="571"/>
        <v>0</v>
      </c>
      <c r="AF1012" s="15">
        <f t="shared" si="561"/>
        <v>0</v>
      </c>
      <c r="AG1012" s="16"/>
      <c r="AH1012" s="15">
        <f t="shared" si="562"/>
        <v>0</v>
      </c>
      <c r="AI1012" s="16">
        <f t="shared" si="572"/>
        <v>0</v>
      </c>
      <c r="AJ1012" s="15">
        <f t="shared" si="563"/>
        <v>0</v>
      </c>
      <c r="AK1012" s="16">
        <f t="shared" si="573"/>
        <v>0</v>
      </c>
      <c r="AL1012" s="15">
        <f t="shared" si="574"/>
        <v>0</v>
      </c>
      <c r="AM1012" s="16"/>
      <c r="AN1012" s="15">
        <f t="shared" si="575"/>
        <v>0</v>
      </c>
      <c r="AO1012" s="16">
        <f t="shared" si="576"/>
        <v>0</v>
      </c>
      <c r="AP1012" s="15">
        <f t="shared" si="577"/>
        <v>0</v>
      </c>
      <c r="AQ1012" s="16">
        <f t="shared" si="578"/>
        <v>0</v>
      </c>
      <c r="AR1012" s="15">
        <f t="shared" si="579"/>
        <v>0</v>
      </c>
      <c r="AS1012" s="16"/>
      <c r="AT1012" s="15">
        <f t="shared" si="580"/>
        <v>0</v>
      </c>
      <c r="AU1012" s="16">
        <f t="shared" si="581"/>
        <v>0</v>
      </c>
      <c r="AV1012" s="15">
        <f t="shared" si="582"/>
        <v>0</v>
      </c>
      <c r="AW1012" s="16">
        <f t="shared" si="583"/>
        <v>0</v>
      </c>
      <c r="AX1012" s="15">
        <f t="shared" si="584"/>
        <v>0</v>
      </c>
    </row>
    <row r="1013" spans="1:50" x14ac:dyDescent="0.25">
      <c r="A1013" s="25">
        <f t="shared" si="585"/>
        <v>20.170416666666327</v>
      </c>
      <c r="B1013" s="9" t="s">
        <v>13</v>
      </c>
      <c r="C1013" t="s">
        <v>11</v>
      </c>
      <c r="D1013" s="12"/>
      <c r="F1013" t="s">
        <v>11</v>
      </c>
      <c r="G1013" s="12" t="s">
        <v>14</v>
      </c>
      <c r="H1013" t="s">
        <v>11</v>
      </c>
      <c r="J1013" s="15">
        <f t="shared" si="550"/>
        <v>0</v>
      </c>
      <c r="K1013" s="16">
        <f t="shared" si="564"/>
        <v>0</v>
      </c>
      <c r="L1013" s="15">
        <f t="shared" si="551"/>
        <v>0</v>
      </c>
      <c r="M1013" s="16">
        <f t="shared" si="565"/>
        <v>0</v>
      </c>
      <c r="N1013" s="15">
        <f t="shared" si="552"/>
        <v>0</v>
      </c>
      <c r="O1013" s="16"/>
      <c r="P1013" s="15">
        <f t="shared" si="553"/>
        <v>0</v>
      </c>
      <c r="Q1013" s="16">
        <f t="shared" si="566"/>
        <v>0</v>
      </c>
      <c r="R1013" s="15">
        <f t="shared" si="554"/>
        <v>0</v>
      </c>
      <c r="S1013" s="16">
        <f t="shared" si="567"/>
        <v>0</v>
      </c>
      <c r="T1013" s="15">
        <f t="shared" si="555"/>
        <v>0</v>
      </c>
      <c r="U1013" s="16"/>
      <c r="V1013" s="15">
        <f t="shared" si="556"/>
        <v>0</v>
      </c>
      <c r="W1013" s="16">
        <f t="shared" si="568"/>
        <v>0</v>
      </c>
      <c r="X1013" s="15">
        <f t="shared" si="557"/>
        <v>0</v>
      </c>
      <c r="Y1013" s="16">
        <f t="shared" si="569"/>
        <v>0</v>
      </c>
      <c r="Z1013" s="15">
        <f t="shared" si="558"/>
        <v>0</v>
      </c>
      <c r="AA1013" s="16"/>
      <c r="AB1013" s="15">
        <f t="shared" si="559"/>
        <v>0</v>
      </c>
      <c r="AC1013" s="16">
        <f t="shared" si="570"/>
        <v>0</v>
      </c>
      <c r="AD1013" s="15">
        <f t="shared" si="560"/>
        <v>0</v>
      </c>
      <c r="AE1013" s="16">
        <f t="shared" si="571"/>
        <v>0</v>
      </c>
      <c r="AF1013" s="15">
        <f t="shared" si="561"/>
        <v>0</v>
      </c>
      <c r="AG1013" s="16"/>
      <c r="AH1013" s="15">
        <f t="shared" si="562"/>
        <v>20.170416666666327</v>
      </c>
      <c r="AI1013" s="16">
        <f t="shared" si="572"/>
        <v>1</v>
      </c>
      <c r="AJ1013" s="15">
        <f t="shared" si="563"/>
        <v>0</v>
      </c>
      <c r="AK1013" s="16">
        <f t="shared" si="573"/>
        <v>0</v>
      </c>
      <c r="AL1013" s="15">
        <f t="shared" si="574"/>
        <v>1.9999999999999574E-2</v>
      </c>
      <c r="AM1013" s="16"/>
      <c r="AN1013" s="15">
        <f t="shared" si="575"/>
        <v>0</v>
      </c>
      <c r="AO1013" s="16">
        <f t="shared" si="576"/>
        <v>0</v>
      </c>
      <c r="AP1013" s="15">
        <f t="shared" si="577"/>
        <v>0</v>
      </c>
      <c r="AQ1013" s="16">
        <f t="shared" si="578"/>
        <v>0</v>
      </c>
      <c r="AR1013" s="15">
        <f t="shared" si="579"/>
        <v>0</v>
      </c>
      <c r="AS1013" s="16"/>
      <c r="AT1013" s="15">
        <f t="shared" si="580"/>
        <v>0</v>
      </c>
      <c r="AU1013" s="16">
        <f t="shared" si="581"/>
        <v>0</v>
      </c>
      <c r="AV1013" s="15">
        <f t="shared" si="582"/>
        <v>0</v>
      </c>
      <c r="AW1013" s="16">
        <f t="shared" si="583"/>
        <v>0</v>
      </c>
      <c r="AX1013" s="15">
        <f t="shared" si="584"/>
        <v>0</v>
      </c>
    </row>
    <row r="1014" spans="1:50" x14ac:dyDescent="0.25">
      <c r="A1014" s="25">
        <f t="shared" si="585"/>
        <v>20.190416666666327</v>
      </c>
      <c r="B1014" s="9" t="s">
        <v>21</v>
      </c>
      <c r="C1014" t="s">
        <v>11</v>
      </c>
      <c r="D1014" s="12"/>
      <c r="E1014" s="12" t="s">
        <v>14</v>
      </c>
      <c r="F1014" t="s">
        <v>11</v>
      </c>
      <c r="G1014" s="12" t="s">
        <v>14</v>
      </c>
      <c r="H1014" t="s">
        <v>11</v>
      </c>
      <c r="I1014" s="13"/>
      <c r="J1014" s="15">
        <f t="shared" si="550"/>
        <v>0</v>
      </c>
      <c r="K1014" s="16">
        <f t="shared" si="564"/>
        <v>0</v>
      </c>
      <c r="L1014" s="15">
        <f t="shared" si="551"/>
        <v>0</v>
      </c>
      <c r="M1014" s="16">
        <f t="shared" si="565"/>
        <v>0</v>
      </c>
      <c r="N1014" s="15">
        <f t="shared" si="552"/>
        <v>0</v>
      </c>
      <c r="O1014" s="16"/>
      <c r="P1014" s="15">
        <f t="shared" si="553"/>
        <v>0</v>
      </c>
      <c r="Q1014" s="16">
        <f t="shared" si="566"/>
        <v>0</v>
      </c>
      <c r="R1014" s="15">
        <f t="shared" si="554"/>
        <v>0</v>
      </c>
      <c r="S1014" s="16">
        <f t="shared" si="567"/>
        <v>0</v>
      </c>
      <c r="T1014" s="15">
        <f t="shared" si="555"/>
        <v>0</v>
      </c>
      <c r="U1014" s="16"/>
      <c r="V1014" s="15">
        <f t="shared" si="556"/>
        <v>20.190416666666327</v>
      </c>
      <c r="W1014" s="16">
        <f t="shared" si="568"/>
        <v>1</v>
      </c>
      <c r="X1014" s="15">
        <f t="shared" si="557"/>
        <v>0</v>
      </c>
      <c r="Y1014" s="16">
        <f t="shared" si="569"/>
        <v>0</v>
      </c>
      <c r="Z1014" s="15">
        <f t="shared" si="558"/>
        <v>1.9999999999999574E-2</v>
      </c>
      <c r="AA1014" s="16"/>
      <c r="AB1014" s="15">
        <f t="shared" si="559"/>
        <v>0</v>
      </c>
      <c r="AC1014" s="16">
        <f t="shared" si="570"/>
        <v>0</v>
      </c>
      <c r="AD1014" s="15">
        <f t="shared" si="560"/>
        <v>0</v>
      </c>
      <c r="AE1014" s="16">
        <f t="shared" si="571"/>
        <v>0</v>
      </c>
      <c r="AF1014" s="15">
        <f t="shared" si="561"/>
        <v>0</v>
      </c>
      <c r="AG1014" s="16"/>
      <c r="AH1014" s="15">
        <f t="shared" si="562"/>
        <v>0</v>
      </c>
      <c r="AI1014" s="16">
        <f t="shared" si="572"/>
        <v>0</v>
      </c>
      <c r="AJ1014" s="15">
        <f t="shared" si="563"/>
        <v>0</v>
      </c>
      <c r="AK1014" s="16">
        <f t="shared" si="573"/>
        <v>0</v>
      </c>
      <c r="AL1014" s="15">
        <f t="shared" si="574"/>
        <v>1.9999999999999574E-2</v>
      </c>
      <c r="AM1014" s="16"/>
      <c r="AN1014" s="15">
        <f t="shared" si="575"/>
        <v>0</v>
      </c>
      <c r="AO1014" s="16">
        <f t="shared" si="576"/>
        <v>0</v>
      </c>
      <c r="AP1014" s="15">
        <f t="shared" si="577"/>
        <v>0</v>
      </c>
      <c r="AQ1014" s="16">
        <f t="shared" si="578"/>
        <v>0</v>
      </c>
      <c r="AR1014" s="15">
        <f t="shared" si="579"/>
        <v>0</v>
      </c>
      <c r="AS1014" s="16"/>
      <c r="AT1014" s="15">
        <f t="shared" si="580"/>
        <v>0</v>
      </c>
      <c r="AU1014" s="16">
        <f t="shared" si="581"/>
        <v>0</v>
      </c>
      <c r="AV1014" s="15">
        <f t="shared" si="582"/>
        <v>0</v>
      </c>
      <c r="AW1014" s="16">
        <f t="shared" si="583"/>
        <v>0</v>
      </c>
      <c r="AX1014" s="15">
        <f t="shared" si="584"/>
        <v>0</v>
      </c>
    </row>
    <row r="1015" spans="1:50" x14ac:dyDescent="0.25">
      <c r="A1015" s="25">
        <f t="shared" si="585"/>
        <v>20.210416666666326</v>
      </c>
      <c r="B1015" s="9" t="s">
        <v>64</v>
      </c>
      <c r="C1015" t="s">
        <v>11</v>
      </c>
      <c r="D1015" s="12"/>
      <c r="E1015" s="12" t="s">
        <v>14</v>
      </c>
      <c r="F1015" t="s">
        <v>11</v>
      </c>
      <c r="G1015" t="s">
        <v>11</v>
      </c>
      <c r="H1015" s="13" t="s">
        <v>20</v>
      </c>
      <c r="I1015" s="12"/>
      <c r="J1015" s="15">
        <f t="shared" si="550"/>
        <v>0</v>
      </c>
      <c r="K1015" s="16">
        <f t="shared" si="564"/>
        <v>0</v>
      </c>
      <c r="L1015" s="15">
        <f t="shared" si="551"/>
        <v>0</v>
      </c>
      <c r="M1015" s="16">
        <f t="shared" si="565"/>
        <v>0</v>
      </c>
      <c r="N1015" s="15">
        <f t="shared" si="552"/>
        <v>0</v>
      </c>
      <c r="O1015" s="16"/>
      <c r="P1015" s="15">
        <f t="shared" si="553"/>
        <v>0</v>
      </c>
      <c r="Q1015" s="16">
        <f t="shared" si="566"/>
        <v>0</v>
      </c>
      <c r="R1015" s="15">
        <f t="shared" si="554"/>
        <v>0</v>
      </c>
      <c r="S1015" s="16">
        <f t="shared" si="567"/>
        <v>0</v>
      </c>
      <c r="T1015" s="15">
        <f t="shared" si="555"/>
        <v>0</v>
      </c>
      <c r="U1015" s="16"/>
      <c r="V1015" s="15">
        <f t="shared" si="556"/>
        <v>0</v>
      </c>
      <c r="W1015" s="16">
        <f t="shared" si="568"/>
        <v>0</v>
      </c>
      <c r="X1015" s="15">
        <f t="shared" si="557"/>
        <v>0</v>
      </c>
      <c r="Y1015" s="16">
        <f t="shared" si="569"/>
        <v>0</v>
      </c>
      <c r="Z1015" s="15">
        <f t="shared" si="558"/>
        <v>1.9999999999999574E-2</v>
      </c>
      <c r="AA1015" s="16"/>
      <c r="AB1015" s="15">
        <f t="shared" si="559"/>
        <v>0</v>
      </c>
      <c r="AC1015" s="16">
        <f t="shared" si="570"/>
        <v>0</v>
      </c>
      <c r="AD1015" s="15">
        <f t="shared" si="560"/>
        <v>0</v>
      </c>
      <c r="AE1015" s="16">
        <f t="shared" si="571"/>
        <v>0</v>
      </c>
      <c r="AF1015" s="15">
        <f t="shared" si="561"/>
        <v>0</v>
      </c>
      <c r="AG1015" s="16"/>
      <c r="AH1015" s="15">
        <f t="shared" si="562"/>
        <v>0</v>
      </c>
      <c r="AI1015" s="16">
        <f t="shared" si="572"/>
        <v>0</v>
      </c>
      <c r="AJ1015" s="15">
        <f t="shared" si="563"/>
        <v>0</v>
      </c>
      <c r="AK1015" s="16">
        <f t="shared" si="573"/>
        <v>0</v>
      </c>
      <c r="AL1015" s="15">
        <f t="shared" si="574"/>
        <v>0</v>
      </c>
      <c r="AM1015" s="16"/>
      <c r="AN1015" s="15">
        <f t="shared" si="575"/>
        <v>0</v>
      </c>
      <c r="AO1015" s="16">
        <f t="shared" si="576"/>
        <v>0</v>
      </c>
      <c r="AP1015" s="15">
        <f t="shared" si="577"/>
        <v>20.210416666666326</v>
      </c>
      <c r="AQ1015" s="16">
        <f t="shared" si="578"/>
        <v>1</v>
      </c>
      <c r="AR1015" s="15">
        <f t="shared" si="579"/>
        <v>0</v>
      </c>
      <c r="AS1015" s="16"/>
      <c r="AT1015" s="15">
        <f t="shared" si="580"/>
        <v>0</v>
      </c>
      <c r="AU1015" s="16">
        <f t="shared" si="581"/>
        <v>0</v>
      </c>
      <c r="AV1015" s="15">
        <f t="shared" si="582"/>
        <v>0</v>
      </c>
      <c r="AW1015" s="16">
        <f t="shared" si="583"/>
        <v>0</v>
      </c>
      <c r="AX1015" s="15">
        <f t="shared" si="584"/>
        <v>0</v>
      </c>
    </row>
    <row r="1016" spans="1:50" x14ac:dyDescent="0.25">
      <c r="A1016" s="25">
        <f t="shared" si="585"/>
        <v>20.230416666666326</v>
      </c>
      <c r="B1016" s="9" t="s">
        <v>67</v>
      </c>
      <c r="C1016" t="s">
        <v>11</v>
      </c>
      <c r="D1016" s="12"/>
      <c r="E1016" s="12" t="s">
        <v>14</v>
      </c>
      <c r="F1016" t="s">
        <v>11</v>
      </c>
      <c r="G1016" t="s">
        <v>11</v>
      </c>
      <c r="H1016" s="34"/>
      <c r="I1016" s="12" t="s">
        <v>14</v>
      </c>
      <c r="J1016" s="15">
        <f t="shared" si="550"/>
        <v>0</v>
      </c>
      <c r="K1016" s="16">
        <f t="shared" si="564"/>
        <v>0</v>
      </c>
      <c r="L1016" s="15">
        <f t="shared" si="551"/>
        <v>0</v>
      </c>
      <c r="M1016" s="16">
        <f t="shared" si="565"/>
        <v>0</v>
      </c>
      <c r="N1016" s="15">
        <f t="shared" si="552"/>
        <v>0</v>
      </c>
      <c r="O1016" s="16"/>
      <c r="P1016" s="15">
        <f t="shared" si="553"/>
        <v>0</v>
      </c>
      <c r="Q1016" s="16">
        <f t="shared" si="566"/>
        <v>0</v>
      </c>
      <c r="R1016" s="15">
        <f t="shared" si="554"/>
        <v>0</v>
      </c>
      <c r="S1016" s="16">
        <f t="shared" si="567"/>
        <v>0</v>
      </c>
      <c r="T1016" s="15">
        <f t="shared" si="555"/>
        <v>0</v>
      </c>
      <c r="U1016" s="16"/>
      <c r="V1016" s="15">
        <f t="shared" si="556"/>
        <v>0</v>
      </c>
      <c r="W1016" s="16">
        <f t="shared" si="568"/>
        <v>0</v>
      </c>
      <c r="X1016" s="15">
        <f t="shared" si="557"/>
        <v>0</v>
      </c>
      <c r="Y1016" s="16">
        <f t="shared" si="569"/>
        <v>0</v>
      </c>
      <c r="Z1016" s="15">
        <f t="shared" si="558"/>
        <v>1.9999999999999574E-2</v>
      </c>
      <c r="AA1016" s="16"/>
      <c r="AB1016" s="15">
        <f t="shared" si="559"/>
        <v>0</v>
      </c>
      <c r="AC1016" s="16">
        <f t="shared" si="570"/>
        <v>0</v>
      </c>
      <c r="AD1016" s="15">
        <f t="shared" si="560"/>
        <v>0</v>
      </c>
      <c r="AE1016" s="16">
        <f t="shared" si="571"/>
        <v>0</v>
      </c>
      <c r="AF1016" s="15">
        <f t="shared" si="561"/>
        <v>0</v>
      </c>
      <c r="AG1016" s="16"/>
      <c r="AH1016" s="15">
        <f t="shared" si="562"/>
        <v>0</v>
      </c>
      <c r="AI1016" s="16">
        <f t="shared" si="572"/>
        <v>0</v>
      </c>
      <c r="AJ1016" s="15">
        <f t="shared" si="563"/>
        <v>0</v>
      </c>
      <c r="AK1016" s="16">
        <f t="shared" si="573"/>
        <v>0</v>
      </c>
      <c r="AL1016" s="15">
        <f t="shared" si="574"/>
        <v>0</v>
      </c>
      <c r="AM1016" s="16"/>
      <c r="AN1016" s="15">
        <f t="shared" si="575"/>
        <v>0</v>
      </c>
      <c r="AO1016" s="16">
        <f t="shared" si="576"/>
        <v>0</v>
      </c>
      <c r="AP1016" s="15">
        <f t="shared" si="577"/>
        <v>0</v>
      </c>
      <c r="AQ1016" s="16">
        <f t="shared" si="578"/>
        <v>0</v>
      </c>
      <c r="AR1016" s="15">
        <f t="shared" si="579"/>
        <v>0</v>
      </c>
      <c r="AS1016" s="16"/>
      <c r="AT1016" s="15">
        <f t="shared" si="580"/>
        <v>20.230416666666326</v>
      </c>
      <c r="AU1016" s="16">
        <f t="shared" si="581"/>
        <v>1</v>
      </c>
      <c r="AV1016" s="15">
        <f t="shared" si="582"/>
        <v>0</v>
      </c>
      <c r="AW1016" s="16">
        <f t="shared" si="583"/>
        <v>0</v>
      </c>
      <c r="AX1016" s="15">
        <f t="shared" si="584"/>
        <v>1.9999999999999574E-2</v>
      </c>
    </row>
    <row r="1017" spans="1:50" x14ac:dyDescent="0.25">
      <c r="A1017" s="25">
        <f t="shared" si="585"/>
        <v>20.250416666666325</v>
      </c>
      <c r="B1017" s="9" t="s">
        <v>16</v>
      </c>
      <c r="C1017" t="s">
        <v>11</v>
      </c>
      <c r="D1017" s="12" t="s">
        <v>14</v>
      </c>
      <c r="E1017" s="12" t="s">
        <v>14</v>
      </c>
      <c r="F1017" t="s">
        <v>11</v>
      </c>
      <c r="G1017" t="s">
        <v>11</v>
      </c>
      <c r="I1017" s="12" t="s">
        <v>14</v>
      </c>
      <c r="J1017" s="15">
        <f t="shared" si="550"/>
        <v>0</v>
      </c>
      <c r="K1017" s="16">
        <f t="shared" si="564"/>
        <v>0</v>
      </c>
      <c r="L1017" s="15">
        <f t="shared" si="551"/>
        <v>0</v>
      </c>
      <c r="M1017" s="16">
        <f t="shared" si="565"/>
        <v>0</v>
      </c>
      <c r="N1017" s="15">
        <f t="shared" si="552"/>
        <v>0</v>
      </c>
      <c r="O1017" s="16"/>
      <c r="P1017" s="15">
        <f t="shared" si="553"/>
        <v>20.250416666666325</v>
      </c>
      <c r="Q1017" s="16">
        <f t="shared" si="566"/>
        <v>1</v>
      </c>
      <c r="R1017" s="15">
        <f t="shared" si="554"/>
        <v>0</v>
      </c>
      <c r="S1017" s="16">
        <f t="shared" si="567"/>
        <v>0</v>
      </c>
      <c r="T1017" s="15">
        <f t="shared" si="555"/>
        <v>1.9999999999999574E-2</v>
      </c>
      <c r="U1017" s="16"/>
      <c r="V1017" s="15">
        <f t="shared" si="556"/>
        <v>0</v>
      </c>
      <c r="W1017" s="16">
        <f t="shared" si="568"/>
        <v>0</v>
      </c>
      <c r="X1017" s="15">
        <f t="shared" si="557"/>
        <v>0</v>
      </c>
      <c r="Y1017" s="16">
        <f t="shared" si="569"/>
        <v>0</v>
      </c>
      <c r="Z1017" s="15">
        <f t="shared" si="558"/>
        <v>1.9999999999999574E-2</v>
      </c>
      <c r="AA1017" s="16"/>
      <c r="AB1017" s="15">
        <f t="shared" si="559"/>
        <v>0</v>
      </c>
      <c r="AC1017" s="16">
        <f t="shared" si="570"/>
        <v>0</v>
      </c>
      <c r="AD1017" s="15">
        <f t="shared" si="560"/>
        <v>0</v>
      </c>
      <c r="AE1017" s="16">
        <f t="shared" si="571"/>
        <v>0</v>
      </c>
      <c r="AF1017" s="15">
        <f t="shared" si="561"/>
        <v>0</v>
      </c>
      <c r="AG1017" s="16"/>
      <c r="AH1017" s="15">
        <f t="shared" si="562"/>
        <v>0</v>
      </c>
      <c r="AI1017" s="16">
        <f t="shared" si="572"/>
        <v>0</v>
      </c>
      <c r="AJ1017" s="15">
        <f t="shared" si="563"/>
        <v>0</v>
      </c>
      <c r="AK1017" s="16">
        <f t="shared" si="573"/>
        <v>0</v>
      </c>
      <c r="AL1017" s="15">
        <f t="shared" si="574"/>
        <v>0</v>
      </c>
      <c r="AM1017" s="16"/>
      <c r="AN1017" s="15">
        <f t="shared" si="575"/>
        <v>0</v>
      </c>
      <c r="AO1017" s="16">
        <f t="shared" si="576"/>
        <v>0</v>
      </c>
      <c r="AP1017" s="15">
        <f t="shared" si="577"/>
        <v>0</v>
      </c>
      <c r="AQ1017" s="16">
        <f t="shared" si="578"/>
        <v>0</v>
      </c>
      <c r="AR1017" s="15">
        <f t="shared" si="579"/>
        <v>0</v>
      </c>
      <c r="AS1017" s="16"/>
      <c r="AT1017" s="15">
        <f t="shared" si="580"/>
        <v>0</v>
      </c>
      <c r="AU1017" s="16">
        <f t="shared" si="581"/>
        <v>0</v>
      </c>
      <c r="AV1017" s="15">
        <f t="shared" si="582"/>
        <v>0</v>
      </c>
      <c r="AW1017" s="16">
        <f t="shared" si="583"/>
        <v>0</v>
      </c>
      <c r="AX1017" s="15">
        <f t="shared" si="584"/>
        <v>1.9999999999999574E-2</v>
      </c>
    </row>
    <row r="1018" spans="1:50" x14ac:dyDescent="0.25">
      <c r="A1018" s="25">
        <f t="shared" si="585"/>
        <v>20.270416666666325</v>
      </c>
      <c r="B1018" s="9" t="s">
        <v>63</v>
      </c>
      <c r="C1018" t="s">
        <v>11</v>
      </c>
      <c r="D1018" s="12" t="s">
        <v>14</v>
      </c>
      <c r="E1018" s="12" t="s">
        <v>14</v>
      </c>
      <c r="F1018" t="s">
        <v>11</v>
      </c>
      <c r="G1018" t="s">
        <v>11</v>
      </c>
      <c r="H1018" s="12" t="s">
        <v>14</v>
      </c>
      <c r="I1018" s="12" t="s">
        <v>14</v>
      </c>
      <c r="J1018" s="15">
        <f t="shared" si="550"/>
        <v>0</v>
      </c>
      <c r="K1018" s="16">
        <f t="shared" si="564"/>
        <v>0</v>
      </c>
      <c r="L1018" s="15">
        <f t="shared" si="551"/>
        <v>0</v>
      </c>
      <c r="M1018" s="16">
        <f t="shared" si="565"/>
        <v>0</v>
      </c>
      <c r="N1018" s="15">
        <f t="shared" si="552"/>
        <v>0</v>
      </c>
      <c r="O1018" s="16"/>
      <c r="P1018" s="15">
        <f t="shared" si="553"/>
        <v>0</v>
      </c>
      <c r="Q1018" s="16">
        <f t="shared" si="566"/>
        <v>0</v>
      </c>
      <c r="R1018" s="15">
        <f t="shared" si="554"/>
        <v>0</v>
      </c>
      <c r="S1018" s="16">
        <f t="shared" si="567"/>
        <v>0</v>
      </c>
      <c r="T1018" s="15">
        <f t="shared" si="555"/>
        <v>1.9999999999999574E-2</v>
      </c>
      <c r="U1018" s="16"/>
      <c r="V1018" s="15">
        <f t="shared" si="556"/>
        <v>0</v>
      </c>
      <c r="W1018" s="16">
        <f t="shared" si="568"/>
        <v>0</v>
      </c>
      <c r="X1018" s="15">
        <f t="shared" si="557"/>
        <v>0</v>
      </c>
      <c r="Y1018" s="16">
        <f t="shared" si="569"/>
        <v>0</v>
      </c>
      <c r="Z1018" s="15">
        <f t="shared" si="558"/>
        <v>1.9999999999999574E-2</v>
      </c>
      <c r="AA1018" s="16"/>
      <c r="AB1018" s="15">
        <f t="shared" si="559"/>
        <v>0</v>
      </c>
      <c r="AC1018" s="16">
        <f t="shared" si="570"/>
        <v>0</v>
      </c>
      <c r="AD1018" s="15">
        <f t="shared" si="560"/>
        <v>0</v>
      </c>
      <c r="AE1018" s="16">
        <f t="shared" si="571"/>
        <v>0</v>
      </c>
      <c r="AF1018" s="15">
        <f t="shared" si="561"/>
        <v>0</v>
      </c>
      <c r="AG1018" s="16"/>
      <c r="AH1018" s="15">
        <f t="shared" si="562"/>
        <v>0</v>
      </c>
      <c r="AI1018" s="16">
        <f t="shared" si="572"/>
        <v>0</v>
      </c>
      <c r="AJ1018" s="15">
        <f t="shared" si="563"/>
        <v>0</v>
      </c>
      <c r="AK1018" s="16">
        <f t="shared" si="573"/>
        <v>0</v>
      </c>
      <c r="AL1018" s="15">
        <f t="shared" si="574"/>
        <v>0</v>
      </c>
      <c r="AM1018" s="16"/>
      <c r="AN1018" s="15">
        <f t="shared" si="575"/>
        <v>20.270416666666325</v>
      </c>
      <c r="AO1018" s="16">
        <f t="shared" si="576"/>
        <v>1</v>
      </c>
      <c r="AP1018" s="15">
        <f t="shared" si="577"/>
        <v>0</v>
      </c>
      <c r="AQ1018" s="16">
        <f t="shared" si="578"/>
        <v>0</v>
      </c>
      <c r="AR1018" s="15">
        <f t="shared" si="579"/>
        <v>1.9999999999999574E-2</v>
      </c>
      <c r="AS1018" s="16"/>
      <c r="AT1018" s="15">
        <f t="shared" si="580"/>
        <v>0</v>
      </c>
      <c r="AU1018" s="16">
        <f t="shared" si="581"/>
        <v>0</v>
      </c>
      <c r="AV1018" s="15">
        <f t="shared" si="582"/>
        <v>0</v>
      </c>
      <c r="AW1018" s="16">
        <f t="shared" si="583"/>
        <v>0</v>
      </c>
      <c r="AX1018" s="15">
        <f t="shared" si="584"/>
        <v>1.9999999999999574E-2</v>
      </c>
    </row>
    <row r="1019" spans="1:50" x14ac:dyDescent="0.25">
      <c r="A1019" s="25">
        <f t="shared" si="585"/>
        <v>20.290416666666324</v>
      </c>
      <c r="B1019" s="9" t="s">
        <v>22</v>
      </c>
      <c r="C1019" s="13" t="s">
        <v>20</v>
      </c>
      <c r="D1019" s="12" t="s">
        <v>14</v>
      </c>
      <c r="E1019" t="s">
        <v>11</v>
      </c>
      <c r="F1019" t="s">
        <v>11</v>
      </c>
      <c r="G1019" t="s">
        <v>11</v>
      </c>
      <c r="H1019" s="12" t="s">
        <v>14</v>
      </c>
      <c r="I1019" s="12" t="s">
        <v>14</v>
      </c>
      <c r="J1019" s="15">
        <f t="shared" si="550"/>
        <v>0</v>
      </c>
      <c r="K1019" s="16">
        <f t="shared" si="564"/>
        <v>0</v>
      </c>
      <c r="L1019" s="15">
        <f t="shared" si="551"/>
        <v>20.290416666666324</v>
      </c>
      <c r="M1019" s="16">
        <f t="shared" si="565"/>
        <v>1</v>
      </c>
      <c r="N1019" s="15">
        <f t="shared" si="552"/>
        <v>0</v>
      </c>
      <c r="O1019" s="16"/>
      <c r="P1019" s="15">
        <f t="shared" si="553"/>
        <v>0</v>
      </c>
      <c r="Q1019" s="16">
        <f t="shared" si="566"/>
        <v>0</v>
      </c>
      <c r="R1019" s="15">
        <f t="shared" si="554"/>
        <v>0</v>
      </c>
      <c r="S1019" s="16">
        <f t="shared" si="567"/>
        <v>0</v>
      </c>
      <c r="T1019" s="15">
        <f t="shared" si="555"/>
        <v>1.9999999999999574E-2</v>
      </c>
      <c r="U1019" s="16"/>
      <c r="V1019" s="15">
        <f t="shared" si="556"/>
        <v>0</v>
      </c>
      <c r="W1019" s="16">
        <f t="shared" si="568"/>
        <v>0</v>
      </c>
      <c r="X1019" s="15">
        <f t="shared" si="557"/>
        <v>0</v>
      </c>
      <c r="Y1019" s="16">
        <f t="shared" si="569"/>
        <v>0</v>
      </c>
      <c r="Z1019" s="15">
        <f t="shared" si="558"/>
        <v>0</v>
      </c>
      <c r="AA1019" s="16"/>
      <c r="AB1019" s="15">
        <f t="shared" si="559"/>
        <v>0</v>
      </c>
      <c r="AC1019" s="16">
        <f t="shared" si="570"/>
        <v>0</v>
      </c>
      <c r="AD1019" s="15">
        <f t="shared" si="560"/>
        <v>0</v>
      </c>
      <c r="AE1019" s="16">
        <f t="shared" si="571"/>
        <v>0</v>
      </c>
      <c r="AF1019" s="15">
        <f t="shared" si="561"/>
        <v>0</v>
      </c>
      <c r="AG1019" s="16"/>
      <c r="AH1019" s="15">
        <f t="shared" si="562"/>
        <v>0</v>
      </c>
      <c r="AI1019" s="16">
        <f t="shared" si="572"/>
        <v>0</v>
      </c>
      <c r="AJ1019" s="15">
        <f t="shared" si="563"/>
        <v>0</v>
      </c>
      <c r="AK1019" s="16">
        <f t="shared" si="573"/>
        <v>0</v>
      </c>
      <c r="AL1019" s="15">
        <f t="shared" si="574"/>
        <v>0</v>
      </c>
      <c r="AM1019" s="16"/>
      <c r="AN1019" s="15">
        <f t="shared" si="575"/>
        <v>0</v>
      </c>
      <c r="AO1019" s="16">
        <f t="shared" si="576"/>
        <v>0</v>
      </c>
      <c r="AP1019" s="15">
        <f t="shared" si="577"/>
        <v>0</v>
      </c>
      <c r="AQ1019" s="16">
        <f t="shared" si="578"/>
        <v>0</v>
      </c>
      <c r="AR1019" s="15">
        <f t="shared" si="579"/>
        <v>1.9999999999999574E-2</v>
      </c>
      <c r="AS1019" s="16"/>
      <c r="AT1019" s="15">
        <f t="shared" si="580"/>
        <v>0</v>
      </c>
      <c r="AU1019" s="16">
        <f t="shared" si="581"/>
        <v>0</v>
      </c>
      <c r="AV1019" s="15">
        <f t="shared" si="582"/>
        <v>0</v>
      </c>
      <c r="AW1019" s="16">
        <f t="shared" si="583"/>
        <v>0</v>
      </c>
      <c r="AX1019" s="15">
        <f t="shared" si="584"/>
        <v>1.9999999999999574E-2</v>
      </c>
    </row>
    <row r="1020" spans="1:50" x14ac:dyDescent="0.25">
      <c r="A1020" s="25">
        <f t="shared" si="585"/>
        <v>20.310416666666324</v>
      </c>
      <c r="B1020" s="9"/>
      <c r="C1020" s="13"/>
      <c r="D1020" s="12" t="s">
        <v>14</v>
      </c>
      <c r="E1020" t="s">
        <v>11</v>
      </c>
      <c r="F1020" t="s">
        <v>11</v>
      </c>
      <c r="G1020" t="s">
        <v>11</v>
      </c>
      <c r="H1020" s="12" t="s">
        <v>14</v>
      </c>
      <c r="I1020" s="12" t="s">
        <v>14</v>
      </c>
      <c r="J1020" s="15">
        <f t="shared" si="550"/>
        <v>0</v>
      </c>
      <c r="K1020" s="16">
        <f t="shared" si="564"/>
        <v>0</v>
      </c>
      <c r="L1020" s="15">
        <f t="shared" si="551"/>
        <v>0</v>
      </c>
      <c r="M1020" s="16">
        <f t="shared" si="565"/>
        <v>0</v>
      </c>
      <c r="N1020" s="15">
        <f t="shared" si="552"/>
        <v>0</v>
      </c>
      <c r="O1020" s="16"/>
      <c r="P1020" s="15">
        <f t="shared" si="553"/>
        <v>0</v>
      </c>
      <c r="Q1020" s="16">
        <f t="shared" si="566"/>
        <v>0</v>
      </c>
      <c r="R1020" s="15">
        <f t="shared" si="554"/>
        <v>0</v>
      </c>
      <c r="S1020" s="16">
        <f t="shared" si="567"/>
        <v>0</v>
      </c>
      <c r="T1020" s="15">
        <f t="shared" si="555"/>
        <v>1.9999999999999574E-2</v>
      </c>
      <c r="U1020" s="16"/>
      <c r="V1020" s="15">
        <f t="shared" si="556"/>
        <v>0</v>
      </c>
      <c r="W1020" s="16">
        <f t="shared" si="568"/>
        <v>0</v>
      </c>
      <c r="X1020" s="15">
        <f t="shared" si="557"/>
        <v>0</v>
      </c>
      <c r="Y1020" s="16">
        <f t="shared" si="569"/>
        <v>0</v>
      </c>
      <c r="Z1020" s="15">
        <f t="shared" si="558"/>
        <v>0</v>
      </c>
      <c r="AA1020" s="16"/>
      <c r="AB1020" s="15">
        <f t="shared" si="559"/>
        <v>0</v>
      </c>
      <c r="AC1020" s="16">
        <f t="shared" si="570"/>
        <v>0</v>
      </c>
      <c r="AD1020" s="15">
        <f t="shared" si="560"/>
        <v>0</v>
      </c>
      <c r="AE1020" s="16">
        <f t="shared" si="571"/>
        <v>0</v>
      </c>
      <c r="AF1020" s="15">
        <f t="shared" si="561"/>
        <v>0</v>
      </c>
      <c r="AG1020" s="16"/>
      <c r="AH1020" s="15">
        <f t="shared" si="562"/>
        <v>0</v>
      </c>
      <c r="AI1020" s="16">
        <f t="shared" si="572"/>
        <v>0</v>
      </c>
      <c r="AJ1020" s="15">
        <f t="shared" si="563"/>
        <v>0</v>
      </c>
      <c r="AK1020" s="16">
        <f t="shared" si="573"/>
        <v>0</v>
      </c>
      <c r="AL1020" s="15">
        <f t="shared" si="574"/>
        <v>0</v>
      </c>
      <c r="AM1020" s="16"/>
      <c r="AN1020" s="15">
        <f t="shared" si="575"/>
        <v>0</v>
      </c>
      <c r="AO1020" s="16">
        <f t="shared" si="576"/>
        <v>0</v>
      </c>
      <c r="AP1020" s="15">
        <f t="shared" si="577"/>
        <v>0</v>
      </c>
      <c r="AQ1020" s="16">
        <f t="shared" si="578"/>
        <v>0</v>
      </c>
      <c r="AR1020" s="15">
        <f t="shared" si="579"/>
        <v>1.9999999999999574E-2</v>
      </c>
      <c r="AS1020" s="16"/>
      <c r="AT1020" s="15">
        <f t="shared" si="580"/>
        <v>0</v>
      </c>
      <c r="AU1020" s="16">
        <f t="shared" si="581"/>
        <v>0</v>
      </c>
      <c r="AV1020" s="15">
        <f t="shared" si="582"/>
        <v>0</v>
      </c>
      <c r="AW1020" s="16">
        <f t="shared" si="583"/>
        <v>0</v>
      </c>
      <c r="AX1020" s="15">
        <f t="shared" si="584"/>
        <v>1.9999999999999574E-2</v>
      </c>
    </row>
    <row r="1021" spans="1:50" x14ac:dyDescent="0.25">
      <c r="A1021" s="25">
        <f t="shared" si="585"/>
        <v>20.330416666666324</v>
      </c>
      <c r="B1021" s="9"/>
      <c r="D1021" s="12" t="s">
        <v>14</v>
      </c>
      <c r="E1021" t="s">
        <v>11</v>
      </c>
      <c r="F1021" t="s">
        <v>11</v>
      </c>
      <c r="G1021" t="s">
        <v>11</v>
      </c>
      <c r="H1021" s="12" t="s">
        <v>14</v>
      </c>
      <c r="I1021" s="12" t="s">
        <v>14</v>
      </c>
      <c r="J1021" s="15">
        <f t="shared" si="550"/>
        <v>0</v>
      </c>
      <c r="K1021" s="16">
        <f t="shared" si="564"/>
        <v>0</v>
      </c>
      <c r="L1021" s="15">
        <f t="shared" si="551"/>
        <v>0</v>
      </c>
      <c r="M1021" s="16">
        <f t="shared" si="565"/>
        <v>0</v>
      </c>
      <c r="N1021" s="15">
        <f t="shared" si="552"/>
        <v>0</v>
      </c>
      <c r="O1021" s="16"/>
      <c r="P1021" s="15">
        <f t="shared" si="553"/>
        <v>0</v>
      </c>
      <c r="Q1021" s="16">
        <f t="shared" si="566"/>
        <v>0</v>
      </c>
      <c r="R1021" s="15">
        <f t="shared" si="554"/>
        <v>0</v>
      </c>
      <c r="S1021" s="16">
        <f t="shared" si="567"/>
        <v>0</v>
      </c>
      <c r="T1021" s="15">
        <f t="shared" si="555"/>
        <v>1.9999999999999574E-2</v>
      </c>
      <c r="U1021" s="16"/>
      <c r="V1021" s="15">
        <f t="shared" si="556"/>
        <v>0</v>
      </c>
      <c r="W1021" s="16">
        <f t="shared" si="568"/>
        <v>0</v>
      </c>
      <c r="X1021" s="15">
        <f t="shared" si="557"/>
        <v>0</v>
      </c>
      <c r="Y1021" s="16">
        <f t="shared" si="569"/>
        <v>0</v>
      </c>
      <c r="Z1021" s="15">
        <f t="shared" si="558"/>
        <v>0</v>
      </c>
      <c r="AA1021" s="16"/>
      <c r="AB1021" s="15">
        <f t="shared" si="559"/>
        <v>0</v>
      </c>
      <c r="AC1021" s="16">
        <f t="shared" si="570"/>
        <v>0</v>
      </c>
      <c r="AD1021" s="15">
        <f t="shared" si="560"/>
        <v>0</v>
      </c>
      <c r="AE1021" s="16">
        <f t="shared" si="571"/>
        <v>0</v>
      </c>
      <c r="AF1021" s="15">
        <f t="shared" si="561"/>
        <v>0</v>
      </c>
      <c r="AG1021" s="16"/>
      <c r="AH1021" s="15">
        <f t="shared" si="562"/>
        <v>0</v>
      </c>
      <c r="AI1021" s="16">
        <f t="shared" si="572"/>
        <v>0</v>
      </c>
      <c r="AJ1021" s="15">
        <f t="shared" si="563"/>
        <v>0</v>
      </c>
      <c r="AK1021" s="16">
        <f t="shared" si="573"/>
        <v>0</v>
      </c>
      <c r="AL1021" s="15">
        <f t="shared" si="574"/>
        <v>0</v>
      </c>
      <c r="AM1021" s="16"/>
      <c r="AN1021" s="15">
        <f t="shared" si="575"/>
        <v>0</v>
      </c>
      <c r="AO1021" s="16">
        <f t="shared" si="576"/>
        <v>0</v>
      </c>
      <c r="AP1021" s="15">
        <f t="shared" si="577"/>
        <v>0</v>
      </c>
      <c r="AQ1021" s="16">
        <f t="shared" si="578"/>
        <v>0</v>
      </c>
      <c r="AR1021" s="15">
        <f t="shared" si="579"/>
        <v>1.9999999999999574E-2</v>
      </c>
      <c r="AS1021" s="16"/>
      <c r="AT1021" s="15">
        <f t="shared" si="580"/>
        <v>0</v>
      </c>
      <c r="AU1021" s="16">
        <f t="shared" si="581"/>
        <v>0</v>
      </c>
      <c r="AV1021" s="15">
        <f t="shared" si="582"/>
        <v>0</v>
      </c>
      <c r="AW1021" s="16">
        <f t="shared" si="583"/>
        <v>0</v>
      </c>
      <c r="AX1021" s="15">
        <f t="shared" si="584"/>
        <v>1.9999999999999574E-2</v>
      </c>
    </row>
    <row r="1022" spans="1:50" x14ac:dyDescent="0.25">
      <c r="A1022" s="25">
        <f t="shared" si="585"/>
        <v>20.350416666666323</v>
      </c>
      <c r="B1022" s="9"/>
      <c r="D1022" s="12" t="s">
        <v>14</v>
      </c>
      <c r="E1022" t="s">
        <v>11</v>
      </c>
      <c r="F1022" t="s">
        <v>11</v>
      </c>
      <c r="G1022" t="s">
        <v>11</v>
      </c>
      <c r="H1022" s="12" t="s">
        <v>14</v>
      </c>
      <c r="I1022" s="12" t="s">
        <v>14</v>
      </c>
      <c r="J1022" s="15">
        <f t="shared" si="550"/>
        <v>0</v>
      </c>
      <c r="K1022" s="16">
        <f t="shared" si="564"/>
        <v>0</v>
      </c>
      <c r="L1022" s="15">
        <f t="shared" si="551"/>
        <v>0</v>
      </c>
      <c r="M1022" s="16">
        <f t="shared" si="565"/>
        <v>0</v>
      </c>
      <c r="N1022" s="15">
        <f t="shared" si="552"/>
        <v>0</v>
      </c>
      <c r="O1022" s="16"/>
      <c r="P1022" s="15">
        <f t="shared" si="553"/>
        <v>0</v>
      </c>
      <c r="Q1022" s="16">
        <f t="shared" si="566"/>
        <v>0</v>
      </c>
      <c r="R1022" s="15">
        <f t="shared" si="554"/>
        <v>0</v>
      </c>
      <c r="S1022" s="16">
        <f t="shared" si="567"/>
        <v>0</v>
      </c>
      <c r="T1022" s="15">
        <f t="shared" si="555"/>
        <v>1.9999999999999574E-2</v>
      </c>
      <c r="U1022" s="16"/>
      <c r="V1022" s="15">
        <f t="shared" si="556"/>
        <v>0</v>
      </c>
      <c r="W1022" s="16">
        <f t="shared" si="568"/>
        <v>0</v>
      </c>
      <c r="X1022" s="15">
        <f t="shared" si="557"/>
        <v>0</v>
      </c>
      <c r="Y1022" s="16">
        <f t="shared" si="569"/>
        <v>0</v>
      </c>
      <c r="Z1022" s="15">
        <f t="shared" si="558"/>
        <v>0</v>
      </c>
      <c r="AA1022" s="16"/>
      <c r="AB1022" s="15">
        <f t="shared" si="559"/>
        <v>0</v>
      </c>
      <c r="AC1022" s="16">
        <f t="shared" si="570"/>
        <v>0</v>
      </c>
      <c r="AD1022" s="15">
        <f t="shared" si="560"/>
        <v>0</v>
      </c>
      <c r="AE1022" s="16">
        <f t="shared" si="571"/>
        <v>0</v>
      </c>
      <c r="AF1022" s="15">
        <f t="shared" si="561"/>
        <v>0</v>
      </c>
      <c r="AG1022" s="16"/>
      <c r="AH1022" s="15">
        <f t="shared" si="562"/>
        <v>0</v>
      </c>
      <c r="AI1022" s="16">
        <f t="shared" si="572"/>
        <v>0</v>
      </c>
      <c r="AJ1022" s="15">
        <f t="shared" si="563"/>
        <v>0</v>
      </c>
      <c r="AK1022" s="16">
        <f t="shared" si="573"/>
        <v>0</v>
      </c>
      <c r="AL1022" s="15">
        <f t="shared" si="574"/>
        <v>0</v>
      </c>
      <c r="AM1022" s="16"/>
      <c r="AN1022" s="15">
        <f t="shared" si="575"/>
        <v>0</v>
      </c>
      <c r="AO1022" s="16">
        <f t="shared" si="576"/>
        <v>0</v>
      </c>
      <c r="AP1022" s="15">
        <f t="shared" si="577"/>
        <v>0</v>
      </c>
      <c r="AQ1022" s="16">
        <f t="shared" si="578"/>
        <v>0</v>
      </c>
      <c r="AR1022" s="15">
        <f t="shared" si="579"/>
        <v>1.9999999999999574E-2</v>
      </c>
      <c r="AS1022" s="16"/>
      <c r="AT1022" s="15">
        <f t="shared" si="580"/>
        <v>0</v>
      </c>
      <c r="AU1022" s="16">
        <f t="shared" si="581"/>
        <v>0</v>
      </c>
      <c r="AV1022" s="15">
        <f t="shared" si="582"/>
        <v>0</v>
      </c>
      <c r="AW1022" s="16">
        <f t="shared" si="583"/>
        <v>0</v>
      </c>
      <c r="AX1022" s="15">
        <f t="shared" si="584"/>
        <v>1.9999999999999574E-2</v>
      </c>
    </row>
    <row r="1023" spans="1:50" x14ac:dyDescent="0.25">
      <c r="A1023" s="25">
        <f t="shared" si="585"/>
        <v>20.370416666666323</v>
      </c>
      <c r="B1023" s="9"/>
      <c r="D1023" s="12" t="s">
        <v>14</v>
      </c>
      <c r="E1023" t="s">
        <v>11</v>
      </c>
      <c r="F1023" t="s">
        <v>11</v>
      </c>
      <c r="G1023" t="s">
        <v>11</v>
      </c>
      <c r="H1023" s="12" t="s">
        <v>14</v>
      </c>
      <c r="I1023" s="12" t="s">
        <v>14</v>
      </c>
      <c r="J1023" s="15">
        <f t="shared" si="550"/>
        <v>0</v>
      </c>
      <c r="K1023" s="16">
        <f t="shared" si="564"/>
        <v>0</v>
      </c>
      <c r="L1023" s="15">
        <f t="shared" si="551"/>
        <v>0</v>
      </c>
      <c r="M1023" s="16">
        <f t="shared" si="565"/>
        <v>0</v>
      </c>
      <c r="N1023" s="15">
        <f t="shared" si="552"/>
        <v>0</v>
      </c>
      <c r="O1023" s="16"/>
      <c r="P1023" s="15">
        <f t="shared" si="553"/>
        <v>0</v>
      </c>
      <c r="Q1023" s="16">
        <f t="shared" si="566"/>
        <v>0</v>
      </c>
      <c r="R1023" s="15">
        <f t="shared" si="554"/>
        <v>0</v>
      </c>
      <c r="S1023" s="16">
        <f t="shared" si="567"/>
        <v>0</v>
      </c>
      <c r="T1023" s="15">
        <f t="shared" si="555"/>
        <v>1.9999999999999574E-2</v>
      </c>
      <c r="U1023" s="16"/>
      <c r="V1023" s="15">
        <f t="shared" si="556"/>
        <v>0</v>
      </c>
      <c r="W1023" s="16">
        <f t="shared" si="568"/>
        <v>0</v>
      </c>
      <c r="X1023" s="15">
        <f t="shared" si="557"/>
        <v>0</v>
      </c>
      <c r="Y1023" s="16">
        <f t="shared" si="569"/>
        <v>0</v>
      </c>
      <c r="Z1023" s="15">
        <f t="shared" si="558"/>
        <v>0</v>
      </c>
      <c r="AA1023" s="16"/>
      <c r="AB1023" s="15">
        <f t="shared" si="559"/>
        <v>0</v>
      </c>
      <c r="AC1023" s="16">
        <f t="shared" si="570"/>
        <v>0</v>
      </c>
      <c r="AD1023" s="15">
        <f t="shared" si="560"/>
        <v>0</v>
      </c>
      <c r="AE1023" s="16">
        <f t="shared" si="571"/>
        <v>0</v>
      </c>
      <c r="AF1023" s="15">
        <f t="shared" si="561"/>
        <v>0</v>
      </c>
      <c r="AG1023" s="16"/>
      <c r="AH1023" s="15">
        <f t="shared" si="562"/>
        <v>0</v>
      </c>
      <c r="AI1023" s="16">
        <f t="shared" si="572"/>
        <v>0</v>
      </c>
      <c r="AJ1023" s="15">
        <f t="shared" si="563"/>
        <v>0</v>
      </c>
      <c r="AK1023" s="16">
        <f t="shared" si="573"/>
        <v>0</v>
      </c>
      <c r="AL1023" s="15">
        <f t="shared" si="574"/>
        <v>0</v>
      </c>
      <c r="AM1023" s="16"/>
      <c r="AN1023" s="15">
        <f t="shared" si="575"/>
        <v>0</v>
      </c>
      <c r="AO1023" s="16">
        <f t="shared" si="576"/>
        <v>0</v>
      </c>
      <c r="AP1023" s="15">
        <f t="shared" si="577"/>
        <v>0</v>
      </c>
      <c r="AQ1023" s="16">
        <f t="shared" si="578"/>
        <v>0</v>
      </c>
      <c r="AR1023" s="15">
        <f t="shared" si="579"/>
        <v>1.9999999999999574E-2</v>
      </c>
      <c r="AS1023" s="16"/>
      <c r="AT1023" s="15">
        <f t="shared" si="580"/>
        <v>0</v>
      </c>
      <c r="AU1023" s="16">
        <f t="shared" si="581"/>
        <v>0</v>
      </c>
      <c r="AV1023" s="15">
        <f t="shared" si="582"/>
        <v>0</v>
      </c>
      <c r="AW1023" s="16">
        <f t="shared" si="583"/>
        <v>0</v>
      </c>
      <c r="AX1023" s="15">
        <f t="shared" si="584"/>
        <v>1.9999999999999574E-2</v>
      </c>
    </row>
    <row r="1024" spans="1:50" x14ac:dyDescent="0.25">
      <c r="A1024" s="25">
        <f t="shared" si="585"/>
        <v>20.390416666666322</v>
      </c>
      <c r="B1024" s="9" t="s">
        <v>12</v>
      </c>
      <c r="D1024" t="s">
        <v>11</v>
      </c>
      <c r="E1024" t="s">
        <v>11</v>
      </c>
      <c r="F1024" s="13" t="s">
        <v>20</v>
      </c>
      <c r="G1024" t="s">
        <v>11</v>
      </c>
      <c r="H1024" s="12" t="s">
        <v>14</v>
      </c>
      <c r="I1024" s="12" t="s">
        <v>14</v>
      </c>
      <c r="J1024" s="15">
        <f t="shared" si="550"/>
        <v>0</v>
      </c>
      <c r="K1024" s="16">
        <f t="shared" si="564"/>
        <v>0</v>
      </c>
      <c r="L1024" s="15">
        <f t="shared" si="551"/>
        <v>0</v>
      </c>
      <c r="M1024" s="16">
        <f t="shared" si="565"/>
        <v>0</v>
      </c>
      <c r="N1024" s="15">
        <f t="shared" si="552"/>
        <v>0</v>
      </c>
      <c r="O1024" s="16"/>
      <c r="P1024" s="15">
        <f t="shared" si="553"/>
        <v>0</v>
      </c>
      <c r="Q1024" s="16">
        <f t="shared" si="566"/>
        <v>0</v>
      </c>
      <c r="R1024" s="15">
        <f t="shared" si="554"/>
        <v>0</v>
      </c>
      <c r="S1024" s="16">
        <f t="shared" si="567"/>
        <v>0</v>
      </c>
      <c r="T1024" s="15">
        <f t="shared" si="555"/>
        <v>0</v>
      </c>
      <c r="U1024" s="16"/>
      <c r="V1024" s="15">
        <f t="shared" si="556"/>
        <v>0</v>
      </c>
      <c r="W1024" s="16">
        <f t="shared" si="568"/>
        <v>0</v>
      </c>
      <c r="X1024" s="15">
        <f t="shared" si="557"/>
        <v>0</v>
      </c>
      <c r="Y1024" s="16">
        <f t="shared" si="569"/>
        <v>0</v>
      </c>
      <c r="Z1024" s="15">
        <f t="shared" si="558"/>
        <v>0</v>
      </c>
      <c r="AA1024" s="16"/>
      <c r="AB1024" s="15">
        <f t="shared" si="559"/>
        <v>0</v>
      </c>
      <c r="AC1024" s="16">
        <f t="shared" si="570"/>
        <v>0</v>
      </c>
      <c r="AD1024" s="15">
        <f t="shared" si="560"/>
        <v>20.390416666666322</v>
      </c>
      <c r="AE1024" s="16">
        <f t="shared" si="571"/>
        <v>1</v>
      </c>
      <c r="AF1024" s="15">
        <f t="shared" si="561"/>
        <v>0</v>
      </c>
      <c r="AG1024" s="16"/>
      <c r="AH1024" s="15">
        <f t="shared" si="562"/>
        <v>0</v>
      </c>
      <c r="AI1024" s="16">
        <f t="shared" si="572"/>
        <v>0</v>
      </c>
      <c r="AJ1024" s="15">
        <f t="shared" si="563"/>
        <v>0</v>
      </c>
      <c r="AK1024" s="16">
        <f t="shared" si="573"/>
        <v>0</v>
      </c>
      <c r="AL1024" s="15">
        <f t="shared" si="574"/>
        <v>0</v>
      </c>
      <c r="AM1024" s="16"/>
      <c r="AN1024" s="15">
        <f t="shared" si="575"/>
        <v>0</v>
      </c>
      <c r="AO1024" s="16">
        <f t="shared" si="576"/>
        <v>0</v>
      </c>
      <c r="AP1024" s="15">
        <f t="shared" si="577"/>
        <v>0</v>
      </c>
      <c r="AQ1024" s="16">
        <f t="shared" si="578"/>
        <v>0</v>
      </c>
      <c r="AR1024" s="15">
        <f t="shared" si="579"/>
        <v>1.9999999999999574E-2</v>
      </c>
      <c r="AS1024" s="16"/>
      <c r="AT1024" s="15">
        <f t="shared" si="580"/>
        <v>0</v>
      </c>
      <c r="AU1024" s="16">
        <f t="shared" si="581"/>
        <v>0</v>
      </c>
      <c r="AV1024" s="15">
        <f t="shared" si="582"/>
        <v>0</v>
      </c>
      <c r="AW1024" s="16">
        <f t="shared" si="583"/>
        <v>0</v>
      </c>
      <c r="AX1024" s="15">
        <f t="shared" si="584"/>
        <v>1.9999999999999574E-2</v>
      </c>
    </row>
    <row r="1025" spans="1:50" x14ac:dyDescent="0.25">
      <c r="A1025" s="25">
        <f t="shared" si="585"/>
        <v>20.410416666666322</v>
      </c>
      <c r="B1025" s="9"/>
      <c r="C1025" s="13"/>
      <c r="D1025" t="s">
        <v>11</v>
      </c>
      <c r="E1025" t="s">
        <v>11</v>
      </c>
      <c r="G1025" t="s">
        <v>11</v>
      </c>
      <c r="H1025" s="12" t="s">
        <v>14</v>
      </c>
      <c r="I1025" s="12" t="s">
        <v>14</v>
      </c>
      <c r="J1025" s="15">
        <f t="shared" si="550"/>
        <v>0</v>
      </c>
      <c r="K1025" s="16">
        <f t="shared" si="564"/>
        <v>0</v>
      </c>
      <c r="L1025" s="15">
        <f t="shared" si="551"/>
        <v>0</v>
      </c>
      <c r="M1025" s="16">
        <f t="shared" si="565"/>
        <v>0</v>
      </c>
      <c r="N1025" s="15">
        <f t="shared" si="552"/>
        <v>0</v>
      </c>
      <c r="O1025" s="16"/>
      <c r="P1025" s="15">
        <f t="shared" si="553"/>
        <v>0</v>
      </c>
      <c r="Q1025" s="16">
        <f t="shared" si="566"/>
        <v>0</v>
      </c>
      <c r="R1025" s="15">
        <f t="shared" si="554"/>
        <v>0</v>
      </c>
      <c r="S1025" s="16">
        <f t="shared" si="567"/>
        <v>0</v>
      </c>
      <c r="T1025" s="15">
        <f t="shared" si="555"/>
        <v>0</v>
      </c>
      <c r="U1025" s="16"/>
      <c r="V1025" s="15">
        <f t="shared" si="556"/>
        <v>0</v>
      </c>
      <c r="W1025" s="16">
        <f t="shared" si="568"/>
        <v>0</v>
      </c>
      <c r="X1025" s="15">
        <f t="shared" si="557"/>
        <v>0</v>
      </c>
      <c r="Y1025" s="16">
        <f t="shared" si="569"/>
        <v>0</v>
      </c>
      <c r="Z1025" s="15">
        <f t="shared" si="558"/>
        <v>0</v>
      </c>
      <c r="AA1025" s="16"/>
      <c r="AB1025" s="15">
        <f t="shared" si="559"/>
        <v>0</v>
      </c>
      <c r="AC1025" s="16">
        <f t="shared" si="570"/>
        <v>0</v>
      </c>
      <c r="AD1025" s="15">
        <f t="shared" si="560"/>
        <v>0</v>
      </c>
      <c r="AE1025" s="16">
        <f t="shared" si="571"/>
        <v>0</v>
      </c>
      <c r="AF1025" s="15">
        <f t="shared" si="561"/>
        <v>0</v>
      </c>
      <c r="AG1025" s="16"/>
      <c r="AH1025" s="15">
        <f t="shared" si="562"/>
        <v>0</v>
      </c>
      <c r="AI1025" s="16">
        <f t="shared" si="572"/>
        <v>0</v>
      </c>
      <c r="AJ1025" s="15">
        <f t="shared" si="563"/>
        <v>0</v>
      </c>
      <c r="AK1025" s="16">
        <f t="shared" si="573"/>
        <v>0</v>
      </c>
      <c r="AL1025" s="15">
        <f t="shared" si="574"/>
        <v>0</v>
      </c>
      <c r="AM1025" s="16"/>
      <c r="AN1025" s="15">
        <f t="shared" si="575"/>
        <v>0</v>
      </c>
      <c r="AO1025" s="16">
        <f t="shared" si="576"/>
        <v>0</v>
      </c>
      <c r="AP1025" s="15">
        <f t="shared" si="577"/>
        <v>0</v>
      </c>
      <c r="AQ1025" s="16">
        <f t="shared" si="578"/>
        <v>0</v>
      </c>
      <c r="AR1025" s="15">
        <f t="shared" si="579"/>
        <v>1.9999999999999574E-2</v>
      </c>
      <c r="AS1025" s="16"/>
      <c r="AT1025" s="15">
        <f t="shared" si="580"/>
        <v>0</v>
      </c>
      <c r="AU1025" s="16">
        <f t="shared" si="581"/>
        <v>0</v>
      </c>
      <c r="AV1025" s="15">
        <f t="shared" si="582"/>
        <v>0</v>
      </c>
      <c r="AW1025" s="16">
        <f t="shared" si="583"/>
        <v>0</v>
      </c>
      <c r="AX1025" s="15">
        <f t="shared" si="584"/>
        <v>1.9999999999999574E-2</v>
      </c>
    </row>
    <row r="1026" spans="1:50" x14ac:dyDescent="0.25">
      <c r="A1026" s="25">
        <f t="shared" si="585"/>
        <v>20.430416666666321</v>
      </c>
      <c r="B1026" s="9" t="s">
        <v>9</v>
      </c>
      <c r="C1026" s="12" t="s">
        <v>14</v>
      </c>
      <c r="D1026" t="s">
        <v>11</v>
      </c>
      <c r="E1026" t="s">
        <v>11</v>
      </c>
      <c r="G1026" t="s">
        <v>11</v>
      </c>
      <c r="H1026" s="12" t="s">
        <v>14</v>
      </c>
      <c r="I1026" s="12" t="s">
        <v>14</v>
      </c>
      <c r="J1026" s="15">
        <f t="shared" si="550"/>
        <v>20.430416666666321</v>
      </c>
      <c r="K1026" s="16">
        <f t="shared" si="564"/>
        <v>1</v>
      </c>
      <c r="L1026" s="15">
        <f t="shared" si="551"/>
        <v>0</v>
      </c>
      <c r="M1026" s="16">
        <f t="shared" si="565"/>
        <v>0</v>
      </c>
      <c r="N1026" s="15">
        <f t="shared" si="552"/>
        <v>1.9999999999999574E-2</v>
      </c>
      <c r="O1026" s="16"/>
      <c r="P1026" s="15">
        <f t="shared" si="553"/>
        <v>0</v>
      </c>
      <c r="Q1026" s="16">
        <f t="shared" si="566"/>
        <v>0</v>
      </c>
      <c r="R1026" s="15">
        <f t="shared" si="554"/>
        <v>0</v>
      </c>
      <c r="S1026" s="16">
        <f t="shared" si="567"/>
        <v>0</v>
      </c>
      <c r="T1026" s="15">
        <f t="shared" si="555"/>
        <v>0</v>
      </c>
      <c r="U1026" s="16"/>
      <c r="V1026" s="15">
        <f t="shared" si="556"/>
        <v>0</v>
      </c>
      <c r="W1026" s="16">
        <f t="shared" si="568"/>
        <v>0</v>
      </c>
      <c r="X1026" s="15">
        <f t="shared" si="557"/>
        <v>0</v>
      </c>
      <c r="Y1026" s="16">
        <f t="shared" si="569"/>
        <v>0</v>
      </c>
      <c r="Z1026" s="15">
        <f t="shared" si="558"/>
        <v>0</v>
      </c>
      <c r="AA1026" s="16"/>
      <c r="AB1026" s="15">
        <f t="shared" si="559"/>
        <v>0</v>
      </c>
      <c r="AC1026" s="16">
        <f t="shared" si="570"/>
        <v>0</v>
      </c>
      <c r="AD1026" s="15">
        <f t="shared" si="560"/>
        <v>0</v>
      </c>
      <c r="AE1026" s="16">
        <f t="shared" si="571"/>
        <v>0</v>
      </c>
      <c r="AF1026" s="15">
        <f t="shared" si="561"/>
        <v>0</v>
      </c>
      <c r="AG1026" s="16"/>
      <c r="AH1026" s="15">
        <f t="shared" si="562"/>
        <v>0</v>
      </c>
      <c r="AI1026" s="16">
        <f t="shared" si="572"/>
        <v>0</v>
      </c>
      <c r="AJ1026" s="15">
        <f t="shared" si="563"/>
        <v>0</v>
      </c>
      <c r="AK1026" s="16">
        <f t="shared" si="573"/>
        <v>0</v>
      </c>
      <c r="AL1026" s="15">
        <f t="shared" si="574"/>
        <v>0</v>
      </c>
      <c r="AM1026" s="16"/>
      <c r="AN1026" s="15">
        <f t="shared" si="575"/>
        <v>0</v>
      </c>
      <c r="AO1026" s="16">
        <f t="shared" si="576"/>
        <v>0</v>
      </c>
      <c r="AP1026" s="15">
        <f t="shared" si="577"/>
        <v>0</v>
      </c>
      <c r="AQ1026" s="16">
        <f t="shared" si="578"/>
        <v>0</v>
      </c>
      <c r="AR1026" s="15">
        <f t="shared" si="579"/>
        <v>1.9999999999999574E-2</v>
      </c>
      <c r="AS1026" s="16"/>
      <c r="AT1026" s="15">
        <f t="shared" si="580"/>
        <v>0</v>
      </c>
      <c r="AU1026" s="16">
        <f t="shared" si="581"/>
        <v>0</v>
      </c>
      <c r="AV1026" s="15">
        <f t="shared" si="582"/>
        <v>0</v>
      </c>
      <c r="AW1026" s="16">
        <f t="shared" si="583"/>
        <v>0</v>
      </c>
      <c r="AX1026" s="15">
        <f t="shared" si="584"/>
        <v>1.9999999999999574E-2</v>
      </c>
    </row>
    <row r="1027" spans="1:50" x14ac:dyDescent="0.25">
      <c r="A1027" s="25">
        <f t="shared" si="585"/>
        <v>20.450416666666321</v>
      </c>
      <c r="B1027" s="9"/>
      <c r="C1027" s="12" t="s">
        <v>14</v>
      </c>
      <c r="D1027" t="s">
        <v>11</v>
      </c>
      <c r="E1027" t="s">
        <v>11</v>
      </c>
      <c r="G1027" t="s">
        <v>11</v>
      </c>
      <c r="H1027" s="12" t="s">
        <v>14</v>
      </c>
      <c r="I1027" s="12" t="s">
        <v>14</v>
      </c>
      <c r="J1027" s="15">
        <f t="shared" si="550"/>
        <v>0</v>
      </c>
      <c r="K1027" s="16">
        <f t="shared" si="564"/>
        <v>0</v>
      </c>
      <c r="L1027" s="15">
        <f t="shared" si="551"/>
        <v>0</v>
      </c>
      <c r="M1027" s="16">
        <f t="shared" si="565"/>
        <v>0</v>
      </c>
      <c r="N1027" s="15">
        <f t="shared" si="552"/>
        <v>1.9999999999999574E-2</v>
      </c>
      <c r="O1027" s="16"/>
      <c r="P1027" s="15">
        <f t="shared" si="553"/>
        <v>0</v>
      </c>
      <c r="Q1027" s="16">
        <f t="shared" si="566"/>
        <v>0</v>
      </c>
      <c r="R1027" s="15">
        <f t="shared" si="554"/>
        <v>0</v>
      </c>
      <c r="S1027" s="16">
        <f t="shared" si="567"/>
        <v>0</v>
      </c>
      <c r="T1027" s="15">
        <f t="shared" si="555"/>
        <v>0</v>
      </c>
      <c r="U1027" s="16"/>
      <c r="V1027" s="15">
        <f t="shared" si="556"/>
        <v>0</v>
      </c>
      <c r="W1027" s="16">
        <f t="shared" si="568"/>
        <v>0</v>
      </c>
      <c r="X1027" s="15">
        <f t="shared" si="557"/>
        <v>0</v>
      </c>
      <c r="Y1027" s="16">
        <f t="shared" si="569"/>
        <v>0</v>
      </c>
      <c r="Z1027" s="15">
        <f t="shared" si="558"/>
        <v>0</v>
      </c>
      <c r="AA1027" s="16"/>
      <c r="AB1027" s="15">
        <f t="shared" si="559"/>
        <v>0</v>
      </c>
      <c r="AC1027" s="16">
        <f t="shared" si="570"/>
        <v>0</v>
      </c>
      <c r="AD1027" s="15">
        <f t="shared" si="560"/>
        <v>0</v>
      </c>
      <c r="AE1027" s="16">
        <f t="shared" si="571"/>
        <v>0</v>
      </c>
      <c r="AF1027" s="15">
        <f t="shared" si="561"/>
        <v>0</v>
      </c>
      <c r="AG1027" s="16"/>
      <c r="AH1027" s="15">
        <f t="shared" si="562"/>
        <v>0</v>
      </c>
      <c r="AI1027" s="16">
        <f t="shared" si="572"/>
        <v>0</v>
      </c>
      <c r="AJ1027" s="15">
        <f t="shared" si="563"/>
        <v>0</v>
      </c>
      <c r="AK1027" s="16">
        <f t="shared" si="573"/>
        <v>0</v>
      </c>
      <c r="AL1027" s="15">
        <f t="shared" si="574"/>
        <v>0</v>
      </c>
      <c r="AM1027" s="16"/>
      <c r="AN1027" s="15">
        <f t="shared" si="575"/>
        <v>0</v>
      </c>
      <c r="AO1027" s="16">
        <f t="shared" si="576"/>
        <v>0</v>
      </c>
      <c r="AP1027" s="15">
        <f t="shared" si="577"/>
        <v>0</v>
      </c>
      <c r="AQ1027" s="16">
        <f t="shared" si="578"/>
        <v>0</v>
      </c>
      <c r="AR1027" s="15">
        <f t="shared" si="579"/>
        <v>1.9999999999999574E-2</v>
      </c>
      <c r="AS1027" s="16"/>
      <c r="AT1027" s="15">
        <f t="shared" si="580"/>
        <v>0</v>
      </c>
      <c r="AU1027" s="16">
        <f t="shared" si="581"/>
        <v>0</v>
      </c>
      <c r="AV1027" s="15">
        <f t="shared" si="582"/>
        <v>0</v>
      </c>
      <c r="AW1027" s="16">
        <f t="shared" si="583"/>
        <v>0</v>
      </c>
      <c r="AX1027" s="15">
        <f t="shared" si="584"/>
        <v>1.9999999999999574E-2</v>
      </c>
    </row>
    <row r="1028" spans="1:50" x14ac:dyDescent="0.25">
      <c r="A1028" s="25">
        <f t="shared" si="585"/>
        <v>20.470416666666321</v>
      </c>
      <c r="B1028" s="9"/>
      <c r="C1028" s="12" t="s">
        <v>14</v>
      </c>
      <c r="D1028" t="s">
        <v>11</v>
      </c>
      <c r="E1028" t="s">
        <v>11</v>
      </c>
      <c r="G1028" t="s">
        <v>11</v>
      </c>
      <c r="H1028" s="12" t="s">
        <v>14</v>
      </c>
      <c r="I1028" s="12" t="s">
        <v>14</v>
      </c>
      <c r="J1028" s="15">
        <f t="shared" si="550"/>
        <v>0</v>
      </c>
      <c r="K1028" s="16">
        <f t="shared" si="564"/>
        <v>0</v>
      </c>
      <c r="L1028" s="15">
        <f t="shared" si="551"/>
        <v>0</v>
      </c>
      <c r="M1028" s="16">
        <f t="shared" si="565"/>
        <v>0</v>
      </c>
      <c r="N1028" s="15">
        <f t="shared" si="552"/>
        <v>1.9999999999999574E-2</v>
      </c>
      <c r="O1028" s="16"/>
      <c r="P1028" s="15">
        <f t="shared" si="553"/>
        <v>0</v>
      </c>
      <c r="Q1028" s="16">
        <f t="shared" si="566"/>
        <v>0</v>
      </c>
      <c r="R1028" s="15">
        <f t="shared" si="554"/>
        <v>0</v>
      </c>
      <c r="S1028" s="16">
        <f t="shared" si="567"/>
        <v>0</v>
      </c>
      <c r="T1028" s="15">
        <f t="shared" si="555"/>
        <v>0</v>
      </c>
      <c r="U1028" s="16"/>
      <c r="V1028" s="15">
        <f t="shared" si="556"/>
        <v>0</v>
      </c>
      <c r="W1028" s="16">
        <f t="shared" si="568"/>
        <v>0</v>
      </c>
      <c r="X1028" s="15">
        <f t="shared" si="557"/>
        <v>0</v>
      </c>
      <c r="Y1028" s="16">
        <f t="shared" si="569"/>
        <v>0</v>
      </c>
      <c r="Z1028" s="15">
        <f t="shared" si="558"/>
        <v>0</v>
      </c>
      <c r="AA1028" s="16"/>
      <c r="AB1028" s="15">
        <f t="shared" si="559"/>
        <v>0</v>
      </c>
      <c r="AC1028" s="16">
        <f t="shared" si="570"/>
        <v>0</v>
      </c>
      <c r="AD1028" s="15">
        <f t="shared" si="560"/>
        <v>0</v>
      </c>
      <c r="AE1028" s="16">
        <f t="shared" si="571"/>
        <v>0</v>
      </c>
      <c r="AF1028" s="15">
        <f t="shared" si="561"/>
        <v>0</v>
      </c>
      <c r="AG1028" s="16"/>
      <c r="AH1028" s="15">
        <f t="shared" si="562"/>
        <v>0</v>
      </c>
      <c r="AI1028" s="16">
        <f t="shared" si="572"/>
        <v>0</v>
      </c>
      <c r="AJ1028" s="15">
        <f t="shared" si="563"/>
        <v>0</v>
      </c>
      <c r="AK1028" s="16">
        <f t="shared" si="573"/>
        <v>0</v>
      </c>
      <c r="AL1028" s="15">
        <f t="shared" si="574"/>
        <v>0</v>
      </c>
      <c r="AM1028" s="16"/>
      <c r="AN1028" s="15">
        <f t="shared" si="575"/>
        <v>0</v>
      </c>
      <c r="AO1028" s="16">
        <f t="shared" si="576"/>
        <v>0</v>
      </c>
      <c r="AP1028" s="15">
        <f t="shared" si="577"/>
        <v>0</v>
      </c>
      <c r="AQ1028" s="16">
        <f t="shared" si="578"/>
        <v>0</v>
      </c>
      <c r="AR1028" s="15">
        <f t="shared" si="579"/>
        <v>1.9999999999999574E-2</v>
      </c>
      <c r="AS1028" s="16"/>
      <c r="AT1028" s="15">
        <f t="shared" si="580"/>
        <v>0</v>
      </c>
      <c r="AU1028" s="16">
        <f t="shared" si="581"/>
        <v>0</v>
      </c>
      <c r="AV1028" s="15">
        <f t="shared" si="582"/>
        <v>0</v>
      </c>
      <c r="AW1028" s="16">
        <f t="shared" si="583"/>
        <v>0</v>
      </c>
      <c r="AX1028" s="15">
        <f t="shared" si="584"/>
        <v>1.9999999999999574E-2</v>
      </c>
    </row>
    <row r="1029" spans="1:50" x14ac:dyDescent="0.25">
      <c r="A1029" s="25">
        <f t="shared" si="585"/>
        <v>20.49041666666632</v>
      </c>
      <c r="B1029" s="9" t="s">
        <v>15</v>
      </c>
      <c r="C1029" s="12" t="s">
        <v>14</v>
      </c>
      <c r="D1029" t="s">
        <v>11</v>
      </c>
      <c r="E1029" t="s">
        <v>11</v>
      </c>
      <c r="G1029" s="13" t="s">
        <v>20</v>
      </c>
      <c r="H1029" s="12" t="s">
        <v>14</v>
      </c>
      <c r="I1029" t="s">
        <v>11</v>
      </c>
      <c r="J1029" s="15">
        <f t="shared" ref="J1029:J1092" si="586">IF(B1029="Line 1 Fails",A1029,0)</f>
        <v>0</v>
      </c>
      <c r="K1029" s="16">
        <f t="shared" si="564"/>
        <v>0</v>
      </c>
      <c r="L1029" s="15">
        <f t="shared" ref="L1029:L1092" si="587">IF(B1029="Line 1 repd.",A1029,0)</f>
        <v>0</v>
      </c>
      <c r="M1029" s="16">
        <f t="shared" si="565"/>
        <v>0</v>
      </c>
      <c r="N1029" s="15">
        <f t="shared" ref="N1029:N1092" si="588">IF(C1029="Dn(waiting)",A1030-A1029,0)</f>
        <v>1.9999999999999574E-2</v>
      </c>
      <c r="O1029" s="16"/>
      <c r="P1029" s="15">
        <f t="shared" ref="P1029:P1092" si="589">IF(B1029="Line 2 Fails",A1029,0)</f>
        <v>0</v>
      </c>
      <c r="Q1029" s="16">
        <f t="shared" si="566"/>
        <v>0</v>
      </c>
      <c r="R1029" s="15">
        <f t="shared" ref="R1029:R1092" si="590">IF(B1029="Line 2 repd.",A1029,0)</f>
        <v>0</v>
      </c>
      <c r="S1029" s="16">
        <f t="shared" si="567"/>
        <v>0</v>
      </c>
      <c r="T1029" s="15">
        <f t="shared" ref="T1029:T1092" si="591">IF(D1029="Dn(waiting)",A1030-A1029,0)</f>
        <v>0</v>
      </c>
      <c r="U1029" s="16"/>
      <c r="V1029" s="15">
        <f t="shared" ref="V1029:V1092" si="592">IF(B1029="Line 3 Fails",A1029,0)</f>
        <v>0</v>
      </c>
      <c r="W1029" s="16">
        <f t="shared" si="568"/>
        <v>0</v>
      </c>
      <c r="X1029" s="15">
        <f t="shared" ref="X1029:X1092" si="593">IF(B1029="Line 3 repd.",A1029,0)</f>
        <v>0</v>
      </c>
      <c r="Y1029" s="16">
        <f t="shared" si="569"/>
        <v>0</v>
      </c>
      <c r="Z1029" s="15">
        <f t="shared" ref="Z1029:Z1092" si="594">IF(E1029="Dn(waiting)",A1030-A1029,0)</f>
        <v>0</v>
      </c>
      <c r="AA1029" s="16"/>
      <c r="AB1029" s="15">
        <f t="shared" ref="AB1029:AB1092" si="595">IF(B1029="Line 4 Fails",A1029,0)</f>
        <v>0</v>
      </c>
      <c r="AC1029" s="16">
        <f t="shared" si="570"/>
        <v>0</v>
      </c>
      <c r="AD1029" s="15">
        <f t="shared" ref="AD1029:AD1092" si="596">IF(B1029="Line 4 repd.",A1029,0)</f>
        <v>0</v>
      </c>
      <c r="AE1029" s="16">
        <f t="shared" si="571"/>
        <v>0</v>
      </c>
      <c r="AF1029" s="15">
        <f t="shared" ref="AF1029:AF1092" si="597">IF(F1029="Dn(waiting)",A1030-A1029,0)</f>
        <v>0</v>
      </c>
      <c r="AG1029" s="16"/>
      <c r="AH1029" s="15">
        <f t="shared" ref="AH1029:AH1092" si="598">IF(B1029="Line 5 Fails",A1029,0)</f>
        <v>0</v>
      </c>
      <c r="AI1029" s="16">
        <f t="shared" si="572"/>
        <v>0</v>
      </c>
      <c r="AJ1029" s="15">
        <f t="shared" ref="AJ1029:AJ1092" si="599">IF(B1029="Line 5 repd.",A1029,0)</f>
        <v>20.49041666666632</v>
      </c>
      <c r="AK1029" s="16">
        <f t="shared" si="573"/>
        <v>1</v>
      </c>
      <c r="AL1029" s="15">
        <f t="shared" si="574"/>
        <v>0</v>
      </c>
      <c r="AM1029" s="16"/>
      <c r="AN1029" s="15">
        <f t="shared" si="575"/>
        <v>0</v>
      </c>
      <c r="AO1029" s="16">
        <f t="shared" si="576"/>
        <v>0</v>
      </c>
      <c r="AP1029" s="15">
        <f t="shared" si="577"/>
        <v>0</v>
      </c>
      <c r="AQ1029" s="16">
        <f t="shared" si="578"/>
        <v>0</v>
      </c>
      <c r="AR1029" s="15">
        <f t="shared" si="579"/>
        <v>1.9999999999999574E-2</v>
      </c>
      <c r="AS1029" s="16"/>
      <c r="AT1029" s="15">
        <f t="shared" si="580"/>
        <v>0</v>
      </c>
      <c r="AU1029" s="16">
        <f t="shared" si="581"/>
        <v>0</v>
      </c>
      <c r="AV1029" s="15">
        <f t="shared" si="582"/>
        <v>0</v>
      </c>
      <c r="AW1029" s="16">
        <f t="shared" si="583"/>
        <v>0</v>
      </c>
      <c r="AX1029" s="15">
        <f t="shared" si="584"/>
        <v>0</v>
      </c>
    </row>
    <row r="1030" spans="1:50" x14ac:dyDescent="0.25">
      <c r="A1030" s="25">
        <f t="shared" si="585"/>
        <v>20.51041666666632</v>
      </c>
      <c r="B1030" s="9"/>
      <c r="C1030" s="12" t="s">
        <v>14</v>
      </c>
      <c r="D1030" t="s">
        <v>11</v>
      </c>
      <c r="E1030" t="s">
        <v>11</v>
      </c>
      <c r="F1030" s="13"/>
      <c r="G1030" s="12"/>
      <c r="H1030" s="12" t="s">
        <v>14</v>
      </c>
      <c r="I1030" t="s">
        <v>11</v>
      </c>
      <c r="J1030" s="15">
        <f t="shared" si="586"/>
        <v>0</v>
      </c>
      <c r="K1030" s="16">
        <f t="shared" ref="K1030:K1093" si="600">IF(J1030&gt;0,1,0)</f>
        <v>0</v>
      </c>
      <c r="L1030" s="15">
        <f t="shared" si="587"/>
        <v>0</v>
      </c>
      <c r="M1030" s="16">
        <f t="shared" ref="M1030:M1093" si="601">IF(L1030&gt;0,1,0)</f>
        <v>0</v>
      </c>
      <c r="N1030" s="15">
        <f t="shared" si="588"/>
        <v>1.9999999999999574E-2</v>
      </c>
      <c r="O1030" s="16"/>
      <c r="P1030" s="15">
        <f t="shared" si="589"/>
        <v>0</v>
      </c>
      <c r="Q1030" s="16">
        <f t="shared" ref="Q1030:Q1093" si="602">IF(P1030&gt;0,1,0)</f>
        <v>0</v>
      </c>
      <c r="R1030" s="15">
        <f t="shared" si="590"/>
        <v>0</v>
      </c>
      <c r="S1030" s="16">
        <f t="shared" ref="S1030:S1093" si="603">IF(R1030&gt;0,1,0)</f>
        <v>0</v>
      </c>
      <c r="T1030" s="15">
        <f t="shared" si="591"/>
        <v>0</v>
      </c>
      <c r="U1030" s="16"/>
      <c r="V1030" s="15">
        <f t="shared" si="592"/>
        <v>0</v>
      </c>
      <c r="W1030" s="16">
        <f t="shared" ref="W1030:W1093" si="604">IF(V1030&gt;0,1,0)</f>
        <v>0</v>
      </c>
      <c r="X1030" s="15">
        <f t="shared" si="593"/>
        <v>0</v>
      </c>
      <c r="Y1030" s="16">
        <f t="shared" ref="Y1030:Y1093" si="605">IF(X1030&gt;0,1,0)</f>
        <v>0</v>
      </c>
      <c r="Z1030" s="15">
        <f t="shared" si="594"/>
        <v>0</v>
      </c>
      <c r="AA1030" s="16"/>
      <c r="AB1030" s="15">
        <f t="shared" si="595"/>
        <v>0</v>
      </c>
      <c r="AC1030" s="16">
        <f t="shared" ref="AC1030:AC1093" si="606">IF(AB1030&gt;0,1,0)</f>
        <v>0</v>
      </c>
      <c r="AD1030" s="15">
        <f t="shared" si="596"/>
        <v>0</v>
      </c>
      <c r="AE1030" s="16">
        <f t="shared" ref="AE1030:AE1093" si="607">IF(AD1030&gt;0,1,0)</f>
        <v>0</v>
      </c>
      <c r="AF1030" s="15">
        <f t="shared" si="597"/>
        <v>0</v>
      </c>
      <c r="AG1030" s="16"/>
      <c r="AH1030" s="15">
        <f t="shared" si="598"/>
        <v>0</v>
      </c>
      <c r="AI1030" s="16">
        <f t="shared" ref="AI1030:AI1093" si="608">IF(AH1030&gt;0,1,0)</f>
        <v>0</v>
      </c>
      <c r="AJ1030" s="15">
        <f t="shared" si="599"/>
        <v>0</v>
      </c>
      <c r="AK1030" s="16">
        <f t="shared" ref="AK1030:AK1093" si="609">IF(AJ1030&gt;0,1,0)</f>
        <v>0</v>
      </c>
      <c r="AL1030" s="15">
        <f t="shared" ref="AL1030:AL1093" si="610">IF(G1030="Dn(waiting)",A1031-A1030,0)</f>
        <v>0</v>
      </c>
      <c r="AM1030" s="16"/>
      <c r="AN1030" s="15">
        <f t="shared" ref="AN1030:AN1093" si="611">IF(B1030="Line 6 Fails",A1030,0)</f>
        <v>0</v>
      </c>
      <c r="AO1030" s="16">
        <f t="shared" ref="AO1030:AO1093" si="612">IF(AN1030&gt;0,1,0)</f>
        <v>0</v>
      </c>
      <c r="AP1030" s="15">
        <f t="shared" ref="AP1030:AP1093" si="613">IF(B1030="Line 6 repd.",A1030,0)</f>
        <v>0</v>
      </c>
      <c r="AQ1030" s="16">
        <f t="shared" ref="AQ1030:AQ1093" si="614">IF(AP1030&gt;0,1,0)</f>
        <v>0</v>
      </c>
      <c r="AR1030" s="15">
        <f t="shared" ref="AR1030:AR1093" si="615">IF(H1030="Dn(waiting)",A1031-A1030,0)</f>
        <v>1.9999999999999574E-2</v>
      </c>
      <c r="AS1030" s="16"/>
      <c r="AT1030" s="15">
        <f t="shared" ref="AT1030:AT1093" si="616">IF(B1030="Line 7 Fails",A1030,0)</f>
        <v>0</v>
      </c>
      <c r="AU1030" s="16">
        <f t="shared" ref="AU1030:AU1093" si="617">IF(AT1030&gt;0,1,0)</f>
        <v>0</v>
      </c>
      <c r="AV1030" s="15">
        <f t="shared" ref="AV1030:AV1093" si="618">IF(B1030="Line 7 repd.",A1030,0)</f>
        <v>0</v>
      </c>
      <c r="AW1030" s="16">
        <f t="shared" ref="AW1030:AW1093" si="619">IF(AV1030&gt;0,1,0)</f>
        <v>0</v>
      </c>
      <c r="AX1030" s="15">
        <f t="shared" ref="AX1030:AX1093" si="620">IF(I1030="Dn(waiting)",A1031-A1030,0)</f>
        <v>0</v>
      </c>
    </row>
    <row r="1031" spans="1:50" x14ac:dyDescent="0.25">
      <c r="A1031" s="25">
        <f t="shared" ref="A1031:A1094" si="621">A1030+0.02</f>
        <v>20.530416666666319</v>
      </c>
      <c r="B1031" s="9"/>
      <c r="C1031" s="12" t="s">
        <v>14</v>
      </c>
      <c r="D1031" t="s">
        <v>11</v>
      </c>
      <c r="E1031" t="s">
        <v>11</v>
      </c>
      <c r="F1031" s="12"/>
      <c r="G1031" s="12"/>
      <c r="H1031" s="12" t="s">
        <v>14</v>
      </c>
      <c r="I1031" t="s">
        <v>11</v>
      </c>
      <c r="J1031" s="15">
        <f t="shared" si="586"/>
        <v>0</v>
      </c>
      <c r="K1031" s="16">
        <f t="shared" si="600"/>
        <v>0</v>
      </c>
      <c r="L1031" s="15">
        <f t="shared" si="587"/>
        <v>0</v>
      </c>
      <c r="M1031" s="16">
        <f t="shared" si="601"/>
        <v>0</v>
      </c>
      <c r="N1031" s="15">
        <f t="shared" si="588"/>
        <v>1.9999999999999574E-2</v>
      </c>
      <c r="O1031" s="16"/>
      <c r="P1031" s="15">
        <f t="shared" si="589"/>
        <v>0</v>
      </c>
      <c r="Q1031" s="16">
        <f t="shared" si="602"/>
        <v>0</v>
      </c>
      <c r="R1031" s="15">
        <f t="shared" si="590"/>
        <v>0</v>
      </c>
      <c r="S1031" s="16">
        <f t="shared" si="603"/>
        <v>0</v>
      </c>
      <c r="T1031" s="15">
        <f t="shared" si="591"/>
        <v>0</v>
      </c>
      <c r="U1031" s="16"/>
      <c r="V1031" s="15">
        <f t="shared" si="592"/>
        <v>0</v>
      </c>
      <c r="W1031" s="16">
        <f t="shared" si="604"/>
        <v>0</v>
      </c>
      <c r="X1031" s="15">
        <f t="shared" si="593"/>
        <v>0</v>
      </c>
      <c r="Y1031" s="16">
        <f t="shared" si="605"/>
        <v>0</v>
      </c>
      <c r="Z1031" s="15">
        <f t="shared" si="594"/>
        <v>0</v>
      </c>
      <c r="AA1031" s="16"/>
      <c r="AB1031" s="15">
        <f t="shared" si="595"/>
        <v>0</v>
      </c>
      <c r="AC1031" s="16">
        <f t="shared" si="606"/>
        <v>0</v>
      </c>
      <c r="AD1031" s="15">
        <f t="shared" si="596"/>
        <v>0</v>
      </c>
      <c r="AE1031" s="16">
        <f t="shared" si="607"/>
        <v>0</v>
      </c>
      <c r="AF1031" s="15">
        <f t="shared" si="597"/>
        <v>0</v>
      </c>
      <c r="AG1031" s="16"/>
      <c r="AH1031" s="15">
        <f t="shared" si="598"/>
        <v>0</v>
      </c>
      <c r="AI1031" s="16">
        <f t="shared" si="608"/>
        <v>0</v>
      </c>
      <c r="AJ1031" s="15">
        <f t="shared" si="599"/>
        <v>0</v>
      </c>
      <c r="AK1031" s="16">
        <f t="shared" si="609"/>
        <v>0</v>
      </c>
      <c r="AL1031" s="15">
        <f t="shared" si="610"/>
        <v>0</v>
      </c>
      <c r="AM1031" s="16"/>
      <c r="AN1031" s="15">
        <f t="shared" si="611"/>
        <v>0</v>
      </c>
      <c r="AO1031" s="16">
        <f t="shared" si="612"/>
        <v>0</v>
      </c>
      <c r="AP1031" s="15">
        <f t="shared" si="613"/>
        <v>0</v>
      </c>
      <c r="AQ1031" s="16">
        <f t="shared" si="614"/>
        <v>0</v>
      </c>
      <c r="AR1031" s="15">
        <f t="shared" si="615"/>
        <v>1.9999999999999574E-2</v>
      </c>
      <c r="AS1031" s="16"/>
      <c r="AT1031" s="15">
        <f t="shared" si="616"/>
        <v>0</v>
      </c>
      <c r="AU1031" s="16">
        <f t="shared" si="617"/>
        <v>0</v>
      </c>
      <c r="AV1031" s="15">
        <f t="shared" si="618"/>
        <v>0</v>
      </c>
      <c r="AW1031" s="16">
        <f t="shared" si="619"/>
        <v>0</v>
      </c>
      <c r="AX1031" s="15">
        <f t="shared" si="620"/>
        <v>0</v>
      </c>
    </row>
    <row r="1032" spans="1:50" x14ac:dyDescent="0.25">
      <c r="A1032" s="25">
        <f t="shared" si="621"/>
        <v>20.550416666666319</v>
      </c>
      <c r="B1032" s="9"/>
      <c r="C1032" s="12" t="s">
        <v>14</v>
      </c>
      <c r="D1032" t="s">
        <v>11</v>
      </c>
      <c r="E1032" t="s">
        <v>11</v>
      </c>
      <c r="F1032" s="12"/>
      <c r="G1032" s="12"/>
      <c r="H1032" s="12" t="s">
        <v>14</v>
      </c>
      <c r="I1032" t="s">
        <v>11</v>
      </c>
      <c r="J1032" s="15">
        <f t="shared" si="586"/>
        <v>0</v>
      </c>
      <c r="K1032" s="16">
        <f t="shared" si="600"/>
        <v>0</v>
      </c>
      <c r="L1032" s="15">
        <f t="shared" si="587"/>
        <v>0</v>
      </c>
      <c r="M1032" s="16">
        <f t="shared" si="601"/>
        <v>0</v>
      </c>
      <c r="N1032" s="15">
        <f t="shared" si="588"/>
        <v>1.9999999999999574E-2</v>
      </c>
      <c r="O1032" s="16"/>
      <c r="P1032" s="15">
        <f t="shared" si="589"/>
        <v>0</v>
      </c>
      <c r="Q1032" s="16">
        <f t="shared" si="602"/>
        <v>0</v>
      </c>
      <c r="R1032" s="15">
        <f t="shared" si="590"/>
        <v>0</v>
      </c>
      <c r="S1032" s="16">
        <f t="shared" si="603"/>
        <v>0</v>
      </c>
      <c r="T1032" s="15">
        <f t="shared" si="591"/>
        <v>0</v>
      </c>
      <c r="U1032" s="16"/>
      <c r="V1032" s="15">
        <f t="shared" si="592"/>
        <v>0</v>
      </c>
      <c r="W1032" s="16">
        <f t="shared" si="604"/>
        <v>0</v>
      </c>
      <c r="X1032" s="15">
        <f t="shared" si="593"/>
        <v>0</v>
      </c>
      <c r="Y1032" s="16">
        <f t="shared" si="605"/>
        <v>0</v>
      </c>
      <c r="Z1032" s="15">
        <f t="shared" si="594"/>
        <v>0</v>
      </c>
      <c r="AA1032" s="16"/>
      <c r="AB1032" s="15">
        <f t="shared" si="595"/>
        <v>0</v>
      </c>
      <c r="AC1032" s="16">
        <f t="shared" si="606"/>
        <v>0</v>
      </c>
      <c r="AD1032" s="15">
        <f t="shared" si="596"/>
        <v>0</v>
      </c>
      <c r="AE1032" s="16">
        <f t="shared" si="607"/>
        <v>0</v>
      </c>
      <c r="AF1032" s="15">
        <f t="shared" si="597"/>
        <v>0</v>
      </c>
      <c r="AG1032" s="16"/>
      <c r="AH1032" s="15">
        <f t="shared" si="598"/>
        <v>0</v>
      </c>
      <c r="AI1032" s="16">
        <f t="shared" si="608"/>
        <v>0</v>
      </c>
      <c r="AJ1032" s="15">
        <f t="shared" si="599"/>
        <v>0</v>
      </c>
      <c r="AK1032" s="16">
        <f t="shared" si="609"/>
        <v>0</v>
      </c>
      <c r="AL1032" s="15">
        <f t="shared" si="610"/>
        <v>0</v>
      </c>
      <c r="AM1032" s="16"/>
      <c r="AN1032" s="15">
        <f t="shared" si="611"/>
        <v>0</v>
      </c>
      <c r="AO1032" s="16">
        <f t="shared" si="612"/>
        <v>0</v>
      </c>
      <c r="AP1032" s="15">
        <f t="shared" si="613"/>
        <v>0</v>
      </c>
      <c r="AQ1032" s="16">
        <f t="shared" si="614"/>
        <v>0</v>
      </c>
      <c r="AR1032" s="15">
        <f t="shared" si="615"/>
        <v>1.9999999999999574E-2</v>
      </c>
      <c r="AS1032" s="16"/>
      <c r="AT1032" s="15">
        <f t="shared" si="616"/>
        <v>0</v>
      </c>
      <c r="AU1032" s="16">
        <f t="shared" si="617"/>
        <v>0</v>
      </c>
      <c r="AV1032" s="15">
        <f t="shared" si="618"/>
        <v>0</v>
      </c>
      <c r="AW1032" s="16">
        <f t="shared" si="619"/>
        <v>0</v>
      </c>
      <c r="AX1032" s="15">
        <f t="shared" si="620"/>
        <v>0</v>
      </c>
    </row>
    <row r="1033" spans="1:50" x14ac:dyDescent="0.25">
      <c r="A1033" s="25">
        <f t="shared" si="621"/>
        <v>20.570416666666318</v>
      </c>
      <c r="B1033" s="9"/>
      <c r="C1033" s="12" t="s">
        <v>14</v>
      </c>
      <c r="D1033" t="s">
        <v>11</v>
      </c>
      <c r="E1033" t="s">
        <v>11</v>
      </c>
      <c r="G1033" s="12"/>
      <c r="H1033" s="12" t="s">
        <v>14</v>
      </c>
      <c r="I1033" t="s">
        <v>11</v>
      </c>
      <c r="J1033" s="15">
        <f t="shared" si="586"/>
        <v>0</v>
      </c>
      <c r="K1033" s="16">
        <f t="shared" si="600"/>
        <v>0</v>
      </c>
      <c r="L1033" s="15">
        <f t="shared" si="587"/>
        <v>0</v>
      </c>
      <c r="M1033" s="16">
        <f t="shared" si="601"/>
        <v>0</v>
      </c>
      <c r="N1033" s="15">
        <f t="shared" si="588"/>
        <v>1.9999999999999574E-2</v>
      </c>
      <c r="O1033" s="16"/>
      <c r="P1033" s="15">
        <f t="shared" si="589"/>
        <v>0</v>
      </c>
      <c r="Q1033" s="16">
        <f t="shared" si="602"/>
        <v>0</v>
      </c>
      <c r="R1033" s="15">
        <f t="shared" si="590"/>
        <v>0</v>
      </c>
      <c r="S1033" s="16">
        <f t="shared" si="603"/>
        <v>0</v>
      </c>
      <c r="T1033" s="15">
        <f t="shared" si="591"/>
        <v>0</v>
      </c>
      <c r="U1033" s="16"/>
      <c r="V1033" s="15">
        <f t="shared" si="592"/>
        <v>0</v>
      </c>
      <c r="W1033" s="16">
        <f t="shared" si="604"/>
        <v>0</v>
      </c>
      <c r="X1033" s="15">
        <f t="shared" si="593"/>
        <v>0</v>
      </c>
      <c r="Y1033" s="16">
        <f t="shared" si="605"/>
        <v>0</v>
      </c>
      <c r="Z1033" s="15">
        <f t="shared" si="594"/>
        <v>0</v>
      </c>
      <c r="AA1033" s="16"/>
      <c r="AB1033" s="15">
        <f t="shared" si="595"/>
        <v>0</v>
      </c>
      <c r="AC1033" s="16">
        <f t="shared" si="606"/>
        <v>0</v>
      </c>
      <c r="AD1033" s="15">
        <f t="shared" si="596"/>
        <v>0</v>
      </c>
      <c r="AE1033" s="16">
        <f t="shared" si="607"/>
        <v>0</v>
      </c>
      <c r="AF1033" s="15">
        <f t="shared" si="597"/>
        <v>0</v>
      </c>
      <c r="AG1033" s="16"/>
      <c r="AH1033" s="15">
        <f t="shared" si="598"/>
        <v>0</v>
      </c>
      <c r="AI1033" s="16">
        <f t="shared" si="608"/>
        <v>0</v>
      </c>
      <c r="AJ1033" s="15">
        <f t="shared" si="599"/>
        <v>0</v>
      </c>
      <c r="AK1033" s="16">
        <f t="shared" si="609"/>
        <v>0</v>
      </c>
      <c r="AL1033" s="15">
        <f t="shared" si="610"/>
        <v>0</v>
      </c>
      <c r="AM1033" s="16"/>
      <c r="AN1033" s="15">
        <f t="shared" si="611"/>
        <v>0</v>
      </c>
      <c r="AO1033" s="16">
        <f t="shared" si="612"/>
        <v>0</v>
      </c>
      <c r="AP1033" s="15">
        <f t="shared" si="613"/>
        <v>0</v>
      </c>
      <c r="AQ1033" s="16">
        <f t="shared" si="614"/>
        <v>0</v>
      </c>
      <c r="AR1033" s="15">
        <f t="shared" si="615"/>
        <v>1.9999999999999574E-2</v>
      </c>
      <c r="AS1033" s="16"/>
      <c r="AT1033" s="15">
        <f t="shared" si="616"/>
        <v>0</v>
      </c>
      <c r="AU1033" s="16">
        <f t="shared" si="617"/>
        <v>0</v>
      </c>
      <c r="AV1033" s="15">
        <f t="shared" si="618"/>
        <v>0</v>
      </c>
      <c r="AW1033" s="16">
        <f t="shared" si="619"/>
        <v>0</v>
      </c>
      <c r="AX1033" s="15">
        <f t="shared" si="620"/>
        <v>0</v>
      </c>
    </row>
    <row r="1034" spans="1:50" x14ac:dyDescent="0.25">
      <c r="A1034" s="25">
        <f t="shared" si="621"/>
        <v>20.590416666666318</v>
      </c>
      <c r="B1034" s="9" t="s">
        <v>18</v>
      </c>
      <c r="C1034" s="12" t="s">
        <v>14</v>
      </c>
      <c r="D1034" t="s">
        <v>11</v>
      </c>
      <c r="E1034" s="13" t="s">
        <v>20</v>
      </c>
      <c r="G1034" s="12"/>
      <c r="H1034" t="s">
        <v>11</v>
      </c>
      <c r="I1034" t="s">
        <v>11</v>
      </c>
      <c r="J1034" s="15">
        <f t="shared" si="586"/>
        <v>0</v>
      </c>
      <c r="K1034" s="16">
        <f t="shared" si="600"/>
        <v>0</v>
      </c>
      <c r="L1034" s="15">
        <f t="shared" si="587"/>
        <v>0</v>
      </c>
      <c r="M1034" s="16">
        <f t="shared" si="601"/>
        <v>0</v>
      </c>
      <c r="N1034" s="15">
        <f t="shared" si="588"/>
        <v>1.9999999999999574E-2</v>
      </c>
      <c r="O1034" s="16"/>
      <c r="P1034" s="15">
        <f t="shared" si="589"/>
        <v>0</v>
      </c>
      <c r="Q1034" s="16">
        <f t="shared" si="602"/>
        <v>0</v>
      </c>
      <c r="R1034" s="15">
        <f t="shared" si="590"/>
        <v>0</v>
      </c>
      <c r="S1034" s="16">
        <f t="shared" si="603"/>
        <v>0</v>
      </c>
      <c r="T1034" s="15">
        <f t="shared" si="591"/>
        <v>0</v>
      </c>
      <c r="U1034" s="16"/>
      <c r="V1034" s="15">
        <f t="shared" si="592"/>
        <v>0</v>
      </c>
      <c r="W1034" s="16">
        <f t="shared" si="604"/>
        <v>0</v>
      </c>
      <c r="X1034" s="15">
        <f t="shared" si="593"/>
        <v>20.590416666666318</v>
      </c>
      <c r="Y1034" s="16">
        <f t="shared" si="605"/>
        <v>1</v>
      </c>
      <c r="Z1034" s="15">
        <f t="shared" si="594"/>
        <v>0</v>
      </c>
      <c r="AA1034" s="16"/>
      <c r="AB1034" s="15">
        <f t="shared" si="595"/>
        <v>0</v>
      </c>
      <c r="AC1034" s="16">
        <f t="shared" si="606"/>
        <v>0</v>
      </c>
      <c r="AD1034" s="15">
        <f t="shared" si="596"/>
        <v>0</v>
      </c>
      <c r="AE1034" s="16">
        <f t="shared" si="607"/>
        <v>0</v>
      </c>
      <c r="AF1034" s="15">
        <f t="shared" si="597"/>
        <v>0</v>
      </c>
      <c r="AG1034" s="16"/>
      <c r="AH1034" s="15">
        <f t="shared" si="598"/>
        <v>0</v>
      </c>
      <c r="AI1034" s="16">
        <f t="shared" si="608"/>
        <v>0</v>
      </c>
      <c r="AJ1034" s="15">
        <f t="shared" si="599"/>
        <v>0</v>
      </c>
      <c r="AK1034" s="16">
        <f t="shared" si="609"/>
        <v>0</v>
      </c>
      <c r="AL1034" s="15">
        <f t="shared" si="610"/>
        <v>0</v>
      </c>
      <c r="AM1034" s="16"/>
      <c r="AN1034" s="15">
        <f t="shared" si="611"/>
        <v>0</v>
      </c>
      <c r="AO1034" s="16">
        <f t="shared" si="612"/>
        <v>0</v>
      </c>
      <c r="AP1034" s="15">
        <f t="shared" si="613"/>
        <v>0</v>
      </c>
      <c r="AQ1034" s="16">
        <f t="shared" si="614"/>
        <v>0</v>
      </c>
      <c r="AR1034" s="15">
        <f t="shared" si="615"/>
        <v>0</v>
      </c>
      <c r="AS1034" s="16"/>
      <c r="AT1034" s="15">
        <f t="shared" si="616"/>
        <v>0</v>
      </c>
      <c r="AU1034" s="16">
        <f t="shared" si="617"/>
        <v>0</v>
      </c>
      <c r="AV1034" s="15">
        <f t="shared" si="618"/>
        <v>0</v>
      </c>
      <c r="AW1034" s="16">
        <f t="shared" si="619"/>
        <v>0</v>
      </c>
      <c r="AX1034" s="15">
        <f t="shared" si="620"/>
        <v>0</v>
      </c>
    </row>
    <row r="1035" spans="1:50" x14ac:dyDescent="0.25">
      <c r="A1035" s="25">
        <f t="shared" si="621"/>
        <v>20.610416666666318</v>
      </c>
      <c r="B1035" s="9" t="s">
        <v>10</v>
      </c>
      <c r="C1035" s="12" t="s">
        <v>14</v>
      </c>
      <c r="D1035" t="s">
        <v>11</v>
      </c>
      <c r="F1035" s="12" t="s">
        <v>14</v>
      </c>
      <c r="G1035" s="12"/>
      <c r="H1035" t="s">
        <v>11</v>
      </c>
      <c r="I1035" t="s">
        <v>11</v>
      </c>
      <c r="J1035" s="15">
        <f t="shared" si="586"/>
        <v>0</v>
      </c>
      <c r="K1035" s="16">
        <f t="shared" si="600"/>
        <v>0</v>
      </c>
      <c r="L1035" s="15">
        <f t="shared" si="587"/>
        <v>0</v>
      </c>
      <c r="M1035" s="16">
        <f t="shared" si="601"/>
        <v>0</v>
      </c>
      <c r="N1035" s="15">
        <f t="shared" si="588"/>
        <v>1.9999999999999574E-2</v>
      </c>
      <c r="O1035" s="16"/>
      <c r="P1035" s="15">
        <f t="shared" si="589"/>
        <v>0</v>
      </c>
      <c r="Q1035" s="16">
        <f t="shared" si="602"/>
        <v>0</v>
      </c>
      <c r="R1035" s="15">
        <f t="shared" si="590"/>
        <v>0</v>
      </c>
      <c r="S1035" s="16">
        <f t="shared" si="603"/>
        <v>0</v>
      </c>
      <c r="T1035" s="15">
        <f t="shared" si="591"/>
        <v>0</v>
      </c>
      <c r="U1035" s="16"/>
      <c r="V1035" s="15">
        <f t="shared" si="592"/>
        <v>0</v>
      </c>
      <c r="W1035" s="16">
        <f t="shared" si="604"/>
        <v>0</v>
      </c>
      <c r="X1035" s="15">
        <f t="shared" si="593"/>
        <v>0</v>
      </c>
      <c r="Y1035" s="16">
        <f t="shared" si="605"/>
        <v>0</v>
      </c>
      <c r="Z1035" s="15">
        <f t="shared" si="594"/>
        <v>0</v>
      </c>
      <c r="AA1035" s="16"/>
      <c r="AB1035" s="15">
        <f t="shared" si="595"/>
        <v>20.610416666666318</v>
      </c>
      <c r="AC1035" s="16">
        <f t="shared" si="606"/>
        <v>1</v>
      </c>
      <c r="AD1035" s="15">
        <f t="shared" si="596"/>
        <v>0</v>
      </c>
      <c r="AE1035" s="16">
        <f t="shared" si="607"/>
        <v>0</v>
      </c>
      <c r="AF1035" s="15">
        <f t="shared" si="597"/>
        <v>1.9999999999999574E-2</v>
      </c>
      <c r="AG1035" s="16"/>
      <c r="AH1035" s="15">
        <f t="shared" si="598"/>
        <v>0</v>
      </c>
      <c r="AI1035" s="16">
        <f t="shared" si="608"/>
        <v>0</v>
      </c>
      <c r="AJ1035" s="15">
        <f t="shared" si="599"/>
        <v>0</v>
      </c>
      <c r="AK1035" s="16">
        <f t="shared" si="609"/>
        <v>0</v>
      </c>
      <c r="AL1035" s="15">
        <f t="shared" si="610"/>
        <v>0</v>
      </c>
      <c r="AM1035" s="16"/>
      <c r="AN1035" s="15">
        <f t="shared" si="611"/>
        <v>0</v>
      </c>
      <c r="AO1035" s="16">
        <f t="shared" si="612"/>
        <v>0</v>
      </c>
      <c r="AP1035" s="15">
        <f t="shared" si="613"/>
        <v>0</v>
      </c>
      <c r="AQ1035" s="16">
        <f t="shared" si="614"/>
        <v>0</v>
      </c>
      <c r="AR1035" s="15">
        <f t="shared" si="615"/>
        <v>0</v>
      </c>
      <c r="AS1035" s="16"/>
      <c r="AT1035" s="15">
        <f t="shared" si="616"/>
        <v>0</v>
      </c>
      <c r="AU1035" s="16">
        <f t="shared" si="617"/>
        <v>0</v>
      </c>
      <c r="AV1035" s="15">
        <f t="shared" si="618"/>
        <v>0</v>
      </c>
      <c r="AW1035" s="16">
        <f t="shared" si="619"/>
        <v>0</v>
      </c>
      <c r="AX1035" s="15">
        <f t="shared" si="620"/>
        <v>0</v>
      </c>
    </row>
    <row r="1036" spans="1:50" x14ac:dyDescent="0.25">
      <c r="A1036" s="25">
        <f t="shared" si="621"/>
        <v>20.630416666666317</v>
      </c>
      <c r="B1036" s="9"/>
      <c r="C1036" s="12" t="s">
        <v>14</v>
      </c>
      <c r="D1036" t="s">
        <v>11</v>
      </c>
      <c r="F1036" s="12" t="s">
        <v>14</v>
      </c>
      <c r="G1036" s="12"/>
      <c r="H1036" t="s">
        <v>11</v>
      </c>
      <c r="I1036" t="s">
        <v>11</v>
      </c>
      <c r="J1036" s="15">
        <f t="shared" si="586"/>
        <v>0</v>
      </c>
      <c r="K1036" s="16">
        <f t="shared" si="600"/>
        <v>0</v>
      </c>
      <c r="L1036" s="15">
        <f t="shared" si="587"/>
        <v>0</v>
      </c>
      <c r="M1036" s="16">
        <f t="shared" si="601"/>
        <v>0</v>
      </c>
      <c r="N1036" s="15">
        <f t="shared" si="588"/>
        <v>1.9999999999999574E-2</v>
      </c>
      <c r="O1036" s="16"/>
      <c r="P1036" s="15">
        <f t="shared" si="589"/>
        <v>0</v>
      </c>
      <c r="Q1036" s="16">
        <f t="shared" si="602"/>
        <v>0</v>
      </c>
      <c r="R1036" s="15">
        <f t="shared" si="590"/>
        <v>0</v>
      </c>
      <c r="S1036" s="16">
        <f t="shared" si="603"/>
        <v>0</v>
      </c>
      <c r="T1036" s="15">
        <f t="shared" si="591"/>
        <v>0</v>
      </c>
      <c r="U1036" s="16"/>
      <c r="V1036" s="15">
        <f t="shared" si="592"/>
        <v>0</v>
      </c>
      <c r="W1036" s="16">
        <f t="shared" si="604"/>
        <v>0</v>
      </c>
      <c r="X1036" s="15">
        <f t="shared" si="593"/>
        <v>0</v>
      </c>
      <c r="Y1036" s="16">
        <f t="shared" si="605"/>
        <v>0</v>
      </c>
      <c r="Z1036" s="15">
        <f t="shared" si="594"/>
        <v>0</v>
      </c>
      <c r="AA1036" s="16"/>
      <c r="AB1036" s="15">
        <f t="shared" si="595"/>
        <v>0</v>
      </c>
      <c r="AC1036" s="16">
        <f t="shared" si="606"/>
        <v>0</v>
      </c>
      <c r="AD1036" s="15">
        <f t="shared" si="596"/>
        <v>0</v>
      </c>
      <c r="AE1036" s="16">
        <f t="shared" si="607"/>
        <v>0</v>
      </c>
      <c r="AF1036" s="15">
        <f t="shared" si="597"/>
        <v>1.9999999999999574E-2</v>
      </c>
      <c r="AG1036" s="16"/>
      <c r="AH1036" s="15">
        <f t="shared" si="598"/>
        <v>0</v>
      </c>
      <c r="AI1036" s="16">
        <f t="shared" si="608"/>
        <v>0</v>
      </c>
      <c r="AJ1036" s="15">
        <f t="shared" si="599"/>
        <v>0</v>
      </c>
      <c r="AK1036" s="16">
        <f t="shared" si="609"/>
        <v>0</v>
      </c>
      <c r="AL1036" s="15">
        <f t="shared" si="610"/>
        <v>0</v>
      </c>
      <c r="AM1036" s="16"/>
      <c r="AN1036" s="15">
        <f t="shared" si="611"/>
        <v>0</v>
      </c>
      <c r="AO1036" s="16">
        <f t="shared" si="612"/>
        <v>0</v>
      </c>
      <c r="AP1036" s="15">
        <f t="shared" si="613"/>
        <v>0</v>
      </c>
      <c r="AQ1036" s="16">
        <f t="shared" si="614"/>
        <v>0</v>
      </c>
      <c r="AR1036" s="15">
        <f t="shared" si="615"/>
        <v>0</v>
      </c>
      <c r="AS1036" s="16"/>
      <c r="AT1036" s="15">
        <f t="shared" si="616"/>
        <v>0</v>
      </c>
      <c r="AU1036" s="16">
        <f t="shared" si="617"/>
        <v>0</v>
      </c>
      <c r="AV1036" s="15">
        <f t="shared" si="618"/>
        <v>0</v>
      </c>
      <c r="AW1036" s="16">
        <f t="shared" si="619"/>
        <v>0</v>
      </c>
      <c r="AX1036" s="15">
        <f t="shared" si="620"/>
        <v>0</v>
      </c>
    </row>
    <row r="1037" spans="1:50" x14ac:dyDescent="0.25">
      <c r="A1037" s="25">
        <f t="shared" si="621"/>
        <v>20.650416666666317</v>
      </c>
      <c r="B1037" s="9"/>
      <c r="C1037" s="12" t="s">
        <v>14</v>
      </c>
      <c r="D1037" t="s">
        <v>11</v>
      </c>
      <c r="F1037" s="12" t="s">
        <v>14</v>
      </c>
      <c r="G1037" s="12"/>
      <c r="H1037" t="s">
        <v>11</v>
      </c>
      <c r="I1037" t="s">
        <v>11</v>
      </c>
      <c r="J1037" s="15">
        <f t="shared" si="586"/>
        <v>0</v>
      </c>
      <c r="K1037" s="16">
        <f t="shared" si="600"/>
        <v>0</v>
      </c>
      <c r="L1037" s="15">
        <f t="shared" si="587"/>
        <v>0</v>
      </c>
      <c r="M1037" s="16">
        <f t="shared" si="601"/>
        <v>0</v>
      </c>
      <c r="N1037" s="15">
        <f t="shared" si="588"/>
        <v>1.9999999999999574E-2</v>
      </c>
      <c r="O1037" s="16"/>
      <c r="P1037" s="15">
        <f t="shared" si="589"/>
        <v>0</v>
      </c>
      <c r="Q1037" s="16">
        <f t="shared" si="602"/>
        <v>0</v>
      </c>
      <c r="R1037" s="15">
        <f t="shared" si="590"/>
        <v>0</v>
      </c>
      <c r="S1037" s="16">
        <f t="shared" si="603"/>
        <v>0</v>
      </c>
      <c r="T1037" s="15">
        <f t="shared" si="591"/>
        <v>0</v>
      </c>
      <c r="U1037" s="16"/>
      <c r="V1037" s="15">
        <f t="shared" si="592"/>
        <v>0</v>
      </c>
      <c r="W1037" s="16">
        <f t="shared" si="604"/>
        <v>0</v>
      </c>
      <c r="X1037" s="15">
        <f t="shared" si="593"/>
        <v>0</v>
      </c>
      <c r="Y1037" s="16">
        <f t="shared" si="605"/>
        <v>0</v>
      </c>
      <c r="Z1037" s="15">
        <f t="shared" si="594"/>
        <v>0</v>
      </c>
      <c r="AA1037" s="16"/>
      <c r="AB1037" s="15">
        <f t="shared" si="595"/>
        <v>0</v>
      </c>
      <c r="AC1037" s="16">
        <f t="shared" si="606"/>
        <v>0</v>
      </c>
      <c r="AD1037" s="15">
        <f t="shared" si="596"/>
        <v>0</v>
      </c>
      <c r="AE1037" s="16">
        <f t="shared" si="607"/>
        <v>0</v>
      </c>
      <c r="AF1037" s="15">
        <f t="shared" si="597"/>
        <v>1.9999999999999574E-2</v>
      </c>
      <c r="AG1037" s="16"/>
      <c r="AH1037" s="15">
        <f t="shared" si="598"/>
        <v>0</v>
      </c>
      <c r="AI1037" s="16">
        <f t="shared" si="608"/>
        <v>0</v>
      </c>
      <c r="AJ1037" s="15">
        <f t="shared" si="599"/>
        <v>0</v>
      </c>
      <c r="AK1037" s="16">
        <f t="shared" si="609"/>
        <v>0</v>
      </c>
      <c r="AL1037" s="15">
        <f t="shared" si="610"/>
        <v>0</v>
      </c>
      <c r="AM1037" s="16"/>
      <c r="AN1037" s="15">
        <f t="shared" si="611"/>
        <v>0</v>
      </c>
      <c r="AO1037" s="16">
        <f t="shared" si="612"/>
        <v>0</v>
      </c>
      <c r="AP1037" s="15">
        <f t="shared" si="613"/>
        <v>0</v>
      </c>
      <c r="AQ1037" s="16">
        <f t="shared" si="614"/>
        <v>0</v>
      </c>
      <c r="AR1037" s="15">
        <f t="shared" si="615"/>
        <v>0</v>
      </c>
      <c r="AS1037" s="16"/>
      <c r="AT1037" s="15">
        <f t="shared" si="616"/>
        <v>0</v>
      </c>
      <c r="AU1037" s="16">
        <f t="shared" si="617"/>
        <v>0</v>
      </c>
      <c r="AV1037" s="15">
        <f t="shared" si="618"/>
        <v>0</v>
      </c>
      <c r="AW1037" s="16">
        <f t="shared" si="619"/>
        <v>0</v>
      </c>
      <c r="AX1037" s="15">
        <f t="shared" si="620"/>
        <v>0</v>
      </c>
    </row>
    <row r="1038" spans="1:50" x14ac:dyDescent="0.25">
      <c r="A1038" s="25">
        <f t="shared" si="621"/>
        <v>20.670416666666316</v>
      </c>
      <c r="B1038" s="9" t="s">
        <v>65</v>
      </c>
      <c r="C1038" t="s">
        <v>11</v>
      </c>
      <c r="D1038" t="s">
        <v>11</v>
      </c>
      <c r="F1038" s="12" t="s">
        <v>14</v>
      </c>
      <c r="G1038" s="12"/>
      <c r="H1038" t="s">
        <v>11</v>
      </c>
      <c r="I1038" s="13" t="s">
        <v>20</v>
      </c>
      <c r="J1038" s="15">
        <f t="shared" si="586"/>
        <v>0</v>
      </c>
      <c r="K1038" s="16">
        <f t="shared" si="600"/>
        <v>0</v>
      </c>
      <c r="L1038" s="15">
        <f t="shared" si="587"/>
        <v>0</v>
      </c>
      <c r="M1038" s="16">
        <f t="shared" si="601"/>
        <v>0</v>
      </c>
      <c r="N1038" s="15">
        <f t="shared" si="588"/>
        <v>0</v>
      </c>
      <c r="O1038" s="16"/>
      <c r="P1038" s="15">
        <f t="shared" si="589"/>
        <v>0</v>
      </c>
      <c r="Q1038" s="16">
        <f t="shared" si="602"/>
        <v>0</v>
      </c>
      <c r="R1038" s="15">
        <f t="shared" si="590"/>
        <v>0</v>
      </c>
      <c r="S1038" s="16">
        <f t="shared" si="603"/>
        <v>0</v>
      </c>
      <c r="T1038" s="15">
        <f t="shared" si="591"/>
        <v>0</v>
      </c>
      <c r="U1038" s="16"/>
      <c r="V1038" s="15">
        <f t="shared" si="592"/>
        <v>0</v>
      </c>
      <c r="W1038" s="16">
        <f t="shared" si="604"/>
        <v>0</v>
      </c>
      <c r="X1038" s="15">
        <f t="shared" si="593"/>
        <v>0</v>
      </c>
      <c r="Y1038" s="16">
        <f t="shared" si="605"/>
        <v>0</v>
      </c>
      <c r="Z1038" s="15">
        <f t="shared" si="594"/>
        <v>0</v>
      </c>
      <c r="AA1038" s="16"/>
      <c r="AB1038" s="15">
        <f t="shared" si="595"/>
        <v>0</v>
      </c>
      <c r="AC1038" s="16">
        <f t="shared" si="606"/>
        <v>0</v>
      </c>
      <c r="AD1038" s="15">
        <f t="shared" si="596"/>
        <v>0</v>
      </c>
      <c r="AE1038" s="16">
        <f t="shared" si="607"/>
        <v>0</v>
      </c>
      <c r="AF1038" s="15">
        <f t="shared" si="597"/>
        <v>1.9999999999999574E-2</v>
      </c>
      <c r="AG1038" s="16"/>
      <c r="AH1038" s="15">
        <f t="shared" si="598"/>
        <v>0</v>
      </c>
      <c r="AI1038" s="16">
        <f t="shared" si="608"/>
        <v>0</v>
      </c>
      <c r="AJ1038" s="15">
        <f t="shared" si="599"/>
        <v>0</v>
      </c>
      <c r="AK1038" s="16">
        <f t="shared" si="609"/>
        <v>0</v>
      </c>
      <c r="AL1038" s="15">
        <f t="shared" si="610"/>
        <v>0</v>
      </c>
      <c r="AM1038" s="16"/>
      <c r="AN1038" s="15">
        <f t="shared" si="611"/>
        <v>0</v>
      </c>
      <c r="AO1038" s="16">
        <f t="shared" si="612"/>
        <v>0</v>
      </c>
      <c r="AP1038" s="15">
        <f t="shared" si="613"/>
        <v>0</v>
      </c>
      <c r="AQ1038" s="16">
        <f t="shared" si="614"/>
        <v>0</v>
      </c>
      <c r="AR1038" s="15">
        <f t="shared" si="615"/>
        <v>0</v>
      </c>
      <c r="AS1038" s="16"/>
      <c r="AT1038" s="15">
        <f t="shared" si="616"/>
        <v>0</v>
      </c>
      <c r="AU1038" s="16">
        <f t="shared" si="617"/>
        <v>0</v>
      </c>
      <c r="AV1038" s="15">
        <f t="shared" si="618"/>
        <v>20.670416666666316</v>
      </c>
      <c r="AW1038" s="16">
        <f t="shared" si="619"/>
        <v>1</v>
      </c>
      <c r="AX1038" s="15">
        <f t="shared" si="620"/>
        <v>0</v>
      </c>
    </row>
    <row r="1039" spans="1:50" x14ac:dyDescent="0.25">
      <c r="A1039" s="25">
        <f t="shared" si="621"/>
        <v>20.690416666666316</v>
      </c>
      <c r="B1039" s="9" t="s">
        <v>13</v>
      </c>
      <c r="C1039" t="s">
        <v>11</v>
      </c>
      <c r="D1039" t="s">
        <v>11</v>
      </c>
      <c r="F1039" s="12" t="s">
        <v>14</v>
      </c>
      <c r="G1039" s="12" t="s">
        <v>14</v>
      </c>
      <c r="H1039" t="s">
        <v>11</v>
      </c>
      <c r="I1039" s="12"/>
      <c r="J1039" s="15">
        <f t="shared" si="586"/>
        <v>0</v>
      </c>
      <c r="K1039" s="16">
        <f t="shared" si="600"/>
        <v>0</v>
      </c>
      <c r="L1039" s="15">
        <f t="shared" si="587"/>
        <v>0</v>
      </c>
      <c r="M1039" s="16">
        <f t="shared" si="601"/>
        <v>0</v>
      </c>
      <c r="N1039" s="15">
        <f t="shared" si="588"/>
        <v>0</v>
      </c>
      <c r="O1039" s="16"/>
      <c r="P1039" s="15">
        <f t="shared" si="589"/>
        <v>0</v>
      </c>
      <c r="Q1039" s="16">
        <f t="shared" si="602"/>
        <v>0</v>
      </c>
      <c r="R1039" s="15">
        <f t="shared" si="590"/>
        <v>0</v>
      </c>
      <c r="S1039" s="16">
        <f t="shared" si="603"/>
        <v>0</v>
      </c>
      <c r="T1039" s="15">
        <f t="shared" si="591"/>
        <v>0</v>
      </c>
      <c r="U1039" s="16"/>
      <c r="V1039" s="15">
        <f t="shared" si="592"/>
        <v>0</v>
      </c>
      <c r="W1039" s="16">
        <f t="shared" si="604"/>
        <v>0</v>
      </c>
      <c r="X1039" s="15">
        <f t="shared" si="593"/>
        <v>0</v>
      </c>
      <c r="Y1039" s="16">
        <f t="shared" si="605"/>
        <v>0</v>
      </c>
      <c r="Z1039" s="15">
        <f t="shared" si="594"/>
        <v>0</v>
      </c>
      <c r="AA1039" s="16"/>
      <c r="AB1039" s="15">
        <f t="shared" si="595"/>
        <v>0</v>
      </c>
      <c r="AC1039" s="16">
        <f t="shared" si="606"/>
        <v>0</v>
      </c>
      <c r="AD1039" s="15">
        <f t="shared" si="596"/>
        <v>0</v>
      </c>
      <c r="AE1039" s="16">
        <f t="shared" si="607"/>
        <v>0</v>
      </c>
      <c r="AF1039" s="15">
        <f t="shared" si="597"/>
        <v>1.9999999999999574E-2</v>
      </c>
      <c r="AG1039" s="16"/>
      <c r="AH1039" s="15">
        <f t="shared" si="598"/>
        <v>20.690416666666316</v>
      </c>
      <c r="AI1039" s="16">
        <f t="shared" si="608"/>
        <v>1</v>
      </c>
      <c r="AJ1039" s="15">
        <f t="shared" si="599"/>
        <v>0</v>
      </c>
      <c r="AK1039" s="16">
        <f t="shared" si="609"/>
        <v>0</v>
      </c>
      <c r="AL1039" s="15">
        <f t="shared" si="610"/>
        <v>1.9999999999999574E-2</v>
      </c>
      <c r="AM1039" s="16"/>
      <c r="AN1039" s="15">
        <f t="shared" si="611"/>
        <v>0</v>
      </c>
      <c r="AO1039" s="16">
        <f t="shared" si="612"/>
        <v>0</v>
      </c>
      <c r="AP1039" s="15">
        <f t="shared" si="613"/>
        <v>0</v>
      </c>
      <c r="AQ1039" s="16">
        <f t="shared" si="614"/>
        <v>0</v>
      </c>
      <c r="AR1039" s="15">
        <f t="shared" si="615"/>
        <v>0</v>
      </c>
      <c r="AS1039" s="16"/>
      <c r="AT1039" s="15">
        <f t="shared" si="616"/>
        <v>0</v>
      </c>
      <c r="AU1039" s="16">
        <f t="shared" si="617"/>
        <v>0</v>
      </c>
      <c r="AV1039" s="15">
        <f t="shared" si="618"/>
        <v>0</v>
      </c>
      <c r="AW1039" s="16">
        <f t="shared" si="619"/>
        <v>0</v>
      </c>
      <c r="AX1039" s="15">
        <f t="shared" si="620"/>
        <v>0</v>
      </c>
    </row>
    <row r="1040" spans="1:50" x14ac:dyDescent="0.25">
      <c r="A1040" s="25">
        <f t="shared" si="621"/>
        <v>20.710416666666315</v>
      </c>
      <c r="B1040" s="9"/>
      <c r="C1040" t="s">
        <v>11</v>
      </c>
      <c r="D1040" t="s">
        <v>11</v>
      </c>
      <c r="F1040" s="12" t="s">
        <v>14</v>
      </c>
      <c r="G1040" s="12" t="s">
        <v>14</v>
      </c>
      <c r="H1040" t="s">
        <v>11</v>
      </c>
      <c r="I1040" s="12"/>
      <c r="J1040" s="15">
        <f t="shared" si="586"/>
        <v>0</v>
      </c>
      <c r="K1040" s="16">
        <f t="shared" si="600"/>
        <v>0</v>
      </c>
      <c r="L1040" s="15">
        <f t="shared" si="587"/>
        <v>0</v>
      </c>
      <c r="M1040" s="16">
        <f t="shared" si="601"/>
        <v>0</v>
      </c>
      <c r="N1040" s="15">
        <f t="shared" si="588"/>
        <v>0</v>
      </c>
      <c r="O1040" s="16"/>
      <c r="P1040" s="15">
        <f t="shared" si="589"/>
        <v>0</v>
      </c>
      <c r="Q1040" s="16">
        <f t="shared" si="602"/>
        <v>0</v>
      </c>
      <c r="R1040" s="15">
        <f t="shared" si="590"/>
        <v>0</v>
      </c>
      <c r="S1040" s="16">
        <f t="shared" si="603"/>
        <v>0</v>
      </c>
      <c r="T1040" s="15">
        <f t="shared" si="591"/>
        <v>0</v>
      </c>
      <c r="U1040" s="16"/>
      <c r="V1040" s="15">
        <f t="shared" si="592"/>
        <v>0</v>
      </c>
      <c r="W1040" s="16">
        <f t="shared" si="604"/>
        <v>0</v>
      </c>
      <c r="X1040" s="15">
        <f t="shared" si="593"/>
        <v>0</v>
      </c>
      <c r="Y1040" s="16">
        <f t="shared" si="605"/>
        <v>0</v>
      </c>
      <c r="Z1040" s="15">
        <f t="shared" si="594"/>
        <v>0</v>
      </c>
      <c r="AA1040" s="16"/>
      <c r="AB1040" s="15">
        <f t="shared" si="595"/>
        <v>0</v>
      </c>
      <c r="AC1040" s="16">
        <f t="shared" si="606"/>
        <v>0</v>
      </c>
      <c r="AD1040" s="15">
        <f t="shared" si="596"/>
        <v>0</v>
      </c>
      <c r="AE1040" s="16">
        <f t="shared" si="607"/>
        <v>0</v>
      </c>
      <c r="AF1040" s="15">
        <f t="shared" si="597"/>
        <v>1.9999999999999574E-2</v>
      </c>
      <c r="AG1040" s="16"/>
      <c r="AH1040" s="15">
        <f t="shared" si="598"/>
        <v>0</v>
      </c>
      <c r="AI1040" s="16">
        <f t="shared" si="608"/>
        <v>0</v>
      </c>
      <c r="AJ1040" s="15">
        <f t="shared" si="599"/>
        <v>0</v>
      </c>
      <c r="AK1040" s="16">
        <f t="shared" si="609"/>
        <v>0</v>
      </c>
      <c r="AL1040" s="15">
        <f t="shared" si="610"/>
        <v>1.9999999999999574E-2</v>
      </c>
      <c r="AM1040" s="16"/>
      <c r="AN1040" s="15">
        <f t="shared" si="611"/>
        <v>0</v>
      </c>
      <c r="AO1040" s="16">
        <f t="shared" si="612"/>
        <v>0</v>
      </c>
      <c r="AP1040" s="15">
        <f t="shared" si="613"/>
        <v>0</v>
      </c>
      <c r="AQ1040" s="16">
        <f t="shared" si="614"/>
        <v>0</v>
      </c>
      <c r="AR1040" s="15">
        <f t="shared" si="615"/>
        <v>0</v>
      </c>
      <c r="AS1040" s="16"/>
      <c r="AT1040" s="15">
        <f t="shared" si="616"/>
        <v>0</v>
      </c>
      <c r="AU1040" s="16">
        <f t="shared" si="617"/>
        <v>0</v>
      </c>
      <c r="AV1040" s="15">
        <f t="shared" si="618"/>
        <v>0</v>
      </c>
      <c r="AW1040" s="16">
        <f t="shared" si="619"/>
        <v>0</v>
      </c>
      <c r="AX1040" s="15">
        <f t="shared" si="620"/>
        <v>0</v>
      </c>
    </row>
    <row r="1041" spans="1:50" x14ac:dyDescent="0.25">
      <c r="A1041" s="25">
        <f t="shared" si="621"/>
        <v>20.730416666666315</v>
      </c>
      <c r="B1041" s="9"/>
      <c r="C1041" t="s">
        <v>11</v>
      </c>
      <c r="D1041" t="s">
        <v>11</v>
      </c>
      <c r="E1041" s="13"/>
      <c r="F1041" s="12" t="s">
        <v>14</v>
      </c>
      <c r="G1041" s="12" t="s">
        <v>14</v>
      </c>
      <c r="H1041" t="s">
        <v>11</v>
      </c>
      <c r="I1041" s="12"/>
      <c r="J1041" s="15">
        <f t="shared" si="586"/>
        <v>0</v>
      </c>
      <c r="K1041" s="16">
        <f t="shared" si="600"/>
        <v>0</v>
      </c>
      <c r="L1041" s="15">
        <f t="shared" si="587"/>
        <v>0</v>
      </c>
      <c r="M1041" s="16">
        <f t="shared" si="601"/>
        <v>0</v>
      </c>
      <c r="N1041" s="15">
        <f t="shared" si="588"/>
        <v>0</v>
      </c>
      <c r="O1041" s="16"/>
      <c r="P1041" s="15">
        <f t="shared" si="589"/>
        <v>0</v>
      </c>
      <c r="Q1041" s="16">
        <f t="shared" si="602"/>
        <v>0</v>
      </c>
      <c r="R1041" s="15">
        <f t="shared" si="590"/>
        <v>0</v>
      </c>
      <c r="S1041" s="16">
        <f t="shared" si="603"/>
        <v>0</v>
      </c>
      <c r="T1041" s="15">
        <f t="shared" si="591"/>
        <v>0</v>
      </c>
      <c r="U1041" s="16"/>
      <c r="V1041" s="15">
        <f t="shared" si="592"/>
        <v>0</v>
      </c>
      <c r="W1041" s="16">
        <f t="shared" si="604"/>
        <v>0</v>
      </c>
      <c r="X1041" s="15">
        <f t="shared" si="593"/>
        <v>0</v>
      </c>
      <c r="Y1041" s="16">
        <f t="shared" si="605"/>
        <v>0</v>
      </c>
      <c r="Z1041" s="15">
        <f t="shared" si="594"/>
        <v>0</v>
      </c>
      <c r="AA1041" s="16"/>
      <c r="AB1041" s="15">
        <f t="shared" si="595"/>
        <v>0</v>
      </c>
      <c r="AC1041" s="16">
        <f t="shared" si="606"/>
        <v>0</v>
      </c>
      <c r="AD1041" s="15">
        <f t="shared" si="596"/>
        <v>0</v>
      </c>
      <c r="AE1041" s="16">
        <f t="shared" si="607"/>
        <v>0</v>
      </c>
      <c r="AF1041" s="15">
        <f t="shared" si="597"/>
        <v>1.9999999999999574E-2</v>
      </c>
      <c r="AG1041" s="16"/>
      <c r="AH1041" s="15">
        <f t="shared" si="598"/>
        <v>0</v>
      </c>
      <c r="AI1041" s="16">
        <f t="shared" si="608"/>
        <v>0</v>
      </c>
      <c r="AJ1041" s="15">
        <f t="shared" si="599"/>
        <v>0</v>
      </c>
      <c r="AK1041" s="16">
        <f t="shared" si="609"/>
        <v>0</v>
      </c>
      <c r="AL1041" s="15">
        <f t="shared" si="610"/>
        <v>1.9999999999999574E-2</v>
      </c>
      <c r="AM1041" s="16"/>
      <c r="AN1041" s="15">
        <f t="shared" si="611"/>
        <v>0</v>
      </c>
      <c r="AO1041" s="16">
        <f t="shared" si="612"/>
        <v>0</v>
      </c>
      <c r="AP1041" s="15">
        <f t="shared" si="613"/>
        <v>0</v>
      </c>
      <c r="AQ1041" s="16">
        <f t="shared" si="614"/>
        <v>0</v>
      </c>
      <c r="AR1041" s="15">
        <f t="shared" si="615"/>
        <v>0</v>
      </c>
      <c r="AS1041" s="16"/>
      <c r="AT1041" s="15">
        <f t="shared" si="616"/>
        <v>0</v>
      </c>
      <c r="AU1041" s="16">
        <f t="shared" si="617"/>
        <v>0</v>
      </c>
      <c r="AV1041" s="15">
        <f t="shared" si="618"/>
        <v>0</v>
      </c>
      <c r="AW1041" s="16">
        <f t="shared" si="619"/>
        <v>0</v>
      </c>
      <c r="AX1041" s="15">
        <f t="shared" si="620"/>
        <v>0</v>
      </c>
    </row>
    <row r="1042" spans="1:50" x14ac:dyDescent="0.25">
      <c r="A1042" s="25">
        <f t="shared" si="621"/>
        <v>20.750416666666315</v>
      </c>
      <c r="B1042" s="9" t="s">
        <v>17</v>
      </c>
      <c r="C1042" t="s">
        <v>11</v>
      </c>
      <c r="D1042" s="13" t="s">
        <v>20</v>
      </c>
      <c r="F1042" t="s">
        <v>11</v>
      </c>
      <c r="G1042" s="12" t="s">
        <v>14</v>
      </c>
      <c r="H1042" t="s">
        <v>11</v>
      </c>
      <c r="I1042" s="12"/>
      <c r="J1042" s="15">
        <f t="shared" si="586"/>
        <v>0</v>
      </c>
      <c r="K1042" s="16">
        <f t="shared" si="600"/>
        <v>0</v>
      </c>
      <c r="L1042" s="15">
        <f t="shared" si="587"/>
        <v>0</v>
      </c>
      <c r="M1042" s="16">
        <f t="shared" si="601"/>
        <v>0</v>
      </c>
      <c r="N1042" s="15">
        <f t="shared" si="588"/>
        <v>0</v>
      </c>
      <c r="O1042" s="16"/>
      <c r="P1042" s="15">
        <f t="shared" si="589"/>
        <v>0</v>
      </c>
      <c r="Q1042" s="16">
        <f t="shared" si="602"/>
        <v>0</v>
      </c>
      <c r="R1042" s="15">
        <f t="shared" si="590"/>
        <v>20.750416666666315</v>
      </c>
      <c r="S1042" s="16">
        <f t="shared" si="603"/>
        <v>1</v>
      </c>
      <c r="T1042" s="15">
        <f t="shared" si="591"/>
        <v>0</v>
      </c>
      <c r="U1042" s="16"/>
      <c r="V1042" s="15">
        <f t="shared" si="592"/>
        <v>0</v>
      </c>
      <c r="W1042" s="16">
        <f t="shared" si="604"/>
        <v>0</v>
      </c>
      <c r="X1042" s="15">
        <f t="shared" si="593"/>
        <v>0</v>
      </c>
      <c r="Y1042" s="16">
        <f t="shared" si="605"/>
        <v>0</v>
      </c>
      <c r="Z1042" s="15">
        <f t="shared" si="594"/>
        <v>0</v>
      </c>
      <c r="AA1042" s="16"/>
      <c r="AB1042" s="15">
        <f t="shared" si="595"/>
        <v>0</v>
      </c>
      <c r="AC1042" s="16">
        <f t="shared" si="606"/>
        <v>0</v>
      </c>
      <c r="AD1042" s="15">
        <f t="shared" si="596"/>
        <v>0</v>
      </c>
      <c r="AE1042" s="16">
        <f t="shared" si="607"/>
        <v>0</v>
      </c>
      <c r="AF1042" s="15">
        <f t="shared" si="597"/>
        <v>0</v>
      </c>
      <c r="AG1042" s="16"/>
      <c r="AH1042" s="15">
        <f t="shared" si="598"/>
        <v>0</v>
      </c>
      <c r="AI1042" s="16">
        <f t="shared" si="608"/>
        <v>0</v>
      </c>
      <c r="AJ1042" s="15">
        <f t="shared" si="599"/>
        <v>0</v>
      </c>
      <c r="AK1042" s="16">
        <f t="shared" si="609"/>
        <v>0</v>
      </c>
      <c r="AL1042" s="15">
        <f t="shared" si="610"/>
        <v>1.9999999999999574E-2</v>
      </c>
      <c r="AM1042" s="16"/>
      <c r="AN1042" s="15">
        <f t="shared" si="611"/>
        <v>0</v>
      </c>
      <c r="AO1042" s="16">
        <f t="shared" si="612"/>
        <v>0</v>
      </c>
      <c r="AP1042" s="15">
        <f t="shared" si="613"/>
        <v>0</v>
      </c>
      <c r="AQ1042" s="16">
        <f t="shared" si="614"/>
        <v>0</v>
      </c>
      <c r="AR1042" s="15">
        <f t="shared" si="615"/>
        <v>0</v>
      </c>
      <c r="AS1042" s="16"/>
      <c r="AT1042" s="15">
        <f t="shared" si="616"/>
        <v>0</v>
      </c>
      <c r="AU1042" s="16">
        <f t="shared" si="617"/>
        <v>0</v>
      </c>
      <c r="AV1042" s="15">
        <f t="shared" si="618"/>
        <v>0</v>
      </c>
      <c r="AW1042" s="16">
        <f t="shared" si="619"/>
        <v>0</v>
      </c>
      <c r="AX1042" s="15">
        <f t="shared" si="620"/>
        <v>0</v>
      </c>
    </row>
    <row r="1043" spans="1:50" x14ac:dyDescent="0.25">
      <c r="A1043" s="25">
        <f t="shared" si="621"/>
        <v>20.770416666666314</v>
      </c>
      <c r="B1043" s="9"/>
      <c r="C1043" t="s">
        <v>11</v>
      </c>
      <c r="D1043" s="12"/>
      <c r="F1043" t="s">
        <v>11</v>
      </c>
      <c r="G1043" s="12" t="s">
        <v>14</v>
      </c>
      <c r="H1043" t="s">
        <v>11</v>
      </c>
      <c r="I1043" s="12"/>
      <c r="J1043" s="15">
        <f t="shared" si="586"/>
        <v>0</v>
      </c>
      <c r="K1043" s="16">
        <f t="shared" si="600"/>
        <v>0</v>
      </c>
      <c r="L1043" s="15">
        <f t="shared" si="587"/>
        <v>0</v>
      </c>
      <c r="M1043" s="16">
        <f t="shared" si="601"/>
        <v>0</v>
      </c>
      <c r="N1043" s="15">
        <f t="shared" si="588"/>
        <v>0</v>
      </c>
      <c r="O1043" s="16"/>
      <c r="P1043" s="15">
        <f t="shared" si="589"/>
        <v>0</v>
      </c>
      <c r="Q1043" s="16">
        <f t="shared" si="602"/>
        <v>0</v>
      </c>
      <c r="R1043" s="15">
        <f t="shared" si="590"/>
        <v>0</v>
      </c>
      <c r="S1043" s="16">
        <f t="shared" si="603"/>
        <v>0</v>
      </c>
      <c r="T1043" s="15">
        <f t="shared" si="591"/>
        <v>0</v>
      </c>
      <c r="U1043" s="16"/>
      <c r="V1043" s="15">
        <f t="shared" si="592"/>
        <v>0</v>
      </c>
      <c r="W1043" s="16">
        <f t="shared" si="604"/>
        <v>0</v>
      </c>
      <c r="X1043" s="15">
        <f t="shared" si="593"/>
        <v>0</v>
      </c>
      <c r="Y1043" s="16">
        <f t="shared" si="605"/>
        <v>0</v>
      </c>
      <c r="Z1043" s="15">
        <f t="shared" si="594"/>
        <v>0</v>
      </c>
      <c r="AA1043" s="16"/>
      <c r="AB1043" s="15">
        <f t="shared" si="595"/>
        <v>0</v>
      </c>
      <c r="AC1043" s="16">
        <f t="shared" si="606"/>
        <v>0</v>
      </c>
      <c r="AD1043" s="15">
        <f t="shared" si="596"/>
        <v>0</v>
      </c>
      <c r="AE1043" s="16">
        <f t="shared" si="607"/>
        <v>0</v>
      </c>
      <c r="AF1043" s="15">
        <f t="shared" si="597"/>
        <v>0</v>
      </c>
      <c r="AG1043" s="16"/>
      <c r="AH1043" s="15">
        <f t="shared" si="598"/>
        <v>0</v>
      </c>
      <c r="AI1043" s="16">
        <f t="shared" si="608"/>
        <v>0</v>
      </c>
      <c r="AJ1043" s="15">
        <f t="shared" si="599"/>
        <v>0</v>
      </c>
      <c r="AK1043" s="16">
        <f t="shared" si="609"/>
        <v>0</v>
      </c>
      <c r="AL1043" s="15">
        <f t="shared" si="610"/>
        <v>1.9999999999999574E-2</v>
      </c>
      <c r="AM1043" s="16"/>
      <c r="AN1043" s="15">
        <f t="shared" si="611"/>
        <v>0</v>
      </c>
      <c r="AO1043" s="16">
        <f t="shared" si="612"/>
        <v>0</v>
      </c>
      <c r="AP1043" s="15">
        <f t="shared" si="613"/>
        <v>0</v>
      </c>
      <c r="AQ1043" s="16">
        <f t="shared" si="614"/>
        <v>0</v>
      </c>
      <c r="AR1043" s="15">
        <f t="shared" si="615"/>
        <v>0</v>
      </c>
      <c r="AS1043" s="16"/>
      <c r="AT1043" s="15">
        <f t="shared" si="616"/>
        <v>0</v>
      </c>
      <c r="AU1043" s="16">
        <f t="shared" si="617"/>
        <v>0</v>
      </c>
      <c r="AV1043" s="15">
        <f t="shared" si="618"/>
        <v>0</v>
      </c>
      <c r="AW1043" s="16">
        <f t="shared" si="619"/>
        <v>0</v>
      </c>
      <c r="AX1043" s="15">
        <f t="shared" si="620"/>
        <v>0</v>
      </c>
    </row>
    <row r="1044" spans="1:50" x14ac:dyDescent="0.25">
      <c r="A1044" s="25">
        <f t="shared" si="621"/>
        <v>20.790416666666314</v>
      </c>
      <c r="B1044" s="9" t="s">
        <v>21</v>
      </c>
      <c r="C1044" t="s">
        <v>11</v>
      </c>
      <c r="D1044" s="12"/>
      <c r="E1044" s="12" t="s">
        <v>14</v>
      </c>
      <c r="F1044" t="s">
        <v>11</v>
      </c>
      <c r="G1044" s="12" t="s">
        <v>14</v>
      </c>
      <c r="H1044" t="s">
        <v>11</v>
      </c>
      <c r="I1044" s="12"/>
      <c r="J1044" s="15">
        <f t="shared" si="586"/>
        <v>0</v>
      </c>
      <c r="K1044" s="16">
        <f t="shared" si="600"/>
        <v>0</v>
      </c>
      <c r="L1044" s="15">
        <f t="shared" si="587"/>
        <v>0</v>
      </c>
      <c r="M1044" s="16">
        <f t="shared" si="601"/>
        <v>0</v>
      </c>
      <c r="N1044" s="15">
        <f t="shared" si="588"/>
        <v>0</v>
      </c>
      <c r="O1044" s="16"/>
      <c r="P1044" s="15">
        <f t="shared" si="589"/>
        <v>0</v>
      </c>
      <c r="Q1044" s="16">
        <f t="shared" si="602"/>
        <v>0</v>
      </c>
      <c r="R1044" s="15">
        <f t="shared" si="590"/>
        <v>0</v>
      </c>
      <c r="S1044" s="16">
        <f t="shared" si="603"/>
        <v>0</v>
      </c>
      <c r="T1044" s="15">
        <f t="shared" si="591"/>
        <v>0</v>
      </c>
      <c r="U1044" s="16"/>
      <c r="V1044" s="15">
        <f t="shared" si="592"/>
        <v>20.790416666666314</v>
      </c>
      <c r="W1044" s="16">
        <f t="shared" si="604"/>
        <v>1</v>
      </c>
      <c r="X1044" s="15">
        <f t="shared" si="593"/>
        <v>0</v>
      </c>
      <c r="Y1044" s="16">
        <f t="shared" si="605"/>
        <v>0</v>
      </c>
      <c r="Z1044" s="15">
        <f t="shared" si="594"/>
        <v>1.9999999999999574E-2</v>
      </c>
      <c r="AA1044" s="16"/>
      <c r="AB1044" s="15">
        <f t="shared" si="595"/>
        <v>0</v>
      </c>
      <c r="AC1044" s="16">
        <f t="shared" si="606"/>
        <v>0</v>
      </c>
      <c r="AD1044" s="15">
        <f t="shared" si="596"/>
        <v>0</v>
      </c>
      <c r="AE1044" s="16">
        <f t="shared" si="607"/>
        <v>0</v>
      </c>
      <c r="AF1044" s="15">
        <f t="shared" si="597"/>
        <v>0</v>
      </c>
      <c r="AG1044" s="16"/>
      <c r="AH1044" s="15">
        <f t="shared" si="598"/>
        <v>0</v>
      </c>
      <c r="AI1044" s="16">
        <f t="shared" si="608"/>
        <v>0</v>
      </c>
      <c r="AJ1044" s="15">
        <f t="shared" si="599"/>
        <v>0</v>
      </c>
      <c r="AK1044" s="16">
        <f t="shared" si="609"/>
        <v>0</v>
      </c>
      <c r="AL1044" s="15">
        <f t="shared" si="610"/>
        <v>1.9999999999999574E-2</v>
      </c>
      <c r="AM1044" s="16"/>
      <c r="AN1044" s="15">
        <f t="shared" si="611"/>
        <v>0</v>
      </c>
      <c r="AO1044" s="16">
        <f t="shared" si="612"/>
        <v>0</v>
      </c>
      <c r="AP1044" s="15">
        <f t="shared" si="613"/>
        <v>0</v>
      </c>
      <c r="AQ1044" s="16">
        <f t="shared" si="614"/>
        <v>0</v>
      </c>
      <c r="AR1044" s="15">
        <f t="shared" si="615"/>
        <v>0</v>
      </c>
      <c r="AS1044" s="16"/>
      <c r="AT1044" s="15">
        <f t="shared" si="616"/>
        <v>0</v>
      </c>
      <c r="AU1044" s="16">
        <f t="shared" si="617"/>
        <v>0</v>
      </c>
      <c r="AV1044" s="15">
        <f t="shared" si="618"/>
        <v>0</v>
      </c>
      <c r="AW1044" s="16">
        <f t="shared" si="619"/>
        <v>0</v>
      </c>
      <c r="AX1044" s="15">
        <f t="shared" si="620"/>
        <v>0</v>
      </c>
    </row>
    <row r="1045" spans="1:50" x14ac:dyDescent="0.25">
      <c r="A1045" s="25">
        <f t="shared" si="621"/>
        <v>20.810416666666313</v>
      </c>
      <c r="B1045" s="9"/>
      <c r="C1045" t="s">
        <v>11</v>
      </c>
      <c r="D1045" s="12"/>
      <c r="E1045" s="12" t="s">
        <v>14</v>
      </c>
      <c r="F1045" t="s">
        <v>11</v>
      </c>
      <c r="G1045" s="12" t="s">
        <v>14</v>
      </c>
      <c r="H1045" t="s">
        <v>11</v>
      </c>
      <c r="I1045" s="12"/>
      <c r="J1045" s="15">
        <f t="shared" si="586"/>
        <v>0</v>
      </c>
      <c r="K1045" s="16">
        <f t="shared" si="600"/>
        <v>0</v>
      </c>
      <c r="L1045" s="15">
        <f t="shared" si="587"/>
        <v>0</v>
      </c>
      <c r="M1045" s="16">
        <f t="shared" si="601"/>
        <v>0</v>
      </c>
      <c r="N1045" s="15">
        <f t="shared" si="588"/>
        <v>0</v>
      </c>
      <c r="O1045" s="16"/>
      <c r="P1045" s="15">
        <f t="shared" si="589"/>
        <v>0</v>
      </c>
      <c r="Q1045" s="16">
        <f t="shared" si="602"/>
        <v>0</v>
      </c>
      <c r="R1045" s="15">
        <f t="shared" si="590"/>
        <v>0</v>
      </c>
      <c r="S1045" s="16">
        <f t="shared" si="603"/>
        <v>0</v>
      </c>
      <c r="T1045" s="15">
        <f t="shared" si="591"/>
        <v>0</v>
      </c>
      <c r="U1045" s="16"/>
      <c r="V1045" s="15">
        <f t="shared" si="592"/>
        <v>0</v>
      </c>
      <c r="W1045" s="16">
        <f t="shared" si="604"/>
        <v>0</v>
      </c>
      <c r="X1045" s="15">
        <f t="shared" si="593"/>
        <v>0</v>
      </c>
      <c r="Y1045" s="16">
        <f t="shared" si="605"/>
        <v>0</v>
      </c>
      <c r="Z1045" s="15">
        <f t="shared" si="594"/>
        <v>1.9999999999999574E-2</v>
      </c>
      <c r="AA1045" s="16"/>
      <c r="AB1045" s="15">
        <f t="shared" si="595"/>
        <v>0</v>
      </c>
      <c r="AC1045" s="16">
        <f t="shared" si="606"/>
        <v>0</v>
      </c>
      <c r="AD1045" s="15">
        <f t="shared" si="596"/>
        <v>0</v>
      </c>
      <c r="AE1045" s="16">
        <f t="shared" si="607"/>
        <v>0</v>
      </c>
      <c r="AF1045" s="15">
        <f t="shared" si="597"/>
        <v>0</v>
      </c>
      <c r="AG1045" s="16"/>
      <c r="AH1045" s="15">
        <f t="shared" si="598"/>
        <v>0</v>
      </c>
      <c r="AI1045" s="16">
        <f t="shared" si="608"/>
        <v>0</v>
      </c>
      <c r="AJ1045" s="15">
        <f t="shared" si="599"/>
        <v>0</v>
      </c>
      <c r="AK1045" s="16">
        <f t="shared" si="609"/>
        <v>0</v>
      </c>
      <c r="AL1045" s="15">
        <f t="shared" si="610"/>
        <v>1.9999999999999574E-2</v>
      </c>
      <c r="AM1045" s="16"/>
      <c r="AN1045" s="15">
        <f t="shared" si="611"/>
        <v>0</v>
      </c>
      <c r="AO1045" s="16">
        <f t="shared" si="612"/>
        <v>0</v>
      </c>
      <c r="AP1045" s="15">
        <f t="shared" si="613"/>
        <v>0</v>
      </c>
      <c r="AQ1045" s="16">
        <f t="shared" si="614"/>
        <v>0</v>
      </c>
      <c r="AR1045" s="15">
        <f t="shared" si="615"/>
        <v>0</v>
      </c>
      <c r="AS1045" s="16"/>
      <c r="AT1045" s="15">
        <f t="shared" si="616"/>
        <v>0</v>
      </c>
      <c r="AU1045" s="16">
        <f t="shared" si="617"/>
        <v>0</v>
      </c>
      <c r="AV1045" s="15">
        <f t="shared" si="618"/>
        <v>0</v>
      </c>
      <c r="AW1045" s="16">
        <f t="shared" si="619"/>
        <v>0</v>
      </c>
      <c r="AX1045" s="15">
        <f t="shared" si="620"/>
        <v>0</v>
      </c>
    </row>
    <row r="1046" spans="1:50" x14ac:dyDescent="0.25">
      <c r="A1046" s="25">
        <f t="shared" si="621"/>
        <v>20.830416666666313</v>
      </c>
      <c r="B1046" s="9" t="s">
        <v>64</v>
      </c>
      <c r="C1046" t="s">
        <v>11</v>
      </c>
      <c r="D1046" s="12"/>
      <c r="E1046" s="12" t="s">
        <v>14</v>
      </c>
      <c r="F1046" t="s">
        <v>11</v>
      </c>
      <c r="G1046" t="s">
        <v>11</v>
      </c>
      <c r="H1046" s="13" t="s">
        <v>20</v>
      </c>
      <c r="I1046" s="12"/>
      <c r="J1046" s="15">
        <f t="shared" si="586"/>
        <v>0</v>
      </c>
      <c r="K1046" s="16">
        <f t="shared" si="600"/>
        <v>0</v>
      </c>
      <c r="L1046" s="15">
        <f t="shared" si="587"/>
        <v>0</v>
      </c>
      <c r="M1046" s="16">
        <f t="shared" si="601"/>
        <v>0</v>
      </c>
      <c r="N1046" s="15">
        <f t="shared" si="588"/>
        <v>0</v>
      </c>
      <c r="O1046" s="16"/>
      <c r="P1046" s="15">
        <f t="shared" si="589"/>
        <v>0</v>
      </c>
      <c r="Q1046" s="16">
        <f t="shared" si="602"/>
        <v>0</v>
      </c>
      <c r="R1046" s="15">
        <f t="shared" si="590"/>
        <v>0</v>
      </c>
      <c r="S1046" s="16">
        <f t="shared" si="603"/>
        <v>0</v>
      </c>
      <c r="T1046" s="15">
        <f t="shared" si="591"/>
        <v>0</v>
      </c>
      <c r="U1046" s="16"/>
      <c r="V1046" s="15">
        <f t="shared" si="592"/>
        <v>0</v>
      </c>
      <c r="W1046" s="16">
        <f t="shared" si="604"/>
        <v>0</v>
      </c>
      <c r="X1046" s="15">
        <f t="shared" si="593"/>
        <v>0</v>
      </c>
      <c r="Y1046" s="16">
        <f t="shared" si="605"/>
        <v>0</v>
      </c>
      <c r="Z1046" s="15">
        <f t="shared" si="594"/>
        <v>1.9999999999999574E-2</v>
      </c>
      <c r="AA1046" s="16"/>
      <c r="AB1046" s="15">
        <f t="shared" si="595"/>
        <v>0</v>
      </c>
      <c r="AC1046" s="16">
        <f t="shared" si="606"/>
        <v>0</v>
      </c>
      <c r="AD1046" s="15">
        <f t="shared" si="596"/>
        <v>0</v>
      </c>
      <c r="AE1046" s="16">
        <f t="shared" si="607"/>
        <v>0</v>
      </c>
      <c r="AF1046" s="15">
        <f t="shared" si="597"/>
        <v>0</v>
      </c>
      <c r="AG1046" s="16"/>
      <c r="AH1046" s="15">
        <f t="shared" si="598"/>
        <v>0</v>
      </c>
      <c r="AI1046" s="16">
        <f t="shared" si="608"/>
        <v>0</v>
      </c>
      <c r="AJ1046" s="15">
        <f t="shared" si="599"/>
        <v>0</v>
      </c>
      <c r="AK1046" s="16">
        <f t="shared" si="609"/>
        <v>0</v>
      </c>
      <c r="AL1046" s="15">
        <f t="shared" si="610"/>
        <v>0</v>
      </c>
      <c r="AM1046" s="16"/>
      <c r="AN1046" s="15">
        <f t="shared" si="611"/>
        <v>0</v>
      </c>
      <c r="AO1046" s="16">
        <f t="shared" si="612"/>
        <v>0</v>
      </c>
      <c r="AP1046" s="15">
        <f t="shared" si="613"/>
        <v>20.830416666666313</v>
      </c>
      <c r="AQ1046" s="16">
        <f t="shared" si="614"/>
        <v>1</v>
      </c>
      <c r="AR1046" s="15">
        <f t="shared" si="615"/>
        <v>0</v>
      </c>
      <c r="AS1046" s="16"/>
      <c r="AT1046" s="15">
        <f t="shared" si="616"/>
        <v>0</v>
      </c>
      <c r="AU1046" s="16">
        <f t="shared" si="617"/>
        <v>0</v>
      </c>
      <c r="AV1046" s="15">
        <f t="shared" si="618"/>
        <v>0</v>
      </c>
      <c r="AW1046" s="16">
        <f t="shared" si="619"/>
        <v>0</v>
      </c>
      <c r="AX1046" s="15">
        <f t="shared" si="620"/>
        <v>0</v>
      </c>
    </row>
    <row r="1047" spans="1:50" x14ac:dyDescent="0.25">
      <c r="A1047" s="25">
        <f t="shared" si="621"/>
        <v>20.850416666666312</v>
      </c>
      <c r="B1047" s="9"/>
      <c r="C1047" t="s">
        <v>11</v>
      </c>
      <c r="D1047" s="12"/>
      <c r="E1047" s="12" t="s">
        <v>14</v>
      </c>
      <c r="F1047" t="s">
        <v>11</v>
      </c>
      <c r="G1047" t="s">
        <v>11</v>
      </c>
      <c r="I1047" s="12"/>
      <c r="J1047" s="15">
        <f t="shared" si="586"/>
        <v>0</v>
      </c>
      <c r="K1047" s="16">
        <f t="shared" si="600"/>
        <v>0</v>
      </c>
      <c r="L1047" s="15">
        <f t="shared" si="587"/>
        <v>0</v>
      </c>
      <c r="M1047" s="16">
        <f t="shared" si="601"/>
        <v>0</v>
      </c>
      <c r="N1047" s="15">
        <f t="shared" si="588"/>
        <v>0</v>
      </c>
      <c r="O1047" s="16"/>
      <c r="P1047" s="15">
        <f t="shared" si="589"/>
        <v>0</v>
      </c>
      <c r="Q1047" s="16">
        <f t="shared" si="602"/>
        <v>0</v>
      </c>
      <c r="R1047" s="15">
        <f t="shared" si="590"/>
        <v>0</v>
      </c>
      <c r="S1047" s="16">
        <f t="shared" si="603"/>
        <v>0</v>
      </c>
      <c r="T1047" s="15">
        <f t="shared" si="591"/>
        <v>0</v>
      </c>
      <c r="U1047" s="16"/>
      <c r="V1047" s="15">
        <f t="shared" si="592"/>
        <v>0</v>
      </c>
      <c r="W1047" s="16">
        <f t="shared" si="604"/>
        <v>0</v>
      </c>
      <c r="X1047" s="15">
        <f t="shared" si="593"/>
        <v>0</v>
      </c>
      <c r="Y1047" s="16">
        <f t="shared" si="605"/>
        <v>0</v>
      </c>
      <c r="Z1047" s="15">
        <f t="shared" si="594"/>
        <v>1.9999999999999574E-2</v>
      </c>
      <c r="AA1047" s="16"/>
      <c r="AB1047" s="15">
        <f t="shared" si="595"/>
        <v>0</v>
      </c>
      <c r="AC1047" s="16">
        <f t="shared" si="606"/>
        <v>0</v>
      </c>
      <c r="AD1047" s="15">
        <f t="shared" si="596"/>
        <v>0</v>
      </c>
      <c r="AE1047" s="16">
        <f t="shared" si="607"/>
        <v>0</v>
      </c>
      <c r="AF1047" s="15">
        <f t="shared" si="597"/>
        <v>0</v>
      </c>
      <c r="AG1047" s="16"/>
      <c r="AH1047" s="15">
        <f t="shared" si="598"/>
        <v>0</v>
      </c>
      <c r="AI1047" s="16">
        <f t="shared" si="608"/>
        <v>0</v>
      </c>
      <c r="AJ1047" s="15">
        <f t="shared" si="599"/>
        <v>0</v>
      </c>
      <c r="AK1047" s="16">
        <f t="shared" si="609"/>
        <v>0</v>
      </c>
      <c r="AL1047" s="15">
        <f t="shared" si="610"/>
        <v>0</v>
      </c>
      <c r="AM1047" s="16"/>
      <c r="AN1047" s="15">
        <f t="shared" si="611"/>
        <v>0</v>
      </c>
      <c r="AO1047" s="16">
        <f t="shared" si="612"/>
        <v>0</v>
      </c>
      <c r="AP1047" s="15">
        <f t="shared" si="613"/>
        <v>0</v>
      </c>
      <c r="AQ1047" s="16">
        <f t="shared" si="614"/>
        <v>0</v>
      </c>
      <c r="AR1047" s="15">
        <f t="shared" si="615"/>
        <v>0</v>
      </c>
      <c r="AS1047" s="16"/>
      <c r="AT1047" s="15">
        <f t="shared" si="616"/>
        <v>0</v>
      </c>
      <c r="AU1047" s="16">
        <f t="shared" si="617"/>
        <v>0</v>
      </c>
      <c r="AV1047" s="15">
        <f t="shared" si="618"/>
        <v>0</v>
      </c>
      <c r="AW1047" s="16">
        <f t="shared" si="619"/>
        <v>0</v>
      </c>
      <c r="AX1047" s="15">
        <f t="shared" si="620"/>
        <v>0</v>
      </c>
    </row>
    <row r="1048" spans="1:50" x14ac:dyDescent="0.25">
      <c r="A1048" s="25">
        <f t="shared" si="621"/>
        <v>20.870416666666312</v>
      </c>
      <c r="B1048" s="9"/>
      <c r="C1048" t="s">
        <v>11</v>
      </c>
      <c r="D1048" s="12"/>
      <c r="E1048" s="12" t="s">
        <v>14</v>
      </c>
      <c r="F1048" t="s">
        <v>11</v>
      </c>
      <c r="G1048" t="s">
        <v>11</v>
      </c>
      <c r="I1048" s="12"/>
      <c r="J1048" s="15">
        <f t="shared" si="586"/>
        <v>0</v>
      </c>
      <c r="K1048" s="16">
        <f t="shared" si="600"/>
        <v>0</v>
      </c>
      <c r="L1048" s="15">
        <f t="shared" si="587"/>
        <v>0</v>
      </c>
      <c r="M1048" s="16">
        <f t="shared" si="601"/>
        <v>0</v>
      </c>
      <c r="N1048" s="15">
        <f t="shared" si="588"/>
        <v>0</v>
      </c>
      <c r="O1048" s="16"/>
      <c r="P1048" s="15">
        <f t="shared" si="589"/>
        <v>0</v>
      </c>
      <c r="Q1048" s="16">
        <f t="shared" si="602"/>
        <v>0</v>
      </c>
      <c r="R1048" s="15">
        <f t="shared" si="590"/>
        <v>0</v>
      </c>
      <c r="S1048" s="16">
        <f t="shared" si="603"/>
        <v>0</v>
      </c>
      <c r="T1048" s="15">
        <f t="shared" si="591"/>
        <v>0</v>
      </c>
      <c r="U1048" s="16"/>
      <c r="V1048" s="15">
        <f t="shared" si="592"/>
        <v>0</v>
      </c>
      <c r="W1048" s="16">
        <f t="shared" si="604"/>
        <v>0</v>
      </c>
      <c r="X1048" s="15">
        <f t="shared" si="593"/>
        <v>0</v>
      </c>
      <c r="Y1048" s="16">
        <f t="shared" si="605"/>
        <v>0</v>
      </c>
      <c r="Z1048" s="15">
        <f t="shared" si="594"/>
        <v>1.9999999999999574E-2</v>
      </c>
      <c r="AA1048" s="16"/>
      <c r="AB1048" s="15">
        <f t="shared" si="595"/>
        <v>0</v>
      </c>
      <c r="AC1048" s="16">
        <f t="shared" si="606"/>
        <v>0</v>
      </c>
      <c r="AD1048" s="15">
        <f t="shared" si="596"/>
        <v>0</v>
      </c>
      <c r="AE1048" s="16">
        <f t="shared" si="607"/>
        <v>0</v>
      </c>
      <c r="AF1048" s="15">
        <f t="shared" si="597"/>
        <v>0</v>
      </c>
      <c r="AG1048" s="16"/>
      <c r="AH1048" s="15">
        <f t="shared" si="598"/>
        <v>0</v>
      </c>
      <c r="AI1048" s="16">
        <f t="shared" si="608"/>
        <v>0</v>
      </c>
      <c r="AJ1048" s="15">
        <f t="shared" si="599"/>
        <v>0</v>
      </c>
      <c r="AK1048" s="16">
        <f t="shared" si="609"/>
        <v>0</v>
      </c>
      <c r="AL1048" s="15">
        <f t="shared" si="610"/>
        <v>0</v>
      </c>
      <c r="AM1048" s="16"/>
      <c r="AN1048" s="15">
        <f t="shared" si="611"/>
        <v>0</v>
      </c>
      <c r="AO1048" s="16">
        <f t="shared" si="612"/>
        <v>0</v>
      </c>
      <c r="AP1048" s="15">
        <f t="shared" si="613"/>
        <v>0</v>
      </c>
      <c r="AQ1048" s="16">
        <f t="shared" si="614"/>
        <v>0</v>
      </c>
      <c r="AR1048" s="15">
        <f t="shared" si="615"/>
        <v>0</v>
      </c>
      <c r="AS1048" s="16"/>
      <c r="AT1048" s="15">
        <f t="shared" si="616"/>
        <v>0</v>
      </c>
      <c r="AU1048" s="16">
        <f t="shared" si="617"/>
        <v>0</v>
      </c>
      <c r="AV1048" s="15">
        <f t="shared" si="618"/>
        <v>0</v>
      </c>
      <c r="AW1048" s="16">
        <f t="shared" si="619"/>
        <v>0</v>
      </c>
      <c r="AX1048" s="15">
        <f t="shared" si="620"/>
        <v>0</v>
      </c>
    </row>
    <row r="1049" spans="1:50" x14ac:dyDescent="0.25">
      <c r="A1049" s="25">
        <f t="shared" si="621"/>
        <v>20.890416666666312</v>
      </c>
      <c r="B1049" s="11"/>
      <c r="C1049" t="s">
        <v>11</v>
      </c>
      <c r="D1049" s="12"/>
      <c r="E1049" s="12" t="s">
        <v>14</v>
      </c>
      <c r="F1049" t="s">
        <v>11</v>
      </c>
      <c r="G1049" t="s">
        <v>11</v>
      </c>
      <c r="I1049" s="12"/>
      <c r="J1049" s="15">
        <f t="shared" si="586"/>
        <v>0</v>
      </c>
      <c r="K1049" s="16">
        <f t="shared" si="600"/>
        <v>0</v>
      </c>
      <c r="L1049" s="15">
        <f t="shared" si="587"/>
        <v>0</v>
      </c>
      <c r="M1049" s="16">
        <f t="shared" si="601"/>
        <v>0</v>
      </c>
      <c r="N1049" s="15">
        <f t="shared" si="588"/>
        <v>0</v>
      </c>
      <c r="O1049" s="16"/>
      <c r="P1049" s="15">
        <f t="shared" si="589"/>
        <v>0</v>
      </c>
      <c r="Q1049" s="16">
        <f t="shared" si="602"/>
        <v>0</v>
      </c>
      <c r="R1049" s="15">
        <f t="shared" si="590"/>
        <v>0</v>
      </c>
      <c r="S1049" s="16">
        <f t="shared" si="603"/>
        <v>0</v>
      </c>
      <c r="T1049" s="15">
        <f t="shared" si="591"/>
        <v>0</v>
      </c>
      <c r="U1049" s="16"/>
      <c r="V1049" s="15">
        <f t="shared" si="592"/>
        <v>0</v>
      </c>
      <c r="W1049" s="16">
        <f t="shared" si="604"/>
        <v>0</v>
      </c>
      <c r="X1049" s="15">
        <f t="shared" si="593"/>
        <v>0</v>
      </c>
      <c r="Y1049" s="16">
        <f t="shared" si="605"/>
        <v>0</v>
      </c>
      <c r="Z1049" s="15">
        <f t="shared" si="594"/>
        <v>1.9999999999999574E-2</v>
      </c>
      <c r="AA1049" s="16"/>
      <c r="AB1049" s="15">
        <f t="shared" si="595"/>
        <v>0</v>
      </c>
      <c r="AC1049" s="16">
        <f t="shared" si="606"/>
        <v>0</v>
      </c>
      <c r="AD1049" s="15">
        <f t="shared" si="596"/>
        <v>0</v>
      </c>
      <c r="AE1049" s="16">
        <f t="shared" si="607"/>
        <v>0</v>
      </c>
      <c r="AF1049" s="15">
        <f t="shared" si="597"/>
        <v>0</v>
      </c>
      <c r="AG1049" s="16"/>
      <c r="AH1049" s="15">
        <f t="shared" si="598"/>
        <v>0</v>
      </c>
      <c r="AI1049" s="16">
        <f t="shared" si="608"/>
        <v>0</v>
      </c>
      <c r="AJ1049" s="15">
        <f t="shared" si="599"/>
        <v>0</v>
      </c>
      <c r="AK1049" s="16">
        <f t="shared" si="609"/>
        <v>0</v>
      </c>
      <c r="AL1049" s="15">
        <f t="shared" si="610"/>
        <v>0</v>
      </c>
      <c r="AM1049" s="16"/>
      <c r="AN1049" s="15">
        <f t="shared" si="611"/>
        <v>0</v>
      </c>
      <c r="AO1049" s="16">
        <f t="shared" si="612"/>
        <v>0</v>
      </c>
      <c r="AP1049" s="15">
        <f t="shared" si="613"/>
        <v>0</v>
      </c>
      <c r="AQ1049" s="16">
        <f t="shared" si="614"/>
        <v>0</v>
      </c>
      <c r="AR1049" s="15">
        <f t="shared" si="615"/>
        <v>0</v>
      </c>
      <c r="AS1049" s="16"/>
      <c r="AT1049" s="15">
        <f t="shared" si="616"/>
        <v>0</v>
      </c>
      <c r="AU1049" s="16">
        <f t="shared" si="617"/>
        <v>0</v>
      </c>
      <c r="AV1049" s="15">
        <f t="shared" si="618"/>
        <v>0</v>
      </c>
      <c r="AW1049" s="16">
        <f t="shared" si="619"/>
        <v>0</v>
      </c>
      <c r="AX1049" s="15">
        <f t="shared" si="620"/>
        <v>0</v>
      </c>
    </row>
    <row r="1050" spans="1:50" x14ac:dyDescent="0.25">
      <c r="A1050" s="25">
        <f t="shared" si="621"/>
        <v>20.910416666666311</v>
      </c>
      <c r="B1050" s="9"/>
      <c r="C1050" t="s">
        <v>11</v>
      </c>
      <c r="E1050" s="12" t="s">
        <v>14</v>
      </c>
      <c r="F1050" t="s">
        <v>11</v>
      </c>
      <c r="G1050" t="s">
        <v>11</v>
      </c>
      <c r="H1050" s="13"/>
      <c r="I1050" s="12"/>
      <c r="J1050" s="15">
        <f t="shared" si="586"/>
        <v>0</v>
      </c>
      <c r="K1050" s="16">
        <f t="shared" si="600"/>
        <v>0</v>
      </c>
      <c r="L1050" s="15">
        <f t="shared" si="587"/>
        <v>0</v>
      </c>
      <c r="M1050" s="16">
        <f t="shared" si="601"/>
        <v>0</v>
      </c>
      <c r="N1050" s="15">
        <f t="shared" si="588"/>
        <v>0</v>
      </c>
      <c r="O1050" s="16"/>
      <c r="P1050" s="15">
        <f t="shared" si="589"/>
        <v>0</v>
      </c>
      <c r="Q1050" s="16">
        <f t="shared" si="602"/>
        <v>0</v>
      </c>
      <c r="R1050" s="15">
        <f t="shared" si="590"/>
        <v>0</v>
      </c>
      <c r="S1050" s="16">
        <f t="shared" si="603"/>
        <v>0</v>
      </c>
      <c r="T1050" s="15">
        <f t="shared" si="591"/>
        <v>0</v>
      </c>
      <c r="U1050" s="16"/>
      <c r="V1050" s="15">
        <f t="shared" si="592"/>
        <v>0</v>
      </c>
      <c r="W1050" s="16">
        <f t="shared" si="604"/>
        <v>0</v>
      </c>
      <c r="X1050" s="15">
        <f t="shared" si="593"/>
        <v>0</v>
      </c>
      <c r="Y1050" s="16">
        <f t="shared" si="605"/>
        <v>0</v>
      </c>
      <c r="Z1050" s="15">
        <f t="shared" si="594"/>
        <v>1.9999999999999574E-2</v>
      </c>
      <c r="AA1050" s="16"/>
      <c r="AB1050" s="15">
        <f t="shared" si="595"/>
        <v>0</v>
      </c>
      <c r="AC1050" s="16">
        <f t="shared" si="606"/>
        <v>0</v>
      </c>
      <c r="AD1050" s="15">
        <f t="shared" si="596"/>
        <v>0</v>
      </c>
      <c r="AE1050" s="16">
        <f t="shared" si="607"/>
        <v>0</v>
      </c>
      <c r="AF1050" s="15">
        <f t="shared" si="597"/>
        <v>0</v>
      </c>
      <c r="AG1050" s="16"/>
      <c r="AH1050" s="15">
        <f t="shared" si="598"/>
        <v>0</v>
      </c>
      <c r="AI1050" s="16">
        <f t="shared" si="608"/>
        <v>0</v>
      </c>
      <c r="AJ1050" s="15">
        <f t="shared" si="599"/>
        <v>0</v>
      </c>
      <c r="AK1050" s="16">
        <f t="shared" si="609"/>
        <v>0</v>
      </c>
      <c r="AL1050" s="15">
        <f t="shared" si="610"/>
        <v>0</v>
      </c>
      <c r="AM1050" s="16"/>
      <c r="AN1050" s="15">
        <f t="shared" si="611"/>
        <v>0</v>
      </c>
      <c r="AO1050" s="16">
        <f t="shared" si="612"/>
        <v>0</v>
      </c>
      <c r="AP1050" s="15">
        <f t="shared" si="613"/>
        <v>0</v>
      </c>
      <c r="AQ1050" s="16">
        <f t="shared" si="614"/>
        <v>0</v>
      </c>
      <c r="AR1050" s="15">
        <f t="shared" si="615"/>
        <v>0</v>
      </c>
      <c r="AS1050" s="16"/>
      <c r="AT1050" s="15">
        <f t="shared" si="616"/>
        <v>0</v>
      </c>
      <c r="AU1050" s="16">
        <f t="shared" si="617"/>
        <v>0</v>
      </c>
      <c r="AV1050" s="15">
        <f t="shared" si="618"/>
        <v>0</v>
      </c>
      <c r="AW1050" s="16">
        <f t="shared" si="619"/>
        <v>0</v>
      </c>
      <c r="AX1050" s="15">
        <f t="shared" si="620"/>
        <v>0</v>
      </c>
    </row>
    <row r="1051" spans="1:50" x14ac:dyDescent="0.25">
      <c r="A1051" s="25">
        <f t="shared" si="621"/>
        <v>20.930416666666311</v>
      </c>
      <c r="B1051" s="9" t="s">
        <v>22</v>
      </c>
      <c r="C1051" s="13" t="s">
        <v>20</v>
      </c>
      <c r="E1051" t="s">
        <v>11</v>
      </c>
      <c r="F1051" t="s">
        <v>11</v>
      </c>
      <c r="G1051" t="s">
        <v>11</v>
      </c>
      <c r="H1051" s="35"/>
      <c r="I1051" s="12"/>
      <c r="J1051" s="15">
        <f t="shared" si="586"/>
        <v>0</v>
      </c>
      <c r="K1051" s="16">
        <f t="shared" si="600"/>
        <v>0</v>
      </c>
      <c r="L1051" s="15">
        <f t="shared" si="587"/>
        <v>20.930416666666311</v>
      </c>
      <c r="M1051" s="16">
        <f t="shared" si="601"/>
        <v>1</v>
      </c>
      <c r="N1051" s="15">
        <f t="shared" si="588"/>
        <v>0</v>
      </c>
      <c r="O1051" s="16"/>
      <c r="P1051" s="15">
        <f t="shared" si="589"/>
        <v>0</v>
      </c>
      <c r="Q1051" s="16">
        <f t="shared" si="602"/>
        <v>0</v>
      </c>
      <c r="R1051" s="15">
        <f t="shared" si="590"/>
        <v>0</v>
      </c>
      <c r="S1051" s="16">
        <f t="shared" si="603"/>
        <v>0</v>
      </c>
      <c r="T1051" s="15">
        <f t="shared" si="591"/>
        <v>0</v>
      </c>
      <c r="U1051" s="16"/>
      <c r="V1051" s="15">
        <f t="shared" si="592"/>
        <v>0</v>
      </c>
      <c r="W1051" s="16">
        <f t="shared" si="604"/>
        <v>0</v>
      </c>
      <c r="X1051" s="15">
        <f t="shared" si="593"/>
        <v>0</v>
      </c>
      <c r="Y1051" s="16">
        <f t="shared" si="605"/>
        <v>0</v>
      </c>
      <c r="Z1051" s="15">
        <f t="shared" si="594"/>
        <v>0</v>
      </c>
      <c r="AA1051" s="16"/>
      <c r="AB1051" s="15">
        <f t="shared" si="595"/>
        <v>0</v>
      </c>
      <c r="AC1051" s="16">
        <f t="shared" si="606"/>
        <v>0</v>
      </c>
      <c r="AD1051" s="15">
        <f t="shared" si="596"/>
        <v>0</v>
      </c>
      <c r="AE1051" s="16">
        <f t="shared" si="607"/>
        <v>0</v>
      </c>
      <c r="AF1051" s="15">
        <f t="shared" si="597"/>
        <v>0</v>
      </c>
      <c r="AG1051" s="16"/>
      <c r="AH1051" s="15">
        <f t="shared" si="598"/>
        <v>0</v>
      </c>
      <c r="AI1051" s="16">
        <f t="shared" si="608"/>
        <v>0</v>
      </c>
      <c r="AJ1051" s="15">
        <f t="shared" si="599"/>
        <v>0</v>
      </c>
      <c r="AK1051" s="16">
        <f t="shared" si="609"/>
        <v>0</v>
      </c>
      <c r="AL1051" s="15">
        <f t="shared" si="610"/>
        <v>0</v>
      </c>
      <c r="AM1051" s="16"/>
      <c r="AN1051" s="15">
        <f t="shared" si="611"/>
        <v>0</v>
      </c>
      <c r="AO1051" s="16">
        <f t="shared" si="612"/>
        <v>0</v>
      </c>
      <c r="AP1051" s="15">
        <f t="shared" si="613"/>
        <v>0</v>
      </c>
      <c r="AQ1051" s="16">
        <f t="shared" si="614"/>
        <v>0</v>
      </c>
      <c r="AR1051" s="15">
        <f t="shared" si="615"/>
        <v>0</v>
      </c>
      <c r="AS1051" s="16"/>
      <c r="AT1051" s="15">
        <f t="shared" si="616"/>
        <v>0</v>
      </c>
      <c r="AU1051" s="16">
        <f t="shared" si="617"/>
        <v>0</v>
      </c>
      <c r="AV1051" s="15">
        <f t="shared" si="618"/>
        <v>0</v>
      </c>
      <c r="AW1051" s="16">
        <f t="shared" si="619"/>
        <v>0</v>
      </c>
      <c r="AX1051" s="15">
        <f t="shared" si="620"/>
        <v>0</v>
      </c>
    </row>
    <row r="1052" spans="1:50" x14ac:dyDescent="0.25">
      <c r="A1052" s="25">
        <f t="shared" si="621"/>
        <v>20.95041666666631</v>
      </c>
      <c r="B1052" s="9" t="s">
        <v>67</v>
      </c>
      <c r="C1052" s="12"/>
      <c r="E1052" t="s">
        <v>11</v>
      </c>
      <c r="F1052" t="s">
        <v>11</v>
      </c>
      <c r="G1052" t="s">
        <v>11</v>
      </c>
      <c r="H1052" s="36"/>
      <c r="I1052" s="12" t="s">
        <v>14</v>
      </c>
      <c r="J1052" s="15">
        <f t="shared" si="586"/>
        <v>0</v>
      </c>
      <c r="K1052" s="16">
        <f t="shared" si="600"/>
        <v>0</v>
      </c>
      <c r="L1052" s="15">
        <f t="shared" si="587"/>
        <v>0</v>
      </c>
      <c r="M1052" s="16">
        <f t="shared" si="601"/>
        <v>0</v>
      </c>
      <c r="N1052" s="15">
        <f t="shared" si="588"/>
        <v>0</v>
      </c>
      <c r="O1052" s="16"/>
      <c r="P1052" s="15">
        <f t="shared" si="589"/>
        <v>0</v>
      </c>
      <c r="Q1052" s="16">
        <f t="shared" si="602"/>
        <v>0</v>
      </c>
      <c r="R1052" s="15">
        <f t="shared" si="590"/>
        <v>0</v>
      </c>
      <c r="S1052" s="16">
        <f t="shared" si="603"/>
        <v>0</v>
      </c>
      <c r="T1052" s="15">
        <f t="shared" si="591"/>
        <v>0</v>
      </c>
      <c r="U1052" s="16"/>
      <c r="V1052" s="15">
        <f t="shared" si="592"/>
        <v>0</v>
      </c>
      <c r="W1052" s="16">
        <f t="shared" si="604"/>
        <v>0</v>
      </c>
      <c r="X1052" s="15">
        <f t="shared" si="593"/>
        <v>0</v>
      </c>
      <c r="Y1052" s="16">
        <f t="shared" si="605"/>
        <v>0</v>
      </c>
      <c r="Z1052" s="15">
        <f t="shared" si="594"/>
        <v>0</v>
      </c>
      <c r="AA1052" s="16"/>
      <c r="AB1052" s="15">
        <f t="shared" si="595"/>
        <v>0</v>
      </c>
      <c r="AC1052" s="16">
        <f t="shared" si="606"/>
        <v>0</v>
      </c>
      <c r="AD1052" s="15">
        <f t="shared" si="596"/>
        <v>0</v>
      </c>
      <c r="AE1052" s="16">
        <f t="shared" si="607"/>
        <v>0</v>
      </c>
      <c r="AF1052" s="15">
        <f t="shared" si="597"/>
        <v>0</v>
      </c>
      <c r="AG1052" s="16"/>
      <c r="AH1052" s="15">
        <f t="shared" si="598"/>
        <v>0</v>
      </c>
      <c r="AI1052" s="16">
        <f t="shared" si="608"/>
        <v>0</v>
      </c>
      <c r="AJ1052" s="15">
        <f t="shared" si="599"/>
        <v>0</v>
      </c>
      <c r="AK1052" s="16">
        <f t="shared" si="609"/>
        <v>0</v>
      </c>
      <c r="AL1052" s="15">
        <f t="shared" si="610"/>
        <v>0</v>
      </c>
      <c r="AM1052" s="16"/>
      <c r="AN1052" s="15">
        <f t="shared" si="611"/>
        <v>0</v>
      </c>
      <c r="AO1052" s="16">
        <f t="shared" si="612"/>
        <v>0</v>
      </c>
      <c r="AP1052" s="15">
        <f t="shared" si="613"/>
        <v>0</v>
      </c>
      <c r="AQ1052" s="16">
        <f t="shared" si="614"/>
        <v>0</v>
      </c>
      <c r="AR1052" s="15">
        <f t="shared" si="615"/>
        <v>0</v>
      </c>
      <c r="AS1052" s="16"/>
      <c r="AT1052" s="15">
        <f t="shared" si="616"/>
        <v>20.95041666666631</v>
      </c>
      <c r="AU1052" s="16">
        <f t="shared" si="617"/>
        <v>1</v>
      </c>
      <c r="AV1052" s="15">
        <f t="shared" si="618"/>
        <v>0</v>
      </c>
      <c r="AW1052" s="16">
        <f t="shared" si="619"/>
        <v>0</v>
      </c>
      <c r="AX1052" s="15">
        <f t="shared" si="620"/>
        <v>1.9999999999999574E-2</v>
      </c>
    </row>
    <row r="1053" spans="1:50" x14ac:dyDescent="0.25">
      <c r="A1053" s="25">
        <f t="shared" si="621"/>
        <v>20.97041666666631</v>
      </c>
      <c r="B1053" s="9"/>
      <c r="C1053" s="12"/>
      <c r="E1053" t="s">
        <v>11</v>
      </c>
      <c r="F1053" t="s">
        <v>11</v>
      </c>
      <c r="G1053" t="s">
        <v>11</v>
      </c>
      <c r="H1053" s="12"/>
      <c r="I1053" s="12" t="s">
        <v>14</v>
      </c>
      <c r="J1053" s="15">
        <f t="shared" si="586"/>
        <v>0</v>
      </c>
      <c r="K1053" s="16">
        <f t="shared" si="600"/>
        <v>0</v>
      </c>
      <c r="L1053" s="15">
        <f t="shared" si="587"/>
        <v>0</v>
      </c>
      <c r="M1053" s="16">
        <f t="shared" si="601"/>
        <v>0</v>
      </c>
      <c r="N1053" s="15">
        <f t="shared" si="588"/>
        <v>0</v>
      </c>
      <c r="O1053" s="16"/>
      <c r="P1053" s="15">
        <f t="shared" si="589"/>
        <v>0</v>
      </c>
      <c r="Q1053" s="16">
        <f t="shared" si="602"/>
        <v>0</v>
      </c>
      <c r="R1053" s="15">
        <f t="shared" si="590"/>
        <v>0</v>
      </c>
      <c r="S1053" s="16">
        <f t="shared" si="603"/>
        <v>0</v>
      </c>
      <c r="T1053" s="15">
        <f t="shared" si="591"/>
        <v>0</v>
      </c>
      <c r="U1053" s="16"/>
      <c r="V1053" s="15">
        <f t="shared" si="592"/>
        <v>0</v>
      </c>
      <c r="W1053" s="16">
        <f t="shared" si="604"/>
        <v>0</v>
      </c>
      <c r="X1053" s="15">
        <f t="shared" si="593"/>
        <v>0</v>
      </c>
      <c r="Y1053" s="16">
        <f t="shared" si="605"/>
        <v>0</v>
      </c>
      <c r="Z1053" s="15">
        <f t="shared" si="594"/>
        <v>0</v>
      </c>
      <c r="AA1053" s="16"/>
      <c r="AB1053" s="15">
        <f t="shared" si="595"/>
        <v>0</v>
      </c>
      <c r="AC1053" s="16">
        <f t="shared" si="606"/>
        <v>0</v>
      </c>
      <c r="AD1053" s="15">
        <f t="shared" si="596"/>
        <v>0</v>
      </c>
      <c r="AE1053" s="16">
        <f t="shared" si="607"/>
        <v>0</v>
      </c>
      <c r="AF1053" s="15">
        <f t="shared" si="597"/>
        <v>0</v>
      </c>
      <c r="AG1053" s="16"/>
      <c r="AH1053" s="15">
        <f t="shared" si="598"/>
        <v>0</v>
      </c>
      <c r="AI1053" s="16">
        <f t="shared" si="608"/>
        <v>0</v>
      </c>
      <c r="AJ1053" s="15">
        <f t="shared" si="599"/>
        <v>0</v>
      </c>
      <c r="AK1053" s="16">
        <f t="shared" si="609"/>
        <v>0</v>
      </c>
      <c r="AL1053" s="15">
        <f t="shared" si="610"/>
        <v>0</v>
      </c>
      <c r="AM1053" s="16"/>
      <c r="AN1053" s="15">
        <f t="shared" si="611"/>
        <v>0</v>
      </c>
      <c r="AO1053" s="16">
        <f t="shared" si="612"/>
        <v>0</v>
      </c>
      <c r="AP1053" s="15">
        <f t="shared" si="613"/>
        <v>0</v>
      </c>
      <c r="AQ1053" s="16">
        <f t="shared" si="614"/>
        <v>0</v>
      </c>
      <c r="AR1053" s="15">
        <f t="shared" si="615"/>
        <v>0</v>
      </c>
      <c r="AS1053" s="16"/>
      <c r="AT1053" s="15">
        <f t="shared" si="616"/>
        <v>0</v>
      </c>
      <c r="AU1053" s="16">
        <f t="shared" si="617"/>
        <v>0</v>
      </c>
      <c r="AV1053" s="15">
        <f t="shared" si="618"/>
        <v>0</v>
      </c>
      <c r="AW1053" s="16">
        <f t="shared" si="619"/>
        <v>0</v>
      </c>
      <c r="AX1053" s="15">
        <f t="shared" si="620"/>
        <v>1.9999999999999574E-2</v>
      </c>
    </row>
    <row r="1054" spans="1:50" x14ac:dyDescent="0.25">
      <c r="A1054" s="25">
        <f t="shared" si="621"/>
        <v>20.990416666666309</v>
      </c>
      <c r="B1054" s="9" t="s">
        <v>16</v>
      </c>
      <c r="C1054" s="12"/>
      <c r="D1054" s="12" t="s">
        <v>14</v>
      </c>
      <c r="E1054" t="s">
        <v>11</v>
      </c>
      <c r="F1054" t="s">
        <v>11</v>
      </c>
      <c r="G1054" t="s">
        <v>11</v>
      </c>
      <c r="H1054" s="12"/>
      <c r="I1054" s="12" t="s">
        <v>14</v>
      </c>
      <c r="J1054" s="15">
        <f t="shared" si="586"/>
        <v>0</v>
      </c>
      <c r="K1054" s="16">
        <f t="shared" si="600"/>
        <v>0</v>
      </c>
      <c r="L1054" s="15">
        <f t="shared" si="587"/>
        <v>0</v>
      </c>
      <c r="M1054" s="16">
        <f t="shared" si="601"/>
        <v>0</v>
      </c>
      <c r="N1054" s="15">
        <f t="shared" si="588"/>
        <v>0</v>
      </c>
      <c r="O1054" s="16"/>
      <c r="P1054" s="15">
        <f t="shared" si="589"/>
        <v>20.990416666666309</v>
      </c>
      <c r="Q1054" s="16">
        <f t="shared" si="602"/>
        <v>1</v>
      </c>
      <c r="R1054" s="15">
        <f t="shared" si="590"/>
        <v>0</v>
      </c>
      <c r="S1054" s="16">
        <f t="shared" si="603"/>
        <v>0</v>
      </c>
      <c r="T1054" s="15">
        <f t="shared" si="591"/>
        <v>1.9999999999999574E-2</v>
      </c>
      <c r="U1054" s="16"/>
      <c r="V1054" s="15">
        <f t="shared" si="592"/>
        <v>0</v>
      </c>
      <c r="W1054" s="16">
        <f t="shared" si="604"/>
        <v>0</v>
      </c>
      <c r="X1054" s="15">
        <f t="shared" si="593"/>
        <v>0</v>
      </c>
      <c r="Y1054" s="16">
        <f t="shared" si="605"/>
        <v>0</v>
      </c>
      <c r="Z1054" s="15">
        <f t="shared" si="594"/>
        <v>0</v>
      </c>
      <c r="AA1054" s="16"/>
      <c r="AB1054" s="15">
        <f t="shared" si="595"/>
        <v>0</v>
      </c>
      <c r="AC1054" s="16">
        <f t="shared" si="606"/>
        <v>0</v>
      </c>
      <c r="AD1054" s="15">
        <f t="shared" si="596"/>
        <v>0</v>
      </c>
      <c r="AE1054" s="16">
        <f t="shared" si="607"/>
        <v>0</v>
      </c>
      <c r="AF1054" s="15">
        <f t="shared" si="597"/>
        <v>0</v>
      </c>
      <c r="AG1054" s="16"/>
      <c r="AH1054" s="15">
        <f t="shared" si="598"/>
        <v>0</v>
      </c>
      <c r="AI1054" s="16">
        <f t="shared" si="608"/>
        <v>0</v>
      </c>
      <c r="AJ1054" s="15">
        <f t="shared" si="599"/>
        <v>0</v>
      </c>
      <c r="AK1054" s="16">
        <f t="shared" si="609"/>
        <v>0</v>
      </c>
      <c r="AL1054" s="15">
        <f t="shared" si="610"/>
        <v>0</v>
      </c>
      <c r="AM1054" s="16"/>
      <c r="AN1054" s="15">
        <f t="shared" si="611"/>
        <v>0</v>
      </c>
      <c r="AO1054" s="16">
        <f t="shared" si="612"/>
        <v>0</v>
      </c>
      <c r="AP1054" s="15">
        <f t="shared" si="613"/>
        <v>0</v>
      </c>
      <c r="AQ1054" s="16">
        <f t="shared" si="614"/>
        <v>0</v>
      </c>
      <c r="AR1054" s="15">
        <f t="shared" si="615"/>
        <v>0</v>
      </c>
      <c r="AS1054" s="16"/>
      <c r="AT1054" s="15">
        <f t="shared" si="616"/>
        <v>0</v>
      </c>
      <c r="AU1054" s="16">
        <f t="shared" si="617"/>
        <v>0</v>
      </c>
      <c r="AV1054" s="15">
        <f t="shared" si="618"/>
        <v>0</v>
      </c>
      <c r="AW1054" s="16">
        <f t="shared" si="619"/>
        <v>0</v>
      </c>
      <c r="AX1054" s="15">
        <f t="shared" si="620"/>
        <v>1.9999999999999574E-2</v>
      </c>
    </row>
    <row r="1055" spans="1:50" x14ac:dyDescent="0.25">
      <c r="A1055" s="25">
        <f t="shared" si="621"/>
        <v>21.010416666666309</v>
      </c>
      <c r="B1055" s="9" t="s">
        <v>12</v>
      </c>
      <c r="C1055" s="12"/>
      <c r="D1055" s="12" t="s">
        <v>14</v>
      </c>
      <c r="E1055" t="s">
        <v>11</v>
      </c>
      <c r="F1055" s="13" t="s">
        <v>20</v>
      </c>
      <c r="G1055" t="s">
        <v>11</v>
      </c>
      <c r="H1055" s="12"/>
      <c r="I1055" t="s">
        <v>11</v>
      </c>
      <c r="J1055" s="15">
        <f t="shared" si="586"/>
        <v>0</v>
      </c>
      <c r="K1055" s="16">
        <f t="shared" si="600"/>
        <v>0</v>
      </c>
      <c r="L1055" s="15">
        <f t="shared" si="587"/>
        <v>0</v>
      </c>
      <c r="M1055" s="16">
        <f t="shared" si="601"/>
        <v>0</v>
      </c>
      <c r="N1055" s="15">
        <f t="shared" si="588"/>
        <v>0</v>
      </c>
      <c r="O1055" s="16"/>
      <c r="P1055" s="15">
        <f t="shared" si="589"/>
        <v>0</v>
      </c>
      <c r="Q1055" s="16">
        <f t="shared" si="602"/>
        <v>0</v>
      </c>
      <c r="R1055" s="15">
        <f t="shared" si="590"/>
        <v>0</v>
      </c>
      <c r="S1055" s="16">
        <f t="shared" si="603"/>
        <v>0</v>
      </c>
      <c r="T1055" s="15">
        <f t="shared" si="591"/>
        <v>1.9999999999999574E-2</v>
      </c>
      <c r="U1055" s="16"/>
      <c r="V1055" s="15">
        <f t="shared" si="592"/>
        <v>0</v>
      </c>
      <c r="W1055" s="16">
        <f t="shared" si="604"/>
        <v>0</v>
      </c>
      <c r="X1055" s="15">
        <f t="shared" si="593"/>
        <v>0</v>
      </c>
      <c r="Y1055" s="16">
        <f t="shared" si="605"/>
        <v>0</v>
      </c>
      <c r="Z1055" s="15">
        <f t="shared" si="594"/>
        <v>0</v>
      </c>
      <c r="AA1055" s="16"/>
      <c r="AB1055" s="15">
        <f t="shared" si="595"/>
        <v>0</v>
      </c>
      <c r="AC1055" s="16">
        <f t="shared" si="606"/>
        <v>0</v>
      </c>
      <c r="AD1055" s="15">
        <f t="shared" si="596"/>
        <v>21.010416666666309</v>
      </c>
      <c r="AE1055" s="16">
        <f t="shared" si="607"/>
        <v>1</v>
      </c>
      <c r="AF1055" s="15">
        <f t="shared" si="597"/>
        <v>0</v>
      </c>
      <c r="AG1055" s="16"/>
      <c r="AH1055" s="15">
        <f t="shared" si="598"/>
        <v>0</v>
      </c>
      <c r="AI1055" s="16">
        <f t="shared" si="608"/>
        <v>0</v>
      </c>
      <c r="AJ1055" s="15">
        <f t="shared" si="599"/>
        <v>0</v>
      </c>
      <c r="AK1055" s="16">
        <f t="shared" si="609"/>
        <v>0</v>
      </c>
      <c r="AL1055" s="15">
        <f t="shared" si="610"/>
        <v>0</v>
      </c>
      <c r="AM1055" s="16"/>
      <c r="AN1055" s="15">
        <f t="shared" si="611"/>
        <v>0</v>
      </c>
      <c r="AO1055" s="16">
        <f t="shared" si="612"/>
        <v>0</v>
      </c>
      <c r="AP1055" s="15">
        <f t="shared" si="613"/>
        <v>0</v>
      </c>
      <c r="AQ1055" s="16">
        <f t="shared" si="614"/>
        <v>0</v>
      </c>
      <c r="AR1055" s="15">
        <f t="shared" si="615"/>
        <v>0</v>
      </c>
      <c r="AS1055" s="16"/>
      <c r="AT1055" s="15">
        <f t="shared" si="616"/>
        <v>0</v>
      </c>
      <c r="AU1055" s="16">
        <f t="shared" si="617"/>
        <v>0</v>
      </c>
      <c r="AV1055" s="15">
        <f t="shared" si="618"/>
        <v>0</v>
      </c>
      <c r="AW1055" s="16">
        <f t="shared" si="619"/>
        <v>0</v>
      </c>
      <c r="AX1055" s="15">
        <f t="shared" si="620"/>
        <v>0</v>
      </c>
    </row>
    <row r="1056" spans="1:50" x14ac:dyDescent="0.25">
      <c r="A1056" s="25">
        <f t="shared" si="621"/>
        <v>21.030416666666309</v>
      </c>
      <c r="B1056" s="9" t="s">
        <v>63</v>
      </c>
      <c r="C1056" s="12"/>
      <c r="D1056" s="12" t="s">
        <v>14</v>
      </c>
      <c r="E1056" t="s">
        <v>11</v>
      </c>
      <c r="G1056" t="s">
        <v>11</v>
      </c>
      <c r="H1056" s="12" t="s">
        <v>14</v>
      </c>
      <c r="I1056" t="s">
        <v>11</v>
      </c>
      <c r="J1056" s="15">
        <f t="shared" si="586"/>
        <v>0</v>
      </c>
      <c r="K1056" s="16">
        <f t="shared" si="600"/>
        <v>0</v>
      </c>
      <c r="L1056" s="15">
        <f t="shared" si="587"/>
        <v>0</v>
      </c>
      <c r="M1056" s="16">
        <f t="shared" si="601"/>
        <v>0</v>
      </c>
      <c r="N1056" s="15">
        <f t="shared" si="588"/>
        <v>0</v>
      </c>
      <c r="O1056" s="16"/>
      <c r="P1056" s="15">
        <f t="shared" si="589"/>
        <v>0</v>
      </c>
      <c r="Q1056" s="16">
        <f t="shared" si="602"/>
        <v>0</v>
      </c>
      <c r="R1056" s="15">
        <f t="shared" si="590"/>
        <v>0</v>
      </c>
      <c r="S1056" s="16">
        <f t="shared" si="603"/>
        <v>0</v>
      </c>
      <c r="T1056" s="15">
        <f t="shared" si="591"/>
        <v>1.9999999999999574E-2</v>
      </c>
      <c r="U1056" s="16"/>
      <c r="V1056" s="15">
        <f t="shared" si="592"/>
        <v>0</v>
      </c>
      <c r="W1056" s="16">
        <f t="shared" si="604"/>
        <v>0</v>
      </c>
      <c r="X1056" s="15">
        <f t="shared" si="593"/>
        <v>0</v>
      </c>
      <c r="Y1056" s="16">
        <f t="shared" si="605"/>
        <v>0</v>
      </c>
      <c r="Z1056" s="15">
        <f t="shared" si="594"/>
        <v>0</v>
      </c>
      <c r="AA1056" s="16"/>
      <c r="AB1056" s="15">
        <f t="shared" si="595"/>
        <v>0</v>
      </c>
      <c r="AC1056" s="16">
        <f t="shared" si="606"/>
        <v>0</v>
      </c>
      <c r="AD1056" s="15">
        <f t="shared" si="596"/>
        <v>0</v>
      </c>
      <c r="AE1056" s="16">
        <f t="shared" si="607"/>
        <v>0</v>
      </c>
      <c r="AF1056" s="15">
        <f t="shared" si="597"/>
        <v>0</v>
      </c>
      <c r="AG1056" s="16"/>
      <c r="AH1056" s="15">
        <f t="shared" si="598"/>
        <v>0</v>
      </c>
      <c r="AI1056" s="16">
        <f t="shared" si="608"/>
        <v>0</v>
      </c>
      <c r="AJ1056" s="15">
        <f t="shared" si="599"/>
        <v>0</v>
      </c>
      <c r="AK1056" s="16">
        <f t="shared" si="609"/>
        <v>0</v>
      </c>
      <c r="AL1056" s="15">
        <f t="shared" si="610"/>
        <v>0</v>
      </c>
      <c r="AM1056" s="16"/>
      <c r="AN1056" s="15">
        <f t="shared" si="611"/>
        <v>21.030416666666309</v>
      </c>
      <c r="AO1056" s="16">
        <f t="shared" si="612"/>
        <v>1</v>
      </c>
      <c r="AP1056" s="15">
        <f t="shared" si="613"/>
        <v>0</v>
      </c>
      <c r="AQ1056" s="16">
        <f t="shared" si="614"/>
        <v>0</v>
      </c>
      <c r="AR1056" s="15">
        <f t="shared" si="615"/>
        <v>1.9999999999999574E-2</v>
      </c>
      <c r="AS1056" s="16"/>
      <c r="AT1056" s="15">
        <f t="shared" si="616"/>
        <v>0</v>
      </c>
      <c r="AU1056" s="16">
        <f t="shared" si="617"/>
        <v>0</v>
      </c>
      <c r="AV1056" s="15">
        <f t="shared" si="618"/>
        <v>0</v>
      </c>
      <c r="AW1056" s="16">
        <f t="shared" si="619"/>
        <v>0</v>
      </c>
      <c r="AX1056" s="15">
        <f t="shared" si="620"/>
        <v>0</v>
      </c>
    </row>
    <row r="1057" spans="1:50" x14ac:dyDescent="0.25">
      <c r="A1057" s="25">
        <f t="shared" si="621"/>
        <v>21.050416666666308</v>
      </c>
      <c r="B1057" s="9"/>
      <c r="C1057" s="12"/>
      <c r="D1057" s="12" t="s">
        <v>14</v>
      </c>
      <c r="E1057" t="s">
        <v>11</v>
      </c>
      <c r="G1057" t="s">
        <v>11</v>
      </c>
      <c r="H1057" s="12" t="s">
        <v>14</v>
      </c>
      <c r="I1057" t="s">
        <v>11</v>
      </c>
      <c r="J1057" s="15">
        <f t="shared" si="586"/>
        <v>0</v>
      </c>
      <c r="K1057" s="16">
        <f t="shared" si="600"/>
        <v>0</v>
      </c>
      <c r="L1057" s="15">
        <f t="shared" si="587"/>
        <v>0</v>
      </c>
      <c r="M1057" s="16">
        <f t="shared" si="601"/>
        <v>0</v>
      </c>
      <c r="N1057" s="15">
        <f t="shared" si="588"/>
        <v>0</v>
      </c>
      <c r="O1057" s="16"/>
      <c r="P1057" s="15">
        <f t="shared" si="589"/>
        <v>0</v>
      </c>
      <c r="Q1057" s="16">
        <f t="shared" si="602"/>
        <v>0</v>
      </c>
      <c r="R1057" s="15">
        <f t="shared" si="590"/>
        <v>0</v>
      </c>
      <c r="S1057" s="16">
        <f t="shared" si="603"/>
        <v>0</v>
      </c>
      <c r="T1057" s="15">
        <f t="shared" si="591"/>
        <v>1.9999999999999574E-2</v>
      </c>
      <c r="U1057" s="16"/>
      <c r="V1057" s="15">
        <f t="shared" si="592"/>
        <v>0</v>
      </c>
      <c r="W1057" s="16">
        <f t="shared" si="604"/>
        <v>0</v>
      </c>
      <c r="X1057" s="15">
        <f t="shared" si="593"/>
        <v>0</v>
      </c>
      <c r="Y1057" s="16">
        <f t="shared" si="605"/>
        <v>0</v>
      </c>
      <c r="Z1057" s="15">
        <f t="shared" si="594"/>
        <v>0</v>
      </c>
      <c r="AA1057" s="16"/>
      <c r="AB1057" s="15">
        <f t="shared" si="595"/>
        <v>0</v>
      </c>
      <c r="AC1057" s="16">
        <f t="shared" si="606"/>
        <v>0</v>
      </c>
      <c r="AD1057" s="15">
        <f t="shared" si="596"/>
        <v>0</v>
      </c>
      <c r="AE1057" s="16">
        <f t="shared" si="607"/>
        <v>0</v>
      </c>
      <c r="AF1057" s="15">
        <f t="shared" si="597"/>
        <v>0</v>
      </c>
      <c r="AG1057" s="16"/>
      <c r="AH1057" s="15">
        <f t="shared" si="598"/>
        <v>0</v>
      </c>
      <c r="AI1057" s="16">
        <f t="shared" si="608"/>
        <v>0</v>
      </c>
      <c r="AJ1057" s="15">
        <f t="shared" si="599"/>
        <v>0</v>
      </c>
      <c r="AK1057" s="16">
        <f t="shared" si="609"/>
        <v>0</v>
      </c>
      <c r="AL1057" s="15">
        <f t="shared" si="610"/>
        <v>0</v>
      </c>
      <c r="AM1057" s="16"/>
      <c r="AN1057" s="15">
        <f t="shared" si="611"/>
        <v>0</v>
      </c>
      <c r="AO1057" s="16">
        <f t="shared" si="612"/>
        <v>0</v>
      </c>
      <c r="AP1057" s="15">
        <f t="shared" si="613"/>
        <v>0</v>
      </c>
      <c r="AQ1057" s="16">
        <f t="shared" si="614"/>
        <v>0</v>
      </c>
      <c r="AR1057" s="15">
        <f t="shared" si="615"/>
        <v>1.9999999999999574E-2</v>
      </c>
      <c r="AS1057" s="16"/>
      <c r="AT1057" s="15">
        <f t="shared" si="616"/>
        <v>0</v>
      </c>
      <c r="AU1057" s="16">
        <f t="shared" si="617"/>
        <v>0</v>
      </c>
      <c r="AV1057" s="15">
        <f t="shared" si="618"/>
        <v>0</v>
      </c>
      <c r="AW1057" s="16">
        <f t="shared" si="619"/>
        <v>0</v>
      </c>
      <c r="AX1057" s="15">
        <f t="shared" si="620"/>
        <v>0</v>
      </c>
    </row>
    <row r="1058" spans="1:50" x14ac:dyDescent="0.25">
      <c r="A1058" s="25">
        <f t="shared" si="621"/>
        <v>21.070416666666308</v>
      </c>
      <c r="B1058" s="9"/>
      <c r="C1058" s="12"/>
      <c r="D1058" s="12" t="s">
        <v>14</v>
      </c>
      <c r="E1058" t="s">
        <v>11</v>
      </c>
      <c r="G1058" t="s">
        <v>11</v>
      </c>
      <c r="H1058" s="12" t="s">
        <v>14</v>
      </c>
      <c r="I1058" t="s">
        <v>11</v>
      </c>
      <c r="J1058" s="15">
        <f t="shared" si="586"/>
        <v>0</v>
      </c>
      <c r="K1058" s="16">
        <f t="shared" si="600"/>
        <v>0</v>
      </c>
      <c r="L1058" s="15">
        <f t="shared" si="587"/>
        <v>0</v>
      </c>
      <c r="M1058" s="16">
        <f t="shared" si="601"/>
        <v>0</v>
      </c>
      <c r="N1058" s="15">
        <f t="shared" si="588"/>
        <v>0</v>
      </c>
      <c r="O1058" s="16"/>
      <c r="P1058" s="15">
        <f t="shared" si="589"/>
        <v>0</v>
      </c>
      <c r="Q1058" s="16">
        <f t="shared" si="602"/>
        <v>0</v>
      </c>
      <c r="R1058" s="15">
        <f t="shared" si="590"/>
        <v>0</v>
      </c>
      <c r="S1058" s="16">
        <f t="shared" si="603"/>
        <v>0</v>
      </c>
      <c r="T1058" s="15">
        <f t="shared" si="591"/>
        <v>1.9999999999999574E-2</v>
      </c>
      <c r="U1058" s="16"/>
      <c r="V1058" s="15">
        <f t="shared" si="592"/>
        <v>0</v>
      </c>
      <c r="W1058" s="16">
        <f t="shared" si="604"/>
        <v>0</v>
      </c>
      <c r="X1058" s="15">
        <f t="shared" si="593"/>
        <v>0</v>
      </c>
      <c r="Y1058" s="16">
        <f t="shared" si="605"/>
        <v>0</v>
      </c>
      <c r="Z1058" s="15">
        <f t="shared" si="594"/>
        <v>0</v>
      </c>
      <c r="AA1058" s="16"/>
      <c r="AB1058" s="15">
        <f t="shared" si="595"/>
        <v>0</v>
      </c>
      <c r="AC1058" s="16">
        <f t="shared" si="606"/>
        <v>0</v>
      </c>
      <c r="AD1058" s="15">
        <f t="shared" si="596"/>
        <v>0</v>
      </c>
      <c r="AE1058" s="16">
        <f t="shared" si="607"/>
        <v>0</v>
      </c>
      <c r="AF1058" s="15">
        <f t="shared" si="597"/>
        <v>0</v>
      </c>
      <c r="AG1058" s="16"/>
      <c r="AH1058" s="15">
        <f t="shared" si="598"/>
        <v>0</v>
      </c>
      <c r="AI1058" s="16">
        <f t="shared" si="608"/>
        <v>0</v>
      </c>
      <c r="AJ1058" s="15">
        <f t="shared" si="599"/>
        <v>0</v>
      </c>
      <c r="AK1058" s="16">
        <f t="shared" si="609"/>
        <v>0</v>
      </c>
      <c r="AL1058" s="15">
        <f t="shared" si="610"/>
        <v>0</v>
      </c>
      <c r="AM1058" s="16"/>
      <c r="AN1058" s="15">
        <f t="shared" si="611"/>
        <v>0</v>
      </c>
      <c r="AO1058" s="16">
        <f t="shared" si="612"/>
        <v>0</v>
      </c>
      <c r="AP1058" s="15">
        <f t="shared" si="613"/>
        <v>0</v>
      </c>
      <c r="AQ1058" s="16">
        <f t="shared" si="614"/>
        <v>0</v>
      </c>
      <c r="AR1058" s="15">
        <f t="shared" si="615"/>
        <v>1.9999999999999574E-2</v>
      </c>
      <c r="AS1058" s="16"/>
      <c r="AT1058" s="15">
        <f t="shared" si="616"/>
        <v>0</v>
      </c>
      <c r="AU1058" s="16">
        <f t="shared" si="617"/>
        <v>0</v>
      </c>
      <c r="AV1058" s="15">
        <f t="shared" si="618"/>
        <v>0</v>
      </c>
      <c r="AW1058" s="16">
        <f t="shared" si="619"/>
        <v>0</v>
      </c>
      <c r="AX1058" s="15">
        <f t="shared" si="620"/>
        <v>0</v>
      </c>
    </row>
    <row r="1059" spans="1:50" x14ac:dyDescent="0.25">
      <c r="A1059" s="25">
        <f t="shared" si="621"/>
        <v>21.090416666666307</v>
      </c>
      <c r="B1059" s="9"/>
      <c r="C1059" s="12"/>
      <c r="D1059" s="12" t="s">
        <v>14</v>
      </c>
      <c r="E1059" t="s">
        <v>11</v>
      </c>
      <c r="F1059" s="13"/>
      <c r="G1059" t="s">
        <v>11</v>
      </c>
      <c r="H1059" s="12" t="s">
        <v>14</v>
      </c>
      <c r="I1059" t="s">
        <v>11</v>
      </c>
      <c r="J1059" s="15">
        <f t="shared" si="586"/>
        <v>0</v>
      </c>
      <c r="K1059" s="16">
        <f t="shared" si="600"/>
        <v>0</v>
      </c>
      <c r="L1059" s="15">
        <f t="shared" si="587"/>
        <v>0</v>
      </c>
      <c r="M1059" s="16">
        <f t="shared" si="601"/>
        <v>0</v>
      </c>
      <c r="N1059" s="15">
        <f t="shared" si="588"/>
        <v>0</v>
      </c>
      <c r="O1059" s="16"/>
      <c r="P1059" s="15">
        <f t="shared" si="589"/>
        <v>0</v>
      </c>
      <c r="Q1059" s="16">
        <f t="shared" si="602"/>
        <v>0</v>
      </c>
      <c r="R1059" s="15">
        <f t="shared" si="590"/>
        <v>0</v>
      </c>
      <c r="S1059" s="16">
        <f t="shared" si="603"/>
        <v>0</v>
      </c>
      <c r="T1059" s="15">
        <f t="shared" si="591"/>
        <v>1.9999999999999574E-2</v>
      </c>
      <c r="U1059" s="16"/>
      <c r="V1059" s="15">
        <f t="shared" si="592"/>
        <v>0</v>
      </c>
      <c r="W1059" s="16">
        <f t="shared" si="604"/>
        <v>0</v>
      </c>
      <c r="X1059" s="15">
        <f t="shared" si="593"/>
        <v>0</v>
      </c>
      <c r="Y1059" s="16">
        <f t="shared" si="605"/>
        <v>0</v>
      </c>
      <c r="Z1059" s="15">
        <f t="shared" si="594"/>
        <v>0</v>
      </c>
      <c r="AA1059" s="16"/>
      <c r="AB1059" s="15">
        <f t="shared" si="595"/>
        <v>0</v>
      </c>
      <c r="AC1059" s="16">
        <f t="shared" si="606"/>
        <v>0</v>
      </c>
      <c r="AD1059" s="15">
        <f t="shared" si="596"/>
        <v>0</v>
      </c>
      <c r="AE1059" s="16">
        <f t="shared" si="607"/>
        <v>0</v>
      </c>
      <c r="AF1059" s="15">
        <f t="shared" si="597"/>
        <v>0</v>
      </c>
      <c r="AG1059" s="16"/>
      <c r="AH1059" s="15">
        <f t="shared" si="598"/>
        <v>0</v>
      </c>
      <c r="AI1059" s="16">
        <f t="shared" si="608"/>
        <v>0</v>
      </c>
      <c r="AJ1059" s="15">
        <f t="shared" si="599"/>
        <v>0</v>
      </c>
      <c r="AK1059" s="16">
        <f t="shared" si="609"/>
        <v>0</v>
      </c>
      <c r="AL1059" s="15">
        <f t="shared" si="610"/>
        <v>0</v>
      </c>
      <c r="AM1059" s="16"/>
      <c r="AN1059" s="15">
        <f t="shared" si="611"/>
        <v>0</v>
      </c>
      <c r="AO1059" s="16">
        <f t="shared" si="612"/>
        <v>0</v>
      </c>
      <c r="AP1059" s="15">
        <f t="shared" si="613"/>
        <v>0</v>
      </c>
      <c r="AQ1059" s="16">
        <f t="shared" si="614"/>
        <v>0</v>
      </c>
      <c r="AR1059" s="15">
        <f t="shared" si="615"/>
        <v>1.9999999999999574E-2</v>
      </c>
      <c r="AS1059" s="16"/>
      <c r="AT1059" s="15">
        <f t="shared" si="616"/>
        <v>0</v>
      </c>
      <c r="AU1059" s="16">
        <f t="shared" si="617"/>
        <v>0</v>
      </c>
      <c r="AV1059" s="15">
        <f t="shared" si="618"/>
        <v>0</v>
      </c>
      <c r="AW1059" s="16">
        <f t="shared" si="619"/>
        <v>0</v>
      </c>
      <c r="AX1059" s="15">
        <f t="shared" si="620"/>
        <v>0</v>
      </c>
    </row>
    <row r="1060" spans="1:50" x14ac:dyDescent="0.25">
      <c r="A1060" s="25">
        <f t="shared" si="621"/>
        <v>21.110416666666307</v>
      </c>
      <c r="B1060" s="9" t="s">
        <v>15</v>
      </c>
      <c r="C1060" s="12"/>
      <c r="D1060" t="s">
        <v>11</v>
      </c>
      <c r="E1060" t="s">
        <v>11</v>
      </c>
      <c r="G1060" s="13" t="s">
        <v>20</v>
      </c>
      <c r="H1060" s="12" t="s">
        <v>14</v>
      </c>
      <c r="I1060" t="s">
        <v>11</v>
      </c>
      <c r="J1060" s="15">
        <f t="shared" si="586"/>
        <v>0</v>
      </c>
      <c r="K1060" s="16">
        <f t="shared" si="600"/>
        <v>0</v>
      </c>
      <c r="L1060" s="15">
        <f t="shared" si="587"/>
        <v>0</v>
      </c>
      <c r="M1060" s="16">
        <f t="shared" si="601"/>
        <v>0</v>
      </c>
      <c r="N1060" s="15">
        <f t="shared" si="588"/>
        <v>0</v>
      </c>
      <c r="O1060" s="16"/>
      <c r="P1060" s="15">
        <f t="shared" si="589"/>
        <v>0</v>
      </c>
      <c r="Q1060" s="16">
        <f t="shared" si="602"/>
        <v>0</v>
      </c>
      <c r="R1060" s="15">
        <f t="shared" si="590"/>
        <v>0</v>
      </c>
      <c r="S1060" s="16">
        <f t="shared" si="603"/>
        <v>0</v>
      </c>
      <c r="T1060" s="15">
        <f t="shared" si="591"/>
        <v>0</v>
      </c>
      <c r="U1060" s="16"/>
      <c r="V1060" s="15">
        <f t="shared" si="592"/>
        <v>0</v>
      </c>
      <c r="W1060" s="16">
        <f t="shared" si="604"/>
        <v>0</v>
      </c>
      <c r="X1060" s="15">
        <f t="shared" si="593"/>
        <v>0</v>
      </c>
      <c r="Y1060" s="16">
        <f t="shared" si="605"/>
        <v>0</v>
      </c>
      <c r="Z1060" s="15">
        <f t="shared" si="594"/>
        <v>0</v>
      </c>
      <c r="AA1060" s="16"/>
      <c r="AB1060" s="15">
        <f t="shared" si="595"/>
        <v>0</v>
      </c>
      <c r="AC1060" s="16">
        <f t="shared" si="606"/>
        <v>0</v>
      </c>
      <c r="AD1060" s="15">
        <f t="shared" si="596"/>
        <v>0</v>
      </c>
      <c r="AE1060" s="16">
        <f t="shared" si="607"/>
        <v>0</v>
      </c>
      <c r="AF1060" s="15">
        <f t="shared" si="597"/>
        <v>0</v>
      </c>
      <c r="AG1060" s="16"/>
      <c r="AH1060" s="15">
        <f t="shared" si="598"/>
        <v>0</v>
      </c>
      <c r="AI1060" s="16">
        <f t="shared" si="608"/>
        <v>0</v>
      </c>
      <c r="AJ1060" s="15">
        <f t="shared" si="599"/>
        <v>21.110416666666307</v>
      </c>
      <c r="AK1060" s="16">
        <f t="shared" si="609"/>
        <v>1</v>
      </c>
      <c r="AL1060" s="15">
        <f t="shared" si="610"/>
        <v>0</v>
      </c>
      <c r="AM1060" s="16"/>
      <c r="AN1060" s="15">
        <f t="shared" si="611"/>
        <v>0</v>
      </c>
      <c r="AO1060" s="16">
        <f t="shared" si="612"/>
        <v>0</v>
      </c>
      <c r="AP1060" s="15">
        <f t="shared" si="613"/>
        <v>0</v>
      </c>
      <c r="AQ1060" s="16">
        <f t="shared" si="614"/>
        <v>0</v>
      </c>
      <c r="AR1060" s="15">
        <f t="shared" si="615"/>
        <v>1.9999999999999574E-2</v>
      </c>
      <c r="AS1060" s="16"/>
      <c r="AT1060" s="15">
        <f t="shared" si="616"/>
        <v>0</v>
      </c>
      <c r="AU1060" s="16">
        <f t="shared" si="617"/>
        <v>0</v>
      </c>
      <c r="AV1060" s="15">
        <f t="shared" si="618"/>
        <v>0</v>
      </c>
      <c r="AW1060" s="16">
        <f t="shared" si="619"/>
        <v>0</v>
      </c>
      <c r="AX1060" s="15">
        <f t="shared" si="620"/>
        <v>0</v>
      </c>
    </row>
    <row r="1061" spans="1:50" x14ac:dyDescent="0.25">
      <c r="A1061" s="25">
        <f t="shared" si="621"/>
        <v>21.130416666666306</v>
      </c>
      <c r="B1061" s="9"/>
      <c r="C1061" s="12"/>
      <c r="D1061" t="s">
        <v>11</v>
      </c>
      <c r="E1061" t="s">
        <v>11</v>
      </c>
      <c r="G1061" s="12"/>
      <c r="H1061" s="12" t="s">
        <v>14</v>
      </c>
      <c r="I1061" t="s">
        <v>11</v>
      </c>
      <c r="J1061" s="15">
        <f t="shared" si="586"/>
        <v>0</v>
      </c>
      <c r="K1061" s="16">
        <f t="shared" si="600"/>
        <v>0</v>
      </c>
      <c r="L1061" s="15">
        <f t="shared" si="587"/>
        <v>0</v>
      </c>
      <c r="M1061" s="16">
        <f t="shared" si="601"/>
        <v>0</v>
      </c>
      <c r="N1061" s="15">
        <f t="shared" si="588"/>
        <v>0</v>
      </c>
      <c r="O1061" s="16"/>
      <c r="P1061" s="15">
        <f t="shared" si="589"/>
        <v>0</v>
      </c>
      <c r="Q1061" s="16">
        <f t="shared" si="602"/>
        <v>0</v>
      </c>
      <c r="R1061" s="15">
        <f t="shared" si="590"/>
        <v>0</v>
      </c>
      <c r="S1061" s="16">
        <f t="shared" si="603"/>
        <v>0</v>
      </c>
      <c r="T1061" s="15">
        <f t="shared" si="591"/>
        <v>0</v>
      </c>
      <c r="U1061" s="16"/>
      <c r="V1061" s="15">
        <f t="shared" si="592"/>
        <v>0</v>
      </c>
      <c r="W1061" s="16">
        <f t="shared" si="604"/>
        <v>0</v>
      </c>
      <c r="X1061" s="15">
        <f t="shared" si="593"/>
        <v>0</v>
      </c>
      <c r="Y1061" s="16">
        <f t="shared" si="605"/>
        <v>0</v>
      </c>
      <c r="Z1061" s="15">
        <f t="shared" si="594"/>
        <v>0</v>
      </c>
      <c r="AA1061" s="16"/>
      <c r="AB1061" s="15">
        <f t="shared" si="595"/>
        <v>0</v>
      </c>
      <c r="AC1061" s="16">
        <f t="shared" si="606"/>
        <v>0</v>
      </c>
      <c r="AD1061" s="15">
        <f t="shared" si="596"/>
        <v>0</v>
      </c>
      <c r="AE1061" s="16">
        <f t="shared" si="607"/>
        <v>0</v>
      </c>
      <c r="AF1061" s="15">
        <f t="shared" si="597"/>
        <v>0</v>
      </c>
      <c r="AG1061" s="16"/>
      <c r="AH1061" s="15">
        <f t="shared" si="598"/>
        <v>0</v>
      </c>
      <c r="AI1061" s="16">
        <f t="shared" si="608"/>
        <v>0</v>
      </c>
      <c r="AJ1061" s="15">
        <f t="shared" si="599"/>
        <v>0</v>
      </c>
      <c r="AK1061" s="16">
        <f t="shared" si="609"/>
        <v>0</v>
      </c>
      <c r="AL1061" s="15">
        <f t="shared" si="610"/>
        <v>0</v>
      </c>
      <c r="AM1061" s="16"/>
      <c r="AN1061" s="15">
        <f t="shared" si="611"/>
        <v>0</v>
      </c>
      <c r="AO1061" s="16">
        <f t="shared" si="612"/>
        <v>0</v>
      </c>
      <c r="AP1061" s="15">
        <f t="shared" si="613"/>
        <v>0</v>
      </c>
      <c r="AQ1061" s="16">
        <f t="shared" si="614"/>
        <v>0</v>
      </c>
      <c r="AR1061" s="15">
        <f t="shared" si="615"/>
        <v>1.9999999999999574E-2</v>
      </c>
      <c r="AS1061" s="16"/>
      <c r="AT1061" s="15">
        <f t="shared" si="616"/>
        <v>0</v>
      </c>
      <c r="AU1061" s="16">
        <f t="shared" si="617"/>
        <v>0</v>
      </c>
      <c r="AV1061" s="15">
        <f t="shared" si="618"/>
        <v>0</v>
      </c>
      <c r="AW1061" s="16">
        <f t="shared" si="619"/>
        <v>0</v>
      </c>
      <c r="AX1061" s="15">
        <f t="shared" si="620"/>
        <v>0</v>
      </c>
    </row>
    <row r="1062" spans="1:50" x14ac:dyDescent="0.25">
      <c r="A1062" s="25">
        <f t="shared" si="621"/>
        <v>21.150416666666306</v>
      </c>
      <c r="B1062" s="9"/>
      <c r="C1062" s="12"/>
      <c r="D1062" t="s">
        <v>11</v>
      </c>
      <c r="E1062" t="s">
        <v>11</v>
      </c>
      <c r="G1062" s="12"/>
      <c r="H1062" s="12" t="s">
        <v>14</v>
      </c>
      <c r="I1062" t="s">
        <v>11</v>
      </c>
      <c r="J1062" s="15">
        <f t="shared" si="586"/>
        <v>0</v>
      </c>
      <c r="K1062" s="16">
        <f t="shared" si="600"/>
        <v>0</v>
      </c>
      <c r="L1062" s="15">
        <f t="shared" si="587"/>
        <v>0</v>
      </c>
      <c r="M1062" s="16">
        <f t="shared" si="601"/>
        <v>0</v>
      </c>
      <c r="N1062" s="15">
        <f t="shared" si="588"/>
        <v>0</v>
      </c>
      <c r="O1062" s="16"/>
      <c r="P1062" s="15">
        <f t="shared" si="589"/>
        <v>0</v>
      </c>
      <c r="Q1062" s="16">
        <f t="shared" si="602"/>
        <v>0</v>
      </c>
      <c r="R1062" s="15">
        <f t="shared" si="590"/>
        <v>0</v>
      </c>
      <c r="S1062" s="16">
        <f t="shared" si="603"/>
        <v>0</v>
      </c>
      <c r="T1062" s="15">
        <f t="shared" si="591"/>
        <v>0</v>
      </c>
      <c r="U1062" s="16"/>
      <c r="V1062" s="15">
        <f t="shared" si="592"/>
        <v>0</v>
      </c>
      <c r="W1062" s="16">
        <f t="shared" si="604"/>
        <v>0</v>
      </c>
      <c r="X1062" s="15">
        <f t="shared" si="593"/>
        <v>0</v>
      </c>
      <c r="Y1062" s="16">
        <f t="shared" si="605"/>
        <v>0</v>
      </c>
      <c r="Z1062" s="15">
        <f t="shared" si="594"/>
        <v>0</v>
      </c>
      <c r="AA1062" s="16"/>
      <c r="AB1062" s="15">
        <f t="shared" si="595"/>
        <v>0</v>
      </c>
      <c r="AC1062" s="16">
        <f t="shared" si="606"/>
        <v>0</v>
      </c>
      <c r="AD1062" s="15">
        <f t="shared" si="596"/>
        <v>0</v>
      </c>
      <c r="AE1062" s="16">
        <f t="shared" si="607"/>
        <v>0</v>
      </c>
      <c r="AF1062" s="15">
        <f t="shared" si="597"/>
        <v>0</v>
      </c>
      <c r="AG1062" s="16"/>
      <c r="AH1062" s="15">
        <f t="shared" si="598"/>
        <v>0</v>
      </c>
      <c r="AI1062" s="16">
        <f t="shared" si="608"/>
        <v>0</v>
      </c>
      <c r="AJ1062" s="15">
        <f t="shared" si="599"/>
        <v>0</v>
      </c>
      <c r="AK1062" s="16">
        <f t="shared" si="609"/>
        <v>0</v>
      </c>
      <c r="AL1062" s="15">
        <f t="shared" si="610"/>
        <v>0</v>
      </c>
      <c r="AM1062" s="16"/>
      <c r="AN1062" s="15">
        <f t="shared" si="611"/>
        <v>0</v>
      </c>
      <c r="AO1062" s="16">
        <f t="shared" si="612"/>
        <v>0</v>
      </c>
      <c r="AP1062" s="15">
        <f t="shared" si="613"/>
        <v>0</v>
      </c>
      <c r="AQ1062" s="16">
        <f t="shared" si="614"/>
        <v>0</v>
      </c>
      <c r="AR1062" s="15">
        <f t="shared" si="615"/>
        <v>1.9999999999999574E-2</v>
      </c>
      <c r="AS1062" s="16"/>
      <c r="AT1062" s="15">
        <f t="shared" si="616"/>
        <v>0</v>
      </c>
      <c r="AU1062" s="16">
        <f t="shared" si="617"/>
        <v>0</v>
      </c>
      <c r="AV1062" s="15">
        <f t="shared" si="618"/>
        <v>0</v>
      </c>
      <c r="AW1062" s="16">
        <f t="shared" si="619"/>
        <v>0</v>
      </c>
      <c r="AX1062" s="15">
        <f t="shared" si="620"/>
        <v>0</v>
      </c>
    </row>
    <row r="1063" spans="1:50" x14ac:dyDescent="0.25">
      <c r="A1063" s="25">
        <f t="shared" si="621"/>
        <v>21.170416666666306</v>
      </c>
      <c r="B1063" s="9"/>
      <c r="C1063" s="12"/>
      <c r="D1063" t="s">
        <v>11</v>
      </c>
      <c r="E1063" t="s">
        <v>11</v>
      </c>
      <c r="F1063" s="13"/>
      <c r="G1063" s="12"/>
      <c r="H1063" s="12" t="s">
        <v>14</v>
      </c>
      <c r="I1063" t="s">
        <v>11</v>
      </c>
      <c r="J1063" s="15">
        <f t="shared" si="586"/>
        <v>0</v>
      </c>
      <c r="K1063" s="16">
        <f t="shared" si="600"/>
        <v>0</v>
      </c>
      <c r="L1063" s="15">
        <f t="shared" si="587"/>
        <v>0</v>
      </c>
      <c r="M1063" s="16">
        <f t="shared" si="601"/>
        <v>0</v>
      </c>
      <c r="N1063" s="15">
        <f t="shared" si="588"/>
        <v>0</v>
      </c>
      <c r="O1063" s="16"/>
      <c r="P1063" s="15">
        <f t="shared" si="589"/>
        <v>0</v>
      </c>
      <c r="Q1063" s="16">
        <f t="shared" si="602"/>
        <v>0</v>
      </c>
      <c r="R1063" s="15">
        <f t="shared" si="590"/>
        <v>0</v>
      </c>
      <c r="S1063" s="16">
        <f t="shared" si="603"/>
        <v>0</v>
      </c>
      <c r="T1063" s="15">
        <f t="shared" si="591"/>
        <v>0</v>
      </c>
      <c r="U1063" s="16"/>
      <c r="V1063" s="15">
        <f t="shared" si="592"/>
        <v>0</v>
      </c>
      <c r="W1063" s="16">
        <f t="shared" si="604"/>
        <v>0</v>
      </c>
      <c r="X1063" s="15">
        <f t="shared" si="593"/>
        <v>0</v>
      </c>
      <c r="Y1063" s="16">
        <f t="shared" si="605"/>
        <v>0</v>
      </c>
      <c r="Z1063" s="15">
        <f t="shared" si="594"/>
        <v>0</v>
      </c>
      <c r="AA1063" s="16"/>
      <c r="AB1063" s="15">
        <f t="shared" si="595"/>
        <v>0</v>
      </c>
      <c r="AC1063" s="16">
        <f t="shared" si="606"/>
        <v>0</v>
      </c>
      <c r="AD1063" s="15">
        <f t="shared" si="596"/>
        <v>0</v>
      </c>
      <c r="AE1063" s="16">
        <f t="shared" si="607"/>
        <v>0</v>
      </c>
      <c r="AF1063" s="15">
        <f t="shared" si="597"/>
        <v>0</v>
      </c>
      <c r="AG1063" s="16"/>
      <c r="AH1063" s="15">
        <f t="shared" si="598"/>
        <v>0</v>
      </c>
      <c r="AI1063" s="16">
        <f t="shared" si="608"/>
        <v>0</v>
      </c>
      <c r="AJ1063" s="15">
        <f t="shared" si="599"/>
        <v>0</v>
      </c>
      <c r="AK1063" s="16">
        <f t="shared" si="609"/>
        <v>0</v>
      </c>
      <c r="AL1063" s="15">
        <f t="shared" si="610"/>
        <v>0</v>
      </c>
      <c r="AM1063" s="16"/>
      <c r="AN1063" s="15">
        <f t="shared" si="611"/>
        <v>0</v>
      </c>
      <c r="AO1063" s="16">
        <f t="shared" si="612"/>
        <v>0</v>
      </c>
      <c r="AP1063" s="15">
        <f t="shared" si="613"/>
        <v>0</v>
      </c>
      <c r="AQ1063" s="16">
        <f t="shared" si="614"/>
        <v>0</v>
      </c>
      <c r="AR1063" s="15">
        <f t="shared" si="615"/>
        <v>1.9999999999999574E-2</v>
      </c>
      <c r="AS1063" s="16"/>
      <c r="AT1063" s="15">
        <f t="shared" si="616"/>
        <v>0</v>
      </c>
      <c r="AU1063" s="16">
        <f t="shared" si="617"/>
        <v>0</v>
      </c>
      <c r="AV1063" s="15">
        <f t="shared" si="618"/>
        <v>0</v>
      </c>
      <c r="AW1063" s="16">
        <f t="shared" si="619"/>
        <v>0</v>
      </c>
      <c r="AX1063" s="15">
        <f t="shared" si="620"/>
        <v>0</v>
      </c>
    </row>
    <row r="1064" spans="1:50" x14ac:dyDescent="0.25">
      <c r="A1064" s="25">
        <f t="shared" si="621"/>
        <v>21.190416666666305</v>
      </c>
      <c r="B1064" s="9" t="s">
        <v>9</v>
      </c>
      <c r="C1064" s="12" t="s">
        <v>14</v>
      </c>
      <c r="D1064" t="s">
        <v>11</v>
      </c>
      <c r="E1064" t="s">
        <v>11</v>
      </c>
      <c r="G1064" s="12"/>
      <c r="H1064" s="12" t="s">
        <v>14</v>
      </c>
      <c r="I1064" t="s">
        <v>11</v>
      </c>
      <c r="J1064" s="15">
        <f t="shared" si="586"/>
        <v>21.190416666666305</v>
      </c>
      <c r="K1064" s="16">
        <f t="shared" si="600"/>
        <v>1</v>
      </c>
      <c r="L1064" s="15">
        <f t="shared" si="587"/>
        <v>0</v>
      </c>
      <c r="M1064" s="16">
        <f t="shared" si="601"/>
        <v>0</v>
      </c>
      <c r="N1064" s="15">
        <f t="shared" si="588"/>
        <v>1.9999999999999574E-2</v>
      </c>
      <c r="O1064" s="16"/>
      <c r="P1064" s="15">
        <f t="shared" si="589"/>
        <v>0</v>
      </c>
      <c r="Q1064" s="16">
        <f t="shared" si="602"/>
        <v>0</v>
      </c>
      <c r="R1064" s="15">
        <f t="shared" si="590"/>
        <v>0</v>
      </c>
      <c r="S1064" s="16">
        <f t="shared" si="603"/>
        <v>0</v>
      </c>
      <c r="T1064" s="15">
        <f t="shared" si="591"/>
        <v>0</v>
      </c>
      <c r="U1064" s="16"/>
      <c r="V1064" s="15">
        <f t="shared" si="592"/>
        <v>0</v>
      </c>
      <c r="W1064" s="16">
        <f t="shared" si="604"/>
        <v>0</v>
      </c>
      <c r="X1064" s="15">
        <f t="shared" si="593"/>
        <v>0</v>
      </c>
      <c r="Y1064" s="16">
        <f t="shared" si="605"/>
        <v>0</v>
      </c>
      <c r="Z1064" s="15">
        <f t="shared" si="594"/>
        <v>0</v>
      </c>
      <c r="AA1064" s="16"/>
      <c r="AB1064" s="15">
        <f t="shared" si="595"/>
        <v>0</v>
      </c>
      <c r="AC1064" s="16">
        <f t="shared" si="606"/>
        <v>0</v>
      </c>
      <c r="AD1064" s="15">
        <f t="shared" si="596"/>
        <v>0</v>
      </c>
      <c r="AE1064" s="16">
        <f t="shared" si="607"/>
        <v>0</v>
      </c>
      <c r="AF1064" s="15">
        <f t="shared" si="597"/>
        <v>0</v>
      </c>
      <c r="AG1064" s="16"/>
      <c r="AH1064" s="15">
        <f t="shared" si="598"/>
        <v>0</v>
      </c>
      <c r="AI1064" s="16">
        <f t="shared" si="608"/>
        <v>0</v>
      </c>
      <c r="AJ1064" s="15">
        <f t="shared" si="599"/>
        <v>0</v>
      </c>
      <c r="AK1064" s="16">
        <f t="shared" si="609"/>
        <v>0</v>
      </c>
      <c r="AL1064" s="15">
        <f t="shared" si="610"/>
        <v>0</v>
      </c>
      <c r="AM1064" s="16"/>
      <c r="AN1064" s="15">
        <f t="shared" si="611"/>
        <v>0</v>
      </c>
      <c r="AO1064" s="16">
        <f t="shared" si="612"/>
        <v>0</v>
      </c>
      <c r="AP1064" s="15">
        <f t="shared" si="613"/>
        <v>0</v>
      </c>
      <c r="AQ1064" s="16">
        <f t="shared" si="614"/>
        <v>0</v>
      </c>
      <c r="AR1064" s="15">
        <f t="shared" si="615"/>
        <v>1.9999999999999574E-2</v>
      </c>
      <c r="AS1064" s="16"/>
      <c r="AT1064" s="15">
        <f t="shared" si="616"/>
        <v>0</v>
      </c>
      <c r="AU1064" s="16">
        <f t="shared" si="617"/>
        <v>0</v>
      </c>
      <c r="AV1064" s="15">
        <f t="shared" si="618"/>
        <v>0</v>
      </c>
      <c r="AW1064" s="16">
        <f t="shared" si="619"/>
        <v>0</v>
      </c>
      <c r="AX1064" s="15">
        <f t="shared" si="620"/>
        <v>0</v>
      </c>
    </row>
    <row r="1065" spans="1:50" x14ac:dyDescent="0.25">
      <c r="A1065" s="25">
        <f t="shared" si="621"/>
        <v>21.210416666666305</v>
      </c>
      <c r="B1065" s="9" t="s">
        <v>18</v>
      </c>
      <c r="C1065" s="12" t="s">
        <v>14</v>
      </c>
      <c r="D1065" t="s">
        <v>11</v>
      </c>
      <c r="E1065" s="13" t="s">
        <v>20</v>
      </c>
      <c r="G1065" s="12"/>
      <c r="H1065" t="s">
        <v>11</v>
      </c>
      <c r="I1065" t="s">
        <v>11</v>
      </c>
      <c r="J1065" s="15">
        <f t="shared" si="586"/>
        <v>0</v>
      </c>
      <c r="K1065" s="16">
        <f t="shared" si="600"/>
        <v>0</v>
      </c>
      <c r="L1065" s="15">
        <f t="shared" si="587"/>
        <v>0</v>
      </c>
      <c r="M1065" s="16">
        <f t="shared" si="601"/>
        <v>0</v>
      </c>
      <c r="N1065" s="15">
        <f t="shared" si="588"/>
        <v>1.9999999999999574E-2</v>
      </c>
      <c r="O1065" s="16"/>
      <c r="P1065" s="15">
        <f t="shared" si="589"/>
        <v>0</v>
      </c>
      <c r="Q1065" s="16">
        <f t="shared" si="602"/>
        <v>0</v>
      </c>
      <c r="R1065" s="15">
        <f t="shared" si="590"/>
        <v>0</v>
      </c>
      <c r="S1065" s="16">
        <f t="shared" si="603"/>
        <v>0</v>
      </c>
      <c r="T1065" s="15">
        <f t="shared" si="591"/>
        <v>0</v>
      </c>
      <c r="U1065" s="16"/>
      <c r="V1065" s="15">
        <f t="shared" si="592"/>
        <v>0</v>
      </c>
      <c r="W1065" s="16">
        <f t="shared" si="604"/>
        <v>0</v>
      </c>
      <c r="X1065" s="15">
        <f t="shared" si="593"/>
        <v>21.210416666666305</v>
      </c>
      <c r="Y1065" s="16">
        <f t="shared" si="605"/>
        <v>1</v>
      </c>
      <c r="Z1065" s="15">
        <f t="shared" si="594"/>
        <v>0</v>
      </c>
      <c r="AA1065" s="16"/>
      <c r="AB1065" s="15">
        <f t="shared" si="595"/>
        <v>0</v>
      </c>
      <c r="AC1065" s="16">
        <f t="shared" si="606"/>
        <v>0</v>
      </c>
      <c r="AD1065" s="15">
        <f t="shared" si="596"/>
        <v>0</v>
      </c>
      <c r="AE1065" s="16">
        <f t="shared" si="607"/>
        <v>0</v>
      </c>
      <c r="AF1065" s="15">
        <f t="shared" si="597"/>
        <v>0</v>
      </c>
      <c r="AG1065" s="16"/>
      <c r="AH1065" s="15">
        <f t="shared" si="598"/>
        <v>0</v>
      </c>
      <c r="AI1065" s="16">
        <f t="shared" si="608"/>
        <v>0</v>
      </c>
      <c r="AJ1065" s="15">
        <f t="shared" si="599"/>
        <v>0</v>
      </c>
      <c r="AK1065" s="16">
        <f t="shared" si="609"/>
        <v>0</v>
      </c>
      <c r="AL1065" s="15">
        <f t="shared" si="610"/>
        <v>0</v>
      </c>
      <c r="AM1065" s="16"/>
      <c r="AN1065" s="15">
        <f t="shared" si="611"/>
        <v>0</v>
      </c>
      <c r="AO1065" s="16">
        <f t="shared" si="612"/>
        <v>0</v>
      </c>
      <c r="AP1065" s="15">
        <f t="shared" si="613"/>
        <v>0</v>
      </c>
      <c r="AQ1065" s="16">
        <f t="shared" si="614"/>
        <v>0</v>
      </c>
      <c r="AR1065" s="15">
        <f t="shared" si="615"/>
        <v>0</v>
      </c>
      <c r="AS1065" s="16"/>
      <c r="AT1065" s="15">
        <f t="shared" si="616"/>
        <v>0</v>
      </c>
      <c r="AU1065" s="16">
        <f t="shared" si="617"/>
        <v>0</v>
      </c>
      <c r="AV1065" s="15">
        <f t="shared" si="618"/>
        <v>0</v>
      </c>
      <c r="AW1065" s="16">
        <f t="shared" si="619"/>
        <v>0</v>
      </c>
      <c r="AX1065" s="15">
        <f t="shared" si="620"/>
        <v>0</v>
      </c>
    </row>
    <row r="1066" spans="1:50" x14ac:dyDescent="0.25">
      <c r="A1066" s="25">
        <f t="shared" si="621"/>
        <v>21.230416666666304</v>
      </c>
      <c r="B1066" s="9" t="s">
        <v>10</v>
      </c>
      <c r="C1066" s="12" t="s">
        <v>14</v>
      </c>
      <c r="D1066" t="s">
        <v>11</v>
      </c>
      <c r="F1066" s="12" t="s">
        <v>14</v>
      </c>
      <c r="G1066" s="12"/>
      <c r="H1066" t="s">
        <v>11</v>
      </c>
      <c r="I1066" t="s">
        <v>11</v>
      </c>
      <c r="J1066" s="15">
        <f t="shared" si="586"/>
        <v>0</v>
      </c>
      <c r="K1066" s="16">
        <f t="shared" si="600"/>
        <v>0</v>
      </c>
      <c r="L1066" s="15">
        <f t="shared" si="587"/>
        <v>0</v>
      </c>
      <c r="M1066" s="16">
        <f t="shared" si="601"/>
        <v>0</v>
      </c>
      <c r="N1066" s="15">
        <f t="shared" si="588"/>
        <v>1.9999999999999574E-2</v>
      </c>
      <c r="O1066" s="16"/>
      <c r="P1066" s="15">
        <f t="shared" si="589"/>
        <v>0</v>
      </c>
      <c r="Q1066" s="16">
        <f t="shared" si="602"/>
        <v>0</v>
      </c>
      <c r="R1066" s="15">
        <f t="shared" si="590"/>
        <v>0</v>
      </c>
      <c r="S1066" s="16">
        <f t="shared" si="603"/>
        <v>0</v>
      </c>
      <c r="T1066" s="15">
        <f t="shared" si="591"/>
        <v>0</v>
      </c>
      <c r="U1066" s="16"/>
      <c r="V1066" s="15">
        <f t="shared" si="592"/>
        <v>0</v>
      </c>
      <c r="W1066" s="16">
        <f t="shared" si="604"/>
        <v>0</v>
      </c>
      <c r="X1066" s="15">
        <f t="shared" si="593"/>
        <v>0</v>
      </c>
      <c r="Y1066" s="16">
        <f t="shared" si="605"/>
        <v>0</v>
      </c>
      <c r="Z1066" s="15">
        <f t="shared" si="594"/>
        <v>0</v>
      </c>
      <c r="AA1066" s="16"/>
      <c r="AB1066" s="15">
        <f t="shared" si="595"/>
        <v>21.230416666666304</v>
      </c>
      <c r="AC1066" s="16">
        <f t="shared" si="606"/>
        <v>1</v>
      </c>
      <c r="AD1066" s="15">
        <f t="shared" si="596"/>
        <v>0</v>
      </c>
      <c r="AE1066" s="16">
        <f t="shared" si="607"/>
        <v>0</v>
      </c>
      <c r="AF1066" s="15">
        <f t="shared" si="597"/>
        <v>1.9999999999999574E-2</v>
      </c>
      <c r="AG1066" s="16"/>
      <c r="AH1066" s="15">
        <f t="shared" si="598"/>
        <v>0</v>
      </c>
      <c r="AI1066" s="16">
        <f t="shared" si="608"/>
        <v>0</v>
      </c>
      <c r="AJ1066" s="15">
        <f t="shared" si="599"/>
        <v>0</v>
      </c>
      <c r="AK1066" s="16">
        <f t="shared" si="609"/>
        <v>0</v>
      </c>
      <c r="AL1066" s="15">
        <f t="shared" si="610"/>
        <v>0</v>
      </c>
      <c r="AM1066" s="16"/>
      <c r="AN1066" s="15">
        <f t="shared" si="611"/>
        <v>0</v>
      </c>
      <c r="AO1066" s="16">
        <f t="shared" si="612"/>
        <v>0</v>
      </c>
      <c r="AP1066" s="15">
        <f t="shared" si="613"/>
        <v>0</v>
      </c>
      <c r="AQ1066" s="16">
        <f t="shared" si="614"/>
        <v>0</v>
      </c>
      <c r="AR1066" s="15">
        <f t="shared" si="615"/>
        <v>0</v>
      </c>
      <c r="AS1066" s="16"/>
      <c r="AT1066" s="15">
        <f t="shared" si="616"/>
        <v>0</v>
      </c>
      <c r="AU1066" s="16">
        <f t="shared" si="617"/>
        <v>0</v>
      </c>
      <c r="AV1066" s="15">
        <f t="shared" si="618"/>
        <v>0</v>
      </c>
      <c r="AW1066" s="16">
        <f t="shared" si="619"/>
        <v>0</v>
      </c>
      <c r="AX1066" s="15">
        <f t="shared" si="620"/>
        <v>0</v>
      </c>
    </row>
    <row r="1067" spans="1:50" x14ac:dyDescent="0.25">
      <c r="A1067" s="25">
        <f t="shared" si="621"/>
        <v>21.250416666666304</v>
      </c>
      <c r="B1067" s="9"/>
      <c r="C1067" s="12" t="s">
        <v>14</v>
      </c>
      <c r="D1067" t="s">
        <v>11</v>
      </c>
      <c r="F1067" s="12" t="s">
        <v>14</v>
      </c>
      <c r="G1067" s="12"/>
      <c r="H1067" t="s">
        <v>11</v>
      </c>
      <c r="I1067" t="s">
        <v>11</v>
      </c>
      <c r="J1067" s="15">
        <f t="shared" si="586"/>
        <v>0</v>
      </c>
      <c r="K1067" s="16">
        <f t="shared" si="600"/>
        <v>0</v>
      </c>
      <c r="L1067" s="15">
        <f t="shared" si="587"/>
        <v>0</v>
      </c>
      <c r="M1067" s="16">
        <f t="shared" si="601"/>
        <v>0</v>
      </c>
      <c r="N1067" s="15">
        <f t="shared" si="588"/>
        <v>1.9999999999999574E-2</v>
      </c>
      <c r="O1067" s="16"/>
      <c r="P1067" s="15">
        <f t="shared" si="589"/>
        <v>0</v>
      </c>
      <c r="Q1067" s="16">
        <f t="shared" si="602"/>
        <v>0</v>
      </c>
      <c r="R1067" s="15">
        <f t="shared" si="590"/>
        <v>0</v>
      </c>
      <c r="S1067" s="16">
        <f t="shared" si="603"/>
        <v>0</v>
      </c>
      <c r="T1067" s="15">
        <f t="shared" si="591"/>
        <v>0</v>
      </c>
      <c r="U1067" s="16"/>
      <c r="V1067" s="15">
        <f t="shared" si="592"/>
        <v>0</v>
      </c>
      <c r="W1067" s="16">
        <f t="shared" si="604"/>
        <v>0</v>
      </c>
      <c r="X1067" s="15">
        <f t="shared" si="593"/>
        <v>0</v>
      </c>
      <c r="Y1067" s="16">
        <f t="shared" si="605"/>
        <v>0</v>
      </c>
      <c r="Z1067" s="15">
        <f t="shared" si="594"/>
        <v>0</v>
      </c>
      <c r="AA1067" s="16"/>
      <c r="AB1067" s="15">
        <f t="shared" si="595"/>
        <v>0</v>
      </c>
      <c r="AC1067" s="16">
        <f t="shared" si="606"/>
        <v>0</v>
      </c>
      <c r="AD1067" s="15">
        <f t="shared" si="596"/>
        <v>0</v>
      </c>
      <c r="AE1067" s="16">
        <f t="shared" si="607"/>
        <v>0</v>
      </c>
      <c r="AF1067" s="15">
        <f t="shared" si="597"/>
        <v>1.9999999999999574E-2</v>
      </c>
      <c r="AG1067" s="16"/>
      <c r="AH1067" s="15">
        <f t="shared" si="598"/>
        <v>0</v>
      </c>
      <c r="AI1067" s="16">
        <f t="shared" si="608"/>
        <v>0</v>
      </c>
      <c r="AJ1067" s="15">
        <f t="shared" si="599"/>
        <v>0</v>
      </c>
      <c r="AK1067" s="16">
        <f t="shared" si="609"/>
        <v>0</v>
      </c>
      <c r="AL1067" s="15">
        <f t="shared" si="610"/>
        <v>0</v>
      </c>
      <c r="AM1067" s="16"/>
      <c r="AN1067" s="15">
        <f t="shared" si="611"/>
        <v>0</v>
      </c>
      <c r="AO1067" s="16">
        <f t="shared" si="612"/>
        <v>0</v>
      </c>
      <c r="AP1067" s="15">
        <f t="shared" si="613"/>
        <v>0</v>
      </c>
      <c r="AQ1067" s="16">
        <f t="shared" si="614"/>
        <v>0</v>
      </c>
      <c r="AR1067" s="15">
        <f t="shared" si="615"/>
        <v>0</v>
      </c>
      <c r="AS1067" s="16"/>
      <c r="AT1067" s="15">
        <f t="shared" si="616"/>
        <v>0</v>
      </c>
      <c r="AU1067" s="16">
        <f t="shared" si="617"/>
        <v>0</v>
      </c>
      <c r="AV1067" s="15">
        <f t="shared" si="618"/>
        <v>0</v>
      </c>
      <c r="AW1067" s="16">
        <f t="shared" si="619"/>
        <v>0</v>
      </c>
      <c r="AX1067" s="15">
        <f t="shared" si="620"/>
        <v>0</v>
      </c>
    </row>
    <row r="1068" spans="1:50" x14ac:dyDescent="0.25">
      <c r="A1068" s="25">
        <f t="shared" si="621"/>
        <v>21.270416666666303</v>
      </c>
      <c r="B1068" s="9" t="s">
        <v>65</v>
      </c>
      <c r="C1068" t="s">
        <v>11</v>
      </c>
      <c r="D1068" t="s">
        <v>11</v>
      </c>
      <c r="F1068" s="12" t="s">
        <v>14</v>
      </c>
      <c r="G1068" s="12"/>
      <c r="H1068" t="s">
        <v>11</v>
      </c>
      <c r="I1068" s="13" t="s">
        <v>20</v>
      </c>
      <c r="J1068" s="15">
        <f t="shared" si="586"/>
        <v>0</v>
      </c>
      <c r="K1068" s="16">
        <f t="shared" si="600"/>
        <v>0</v>
      </c>
      <c r="L1068" s="15">
        <f t="shared" si="587"/>
        <v>0</v>
      </c>
      <c r="M1068" s="16">
        <f t="shared" si="601"/>
        <v>0</v>
      </c>
      <c r="N1068" s="15">
        <f t="shared" si="588"/>
        <v>0</v>
      </c>
      <c r="O1068" s="16"/>
      <c r="P1068" s="15">
        <f t="shared" si="589"/>
        <v>0</v>
      </c>
      <c r="Q1068" s="16">
        <f t="shared" si="602"/>
        <v>0</v>
      </c>
      <c r="R1068" s="15">
        <f t="shared" si="590"/>
        <v>0</v>
      </c>
      <c r="S1068" s="16">
        <f t="shared" si="603"/>
        <v>0</v>
      </c>
      <c r="T1068" s="15">
        <f t="shared" si="591"/>
        <v>0</v>
      </c>
      <c r="U1068" s="16"/>
      <c r="V1068" s="15">
        <f t="shared" si="592"/>
        <v>0</v>
      </c>
      <c r="W1068" s="16">
        <f t="shared" si="604"/>
        <v>0</v>
      </c>
      <c r="X1068" s="15">
        <f t="shared" si="593"/>
        <v>0</v>
      </c>
      <c r="Y1068" s="16">
        <f t="shared" si="605"/>
        <v>0</v>
      </c>
      <c r="Z1068" s="15">
        <f t="shared" si="594"/>
        <v>0</v>
      </c>
      <c r="AA1068" s="16"/>
      <c r="AB1068" s="15">
        <f t="shared" si="595"/>
        <v>0</v>
      </c>
      <c r="AC1068" s="16">
        <f t="shared" si="606"/>
        <v>0</v>
      </c>
      <c r="AD1068" s="15">
        <f t="shared" si="596"/>
        <v>0</v>
      </c>
      <c r="AE1068" s="16">
        <f t="shared" si="607"/>
        <v>0</v>
      </c>
      <c r="AF1068" s="15">
        <f t="shared" si="597"/>
        <v>1.9999999999999574E-2</v>
      </c>
      <c r="AG1068" s="16"/>
      <c r="AH1068" s="15">
        <f t="shared" si="598"/>
        <v>0</v>
      </c>
      <c r="AI1068" s="16">
        <f t="shared" si="608"/>
        <v>0</v>
      </c>
      <c r="AJ1068" s="15">
        <f t="shared" si="599"/>
        <v>0</v>
      </c>
      <c r="AK1068" s="16">
        <f t="shared" si="609"/>
        <v>0</v>
      </c>
      <c r="AL1068" s="15">
        <f t="shared" si="610"/>
        <v>0</v>
      </c>
      <c r="AM1068" s="16"/>
      <c r="AN1068" s="15">
        <f t="shared" si="611"/>
        <v>0</v>
      </c>
      <c r="AO1068" s="16">
        <f t="shared" si="612"/>
        <v>0</v>
      </c>
      <c r="AP1068" s="15">
        <f t="shared" si="613"/>
        <v>0</v>
      </c>
      <c r="AQ1068" s="16">
        <f t="shared" si="614"/>
        <v>0</v>
      </c>
      <c r="AR1068" s="15">
        <f t="shared" si="615"/>
        <v>0</v>
      </c>
      <c r="AS1068" s="16"/>
      <c r="AT1068" s="15">
        <f t="shared" si="616"/>
        <v>0</v>
      </c>
      <c r="AU1068" s="16">
        <f t="shared" si="617"/>
        <v>0</v>
      </c>
      <c r="AV1068" s="15">
        <f t="shared" si="618"/>
        <v>21.270416666666303</v>
      </c>
      <c r="AW1068" s="16">
        <f t="shared" si="619"/>
        <v>1</v>
      </c>
      <c r="AX1068" s="15">
        <f t="shared" si="620"/>
        <v>0</v>
      </c>
    </row>
    <row r="1069" spans="1:50" x14ac:dyDescent="0.25">
      <c r="A1069" s="25">
        <f t="shared" si="621"/>
        <v>21.290416666666303</v>
      </c>
      <c r="B1069" s="9" t="s">
        <v>13</v>
      </c>
      <c r="C1069" t="s">
        <v>11</v>
      </c>
      <c r="D1069" t="s">
        <v>11</v>
      </c>
      <c r="E1069" s="13"/>
      <c r="F1069" s="12" t="s">
        <v>14</v>
      </c>
      <c r="G1069" s="12" t="s">
        <v>14</v>
      </c>
      <c r="H1069" t="s">
        <v>11</v>
      </c>
      <c r="J1069" s="15">
        <f t="shared" si="586"/>
        <v>0</v>
      </c>
      <c r="K1069" s="16">
        <f t="shared" si="600"/>
        <v>0</v>
      </c>
      <c r="L1069" s="15">
        <f t="shared" si="587"/>
        <v>0</v>
      </c>
      <c r="M1069" s="16">
        <f t="shared" si="601"/>
        <v>0</v>
      </c>
      <c r="N1069" s="15">
        <f t="shared" si="588"/>
        <v>0</v>
      </c>
      <c r="O1069" s="16"/>
      <c r="P1069" s="15">
        <f t="shared" si="589"/>
        <v>0</v>
      </c>
      <c r="Q1069" s="16">
        <f t="shared" si="602"/>
        <v>0</v>
      </c>
      <c r="R1069" s="15">
        <f t="shared" si="590"/>
        <v>0</v>
      </c>
      <c r="S1069" s="16">
        <f t="shared" si="603"/>
        <v>0</v>
      </c>
      <c r="T1069" s="15">
        <f t="shared" si="591"/>
        <v>0</v>
      </c>
      <c r="U1069" s="16"/>
      <c r="V1069" s="15">
        <f t="shared" si="592"/>
        <v>0</v>
      </c>
      <c r="W1069" s="16">
        <f t="shared" si="604"/>
        <v>0</v>
      </c>
      <c r="X1069" s="15">
        <f t="shared" si="593"/>
        <v>0</v>
      </c>
      <c r="Y1069" s="16">
        <f t="shared" si="605"/>
        <v>0</v>
      </c>
      <c r="Z1069" s="15">
        <f t="shared" si="594"/>
        <v>0</v>
      </c>
      <c r="AA1069" s="16"/>
      <c r="AB1069" s="15">
        <f t="shared" si="595"/>
        <v>0</v>
      </c>
      <c r="AC1069" s="16">
        <f t="shared" si="606"/>
        <v>0</v>
      </c>
      <c r="AD1069" s="15">
        <f t="shared" si="596"/>
        <v>0</v>
      </c>
      <c r="AE1069" s="16">
        <f t="shared" si="607"/>
        <v>0</v>
      </c>
      <c r="AF1069" s="15">
        <f t="shared" si="597"/>
        <v>1.9999999999999574E-2</v>
      </c>
      <c r="AG1069" s="16"/>
      <c r="AH1069" s="15">
        <f t="shared" si="598"/>
        <v>21.290416666666303</v>
      </c>
      <c r="AI1069" s="16">
        <f t="shared" si="608"/>
        <v>1</v>
      </c>
      <c r="AJ1069" s="15">
        <f t="shared" si="599"/>
        <v>0</v>
      </c>
      <c r="AK1069" s="16">
        <f t="shared" si="609"/>
        <v>0</v>
      </c>
      <c r="AL1069" s="15">
        <f t="shared" si="610"/>
        <v>1.9999999999999574E-2</v>
      </c>
      <c r="AM1069" s="16"/>
      <c r="AN1069" s="15">
        <f t="shared" si="611"/>
        <v>0</v>
      </c>
      <c r="AO1069" s="16">
        <f t="shared" si="612"/>
        <v>0</v>
      </c>
      <c r="AP1069" s="15">
        <f t="shared" si="613"/>
        <v>0</v>
      </c>
      <c r="AQ1069" s="16">
        <f t="shared" si="614"/>
        <v>0</v>
      </c>
      <c r="AR1069" s="15">
        <f t="shared" si="615"/>
        <v>0</v>
      </c>
      <c r="AS1069" s="16"/>
      <c r="AT1069" s="15">
        <f t="shared" si="616"/>
        <v>0</v>
      </c>
      <c r="AU1069" s="16">
        <f t="shared" si="617"/>
        <v>0</v>
      </c>
      <c r="AV1069" s="15">
        <f t="shared" si="618"/>
        <v>0</v>
      </c>
      <c r="AW1069" s="16">
        <f t="shared" si="619"/>
        <v>0</v>
      </c>
      <c r="AX1069" s="15">
        <f t="shared" si="620"/>
        <v>0</v>
      </c>
    </row>
    <row r="1070" spans="1:50" x14ac:dyDescent="0.25">
      <c r="A1070" s="25">
        <f t="shared" si="621"/>
        <v>21.310416666666303</v>
      </c>
      <c r="B1070" s="9"/>
      <c r="C1070" t="s">
        <v>11</v>
      </c>
      <c r="D1070" t="s">
        <v>11</v>
      </c>
      <c r="E1070" s="12"/>
      <c r="F1070" s="12" t="s">
        <v>14</v>
      </c>
      <c r="G1070" s="12" t="s">
        <v>14</v>
      </c>
      <c r="H1070" t="s">
        <v>11</v>
      </c>
      <c r="J1070" s="15">
        <f t="shared" si="586"/>
        <v>0</v>
      </c>
      <c r="K1070" s="16">
        <f t="shared" si="600"/>
        <v>0</v>
      </c>
      <c r="L1070" s="15">
        <f t="shared" si="587"/>
        <v>0</v>
      </c>
      <c r="M1070" s="16">
        <f t="shared" si="601"/>
        <v>0</v>
      </c>
      <c r="N1070" s="15">
        <f t="shared" si="588"/>
        <v>0</v>
      </c>
      <c r="O1070" s="16"/>
      <c r="P1070" s="15">
        <f t="shared" si="589"/>
        <v>0</v>
      </c>
      <c r="Q1070" s="16">
        <f t="shared" si="602"/>
        <v>0</v>
      </c>
      <c r="R1070" s="15">
        <f t="shared" si="590"/>
        <v>0</v>
      </c>
      <c r="S1070" s="16">
        <f t="shared" si="603"/>
        <v>0</v>
      </c>
      <c r="T1070" s="15">
        <f t="shared" si="591"/>
        <v>0</v>
      </c>
      <c r="U1070" s="16"/>
      <c r="V1070" s="15">
        <f t="shared" si="592"/>
        <v>0</v>
      </c>
      <c r="W1070" s="16">
        <f t="shared" si="604"/>
        <v>0</v>
      </c>
      <c r="X1070" s="15">
        <f t="shared" si="593"/>
        <v>0</v>
      </c>
      <c r="Y1070" s="16">
        <f t="shared" si="605"/>
        <v>0</v>
      </c>
      <c r="Z1070" s="15">
        <f t="shared" si="594"/>
        <v>0</v>
      </c>
      <c r="AA1070" s="16"/>
      <c r="AB1070" s="15">
        <f t="shared" si="595"/>
        <v>0</v>
      </c>
      <c r="AC1070" s="16">
        <f t="shared" si="606"/>
        <v>0</v>
      </c>
      <c r="AD1070" s="15">
        <f t="shared" si="596"/>
        <v>0</v>
      </c>
      <c r="AE1070" s="16">
        <f t="shared" si="607"/>
        <v>0</v>
      </c>
      <c r="AF1070" s="15">
        <f t="shared" si="597"/>
        <v>1.9999999999999574E-2</v>
      </c>
      <c r="AG1070" s="16"/>
      <c r="AH1070" s="15">
        <f t="shared" si="598"/>
        <v>0</v>
      </c>
      <c r="AI1070" s="16">
        <f t="shared" si="608"/>
        <v>0</v>
      </c>
      <c r="AJ1070" s="15">
        <f t="shared" si="599"/>
        <v>0</v>
      </c>
      <c r="AK1070" s="16">
        <f t="shared" si="609"/>
        <v>0</v>
      </c>
      <c r="AL1070" s="15">
        <f t="shared" si="610"/>
        <v>1.9999999999999574E-2</v>
      </c>
      <c r="AM1070" s="16"/>
      <c r="AN1070" s="15">
        <f t="shared" si="611"/>
        <v>0</v>
      </c>
      <c r="AO1070" s="16">
        <f t="shared" si="612"/>
        <v>0</v>
      </c>
      <c r="AP1070" s="15">
        <f t="shared" si="613"/>
        <v>0</v>
      </c>
      <c r="AQ1070" s="16">
        <f t="shared" si="614"/>
        <v>0</v>
      </c>
      <c r="AR1070" s="15">
        <f t="shared" si="615"/>
        <v>0</v>
      </c>
      <c r="AS1070" s="16"/>
      <c r="AT1070" s="15">
        <f t="shared" si="616"/>
        <v>0</v>
      </c>
      <c r="AU1070" s="16">
        <f t="shared" si="617"/>
        <v>0</v>
      </c>
      <c r="AV1070" s="15">
        <f t="shared" si="618"/>
        <v>0</v>
      </c>
      <c r="AW1070" s="16">
        <f t="shared" si="619"/>
        <v>0</v>
      </c>
      <c r="AX1070" s="15">
        <f t="shared" si="620"/>
        <v>0</v>
      </c>
    </row>
    <row r="1071" spans="1:50" x14ac:dyDescent="0.25">
      <c r="A1071" s="25">
        <f t="shared" si="621"/>
        <v>21.330416666666302</v>
      </c>
      <c r="B1071" s="9"/>
      <c r="C1071" t="s">
        <v>11</v>
      </c>
      <c r="D1071" t="s">
        <v>11</v>
      </c>
      <c r="E1071" s="12"/>
      <c r="F1071" s="12" t="s">
        <v>14</v>
      </c>
      <c r="G1071" s="12" t="s">
        <v>14</v>
      </c>
      <c r="H1071" t="s">
        <v>11</v>
      </c>
      <c r="J1071" s="15">
        <f t="shared" si="586"/>
        <v>0</v>
      </c>
      <c r="K1071" s="16">
        <f t="shared" si="600"/>
        <v>0</v>
      </c>
      <c r="L1071" s="15">
        <f t="shared" si="587"/>
        <v>0</v>
      </c>
      <c r="M1071" s="16">
        <f t="shared" si="601"/>
        <v>0</v>
      </c>
      <c r="N1071" s="15">
        <f t="shared" si="588"/>
        <v>0</v>
      </c>
      <c r="O1071" s="16"/>
      <c r="P1071" s="15">
        <f t="shared" si="589"/>
        <v>0</v>
      </c>
      <c r="Q1071" s="16">
        <f t="shared" si="602"/>
        <v>0</v>
      </c>
      <c r="R1071" s="15">
        <f t="shared" si="590"/>
        <v>0</v>
      </c>
      <c r="S1071" s="16">
        <f t="shared" si="603"/>
        <v>0</v>
      </c>
      <c r="T1071" s="15">
        <f t="shared" si="591"/>
        <v>0</v>
      </c>
      <c r="U1071" s="16"/>
      <c r="V1071" s="15">
        <f t="shared" si="592"/>
        <v>0</v>
      </c>
      <c r="W1071" s="16">
        <f t="shared" si="604"/>
        <v>0</v>
      </c>
      <c r="X1071" s="15">
        <f t="shared" si="593"/>
        <v>0</v>
      </c>
      <c r="Y1071" s="16">
        <f t="shared" si="605"/>
        <v>0</v>
      </c>
      <c r="Z1071" s="15">
        <f t="shared" si="594"/>
        <v>0</v>
      </c>
      <c r="AA1071" s="16"/>
      <c r="AB1071" s="15">
        <f t="shared" si="595"/>
        <v>0</v>
      </c>
      <c r="AC1071" s="16">
        <f t="shared" si="606"/>
        <v>0</v>
      </c>
      <c r="AD1071" s="15">
        <f t="shared" si="596"/>
        <v>0</v>
      </c>
      <c r="AE1071" s="16">
        <f t="shared" si="607"/>
        <v>0</v>
      </c>
      <c r="AF1071" s="15">
        <f t="shared" si="597"/>
        <v>1.9999999999999574E-2</v>
      </c>
      <c r="AG1071" s="16"/>
      <c r="AH1071" s="15">
        <f t="shared" si="598"/>
        <v>0</v>
      </c>
      <c r="AI1071" s="16">
        <f t="shared" si="608"/>
        <v>0</v>
      </c>
      <c r="AJ1071" s="15">
        <f t="shared" si="599"/>
        <v>0</v>
      </c>
      <c r="AK1071" s="16">
        <f t="shared" si="609"/>
        <v>0</v>
      </c>
      <c r="AL1071" s="15">
        <f t="shared" si="610"/>
        <v>1.9999999999999574E-2</v>
      </c>
      <c r="AM1071" s="16"/>
      <c r="AN1071" s="15">
        <f t="shared" si="611"/>
        <v>0</v>
      </c>
      <c r="AO1071" s="16">
        <f t="shared" si="612"/>
        <v>0</v>
      </c>
      <c r="AP1071" s="15">
        <f t="shared" si="613"/>
        <v>0</v>
      </c>
      <c r="AQ1071" s="16">
        <f t="shared" si="614"/>
        <v>0</v>
      </c>
      <c r="AR1071" s="15">
        <f t="shared" si="615"/>
        <v>0</v>
      </c>
      <c r="AS1071" s="16"/>
      <c r="AT1071" s="15">
        <f t="shared" si="616"/>
        <v>0</v>
      </c>
      <c r="AU1071" s="16">
        <f t="shared" si="617"/>
        <v>0</v>
      </c>
      <c r="AV1071" s="15">
        <f t="shared" si="618"/>
        <v>0</v>
      </c>
      <c r="AW1071" s="16">
        <f t="shared" si="619"/>
        <v>0</v>
      </c>
      <c r="AX1071" s="15">
        <f t="shared" si="620"/>
        <v>0</v>
      </c>
    </row>
    <row r="1072" spans="1:50" x14ac:dyDescent="0.25">
      <c r="A1072" s="25">
        <f t="shared" si="621"/>
        <v>21.350416666666302</v>
      </c>
      <c r="B1072" s="9" t="s">
        <v>17</v>
      </c>
      <c r="C1072" t="s">
        <v>11</v>
      </c>
      <c r="D1072" s="13" t="s">
        <v>20</v>
      </c>
      <c r="E1072" s="12"/>
      <c r="F1072" t="s">
        <v>11</v>
      </c>
      <c r="G1072" s="12" t="s">
        <v>14</v>
      </c>
      <c r="H1072" t="s">
        <v>11</v>
      </c>
      <c r="I1072" s="13"/>
      <c r="J1072" s="15">
        <f t="shared" si="586"/>
        <v>0</v>
      </c>
      <c r="K1072" s="16">
        <f t="shared" si="600"/>
        <v>0</v>
      </c>
      <c r="L1072" s="15">
        <f t="shared" si="587"/>
        <v>0</v>
      </c>
      <c r="M1072" s="16">
        <f t="shared" si="601"/>
        <v>0</v>
      </c>
      <c r="N1072" s="15">
        <f t="shared" si="588"/>
        <v>0</v>
      </c>
      <c r="O1072" s="16"/>
      <c r="P1072" s="15">
        <f t="shared" si="589"/>
        <v>0</v>
      </c>
      <c r="Q1072" s="16">
        <f t="shared" si="602"/>
        <v>0</v>
      </c>
      <c r="R1072" s="15">
        <f t="shared" si="590"/>
        <v>21.350416666666302</v>
      </c>
      <c r="S1072" s="16">
        <f t="shared" si="603"/>
        <v>1</v>
      </c>
      <c r="T1072" s="15">
        <f t="shared" si="591"/>
        <v>0</v>
      </c>
      <c r="U1072" s="16"/>
      <c r="V1072" s="15">
        <f t="shared" si="592"/>
        <v>0</v>
      </c>
      <c r="W1072" s="16">
        <f t="shared" si="604"/>
        <v>0</v>
      </c>
      <c r="X1072" s="15">
        <f t="shared" si="593"/>
        <v>0</v>
      </c>
      <c r="Y1072" s="16">
        <f t="shared" si="605"/>
        <v>0</v>
      </c>
      <c r="Z1072" s="15">
        <f t="shared" si="594"/>
        <v>0</v>
      </c>
      <c r="AA1072" s="16"/>
      <c r="AB1072" s="15">
        <f t="shared" si="595"/>
        <v>0</v>
      </c>
      <c r="AC1072" s="16">
        <f t="shared" si="606"/>
        <v>0</v>
      </c>
      <c r="AD1072" s="15">
        <f t="shared" si="596"/>
        <v>0</v>
      </c>
      <c r="AE1072" s="16">
        <f t="shared" si="607"/>
        <v>0</v>
      </c>
      <c r="AF1072" s="15">
        <f t="shared" si="597"/>
        <v>0</v>
      </c>
      <c r="AG1072" s="16"/>
      <c r="AH1072" s="15">
        <f t="shared" si="598"/>
        <v>0</v>
      </c>
      <c r="AI1072" s="16">
        <f t="shared" si="608"/>
        <v>0</v>
      </c>
      <c r="AJ1072" s="15">
        <f t="shared" si="599"/>
        <v>0</v>
      </c>
      <c r="AK1072" s="16">
        <f t="shared" si="609"/>
        <v>0</v>
      </c>
      <c r="AL1072" s="15">
        <f t="shared" si="610"/>
        <v>1.9999999999999574E-2</v>
      </c>
      <c r="AM1072" s="16"/>
      <c r="AN1072" s="15">
        <f t="shared" si="611"/>
        <v>0</v>
      </c>
      <c r="AO1072" s="16">
        <f t="shared" si="612"/>
        <v>0</v>
      </c>
      <c r="AP1072" s="15">
        <f t="shared" si="613"/>
        <v>0</v>
      </c>
      <c r="AQ1072" s="16">
        <f t="shared" si="614"/>
        <v>0</v>
      </c>
      <c r="AR1072" s="15">
        <f t="shared" si="615"/>
        <v>0</v>
      </c>
      <c r="AS1072" s="16"/>
      <c r="AT1072" s="15">
        <f t="shared" si="616"/>
        <v>0</v>
      </c>
      <c r="AU1072" s="16">
        <f t="shared" si="617"/>
        <v>0</v>
      </c>
      <c r="AV1072" s="15">
        <f t="shared" si="618"/>
        <v>0</v>
      </c>
      <c r="AW1072" s="16">
        <f t="shared" si="619"/>
        <v>0</v>
      </c>
      <c r="AX1072" s="15">
        <f t="shared" si="620"/>
        <v>0</v>
      </c>
    </row>
    <row r="1073" spans="1:50" x14ac:dyDescent="0.25">
      <c r="A1073" s="25">
        <f t="shared" si="621"/>
        <v>21.370416666666301</v>
      </c>
      <c r="B1073" s="9"/>
      <c r="C1073" t="s">
        <v>11</v>
      </c>
      <c r="D1073" s="12"/>
      <c r="E1073" s="12"/>
      <c r="F1073" t="s">
        <v>11</v>
      </c>
      <c r="G1073" s="12" t="s">
        <v>14</v>
      </c>
      <c r="H1073" t="s">
        <v>11</v>
      </c>
      <c r="I1073" s="8"/>
      <c r="J1073" s="15">
        <f t="shared" si="586"/>
        <v>0</v>
      </c>
      <c r="K1073" s="16">
        <f t="shared" si="600"/>
        <v>0</v>
      </c>
      <c r="L1073" s="15">
        <f t="shared" si="587"/>
        <v>0</v>
      </c>
      <c r="M1073" s="16">
        <f t="shared" si="601"/>
        <v>0</v>
      </c>
      <c r="N1073" s="15">
        <f t="shared" si="588"/>
        <v>0</v>
      </c>
      <c r="O1073" s="16"/>
      <c r="P1073" s="15">
        <f t="shared" si="589"/>
        <v>0</v>
      </c>
      <c r="Q1073" s="16">
        <f t="shared" si="602"/>
        <v>0</v>
      </c>
      <c r="R1073" s="15">
        <f t="shared" si="590"/>
        <v>0</v>
      </c>
      <c r="S1073" s="16">
        <f t="shared" si="603"/>
        <v>0</v>
      </c>
      <c r="T1073" s="15">
        <f t="shared" si="591"/>
        <v>0</v>
      </c>
      <c r="U1073" s="16"/>
      <c r="V1073" s="15">
        <f t="shared" si="592"/>
        <v>0</v>
      </c>
      <c r="W1073" s="16">
        <f t="shared" si="604"/>
        <v>0</v>
      </c>
      <c r="X1073" s="15">
        <f t="shared" si="593"/>
        <v>0</v>
      </c>
      <c r="Y1073" s="16">
        <f t="shared" si="605"/>
        <v>0</v>
      </c>
      <c r="Z1073" s="15">
        <f t="shared" si="594"/>
        <v>0</v>
      </c>
      <c r="AA1073" s="16"/>
      <c r="AB1073" s="15">
        <f t="shared" si="595"/>
        <v>0</v>
      </c>
      <c r="AC1073" s="16">
        <f t="shared" si="606"/>
        <v>0</v>
      </c>
      <c r="AD1073" s="15">
        <f t="shared" si="596"/>
        <v>0</v>
      </c>
      <c r="AE1073" s="16">
        <f t="shared" si="607"/>
        <v>0</v>
      </c>
      <c r="AF1073" s="15">
        <f t="shared" si="597"/>
        <v>0</v>
      </c>
      <c r="AG1073" s="16"/>
      <c r="AH1073" s="15">
        <f t="shared" si="598"/>
        <v>0</v>
      </c>
      <c r="AI1073" s="16">
        <f t="shared" si="608"/>
        <v>0</v>
      </c>
      <c r="AJ1073" s="15">
        <f t="shared" si="599"/>
        <v>0</v>
      </c>
      <c r="AK1073" s="16">
        <f t="shared" si="609"/>
        <v>0</v>
      </c>
      <c r="AL1073" s="15">
        <f t="shared" si="610"/>
        <v>1.9999999999999574E-2</v>
      </c>
      <c r="AM1073" s="16"/>
      <c r="AN1073" s="15">
        <f t="shared" si="611"/>
        <v>0</v>
      </c>
      <c r="AO1073" s="16">
        <f t="shared" si="612"/>
        <v>0</v>
      </c>
      <c r="AP1073" s="15">
        <f t="shared" si="613"/>
        <v>0</v>
      </c>
      <c r="AQ1073" s="16">
        <f t="shared" si="614"/>
        <v>0</v>
      </c>
      <c r="AR1073" s="15">
        <f t="shared" si="615"/>
        <v>0</v>
      </c>
      <c r="AS1073" s="16"/>
      <c r="AT1073" s="15">
        <f t="shared" si="616"/>
        <v>0</v>
      </c>
      <c r="AU1073" s="16">
        <f t="shared" si="617"/>
        <v>0</v>
      </c>
      <c r="AV1073" s="15">
        <f t="shared" si="618"/>
        <v>0</v>
      </c>
      <c r="AW1073" s="16">
        <f t="shared" si="619"/>
        <v>0</v>
      </c>
      <c r="AX1073" s="15">
        <f t="shared" si="620"/>
        <v>0</v>
      </c>
    </row>
    <row r="1074" spans="1:50" x14ac:dyDescent="0.25">
      <c r="A1074" s="25">
        <f t="shared" si="621"/>
        <v>21.390416666666301</v>
      </c>
      <c r="B1074" s="9" t="s">
        <v>21</v>
      </c>
      <c r="C1074" t="s">
        <v>11</v>
      </c>
      <c r="D1074" s="12"/>
      <c r="E1074" s="12" t="s">
        <v>14</v>
      </c>
      <c r="F1074" t="s">
        <v>11</v>
      </c>
      <c r="G1074" s="12" t="s">
        <v>14</v>
      </c>
      <c r="H1074" t="s">
        <v>11</v>
      </c>
      <c r="I1074" s="7"/>
      <c r="J1074" s="15">
        <f t="shared" si="586"/>
        <v>0</v>
      </c>
      <c r="K1074" s="16">
        <f t="shared" si="600"/>
        <v>0</v>
      </c>
      <c r="L1074" s="15">
        <f t="shared" si="587"/>
        <v>0</v>
      </c>
      <c r="M1074" s="16">
        <f t="shared" si="601"/>
        <v>0</v>
      </c>
      <c r="N1074" s="15">
        <f t="shared" si="588"/>
        <v>0</v>
      </c>
      <c r="O1074" s="16"/>
      <c r="P1074" s="15">
        <f t="shared" si="589"/>
        <v>0</v>
      </c>
      <c r="Q1074" s="16">
        <f t="shared" si="602"/>
        <v>0</v>
      </c>
      <c r="R1074" s="15">
        <f t="shared" si="590"/>
        <v>0</v>
      </c>
      <c r="S1074" s="16">
        <f t="shared" si="603"/>
        <v>0</v>
      </c>
      <c r="T1074" s="15">
        <f t="shared" si="591"/>
        <v>0</v>
      </c>
      <c r="U1074" s="16"/>
      <c r="V1074" s="15">
        <f t="shared" si="592"/>
        <v>21.390416666666301</v>
      </c>
      <c r="W1074" s="16">
        <f t="shared" si="604"/>
        <v>1</v>
      </c>
      <c r="X1074" s="15">
        <f t="shared" si="593"/>
        <v>0</v>
      </c>
      <c r="Y1074" s="16">
        <f t="shared" si="605"/>
        <v>0</v>
      </c>
      <c r="Z1074" s="15">
        <f t="shared" si="594"/>
        <v>1.9999999999999574E-2</v>
      </c>
      <c r="AA1074" s="16"/>
      <c r="AB1074" s="15">
        <f t="shared" si="595"/>
        <v>0</v>
      </c>
      <c r="AC1074" s="16">
        <f t="shared" si="606"/>
        <v>0</v>
      </c>
      <c r="AD1074" s="15">
        <f t="shared" si="596"/>
        <v>0</v>
      </c>
      <c r="AE1074" s="16">
        <f t="shared" si="607"/>
        <v>0</v>
      </c>
      <c r="AF1074" s="15">
        <f t="shared" si="597"/>
        <v>0</v>
      </c>
      <c r="AG1074" s="16"/>
      <c r="AH1074" s="15">
        <f t="shared" si="598"/>
        <v>0</v>
      </c>
      <c r="AI1074" s="16">
        <f t="shared" si="608"/>
        <v>0</v>
      </c>
      <c r="AJ1074" s="15">
        <f t="shared" si="599"/>
        <v>0</v>
      </c>
      <c r="AK1074" s="16">
        <f t="shared" si="609"/>
        <v>0</v>
      </c>
      <c r="AL1074" s="15">
        <f t="shared" si="610"/>
        <v>1.9999999999999574E-2</v>
      </c>
      <c r="AM1074" s="16"/>
      <c r="AN1074" s="15">
        <f t="shared" si="611"/>
        <v>0</v>
      </c>
      <c r="AO1074" s="16">
        <f t="shared" si="612"/>
        <v>0</v>
      </c>
      <c r="AP1074" s="15">
        <f t="shared" si="613"/>
        <v>0</v>
      </c>
      <c r="AQ1074" s="16">
        <f t="shared" si="614"/>
        <v>0</v>
      </c>
      <c r="AR1074" s="15">
        <f t="shared" si="615"/>
        <v>0</v>
      </c>
      <c r="AS1074" s="16"/>
      <c r="AT1074" s="15">
        <f t="shared" si="616"/>
        <v>0</v>
      </c>
      <c r="AU1074" s="16">
        <f t="shared" si="617"/>
        <v>0</v>
      </c>
      <c r="AV1074" s="15">
        <f t="shared" si="618"/>
        <v>0</v>
      </c>
      <c r="AW1074" s="16">
        <f t="shared" si="619"/>
        <v>0</v>
      </c>
      <c r="AX1074" s="15">
        <f t="shared" si="620"/>
        <v>0</v>
      </c>
    </row>
    <row r="1075" spans="1:50" x14ac:dyDescent="0.25">
      <c r="A1075" s="25">
        <f t="shared" si="621"/>
        <v>21.410416666666301</v>
      </c>
      <c r="B1075" s="9"/>
      <c r="C1075" t="s">
        <v>11</v>
      </c>
      <c r="D1075" s="12"/>
      <c r="E1075" s="12" t="s">
        <v>14</v>
      </c>
      <c r="F1075" t="s">
        <v>11</v>
      </c>
      <c r="G1075" s="12" t="s">
        <v>14</v>
      </c>
      <c r="H1075" t="s">
        <v>11</v>
      </c>
      <c r="I1075" s="12"/>
      <c r="J1075" s="15">
        <f t="shared" si="586"/>
        <v>0</v>
      </c>
      <c r="K1075" s="16">
        <f t="shared" si="600"/>
        <v>0</v>
      </c>
      <c r="L1075" s="15">
        <f t="shared" si="587"/>
        <v>0</v>
      </c>
      <c r="M1075" s="16">
        <f t="shared" si="601"/>
        <v>0</v>
      </c>
      <c r="N1075" s="15">
        <f t="shared" si="588"/>
        <v>0</v>
      </c>
      <c r="O1075" s="16"/>
      <c r="P1075" s="15">
        <f t="shared" si="589"/>
        <v>0</v>
      </c>
      <c r="Q1075" s="16">
        <f t="shared" si="602"/>
        <v>0</v>
      </c>
      <c r="R1075" s="15">
        <f t="shared" si="590"/>
        <v>0</v>
      </c>
      <c r="S1075" s="16">
        <f t="shared" si="603"/>
        <v>0</v>
      </c>
      <c r="T1075" s="15">
        <f t="shared" si="591"/>
        <v>0</v>
      </c>
      <c r="U1075" s="16"/>
      <c r="V1075" s="15">
        <f t="shared" si="592"/>
        <v>0</v>
      </c>
      <c r="W1075" s="16">
        <f t="shared" si="604"/>
        <v>0</v>
      </c>
      <c r="X1075" s="15">
        <f t="shared" si="593"/>
        <v>0</v>
      </c>
      <c r="Y1075" s="16">
        <f t="shared" si="605"/>
        <v>0</v>
      </c>
      <c r="Z1075" s="15">
        <f t="shared" si="594"/>
        <v>1.9999999999999574E-2</v>
      </c>
      <c r="AA1075" s="16"/>
      <c r="AB1075" s="15">
        <f t="shared" si="595"/>
        <v>0</v>
      </c>
      <c r="AC1075" s="16">
        <f t="shared" si="606"/>
        <v>0</v>
      </c>
      <c r="AD1075" s="15">
        <f t="shared" si="596"/>
        <v>0</v>
      </c>
      <c r="AE1075" s="16">
        <f t="shared" si="607"/>
        <v>0</v>
      </c>
      <c r="AF1075" s="15">
        <f t="shared" si="597"/>
        <v>0</v>
      </c>
      <c r="AG1075" s="16"/>
      <c r="AH1075" s="15">
        <f t="shared" si="598"/>
        <v>0</v>
      </c>
      <c r="AI1075" s="16">
        <f t="shared" si="608"/>
        <v>0</v>
      </c>
      <c r="AJ1075" s="15">
        <f t="shared" si="599"/>
        <v>0</v>
      </c>
      <c r="AK1075" s="16">
        <f t="shared" si="609"/>
        <v>0</v>
      </c>
      <c r="AL1075" s="15">
        <f t="shared" si="610"/>
        <v>1.9999999999999574E-2</v>
      </c>
      <c r="AM1075" s="16"/>
      <c r="AN1075" s="15">
        <f t="shared" si="611"/>
        <v>0</v>
      </c>
      <c r="AO1075" s="16">
        <f t="shared" si="612"/>
        <v>0</v>
      </c>
      <c r="AP1075" s="15">
        <f t="shared" si="613"/>
        <v>0</v>
      </c>
      <c r="AQ1075" s="16">
        <f t="shared" si="614"/>
        <v>0</v>
      </c>
      <c r="AR1075" s="15">
        <f t="shared" si="615"/>
        <v>0</v>
      </c>
      <c r="AS1075" s="16"/>
      <c r="AT1075" s="15">
        <f t="shared" si="616"/>
        <v>0</v>
      </c>
      <c r="AU1075" s="16">
        <f t="shared" si="617"/>
        <v>0</v>
      </c>
      <c r="AV1075" s="15">
        <f t="shared" si="618"/>
        <v>0</v>
      </c>
      <c r="AW1075" s="16">
        <f t="shared" si="619"/>
        <v>0</v>
      </c>
      <c r="AX1075" s="15">
        <f t="shared" si="620"/>
        <v>0</v>
      </c>
    </row>
    <row r="1076" spans="1:50" x14ac:dyDescent="0.25">
      <c r="A1076" s="25">
        <f t="shared" si="621"/>
        <v>21.4304166666663</v>
      </c>
      <c r="B1076" s="9" t="s">
        <v>64</v>
      </c>
      <c r="C1076" t="s">
        <v>11</v>
      </c>
      <c r="D1076" s="12"/>
      <c r="E1076" s="12" t="s">
        <v>14</v>
      </c>
      <c r="F1076" t="s">
        <v>11</v>
      </c>
      <c r="G1076" t="s">
        <v>11</v>
      </c>
      <c r="H1076" s="13" t="s">
        <v>20</v>
      </c>
      <c r="I1076" s="12"/>
      <c r="J1076" s="15">
        <f t="shared" si="586"/>
        <v>0</v>
      </c>
      <c r="K1076" s="16">
        <f t="shared" si="600"/>
        <v>0</v>
      </c>
      <c r="L1076" s="15">
        <f t="shared" si="587"/>
        <v>0</v>
      </c>
      <c r="M1076" s="16">
        <f t="shared" si="601"/>
        <v>0</v>
      </c>
      <c r="N1076" s="15">
        <f t="shared" si="588"/>
        <v>0</v>
      </c>
      <c r="O1076" s="16"/>
      <c r="P1076" s="15">
        <f t="shared" si="589"/>
        <v>0</v>
      </c>
      <c r="Q1076" s="16">
        <f t="shared" si="602"/>
        <v>0</v>
      </c>
      <c r="R1076" s="15">
        <f t="shared" si="590"/>
        <v>0</v>
      </c>
      <c r="S1076" s="16">
        <f t="shared" si="603"/>
        <v>0</v>
      </c>
      <c r="T1076" s="15">
        <f t="shared" si="591"/>
        <v>0</v>
      </c>
      <c r="U1076" s="16"/>
      <c r="V1076" s="15">
        <f t="shared" si="592"/>
        <v>0</v>
      </c>
      <c r="W1076" s="16">
        <f t="shared" si="604"/>
        <v>0</v>
      </c>
      <c r="X1076" s="15">
        <f t="shared" si="593"/>
        <v>0</v>
      </c>
      <c r="Y1076" s="16">
        <f t="shared" si="605"/>
        <v>0</v>
      </c>
      <c r="Z1076" s="15">
        <f t="shared" si="594"/>
        <v>1.9999999999999574E-2</v>
      </c>
      <c r="AA1076" s="16"/>
      <c r="AB1076" s="15">
        <f t="shared" si="595"/>
        <v>0</v>
      </c>
      <c r="AC1076" s="16">
        <f t="shared" si="606"/>
        <v>0</v>
      </c>
      <c r="AD1076" s="15">
        <f t="shared" si="596"/>
        <v>0</v>
      </c>
      <c r="AE1076" s="16">
        <f t="shared" si="607"/>
        <v>0</v>
      </c>
      <c r="AF1076" s="15">
        <f t="shared" si="597"/>
        <v>0</v>
      </c>
      <c r="AG1076" s="16"/>
      <c r="AH1076" s="15">
        <f t="shared" si="598"/>
        <v>0</v>
      </c>
      <c r="AI1076" s="16">
        <f t="shared" si="608"/>
        <v>0</v>
      </c>
      <c r="AJ1076" s="15">
        <f t="shared" si="599"/>
        <v>0</v>
      </c>
      <c r="AK1076" s="16">
        <f t="shared" si="609"/>
        <v>0</v>
      </c>
      <c r="AL1076" s="15">
        <f t="shared" si="610"/>
        <v>0</v>
      </c>
      <c r="AM1076" s="16"/>
      <c r="AN1076" s="15">
        <f t="shared" si="611"/>
        <v>0</v>
      </c>
      <c r="AO1076" s="16">
        <f t="shared" si="612"/>
        <v>0</v>
      </c>
      <c r="AP1076" s="15">
        <f t="shared" si="613"/>
        <v>21.4304166666663</v>
      </c>
      <c r="AQ1076" s="16">
        <f t="shared" si="614"/>
        <v>1</v>
      </c>
      <c r="AR1076" s="15">
        <f t="shared" si="615"/>
        <v>0</v>
      </c>
      <c r="AS1076" s="16"/>
      <c r="AT1076" s="15">
        <f t="shared" si="616"/>
        <v>0</v>
      </c>
      <c r="AU1076" s="16">
        <f t="shared" si="617"/>
        <v>0</v>
      </c>
      <c r="AV1076" s="15">
        <f t="shared" si="618"/>
        <v>0</v>
      </c>
      <c r="AW1076" s="16">
        <f t="shared" si="619"/>
        <v>0</v>
      </c>
      <c r="AX1076" s="15">
        <f t="shared" si="620"/>
        <v>0</v>
      </c>
    </row>
    <row r="1077" spans="1:50" x14ac:dyDescent="0.25">
      <c r="A1077" s="25">
        <f t="shared" si="621"/>
        <v>21.4504166666663</v>
      </c>
      <c r="B1077" s="9"/>
      <c r="C1077" t="s">
        <v>11</v>
      </c>
      <c r="E1077" s="12" t="s">
        <v>14</v>
      </c>
      <c r="F1077" t="s">
        <v>11</v>
      </c>
      <c r="G1077" t="s">
        <v>11</v>
      </c>
      <c r="H1077" s="13"/>
      <c r="I1077" s="12"/>
      <c r="J1077" s="15">
        <f t="shared" si="586"/>
        <v>0</v>
      </c>
      <c r="K1077" s="16">
        <f t="shared" si="600"/>
        <v>0</v>
      </c>
      <c r="L1077" s="15">
        <f t="shared" si="587"/>
        <v>0</v>
      </c>
      <c r="M1077" s="16">
        <f t="shared" si="601"/>
        <v>0</v>
      </c>
      <c r="N1077" s="15">
        <f t="shared" si="588"/>
        <v>0</v>
      </c>
      <c r="O1077" s="16"/>
      <c r="P1077" s="15">
        <f t="shared" si="589"/>
        <v>0</v>
      </c>
      <c r="Q1077" s="16">
        <f t="shared" si="602"/>
        <v>0</v>
      </c>
      <c r="R1077" s="15">
        <f t="shared" si="590"/>
        <v>0</v>
      </c>
      <c r="S1077" s="16">
        <f t="shared" si="603"/>
        <v>0</v>
      </c>
      <c r="T1077" s="15">
        <f t="shared" si="591"/>
        <v>0</v>
      </c>
      <c r="U1077" s="16"/>
      <c r="V1077" s="15">
        <f t="shared" si="592"/>
        <v>0</v>
      </c>
      <c r="W1077" s="16">
        <f t="shared" si="604"/>
        <v>0</v>
      </c>
      <c r="X1077" s="15">
        <f t="shared" si="593"/>
        <v>0</v>
      </c>
      <c r="Y1077" s="16">
        <f t="shared" si="605"/>
        <v>0</v>
      </c>
      <c r="Z1077" s="15">
        <f t="shared" si="594"/>
        <v>1.9999999999999574E-2</v>
      </c>
      <c r="AA1077" s="16"/>
      <c r="AB1077" s="15">
        <f t="shared" si="595"/>
        <v>0</v>
      </c>
      <c r="AC1077" s="16">
        <f t="shared" si="606"/>
        <v>0</v>
      </c>
      <c r="AD1077" s="15">
        <f t="shared" si="596"/>
        <v>0</v>
      </c>
      <c r="AE1077" s="16">
        <f t="shared" si="607"/>
        <v>0</v>
      </c>
      <c r="AF1077" s="15">
        <f t="shared" si="597"/>
        <v>0</v>
      </c>
      <c r="AG1077" s="16"/>
      <c r="AH1077" s="15">
        <f t="shared" si="598"/>
        <v>0</v>
      </c>
      <c r="AI1077" s="16">
        <f t="shared" si="608"/>
        <v>0</v>
      </c>
      <c r="AJ1077" s="15">
        <f t="shared" si="599"/>
        <v>0</v>
      </c>
      <c r="AK1077" s="16">
        <f t="shared" si="609"/>
        <v>0</v>
      </c>
      <c r="AL1077" s="15">
        <f t="shared" si="610"/>
        <v>0</v>
      </c>
      <c r="AM1077" s="16"/>
      <c r="AN1077" s="15">
        <f t="shared" si="611"/>
        <v>0</v>
      </c>
      <c r="AO1077" s="16">
        <f t="shared" si="612"/>
        <v>0</v>
      </c>
      <c r="AP1077" s="15">
        <f t="shared" si="613"/>
        <v>0</v>
      </c>
      <c r="AQ1077" s="16">
        <f t="shared" si="614"/>
        <v>0</v>
      </c>
      <c r="AR1077" s="15">
        <f t="shared" si="615"/>
        <v>0</v>
      </c>
      <c r="AS1077" s="16"/>
      <c r="AT1077" s="15">
        <f t="shared" si="616"/>
        <v>0</v>
      </c>
      <c r="AU1077" s="16">
        <f t="shared" si="617"/>
        <v>0</v>
      </c>
      <c r="AV1077" s="15">
        <f t="shared" si="618"/>
        <v>0</v>
      </c>
      <c r="AW1077" s="16">
        <f t="shared" si="619"/>
        <v>0</v>
      </c>
      <c r="AX1077" s="15">
        <f t="shared" si="620"/>
        <v>0</v>
      </c>
    </row>
    <row r="1078" spans="1:50" x14ac:dyDescent="0.25">
      <c r="A1078" s="25">
        <f t="shared" si="621"/>
        <v>21.470416666666299</v>
      </c>
      <c r="B1078" s="9" t="s">
        <v>67</v>
      </c>
      <c r="C1078" t="s">
        <v>11</v>
      </c>
      <c r="E1078" s="12" t="s">
        <v>14</v>
      </c>
      <c r="F1078" t="s">
        <v>11</v>
      </c>
      <c r="G1078" t="s">
        <v>11</v>
      </c>
      <c r="H1078" s="12"/>
      <c r="I1078" s="12" t="s">
        <v>14</v>
      </c>
      <c r="J1078" s="15">
        <f t="shared" si="586"/>
        <v>0</v>
      </c>
      <c r="K1078" s="16">
        <f t="shared" si="600"/>
        <v>0</v>
      </c>
      <c r="L1078" s="15">
        <f t="shared" si="587"/>
        <v>0</v>
      </c>
      <c r="M1078" s="16">
        <f t="shared" si="601"/>
        <v>0</v>
      </c>
      <c r="N1078" s="15">
        <f t="shared" si="588"/>
        <v>0</v>
      </c>
      <c r="O1078" s="16"/>
      <c r="P1078" s="15">
        <f t="shared" si="589"/>
        <v>0</v>
      </c>
      <c r="Q1078" s="16">
        <f t="shared" si="602"/>
        <v>0</v>
      </c>
      <c r="R1078" s="15">
        <f t="shared" si="590"/>
        <v>0</v>
      </c>
      <c r="S1078" s="16">
        <f t="shared" si="603"/>
        <v>0</v>
      </c>
      <c r="T1078" s="15">
        <f t="shared" si="591"/>
        <v>0</v>
      </c>
      <c r="U1078" s="16"/>
      <c r="V1078" s="15">
        <f t="shared" si="592"/>
        <v>0</v>
      </c>
      <c r="W1078" s="16">
        <f t="shared" si="604"/>
        <v>0</v>
      </c>
      <c r="X1078" s="15">
        <f t="shared" si="593"/>
        <v>0</v>
      </c>
      <c r="Y1078" s="16">
        <f t="shared" si="605"/>
        <v>0</v>
      </c>
      <c r="Z1078" s="15">
        <f t="shared" si="594"/>
        <v>1.9999999999999574E-2</v>
      </c>
      <c r="AA1078" s="16"/>
      <c r="AB1078" s="15">
        <f t="shared" si="595"/>
        <v>0</v>
      </c>
      <c r="AC1078" s="16">
        <f t="shared" si="606"/>
        <v>0</v>
      </c>
      <c r="AD1078" s="15">
        <f t="shared" si="596"/>
        <v>0</v>
      </c>
      <c r="AE1078" s="16">
        <f t="shared" si="607"/>
        <v>0</v>
      </c>
      <c r="AF1078" s="15">
        <f t="shared" si="597"/>
        <v>0</v>
      </c>
      <c r="AG1078" s="16"/>
      <c r="AH1078" s="15">
        <f t="shared" si="598"/>
        <v>0</v>
      </c>
      <c r="AI1078" s="16">
        <f t="shared" si="608"/>
        <v>0</v>
      </c>
      <c r="AJ1078" s="15">
        <f t="shared" si="599"/>
        <v>0</v>
      </c>
      <c r="AK1078" s="16">
        <f t="shared" si="609"/>
        <v>0</v>
      </c>
      <c r="AL1078" s="15">
        <f t="shared" si="610"/>
        <v>0</v>
      </c>
      <c r="AM1078" s="16"/>
      <c r="AN1078" s="15">
        <f t="shared" si="611"/>
        <v>0</v>
      </c>
      <c r="AO1078" s="16">
        <f t="shared" si="612"/>
        <v>0</v>
      </c>
      <c r="AP1078" s="15">
        <f t="shared" si="613"/>
        <v>0</v>
      </c>
      <c r="AQ1078" s="16">
        <f t="shared" si="614"/>
        <v>0</v>
      </c>
      <c r="AR1078" s="15">
        <f t="shared" si="615"/>
        <v>0</v>
      </c>
      <c r="AS1078" s="16"/>
      <c r="AT1078" s="15">
        <f t="shared" si="616"/>
        <v>21.470416666666299</v>
      </c>
      <c r="AU1078" s="16">
        <f t="shared" si="617"/>
        <v>1</v>
      </c>
      <c r="AV1078" s="15">
        <f t="shared" si="618"/>
        <v>0</v>
      </c>
      <c r="AW1078" s="16">
        <f t="shared" si="619"/>
        <v>0</v>
      </c>
      <c r="AX1078" s="15">
        <f t="shared" si="620"/>
        <v>1.9999999999999574E-2</v>
      </c>
    </row>
    <row r="1079" spans="1:50" x14ac:dyDescent="0.25">
      <c r="A1079" s="25">
        <f t="shared" si="621"/>
        <v>21.490416666666299</v>
      </c>
      <c r="B1079" s="9"/>
      <c r="C1079" t="s">
        <v>11</v>
      </c>
      <c r="E1079" s="12" t="s">
        <v>14</v>
      </c>
      <c r="F1079" t="s">
        <v>11</v>
      </c>
      <c r="G1079" t="s">
        <v>11</v>
      </c>
      <c r="H1079" s="12"/>
      <c r="I1079" s="12" t="s">
        <v>14</v>
      </c>
      <c r="J1079" s="15">
        <f t="shared" si="586"/>
        <v>0</v>
      </c>
      <c r="K1079" s="16">
        <f t="shared" si="600"/>
        <v>0</v>
      </c>
      <c r="L1079" s="15">
        <f t="shared" si="587"/>
        <v>0</v>
      </c>
      <c r="M1079" s="16">
        <f t="shared" si="601"/>
        <v>0</v>
      </c>
      <c r="N1079" s="15">
        <f t="shared" si="588"/>
        <v>0</v>
      </c>
      <c r="O1079" s="16"/>
      <c r="P1079" s="15">
        <f t="shared" si="589"/>
        <v>0</v>
      </c>
      <c r="Q1079" s="16">
        <f t="shared" si="602"/>
        <v>0</v>
      </c>
      <c r="R1079" s="15">
        <f t="shared" si="590"/>
        <v>0</v>
      </c>
      <c r="S1079" s="16">
        <f t="shared" si="603"/>
        <v>0</v>
      </c>
      <c r="T1079" s="15">
        <f t="shared" si="591"/>
        <v>0</v>
      </c>
      <c r="U1079" s="16"/>
      <c r="V1079" s="15">
        <f t="shared" si="592"/>
        <v>0</v>
      </c>
      <c r="W1079" s="16">
        <f t="shared" si="604"/>
        <v>0</v>
      </c>
      <c r="X1079" s="15">
        <f t="shared" si="593"/>
        <v>0</v>
      </c>
      <c r="Y1079" s="16">
        <f t="shared" si="605"/>
        <v>0</v>
      </c>
      <c r="Z1079" s="15">
        <f t="shared" si="594"/>
        <v>1.9999999999999574E-2</v>
      </c>
      <c r="AA1079" s="16"/>
      <c r="AB1079" s="15">
        <f t="shared" si="595"/>
        <v>0</v>
      </c>
      <c r="AC1079" s="16">
        <f t="shared" si="606"/>
        <v>0</v>
      </c>
      <c r="AD1079" s="15">
        <f t="shared" si="596"/>
        <v>0</v>
      </c>
      <c r="AE1079" s="16">
        <f t="shared" si="607"/>
        <v>0</v>
      </c>
      <c r="AF1079" s="15">
        <f t="shared" si="597"/>
        <v>0</v>
      </c>
      <c r="AG1079" s="16"/>
      <c r="AH1079" s="15">
        <f t="shared" si="598"/>
        <v>0</v>
      </c>
      <c r="AI1079" s="16">
        <f t="shared" si="608"/>
        <v>0</v>
      </c>
      <c r="AJ1079" s="15">
        <f t="shared" si="599"/>
        <v>0</v>
      </c>
      <c r="AK1079" s="16">
        <f t="shared" si="609"/>
        <v>0</v>
      </c>
      <c r="AL1079" s="15">
        <f t="shared" si="610"/>
        <v>0</v>
      </c>
      <c r="AM1079" s="16"/>
      <c r="AN1079" s="15">
        <f t="shared" si="611"/>
        <v>0</v>
      </c>
      <c r="AO1079" s="16">
        <f t="shared" si="612"/>
        <v>0</v>
      </c>
      <c r="AP1079" s="15">
        <f t="shared" si="613"/>
        <v>0</v>
      </c>
      <c r="AQ1079" s="16">
        <f t="shared" si="614"/>
        <v>0</v>
      </c>
      <c r="AR1079" s="15">
        <f t="shared" si="615"/>
        <v>0</v>
      </c>
      <c r="AS1079" s="16"/>
      <c r="AT1079" s="15">
        <f t="shared" si="616"/>
        <v>0</v>
      </c>
      <c r="AU1079" s="16">
        <f t="shared" si="617"/>
        <v>0</v>
      </c>
      <c r="AV1079" s="15">
        <f t="shared" si="618"/>
        <v>0</v>
      </c>
      <c r="AW1079" s="16">
        <f t="shared" si="619"/>
        <v>0</v>
      </c>
      <c r="AX1079" s="15">
        <f t="shared" si="620"/>
        <v>1.9999999999999574E-2</v>
      </c>
    </row>
    <row r="1080" spans="1:50" x14ac:dyDescent="0.25">
      <c r="A1080" s="25">
        <f t="shared" si="621"/>
        <v>21.510416666666298</v>
      </c>
      <c r="B1080" s="9" t="s">
        <v>22</v>
      </c>
      <c r="C1080" s="13" t="s">
        <v>20</v>
      </c>
      <c r="E1080" t="s">
        <v>11</v>
      </c>
      <c r="F1080" t="s">
        <v>11</v>
      </c>
      <c r="G1080" t="s">
        <v>11</v>
      </c>
      <c r="H1080" s="12"/>
      <c r="I1080" s="12" t="s">
        <v>14</v>
      </c>
      <c r="J1080" s="15">
        <f t="shared" si="586"/>
        <v>0</v>
      </c>
      <c r="K1080" s="16">
        <f t="shared" si="600"/>
        <v>0</v>
      </c>
      <c r="L1080" s="15">
        <f t="shared" si="587"/>
        <v>21.510416666666298</v>
      </c>
      <c r="M1080" s="16">
        <f t="shared" si="601"/>
        <v>1</v>
      </c>
      <c r="N1080" s="15">
        <f t="shared" si="588"/>
        <v>0</v>
      </c>
      <c r="O1080" s="16"/>
      <c r="P1080" s="15">
        <f t="shared" si="589"/>
        <v>0</v>
      </c>
      <c r="Q1080" s="16">
        <f t="shared" si="602"/>
        <v>0</v>
      </c>
      <c r="R1080" s="15">
        <f t="shared" si="590"/>
        <v>0</v>
      </c>
      <c r="S1080" s="16">
        <f t="shared" si="603"/>
        <v>0</v>
      </c>
      <c r="T1080" s="15">
        <f t="shared" si="591"/>
        <v>0</v>
      </c>
      <c r="U1080" s="16"/>
      <c r="V1080" s="15">
        <f t="shared" si="592"/>
        <v>0</v>
      </c>
      <c r="W1080" s="16">
        <f t="shared" si="604"/>
        <v>0</v>
      </c>
      <c r="X1080" s="15">
        <f t="shared" si="593"/>
        <v>0</v>
      </c>
      <c r="Y1080" s="16">
        <f t="shared" si="605"/>
        <v>0</v>
      </c>
      <c r="Z1080" s="15">
        <f t="shared" si="594"/>
        <v>0</v>
      </c>
      <c r="AA1080" s="16"/>
      <c r="AB1080" s="15">
        <f t="shared" si="595"/>
        <v>0</v>
      </c>
      <c r="AC1080" s="16">
        <f t="shared" si="606"/>
        <v>0</v>
      </c>
      <c r="AD1080" s="15">
        <f t="shared" si="596"/>
        <v>0</v>
      </c>
      <c r="AE1080" s="16">
        <f t="shared" si="607"/>
        <v>0</v>
      </c>
      <c r="AF1080" s="15">
        <f t="shared" si="597"/>
        <v>0</v>
      </c>
      <c r="AG1080" s="16"/>
      <c r="AH1080" s="15">
        <f t="shared" si="598"/>
        <v>0</v>
      </c>
      <c r="AI1080" s="16">
        <f t="shared" si="608"/>
        <v>0</v>
      </c>
      <c r="AJ1080" s="15">
        <f t="shared" si="599"/>
        <v>0</v>
      </c>
      <c r="AK1080" s="16">
        <f t="shared" si="609"/>
        <v>0</v>
      </c>
      <c r="AL1080" s="15">
        <f t="shared" si="610"/>
        <v>0</v>
      </c>
      <c r="AM1080" s="16"/>
      <c r="AN1080" s="15">
        <f t="shared" si="611"/>
        <v>0</v>
      </c>
      <c r="AO1080" s="16">
        <f t="shared" si="612"/>
        <v>0</v>
      </c>
      <c r="AP1080" s="15">
        <f t="shared" si="613"/>
        <v>0</v>
      </c>
      <c r="AQ1080" s="16">
        <f t="shared" si="614"/>
        <v>0</v>
      </c>
      <c r="AR1080" s="15">
        <f t="shared" si="615"/>
        <v>0</v>
      </c>
      <c r="AS1080" s="16"/>
      <c r="AT1080" s="15">
        <f t="shared" si="616"/>
        <v>0</v>
      </c>
      <c r="AU1080" s="16">
        <f t="shared" si="617"/>
        <v>0</v>
      </c>
      <c r="AV1080" s="15">
        <f t="shared" si="618"/>
        <v>0</v>
      </c>
      <c r="AW1080" s="16">
        <f t="shared" si="619"/>
        <v>0</v>
      </c>
      <c r="AX1080" s="15">
        <f t="shared" si="620"/>
        <v>1.9999999999999574E-2</v>
      </c>
    </row>
    <row r="1081" spans="1:50" x14ac:dyDescent="0.25">
      <c r="A1081" s="25">
        <f t="shared" si="621"/>
        <v>21.530416666666298</v>
      </c>
      <c r="B1081" s="9"/>
      <c r="C1081" s="12"/>
      <c r="E1081" t="s">
        <v>11</v>
      </c>
      <c r="F1081" t="s">
        <v>11</v>
      </c>
      <c r="G1081" t="s">
        <v>11</v>
      </c>
      <c r="H1081" s="34"/>
      <c r="I1081" s="12" t="s">
        <v>14</v>
      </c>
      <c r="J1081" s="15">
        <f t="shared" si="586"/>
        <v>0</v>
      </c>
      <c r="K1081" s="16">
        <f t="shared" si="600"/>
        <v>0</v>
      </c>
      <c r="L1081" s="15">
        <f t="shared" si="587"/>
        <v>0</v>
      </c>
      <c r="M1081" s="16">
        <f t="shared" si="601"/>
        <v>0</v>
      </c>
      <c r="N1081" s="15">
        <f t="shared" si="588"/>
        <v>0</v>
      </c>
      <c r="O1081" s="16"/>
      <c r="P1081" s="15">
        <f t="shared" si="589"/>
        <v>0</v>
      </c>
      <c r="Q1081" s="16">
        <f t="shared" si="602"/>
        <v>0</v>
      </c>
      <c r="R1081" s="15">
        <f t="shared" si="590"/>
        <v>0</v>
      </c>
      <c r="S1081" s="16">
        <f t="shared" si="603"/>
        <v>0</v>
      </c>
      <c r="T1081" s="15">
        <f t="shared" si="591"/>
        <v>0</v>
      </c>
      <c r="U1081" s="16"/>
      <c r="V1081" s="15">
        <f t="shared" si="592"/>
        <v>0</v>
      </c>
      <c r="W1081" s="16">
        <f t="shared" si="604"/>
        <v>0</v>
      </c>
      <c r="X1081" s="15">
        <f t="shared" si="593"/>
        <v>0</v>
      </c>
      <c r="Y1081" s="16">
        <f t="shared" si="605"/>
        <v>0</v>
      </c>
      <c r="Z1081" s="15">
        <f t="shared" si="594"/>
        <v>0</v>
      </c>
      <c r="AA1081" s="16"/>
      <c r="AB1081" s="15">
        <f t="shared" si="595"/>
        <v>0</v>
      </c>
      <c r="AC1081" s="16">
        <f t="shared" si="606"/>
        <v>0</v>
      </c>
      <c r="AD1081" s="15">
        <f t="shared" si="596"/>
        <v>0</v>
      </c>
      <c r="AE1081" s="16">
        <f t="shared" si="607"/>
        <v>0</v>
      </c>
      <c r="AF1081" s="15">
        <f t="shared" si="597"/>
        <v>0</v>
      </c>
      <c r="AG1081" s="16"/>
      <c r="AH1081" s="15">
        <f t="shared" si="598"/>
        <v>0</v>
      </c>
      <c r="AI1081" s="16">
        <f t="shared" si="608"/>
        <v>0</v>
      </c>
      <c r="AJ1081" s="15">
        <f t="shared" si="599"/>
        <v>0</v>
      </c>
      <c r="AK1081" s="16">
        <f t="shared" si="609"/>
        <v>0</v>
      </c>
      <c r="AL1081" s="15">
        <f t="shared" si="610"/>
        <v>0</v>
      </c>
      <c r="AM1081" s="16"/>
      <c r="AN1081" s="15">
        <f t="shared" si="611"/>
        <v>0</v>
      </c>
      <c r="AO1081" s="16">
        <f t="shared" si="612"/>
        <v>0</v>
      </c>
      <c r="AP1081" s="15">
        <f t="shared" si="613"/>
        <v>0</v>
      </c>
      <c r="AQ1081" s="16">
        <f t="shared" si="614"/>
        <v>0</v>
      </c>
      <c r="AR1081" s="15">
        <f t="shared" si="615"/>
        <v>0</v>
      </c>
      <c r="AS1081" s="16"/>
      <c r="AT1081" s="15">
        <f t="shared" si="616"/>
        <v>0</v>
      </c>
      <c r="AU1081" s="16">
        <f t="shared" si="617"/>
        <v>0</v>
      </c>
      <c r="AV1081" s="15">
        <f t="shared" si="618"/>
        <v>0</v>
      </c>
      <c r="AW1081" s="16">
        <f t="shared" si="619"/>
        <v>0</v>
      </c>
      <c r="AX1081" s="15">
        <f t="shared" si="620"/>
        <v>1.9999999999999574E-2</v>
      </c>
    </row>
    <row r="1082" spans="1:50" x14ac:dyDescent="0.25">
      <c r="A1082" s="25">
        <f t="shared" si="621"/>
        <v>21.550416666666298</v>
      </c>
      <c r="B1082" s="9" t="s">
        <v>16</v>
      </c>
      <c r="C1082" s="12"/>
      <c r="D1082" s="12" t="s">
        <v>14</v>
      </c>
      <c r="E1082" t="s">
        <v>11</v>
      </c>
      <c r="F1082" t="s">
        <v>11</v>
      </c>
      <c r="G1082" t="s">
        <v>11</v>
      </c>
      <c r="H1082" s="12"/>
      <c r="I1082" s="12" t="s">
        <v>14</v>
      </c>
      <c r="J1082" s="15">
        <f t="shared" si="586"/>
        <v>0</v>
      </c>
      <c r="K1082" s="16">
        <f t="shared" si="600"/>
        <v>0</v>
      </c>
      <c r="L1082" s="15">
        <f t="shared" si="587"/>
        <v>0</v>
      </c>
      <c r="M1082" s="16">
        <f t="shared" si="601"/>
        <v>0</v>
      </c>
      <c r="N1082" s="15">
        <f t="shared" si="588"/>
        <v>0</v>
      </c>
      <c r="O1082" s="16"/>
      <c r="P1082" s="15">
        <f t="shared" si="589"/>
        <v>21.550416666666298</v>
      </c>
      <c r="Q1082" s="16">
        <f t="shared" si="602"/>
        <v>1</v>
      </c>
      <c r="R1082" s="15">
        <f t="shared" si="590"/>
        <v>0</v>
      </c>
      <c r="S1082" s="16">
        <f t="shared" si="603"/>
        <v>0</v>
      </c>
      <c r="T1082" s="15">
        <f t="shared" si="591"/>
        <v>1.9999999999999574E-2</v>
      </c>
      <c r="U1082" s="16"/>
      <c r="V1082" s="15">
        <f t="shared" si="592"/>
        <v>0</v>
      </c>
      <c r="W1082" s="16">
        <f t="shared" si="604"/>
        <v>0</v>
      </c>
      <c r="X1082" s="15">
        <f t="shared" si="593"/>
        <v>0</v>
      </c>
      <c r="Y1082" s="16">
        <f t="shared" si="605"/>
        <v>0</v>
      </c>
      <c r="Z1082" s="15">
        <f t="shared" si="594"/>
        <v>0</v>
      </c>
      <c r="AA1082" s="16"/>
      <c r="AB1082" s="15">
        <f t="shared" si="595"/>
        <v>0</v>
      </c>
      <c r="AC1082" s="16">
        <f t="shared" si="606"/>
        <v>0</v>
      </c>
      <c r="AD1082" s="15">
        <f t="shared" si="596"/>
        <v>0</v>
      </c>
      <c r="AE1082" s="16">
        <f t="shared" si="607"/>
        <v>0</v>
      </c>
      <c r="AF1082" s="15">
        <f t="shared" si="597"/>
        <v>0</v>
      </c>
      <c r="AG1082" s="16"/>
      <c r="AH1082" s="15">
        <f t="shared" si="598"/>
        <v>0</v>
      </c>
      <c r="AI1082" s="16">
        <f t="shared" si="608"/>
        <v>0</v>
      </c>
      <c r="AJ1082" s="15">
        <f t="shared" si="599"/>
        <v>0</v>
      </c>
      <c r="AK1082" s="16">
        <f t="shared" si="609"/>
        <v>0</v>
      </c>
      <c r="AL1082" s="15">
        <f t="shared" si="610"/>
        <v>0</v>
      </c>
      <c r="AM1082" s="16"/>
      <c r="AN1082" s="15">
        <f t="shared" si="611"/>
        <v>0</v>
      </c>
      <c r="AO1082" s="16">
        <f t="shared" si="612"/>
        <v>0</v>
      </c>
      <c r="AP1082" s="15">
        <f t="shared" si="613"/>
        <v>0</v>
      </c>
      <c r="AQ1082" s="16">
        <f t="shared" si="614"/>
        <v>0</v>
      </c>
      <c r="AR1082" s="15">
        <f t="shared" si="615"/>
        <v>0</v>
      </c>
      <c r="AS1082" s="16"/>
      <c r="AT1082" s="15">
        <f t="shared" si="616"/>
        <v>0</v>
      </c>
      <c r="AU1082" s="16">
        <f t="shared" si="617"/>
        <v>0</v>
      </c>
      <c r="AV1082" s="15">
        <f t="shared" si="618"/>
        <v>0</v>
      </c>
      <c r="AW1082" s="16">
        <f t="shared" si="619"/>
        <v>0</v>
      </c>
      <c r="AX1082" s="15">
        <f t="shared" si="620"/>
        <v>1.9999999999999574E-2</v>
      </c>
    </row>
    <row r="1083" spans="1:50" x14ac:dyDescent="0.25">
      <c r="A1083" s="25">
        <f t="shared" si="621"/>
        <v>21.570416666666297</v>
      </c>
      <c r="B1083" s="9"/>
      <c r="C1083" s="12"/>
      <c r="D1083" s="12" t="s">
        <v>14</v>
      </c>
      <c r="E1083" t="s">
        <v>11</v>
      </c>
      <c r="F1083" t="s">
        <v>11</v>
      </c>
      <c r="G1083" t="s">
        <v>11</v>
      </c>
      <c r="H1083" s="12"/>
      <c r="I1083" s="12" t="s">
        <v>14</v>
      </c>
      <c r="J1083" s="15">
        <f t="shared" si="586"/>
        <v>0</v>
      </c>
      <c r="K1083" s="16">
        <f t="shared" si="600"/>
        <v>0</v>
      </c>
      <c r="L1083" s="15">
        <f t="shared" si="587"/>
        <v>0</v>
      </c>
      <c r="M1083" s="16">
        <f t="shared" si="601"/>
        <v>0</v>
      </c>
      <c r="N1083" s="15">
        <f t="shared" si="588"/>
        <v>0</v>
      </c>
      <c r="O1083" s="16"/>
      <c r="P1083" s="15">
        <f t="shared" si="589"/>
        <v>0</v>
      </c>
      <c r="Q1083" s="16">
        <f t="shared" si="602"/>
        <v>0</v>
      </c>
      <c r="R1083" s="15">
        <f t="shared" si="590"/>
        <v>0</v>
      </c>
      <c r="S1083" s="16">
        <f t="shared" si="603"/>
        <v>0</v>
      </c>
      <c r="T1083" s="15">
        <f t="shared" si="591"/>
        <v>1.9999999999999574E-2</v>
      </c>
      <c r="U1083" s="16"/>
      <c r="V1083" s="15">
        <f t="shared" si="592"/>
        <v>0</v>
      </c>
      <c r="W1083" s="16">
        <f t="shared" si="604"/>
        <v>0</v>
      </c>
      <c r="X1083" s="15">
        <f t="shared" si="593"/>
        <v>0</v>
      </c>
      <c r="Y1083" s="16">
        <f t="shared" si="605"/>
        <v>0</v>
      </c>
      <c r="Z1083" s="15">
        <f t="shared" si="594"/>
        <v>0</v>
      </c>
      <c r="AA1083" s="16"/>
      <c r="AB1083" s="15">
        <f t="shared" si="595"/>
        <v>0</v>
      </c>
      <c r="AC1083" s="16">
        <f t="shared" si="606"/>
        <v>0</v>
      </c>
      <c r="AD1083" s="15">
        <f t="shared" si="596"/>
        <v>0</v>
      </c>
      <c r="AE1083" s="16">
        <f t="shared" si="607"/>
        <v>0</v>
      </c>
      <c r="AF1083" s="15">
        <f t="shared" si="597"/>
        <v>0</v>
      </c>
      <c r="AG1083" s="16"/>
      <c r="AH1083" s="15">
        <f t="shared" si="598"/>
        <v>0</v>
      </c>
      <c r="AI1083" s="16">
        <f t="shared" si="608"/>
        <v>0</v>
      </c>
      <c r="AJ1083" s="15">
        <f t="shared" si="599"/>
        <v>0</v>
      </c>
      <c r="AK1083" s="16">
        <f t="shared" si="609"/>
        <v>0</v>
      </c>
      <c r="AL1083" s="15">
        <f t="shared" si="610"/>
        <v>0</v>
      </c>
      <c r="AM1083" s="16"/>
      <c r="AN1083" s="15">
        <f t="shared" si="611"/>
        <v>0</v>
      </c>
      <c r="AO1083" s="16">
        <f t="shared" si="612"/>
        <v>0</v>
      </c>
      <c r="AP1083" s="15">
        <f t="shared" si="613"/>
        <v>0</v>
      </c>
      <c r="AQ1083" s="16">
        <f t="shared" si="614"/>
        <v>0</v>
      </c>
      <c r="AR1083" s="15">
        <f t="shared" si="615"/>
        <v>0</v>
      </c>
      <c r="AS1083" s="16"/>
      <c r="AT1083" s="15">
        <f t="shared" si="616"/>
        <v>0</v>
      </c>
      <c r="AU1083" s="16">
        <f t="shared" si="617"/>
        <v>0</v>
      </c>
      <c r="AV1083" s="15">
        <f t="shared" si="618"/>
        <v>0</v>
      </c>
      <c r="AW1083" s="16">
        <f t="shared" si="619"/>
        <v>0</v>
      </c>
      <c r="AX1083" s="15">
        <f t="shared" si="620"/>
        <v>1.9999999999999574E-2</v>
      </c>
    </row>
    <row r="1084" spans="1:50" x14ac:dyDescent="0.25">
      <c r="A1084" s="25">
        <f t="shared" si="621"/>
        <v>21.590416666666297</v>
      </c>
      <c r="B1084" s="9" t="s">
        <v>63</v>
      </c>
      <c r="C1084" s="12"/>
      <c r="D1084" s="12" t="s">
        <v>14</v>
      </c>
      <c r="E1084" t="s">
        <v>11</v>
      </c>
      <c r="F1084" t="s">
        <v>11</v>
      </c>
      <c r="G1084" t="s">
        <v>11</v>
      </c>
      <c r="H1084" s="12" t="s">
        <v>14</v>
      </c>
      <c r="I1084" s="12" t="s">
        <v>14</v>
      </c>
      <c r="J1084" s="15">
        <f t="shared" si="586"/>
        <v>0</v>
      </c>
      <c r="K1084" s="16">
        <f t="shared" si="600"/>
        <v>0</v>
      </c>
      <c r="L1084" s="15">
        <f t="shared" si="587"/>
        <v>0</v>
      </c>
      <c r="M1084" s="16">
        <f t="shared" si="601"/>
        <v>0</v>
      </c>
      <c r="N1084" s="15">
        <f t="shared" si="588"/>
        <v>0</v>
      </c>
      <c r="O1084" s="16"/>
      <c r="P1084" s="15">
        <f t="shared" si="589"/>
        <v>0</v>
      </c>
      <c r="Q1084" s="16">
        <f t="shared" si="602"/>
        <v>0</v>
      </c>
      <c r="R1084" s="15">
        <f t="shared" si="590"/>
        <v>0</v>
      </c>
      <c r="S1084" s="16">
        <f t="shared" si="603"/>
        <v>0</v>
      </c>
      <c r="T1084" s="15">
        <f t="shared" si="591"/>
        <v>1.9999999999999574E-2</v>
      </c>
      <c r="U1084" s="16"/>
      <c r="V1084" s="15">
        <f t="shared" si="592"/>
        <v>0</v>
      </c>
      <c r="W1084" s="16">
        <f t="shared" si="604"/>
        <v>0</v>
      </c>
      <c r="X1084" s="15">
        <f t="shared" si="593"/>
        <v>0</v>
      </c>
      <c r="Y1084" s="16">
        <f t="shared" si="605"/>
        <v>0</v>
      </c>
      <c r="Z1084" s="15">
        <f t="shared" si="594"/>
        <v>0</v>
      </c>
      <c r="AA1084" s="16"/>
      <c r="AB1084" s="15">
        <f t="shared" si="595"/>
        <v>0</v>
      </c>
      <c r="AC1084" s="16">
        <f t="shared" si="606"/>
        <v>0</v>
      </c>
      <c r="AD1084" s="15">
        <f t="shared" si="596"/>
        <v>0</v>
      </c>
      <c r="AE1084" s="16">
        <f t="shared" si="607"/>
        <v>0</v>
      </c>
      <c r="AF1084" s="15">
        <f t="shared" si="597"/>
        <v>0</v>
      </c>
      <c r="AG1084" s="16"/>
      <c r="AH1084" s="15">
        <f t="shared" si="598"/>
        <v>0</v>
      </c>
      <c r="AI1084" s="16">
        <f t="shared" si="608"/>
        <v>0</v>
      </c>
      <c r="AJ1084" s="15">
        <f t="shared" si="599"/>
        <v>0</v>
      </c>
      <c r="AK1084" s="16">
        <f t="shared" si="609"/>
        <v>0</v>
      </c>
      <c r="AL1084" s="15">
        <f t="shared" si="610"/>
        <v>0</v>
      </c>
      <c r="AM1084" s="16"/>
      <c r="AN1084" s="15">
        <f t="shared" si="611"/>
        <v>21.590416666666297</v>
      </c>
      <c r="AO1084" s="16">
        <f t="shared" si="612"/>
        <v>1</v>
      </c>
      <c r="AP1084" s="15">
        <f t="shared" si="613"/>
        <v>0</v>
      </c>
      <c r="AQ1084" s="16">
        <f t="shared" si="614"/>
        <v>0</v>
      </c>
      <c r="AR1084" s="15">
        <f t="shared" si="615"/>
        <v>1.9999999999999574E-2</v>
      </c>
      <c r="AS1084" s="16"/>
      <c r="AT1084" s="15">
        <f t="shared" si="616"/>
        <v>0</v>
      </c>
      <c r="AU1084" s="16">
        <f t="shared" si="617"/>
        <v>0</v>
      </c>
      <c r="AV1084" s="15">
        <f t="shared" si="618"/>
        <v>0</v>
      </c>
      <c r="AW1084" s="16">
        <f t="shared" si="619"/>
        <v>0</v>
      </c>
      <c r="AX1084" s="15">
        <f t="shared" si="620"/>
        <v>1.9999999999999574E-2</v>
      </c>
    </row>
    <row r="1085" spans="1:50" x14ac:dyDescent="0.25">
      <c r="A1085" s="25">
        <f t="shared" si="621"/>
        <v>21.610416666666296</v>
      </c>
      <c r="B1085" s="9" t="s">
        <v>12</v>
      </c>
      <c r="C1085" s="12"/>
      <c r="D1085" s="12" t="s">
        <v>14</v>
      </c>
      <c r="E1085" t="s">
        <v>11</v>
      </c>
      <c r="F1085" s="13" t="s">
        <v>20</v>
      </c>
      <c r="G1085" t="s">
        <v>11</v>
      </c>
      <c r="H1085" s="12" t="s">
        <v>14</v>
      </c>
      <c r="I1085" t="s">
        <v>11</v>
      </c>
      <c r="J1085" s="15">
        <f t="shared" si="586"/>
        <v>0</v>
      </c>
      <c r="K1085" s="16">
        <f t="shared" si="600"/>
        <v>0</v>
      </c>
      <c r="L1085" s="15">
        <f t="shared" si="587"/>
        <v>0</v>
      </c>
      <c r="M1085" s="16">
        <f t="shared" si="601"/>
        <v>0</v>
      </c>
      <c r="N1085" s="15">
        <f t="shared" si="588"/>
        <v>0</v>
      </c>
      <c r="O1085" s="16"/>
      <c r="P1085" s="15">
        <f t="shared" si="589"/>
        <v>0</v>
      </c>
      <c r="Q1085" s="16">
        <f t="shared" si="602"/>
        <v>0</v>
      </c>
      <c r="R1085" s="15">
        <f t="shared" si="590"/>
        <v>0</v>
      </c>
      <c r="S1085" s="16">
        <f t="shared" si="603"/>
        <v>0</v>
      </c>
      <c r="T1085" s="15">
        <f t="shared" si="591"/>
        <v>1.9999999999999574E-2</v>
      </c>
      <c r="U1085" s="16"/>
      <c r="V1085" s="15">
        <f t="shared" si="592"/>
        <v>0</v>
      </c>
      <c r="W1085" s="16">
        <f t="shared" si="604"/>
        <v>0</v>
      </c>
      <c r="X1085" s="15">
        <f t="shared" si="593"/>
        <v>0</v>
      </c>
      <c r="Y1085" s="16">
        <f t="shared" si="605"/>
        <v>0</v>
      </c>
      <c r="Z1085" s="15">
        <f t="shared" si="594"/>
        <v>0</v>
      </c>
      <c r="AA1085" s="16"/>
      <c r="AB1085" s="15">
        <f t="shared" si="595"/>
        <v>0</v>
      </c>
      <c r="AC1085" s="16">
        <f t="shared" si="606"/>
        <v>0</v>
      </c>
      <c r="AD1085" s="15">
        <f t="shared" si="596"/>
        <v>21.610416666666296</v>
      </c>
      <c r="AE1085" s="16">
        <f t="shared" si="607"/>
        <v>1</v>
      </c>
      <c r="AF1085" s="15">
        <f t="shared" si="597"/>
        <v>0</v>
      </c>
      <c r="AG1085" s="16"/>
      <c r="AH1085" s="15">
        <f t="shared" si="598"/>
        <v>0</v>
      </c>
      <c r="AI1085" s="16">
        <f t="shared" si="608"/>
        <v>0</v>
      </c>
      <c r="AJ1085" s="15">
        <f t="shared" si="599"/>
        <v>0</v>
      </c>
      <c r="AK1085" s="16">
        <f t="shared" si="609"/>
        <v>0</v>
      </c>
      <c r="AL1085" s="15">
        <f t="shared" si="610"/>
        <v>0</v>
      </c>
      <c r="AM1085" s="16"/>
      <c r="AN1085" s="15">
        <f t="shared" si="611"/>
        <v>0</v>
      </c>
      <c r="AO1085" s="16">
        <f t="shared" si="612"/>
        <v>0</v>
      </c>
      <c r="AP1085" s="15">
        <f t="shared" si="613"/>
        <v>0</v>
      </c>
      <c r="AQ1085" s="16">
        <f t="shared" si="614"/>
        <v>0</v>
      </c>
      <c r="AR1085" s="15">
        <f t="shared" si="615"/>
        <v>1.9999999999999574E-2</v>
      </c>
      <c r="AS1085" s="16"/>
      <c r="AT1085" s="15">
        <f t="shared" si="616"/>
        <v>0</v>
      </c>
      <c r="AU1085" s="16">
        <f t="shared" si="617"/>
        <v>0</v>
      </c>
      <c r="AV1085" s="15">
        <f t="shared" si="618"/>
        <v>0</v>
      </c>
      <c r="AW1085" s="16">
        <f t="shared" si="619"/>
        <v>0</v>
      </c>
      <c r="AX1085" s="15">
        <f t="shared" si="620"/>
        <v>0</v>
      </c>
    </row>
    <row r="1086" spans="1:50" x14ac:dyDescent="0.25">
      <c r="A1086" s="25">
        <f t="shared" si="621"/>
        <v>21.630416666666296</v>
      </c>
      <c r="B1086" s="9"/>
      <c r="C1086" s="12"/>
      <c r="D1086" s="12" t="s">
        <v>14</v>
      </c>
      <c r="E1086" t="s">
        <v>11</v>
      </c>
      <c r="G1086" t="s">
        <v>11</v>
      </c>
      <c r="H1086" s="12" t="s">
        <v>14</v>
      </c>
      <c r="I1086" t="s">
        <v>11</v>
      </c>
      <c r="J1086" s="15">
        <f t="shared" si="586"/>
        <v>0</v>
      </c>
      <c r="K1086" s="16">
        <f t="shared" si="600"/>
        <v>0</v>
      </c>
      <c r="L1086" s="15">
        <f t="shared" si="587"/>
        <v>0</v>
      </c>
      <c r="M1086" s="16">
        <f t="shared" si="601"/>
        <v>0</v>
      </c>
      <c r="N1086" s="15">
        <f t="shared" si="588"/>
        <v>0</v>
      </c>
      <c r="O1086" s="16"/>
      <c r="P1086" s="15">
        <f t="shared" si="589"/>
        <v>0</v>
      </c>
      <c r="Q1086" s="16">
        <f t="shared" si="602"/>
        <v>0</v>
      </c>
      <c r="R1086" s="15">
        <f t="shared" si="590"/>
        <v>0</v>
      </c>
      <c r="S1086" s="16">
        <f t="shared" si="603"/>
        <v>0</v>
      </c>
      <c r="T1086" s="15">
        <f t="shared" si="591"/>
        <v>1.9999999999999574E-2</v>
      </c>
      <c r="U1086" s="16"/>
      <c r="V1086" s="15">
        <f t="shared" si="592"/>
        <v>0</v>
      </c>
      <c r="W1086" s="16">
        <f t="shared" si="604"/>
        <v>0</v>
      </c>
      <c r="X1086" s="15">
        <f t="shared" si="593"/>
        <v>0</v>
      </c>
      <c r="Y1086" s="16">
        <f t="shared" si="605"/>
        <v>0</v>
      </c>
      <c r="Z1086" s="15">
        <f t="shared" si="594"/>
        <v>0</v>
      </c>
      <c r="AA1086" s="16"/>
      <c r="AB1086" s="15">
        <f t="shared" si="595"/>
        <v>0</v>
      </c>
      <c r="AC1086" s="16">
        <f t="shared" si="606"/>
        <v>0</v>
      </c>
      <c r="AD1086" s="15">
        <f t="shared" si="596"/>
        <v>0</v>
      </c>
      <c r="AE1086" s="16">
        <f t="shared" si="607"/>
        <v>0</v>
      </c>
      <c r="AF1086" s="15">
        <f t="shared" si="597"/>
        <v>0</v>
      </c>
      <c r="AG1086" s="16"/>
      <c r="AH1086" s="15">
        <f t="shared" si="598"/>
        <v>0</v>
      </c>
      <c r="AI1086" s="16">
        <f t="shared" si="608"/>
        <v>0</v>
      </c>
      <c r="AJ1086" s="15">
        <f t="shared" si="599"/>
        <v>0</v>
      </c>
      <c r="AK1086" s="16">
        <f t="shared" si="609"/>
        <v>0</v>
      </c>
      <c r="AL1086" s="15">
        <f t="shared" si="610"/>
        <v>0</v>
      </c>
      <c r="AM1086" s="16"/>
      <c r="AN1086" s="15">
        <f t="shared" si="611"/>
        <v>0</v>
      </c>
      <c r="AO1086" s="16">
        <f t="shared" si="612"/>
        <v>0</v>
      </c>
      <c r="AP1086" s="15">
        <f t="shared" si="613"/>
        <v>0</v>
      </c>
      <c r="AQ1086" s="16">
        <f t="shared" si="614"/>
        <v>0</v>
      </c>
      <c r="AR1086" s="15">
        <f t="shared" si="615"/>
        <v>1.9999999999999574E-2</v>
      </c>
      <c r="AS1086" s="16"/>
      <c r="AT1086" s="15">
        <f t="shared" si="616"/>
        <v>0</v>
      </c>
      <c r="AU1086" s="16">
        <f t="shared" si="617"/>
        <v>0</v>
      </c>
      <c r="AV1086" s="15">
        <f t="shared" si="618"/>
        <v>0</v>
      </c>
      <c r="AW1086" s="16">
        <f t="shared" si="619"/>
        <v>0</v>
      </c>
      <c r="AX1086" s="15">
        <f t="shared" si="620"/>
        <v>0</v>
      </c>
    </row>
    <row r="1087" spans="1:50" x14ac:dyDescent="0.25">
      <c r="A1087" s="25">
        <f t="shared" si="621"/>
        <v>21.650416666666295</v>
      </c>
      <c r="B1087" s="9"/>
      <c r="C1087" s="12"/>
      <c r="D1087" s="12" t="s">
        <v>14</v>
      </c>
      <c r="E1087" t="s">
        <v>11</v>
      </c>
      <c r="F1087" s="13"/>
      <c r="G1087" t="s">
        <v>11</v>
      </c>
      <c r="H1087" s="12" t="s">
        <v>14</v>
      </c>
      <c r="I1087" t="s">
        <v>11</v>
      </c>
      <c r="J1087" s="15">
        <f t="shared" si="586"/>
        <v>0</v>
      </c>
      <c r="K1087" s="16">
        <f t="shared" si="600"/>
        <v>0</v>
      </c>
      <c r="L1087" s="15">
        <f t="shared" si="587"/>
        <v>0</v>
      </c>
      <c r="M1087" s="16">
        <f t="shared" si="601"/>
        <v>0</v>
      </c>
      <c r="N1087" s="15">
        <f t="shared" si="588"/>
        <v>0</v>
      </c>
      <c r="O1087" s="16"/>
      <c r="P1087" s="15">
        <f t="shared" si="589"/>
        <v>0</v>
      </c>
      <c r="Q1087" s="16">
        <f t="shared" si="602"/>
        <v>0</v>
      </c>
      <c r="R1087" s="15">
        <f t="shared" si="590"/>
        <v>0</v>
      </c>
      <c r="S1087" s="16">
        <f t="shared" si="603"/>
        <v>0</v>
      </c>
      <c r="T1087" s="15">
        <f t="shared" si="591"/>
        <v>1.9999999999999574E-2</v>
      </c>
      <c r="U1087" s="16"/>
      <c r="V1087" s="15">
        <f t="shared" si="592"/>
        <v>0</v>
      </c>
      <c r="W1087" s="16">
        <f t="shared" si="604"/>
        <v>0</v>
      </c>
      <c r="X1087" s="15">
        <f t="shared" si="593"/>
        <v>0</v>
      </c>
      <c r="Y1087" s="16">
        <f t="shared" si="605"/>
        <v>0</v>
      </c>
      <c r="Z1087" s="15">
        <f t="shared" si="594"/>
        <v>0</v>
      </c>
      <c r="AA1087" s="16"/>
      <c r="AB1087" s="15">
        <f t="shared" si="595"/>
        <v>0</v>
      </c>
      <c r="AC1087" s="16">
        <f t="shared" si="606"/>
        <v>0</v>
      </c>
      <c r="AD1087" s="15">
        <f t="shared" si="596"/>
        <v>0</v>
      </c>
      <c r="AE1087" s="16">
        <f t="shared" si="607"/>
        <v>0</v>
      </c>
      <c r="AF1087" s="15">
        <f t="shared" si="597"/>
        <v>0</v>
      </c>
      <c r="AG1087" s="16"/>
      <c r="AH1087" s="15">
        <f t="shared" si="598"/>
        <v>0</v>
      </c>
      <c r="AI1087" s="16">
        <f t="shared" si="608"/>
        <v>0</v>
      </c>
      <c r="AJ1087" s="15">
        <f t="shared" si="599"/>
        <v>0</v>
      </c>
      <c r="AK1087" s="16">
        <f t="shared" si="609"/>
        <v>0</v>
      </c>
      <c r="AL1087" s="15">
        <f t="shared" si="610"/>
        <v>0</v>
      </c>
      <c r="AM1087" s="16"/>
      <c r="AN1087" s="15">
        <f t="shared" si="611"/>
        <v>0</v>
      </c>
      <c r="AO1087" s="16">
        <f t="shared" si="612"/>
        <v>0</v>
      </c>
      <c r="AP1087" s="15">
        <f t="shared" si="613"/>
        <v>0</v>
      </c>
      <c r="AQ1087" s="16">
        <f t="shared" si="614"/>
        <v>0</v>
      </c>
      <c r="AR1087" s="15">
        <f t="shared" si="615"/>
        <v>1.9999999999999574E-2</v>
      </c>
      <c r="AS1087" s="16"/>
      <c r="AT1087" s="15">
        <f t="shared" si="616"/>
        <v>0</v>
      </c>
      <c r="AU1087" s="16">
        <f t="shared" si="617"/>
        <v>0</v>
      </c>
      <c r="AV1087" s="15">
        <f t="shared" si="618"/>
        <v>0</v>
      </c>
      <c r="AW1087" s="16">
        <f t="shared" si="619"/>
        <v>0</v>
      </c>
      <c r="AX1087" s="15">
        <f t="shared" si="620"/>
        <v>0</v>
      </c>
    </row>
    <row r="1088" spans="1:50" x14ac:dyDescent="0.25">
      <c r="A1088" s="25">
        <f t="shared" si="621"/>
        <v>21.670416666666295</v>
      </c>
      <c r="B1088" s="9"/>
      <c r="C1088" s="12"/>
      <c r="D1088" s="12" t="s">
        <v>14</v>
      </c>
      <c r="E1088" t="s">
        <v>11</v>
      </c>
      <c r="G1088" t="s">
        <v>11</v>
      </c>
      <c r="H1088" s="12" t="s">
        <v>14</v>
      </c>
      <c r="I1088" t="s">
        <v>11</v>
      </c>
      <c r="J1088" s="15">
        <f t="shared" si="586"/>
        <v>0</v>
      </c>
      <c r="K1088" s="16">
        <f t="shared" si="600"/>
        <v>0</v>
      </c>
      <c r="L1088" s="15">
        <f t="shared" si="587"/>
        <v>0</v>
      </c>
      <c r="M1088" s="16">
        <f t="shared" si="601"/>
        <v>0</v>
      </c>
      <c r="N1088" s="15">
        <f t="shared" si="588"/>
        <v>0</v>
      </c>
      <c r="O1088" s="16"/>
      <c r="P1088" s="15">
        <f t="shared" si="589"/>
        <v>0</v>
      </c>
      <c r="Q1088" s="16">
        <f t="shared" si="602"/>
        <v>0</v>
      </c>
      <c r="R1088" s="15">
        <f t="shared" si="590"/>
        <v>0</v>
      </c>
      <c r="S1088" s="16">
        <f t="shared" si="603"/>
        <v>0</v>
      </c>
      <c r="T1088" s="15">
        <f t="shared" si="591"/>
        <v>1.9999999999999574E-2</v>
      </c>
      <c r="U1088" s="16"/>
      <c r="V1088" s="15">
        <f t="shared" si="592"/>
        <v>0</v>
      </c>
      <c r="W1088" s="16">
        <f t="shared" si="604"/>
        <v>0</v>
      </c>
      <c r="X1088" s="15">
        <f t="shared" si="593"/>
        <v>0</v>
      </c>
      <c r="Y1088" s="16">
        <f t="shared" si="605"/>
        <v>0</v>
      </c>
      <c r="Z1088" s="15">
        <f t="shared" si="594"/>
        <v>0</v>
      </c>
      <c r="AA1088" s="16"/>
      <c r="AB1088" s="15">
        <f t="shared" si="595"/>
        <v>0</v>
      </c>
      <c r="AC1088" s="16">
        <f t="shared" si="606"/>
        <v>0</v>
      </c>
      <c r="AD1088" s="15">
        <f t="shared" si="596"/>
        <v>0</v>
      </c>
      <c r="AE1088" s="16">
        <f t="shared" si="607"/>
        <v>0</v>
      </c>
      <c r="AF1088" s="15">
        <f t="shared" si="597"/>
        <v>0</v>
      </c>
      <c r="AG1088" s="16"/>
      <c r="AH1088" s="15">
        <f t="shared" si="598"/>
        <v>0</v>
      </c>
      <c r="AI1088" s="16">
        <f t="shared" si="608"/>
        <v>0</v>
      </c>
      <c r="AJ1088" s="15">
        <f t="shared" si="599"/>
        <v>0</v>
      </c>
      <c r="AK1088" s="16">
        <f t="shared" si="609"/>
        <v>0</v>
      </c>
      <c r="AL1088" s="15">
        <f t="shared" si="610"/>
        <v>0</v>
      </c>
      <c r="AM1088" s="16"/>
      <c r="AN1088" s="15">
        <f t="shared" si="611"/>
        <v>0</v>
      </c>
      <c r="AO1088" s="16">
        <f t="shared" si="612"/>
        <v>0</v>
      </c>
      <c r="AP1088" s="15">
        <f t="shared" si="613"/>
        <v>0</v>
      </c>
      <c r="AQ1088" s="16">
        <f t="shared" si="614"/>
        <v>0</v>
      </c>
      <c r="AR1088" s="15">
        <f t="shared" si="615"/>
        <v>1.9999999999999574E-2</v>
      </c>
      <c r="AS1088" s="16"/>
      <c r="AT1088" s="15">
        <f t="shared" si="616"/>
        <v>0</v>
      </c>
      <c r="AU1088" s="16">
        <f t="shared" si="617"/>
        <v>0</v>
      </c>
      <c r="AV1088" s="15">
        <f t="shared" si="618"/>
        <v>0</v>
      </c>
      <c r="AW1088" s="16">
        <f t="shared" si="619"/>
        <v>0</v>
      </c>
      <c r="AX1088" s="15">
        <f t="shared" si="620"/>
        <v>0</v>
      </c>
    </row>
    <row r="1089" spans="1:50" x14ac:dyDescent="0.25">
      <c r="A1089" s="25">
        <f t="shared" si="621"/>
        <v>21.690416666666295</v>
      </c>
      <c r="B1089" s="9" t="s">
        <v>15</v>
      </c>
      <c r="C1089" s="12"/>
      <c r="D1089" t="s">
        <v>11</v>
      </c>
      <c r="E1089" t="s">
        <v>11</v>
      </c>
      <c r="F1089" s="7"/>
      <c r="G1089" s="13" t="s">
        <v>20</v>
      </c>
      <c r="H1089" s="12" t="s">
        <v>14</v>
      </c>
      <c r="I1089" t="s">
        <v>11</v>
      </c>
      <c r="J1089" s="15">
        <f t="shared" si="586"/>
        <v>0</v>
      </c>
      <c r="K1089" s="16">
        <f t="shared" si="600"/>
        <v>0</v>
      </c>
      <c r="L1089" s="15">
        <f t="shared" si="587"/>
        <v>0</v>
      </c>
      <c r="M1089" s="16">
        <f t="shared" si="601"/>
        <v>0</v>
      </c>
      <c r="N1089" s="15">
        <f t="shared" si="588"/>
        <v>0</v>
      </c>
      <c r="O1089" s="16"/>
      <c r="P1089" s="15">
        <f t="shared" si="589"/>
        <v>0</v>
      </c>
      <c r="Q1089" s="16">
        <f t="shared" si="602"/>
        <v>0</v>
      </c>
      <c r="R1089" s="15">
        <f t="shared" si="590"/>
        <v>0</v>
      </c>
      <c r="S1089" s="16">
        <f t="shared" si="603"/>
        <v>0</v>
      </c>
      <c r="T1089" s="15">
        <f t="shared" si="591"/>
        <v>0</v>
      </c>
      <c r="U1089" s="16"/>
      <c r="V1089" s="15">
        <f t="shared" si="592"/>
        <v>0</v>
      </c>
      <c r="W1089" s="16">
        <f t="shared" si="604"/>
        <v>0</v>
      </c>
      <c r="X1089" s="15">
        <f t="shared" si="593"/>
        <v>0</v>
      </c>
      <c r="Y1089" s="16">
        <f t="shared" si="605"/>
        <v>0</v>
      </c>
      <c r="Z1089" s="15">
        <f t="shared" si="594"/>
        <v>0</v>
      </c>
      <c r="AA1089" s="16"/>
      <c r="AB1089" s="15">
        <f t="shared" si="595"/>
        <v>0</v>
      </c>
      <c r="AC1089" s="16">
        <f t="shared" si="606"/>
        <v>0</v>
      </c>
      <c r="AD1089" s="15">
        <f t="shared" si="596"/>
        <v>0</v>
      </c>
      <c r="AE1089" s="16">
        <f t="shared" si="607"/>
        <v>0</v>
      </c>
      <c r="AF1089" s="15">
        <f t="shared" si="597"/>
        <v>0</v>
      </c>
      <c r="AG1089" s="16"/>
      <c r="AH1089" s="15">
        <f t="shared" si="598"/>
        <v>0</v>
      </c>
      <c r="AI1089" s="16">
        <f t="shared" si="608"/>
        <v>0</v>
      </c>
      <c r="AJ1089" s="15">
        <f t="shared" si="599"/>
        <v>21.690416666666295</v>
      </c>
      <c r="AK1089" s="16">
        <f t="shared" si="609"/>
        <v>1</v>
      </c>
      <c r="AL1089" s="15">
        <f t="shared" si="610"/>
        <v>0</v>
      </c>
      <c r="AM1089" s="16"/>
      <c r="AN1089" s="15">
        <f t="shared" si="611"/>
        <v>0</v>
      </c>
      <c r="AO1089" s="16">
        <f t="shared" si="612"/>
        <v>0</v>
      </c>
      <c r="AP1089" s="15">
        <f t="shared" si="613"/>
        <v>0</v>
      </c>
      <c r="AQ1089" s="16">
        <f t="shared" si="614"/>
        <v>0</v>
      </c>
      <c r="AR1089" s="15">
        <f t="shared" si="615"/>
        <v>1.9999999999999574E-2</v>
      </c>
      <c r="AS1089" s="16"/>
      <c r="AT1089" s="15">
        <f t="shared" si="616"/>
        <v>0</v>
      </c>
      <c r="AU1089" s="16">
        <f t="shared" si="617"/>
        <v>0</v>
      </c>
      <c r="AV1089" s="15">
        <f t="shared" si="618"/>
        <v>0</v>
      </c>
      <c r="AW1089" s="16">
        <f t="shared" si="619"/>
        <v>0</v>
      </c>
      <c r="AX1089" s="15">
        <f t="shared" si="620"/>
        <v>0</v>
      </c>
    </row>
    <row r="1090" spans="1:50" x14ac:dyDescent="0.25">
      <c r="A1090" s="25">
        <f t="shared" si="621"/>
        <v>21.710416666666294</v>
      </c>
      <c r="B1090" s="9"/>
      <c r="C1090" s="12"/>
      <c r="D1090" t="s">
        <v>11</v>
      </c>
      <c r="E1090" t="s">
        <v>11</v>
      </c>
      <c r="F1090" s="7"/>
      <c r="G1090" s="12"/>
      <c r="H1090" s="12" t="s">
        <v>14</v>
      </c>
      <c r="I1090" t="s">
        <v>11</v>
      </c>
      <c r="J1090" s="15">
        <f t="shared" si="586"/>
        <v>0</v>
      </c>
      <c r="K1090" s="16">
        <f t="shared" si="600"/>
        <v>0</v>
      </c>
      <c r="L1090" s="15">
        <f t="shared" si="587"/>
        <v>0</v>
      </c>
      <c r="M1090" s="16">
        <f t="shared" si="601"/>
        <v>0</v>
      </c>
      <c r="N1090" s="15">
        <f t="shared" si="588"/>
        <v>0</v>
      </c>
      <c r="O1090" s="16"/>
      <c r="P1090" s="15">
        <f t="shared" si="589"/>
        <v>0</v>
      </c>
      <c r="Q1090" s="16">
        <f t="shared" si="602"/>
        <v>0</v>
      </c>
      <c r="R1090" s="15">
        <f t="shared" si="590"/>
        <v>0</v>
      </c>
      <c r="S1090" s="16">
        <f t="shared" si="603"/>
        <v>0</v>
      </c>
      <c r="T1090" s="15">
        <f t="shared" si="591"/>
        <v>0</v>
      </c>
      <c r="U1090" s="16"/>
      <c r="V1090" s="15">
        <f t="shared" si="592"/>
        <v>0</v>
      </c>
      <c r="W1090" s="16">
        <f t="shared" si="604"/>
        <v>0</v>
      </c>
      <c r="X1090" s="15">
        <f t="shared" si="593"/>
        <v>0</v>
      </c>
      <c r="Y1090" s="16">
        <f t="shared" si="605"/>
        <v>0</v>
      </c>
      <c r="Z1090" s="15">
        <f t="shared" si="594"/>
        <v>0</v>
      </c>
      <c r="AA1090" s="16"/>
      <c r="AB1090" s="15">
        <f t="shared" si="595"/>
        <v>0</v>
      </c>
      <c r="AC1090" s="16">
        <f t="shared" si="606"/>
        <v>0</v>
      </c>
      <c r="AD1090" s="15">
        <f t="shared" si="596"/>
        <v>0</v>
      </c>
      <c r="AE1090" s="16">
        <f t="shared" si="607"/>
        <v>0</v>
      </c>
      <c r="AF1090" s="15">
        <f t="shared" si="597"/>
        <v>0</v>
      </c>
      <c r="AG1090" s="16"/>
      <c r="AH1090" s="15">
        <f t="shared" si="598"/>
        <v>0</v>
      </c>
      <c r="AI1090" s="16">
        <f t="shared" si="608"/>
        <v>0</v>
      </c>
      <c r="AJ1090" s="15">
        <f t="shared" si="599"/>
        <v>0</v>
      </c>
      <c r="AK1090" s="16">
        <f t="shared" si="609"/>
        <v>0</v>
      </c>
      <c r="AL1090" s="15">
        <f t="shared" si="610"/>
        <v>0</v>
      </c>
      <c r="AM1090" s="16"/>
      <c r="AN1090" s="15">
        <f t="shared" si="611"/>
        <v>0</v>
      </c>
      <c r="AO1090" s="16">
        <f t="shared" si="612"/>
        <v>0</v>
      </c>
      <c r="AP1090" s="15">
        <f t="shared" si="613"/>
        <v>0</v>
      </c>
      <c r="AQ1090" s="16">
        <f t="shared" si="614"/>
        <v>0</v>
      </c>
      <c r="AR1090" s="15">
        <f t="shared" si="615"/>
        <v>1.9999999999999574E-2</v>
      </c>
      <c r="AS1090" s="16"/>
      <c r="AT1090" s="15">
        <f t="shared" si="616"/>
        <v>0</v>
      </c>
      <c r="AU1090" s="16">
        <f t="shared" si="617"/>
        <v>0</v>
      </c>
      <c r="AV1090" s="15">
        <f t="shared" si="618"/>
        <v>0</v>
      </c>
      <c r="AW1090" s="16">
        <f t="shared" si="619"/>
        <v>0</v>
      </c>
      <c r="AX1090" s="15">
        <f t="shared" si="620"/>
        <v>0</v>
      </c>
    </row>
    <row r="1091" spans="1:50" x14ac:dyDescent="0.25">
      <c r="A1091" s="25">
        <f t="shared" si="621"/>
        <v>21.730416666666294</v>
      </c>
      <c r="B1091" s="9"/>
      <c r="C1091" s="12"/>
      <c r="D1091" t="s">
        <v>11</v>
      </c>
      <c r="E1091" t="s">
        <v>11</v>
      </c>
      <c r="F1091" s="12"/>
      <c r="G1091" s="12"/>
      <c r="H1091" s="12" t="s">
        <v>14</v>
      </c>
      <c r="I1091" t="s">
        <v>11</v>
      </c>
      <c r="J1091" s="15">
        <f t="shared" si="586"/>
        <v>0</v>
      </c>
      <c r="K1091" s="16">
        <f t="shared" si="600"/>
        <v>0</v>
      </c>
      <c r="L1091" s="15">
        <f t="shared" si="587"/>
        <v>0</v>
      </c>
      <c r="M1091" s="16">
        <f t="shared" si="601"/>
        <v>0</v>
      </c>
      <c r="N1091" s="15">
        <f t="shared" si="588"/>
        <v>0</v>
      </c>
      <c r="O1091" s="16"/>
      <c r="P1091" s="15">
        <f t="shared" si="589"/>
        <v>0</v>
      </c>
      <c r="Q1091" s="16">
        <f t="shared" si="602"/>
        <v>0</v>
      </c>
      <c r="R1091" s="15">
        <f t="shared" si="590"/>
        <v>0</v>
      </c>
      <c r="S1091" s="16">
        <f t="shared" si="603"/>
        <v>0</v>
      </c>
      <c r="T1091" s="15">
        <f t="shared" si="591"/>
        <v>0</v>
      </c>
      <c r="U1091" s="16"/>
      <c r="V1091" s="15">
        <f t="shared" si="592"/>
        <v>0</v>
      </c>
      <c r="W1091" s="16">
        <f t="shared" si="604"/>
        <v>0</v>
      </c>
      <c r="X1091" s="15">
        <f t="shared" si="593"/>
        <v>0</v>
      </c>
      <c r="Y1091" s="16">
        <f t="shared" si="605"/>
        <v>0</v>
      </c>
      <c r="Z1091" s="15">
        <f t="shared" si="594"/>
        <v>0</v>
      </c>
      <c r="AA1091" s="16"/>
      <c r="AB1091" s="15">
        <f t="shared" si="595"/>
        <v>0</v>
      </c>
      <c r="AC1091" s="16">
        <f t="shared" si="606"/>
        <v>0</v>
      </c>
      <c r="AD1091" s="15">
        <f t="shared" si="596"/>
        <v>0</v>
      </c>
      <c r="AE1091" s="16">
        <f t="shared" si="607"/>
        <v>0</v>
      </c>
      <c r="AF1091" s="15">
        <f t="shared" si="597"/>
        <v>0</v>
      </c>
      <c r="AG1091" s="16"/>
      <c r="AH1091" s="15">
        <f t="shared" si="598"/>
        <v>0</v>
      </c>
      <c r="AI1091" s="16">
        <f t="shared" si="608"/>
        <v>0</v>
      </c>
      <c r="AJ1091" s="15">
        <f t="shared" si="599"/>
        <v>0</v>
      </c>
      <c r="AK1091" s="16">
        <f t="shared" si="609"/>
        <v>0</v>
      </c>
      <c r="AL1091" s="15">
        <f t="shared" si="610"/>
        <v>0</v>
      </c>
      <c r="AM1091" s="16"/>
      <c r="AN1091" s="15">
        <f t="shared" si="611"/>
        <v>0</v>
      </c>
      <c r="AO1091" s="16">
        <f t="shared" si="612"/>
        <v>0</v>
      </c>
      <c r="AP1091" s="15">
        <f t="shared" si="613"/>
        <v>0</v>
      </c>
      <c r="AQ1091" s="16">
        <f t="shared" si="614"/>
        <v>0</v>
      </c>
      <c r="AR1091" s="15">
        <f t="shared" si="615"/>
        <v>1.9999999999999574E-2</v>
      </c>
      <c r="AS1091" s="16"/>
      <c r="AT1091" s="15">
        <f t="shared" si="616"/>
        <v>0</v>
      </c>
      <c r="AU1091" s="16">
        <f t="shared" si="617"/>
        <v>0</v>
      </c>
      <c r="AV1091" s="15">
        <f t="shared" si="618"/>
        <v>0</v>
      </c>
      <c r="AW1091" s="16">
        <f t="shared" si="619"/>
        <v>0</v>
      </c>
      <c r="AX1091" s="15">
        <f t="shared" si="620"/>
        <v>0</v>
      </c>
    </row>
    <row r="1092" spans="1:50" x14ac:dyDescent="0.25">
      <c r="A1092" s="25">
        <f t="shared" si="621"/>
        <v>21.750416666666293</v>
      </c>
      <c r="B1092" s="9" t="s">
        <v>18</v>
      </c>
      <c r="C1092" s="12"/>
      <c r="D1092" t="s">
        <v>11</v>
      </c>
      <c r="E1092" s="13" t="s">
        <v>20</v>
      </c>
      <c r="F1092" s="12"/>
      <c r="G1092" s="12"/>
      <c r="H1092" t="s">
        <v>11</v>
      </c>
      <c r="I1092" t="s">
        <v>11</v>
      </c>
      <c r="J1092" s="15">
        <f t="shared" si="586"/>
        <v>0</v>
      </c>
      <c r="K1092" s="16">
        <f t="shared" si="600"/>
        <v>0</v>
      </c>
      <c r="L1092" s="15">
        <f t="shared" si="587"/>
        <v>0</v>
      </c>
      <c r="M1092" s="16">
        <f t="shared" si="601"/>
        <v>0</v>
      </c>
      <c r="N1092" s="15">
        <f t="shared" si="588"/>
        <v>0</v>
      </c>
      <c r="O1092" s="16"/>
      <c r="P1092" s="15">
        <f t="shared" si="589"/>
        <v>0</v>
      </c>
      <c r="Q1092" s="16">
        <f t="shared" si="602"/>
        <v>0</v>
      </c>
      <c r="R1092" s="15">
        <f t="shared" si="590"/>
        <v>0</v>
      </c>
      <c r="S1092" s="16">
        <f t="shared" si="603"/>
        <v>0</v>
      </c>
      <c r="T1092" s="15">
        <f t="shared" si="591"/>
        <v>0</v>
      </c>
      <c r="U1092" s="16"/>
      <c r="V1092" s="15">
        <f t="shared" si="592"/>
        <v>0</v>
      </c>
      <c r="W1092" s="16">
        <f t="shared" si="604"/>
        <v>0</v>
      </c>
      <c r="X1092" s="15">
        <f t="shared" si="593"/>
        <v>21.750416666666293</v>
      </c>
      <c r="Y1092" s="16">
        <f t="shared" si="605"/>
        <v>1</v>
      </c>
      <c r="Z1092" s="15">
        <f t="shared" si="594"/>
        <v>0</v>
      </c>
      <c r="AA1092" s="16"/>
      <c r="AB1092" s="15">
        <f t="shared" si="595"/>
        <v>0</v>
      </c>
      <c r="AC1092" s="16">
        <f t="shared" si="606"/>
        <v>0</v>
      </c>
      <c r="AD1092" s="15">
        <f t="shared" si="596"/>
        <v>0</v>
      </c>
      <c r="AE1092" s="16">
        <f t="shared" si="607"/>
        <v>0</v>
      </c>
      <c r="AF1092" s="15">
        <f t="shared" si="597"/>
        <v>0</v>
      </c>
      <c r="AG1092" s="16"/>
      <c r="AH1092" s="15">
        <f t="shared" si="598"/>
        <v>0</v>
      </c>
      <c r="AI1092" s="16">
        <f t="shared" si="608"/>
        <v>0</v>
      </c>
      <c r="AJ1092" s="15">
        <f t="shared" si="599"/>
        <v>0</v>
      </c>
      <c r="AK1092" s="16">
        <f t="shared" si="609"/>
        <v>0</v>
      </c>
      <c r="AL1092" s="15">
        <f t="shared" si="610"/>
        <v>0</v>
      </c>
      <c r="AM1092" s="16"/>
      <c r="AN1092" s="15">
        <f t="shared" si="611"/>
        <v>0</v>
      </c>
      <c r="AO1092" s="16">
        <f t="shared" si="612"/>
        <v>0</v>
      </c>
      <c r="AP1092" s="15">
        <f t="shared" si="613"/>
        <v>0</v>
      </c>
      <c r="AQ1092" s="16">
        <f t="shared" si="614"/>
        <v>0</v>
      </c>
      <c r="AR1092" s="15">
        <f t="shared" si="615"/>
        <v>0</v>
      </c>
      <c r="AS1092" s="16"/>
      <c r="AT1092" s="15">
        <f t="shared" si="616"/>
        <v>0</v>
      </c>
      <c r="AU1092" s="16">
        <f t="shared" si="617"/>
        <v>0</v>
      </c>
      <c r="AV1092" s="15">
        <f t="shared" si="618"/>
        <v>0</v>
      </c>
      <c r="AW1092" s="16">
        <f t="shared" si="619"/>
        <v>0</v>
      </c>
      <c r="AX1092" s="15">
        <f t="shared" si="620"/>
        <v>0</v>
      </c>
    </row>
    <row r="1093" spans="1:50" x14ac:dyDescent="0.25">
      <c r="A1093" s="25">
        <f t="shared" si="621"/>
        <v>21.770416666666293</v>
      </c>
      <c r="B1093" s="9" t="s">
        <v>9</v>
      </c>
      <c r="C1093" s="12" t="s">
        <v>14</v>
      </c>
      <c r="D1093" t="s">
        <v>11</v>
      </c>
      <c r="E1093" s="12"/>
      <c r="F1093" s="12"/>
      <c r="G1093" s="12"/>
      <c r="H1093" t="s">
        <v>11</v>
      </c>
      <c r="I1093" t="s">
        <v>11</v>
      </c>
      <c r="J1093" s="15">
        <f t="shared" ref="J1093:J1156" si="622">IF(B1093="Line 1 Fails",A1093,0)</f>
        <v>21.770416666666293</v>
      </c>
      <c r="K1093" s="16">
        <f t="shared" si="600"/>
        <v>1</v>
      </c>
      <c r="L1093" s="15">
        <f t="shared" ref="L1093:L1156" si="623">IF(B1093="Line 1 repd.",A1093,0)</f>
        <v>0</v>
      </c>
      <c r="M1093" s="16">
        <f t="shared" si="601"/>
        <v>0</v>
      </c>
      <c r="N1093" s="15">
        <f t="shared" ref="N1093:N1156" si="624">IF(C1093="Dn(waiting)",A1094-A1093,0)</f>
        <v>1.9999999999999574E-2</v>
      </c>
      <c r="O1093" s="16"/>
      <c r="P1093" s="15">
        <f t="shared" ref="P1093:P1156" si="625">IF(B1093="Line 2 Fails",A1093,0)</f>
        <v>0</v>
      </c>
      <c r="Q1093" s="16">
        <f t="shared" si="602"/>
        <v>0</v>
      </c>
      <c r="R1093" s="15">
        <f t="shared" ref="R1093:R1156" si="626">IF(B1093="Line 2 repd.",A1093,0)</f>
        <v>0</v>
      </c>
      <c r="S1093" s="16">
        <f t="shared" si="603"/>
        <v>0</v>
      </c>
      <c r="T1093" s="15">
        <f t="shared" ref="T1093:T1156" si="627">IF(D1093="Dn(waiting)",A1094-A1093,0)</f>
        <v>0</v>
      </c>
      <c r="U1093" s="16"/>
      <c r="V1093" s="15">
        <f t="shared" ref="V1093:V1156" si="628">IF(B1093="Line 3 Fails",A1093,0)</f>
        <v>0</v>
      </c>
      <c r="W1093" s="16">
        <f t="shared" si="604"/>
        <v>0</v>
      </c>
      <c r="X1093" s="15">
        <f t="shared" ref="X1093:X1156" si="629">IF(B1093="Line 3 repd.",A1093,0)</f>
        <v>0</v>
      </c>
      <c r="Y1093" s="16">
        <f t="shared" si="605"/>
        <v>0</v>
      </c>
      <c r="Z1093" s="15">
        <f t="shared" ref="Z1093:Z1156" si="630">IF(E1093="Dn(waiting)",A1094-A1093,0)</f>
        <v>0</v>
      </c>
      <c r="AA1093" s="16"/>
      <c r="AB1093" s="15">
        <f t="shared" ref="AB1093:AB1156" si="631">IF(B1093="Line 4 Fails",A1093,0)</f>
        <v>0</v>
      </c>
      <c r="AC1093" s="16">
        <f t="shared" si="606"/>
        <v>0</v>
      </c>
      <c r="AD1093" s="15">
        <f t="shared" ref="AD1093:AD1156" si="632">IF(B1093="Line 4 repd.",A1093,0)</f>
        <v>0</v>
      </c>
      <c r="AE1093" s="16">
        <f t="shared" si="607"/>
        <v>0</v>
      </c>
      <c r="AF1093" s="15">
        <f t="shared" ref="AF1093:AF1156" si="633">IF(F1093="Dn(waiting)",A1094-A1093,0)</f>
        <v>0</v>
      </c>
      <c r="AG1093" s="16"/>
      <c r="AH1093" s="15">
        <f t="shared" ref="AH1093:AH1156" si="634">IF(B1093="Line 5 Fails",A1093,0)</f>
        <v>0</v>
      </c>
      <c r="AI1093" s="16">
        <f t="shared" si="608"/>
        <v>0</v>
      </c>
      <c r="AJ1093" s="15">
        <f t="shared" ref="AJ1093:AJ1156" si="635">IF(B1093="Line 5 repd.",A1093,0)</f>
        <v>0</v>
      </c>
      <c r="AK1093" s="16">
        <f t="shared" si="609"/>
        <v>0</v>
      </c>
      <c r="AL1093" s="15">
        <f t="shared" si="610"/>
        <v>0</v>
      </c>
      <c r="AM1093" s="16"/>
      <c r="AN1093" s="15">
        <f t="shared" si="611"/>
        <v>0</v>
      </c>
      <c r="AO1093" s="16">
        <f t="shared" si="612"/>
        <v>0</v>
      </c>
      <c r="AP1093" s="15">
        <f t="shared" si="613"/>
        <v>0</v>
      </c>
      <c r="AQ1093" s="16">
        <f t="shared" si="614"/>
        <v>0</v>
      </c>
      <c r="AR1093" s="15">
        <f t="shared" si="615"/>
        <v>0</v>
      </c>
      <c r="AS1093" s="16"/>
      <c r="AT1093" s="15">
        <f t="shared" si="616"/>
        <v>0</v>
      </c>
      <c r="AU1093" s="16">
        <f t="shared" si="617"/>
        <v>0</v>
      </c>
      <c r="AV1093" s="15">
        <f t="shared" si="618"/>
        <v>0</v>
      </c>
      <c r="AW1093" s="16">
        <f t="shared" si="619"/>
        <v>0</v>
      </c>
      <c r="AX1093" s="15">
        <f t="shared" si="620"/>
        <v>0</v>
      </c>
    </row>
    <row r="1094" spans="1:50" x14ac:dyDescent="0.25">
      <c r="A1094" s="25">
        <f t="shared" si="621"/>
        <v>21.790416666666292</v>
      </c>
      <c r="B1094" s="9" t="s">
        <v>10</v>
      </c>
      <c r="C1094" s="12" t="s">
        <v>14</v>
      </c>
      <c r="D1094" t="s">
        <v>11</v>
      </c>
      <c r="E1094" s="12"/>
      <c r="F1094" s="12" t="s">
        <v>14</v>
      </c>
      <c r="G1094" s="12"/>
      <c r="H1094" t="s">
        <v>11</v>
      </c>
      <c r="I1094" t="s">
        <v>11</v>
      </c>
      <c r="J1094" s="15">
        <f t="shared" si="622"/>
        <v>0</v>
      </c>
      <c r="K1094" s="16">
        <f t="shared" ref="K1094:K1157" si="636">IF(J1094&gt;0,1,0)</f>
        <v>0</v>
      </c>
      <c r="L1094" s="15">
        <f t="shared" si="623"/>
        <v>0</v>
      </c>
      <c r="M1094" s="16">
        <f t="shared" ref="M1094:M1157" si="637">IF(L1094&gt;0,1,0)</f>
        <v>0</v>
      </c>
      <c r="N1094" s="15">
        <f t="shared" si="624"/>
        <v>1.9999999999999574E-2</v>
      </c>
      <c r="O1094" s="16"/>
      <c r="P1094" s="15">
        <f t="shared" si="625"/>
        <v>0</v>
      </c>
      <c r="Q1094" s="16">
        <f t="shared" ref="Q1094:Q1157" si="638">IF(P1094&gt;0,1,0)</f>
        <v>0</v>
      </c>
      <c r="R1094" s="15">
        <f t="shared" si="626"/>
        <v>0</v>
      </c>
      <c r="S1094" s="16">
        <f t="shared" ref="S1094:S1157" si="639">IF(R1094&gt;0,1,0)</f>
        <v>0</v>
      </c>
      <c r="T1094" s="15">
        <f t="shared" si="627"/>
        <v>0</v>
      </c>
      <c r="U1094" s="16"/>
      <c r="V1094" s="15">
        <f t="shared" si="628"/>
        <v>0</v>
      </c>
      <c r="W1094" s="16">
        <f t="shared" ref="W1094:W1157" si="640">IF(V1094&gt;0,1,0)</f>
        <v>0</v>
      </c>
      <c r="X1094" s="15">
        <f t="shared" si="629"/>
        <v>0</v>
      </c>
      <c r="Y1094" s="16">
        <f t="shared" ref="Y1094:Y1157" si="641">IF(X1094&gt;0,1,0)</f>
        <v>0</v>
      </c>
      <c r="Z1094" s="15">
        <f t="shared" si="630"/>
        <v>0</v>
      </c>
      <c r="AA1094" s="16"/>
      <c r="AB1094" s="15">
        <f t="shared" si="631"/>
        <v>21.790416666666292</v>
      </c>
      <c r="AC1094" s="16">
        <f t="shared" ref="AC1094:AC1157" si="642">IF(AB1094&gt;0,1,0)</f>
        <v>1</v>
      </c>
      <c r="AD1094" s="15">
        <f t="shared" si="632"/>
        <v>0</v>
      </c>
      <c r="AE1094" s="16">
        <f t="shared" ref="AE1094:AE1157" si="643">IF(AD1094&gt;0,1,0)</f>
        <v>0</v>
      </c>
      <c r="AF1094" s="15">
        <f t="shared" si="633"/>
        <v>1.9999999999999574E-2</v>
      </c>
      <c r="AG1094" s="16"/>
      <c r="AH1094" s="15">
        <f t="shared" si="634"/>
        <v>0</v>
      </c>
      <c r="AI1094" s="16">
        <f t="shared" ref="AI1094:AI1157" si="644">IF(AH1094&gt;0,1,0)</f>
        <v>0</v>
      </c>
      <c r="AJ1094" s="15">
        <f t="shared" si="635"/>
        <v>0</v>
      </c>
      <c r="AK1094" s="16">
        <f t="shared" ref="AK1094:AK1157" si="645">IF(AJ1094&gt;0,1,0)</f>
        <v>0</v>
      </c>
      <c r="AL1094" s="15">
        <f t="shared" ref="AL1094:AL1157" si="646">IF(G1094="Dn(waiting)",A1095-A1094,0)</f>
        <v>0</v>
      </c>
      <c r="AM1094" s="16"/>
      <c r="AN1094" s="15">
        <f t="shared" ref="AN1094:AN1157" si="647">IF(B1094="Line 6 Fails",A1094,0)</f>
        <v>0</v>
      </c>
      <c r="AO1094" s="16">
        <f t="shared" ref="AO1094:AO1157" si="648">IF(AN1094&gt;0,1,0)</f>
        <v>0</v>
      </c>
      <c r="AP1094" s="15">
        <f t="shared" ref="AP1094:AP1157" si="649">IF(B1094="Line 6 repd.",A1094,0)</f>
        <v>0</v>
      </c>
      <c r="AQ1094" s="16">
        <f t="shared" ref="AQ1094:AQ1157" si="650">IF(AP1094&gt;0,1,0)</f>
        <v>0</v>
      </c>
      <c r="AR1094" s="15">
        <f t="shared" ref="AR1094:AR1157" si="651">IF(H1094="Dn(waiting)",A1095-A1094,0)</f>
        <v>0</v>
      </c>
      <c r="AS1094" s="16"/>
      <c r="AT1094" s="15">
        <f t="shared" ref="AT1094:AT1157" si="652">IF(B1094="Line 7 Fails",A1094,0)</f>
        <v>0</v>
      </c>
      <c r="AU1094" s="16">
        <f t="shared" ref="AU1094:AU1157" si="653">IF(AT1094&gt;0,1,0)</f>
        <v>0</v>
      </c>
      <c r="AV1094" s="15">
        <f t="shared" ref="AV1094:AV1157" si="654">IF(B1094="Line 7 repd.",A1094,0)</f>
        <v>0</v>
      </c>
      <c r="AW1094" s="16">
        <f t="shared" ref="AW1094:AW1157" si="655">IF(AV1094&gt;0,1,0)</f>
        <v>0</v>
      </c>
      <c r="AX1094" s="15">
        <f t="shared" ref="AX1094:AX1157" si="656">IF(I1094="Dn(waiting)",A1095-A1094,0)</f>
        <v>0</v>
      </c>
    </row>
    <row r="1095" spans="1:50" x14ac:dyDescent="0.25">
      <c r="A1095" s="25">
        <f t="shared" ref="A1095:A1158" si="657">A1094+0.02</f>
        <v>21.810416666666292</v>
      </c>
      <c r="B1095" s="9" t="s">
        <v>21</v>
      </c>
      <c r="C1095" s="12" t="s">
        <v>14</v>
      </c>
      <c r="D1095" t="s">
        <v>11</v>
      </c>
      <c r="E1095" s="12" t="s">
        <v>14</v>
      </c>
      <c r="F1095" s="12" t="s">
        <v>14</v>
      </c>
      <c r="G1095" s="12"/>
      <c r="H1095" t="s">
        <v>11</v>
      </c>
      <c r="I1095" t="s">
        <v>11</v>
      </c>
      <c r="J1095" s="15">
        <f t="shared" si="622"/>
        <v>0</v>
      </c>
      <c r="K1095" s="16">
        <f t="shared" si="636"/>
        <v>0</v>
      </c>
      <c r="L1095" s="15">
        <f t="shared" si="623"/>
        <v>0</v>
      </c>
      <c r="M1095" s="16">
        <f t="shared" si="637"/>
        <v>0</v>
      </c>
      <c r="N1095" s="15">
        <f t="shared" si="624"/>
        <v>1.9999999999999574E-2</v>
      </c>
      <c r="O1095" s="16"/>
      <c r="P1095" s="15">
        <f t="shared" si="625"/>
        <v>0</v>
      </c>
      <c r="Q1095" s="16">
        <f t="shared" si="638"/>
        <v>0</v>
      </c>
      <c r="R1095" s="15">
        <f t="shared" si="626"/>
        <v>0</v>
      </c>
      <c r="S1095" s="16">
        <f t="shared" si="639"/>
        <v>0</v>
      </c>
      <c r="T1095" s="15">
        <f t="shared" si="627"/>
        <v>0</v>
      </c>
      <c r="U1095" s="16"/>
      <c r="V1095" s="15">
        <f t="shared" si="628"/>
        <v>21.810416666666292</v>
      </c>
      <c r="W1095" s="16">
        <f t="shared" si="640"/>
        <v>1</v>
      </c>
      <c r="X1095" s="15">
        <f t="shared" si="629"/>
        <v>0</v>
      </c>
      <c r="Y1095" s="16">
        <f t="shared" si="641"/>
        <v>0</v>
      </c>
      <c r="Z1095" s="15">
        <f t="shared" si="630"/>
        <v>1.9999999999999574E-2</v>
      </c>
      <c r="AA1095" s="16"/>
      <c r="AB1095" s="15">
        <f t="shared" si="631"/>
        <v>0</v>
      </c>
      <c r="AC1095" s="16">
        <f t="shared" si="642"/>
        <v>0</v>
      </c>
      <c r="AD1095" s="15">
        <f t="shared" si="632"/>
        <v>0</v>
      </c>
      <c r="AE1095" s="16">
        <f t="shared" si="643"/>
        <v>0</v>
      </c>
      <c r="AF1095" s="15">
        <f t="shared" si="633"/>
        <v>1.9999999999999574E-2</v>
      </c>
      <c r="AG1095" s="16"/>
      <c r="AH1095" s="15">
        <f t="shared" si="634"/>
        <v>0</v>
      </c>
      <c r="AI1095" s="16">
        <f t="shared" si="644"/>
        <v>0</v>
      </c>
      <c r="AJ1095" s="15">
        <f t="shared" si="635"/>
        <v>0</v>
      </c>
      <c r="AK1095" s="16">
        <f t="shared" si="645"/>
        <v>0</v>
      </c>
      <c r="AL1095" s="15">
        <f t="shared" si="646"/>
        <v>0</v>
      </c>
      <c r="AM1095" s="16"/>
      <c r="AN1095" s="15">
        <f t="shared" si="647"/>
        <v>0</v>
      </c>
      <c r="AO1095" s="16">
        <f t="shared" si="648"/>
        <v>0</v>
      </c>
      <c r="AP1095" s="15">
        <f t="shared" si="649"/>
        <v>0</v>
      </c>
      <c r="AQ1095" s="16">
        <f t="shared" si="650"/>
        <v>0</v>
      </c>
      <c r="AR1095" s="15">
        <f t="shared" si="651"/>
        <v>0</v>
      </c>
      <c r="AS1095" s="16"/>
      <c r="AT1095" s="15">
        <f t="shared" si="652"/>
        <v>0</v>
      </c>
      <c r="AU1095" s="16">
        <f t="shared" si="653"/>
        <v>0</v>
      </c>
      <c r="AV1095" s="15">
        <f t="shared" si="654"/>
        <v>0</v>
      </c>
      <c r="AW1095" s="16">
        <f t="shared" si="655"/>
        <v>0</v>
      </c>
      <c r="AX1095" s="15">
        <f t="shared" si="656"/>
        <v>0</v>
      </c>
    </row>
    <row r="1096" spans="1:50" x14ac:dyDescent="0.25">
      <c r="A1096" s="25">
        <f t="shared" si="657"/>
        <v>21.830416666666292</v>
      </c>
      <c r="B1096" s="9"/>
      <c r="C1096" s="12" t="s">
        <v>14</v>
      </c>
      <c r="D1096" t="s">
        <v>11</v>
      </c>
      <c r="E1096" s="12" t="s">
        <v>14</v>
      </c>
      <c r="F1096" s="12" t="s">
        <v>14</v>
      </c>
      <c r="G1096" s="12"/>
      <c r="H1096" t="s">
        <v>11</v>
      </c>
      <c r="I1096" t="s">
        <v>11</v>
      </c>
      <c r="J1096" s="15">
        <f t="shared" si="622"/>
        <v>0</v>
      </c>
      <c r="K1096" s="16">
        <f t="shared" si="636"/>
        <v>0</v>
      </c>
      <c r="L1096" s="15">
        <f t="shared" si="623"/>
        <v>0</v>
      </c>
      <c r="M1096" s="16">
        <f t="shared" si="637"/>
        <v>0</v>
      </c>
      <c r="N1096" s="15">
        <f t="shared" si="624"/>
        <v>1.9999999999999574E-2</v>
      </c>
      <c r="O1096" s="16"/>
      <c r="P1096" s="15">
        <f t="shared" si="625"/>
        <v>0</v>
      </c>
      <c r="Q1096" s="16">
        <f t="shared" si="638"/>
        <v>0</v>
      </c>
      <c r="R1096" s="15">
        <f t="shared" si="626"/>
        <v>0</v>
      </c>
      <c r="S1096" s="16">
        <f t="shared" si="639"/>
        <v>0</v>
      </c>
      <c r="T1096" s="15">
        <f t="shared" si="627"/>
        <v>0</v>
      </c>
      <c r="U1096" s="16"/>
      <c r="V1096" s="15">
        <f t="shared" si="628"/>
        <v>0</v>
      </c>
      <c r="W1096" s="16">
        <f t="shared" si="640"/>
        <v>0</v>
      </c>
      <c r="X1096" s="15">
        <f t="shared" si="629"/>
        <v>0</v>
      </c>
      <c r="Y1096" s="16">
        <f t="shared" si="641"/>
        <v>0</v>
      </c>
      <c r="Z1096" s="15">
        <f t="shared" si="630"/>
        <v>1.9999999999999574E-2</v>
      </c>
      <c r="AA1096" s="16"/>
      <c r="AB1096" s="15">
        <f t="shared" si="631"/>
        <v>0</v>
      </c>
      <c r="AC1096" s="16">
        <f t="shared" si="642"/>
        <v>0</v>
      </c>
      <c r="AD1096" s="15">
        <f t="shared" si="632"/>
        <v>0</v>
      </c>
      <c r="AE1096" s="16">
        <f t="shared" si="643"/>
        <v>0</v>
      </c>
      <c r="AF1096" s="15">
        <f t="shared" si="633"/>
        <v>1.9999999999999574E-2</v>
      </c>
      <c r="AG1096" s="16"/>
      <c r="AH1096" s="15">
        <f t="shared" si="634"/>
        <v>0</v>
      </c>
      <c r="AI1096" s="16">
        <f t="shared" si="644"/>
        <v>0</v>
      </c>
      <c r="AJ1096" s="15">
        <f t="shared" si="635"/>
        <v>0</v>
      </c>
      <c r="AK1096" s="16">
        <f t="shared" si="645"/>
        <v>0</v>
      </c>
      <c r="AL1096" s="15">
        <f t="shared" si="646"/>
        <v>0</v>
      </c>
      <c r="AM1096" s="16"/>
      <c r="AN1096" s="15">
        <f t="shared" si="647"/>
        <v>0</v>
      </c>
      <c r="AO1096" s="16">
        <f t="shared" si="648"/>
        <v>0</v>
      </c>
      <c r="AP1096" s="15">
        <f t="shared" si="649"/>
        <v>0</v>
      </c>
      <c r="AQ1096" s="16">
        <f t="shared" si="650"/>
        <v>0</v>
      </c>
      <c r="AR1096" s="15">
        <f t="shared" si="651"/>
        <v>0</v>
      </c>
      <c r="AS1096" s="16"/>
      <c r="AT1096" s="15">
        <f t="shared" si="652"/>
        <v>0</v>
      </c>
      <c r="AU1096" s="16">
        <f t="shared" si="653"/>
        <v>0</v>
      </c>
      <c r="AV1096" s="15">
        <f t="shared" si="654"/>
        <v>0</v>
      </c>
      <c r="AW1096" s="16">
        <f t="shared" si="655"/>
        <v>0</v>
      </c>
      <c r="AX1096" s="15">
        <f t="shared" si="656"/>
        <v>0</v>
      </c>
    </row>
    <row r="1097" spans="1:50" x14ac:dyDescent="0.25">
      <c r="A1097" s="25">
        <f t="shared" si="657"/>
        <v>21.850416666666291</v>
      </c>
      <c r="B1097" s="9" t="s">
        <v>13</v>
      </c>
      <c r="C1097" s="12" t="s">
        <v>14</v>
      </c>
      <c r="D1097" t="s">
        <v>11</v>
      </c>
      <c r="E1097" s="12" t="s">
        <v>14</v>
      </c>
      <c r="F1097" s="12" t="s">
        <v>14</v>
      </c>
      <c r="G1097" s="12" t="s">
        <v>14</v>
      </c>
      <c r="H1097" t="s">
        <v>11</v>
      </c>
      <c r="I1097" t="s">
        <v>11</v>
      </c>
      <c r="J1097" s="15">
        <f t="shared" si="622"/>
        <v>0</v>
      </c>
      <c r="K1097" s="16">
        <f t="shared" si="636"/>
        <v>0</v>
      </c>
      <c r="L1097" s="15">
        <f t="shared" si="623"/>
        <v>0</v>
      </c>
      <c r="M1097" s="16">
        <f t="shared" si="637"/>
        <v>0</v>
      </c>
      <c r="N1097" s="15">
        <f t="shared" si="624"/>
        <v>1.9999999999999574E-2</v>
      </c>
      <c r="O1097" s="16"/>
      <c r="P1097" s="15">
        <f t="shared" si="625"/>
        <v>0</v>
      </c>
      <c r="Q1097" s="16">
        <f t="shared" si="638"/>
        <v>0</v>
      </c>
      <c r="R1097" s="15">
        <f t="shared" si="626"/>
        <v>0</v>
      </c>
      <c r="S1097" s="16">
        <f t="shared" si="639"/>
        <v>0</v>
      </c>
      <c r="T1097" s="15">
        <f t="shared" si="627"/>
        <v>0</v>
      </c>
      <c r="U1097" s="16"/>
      <c r="V1097" s="15">
        <f t="shared" si="628"/>
        <v>0</v>
      </c>
      <c r="W1097" s="16">
        <f t="shared" si="640"/>
        <v>0</v>
      </c>
      <c r="X1097" s="15">
        <f t="shared" si="629"/>
        <v>0</v>
      </c>
      <c r="Y1097" s="16">
        <f t="shared" si="641"/>
        <v>0</v>
      </c>
      <c r="Z1097" s="15">
        <f t="shared" si="630"/>
        <v>1.9999999999999574E-2</v>
      </c>
      <c r="AA1097" s="16"/>
      <c r="AB1097" s="15">
        <f t="shared" si="631"/>
        <v>0</v>
      </c>
      <c r="AC1097" s="16">
        <f t="shared" si="642"/>
        <v>0</v>
      </c>
      <c r="AD1097" s="15">
        <f t="shared" si="632"/>
        <v>0</v>
      </c>
      <c r="AE1097" s="16">
        <f t="shared" si="643"/>
        <v>0</v>
      </c>
      <c r="AF1097" s="15">
        <f t="shared" si="633"/>
        <v>1.9999999999999574E-2</v>
      </c>
      <c r="AG1097" s="16"/>
      <c r="AH1097" s="15">
        <f t="shared" si="634"/>
        <v>21.850416666666291</v>
      </c>
      <c r="AI1097" s="16">
        <f t="shared" si="644"/>
        <v>1</v>
      </c>
      <c r="AJ1097" s="15">
        <f t="shared" si="635"/>
        <v>0</v>
      </c>
      <c r="AK1097" s="16">
        <f t="shared" si="645"/>
        <v>0</v>
      </c>
      <c r="AL1097" s="15">
        <f t="shared" si="646"/>
        <v>1.9999999999999574E-2</v>
      </c>
      <c r="AM1097" s="16"/>
      <c r="AN1097" s="15">
        <f t="shared" si="647"/>
        <v>0</v>
      </c>
      <c r="AO1097" s="16">
        <f t="shared" si="648"/>
        <v>0</v>
      </c>
      <c r="AP1097" s="15">
        <f t="shared" si="649"/>
        <v>0</v>
      </c>
      <c r="AQ1097" s="16">
        <f t="shared" si="650"/>
        <v>0</v>
      </c>
      <c r="AR1097" s="15">
        <f t="shared" si="651"/>
        <v>0</v>
      </c>
      <c r="AS1097" s="16"/>
      <c r="AT1097" s="15">
        <f t="shared" si="652"/>
        <v>0</v>
      </c>
      <c r="AU1097" s="16">
        <f t="shared" si="653"/>
        <v>0</v>
      </c>
      <c r="AV1097" s="15">
        <f t="shared" si="654"/>
        <v>0</v>
      </c>
      <c r="AW1097" s="16">
        <f t="shared" si="655"/>
        <v>0</v>
      </c>
      <c r="AX1097" s="15">
        <f t="shared" si="656"/>
        <v>0</v>
      </c>
    </row>
    <row r="1098" spans="1:50" x14ac:dyDescent="0.25">
      <c r="A1098" s="25">
        <f t="shared" si="657"/>
        <v>21.870416666666291</v>
      </c>
      <c r="B1098" s="9" t="s">
        <v>65</v>
      </c>
      <c r="C1098" t="s">
        <v>11</v>
      </c>
      <c r="D1098" t="s">
        <v>11</v>
      </c>
      <c r="E1098" s="12" t="s">
        <v>14</v>
      </c>
      <c r="F1098" s="12" t="s">
        <v>14</v>
      </c>
      <c r="G1098" s="12" t="s">
        <v>14</v>
      </c>
      <c r="H1098" t="s">
        <v>11</v>
      </c>
      <c r="I1098" s="13" t="s">
        <v>20</v>
      </c>
      <c r="J1098" s="15">
        <f t="shared" si="622"/>
        <v>0</v>
      </c>
      <c r="K1098" s="16">
        <f t="shared" si="636"/>
        <v>0</v>
      </c>
      <c r="L1098" s="15">
        <f t="shared" si="623"/>
        <v>0</v>
      </c>
      <c r="M1098" s="16">
        <f t="shared" si="637"/>
        <v>0</v>
      </c>
      <c r="N1098" s="15">
        <f t="shared" si="624"/>
        <v>0</v>
      </c>
      <c r="O1098" s="16"/>
      <c r="P1098" s="15">
        <f t="shared" si="625"/>
        <v>0</v>
      </c>
      <c r="Q1098" s="16">
        <f t="shared" si="638"/>
        <v>0</v>
      </c>
      <c r="R1098" s="15">
        <f t="shared" si="626"/>
        <v>0</v>
      </c>
      <c r="S1098" s="16">
        <f t="shared" si="639"/>
        <v>0</v>
      </c>
      <c r="T1098" s="15">
        <f t="shared" si="627"/>
        <v>0</v>
      </c>
      <c r="U1098" s="16"/>
      <c r="V1098" s="15">
        <f t="shared" si="628"/>
        <v>0</v>
      </c>
      <c r="W1098" s="16">
        <f t="shared" si="640"/>
        <v>0</v>
      </c>
      <c r="X1098" s="15">
        <f t="shared" si="629"/>
        <v>0</v>
      </c>
      <c r="Y1098" s="16">
        <f t="shared" si="641"/>
        <v>0</v>
      </c>
      <c r="Z1098" s="15">
        <f t="shared" si="630"/>
        <v>1.9999999999999574E-2</v>
      </c>
      <c r="AA1098" s="16"/>
      <c r="AB1098" s="15">
        <f t="shared" si="631"/>
        <v>0</v>
      </c>
      <c r="AC1098" s="16">
        <f t="shared" si="642"/>
        <v>0</v>
      </c>
      <c r="AD1098" s="15">
        <f t="shared" si="632"/>
        <v>0</v>
      </c>
      <c r="AE1098" s="16">
        <f t="shared" si="643"/>
        <v>0</v>
      </c>
      <c r="AF1098" s="15">
        <f t="shared" si="633"/>
        <v>1.9999999999999574E-2</v>
      </c>
      <c r="AG1098" s="16"/>
      <c r="AH1098" s="15">
        <f t="shared" si="634"/>
        <v>0</v>
      </c>
      <c r="AI1098" s="16">
        <f t="shared" si="644"/>
        <v>0</v>
      </c>
      <c r="AJ1098" s="15">
        <f t="shared" si="635"/>
        <v>0</v>
      </c>
      <c r="AK1098" s="16">
        <f t="shared" si="645"/>
        <v>0</v>
      </c>
      <c r="AL1098" s="15">
        <f t="shared" si="646"/>
        <v>1.9999999999999574E-2</v>
      </c>
      <c r="AM1098" s="16"/>
      <c r="AN1098" s="15">
        <f t="shared" si="647"/>
        <v>0</v>
      </c>
      <c r="AO1098" s="16">
        <f t="shared" si="648"/>
        <v>0</v>
      </c>
      <c r="AP1098" s="15">
        <f t="shared" si="649"/>
        <v>0</v>
      </c>
      <c r="AQ1098" s="16">
        <f t="shared" si="650"/>
        <v>0</v>
      </c>
      <c r="AR1098" s="15">
        <f t="shared" si="651"/>
        <v>0</v>
      </c>
      <c r="AS1098" s="16"/>
      <c r="AT1098" s="15">
        <f t="shared" si="652"/>
        <v>0</v>
      </c>
      <c r="AU1098" s="16">
        <f t="shared" si="653"/>
        <v>0</v>
      </c>
      <c r="AV1098" s="15">
        <f t="shared" si="654"/>
        <v>21.870416666666291</v>
      </c>
      <c r="AW1098" s="16">
        <f t="shared" si="655"/>
        <v>1</v>
      </c>
      <c r="AX1098" s="15">
        <f t="shared" si="656"/>
        <v>0</v>
      </c>
    </row>
    <row r="1099" spans="1:50" x14ac:dyDescent="0.25">
      <c r="A1099" s="25">
        <f t="shared" si="657"/>
        <v>21.89041666666629</v>
      </c>
      <c r="B1099" s="9"/>
      <c r="C1099" t="s">
        <v>11</v>
      </c>
      <c r="D1099" t="s">
        <v>11</v>
      </c>
      <c r="E1099" s="12" t="s">
        <v>14</v>
      </c>
      <c r="F1099" s="12" t="s">
        <v>14</v>
      </c>
      <c r="G1099" s="12" t="s">
        <v>14</v>
      </c>
      <c r="H1099" t="s">
        <v>11</v>
      </c>
      <c r="I1099" s="12"/>
      <c r="J1099" s="15">
        <f t="shared" si="622"/>
        <v>0</v>
      </c>
      <c r="K1099" s="16">
        <f t="shared" si="636"/>
        <v>0</v>
      </c>
      <c r="L1099" s="15">
        <f t="shared" si="623"/>
        <v>0</v>
      </c>
      <c r="M1099" s="16">
        <f t="shared" si="637"/>
        <v>0</v>
      </c>
      <c r="N1099" s="15">
        <f t="shared" si="624"/>
        <v>0</v>
      </c>
      <c r="O1099" s="16"/>
      <c r="P1099" s="15">
        <f t="shared" si="625"/>
        <v>0</v>
      </c>
      <c r="Q1099" s="16">
        <f t="shared" si="638"/>
        <v>0</v>
      </c>
      <c r="R1099" s="15">
        <f t="shared" si="626"/>
        <v>0</v>
      </c>
      <c r="S1099" s="16">
        <f t="shared" si="639"/>
        <v>0</v>
      </c>
      <c r="T1099" s="15">
        <f t="shared" si="627"/>
        <v>0</v>
      </c>
      <c r="U1099" s="16"/>
      <c r="V1099" s="15">
        <f t="shared" si="628"/>
        <v>0</v>
      </c>
      <c r="W1099" s="16">
        <f t="shared" si="640"/>
        <v>0</v>
      </c>
      <c r="X1099" s="15">
        <f t="shared" si="629"/>
        <v>0</v>
      </c>
      <c r="Y1099" s="16">
        <f t="shared" si="641"/>
        <v>0</v>
      </c>
      <c r="Z1099" s="15">
        <f t="shared" si="630"/>
        <v>1.9999999999999574E-2</v>
      </c>
      <c r="AA1099" s="16"/>
      <c r="AB1099" s="15">
        <f t="shared" si="631"/>
        <v>0</v>
      </c>
      <c r="AC1099" s="16">
        <f t="shared" si="642"/>
        <v>0</v>
      </c>
      <c r="AD1099" s="15">
        <f t="shared" si="632"/>
        <v>0</v>
      </c>
      <c r="AE1099" s="16">
        <f t="shared" si="643"/>
        <v>0</v>
      </c>
      <c r="AF1099" s="15">
        <f t="shared" si="633"/>
        <v>1.9999999999999574E-2</v>
      </c>
      <c r="AG1099" s="16"/>
      <c r="AH1099" s="15">
        <f t="shared" si="634"/>
        <v>0</v>
      </c>
      <c r="AI1099" s="16">
        <f t="shared" si="644"/>
        <v>0</v>
      </c>
      <c r="AJ1099" s="15">
        <f t="shared" si="635"/>
        <v>0</v>
      </c>
      <c r="AK1099" s="16">
        <f t="shared" si="645"/>
        <v>0</v>
      </c>
      <c r="AL1099" s="15">
        <f t="shared" si="646"/>
        <v>1.9999999999999574E-2</v>
      </c>
      <c r="AM1099" s="16"/>
      <c r="AN1099" s="15">
        <f t="shared" si="647"/>
        <v>0</v>
      </c>
      <c r="AO1099" s="16">
        <f t="shared" si="648"/>
        <v>0</v>
      </c>
      <c r="AP1099" s="15">
        <f t="shared" si="649"/>
        <v>0</v>
      </c>
      <c r="AQ1099" s="16">
        <f t="shared" si="650"/>
        <v>0</v>
      </c>
      <c r="AR1099" s="15">
        <f t="shared" si="651"/>
        <v>0</v>
      </c>
      <c r="AS1099" s="16"/>
      <c r="AT1099" s="15">
        <f t="shared" si="652"/>
        <v>0</v>
      </c>
      <c r="AU1099" s="16">
        <f t="shared" si="653"/>
        <v>0</v>
      </c>
      <c r="AV1099" s="15">
        <f t="shared" si="654"/>
        <v>0</v>
      </c>
      <c r="AW1099" s="16">
        <f t="shared" si="655"/>
        <v>0</v>
      </c>
      <c r="AX1099" s="15">
        <f t="shared" si="656"/>
        <v>0</v>
      </c>
    </row>
    <row r="1100" spans="1:50" x14ac:dyDescent="0.25">
      <c r="A1100" s="25">
        <f t="shared" si="657"/>
        <v>21.91041666666629</v>
      </c>
      <c r="B1100" s="9"/>
      <c r="C1100" t="s">
        <v>11</v>
      </c>
      <c r="D1100" t="s">
        <v>11</v>
      </c>
      <c r="E1100" s="12" t="s">
        <v>14</v>
      </c>
      <c r="F1100" s="12" t="s">
        <v>14</v>
      </c>
      <c r="G1100" s="12" t="s">
        <v>14</v>
      </c>
      <c r="H1100" t="s">
        <v>11</v>
      </c>
      <c r="I1100" s="12"/>
      <c r="J1100" s="15">
        <f t="shared" si="622"/>
        <v>0</v>
      </c>
      <c r="K1100" s="16">
        <f t="shared" si="636"/>
        <v>0</v>
      </c>
      <c r="L1100" s="15">
        <f t="shared" si="623"/>
        <v>0</v>
      </c>
      <c r="M1100" s="16">
        <f t="shared" si="637"/>
        <v>0</v>
      </c>
      <c r="N1100" s="15">
        <f t="shared" si="624"/>
        <v>0</v>
      </c>
      <c r="O1100" s="16"/>
      <c r="P1100" s="15">
        <f t="shared" si="625"/>
        <v>0</v>
      </c>
      <c r="Q1100" s="16">
        <f t="shared" si="638"/>
        <v>0</v>
      </c>
      <c r="R1100" s="15">
        <f t="shared" si="626"/>
        <v>0</v>
      </c>
      <c r="S1100" s="16">
        <f t="shared" si="639"/>
        <v>0</v>
      </c>
      <c r="T1100" s="15">
        <f t="shared" si="627"/>
        <v>0</v>
      </c>
      <c r="U1100" s="16"/>
      <c r="V1100" s="15">
        <f t="shared" si="628"/>
        <v>0</v>
      </c>
      <c r="W1100" s="16">
        <f t="shared" si="640"/>
        <v>0</v>
      </c>
      <c r="X1100" s="15">
        <f t="shared" si="629"/>
        <v>0</v>
      </c>
      <c r="Y1100" s="16">
        <f t="shared" si="641"/>
        <v>0</v>
      </c>
      <c r="Z1100" s="15">
        <f t="shared" si="630"/>
        <v>1.9999999999999574E-2</v>
      </c>
      <c r="AA1100" s="16"/>
      <c r="AB1100" s="15">
        <f t="shared" si="631"/>
        <v>0</v>
      </c>
      <c r="AC1100" s="16">
        <f t="shared" si="642"/>
        <v>0</v>
      </c>
      <c r="AD1100" s="15">
        <f t="shared" si="632"/>
        <v>0</v>
      </c>
      <c r="AE1100" s="16">
        <f t="shared" si="643"/>
        <v>0</v>
      </c>
      <c r="AF1100" s="15">
        <f t="shared" si="633"/>
        <v>1.9999999999999574E-2</v>
      </c>
      <c r="AG1100" s="16"/>
      <c r="AH1100" s="15">
        <f t="shared" si="634"/>
        <v>0</v>
      </c>
      <c r="AI1100" s="16">
        <f t="shared" si="644"/>
        <v>0</v>
      </c>
      <c r="AJ1100" s="15">
        <f t="shared" si="635"/>
        <v>0</v>
      </c>
      <c r="AK1100" s="16">
        <f t="shared" si="645"/>
        <v>0</v>
      </c>
      <c r="AL1100" s="15">
        <f t="shared" si="646"/>
        <v>1.9999999999999574E-2</v>
      </c>
      <c r="AM1100" s="16"/>
      <c r="AN1100" s="15">
        <f t="shared" si="647"/>
        <v>0</v>
      </c>
      <c r="AO1100" s="16">
        <f t="shared" si="648"/>
        <v>0</v>
      </c>
      <c r="AP1100" s="15">
        <f t="shared" si="649"/>
        <v>0</v>
      </c>
      <c r="AQ1100" s="16">
        <f t="shared" si="650"/>
        <v>0</v>
      </c>
      <c r="AR1100" s="15">
        <f t="shared" si="651"/>
        <v>0</v>
      </c>
      <c r="AS1100" s="16"/>
      <c r="AT1100" s="15">
        <f t="shared" si="652"/>
        <v>0</v>
      </c>
      <c r="AU1100" s="16">
        <f t="shared" si="653"/>
        <v>0</v>
      </c>
      <c r="AV1100" s="15">
        <f t="shared" si="654"/>
        <v>0</v>
      </c>
      <c r="AW1100" s="16">
        <f t="shared" si="655"/>
        <v>0</v>
      </c>
      <c r="AX1100" s="15">
        <f t="shared" si="656"/>
        <v>0</v>
      </c>
    </row>
    <row r="1101" spans="1:50" x14ac:dyDescent="0.25">
      <c r="A1101" s="25">
        <f t="shared" si="657"/>
        <v>21.930416666666289</v>
      </c>
      <c r="B1101" s="9" t="s">
        <v>67</v>
      </c>
      <c r="C1101" t="s">
        <v>11</v>
      </c>
      <c r="D1101" t="s">
        <v>11</v>
      </c>
      <c r="E1101" s="12" t="s">
        <v>14</v>
      </c>
      <c r="F1101" s="12" t="s">
        <v>14</v>
      </c>
      <c r="G1101" s="12" t="s">
        <v>14</v>
      </c>
      <c r="H1101" t="s">
        <v>11</v>
      </c>
      <c r="I1101" s="12" t="s">
        <v>14</v>
      </c>
      <c r="J1101" s="15">
        <f t="shared" si="622"/>
        <v>0</v>
      </c>
      <c r="K1101" s="16">
        <f t="shared" si="636"/>
        <v>0</v>
      </c>
      <c r="L1101" s="15">
        <f t="shared" si="623"/>
        <v>0</v>
      </c>
      <c r="M1101" s="16">
        <f t="shared" si="637"/>
        <v>0</v>
      </c>
      <c r="N1101" s="15">
        <f t="shared" si="624"/>
        <v>0</v>
      </c>
      <c r="O1101" s="16"/>
      <c r="P1101" s="15">
        <f t="shared" si="625"/>
        <v>0</v>
      </c>
      <c r="Q1101" s="16">
        <f t="shared" si="638"/>
        <v>0</v>
      </c>
      <c r="R1101" s="15">
        <f t="shared" si="626"/>
        <v>0</v>
      </c>
      <c r="S1101" s="16">
        <f t="shared" si="639"/>
        <v>0</v>
      </c>
      <c r="T1101" s="15">
        <f t="shared" si="627"/>
        <v>0</v>
      </c>
      <c r="U1101" s="16"/>
      <c r="V1101" s="15">
        <f t="shared" si="628"/>
        <v>0</v>
      </c>
      <c r="W1101" s="16">
        <f t="shared" si="640"/>
        <v>0</v>
      </c>
      <c r="X1101" s="15">
        <f t="shared" si="629"/>
        <v>0</v>
      </c>
      <c r="Y1101" s="16">
        <f t="shared" si="641"/>
        <v>0</v>
      </c>
      <c r="Z1101" s="15">
        <f t="shared" si="630"/>
        <v>1.9999999999999574E-2</v>
      </c>
      <c r="AA1101" s="16"/>
      <c r="AB1101" s="15">
        <f t="shared" si="631"/>
        <v>0</v>
      </c>
      <c r="AC1101" s="16">
        <f t="shared" si="642"/>
        <v>0</v>
      </c>
      <c r="AD1101" s="15">
        <f t="shared" si="632"/>
        <v>0</v>
      </c>
      <c r="AE1101" s="16">
        <f t="shared" si="643"/>
        <v>0</v>
      </c>
      <c r="AF1101" s="15">
        <f t="shared" si="633"/>
        <v>1.9999999999999574E-2</v>
      </c>
      <c r="AG1101" s="16"/>
      <c r="AH1101" s="15">
        <f t="shared" si="634"/>
        <v>0</v>
      </c>
      <c r="AI1101" s="16">
        <f t="shared" si="644"/>
        <v>0</v>
      </c>
      <c r="AJ1101" s="15">
        <f t="shared" si="635"/>
        <v>0</v>
      </c>
      <c r="AK1101" s="16">
        <f t="shared" si="645"/>
        <v>0</v>
      </c>
      <c r="AL1101" s="15">
        <f t="shared" si="646"/>
        <v>1.9999999999999574E-2</v>
      </c>
      <c r="AM1101" s="16"/>
      <c r="AN1101" s="15">
        <f t="shared" si="647"/>
        <v>0</v>
      </c>
      <c r="AO1101" s="16">
        <f t="shared" si="648"/>
        <v>0</v>
      </c>
      <c r="AP1101" s="15">
        <f t="shared" si="649"/>
        <v>0</v>
      </c>
      <c r="AQ1101" s="16">
        <f t="shared" si="650"/>
        <v>0</v>
      </c>
      <c r="AR1101" s="15">
        <f t="shared" si="651"/>
        <v>0</v>
      </c>
      <c r="AS1101" s="16"/>
      <c r="AT1101" s="15">
        <f t="shared" si="652"/>
        <v>21.930416666666289</v>
      </c>
      <c r="AU1101" s="16">
        <f t="shared" si="653"/>
        <v>1</v>
      </c>
      <c r="AV1101" s="15">
        <f t="shared" si="654"/>
        <v>0</v>
      </c>
      <c r="AW1101" s="16">
        <f t="shared" si="655"/>
        <v>0</v>
      </c>
      <c r="AX1101" s="15">
        <f t="shared" si="656"/>
        <v>1.9999999999999574E-2</v>
      </c>
    </row>
    <row r="1102" spans="1:50" x14ac:dyDescent="0.25">
      <c r="A1102" s="25">
        <f t="shared" si="657"/>
        <v>21.950416666666289</v>
      </c>
      <c r="B1102" s="9" t="s">
        <v>17</v>
      </c>
      <c r="C1102" t="s">
        <v>11</v>
      </c>
      <c r="D1102" s="13" t="s">
        <v>20</v>
      </c>
      <c r="E1102" s="12" t="s">
        <v>14</v>
      </c>
      <c r="F1102" t="s">
        <v>11</v>
      </c>
      <c r="G1102" s="12" t="s">
        <v>14</v>
      </c>
      <c r="H1102" t="s">
        <v>11</v>
      </c>
      <c r="I1102" s="12" t="s">
        <v>14</v>
      </c>
      <c r="J1102" s="15">
        <f t="shared" si="622"/>
        <v>0</v>
      </c>
      <c r="K1102" s="16">
        <f t="shared" si="636"/>
        <v>0</v>
      </c>
      <c r="L1102" s="15">
        <f t="shared" si="623"/>
        <v>0</v>
      </c>
      <c r="M1102" s="16">
        <f t="shared" si="637"/>
        <v>0</v>
      </c>
      <c r="N1102" s="15">
        <f t="shared" si="624"/>
        <v>0</v>
      </c>
      <c r="O1102" s="16"/>
      <c r="P1102" s="15">
        <f t="shared" si="625"/>
        <v>0</v>
      </c>
      <c r="Q1102" s="16">
        <f t="shared" si="638"/>
        <v>0</v>
      </c>
      <c r="R1102" s="15">
        <f t="shared" si="626"/>
        <v>21.950416666666289</v>
      </c>
      <c r="S1102" s="16">
        <f t="shared" si="639"/>
        <v>1</v>
      </c>
      <c r="T1102" s="15">
        <f t="shared" si="627"/>
        <v>0</v>
      </c>
      <c r="U1102" s="16"/>
      <c r="V1102" s="15">
        <f t="shared" si="628"/>
        <v>0</v>
      </c>
      <c r="W1102" s="16">
        <f t="shared" si="640"/>
        <v>0</v>
      </c>
      <c r="X1102" s="15">
        <f t="shared" si="629"/>
        <v>0</v>
      </c>
      <c r="Y1102" s="16">
        <f t="shared" si="641"/>
        <v>0</v>
      </c>
      <c r="Z1102" s="15">
        <f t="shared" si="630"/>
        <v>1.9999999999999574E-2</v>
      </c>
      <c r="AA1102" s="16"/>
      <c r="AB1102" s="15">
        <f t="shared" si="631"/>
        <v>0</v>
      </c>
      <c r="AC1102" s="16">
        <f t="shared" si="642"/>
        <v>0</v>
      </c>
      <c r="AD1102" s="15">
        <f t="shared" si="632"/>
        <v>0</v>
      </c>
      <c r="AE1102" s="16">
        <f t="shared" si="643"/>
        <v>0</v>
      </c>
      <c r="AF1102" s="15">
        <f t="shared" si="633"/>
        <v>0</v>
      </c>
      <c r="AG1102" s="16"/>
      <c r="AH1102" s="15">
        <f t="shared" si="634"/>
        <v>0</v>
      </c>
      <c r="AI1102" s="16">
        <f t="shared" si="644"/>
        <v>0</v>
      </c>
      <c r="AJ1102" s="15">
        <f t="shared" si="635"/>
        <v>0</v>
      </c>
      <c r="AK1102" s="16">
        <f t="shared" si="645"/>
        <v>0</v>
      </c>
      <c r="AL1102" s="15">
        <f t="shared" si="646"/>
        <v>1.9999999999999574E-2</v>
      </c>
      <c r="AM1102" s="16"/>
      <c r="AN1102" s="15">
        <f t="shared" si="647"/>
        <v>0</v>
      </c>
      <c r="AO1102" s="16">
        <f t="shared" si="648"/>
        <v>0</v>
      </c>
      <c r="AP1102" s="15">
        <f t="shared" si="649"/>
        <v>0</v>
      </c>
      <c r="AQ1102" s="16">
        <f t="shared" si="650"/>
        <v>0</v>
      </c>
      <c r="AR1102" s="15">
        <f t="shared" si="651"/>
        <v>0</v>
      </c>
      <c r="AS1102" s="16"/>
      <c r="AT1102" s="15">
        <f t="shared" si="652"/>
        <v>0</v>
      </c>
      <c r="AU1102" s="16">
        <f t="shared" si="653"/>
        <v>0</v>
      </c>
      <c r="AV1102" s="15">
        <f t="shared" si="654"/>
        <v>0</v>
      </c>
      <c r="AW1102" s="16">
        <f t="shared" si="655"/>
        <v>0</v>
      </c>
      <c r="AX1102" s="15">
        <f t="shared" si="656"/>
        <v>1.9999999999999574E-2</v>
      </c>
    </row>
    <row r="1103" spans="1:50" x14ac:dyDescent="0.25">
      <c r="A1103" s="25">
        <f t="shared" si="657"/>
        <v>21.970416666666289</v>
      </c>
      <c r="B1103" s="9"/>
      <c r="C1103" t="s">
        <v>11</v>
      </c>
      <c r="E1103" s="12" t="s">
        <v>14</v>
      </c>
      <c r="F1103" t="s">
        <v>11</v>
      </c>
      <c r="G1103" s="12" t="s">
        <v>14</v>
      </c>
      <c r="H1103" t="s">
        <v>11</v>
      </c>
      <c r="I1103" s="12" t="s">
        <v>14</v>
      </c>
      <c r="J1103" s="15">
        <f t="shared" si="622"/>
        <v>0</v>
      </c>
      <c r="K1103" s="16">
        <f t="shared" si="636"/>
        <v>0</v>
      </c>
      <c r="L1103" s="15">
        <f t="shared" si="623"/>
        <v>0</v>
      </c>
      <c r="M1103" s="16">
        <f t="shared" si="637"/>
        <v>0</v>
      </c>
      <c r="N1103" s="15">
        <f t="shared" si="624"/>
        <v>0</v>
      </c>
      <c r="O1103" s="16"/>
      <c r="P1103" s="15">
        <f t="shared" si="625"/>
        <v>0</v>
      </c>
      <c r="Q1103" s="16">
        <f t="shared" si="638"/>
        <v>0</v>
      </c>
      <c r="R1103" s="15">
        <f t="shared" si="626"/>
        <v>0</v>
      </c>
      <c r="S1103" s="16">
        <f t="shared" si="639"/>
        <v>0</v>
      </c>
      <c r="T1103" s="15">
        <f t="shared" si="627"/>
        <v>0</v>
      </c>
      <c r="U1103" s="16"/>
      <c r="V1103" s="15">
        <f t="shared" si="628"/>
        <v>0</v>
      </c>
      <c r="W1103" s="16">
        <f t="shared" si="640"/>
        <v>0</v>
      </c>
      <c r="X1103" s="15">
        <f t="shared" si="629"/>
        <v>0</v>
      </c>
      <c r="Y1103" s="16">
        <f t="shared" si="641"/>
        <v>0</v>
      </c>
      <c r="Z1103" s="15">
        <f t="shared" si="630"/>
        <v>1.9999999999999574E-2</v>
      </c>
      <c r="AA1103" s="16"/>
      <c r="AB1103" s="15">
        <f t="shared" si="631"/>
        <v>0</v>
      </c>
      <c r="AC1103" s="16">
        <f t="shared" si="642"/>
        <v>0</v>
      </c>
      <c r="AD1103" s="15">
        <f t="shared" si="632"/>
        <v>0</v>
      </c>
      <c r="AE1103" s="16">
        <f t="shared" si="643"/>
        <v>0</v>
      </c>
      <c r="AF1103" s="15">
        <f t="shared" si="633"/>
        <v>0</v>
      </c>
      <c r="AG1103" s="16"/>
      <c r="AH1103" s="15">
        <f t="shared" si="634"/>
        <v>0</v>
      </c>
      <c r="AI1103" s="16">
        <f t="shared" si="644"/>
        <v>0</v>
      </c>
      <c r="AJ1103" s="15">
        <f t="shared" si="635"/>
        <v>0</v>
      </c>
      <c r="AK1103" s="16">
        <f t="shared" si="645"/>
        <v>0</v>
      </c>
      <c r="AL1103" s="15">
        <f t="shared" si="646"/>
        <v>1.9999999999999574E-2</v>
      </c>
      <c r="AM1103" s="16"/>
      <c r="AN1103" s="15">
        <f t="shared" si="647"/>
        <v>0</v>
      </c>
      <c r="AO1103" s="16">
        <f t="shared" si="648"/>
        <v>0</v>
      </c>
      <c r="AP1103" s="15">
        <f t="shared" si="649"/>
        <v>0</v>
      </c>
      <c r="AQ1103" s="16">
        <f t="shared" si="650"/>
        <v>0</v>
      </c>
      <c r="AR1103" s="15">
        <f t="shared" si="651"/>
        <v>0</v>
      </c>
      <c r="AS1103" s="16"/>
      <c r="AT1103" s="15">
        <f t="shared" si="652"/>
        <v>0</v>
      </c>
      <c r="AU1103" s="16">
        <f t="shared" si="653"/>
        <v>0</v>
      </c>
      <c r="AV1103" s="15">
        <f t="shared" si="654"/>
        <v>0</v>
      </c>
      <c r="AW1103" s="16">
        <f t="shared" si="655"/>
        <v>0</v>
      </c>
      <c r="AX1103" s="15">
        <f t="shared" si="656"/>
        <v>1.9999999999999574E-2</v>
      </c>
    </row>
    <row r="1104" spans="1:50" x14ac:dyDescent="0.25">
      <c r="A1104" s="25">
        <f t="shared" si="657"/>
        <v>21.990416666666288</v>
      </c>
      <c r="B1104" s="9"/>
      <c r="C1104" t="s">
        <v>11</v>
      </c>
      <c r="E1104" s="12" t="s">
        <v>14</v>
      </c>
      <c r="F1104" t="s">
        <v>11</v>
      </c>
      <c r="G1104" s="12" t="s">
        <v>14</v>
      </c>
      <c r="H1104" t="s">
        <v>11</v>
      </c>
      <c r="I1104" s="12" t="s">
        <v>14</v>
      </c>
      <c r="J1104" s="15">
        <f t="shared" si="622"/>
        <v>0</v>
      </c>
      <c r="K1104" s="16">
        <f t="shared" si="636"/>
        <v>0</v>
      </c>
      <c r="L1104" s="15">
        <f t="shared" si="623"/>
        <v>0</v>
      </c>
      <c r="M1104" s="16">
        <f t="shared" si="637"/>
        <v>0</v>
      </c>
      <c r="N1104" s="15">
        <f t="shared" si="624"/>
        <v>0</v>
      </c>
      <c r="O1104" s="16"/>
      <c r="P1104" s="15">
        <f t="shared" si="625"/>
        <v>0</v>
      </c>
      <c r="Q1104" s="16">
        <f t="shared" si="638"/>
        <v>0</v>
      </c>
      <c r="R1104" s="15">
        <f t="shared" si="626"/>
        <v>0</v>
      </c>
      <c r="S1104" s="16">
        <f t="shared" si="639"/>
        <v>0</v>
      </c>
      <c r="T1104" s="15">
        <f t="shared" si="627"/>
        <v>0</v>
      </c>
      <c r="U1104" s="16"/>
      <c r="V1104" s="15">
        <f t="shared" si="628"/>
        <v>0</v>
      </c>
      <c r="W1104" s="16">
        <f t="shared" si="640"/>
        <v>0</v>
      </c>
      <c r="X1104" s="15">
        <f t="shared" si="629"/>
        <v>0</v>
      </c>
      <c r="Y1104" s="16">
        <f t="shared" si="641"/>
        <v>0</v>
      </c>
      <c r="Z1104" s="15">
        <f t="shared" si="630"/>
        <v>1.9999999999999574E-2</v>
      </c>
      <c r="AA1104" s="16"/>
      <c r="AB1104" s="15">
        <f t="shared" si="631"/>
        <v>0</v>
      </c>
      <c r="AC1104" s="16">
        <f t="shared" si="642"/>
        <v>0</v>
      </c>
      <c r="AD1104" s="15">
        <f t="shared" si="632"/>
        <v>0</v>
      </c>
      <c r="AE1104" s="16">
        <f t="shared" si="643"/>
        <v>0</v>
      </c>
      <c r="AF1104" s="15">
        <f t="shared" si="633"/>
        <v>0</v>
      </c>
      <c r="AG1104" s="16"/>
      <c r="AH1104" s="15">
        <f t="shared" si="634"/>
        <v>0</v>
      </c>
      <c r="AI1104" s="16">
        <f t="shared" si="644"/>
        <v>0</v>
      </c>
      <c r="AJ1104" s="15">
        <f t="shared" si="635"/>
        <v>0</v>
      </c>
      <c r="AK1104" s="16">
        <f t="shared" si="645"/>
        <v>0</v>
      </c>
      <c r="AL1104" s="15">
        <f t="shared" si="646"/>
        <v>1.9999999999999574E-2</v>
      </c>
      <c r="AM1104" s="16"/>
      <c r="AN1104" s="15">
        <f t="shared" si="647"/>
        <v>0</v>
      </c>
      <c r="AO1104" s="16">
        <f t="shared" si="648"/>
        <v>0</v>
      </c>
      <c r="AP1104" s="15">
        <f t="shared" si="649"/>
        <v>0</v>
      </c>
      <c r="AQ1104" s="16">
        <f t="shared" si="650"/>
        <v>0</v>
      </c>
      <c r="AR1104" s="15">
        <f t="shared" si="651"/>
        <v>0</v>
      </c>
      <c r="AS1104" s="16"/>
      <c r="AT1104" s="15">
        <f t="shared" si="652"/>
        <v>0</v>
      </c>
      <c r="AU1104" s="16">
        <f t="shared" si="653"/>
        <v>0</v>
      </c>
      <c r="AV1104" s="15">
        <f t="shared" si="654"/>
        <v>0</v>
      </c>
      <c r="AW1104" s="16">
        <f t="shared" si="655"/>
        <v>0</v>
      </c>
      <c r="AX1104" s="15">
        <f t="shared" si="656"/>
        <v>1.9999999999999574E-2</v>
      </c>
    </row>
    <row r="1105" spans="1:50" x14ac:dyDescent="0.25">
      <c r="A1105" s="25">
        <f t="shared" si="657"/>
        <v>22.010416666666288</v>
      </c>
      <c r="B1105" s="9" t="s">
        <v>64</v>
      </c>
      <c r="C1105" t="s">
        <v>11</v>
      </c>
      <c r="E1105" t="s">
        <v>11</v>
      </c>
      <c r="F1105" t="s">
        <v>11</v>
      </c>
      <c r="G1105" s="12" t="s">
        <v>14</v>
      </c>
      <c r="H1105" s="13" t="s">
        <v>20</v>
      </c>
      <c r="I1105" s="12" t="s">
        <v>14</v>
      </c>
      <c r="J1105" s="15">
        <f t="shared" si="622"/>
        <v>0</v>
      </c>
      <c r="K1105" s="16">
        <f t="shared" si="636"/>
        <v>0</v>
      </c>
      <c r="L1105" s="15">
        <f t="shared" si="623"/>
        <v>0</v>
      </c>
      <c r="M1105" s="16">
        <f t="shared" si="637"/>
        <v>0</v>
      </c>
      <c r="N1105" s="15">
        <f t="shared" si="624"/>
        <v>0</v>
      </c>
      <c r="O1105" s="16"/>
      <c r="P1105" s="15">
        <f t="shared" si="625"/>
        <v>0</v>
      </c>
      <c r="Q1105" s="16">
        <f t="shared" si="638"/>
        <v>0</v>
      </c>
      <c r="R1105" s="15">
        <f t="shared" si="626"/>
        <v>0</v>
      </c>
      <c r="S1105" s="16">
        <f t="shared" si="639"/>
        <v>0</v>
      </c>
      <c r="T1105" s="15">
        <f t="shared" si="627"/>
        <v>0</v>
      </c>
      <c r="U1105" s="16"/>
      <c r="V1105" s="15">
        <f t="shared" si="628"/>
        <v>0</v>
      </c>
      <c r="W1105" s="16">
        <f t="shared" si="640"/>
        <v>0</v>
      </c>
      <c r="X1105" s="15">
        <f t="shared" si="629"/>
        <v>0</v>
      </c>
      <c r="Y1105" s="16">
        <f t="shared" si="641"/>
        <v>0</v>
      </c>
      <c r="Z1105" s="15">
        <f t="shared" si="630"/>
        <v>0</v>
      </c>
      <c r="AA1105" s="16"/>
      <c r="AB1105" s="15">
        <f t="shared" si="631"/>
        <v>0</v>
      </c>
      <c r="AC1105" s="16">
        <f t="shared" si="642"/>
        <v>0</v>
      </c>
      <c r="AD1105" s="15">
        <f t="shared" si="632"/>
        <v>0</v>
      </c>
      <c r="AE1105" s="16">
        <f t="shared" si="643"/>
        <v>0</v>
      </c>
      <c r="AF1105" s="15">
        <f t="shared" si="633"/>
        <v>0</v>
      </c>
      <c r="AG1105" s="16"/>
      <c r="AH1105" s="15">
        <f t="shared" si="634"/>
        <v>0</v>
      </c>
      <c r="AI1105" s="16">
        <f t="shared" si="644"/>
        <v>0</v>
      </c>
      <c r="AJ1105" s="15">
        <f t="shared" si="635"/>
        <v>0</v>
      </c>
      <c r="AK1105" s="16">
        <f t="shared" si="645"/>
        <v>0</v>
      </c>
      <c r="AL1105" s="15">
        <f t="shared" si="646"/>
        <v>1.9999999999999574E-2</v>
      </c>
      <c r="AM1105" s="16"/>
      <c r="AN1105" s="15">
        <f t="shared" si="647"/>
        <v>0</v>
      </c>
      <c r="AO1105" s="16">
        <f t="shared" si="648"/>
        <v>0</v>
      </c>
      <c r="AP1105" s="15">
        <f t="shared" si="649"/>
        <v>22.010416666666288</v>
      </c>
      <c r="AQ1105" s="16">
        <f t="shared" si="650"/>
        <v>1</v>
      </c>
      <c r="AR1105" s="15">
        <f t="shared" si="651"/>
        <v>0</v>
      </c>
      <c r="AS1105" s="16"/>
      <c r="AT1105" s="15">
        <f t="shared" si="652"/>
        <v>0</v>
      </c>
      <c r="AU1105" s="16">
        <f t="shared" si="653"/>
        <v>0</v>
      </c>
      <c r="AV1105" s="15">
        <f t="shared" si="654"/>
        <v>0</v>
      </c>
      <c r="AW1105" s="16">
        <f t="shared" si="655"/>
        <v>0</v>
      </c>
      <c r="AX1105" s="15">
        <f t="shared" si="656"/>
        <v>1.9999999999999574E-2</v>
      </c>
    </row>
    <row r="1106" spans="1:50" x14ac:dyDescent="0.25">
      <c r="A1106" s="25">
        <f t="shared" si="657"/>
        <v>22.030416666666287</v>
      </c>
      <c r="B1106" s="9"/>
      <c r="C1106" t="s">
        <v>11</v>
      </c>
      <c r="E1106" t="s">
        <v>11</v>
      </c>
      <c r="F1106" t="s">
        <v>11</v>
      </c>
      <c r="G1106" s="12" t="s">
        <v>14</v>
      </c>
      <c r="I1106" s="12" t="s">
        <v>14</v>
      </c>
      <c r="J1106" s="15">
        <f t="shared" si="622"/>
        <v>0</v>
      </c>
      <c r="K1106" s="16">
        <f t="shared" si="636"/>
        <v>0</v>
      </c>
      <c r="L1106" s="15">
        <f t="shared" si="623"/>
        <v>0</v>
      </c>
      <c r="M1106" s="16">
        <f t="shared" si="637"/>
        <v>0</v>
      </c>
      <c r="N1106" s="15">
        <f t="shared" si="624"/>
        <v>0</v>
      </c>
      <c r="O1106" s="16"/>
      <c r="P1106" s="15">
        <f t="shared" si="625"/>
        <v>0</v>
      </c>
      <c r="Q1106" s="16">
        <f t="shared" si="638"/>
        <v>0</v>
      </c>
      <c r="R1106" s="15">
        <f t="shared" si="626"/>
        <v>0</v>
      </c>
      <c r="S1106" s="16">
        <f t="shared" si="639"/>
        <v>0</v>
      </c>
      <c r="T1106" s="15">
        <f t="shared" si="627"/>
        <v>0</v>
      </c>
      <c r="U1106" s="16"/>
      <c r="V1106" s="15">
        <f t="shared" si="628"/>
        <v>0</v>
      </c>
      <c r="W1106" s="16">
        <f t="shared" si="640"/>
        <v>0</v>
      </c>
      <c r="X1106" s="15">
        <f t="shared" si="629"/>
        <v>0</v>
      </c>
      <c r="Y1106" s="16">
        <f t="shared" si="641"/>
        <v>0</v>
      </c>
      <c r="Z1106" s="15">
        <f t="shared" si="630"/>
        <v>0</v>
      </c>
      <c r="AA1106" s="16"/>
      <c r="AB1106" s="15">
        <f t="shared" si="631"/>
        <v>0</v>
      </c>
      <c r="AC1106" s="16">
        <f t="shared" si="642"/>
        <v>0</v>
      </c>
      <c r="AD1106" s="15">
        <f t="shared" si="632"/>
        <v>0</v>
      </c>
      <c r="AE1106" s="16">
        <f t="shared" si="643"/>
        <v>0</v>
      </c>
      <c r="AF1106" s="15">
        <f t="shared" si="633"/>
        <v>0</v>
      </c>
      <c r="AG1106" s="16"/>
      <c r="AH1106" s="15">
        <f t="shared" si="634"/>
        <v>0</v>
      </c>
      <c r="AI1106" s="16">
        <f t="shared" si="644"/>
        <v>0</v>
      </c>
      <c r="AJ1106" s="15">
        <f t="shared" si="635"/>
        <v>0</v>
      </c>
      <c r="AK1106" s="16">
        <f t="shared" si="645"/>
        <v>0</v>
      </c>
      <c r="AL1106" s="15">
        <f t="shared" si="646"/>
        <v>1.9999999999999574E-2</v>
      </c>
      <c r="AM1106" s="16"/>
      <c r="AN1106" s="15">
        <f t="shared" si="647"/>
        <v>0</v>
      </c>
      <c r="AO1106" s="16">
        <f t="shared" si="648"/>
        <v>0</v>
      </c>
      <c r="AP1106" s="15">
        <f t="shared" si="649"/>
        <v>0</v>
      </c>
      <c r="AQ1106" s="16">
        <f t="shared" si="650"/>
        <v>0</v>
      </c>
      <c r="AR1106" s="15">
        <f t="shared" si="651"/>
        <v>0</v>
      </c>
      <c r="AS1106" s="16"/>
      <c r="AT1106" s="15">
        <f t="shared" si="652"/>
        <v>0</v>
      </c>
      <c r="AU1106" s="16">
        <f t="shared" si="653"/>
        <v>0</v>
      </c>
      <c r="AV1106" s="15">
        <f t="shared" si="654"/>
        <v>0</v>
      </c>
      <c r="AW1106" s="16">
        <f t="shared" si="655"/>
        <v>0</v>
      </c>
      <c r="AX1106" s="15">
        <f t="shared" si="656"/>
        <v>1.9999999999999574E-2</v>
      </c>
    </row>
    <row r="1107" spans="1:50" x14ac:dyDescent="0.25">
      <c r="A1107" s="25">
        <f t="shared" si="657"/>
        <v>22.050416666666287</v>
      </c>
      <c r="B1107" s="9" t="s">
        <v>16</v>
      </c>
      <c r="C1107" t="s">
        <v>11</v>
      </c>
      <c r="D1107" s="12" t="s">
        <v>14</v>
      </c>
      <c r="E1107" t="s">
        <v>11</v>
      </c>
      <c r="F1107" t="s">
        <v>11</v>
      </c>
      <c r="G1107" s="12" t="s">
        <v>14</v>
      </c>
      <c r="I1107" s="12" t="s">
        <v>14</v>
      </c>
      <c r="J1107" s="15">
        <f t="shared" si="622"/>
        <v>0</v>
      </c>
      <c r="K1107" s="16">
        <f t="shared" si="636"/>
        <v>0</v>
      </c>
      <c r="L1107" s="15">
        <f t="shared" si="623"/>
        <v>0</v>
      </c>
      <c r="M1107" s="16">
        <f t="shared" si="637"/>
        <v>0</v>
      </c>
      <c r="N1107" s="15">
        <f t="shared" si="624"/>
        <v>0</v>
      </c>
      <c r="O1107" s="16"/>
      <c r="P1107" s="15">
        <f t="shared" si="625"/>
        <v>22.050416666666287</v>
      </c>
      <c r="Q1107" s="16">
        <f t="shared" si="638"/>
        <v>1</v>
      </c>
      <c r="R1107" s="15">
        <f t="shared" si="626"/>
        <v>0</v>
      </c>
      <c r="S1107" s="16">
        <f t="shared" si="639"/>
        <v>0</v>
      </c>
      <c r="T1107" s="15">
        <f t="shared" si="627"/>
        <v>1.9999999999999574E-2</v>
      </c>
      <c r="U1107" s="16"/>
      <c r="V1107" s="15">
        <f t="shared" si="628"/>
        <v>0</v>
      </c>
      <c r="W1107" s="16">
        <f t="shared" si="640"/>
        <v>0</v>
      </c>
      <c r="X1107" s="15">
        <f t="shared" si="629"/>
        <v>0</v>
      </c>
      <c r="Y1107" s="16">
        <f t="shared" si="641"/>
        <v>0</v>
      </c>
      <c r="Z1107" s="15">
        <f t="shared" si="630"/>
        <v>0</v>
      </c>
      <c r="AA1107" s="16"/>
      <c r="AB1107" s="15">
        <f t="shared" si="631"/>
        <v>0</v>
      </c>
      <c r="AC1107" s="16">
        <f t="shared" si="642"/>
        <v>0</v>
      </c>
      <c r="AD1107" s="15">
        <f t="shared" si="632"/>
        <v>0</v>
      </c>
      <c r="AE1107" s="16">
        <f t="shared" si="643"/>
        <v>0</v>
      </c>
      <c r="AF1107" s="15">
        <f t="shared" si="633"/>
        <v>0</v>
      </c>
      <c r="AG1107" s="16"/>
      <c r="AH1107" s="15">
        <f t="shared" si="634"/>
        <v>0</v>
      </c>
      <c r="AI1107" s="16">
        <f t="shared" si="644"/>
        <v>0</v>
      </c>
      <c r="AJ1107" s="15">
        <f t="shared" si="635"/>
        <v>0</v>
      </c>
      <c r="AK1107" s="16">
        <f t="shared" si="645"/>
        <v>0</v>
      </c>
      <c r="AL1107" s="15">
        <f t="shared" si="646"/>
        <v>1.9999999999999574E-2</v>
      </c>
      <c r="AM1107" s="16"/>
      <c r="AN1107" s="15">
        <f t="shared" si="647"/>
        <v>0</v>
      </c>
      <c r="AO1107" s="16">
        <f t="shared" si="648"/>
        <v>0</v>
      </c>
      <c r="AP1107" s="15">
        <f t="shared" si="649"/>
        <v>0</v>
      </c>
      <c r="AQ1107" s="16">
        <f t="shared" si="650"/>
        <v>0</v>
      </c>
      <c r="AR1107" s="15">
        <f t="shared" si="651"/>
        <v>0</v>
      </c>
      <c r="AS1107" s="16"/>
      <c r="AT1107" s="15">
        <f t="shared" si="652"/>
        <v>0</v>
      </c>
      <c r="AU1107" s="16">
        <f t="shared" si="653"/>
        <v>0</v>
      </c>
      <c r="AV1107" s="15">
        <f t="shared" si="654"/>
        <v>0</v>
      </c>
      <c r="AW1107" s="16">
        <f t="shared" si="655"/>
        <v>0</v>
      </c>
      <c r="AX1107" s="15">
        <f t="shared" si="656"/>
        <v>1.9999999999999574E-2</v>
      </c>
    </row>
    <row r="1108" spans="1:50" x14ac:dyDescent="0.25">
      <c r="A1108" s="25">
        <f t="shared" si="657"/>
        <v>22.070416666666286</v>
      </c>
      <c r="B1108" s="9" t="s">
        <v>22</v>
      </c>
      <c r="C1108" s="13" t="s">
        <v>20</v>
      </c>
      <c r="D1108" s="12" t="s">
        <v>14</v>
      </c>
      <c r="E1108" t="s">
        <v>11</v>
      </c>
      <c r="F1108" t="s">
        <v>11</v>
      </c>
      <c r="G1108" t="s">
        <v>11</v>
      </c>
      <c r="H1108" s="13"/>
      <c r="I1108" s="12" t="s">
        <v>14</v>
      </c>
      <c r="J1108" s="15">
        <f t="shared" si="622"/>
        <v>0</v>
      </c>
      <c r="K1108" s="16">
        <f t="shared" si="636"/>
        <v>0</v>
      </c>
      <c r="L1108" s="15">
        <f t="shared" si="623"/>
        <v>22.070416666666286</v>
      </c>
      <c r="M1108" s="16">
        <f t="shared" si="637"/>
        <v>1</v>
      </c>
      <c r="N1108" s="15">
        <f t="shared" si="624"/>
        <v>0</v>
      </c>
      <c r="O1108" s="16"/>
      <c r="P1108" s="15">
        <f t="shared" si="625"/>
        <v>0</v>
      </c>
      <c r="Q1108" s="16">
        <f t="shared" si="638"/>
        <v>0</v>
      </c>
      <c r="R1108" s="15">
        <f t="shared" si="626"/>
        <v>0</v>
      </c>
      <c r="S1108" s="16">
        <f t="shared" si="639"/>
        <v>0</v>
      </c>
      <c r="T1108" s="15">
        <f t="shared" si="627"/>
        <v>1.9999999999999574E-2</v>
      </c>
      <c r="U1108" s="16"/>
      <c r="V1108" s="15">
        <f t="shared" si="628"/>
        <v>0</v>
      </c>
      <c r="W1108" s="16">
        <f t="shared" si="640"/>
        <v>0</v>
      </c>
      <c r="X1108" s="15">
        <f t="shared" si="629"/>
        <v>0</v>
      </c>
      <c r="Y1108" s="16">
        <f t="shared" si="641"/>
        <v>0</v>
      </c>
      <c r="Z1108" s="15">
        <f t="shared" si="630"/>
        <v>0</v>
      </c>
      <c r="AA1108" s="16"/>
      <c r="AB1108" s="15">
        <f t="shared" si="631"/>
        <v>0</v>
      </c>
      <c r="AC1108" s="16">
        <f t="shared" si="642"/>
        <v>0</v>
      </c>
      <c r="AD1108" s="15">
        <f t="shared" si="632"/>
        <v>0</v>
      </c>
      <c r="AE1108" s="16">
        <f t="shared" si="643"/>
        <v>0</v>
      </c>
      <c r="AF1108" s="15">
        <f t="shared" si="633"/>
        <v>0</v>
      </c>
      <c r="AG1108" s="16"/>
      <c r="AH1108" s="15">
        <f t="shared" si="634"/>
        <v>0</v>
      </c>
      <c r="AI1108" s="16">
        <f t="shared" si="644"/>
        <v>0</v>
      </c>
      <c r="AJ1108" s="15">
        <f t="shared" si="635"/>
        <v>0</v>
      </c>
      <c r="AK1108" s="16">
        <f t="shared" si="645"/>
        <v>0</v>
      </c>
      <c r="AL1108" s="15">
        <f t="shared" si="646"/>
        <v>0</v>
      </c>
      <c r="AM1108" s="16"/>
      <c r="AN1108" s="15">
        <f t="shared" si="647"/>
        <v>0</v>
      </c>
      <c r="AO1108" s="16">
        <f t="shared" si="648"/>
        <v>0</v>
      </c>
      <c r="AP1108" s="15">
        <f t="shared" si="649"/>
        <v>0</v>
      </c>
      <c r="AQ1108" s="16">
        <f t="shared" si="650"/>
        <v>0</v>
      </c>
      <c r="AR1108" s="15">
        <f t="shared" si="651"/>
        <v>0</v>
      </c>
      <c r="AS1108" s="16"/>
      <c r="AT1108" s="15">
        <f t="shared" si="652"/>
        <v>0</v>
      </c>
      <c r="AU1108" s="16">
        <f t="shared" si="653"/>
        <v>0</v>
      </c>
      <c r="AV1108" s="15">
        <f t="shared" si="654"/>
        <v>0</v>
      </c>
      <c r="AW1108" s="16">
        <f t="shared" si="655"/>
        <v>0</v>
      </c>
      <c r="AX1108" s="15">
        <f t="shared" si="656"/>
        <v>1.9999999999999574E-2</v>
      </c>
    </row>
    <row r="1109" spans="1:50" x14ac:dyDescent="0.25">
      <c r="A1109" s="25">
        <f t="shared" si="657"/>
        <v>22.090416666666286</v>
      </c>
      <c r="B1109" s="9"/>
      <c r="C1109" s="12"/>
      <c r="D1109" s="12" t="s">
        <v>14</v>
      </c>
      <c r="E1109" t="s">
        <v>11</v>
      </c>
      <c r="F1109" t="s">
        <v>11</v>
      </c>
      <c r="G1109" t="s">
        <v>11</v>
      </c>
      <c r="H1109" s="12"/>
      <c r="I1109" s="12" t="s">
        <v>14</v>
      </c>
      <c r="J1109" s="15">
        <f t="shared" si="622"/>
        <v>0</v>
      </c>
      <c r="K1109" s="16">
        <f t="shared" si="636"/>
        <v>0</v>
      </c>
      <c r="L1109" s="15">
        <f t="shared" si="623"/>
        <v>0</v>
      </c>
      <c r="M1109" s="16">
        <f t="shared" si="637"/>
        <v>0</v>
      </c>
      <c r="N1109" s="15">
        <f t="shared" si="624"/>
        <v>0</v>
      </c>
      <c r="O1109" s="16"/>
      <c r="P1109" s="15">
        <f t="shared" si="625"/>
        <v>0</v>
      </c>
      <c r="Q1109" s="16">
        <f t="shared" si="638"/>
        <v>0</v>
      </c>
      <c r="R1109" s="15">
        <f t="shared" si="626"/>
        <v>0</v>
      </c>
      <c r="S1109" s="16">
        <f t="shared" si="639"/>
        <v>0</v>
      </c>
      <c r="T1109" s="15">
        <f t="shared" si="627"/>
        <v>1.9999999999999574E-2</v>
      </c>
      <c r="U1109" s="16"/>
      <c r="V1109" s="15">
        <f t="shared" si="628"/>
        <v>0</v>
      </c>
      <c r="W1109" s="16">
        <f t="shared" si="640"/>
        <v>0</v>
      </c>
      <c r="X1109" s="15">
        <f t="shared" si="629"/>
        <v>0</v>
      </c>
      <c r="Y1109" s="16">
        <f t="shared" si="641"/>
        <v>0</v>
      </c>
      <c r="Z1109" s="15">
        <f t="shared" si="630"/>
        <v>0</v>
      </c>
      <c r="AA1109" s="16"/>
      <c r="AB1109" s="15">
        <f t="shared" si="631"/>
        <v>0</v>
      </c>
      <c r="AC1109" s="16">
        <f t="shared" si="642"/>
        <v>0</v>
      </c>
      <c r="AD1109" s="15">
        <f t="shared" si="632"/>
        <v>0</v>
      </c>
      <c r="AE1109" s="16">
        <f t="shared" si="643"/>
        <v>0</v>
      </c>
      <c r="AF1109" s="15">
        <f t="shared" si="633"/>
        <v>0</v>
      </c>
      <c r="AG1109" s="16"/>
      <c r="AH1109" s="15">
        <f t="shared" si="634"/>
        <v>0</v>
      </c>
      <c r="AI1109" s="16">
        <f t="shared" si="644"/>
        <v>0</v>
      </c>
      <c r="AJ1109" s="15">
        <f t="shared" si="635"/>
        <v>0</v>
      </c>
      <c r="AK1109" s="16">
        <f t="shared" si="645"/>
        <v>0</v>
      </c>
      <c r="AL1109" s="15">
        <f t="shared" si="646"/>
        <v>0</v>
      </c>
      <c r="AM1109" s="16"/>
      <c r="AN1109" s="15">
        <f t="shared" si="647"/>
        <v>0</v>
      </c>
      <c r="AO1109" s="16">
        <f t="shared" si="648"/>
        <v>0</v>
      </c>
      <c r="AP1109" s="15">
        <f t="shared" si="649"/>
        <v>0</v>
      </c>
      <c r="AQ1109" s="16">
        <f t="shared" si="650"/>
        <v>0</v>
      </c>
      <c r="AR1109" s="15">
        <f t="shared" si="651"/>
        <v>0</v>
      </c>
      <c r="AS1109" s="16"/>
      <c r="AT1109" s="15">
        <f t="shared" si="652"/>
        <v>0</v>
      </c>
      <c r="AU1109" s="16">
        <f t="shared" si="653"/>
        <v>0</v>
      </c>
      <c r="AV1109" s="15">
        <f t="shared" si="654"/>
        <v>0</v>
      </c>
      <c r="AW1109" s="16">
        <f t="shared" si="655"/>
        <v>0</v>
      </c>
      <c r="AX1109" s="15">
        <f t="shared" si="656"/>
        <v>1.9999999999999574E-2</v>
      </c>
    </row>
    <row r="1110" spans="1:50" x14ac:dyDescent="0.25">
      <c r="A1110" s="25">
        <f t="shared" si="657"/>
        <v>22.110416666666286</v>
      </c>
      <c r="B1110" s="9" t="s">
        <v>9</v>
      </c>
      <c r="C1110" s="12" t="s">
        <v>14</v>
      </c>
      <c r="D1110" s="12" t="s">
        <v>14</v>
      </c>
      <c r="E1110" t="s">
        <v>11</v>
      </c>
      <c r="F1110" t="s">
        <v>11</v>
      </c>
      <c r="G1110" t="s">
        <v>11</v>
      </c>
      <c r="H1110" s="12"/>
      <c r="I1110" s="12" t="s">
        <v>14</v>
      </c>
      <c r="J1110" s="15">
        <f t="shared" si="622"/>
        <v>22.110416666666286</v>
      </c>
      <c r="K1110" s="16">
        <f t="shared" si="636"/>
        <v>1</v>
      </c>
      <c r="L1110" s="15">
        <f t="shared" si="623"/>
        <v>0</v>
      </c>
      <c r="M1110" s="16">
        <f t="shared" si="637"/>
        <v>0</v>
      </c>
      <c r="N1110" s="15">
        <f t="shared" si="624"/>
        <v>1.9999999999999574E-2</v>
      </c>
      <c r="O1110" s="16"/>
      <c r="P1110" s="15">
        <f t="shared" si="625"/>
        <v>0</v>
      </c>
      <c r="Q1110" s="16">
        <f t="shared" si="638"/>
        <v>0</v>
      </c>
      <c r="R1110" s="15">
        <f t="shared" si="626"/>
        <v>0</v>
      </c>
      <c r="S1110" s="16">
        <f t="shared" si="639"/>
        <v>0</v>
      </c>
      <c r="T1110" s="15">
        <f t="shared" si="627"/>
        <v>1.9999999999999574E-2</v>
      </c>
      <c r="U1110" s="16"/>
      <c r="V1110" s="15">
        <f t="shared" si="628"/>
        <v>0</v>
      </c>
      <c r="W1110" s="16">
        <f t="shared" si="640"/>
        <v>0</v>
      </c>
      <c r="X1110" s="15">
        <f t="shared" si="629"/>
        <v>0</v>
      </c>
      <c r="Y1110" s="16">
        <f t="shared" si="641"/>
        <v>0</v>
      </c>
      <c r="Z1110" s="15">
        <f t="shared" si="630"/>
        <v>0</v>
      </c>
      <c r="AA1110" s="16"/>
      <c r="AB1110" s="15">
        <f t="shared" si="631"/>
        <v>0</v>
      </c>
      <c r="AC1110" s="16">
        <f t="shared" si="642"/>
        <v>0</v>
      </c>
      <c r="AD1110" s="15">
        <f t="shared" si="632"/>
        <v>0</v>
      </c>
      <c r="AE1110" s="16">
        <f t="shared" si="643"/>
        <v>0</v>
      </c>
      <c r="AF1110" s="15">
        <f t="shared" si="633"/>
        <v>0</v>
      </c>
      <c r="AG1110" s="16"/>
      <c r="AH1110" s="15">
        <f t="shared" si="634"/>
        <v>0</v>
      </c>
      <c r="AI1110" s="16">
        <f t="shared" si="644"/>
        <v>0</v>
      </c>
      <c r="AJ1110" s="15">
        <f t="shared" si="635"/>
        <v>0</v>
      </c>
      <c r="AK1110" s="16">
        <f t="shared" si="645"/>
        <v>0</v>
      </c>
      <c r="AL1110" s="15">
        <f t="shared" si="646"/>
        <v>0</v>
      </c>
      <c r="AM1110" s="16"/>
      <c r="AN1110" s="15">
        <f t="shared" si="647"/>
        <v>0</v>
      </c>
      <c r="AO1110" s="16">
        <f t="shared" si="648"/>
        <v>0</v>
      </c>
      <c r="AP1110" s="15">
        <f t="shared" si="649"/>
        <v>0</v>
      </c>
      <c r="AQ1110" s="16">
        <f t="shared" si="650"/>
        <v>0</v>
      </c>
      <c r="AR1110" s="15">
        <f t="shared" si="651"/>
        <v>0</v>
      </c>
      <c r="AS1110" s="16"/>
      <c r="AT1110" s="15">
        <f t="shared" si="652"/>
        <v>0</v>
      </c>
      <c r="AU1110" s="16">
        <f t="shared" si="653"/>
        <v>0</v>
      </c>
      <c r="AV1110" s="15">
        <f t="shared" si="654"/>
        <v>0</v>
      </c>
      <c r="AW1110" s="16">
        <f t="shared" si="655"/>
        <v>0</v>
      </c>
      <c r="AX1110" s="15">
        <f t="shared" si="656"/>
        <v>1.9999999999999574E-2</v>
      </c>
    </row>
    <row r="1111" spans="1:50" x14ac:dyDescent="0.25">
      <c r="A1111" s="25">
        <f t="shared" si="657"/>
        <v>22.130416666666285</v>
      </c>
      <c r="B1111" s="9"/>
      <c r="C1111" s="12" t="s">
        <v>14</v>
      </c>
      <c r="D1111" s="12" t="s">
        <v>14</v>
      </c>
      <c r="E1111" t="s">
        <v>11</v>
      </c>
      <c r="F1111" t="s">
        <v>11</v>
      </c>
      <c r="G1111" t="s">
        <v>11</v>
      </c>
      <c r="H1111" s="12"/>
      <c r="I1111" s="12" t="s">
        <v>14</v>
      </c>
      <c r="J1111" s="15">
        <f t="shared" si="622"/>
        <v>0</v>
      </c>
      <c r="K1111" s="16">
        <f t="shared" si="636"/>
        <v>0</v>
      </c>
      <c r="L1111" s="15">
        <f t="shared" si="623"/>
        <v>0</v>
      </c>
      <c r="M1111" s="16">
        <f t="shared" si="637"/>
        <v>0</v>
      </c>
      <c r="N1111" s="15">
        <f t="shared" si="624"/>
        <v>1.9999999999999574E-2</v>
      </c>
      <c r="O1111" s="16"/>
      <c r="P1111" s="15">
        <f t="shared" si="625"/>
        <v>0</v>
      </c>
      <c r="Q1111" s="16">
        <f t="shared" si="638"/>
        <v>0</v>
      </c>
      <c r="R1111" s="15">
        <f t="shared" si="626"/>
        <v>0</v>
      </c>
      <c r="S1111" s="16">
        <f t="shared" si="639"/>
        <v>0</v>
      </c>
      <c r="T1111" s="15">
        <f t="shared" si="627"/>
        <v>1.9999999999999574E-2</v>
      </c>
      <c r="U1111" s="16"/>
      <c r="V1111" s="15">
        <f t="shared" si="628"/>
        <v>0</v>
      </c>
      <c r="W1111" s="16">
        <f t="shared" si="640"/>
        <v>0</v>
      </c>
      <c r="X1111" s="15">
        <f t="shared" si="629"/>
        <v>0</v>
      </c>
      <c r="Y1111" s="16">
        <f t="shared" si="641"/>
        <v>0</v>
      </c>
      <c r="Z1111" s="15">
        <f t="shared" si="630"/>
        <v>0</v>
      </c>
      <c r="AA1111" s="16"/>
      <c r="AB1111" s="15">
        <f t="shared" si="631"/>
        <v>0</v>
      </c>
      <c r="AC1111" s="16">
        <f t="shared" si="642"/>
        <v>0</v>
      </c>
      <c r="AD1111" s="15">
        <f t="shared" si="632"/>
        <v>0</v>
      </c>
      <c r="AE1111" s="16">
        <f t="shared" si="643"/>
        <v>0</v>
      </c>
      <c r="AF1111" s="15">
        <f t="shared" si="633"/>
        <v>0</v>
      </c>
      <c r="AG1111" s="16"/>
      <c r="AH1111" s="15">
        <f t="shared" si="634"/>
        <v>0</v>
      </c>
      <c r="AI1111" s="16">
        <f t="shared" si="644"/>
        <v>0</v>
      </c>
      <c r="AJ1111" s="15">
        <f t="shared" si="635"/>
        <v>0</v>
      </c>
      <c r="AK1111" s="16">
        <f t="shared" si="645"/>
        <v>0</v>
      </c>
      <c r="AL1111" s="15">
        <f t="shared" si="646"/>
        <v>0</v>
      </c>
      <c r="AM1111" s="16"/>
      <c r="AN1111" s="15">
        <f t="shared" si="647"/>
        <v>0</v>
      </c>
      <c r="AO1111" s="16">
        <f t="shared" si="648"/>
        <v>0</v>
      </c>
      <c r="AP1111" s="15">
        <f t="shared" si="649"/>
        <v>0</v>
      </c>
      <c r="AQ1111" s="16">
        <f t="shared" si="650"/>
        <v>0</v>
      </c>
      <c r="AR1111" s="15">
        <f t="shared" si="651"/>
        <v>0</v>
      </c>
      <c r="AS1111" s="16"/>
      <c r="AT1111" s="15">
        <f t="shared" si="652"/>
        <v>0</v>
      </c>
      <c r="AU1111" s="16">
        <f t="shared" si="653"/>
        <v>0</v>
      </c>
      <c r="AV1111" s="15">
        <f t="shared" si="654"/>
        <v>0</v>
      </c>
      <c r="AW1111" s="16">
        <f t="shared" si="655"/>
        <v>0</v>
      </c>
      <c r="AX1111" s="15">
        <f t="shared" si="656"/>
        <v>1.9999999999999574E-2</v>
      </c>
    </row>
    <row r="1112" spans="1:50" x14ac:dyDescent="0.25">
      <c r="A1112" s="25">
        <f t="shared" si="657"/>
        <v>22.150416666666285</v>
      </c>
      <c r="B1112" s="9" t="s">
        <v>12</v>
      </c>
      <c r="C1112" s="12" t="s">
        <v>14</v>
      </c>
      <c r="D1112" s="12" t="s">
        <v>14</v>
      </c>
      <c r="E1112" t="s">
        <v>11</v>
      </c>
      <c r="F1112" s="13" t="s">
        <v>20</v>
      </c>
      <c r="G1112" t="s">
        <v>11</v>
      </c>
      <c r="H1112" s="12"/>
      <c r="I1112" t="s">
        <v>11</v>
      </c>
      <c r="J1112" s="15">
        <f t="shared" si="622"/>
        <v>0</v>
      </c>
      <c r="K1112" s="16">
        <f t="shared" si="636"/>
        <v>0</v>
      </c>
      <c r="L1112" s="15">
        <f t="shared" si="623"/>
        <v>0</v>
      </c>
      <c r="M1112" s="16">
        <f t="shared" si="637"/>
        <v>0</v>
      </c>
      <c r="N1112" s="15">
        <f t="shared" si="624"/>
        <v>1.9999999999999574E-2</v>
      </c>
      <c r="O1112" s="16"/>
      <c r="P1112" s="15">
        <f t="shared" si="625"/>
        <v>0</v>
      </c>
      <c r="Q1112" s="16">
        <f t="shared" si="638"/>
        <v>0</v>
      </c>
      <c r="R1112" s="15">
        <f t="shared" si="626"/>
        <v>0</v>
      </c>
      <c r="S1112" s="16">
        <f t="shared" si="639"/>
        <v>0</v>
      </c>
      <c r="T1112" s="15">
        <f t="shared" si="627"/>
        <v>1.9999999999999574E-2</v>
      </c>
      <c r="U1112" s="16"/>
      <c r="V1112" s="15">
        <f t="shared" si="628"/>
        <v>0</v>
      </c>
      <c r="W1112" s="16">
        <f t="shared" si="640"/>
        <v>0</v>
      </c>
      <c r="X1112" s="15">
        <f t="shared" si="629"/>
        <v>0</v>
      </c>
      <c r="Y1112" s="16">
        <f t="shared" si="641"/>
        <v>0</v>
      </c>
      <c r="Z1112" s="15">
        <f t="shared" si="630"/>
        <v>0</v>
      </c>
      <c r="AA1112" s="16"/>
      <c r="AB1112" s="15">
        <f t="shared" si="631"/>
        <v>0</v>
      </c>
      <c r="AC1112" s="16">
        <f t="shared" si="642"/>
        <v>0</v>
      </c>
      <c r="AD1112" s="15">
        <f t="shared" si="632"/>
        <v>22.150416666666285</v>
      </c>
      <c r="AE1112" s="16">
        <f t="shared" si="643"/>
        <v>1</v>
      </c>
      <c r="AF1112" s="15">
        <f t="shared" si="633"/>
        <v>0</v>
      </c>
      <c r="AG1112" s="16"/>
      <c r="AH1112" s="15">
        <f t="shared" si="634"/>
        <v>0</v>
      </c>
      <c r="AI1112" s="16">
        <f t="shared" si="644"/>
        <v>0</v>
      </c>
      <c r="AJ1112" s="15">
        <f t="shared" si="635"/>
        <v>0</v>
      </c>
      <c r="AK1112" s="16">
        <f t="shared" si="645"/>
        <v>0</v>
      </c>
      <c r="AL1112" s="15">
        <f t="shared" si="646"/>
        <v>0</v>
      </c>
      <c r="AM1112" s="16"/>
      <c r="AN1112" s="15">
        <f t="shared" si="647"/>
        <v>0</v>
      </c>
      <c r="AO1112" s="16">
        <f t="shared" si="648"/>
        <v>0</v>
      </c>
      <c r="AP1112" s="15">
        <f t="shared" si="649"/>
        <v>0</v>
      </c>
      <c r="AQ1112" s="16">
        <f t="shared" si="650"/>
        <v>0</v>
      </c>
      <c r="AR1112" s="15">
        <f t="shared" si="651"/>
        <v>0</v>
      </c>
      <c r="AS1112" s="16"/>
      <c r="AT1112" s="15">
        <f t="shared" si="652"/>
        <v>0</v>
      </c>
      <c r="AU1112" s="16">
        <f t="shared" si="653"/>
        <v>0</v>
      </c>
      <c r="AV1112" s="15">
        <f t="shared" si="654"/>
        <v>0</v>
      </c>
      <c r="AW1112" s="16">
        <f t="shared" si="655"/>
        <v>0</v>
      </c>
      <c r="AX1112" s="15">
        <f t="shared" si="656"/>
        <v>0</v>
      </c>
    </row>
    <row r="1113" spans="1:50" x14ac:dyDescent="0.25">
      <c r="A1113" s="25">
        <f t="shared" si="657"/>
        <v>22.170416666666284</v>
      </c>
      <c r="B1113" s="9" t="s">
        <v>63</v>
      </c>
      <c r="C1113" s="12" t="s">
        <v>14</v>
      </c>
      <c r="D1113" s="12" t="s">
        <v>14</v>
      </c>
      <c r="E1113" t="s">
        <v>11</v>
      </c>
      <c r="F1113" s="13"/>
      <c r="G1113" t="s">
        <v>11</v>
      </c>
      <c r="H1113" s="12" t="s">
        <v>14</v>
      </c>
      <c r="I1113" t="s">
        <v>11</v>
      </c>
      <c r="J1113" s="15">
        <f t="shared" si="622"/>
        <v>0</v>
      </c>
      <c r="K1113" s="16">
        <f t="shared" si="636"/>
        <v>0</v>
      </c>
      <c r="L1113" s="15">
        <f t="shared" si="623"/>
        <v>0</v>
      </c>
      <c r="M1113" s="16">
        <f t="shared" si="637"/>
        <v>0</v>
      </c>
      <c r="N1113" s="15">
        <f t="shared" si="624"/>
        <v>1.9999999999999574E-2</v>
      </c>
      <c r="O1113" s="16"/>
      <c r="P1113" s="15">
        <f t="shared" si="625"/>
        <v>0</v>
      </c>
      <c r="Q1113" s="16">
        <f t="shared" si="638"/>
        <v>0</v>
      </c>
      <c r="R1113" s="15">
        <f t="shared" si="626"/>
        <v>0</v>
      </c>
      <c r="S1113" s="16">
        <f t="shared" si="639"/>
        <v>0</v>
      </c>
      <c r="T1113" s="15">
        <f t="shared" si="627"/>
        <v>1.9999999999999574E-2</v>
      </c>
      <c r="U1113" s="16"/>
      <c r="V1113" s="15">
        <f t="shared" si="628"/>
        <v>0</v>
      </c>
      <c r="W1113" s="16">
        <f t="shared" si="640"/>
        <v>0</v>
      </c>
      <c r="X1113" s="15">
        <f t="shared" si="629"/>
        <v>0</v>
      </c>
      <c r="Y1113" s="16">
        <f t="shared" si="641"/>
        <v>0</v>
      </c>
      <c r="Z1113" s="15">
        <f t="shared" si="630"/>
        <v>0</v>
      </c>
      <c r="AA1113" s="16"/>
      <c r="AB1113" s="15">
        <f t="shared" si="631"/>
        <v>0</v>
      </c>
      <c r="AC1113" s="16">
        <f t="shared" si="642"/>
        <v>0</v>
      </c>
      <c r="AD1113" s="15">
        <f t="shared" si="632"/>
        <v>0</v>
      </c>
      <c r="AE1113" s="16">
        <f t="shared" si="643"/>
        <v>0</v>
      </c>
      <c r="AF1113" s="15">
        <f t="shared" si="633"/>
        <v>0</v>
      </c>
      <c r="AG1113" s="16"/>
      <c r="AH1113" s="15">
        <f t="shared" si="634"/>
        <v>0</v>
      </c>
      <c r="AI1113" s="16">
        <f t="shared" si="644"/>
        <v>0</v>
      </c>
      <c r="AJ1113" s="15">
        <f t="shared" si="635"/>
        <v>0</v>
      </c>
      <c r="AK1113" s="16">
        <f t="shared" si="645"/>
        <v>0</v>
      </c>
      <c r="AL1113" s="15">
        <f t="shared" si="646"/>
        <v>0</v>
      </c>
      <c r="AM1113" s="16"/>
      <c r="AN1113" s="15">
        <f t="shared" si="647"/>
        <v>22.170416666666284</v>
      </c>
      <c r="AO1113" s="16">
        <f t="shared" si="648"/>
        <v>1</v>
      </c>
      <c r="AP1113" s="15">
        <f t="shared" si="649"/>
        <v>0</v>
      </c>
      <c r="AQ1113" s="16">
        <f t="shared" si="650"/>
        <v>0</v>
      </c>
      <c r="AR1113" s="15">
        <f t="shared" si="651"/>
        <v>1.9999999999999574E-2</v>
      </c>
      <c r="AS1113" s="16"/>
      <c r="AT1113" s="15">
        <f t="shared" si="652"/>
        <v>0</v>
      </c>
      <c r="AU1113" s="16">
        <f t="shared" si="653"/>
        <v>0</v>
      </c>
      <c r="AV1113" s="15">
        <f t="shared" si="654"/>
        <v>0</v>
      </c>
      <c r="AW1113" s="16">
        <f t="shared" si="655"/>
        <v>0</v>
      </c>
      <c r="AX1113" s="15">
        <f t="shared" si="656"/>
        <v>0</v>
      </c>
    </row>
    <row r="1114" spans="1:50" x14ac:dyDescent="0.25">
      <c r="A1114" s="25">
        <f t="shared" si="657"/>
        <v>22.190416666666284</v>
      </c>
      <c r="B1114" s="9"/>
      <c r="C1114" s="12" t="s">
        <v>14</v>
      </c>
      <c r="D1114" s="12" t="s">
        <v>14</v>
      </c>
      <c r="E1114" t="s">
        <v>11</v>
      </c>
      <c r="F1114" s="12"/>
      <c r="G1114" t="s">
        <v>11</v>
      </c>
      <c r="H1114" s="12" t="s">
        <v>14</v>
      </c>
      <c r="I1114" t="s">
        <v>11</v>
      </c>
      <c r="J1114" s="15">
        <f t="shared" si="622"/>
        <v>0</v>
      </c>
      <c r="K1114" s="16">
        <f t="shared" si="636"/>
        <v>0</v>
      </c>
      <c r="L1114" s="15">
        <f t="shared" si="623"/>
        <v>0</v>
      </c>
      <c r="M1114" s="16">
        <f t="shared" si="637"/>
        <v>0</v>
      </c>
      <c r="N1114" s="15">
        <f t="shared" si="624"/>
        <v>1.9999999999999574E-2</v>
      </c>
      <c r="O1114" s="16"/>
      <c r="P1114" s="15">
        <f t="shared" si="625"/>
        <v>0</v>
      </c>
      <c r="Q1114" s="16">
        <f t="shared" si="638"/>
        <v>0</v>
      </c>
      <c r="R1114" s="15">
        <f t="shared" si="626"/>
        <v>0</v>
      </c>
      <c r="S1114" s="16">
        <f t="shared" si="639"/>
        <v>0</v>
      </c>
      <c r="T1114" s="15">
        <f t="shared" si="627"/>
        <v>1.9999999999999574E-2</v>
      </c>
      <c r="U1114" s="16"/>
      <c r="V1114" s="15">
        <f t="shared" si="628"/>
        <v>0</v>
      </c>
      <c r="W1114" s="16">
        <f t="shared" si="640"/>
        <v>0</v>
      </c>
      <c r="X1114" s="15">
        <f t="shared" si="629"/>
        <v>0</v>
      </c>
      <c r="Y1114" s="16">
        <f t="shared" si="641"/>
        <v>0</v>
      </c>
      <c r="Z1114" s="15">
        <f t="shared" si="630"/>
        <v>0</v>
      </c>
      <c r="AA1114" s="16"/>
      <c r="AB1114" s="15">
        <f t="shared" si="631"/>
        <v>0</v>
      </c>
      <c r="AC1114" s="16">
        <f t="shared" si="642"/>
        <v>0</v>
      </c>
      <c r="AD1114" s="15">
        <f t="shared" si="632"/>
        <v>0</v>
      </c>
      <c r="AE1114" s="16">
        <f t="shared" si="643"/>
        <v>0</v>
      </c>
      <c r="AF1114" s="15">
        <f t="shared" si="633"/>
        <v>0</v>
      </c>
      <c r="AG1114" s="16"/>
      <c r="AH1114" s="15">
        <f t="shared" si="634"/>
        <v>0</v>
      </c>
      <c r="AI1114" s="16">
        <f t="shared" si="644"/>
        <v>0</v>
      </c>
      <c r="AJ1114" s="15">
        <f t="shared" si="635"/>
        <v>0</v>
      </c>
      <c r="AK1114" s="16">
        <f t="shared" si="645"/>
        <v>0</v>
      </c>
      <c r="AL1114" s="15">
        <f t="shared" si="646"/>
        <v>0</v>
      </c>
      <c r="AM1114" s="16"/>
      <c r="AN1114" s="15">
        <f t="shared" si="647"/>
        <v>0</v>
      </c>
      <c r="AO1114" s="16">
        <f t="shared" si="648"/>
        <v>0</v>
      </c>
      <c r="AP1114" s="15">
        <f t="shared" si="649"/>
        <v>0</v>
      </c>
      <c r="AQ1114" s="16">
        <f t="shared" si="650"/>
        <v>0</v>
      </c>
      <c r="AR1114" s="15">
        <f t="shared" si="651"/>
        <v>1.9999999999999574E-2</v>
      </c>
      <c r="AS1114" s="16"/>
      <c r="AT1114" s="15">
        <f t="shared" si="652"/>
        <v>0</v>
      </c>
      <c r="AU1114" s="16">
        <f t="shared" si="653"/>
        <v>0</v>
      </c>
      <c r="AV1114" s="15">
        <f t="shared" si="654"/>
        <v>0</v>
      </c>
      <c r="AW1114" s="16">
        <f t="shared" si="655"/>
        <v>0</v>
      </c>
      <c r="AX1114" s="15">
        <f t="shared" si="656"/>
        <v>0</v>
      </c>
    </row>
    <row r="1115" spans="1:50" x14ac:dyDescent="0.25">
      <c r="A1115" s="25">
        <f t="shared" si="657"/>
        <v>22.210416666666283</v>
      </c>
      <c r="B1115" s="9"/>
      <c r="C1115" s="12" t="s">
        <v>14</v>
      </c>
      <c r="D1115" s="12" t="s">
        <v>14</v>
      </c>
      <c r="E1115" t="s">
        <v>11</v>
      </c>
      <c r="F1115" s="12"/>
      <c r="G1115" t="s">
        <v>11</v>
      </c>
      <c r="H1115" s="12" t="s">
        <v>14</v>
      </c>
      <c r="I1115" t="s">
        <v>11</v>
      </c>
      <c r="J1115" s="15">
        <f t="shared" si="622"/>
        <v>0</v>
      </c>
      <c r="K1115" s="16">
        <f t="shared" si="636"/>
        <v>0</v>
      </c>
      <c r="L1115" s="15">
        <f t="shared" si="623"/>
        <v>0</v>
      </c>
      <c r="M1115" s="16">
        <f t="shared" si="637"/>
        <v>0</v>
      </c>
      <c r="N1115" s="15">
        <f t="shared" si="624"/>
        <v>1.9999999999999574E-2</v>
      </c>
      <c r="O1115" s="16"/>
      <c r="P1115" s="15">
        <f t="shared" si="625"/>
        <v>0</v>
      </c>
      <c r="Q1115" s="16">
        <f t="shared" si="638"/>
        <v>0</v>
      </c>
      <c r="R1115" s="15">
        <f t="shared" si="626"/>
        <v>0</v>
      </c>
      <c r="S1115" s="16">
        <f t="shared" si="639"/>
        <v>0</v>
      </c>
      <c r="T1115" s="15">
        <f t="shared" si="627"/>
        <v>1.9999999999999574E-2</v>
      </c>
      <c r="U1115" s="16"/>
      <c r="V1115" s="15">
        <f t="shared" si="628"/>
        <v>0</v>
      </c>
      <c r="W1115" s="16">
        <f t="shared" si="640"/>
        <v>0</v>
      </c>
      <c r="X1115" s="15">
        <f t="shared" si="629"/>
        <v>0</v>
      </c>
      <c r="Y1115" s="16">
        <f t="shared" si="641"/>
        <v>0</v>
      </c>
      <c r="Z1115" s="15">
        <f t="shared" si="630"/>
        <v>0</v>
      </c>
      <c r="AA1115" s="16"/>
      <c r="AB1115" s="15">
        <f t="shared" si="631"/>
        <v>0</v>
      </c>
      <c r="AC1115" s="16">
        <f t="shared" si="642"/>
        <v>0</v>
      </c>
      <c r="AD1115" s="15">
        <f t="shared" si="632"/>
        <v>0</v>
      </c>
      <c r="AE1115" s="16">
        <f t="shared" si="643"/>
        <v>0</v>
      </c>
      <c r="AF1115" s="15">
        <f t="shared" si="633"/>
        <v>0</v>
      </c>
      <c r="AG1115" s="16"/>
      <c r="AH1115" s="15">
        <f t="shared" si="634"/>
        <v>0</v>
      </c>
      <c r="AI1115" s="16">
        <f t="shared" si="644"/>
        <v>0</v>
      </c>
      <c r="AJ1115" s="15">
        <f t="shared" si="635"/>
        <v>0</v>
      </c>
      <c r="AK1115" s="16">
        <f t="shared" si="645"/>
        <v>0</v>
      </c>
      <c r="AL1115" s="15">
        <f t="shared" si="646"/>
        <v>0</v>
      </c>
      <c r="AM1115" s="16"/>
      <c r="AN1115" s="15">
        <f t="shared" si="647"/>
        <v>0</v>
      </c>
      <c r="AO1115" s="16">
        <f t="shared" si="648"/>
        <v>0</v>
      </c>
      <c r="AP1115" s="15">
        <f t="shared" si="649"/>
        <v>0</v>
      </c>
      <c r="AQ1115" s="16">
        <f t="shared" si="650"/>
        <v>0</v>
      </c>
      <c r="AR1115" s="15">
        <f t="shared" si="651"/>
        <v>1.9999999999999574E-2</v>
      </c>
      <c r="AS1115" s="16"/>
      <c r="AT1115" s="15">
        <f t="shared" si="652"/>
        <v>0</v>
      </c>
      <c r="AU1115" s="16">
        <f t="shared" si="653"/>
        <v>0</v>
      </c>
      <c r="AV1115" s="15">
        <f t="shared" si="654"/>
        <v>0</v>
      </c>
      <c r="AW1115" s="16">
        <f t="shared" si="655"/>
        <v>0</v>
      </c>
      <c r="AX1115" s="15">
        <f t="shared" si="656"/>
        <v>0</v>
      </c>
    </row>
    <row r="1116" spans="1:50" x14ac:dyDescent="0.25">
      <c r="A1116" s="25">
        <f t="shared" si="657"/>
        <v>22.230416666666283</v>
      </c>
      <c r="B1116" s="9" t="s">
        <v>18</v>
      </c>
      <c r="C1116" s="12" t="s">
        <v>14</v>
      </c>
      <c r="D1116" t="s">
        <v>11</v>
      </c>
      <c r="E1116" s="13" t="s">
        <v>20</v>
      </c>
      <c r="F1116" s="12"/>
      <c r="G1116" t="s">
        <v>11</v>
      </c>
      <c r="H1116" s="12" t="s">
        <v>14</v>
      </c>
      <c r="I1116" t="s">
        <v>11</v>
      </c>
      <c r="J1116" s="15">
        <f t="shared" si="622"/>
        <v>0</v>
      </c>
      <c r="K1116" s="16">
        <f t="shared" si="636"/>
        <v>0</v>
      </c>
      <c r="L1116" s="15">
        <f t="shared" si="623"/>
        <v>0</v>
      </c>
      <c r="M1116" s="16">
        <f t="shared" si="637"/>
        <v>0</v>
      </c>
      <c r="N1116" s="15">
        <f t="shared" si="624"/>
        <v>1.9999999999999574E-2</v>
      </c>
      <c r="O1116" s="16"/>
      <c r="P1116" s="15">
        <f t="shared" si="625"/>
        <v>0</v>
      </c>
      <c r="Q1116" s="16">
        <f t="shared" si="638"/>
        <v>0</v>
      </c>
      <c r="R1116" s="15">
        <f t="shared" si="626"/>
        <v>0</v>
      </c>
      <c r="S1116" s="16">
        <f t="shared" si="639"/>
        <v>0</v>
      </c>
      <c r="T1116" s="15">
        <f t="shared" si="627"/>
        <v>0</v>
      </c>
      <c r="U1116" s="16"/>
      <c r="V1116" s="15">
        <f t="shared" si="628"/>
        <v>0</v>
      </c>
      <c r="W1116" s="16">
        <f t="shared" si="640"/>
        <v>0</v>
      </c>
      <c r="X1116" s="15">
        <f t="shared" si="629"/>
        <v>22.230416666666283</v>
      </c>
      <c r="Y1116" s="16">
        <f t="shared" si="641"/>
        <v>1</v>
      </c>
      <c r="Z1116" s="15">
        <f t="shared" si="630"/>
        <v>0</v>
      </c>
      <c r="AA1116" s="16"/>
      <c r="AB1116" s="15">
        <f t="shared" si="631"/>
        <v>0</v>
      </c>
      <c r="AC1116" s="16">
        <f t="shared" si="642"/>
        <v>0</v>
      </c>
      <c r="AD1116" s="15">
        <f t="shared" si="632"/>
        <v>0</v>
      </c>
      <c r="AE1116" s="16">
        <f t="shared" si="643"/>
        <v>0</v>
      </c>
      <c r="AF1116" s="15">
        <f t="shared" si="633"/>
        <v>0</v>
      </c>
      <c r="AG1116" s="16"/>
      <c r="AH1116" s="15">
        <f t="shared" si="634"/>
        <v>0</v>
      </c>
      <c r="AI1116" s="16">
        <f t="shared" si="644"/>
        <v>0</v>
      </c>
      <c r="AJ1116" s="15">
        <f t="shared" si="635"/>
        <v>0</v>
      </c>
      <c r="AK1116" s="16">
        <f t="shared" si="645"/>
        <v>0</v>
      </c>
      <c r="AL1116" s="15">
        <f t="shared" si="646"/>
        <v>0</v>
      </c>
      <c r="AM1116" s="16"/>
      <c r="AN1116" s="15">
        <f t="shared" si="647"/>
        <v>0</v>
      </c>
      <c r="AO1116" s="16">
        <f t="shared" si="648"/>
        <v>0</v>
      </c>
      <c r="AP1116" s="15">
        <f t="shared" si="649"/>
        <v>0</v>
      </c>
      <c r="AQ1116" s="16">
        <f t="shared" si="650"/>
        <v>0</v>
      </c>
      <c r="AR1116" s="15">
        <f t="shared" si="651"/>
        <v>1.9999999999999574E-2</v>
      </c>
      <c r="AS1116" s="16"/>
      <c r="AT1116" s="15">
        <f t="shared" si="652"/>
        <v>0</v>
      </c>
      <c r="AU1116" s="16">
        <f t="shared" si="653"/>
        <v>0</v>
      </c>
      <c r="AV1116" s="15">
        <f t="shared" si="654"/>
        <v>0</v>
      </c>
      <c r="AW1116" s="16">
        <f t="shared" si="655"/>
        <v>0</v>
      </c>
      <c r="AX1116" s="15">
        <f t="shared" si="656"/>
        <v>0</v>
      </c>
    </row>
    <row r="1117" spans="1:50" x14ac:dyDescent="0.25">
      <c r="A1117" s="25">
        <f t="shared" si="657"/>
        <v>22.250416666666283</v>
      </c>
      <c r="B1117" s="9"/>
      <c r="C1117" s="12" t="s">
        <v>14</v>
      </c>
      <c r="D1117" t="s">
        <v>11</v>
      </c>
      <c r="F1117" s="12"/>
      <c r="G1117" t="s">
        <v>11</v>
      </c>
      <c r="H1117" s="12" t="s">
        <v>14</v>
      </c>
      <c r="I1117" t="s">
        <v>11</v>
      </c>
      <c r="J1117" s="15">
        <f t="shared" si="622"/>
        <v>0</v>
      </c>
      <c r="K1117" s="16">
        <f t="shared" si="636"/>
        <v>0</v>
      </c>
      <c r="L1117" s="15">
        <f t="shared" si="623"/>
        <v>0</v>
      </c>
      <c r="M1117" s="16">
        <f t="shared" si="637"/>
        <v>0</v>
      </c>
      <c r="N1117" s="15">
        <f t="shared" si="624"/>
        <v>1.9999999999999574E-2</v>
      </c>
      <c r="O1117" s="16"/>
      <c r="P1117" s="15">
        <f t="shared" si="625"/>
        <v>0</v>
      </c>
      <c r="Q1117" s="16">
        <f t="shared" si="638"/>
        <v>0</v>
      </c>
      <c r="R1117" s="15">
        <f t="shared" si="626"/>
        <v>0</v>
      </c>
      <c r="S1117" s="16">
        <f t="shared" si="639"/>
        <v>0</v>
      </c>
      <c r="T1117" s="15">
        <f t="shared" si="627"/>
        <v>0</v>
      </c>
      <c r="U1117" s="16"/>
      <c r="V1117" s="15">
        <f t="shared" si="628"/>
        <v>0</v>
      </c>
      <c r="W1117" s="16">
        <f t="shared" si="640"/>
        <v>0</v>
      </c>
      <c r="X1117" s="15">
        <f t="shared" si="629"/>
        <v>0</v>
      </c>
      <c r="Y1117" s="16">
        <f t="shared" si="641"/>
        <v>0</v>
      </c>
      <c r="Z1117" s="15">
        <f t="shared" si="630"/>
        <v>0</v>
      </c>
      <c r="AA1117" s="16"/>
      <c r="AB1117" s="15">
        <f t="shared" si="631"/>
        <v>0</v>
      </c>
      <c r="AC1117" s="16">
        <f t="shared" si="642"/>
        <v>0</v>
      </c>
      <c r="AD1117" s="15">
        <f t="shared" si="632"/>
        <v>0</v>
      </c>
      <c r="AE1117" s="16">
        <f t="shared" si="643"/>
        <v>0</v>
      </c>
      <c r="AF1117" s="15">
        <f t="shared" si="633"/>
        <v>0</v>
      </c>
      <c r="AG1117" s="16"/>
      <c r="AH1117" s="15">
        <f t="shared" si="634"/>
        <v>0</v>
      </c>
      <c r="AI1117" s="16">
        <f t="shared" si="644"/>
        <v>0</v>
      </c>
      <c r="AJ1117" s="15">
        <f t="shared" si="635"/>
        <v>0</v>
      </c>
      <c r="AK1117" s="16">
        <f t="shared" si="645"/>
        <v>0</v>
      </c>
      <c r="AL1117" s="15">
        <f t="shared" si="646"/>
        <v>0</v>
      </c>
      <c r="AM1117" s="16"/>
      <c r="AN1117" s="15">
        <f t="shared" si="647"/>
        <v>0</v>
      </c>
      <c r="AO1117" s="16">
        <f t="shared" si="648"/>
        <v>0</v>
      </c>
      <c r="AP1117" s="15">
        <f t="shared" si="649"/>
        <v>0</v>
      </c>
      <c r="AQ1117" s="16">
        <f t="shared" si="650"/>
        <v>0</v>
      </c>
      <c r="AR1117" s="15">
        <f t="shared" si="651"/>
        <v>1.9999999999999574E-2</v>
      </c>
      <c r="AS1117" s="16"/>
      <c r="AT1117" s="15">
        <f t="shared" si="652"/>
        <v>0</v>
      </c>
      <c r="AU1117" s="16">
        <f t="shared" si="653"/>
        <v>0</v>
      </c>
      <c r="AV1117" s="15">
        <f t="shared" si="654"/>
        <v>0</v>
      </c>
      <c r="AW1117" s="16">
        <f t="shared" si="655"/>
        <v>0</v>
      </c>
      <c r="AX1117" s="15">
        <f t="shared" si="656"/>
        <v>0</v>
      </c>
    </row>
    <row r="1118" spans="1:50" x14ac:dyDescent="0.25">
      <c r="A1118" s="25">
        <f t="shared" si="657"/>
        <v>22.270416666666282</v>
      </c>
      <c r="B1118" s="9" t="s">
        <v>10</v>
      </c>
      <c r="C1118" s="12" t="s">
        <v>14</v>
      </c>
      <c r="D1118" t="s">
        <v>11</v>
      </c>
      <c r="E1118" s="13"/>
      <c r="F1118" s="12" t="s">
        <v>14</v>
      </c>
      <c r="G1118" t="s">
        <v>11</v>
      </c>
      <c r="H1118" s="12" t="s">
        <v>14</v>
      </c>
      <c r="I1118" t="s">
        <v>11</v>
      </c>
      <c r="J1118" s="15">
        <f t="shared" si="622"/>
        <v>0</v>
      </c>
      <c r="K1118" s="16">
        <f t="shared" si="636"/>
        <v>0</v>
      </c>
      <c r="L1118" s="15">
        <f t="shared" si="623"/>
        <v>0</v>
      </c>
      <c r="M1118" s="16">
        <f t="shared" si="637"/>
        <v>0</v>
      </c>
      <c r="N1118" s="15">
        <f t="shared" si="624"/>
        <v>1.9999999999999574E-2</v>
      </c>
      <c r="O1118" s="16"/>
      <c r="P1118" s="15">
        <f t="shared" si="625"/>
        <v>0</v>
      </c>
      <c r="Q1118" s="16">
        <f t="shared" si="638"/>
        <v>0</v>
      </c>
      <c r="R1118" s="15">
        <f t="shared" si="626"/>
        <v>0</v>
      </c>
      <c r="S1118" s="16">
        <f t="shared" si="639"/>
        <v>0</v>
      </c>
      <c r="T1118" s="15">
        <f t="shared" si="627"/>
        <v>0</v>
      </c>
      <c r="U1118" s="16"/>
      <c r="V1118" s="15">
        <f t="shared" si="628"/>
        <v>0</v>
      </c>
      <c r="W1118" s="16">
        <f t="shared" si="640"/>
        <v>0</v>
      </c>
      <c r="X1118" s="15">
        <f t="shared" si="629"/>
        <v>0</v>
      </c>
      <c r="Y1118" s="16">
        <f t="shared" si="641"/>
        <v>0</v>
      </c>
      <c r="Z1118" s="15">
        <f t="shared" si="630"/>
        <v>0</v>
      </c>
      <c r="AA1118" s="16"/>
      <c r="AB1118" s="15">
        <f t="shared" si="631"/>
        <v>22.270416666666282</v>
      </c>
      <c r="AC1118" s="16">
        <f t="shared" si="642"/>
        <v>1</v>
      </c>
      <c r="AD1118" s="15">
        <f t="shared" si="632"/>
        <v>0</v>
      </c>
      <c r="AE1118" s="16">
        <f t="shared" si="643"/>
        <v>0</v>
      </c>
      <c r="AF1118" s="15">
        <f t="shared" si="633"/>
        <v>1.9999999999999574E-2</v>
      </c>
      <c r="AG1118" s="16"/>
      <c r="AH1118" s="15">
        <f t="shared" si="634"/>
        <v>0</v>
      </c>
      <c r="AI1118" s="16">
        <f t="shared" si="644"/>
        <v>0</v>
      </c>
      <c r="AJ1118" s="15">
        <f t="shared" si="635"/>
        <v>0</v>
      </c>
      <c r="AK1118" s="16">
        <f t="shared" si="645"/>
        <v>0</v>
      </c>
      <c r="AL1118" s="15">
        <f t="shared" si="646"/>
        <v>0</v>
      </c>
      <c r="AM1118" s="16"/>
      <c r="AN1118" s="15">
        <f t="shared" si="647"/>
        <v>0</v>
      </c>
      <c r="AO1118" s="16">
        <f t="shared" si="648"/>
        <v>0</v>
      </c>
      <c r="AP1118" s="15">
        <f t="shared" si="649"/>
        <v>0</v>
      </c>
      <c r="AQ1118" s="16">
        <f t="shared" si="650"/>
        <v>0</v>
      </c>
      <c r="AR1118" s="15">
        <f t="shared" si="651"/>
        <v>1.9999999999999574E-2</v>
      </c>
      <c r="AS1118" s="16"/>
      <c r="AT1118" s="15">
        <f t="shared" si="652"/>
        <v>0</v>
      </c>
      <c r="AU1118" s="16">
        <f t="shared" si="653"/>
        <v>0</v>
      </c>
      <c r="AV1118" s="15">
        <f t="shared" si="654"/>
        <v>0</v>
      </c>
      <c r="AW1118" s="16">
        <f t="shared" si="655"/>
        <v>0</v>
      </c>
      <c r="AX1118" s="15">
        <f t="shared" si="656"/>
        <v>0</v>
      </c>
    </row>
    <row r="1119" spans="1:50" x14ac:dyDescent="0.25">
      <c r="A1119" s="25">
        <f t="shared" si="657"/>
        <v>22.290416666666282</v>
      </c>
      <c r="B1119" s="9"/>
      <c r="C1119" s="12" t="s">
        <v>14</v>
      </c>
      <c r="D1119" t="s">
        <v>11</v>
      </c>
      <c r="E1119" s="13"/>
      <c r="F1119" s="12" t="s">
        <v>14</v>
      </c>
      <c r="G1119" t="s">
        <v>11</v>
      </c>
      <c r="H1119" s="12" t="s">
        <v>14</v>
      </c>
      <c r="I1119" t="s">
        <v>11</v>
      </c>
      <c r="J1119" s="15">
        <f t="shared" si="622"/>
        <v>0</v>
      </c>
      <c r="K1119" s="16">
        <f t="shared" si="636"/>
        <v>0</v>
      </c>
      <c r="L1119" s="15">
        <f t="shared" si="623"/>
        <v>0</v>
      </c>
      <c r="M1119" s="16">
        <f t="shared" si="637"/>
        <v>0</v>
      </c>
      <c r="N1119" s="15">
        <f t="shared" si="624"/>
        <v>1.9999999999999574E-2</v>
      </c>
      <c r="O1119" s="16"/>
      <c r="P1119" s="15">
        <f t="shared" si="625"/>
        <v>0</v>
      </c>
      <c r="Q1119" s="16">
        <f t="shared" si="638"/>
        <v>0</v>
      </c>
      <c r="R1119" s="15">
        <f t="shared" si="626"/>
        <v>0</v>
      </c>
      <c r="S1119" s="16">
        <f t="shared" si="639"/>
        <v>0</v>
      </c>
      <c r="T1119" s="15">
        <f t="shared" si="627"/>
        <v>0</v>
      </c>
      <c r="U1119" s="16"/>
      <c r="V1119" s="15">
        <f t="shared" si="628"/>
        <v>0</v>
      </c>
      <c r="W1119" s="16">
        <f t="shared" si="640"/>
        <v>0</v>
      </c>
      <c r="X1119" s="15">
        <f t="shared" si="629"/>
        <v>0</v>
      </c>
      <c r="Y1119" s="16">
        <f t="shared" si="641"/>
        <v>0</v>
      </c>
      <c r="Z1119" s="15">
        <f t="shared" si="630"/>
        <v>0</v>
      </c>
      <c r="AA1119" s="16"/>
      <c r="AB1119" s="15">
        <f t="shared" si="631"/>
        <v>0</v>
      </c>
      <c r="AC1119" s="16">
        <f t="shared" si="642"/>
        <v>0</v>
      </c>
      <c r="AD1119" s="15">
        <f t="shared" si="632"/>
        <v>0</v>
      </c>
      <c r="AE1119" s="16">
        <f t="shared" si="643"/>
        <v>0</v>
      </c>
      <c r="AF1119" s="15">
        <f t="shared" si="633"/>
        <v>1.9999999999999574E-2</v>
      </c>
      <c r="AG1119" s="16"/>
      <c r="AH1119" s="15">
        <f t="shared" si="634"/>
        <v>0</v>
      </c>
      <c r="AI1119" s="16">
        <f t="shared" si="644"/>
        <v>0</v>
      </c>
      <c r="AJ1119" s="15">
        <f t="shared" si="635"/>
        <v>0</v>
      </c>
      <c r="AK1119" s="16">
        <f t="shared" si="645"/>
        <v>0</v>
      </c>
      <c r="AL1119" s="15">
        <f t="shared" si="646"/>
        <v>0</v>
      </c>
      <c r="AM1119" s="16"/>
      <c r="AN1119" s="15">
        <f t="shared" si="647"/>
        <v>0</v>
      </c>
      <c r="AO1119" s="16">
        <f t="shared" si="648"/>
        <v>0</v>
      </c>
      <c r="AP1119" s="15">
        <f t="shared" si="649"/>
        <v>0</v>
      </c>
      <c r="AQ1119" s="16">
        <f t="shared" si="650"/>
        <v>0</v>
      </c>
      <c r="AR1119" s="15">
        <f t="shared" si="651"/>
        <v>1.9999999999999574E-2</v>
      </c>
      <c r="AS1119" s="16"/>
      <c r="AT1119" s="15">
        <f t="shared" si="652"/>
        <v>0</v>
      </c>
      <c r="AU1119" s="16">
        <f t="shared" si="653"/>
        <v>0</v>
      </c>
      <c r="AV1119" s="15">
        <f t="shared" si="654"/>
        <v>0</v>
      </c>
      <c r="AW1119" s="16">
        <f t="shared" si="655"/>
        <v>0</v>
      </c>
      <c r="AX1119" s="15">
        <f t="shared" si="656"/>
        <v>0</v>
      </c>
    </row>
    <row r="1120" spans="1:50" x14ac:dyDescent="0.25">
      <c r="A1120" s="25">
        <f t="shared" si="657"/>
        <v>22.310416666666281</v>
      </c>
      <c r="B1120" s="9" t="s">
        <v>15</v>
      </c>
      <c r="C1120" t="s">
        <v>11</v>
      </c>
      <c r="D1120" t="s">
        <v>11</v>
      </c>
      <c r="F1120" s="12" t="s">
        <v>14</v>
      </c>
      <c r="G1120" s="13" t="s">
        <v>20</v>
      </c>
      <c r="H1120" s="12" t="s">
        <v>14</v>
      </c>
      <c r="I1120" t="s">
        <v>11</v>
      </c>
      <c r="J1120" s="15">
        <f t="shared" si="622"/>
        <v>0</v>
      </c>
      <c r="K1120" s="16">
        <f t="shared" si="636"/>
        <v>0</v>
      </c>
      <c r="L1120" s="15">
        <f t="shared" si="623"/>
        <v>0</v>
      </c>
      <c r="M1120" s="16">
        <f t="shared" si="637"/>
        <v>0</v>
      </c>
      <c r="N1120" s="15">
        <f t="shared" si="624"/>
        <v>0</v>
      </c>
      <c r="O1120" s="16"/>
      <c r="P1120" s="15">
        <f t="shared" si="625"/>
        <v>0</v>
      </c>
      <c r="Q1120" s="16">
        <f t="shared" si="638"/>
        <v>0</v>
      </c>
      <c r="R1120" s="15">
        <f t="shared" si="626"/>
        <v>0</v>
      </c>
      <c r="S1120" s="16">
        <f t="shared" si="639"/>
        <v>0</v>
      </c>
      <c r="T1120" s="15">
        <f t="shared" si="627"/>
        <v>0</v>
      </c>
      <c r="U1120" s="16"/>
      <c r="V1120" s="15">
        <f t="shared" si="628"/>
        <v>0</v>
      </c>
      <c r="W1120" s="16">
        <f t="shared" si="640"/>
        <v>0</v>
      </c>
      <c r="X1120" s="15">
        <f t="shared" si="629"/>
        <v>0</v>
      </c>
      <c r="Y1120" s="16">
        <f t="shared" si="641"/>
        <v>0</v>
      </c>
      <c r="Z1120" s="15">
        <f t="shared" si="630"/>
        <v>0</v>
      </c>
      <c r="AA1120" s="16"/>
      <c r="AB1120" s="15">
        <f t="shared" si="631"/>
        <v>0</v>
      </c>
      <c r="AC1120" s="16">
        <f t="shared" si="642"/>
        <v>0</v>
      </c>
      <c r="AD1120" s="15">
        <f t="shared" si="632"/>
        <v>0</v>
      </c>
      <c r="AE1120" s="16">
        <f t="shared" si="643"/>
        <v>0</v>
      </c>
      <c r="AF1120" s="15">
        <f t="shared" si="633"/>
        <v>1.9999999999999574E-2</v>
      </c>
      <c r="AG1120" s="16"/>
      <c r="AH1120" s="15">
        <f t="shared" si="634"/>
        <v>0</v>
      </c>
      <c r="AI1120" s="16">
        <f t="shared" si="644"/>
        <v>0</v>
      </c>
      <c r="AJ1120" s="15">
        <f t="shared" si="635"/>
        <v>22.310416666666281</v>
      </c>
      <c r="AK1120" s="16">
        <f t="shared" si="645"/>
        <v>1</v>
      </c>
      <c r="AL1120" s="15">
        <f t="shared" si="646"/>
        <v>0</v>
      </c>
      <c r="AM1120" s="16"/>
      <c r="AN1120" s="15">
        <f t="shared" si="647"/>
        <v>0</v>
      </c>
      <c r="AO1120" s="16">
        <f t="shared" si="648"/>
        <v>0</v>
      </c>
      <c r="AP1120" s="15">
        <f t="shared" si="649"/>
        <v>0</v>
      </c>
      <c r="AQ1120" s="16">
        <f t="shared" si="650"/>
        <v>0</v>
      </c>
      <c r="AR1120" s="15">
        <f t="shared" si="651"/>
        <v>1.9999999999999574E-2</v>
      </c>
      <c r="AS1120" s="16"/>
      <c r="AT1120" s="15">
        <f t="shared" si="652"/>
        <v>0</v>
      </c>
      <c r="AU1120" s="16">
        <f t="shared" si="653"/>
        <v>0</v>
      </c>
      <c r="AV1120" s="15">
        <f t="shared" si="654"/>
        <v>0</v>
      </c>
      <c r="AW1120" s="16">
        <f t="shared" si="655"/>
        <v>0</v>
      </c>
      <c r="AX1120" s="15">
        <f t="shared" si="656"/>
        <v>0</v>
      </c>
    </row>
    <row r="1121" spans="1:50" x14ac:dyDescent="0.25">
      <c r="A1121" s="25">
        <f t="shared" si="657"/>
        <v>22.330416666666281</v>
      </c>
      <c r="B1121" s="9"/>
      <c r="C1121" t="s">
        <v>11</v>
      </c>
      <c r="D1121" t="s">
        <v>11</v>
      </c>
      <c r="F1121" s="12" t="s">
        <v>14</v>
      </c>
      <c r="G1121" s="12"/>
      <c r="H1121" s="12" t="s">
        <v>14</v>
      </c>
      <c r="I1121" t="s">
        <v>11</v>
      </c>
      <c r="J1121" s="15">
        <f t="shared" si="622"/>
        <v>0</v>
      </c>
      <c r="K1121" s="16">
        <f t="shared" si="636"/>
        <v>0</v>
      </c>
      <c r="L1121" s="15">
        <f t="shared" si="623"/>
        <v>0</v>
      </c>
      <c r="M1121" s="16">
        <f t="shared" si="637"/>
        <v>0</v>
      </c>
      <c r="N1121" s="15">
        <f t="shared" si="624"/>
        <v>0</v>
      </c>
      <c r="O1121" s="16"/>
      <c r="P1121" s="15">
        <f t="shared" si="625"/>
        <v>0</v>
      </c>
      <c r="Q1121" s="16">
        <f t="shared" si="638"/>
        <v>0</v>
      </c>
      <c r="R1121" s="15">
        <f t="shared" si="626"/>
        <v>0</v>
      </c>
      <c r="S1121" s="16">
        <f t="shared" si="639"/>
        <v>0</v>
      </c>
      <c r="T1121" s="15">
        <f t="shared" si="627"/>
        <v>0</v>
      </c>
      <c r="U1121" s="16"/>
      <c r="V1121" s="15">
        <f t="shared" si="628"/>
        <v>0</v>
      </c>
      <c r="W1121" s="16">
        <f t="shared" si="640"/>
        <v>0</v>
      </c>
      <c r="X1121" s="15">
        <f t="shared" si="629"/>
        <v>0</v>
      </c>
      <c r="Y1121" s="16">
        <f t="shared" si="641"/>
        <v>0</v>
      </c>
      <c r="Z1121" s="15">
        <f t="shared" si="630"/>
        <v>0</v>
      </c>
      <c r="AA1121" s="16"/>
      <c r="AB1121" s="15">
        <f t="shared" si="631"/>
        <v>0</v>
      </c>
      <c r="AC1121" s="16">
        <f t="shared" si="642"/>
        <v>0</v>
      </c>
      <c r="AD1121" s="15">
        <f t="shared" si="632"/>
        <v>0</v>
      </c>
      <c r="AE1121" s="16">
        <f t="shared" si="643"/>
        <v>0</v>
      </c>
      <c r="AF1121" s="15">
        <f t="shared" si="633"/>
        <v>1.9999999999999574E-2</v>
      </c>
      <c r="AG1121" s="16"/>
      <c r="AH1121" s="15">
        <f t="shared" si="634"/>
        <v>0</v>
      </c>
      <c r="AI1121" s="16">
        <f t="shared" si="644"/>
        <v>0</v>
      </c>
      <c r="AJ1121" s="15">
        <f t="shared" si="635"/>
        <v>0</v>
      </c>
      <c r="AK1121" s="16">
        <f t="shared" si="645"/>
        <v>0</v>
      </c>
      <c r="AL1121" s="15">
        <f t="shared" si="646"/>
        <v>0</v>
      </c>
      <c r="AM1121" s="16"/>
      <c r="AN1121" s="15">
        <f t="shared" si="647"/>
        <v>0</v>
      </c>
      <c r="AO1121" s="16">
        <f t="shared" si="648"/>
        <v>0</v>
      </c>
      <c r="AP1121" s="15">
        <f t="shared" si="649"/>
        <v>0</v>
      </c>
      <c r="AQ1121" s="16">
        <f t="shared" si="650"/>
        <v>0</v>
      </c>
      <c r="AR1121" s="15">
        <f t="shared" si="651"/>
        <v>1.9999999999999574E-2</v>
      </c>
      <c r="AS1121" s="16"/>
      <c r="AT1121" s="15">
        <f t="shared" si="652"/>
        <v>0</v>
      </c>
      <c r="AU1121" s="16">
        <f t="shared" si="653"/>
        <v>0</v>
      </c>
      <c r="AV1121" s="15">
        <f t="shared" si="654"/>
        <v>0</v>
      </c>
      <c r="AW1121" s="16">
        <f t="shared" si="655"/>
        <v>0</v>
      </c>
      <c r="AX1121" s="15">
        <f t="shared" si="656"/>
        <v>0</v>
      </c>
    </row>
    <row r="1122" spans="1:50" x14ac:dyDescent="0.25">
      <c r="A1122" s="25">
        <f t="shared" si="657"/>
        <v>22.35041666666628</v>
      </c>
      <c r="B1122" s="9"/>
      <c r="C1122" t="s">
        <v>11</v>
      </c>
      <c r="D1122" t="s">
        <v>11</v>
      </c>
      <c r="F1122" s="12" t="s">
        <v>14</v>
      </c>
      <c r="G1122" s="12"/>
      <c r="H1122" s="12" t="s">
        <v>14</v>
      </c>
      <c r="I1122" t="s">
        <v>11</v>
      </c>
      <c r="J1122" s="15">
        <f t="shared" si="622"/>
        <v>0</v>
      </c>
      <c r="K1122" s="16">
        <f t="shared" si="636"/>
        <v>0</v>
      </c>
      <c r="L1122" s="15">
        <f t="shared" si="623"/>
        <v>0</v>
      </c>
      <c r="M1122" s="16">
        <f t="shared" si="637"/>
        <v>0</v>
      </c>
      <c r="N1122" s="15">
        <f t="shared" si="624"/>
        <v>0</v>
      </c>
      <c r="O1122" s="16"/>
      <c r="P1122" s="15">
        <f t="shared" si="625"/>
        <v>0</v>
      </c>
      <c r="Q1122" s="16">
        <f t="shared" si="638"/>
        <v>0</v>
      </c>
      <c r="R1122" s="15">
        <f t="shared" si="626"/>
        <v>0</v>
      </c>
      <c r="S1122" s="16">
        <f t="shared" si="639"/>
        <v>0</v>
      </c>
      <c r="T1122" s="15">
        <f t="shared" si="627"/>
        <v>0</v>
      </c>
      <c r="U1122" s="16"/>
      <c r="V1122" s="15">
        <f t="shared" si="628"/>
        <v>0</v>
      </c>
      <c r="W1122" s="16">
        <f t="shared" si="640"/>
        <v>0</v>
      </c>
      <c r="X1122" s="15">
        <f t="shared" si="629"/>
        <v>0</v>
      </c>
      <c r="Y1122" s="16">
        <f t="shared" si="641"/>
        <v>0</v>
      </c>
      <c r="Z1122" s="15">
        <f t="shared" si="630"/>
        <v>0</v>
      </c>
      <c r="AA1122" s="16"/>
      <c r="AB1122" s="15">
        <f t="shared" si="631"/>
        <v>0</v>
      </c>
      <c r="AC1122" s="16">
        <f t="shared" si="642"/>
        <v>0</v>
      </c>
      <c r="AD1122" s="15">
        <f t="shared" si="632"/>
        <v>0</v>
      </c>
      <c r="AE1122" s="16">
        <f t="shared" si="643"/>
        <v>0</v>
      </c>
      <c r="AF1122" s="15">
        <f t="shared" si="633"/>
        <v>1.9999999999999574E-2</v>
      </c>
      <c r="AG1122" s="16"/>
      <c r="AH1122" s="15">
        <f t="shared" si="634"/>
        <v>0</v>
      </c>
      <c r="AI1122" s="16">
        <f t="shared" si="644"/>
        <v>0</v>
      </c>
      <c r="AJ1122" s="15">
        <f t="shared" si="635"/>
        <v>0</v>
      </c>
      <c r="AK1122" s="16">
        <f t="shared" si="645"/>
        <v>0</v>
      </c>
      <c r="AL1122" s="15">
        <f t="shared" si="646"/>
        <v>0</v>
      </c>
      <c r="AM1122" s="16"/>
      <c r="AN1122" s="15">
        <f t="shared" si="647"/>
        <v>0</v>
      </c>
      <c r="AO1122" s="16">
        <f t="shared" si="648"/>
        <v>0</v>
      </c>
      <c r="AP1122" s="15">
        <f t="shared" si="649"/>
        <v>0</v>
      </c>
      <c r="AQ1122" s="16">
        <f t="shared" si="650"/>
        <v>0</v>
      </c>
      <c r="AR1122" s="15">
        <f t="shared" si="651"/>
        <v>1.9999999999999574E-2</v>
      </c>
      <c r="AS1122" s="16"/>
      <c r="AT1122" s="15">
        <f t="shared" si="652"/>
        <v>0</v>
      </c>
      <c r="AU1122" s="16">
        <f t="shared" si="653"/>
        <v>0</v>
      </c>
      <c r="AV1122" s="15">
        <f t="shared" si="654"/>
        <v>0</v>
      </c>
      <c r="AW1122" s="16">
        <f t="shared" si="655"/>
        <v>0</v>
      </c>
      <c r="AX1122" s="15">
        <f t="shared" si="656"/>
        <v>0</v>
      </c>
    </row>
    <row r="1123" spans="1:50" x14ac:dyDescent="0.25">
      <c r="A1123" s="25">
        <f t="shared" si="657"/>
        <v>22.37041666666628</v>
      </c>
      <c r="B1123" s="9" t="s">
        <v>21</v>
      </c>
      <c r="C1123" t="s">
        <v>11</v>
      </c>
      <c r="D1123" t="s">
        <v>11</v>
      </c>
      <c r="E1123" s="12" t="s">
        <v>14</v>
      </c>
      <c r="F1123" s="12" t="s">
        <v>14</v>
      </c>
      <c r="G1123" s="12"/>
      <c r="H1123" s="12" t="s">
        <v>14</v>
      </c>
      <c r="I1123" t="s">
        <v>11</v>
      </c>
      <c r="J1123" s="15">
        <f t="shared" si="622"/>
        <v>0</v>
      </c>
      <c r="K1123" s="16">
        <f t="shared" si="636"/>
        <v>0</v>
      </c>
      <c r="L1123" s="15">
        <f t="shared" si="623"/>
        <v>0</v>
      </c>
      <c r="M1123" s="16">
        <f t="shared" si="637"/>
        <v>0</v>
      </c>
      <c r="N1123" s="15">
        <f t="shared" si="624"/>
        <v>0</v>
      </c>
      <c r="O1123" s="16"/>
      <c r="P1123" s="15">
        <f t="shared" si="625"/>
        <v>0</v>
      </c>
      <c r="Q1123" s="16">
        <f t="shared" si="638"/>
        <v>0</v>
      </c>
      <c r="R1123" s="15">
        <f t="shared" si="626"/>
        <v>0</v>
      </c>
      <c r="S1123" s="16">
        <f t="shared" si="639"/>
        <v>0</v>
      </c>
      <c r="T1123" s="15">
        <f t="shared" si="627"/>
        <v>0</v>
      </c>
      <c r="U1123" s="16"/>
      <c r="V1123" s="15">
        <f t="shared" si="628"/>
        <v>22.37041666666628</v>
      </c>
      <c r="W1123" s="16">
        <f t="shared" si="640"/>
        <v>1</v>
      </c>
      <c r="X1123" s="15">
        <f t="shared" si="629"/>
        <v>0</v>
      </c>
      <c r="Y1123" s="16">
        <f t="shared" si="641"/>
        <v>0</v>
      </c>
      <c r="Z1123" s="15">
        <f t="shared" si="630"/>
        <v>1.9999999999999574E-2</v>
      </c>
      <c r="AA1123" s="16"/>
      <c r="AB1123" s="15">
        <f t="shared" si="631"/>
        <v>0</v>
      </c>
      <c r="AC1123" s="16">
        <f t="shared" si="642"/>
        <v>0</v>
      </c>
      <c r="AD1123" s="15">
        <f t="shared" si="632"/>
        <v>0</v>
      </c>
      <c r="AE1123" s="16">
        <f t="shared" si="643"/>
        <v>0</v>
      </c>
      <c r="AF1123" s="15">
        <f t="shared" si="633"/>
        <v>1.9999999999999574E-2</v>
      </c>
      <c r="AG1123" s="16"/>
      <c r="AH1123" s="15">
        <f t="shared" si="634"/>
        <v>0</v>
      </c>
      <c r="AI1123" s="16">
        <f t="shared" si="644"/>
        <v>0</v>
      </c>
      <c r="AJ1123" s="15">
        <f t="shared" si="635"/>
        <v>0</v>
      </c>
      <c r="AK1123" s="16">
        <f t="shared" si="645"/>
        <v>0</v>
      </c>
      <c r="AL1123" s="15">
        <f t="shared" si="646"/>
        <v>0</v>
      </c>
      <c r="AM1123" s="16"/>
      <c r="AN1123" s="15">
        <f t="shared" si="647"/>
        <v>0</v>
      </c>
      <c r="AO1123" s="16">
        <f t="shared" si="648"/>
        <v>0</v>
      </c>
      <c r="AP1123" s="15">
        <f t="shared" si="649"/>
        <v>0</v>
      </c>
      <c r="AQ1123" s="16">
        <f t="shared" si="650"/>
        <v>0</v>
      </c>
      <c r="AR1123" s="15">
        <f t="shared" si="651"/>
        <v>1.9999999999999574E-2</v>
      </c>
      <c r="AS1123" s="16"/>
      <c r="AT1123" s="15">
        <f t="shared" si="652"/>
        <v>0</v>
      </c>
      <c r="AU1123" s="16">
        <f t="shared" si="653"/>
        <v>0</v>
      </c>
      <c r="AV1123" s="15">
        <f t="shared" si="654"/>
        <v>0</v>
      </c>
      <c r="AW1123" s="16">
        <f t="shared" si="655"/>
        <v>0</v>
      </c>
      <c r="AX1123" s="15">
        <f t="shared" si="656"/>
        <v>0</v>
      </c>
    </row>
    <row r="1124" spans="1:50" x14ac:dyDescent="0.25">
      <c r="A1124" s="25">
        <f t="shared" si="657"/>
        <v>22.39041666666628</v>
      </c>
      <c r="B1124" s="9" t="s">
        <v>65</v>
      </c>
      <c r="C1124" t="s">
        <v>11</v>
      </c>
      <c r="D1124" t="s">
        <v>11</v>
      </c>
      <c r="E1124" s="12" t="s">
        <v>14</v>
      </c>
      <c r="F1124" s="12" t="s">
        <v>14</v>
      </c>
      <c r="G1124" s="12"/>
      <c r="H1124" t="s">
        <v>11</v>
      </c>
      <c r="I1124" s="13" t="s">
        <v>20</v>
      </c>
      <c r="J1124" s="15">
        <f t="shared" si="622"/>
        <v>0</v>
      </c>
      <c r="K1124" s="16">
        <f t="shared" si="636"/>
        <v>0</v>
      </c>
      <c r="L1124" s="15">
        <f t="shared" si="623"/>
        <v>0</v>
      </c>
      <c r="M1124" s="16">
        <f t="shared" si="637"/>
        <v>0</v>
      </c>
      <c r="N1124" s="15">
        <f t="shared" si="624"/>
        <v>0</v>
      </c>
      <c r="O1124" s="16"/>
      <c r="P1124" s="15">
        <f t="shared" si="625"/>
        <v>0</v>
      </c>
      <c r="Q1124" s="16">
        <f t="shared" si="638"/>
        <v>0</v>
      </c>
      <c r="R1124" s="15">
        <f t="shared" si="626"/>
        <v>0</v>
      </c>
      <c r="S1124" s="16">
        <f t="shared" si="639"/>
        <v>0</v>
      </c>
      <c r="T1124" s="15">
        <f t="shared" si="627"/>
        <v>0</v>
      </c>
      <c r="U1124" s="16"/>
      <c r="V1124" s="15">
        <f t="shared" si="628"/>
        <v>0</v>
      </c>
      <c r="W1124" s="16">
        <f t="shared" si="640"/>
        <v>0</v>
      </c>
      <c r="X1124" s="15">
        <f t="shared" si="629"/>
        <v>0</v>
      </c>
      <c r="Y1124" s="16">
        <f t="shared" si="641"/>
        <v>0</v>
      </c>
      <c r="Z1124" s="15">
        <f t="shared" si="630"/>
        <v>1.9999999999999574E-2</v>
      </c>
      <c r="AA1124" s="16"/>
      <c r="AB1124" s="15">
        <f t="shared" si="631"/>
        <v>0</v>
      </c>
      <c r="AC1124" s="16">
        <f t="shared" si="642"/>
        <v>0</v>
      </c>
      <c r="AD1124" s="15">
        <f t="shared" si="632"/>
        <v>0</v>
      </c>
      <c r="AE1124" s="16">
        <f t="shared" si="643"/>
        <v>0</v>
      </c>
      <c r="AF1124" s="15">
        <f t="shared" si="633"/>
        <v>1.9999999999999574E-2</v>
      </c>
      <c r="AG1124" s="16"/>
      <c r="AH1124" s="15">
        <f t="shared" si="634"/>
        <v>0</v>
      </c>
      <c r="AI1124" s="16">
        <f t="shared" si="644"/>
        <v>0</v>
      </c>
      <c r="AJ1124" s="15">
        <f t="shared" si="635"/>
        <v>0</v>
      </c>
      <c r="AK1124" s="16">
        <f t="shared" si="645"/>
        <v>0</v>
      </c>
      <c r="AL1124" s="15">
        <f t="shared" si="646"/>
        <v>0</v>
      </c>
      <c r="AM1124" s="16"/>
      <c r="AN1124" s="15">
        <f t="shared" si="647"/>
        <v>0</v>
      </c>
      <c r="AO1124" s="16">
        <f t="shared" si="648"/>
        <v>0</v>
      </c>
      <c r="AP1124" s="15">
        <f t="shared" si="649"/>
        <v>0</v>
      </c>
      <c r="AQ1124" s="16">
        <f t="shared" si="650"/>
        <v>0</v>
      </c>
      <c r="AR1124" s="15">
        <f t="shared" si="651"/>
        <v>0</v>
      </c>
      <c r="AS1124" s="16"/>
      <c r="AT1124" s="15">
        <f t="shared" si="652"/>
        <v>0</v>
      </c>
      <c r="AU1124" s="16">
        <f t="shared" si="653"/>
        <v>0</v>
      </c>
      <c r="AV1124" s="15">
        <f t="shared" si="654"/>
        <v>22.39041666666628</v>
      </c>
      <c r="AW1124" s="16">
        <f t="shared" si="655"/>
        <v>1</v>
      </c>
      <c r="AX1124" s="15">
        <f t="shared" si="656"/>
        <v>0</v>
      </c>
    </row>
    <row r="1125" spans="1:50" x14ac:dyDescent="0.25">
      <c r="A1125" s="25">
        <f t="shared" si="657"/>
        <v>22.410416666666279</v>
      </c>
      <c r="B1125" s="9"/>
      <c r="C1125" t="s">
        <v>11</v>
      </c>
      <c r="D1125" t="s">
        <v>11</v>
      </c>
      <c r="E1125" s="12" t="s">
        <v>14</v>
      </c>
      <c r="F1125" s="12" t="s">
        <v>14</v>
      </c>
      <c r="G1125" s="12"/>
      <c r="H1125" t="s">
        <v>11</v>
      </c>
      <c r="I1125" s="12"/>
      <c r="J1125" s="15">
        <f t="shared" si="622"/>
        <v>0</v>
      </c>
      <c r="K1125" s="16">
        <f t="shared" si="636"/>
        <v>0</v>
      </c>
      <c r="L1125" s="15">
        <f t="shared" si="623"/>
        <v>0</v>
      </c>
      <c r="M1125" s="16">
        <f t="shared" si="637"/>
        <v>0</v>
      </c>
      <c r="N1125" s="15">
        <f t="shared" si="624"/>
        <v>0</v>
      </c>
      <c r="O1125" s="16"/>
      <c r="P1125" s="15">
        <f t="shared" si="625"/>
        <v>0</v>
      </c>
      <c r="Q1125" s="16">
        <f t="shared" si="638"/>
        <v>0</v>
      </c>
      <c r="R1125" s="15">
        <f t="shared" si="626"/>
        <v>0</v>
      </c>
      <c r="S1125" s="16">
        <f t="shared" si="639"/>
        <v>0</v>
      </c>
      <c r="T1125" s="15">
        <f t="shared" si="627"/>
        <v>0</v>
      </c>
      <c r="U1125" s="16"/>
      <c r="V1125" s="15">
        <f t="shared" si="628"/>
        <v>0</v>
      </c>
      <c r="W1125" s="16">
        <f t="shared" si="640"/>
        <v>0</v>
      </c>
      <c r="X1125" s="15">
        <f t="shared" si="629"/>
        <v>0</v>
      </c>
      <c r="Y1125" s="16">
        <f t="shared" si="641"/>
        <v>0</v>
      </c>
      <c r="Z1125" s="15">
        <f t="shared" si="630"/>
        <v>1.9999999999999574E-2</v>
      </c>
      <c r="AA1125" s="16"/>
      <c r="AB1125" s="15">
        <f t="shared" si="631"/>
        <v>0</v>
      </c>
      <c r="AC1125" s="16">
        <f t="shared" si="642"/>
        <v>0</v>
      </c>
      <c r="AD1125" s="15">
        <f t="shared" si="632"/>
        <v>0</v>
      </c>
      <c r="AE1125" s="16">
        <f t="shared" si="643"/>
        <v>0</v>
      </c>
      <c r="AF1125" s="15">
        <f t="shared" si="633"/>
        <v>1.9999999999999574E-2</v>
      </c>
      <c r="AG1125" s="16"/>
      <c r="AH1125" s="15">
        <f t="shared" si="634"/>
        <v>0</v>
      </c>
      <c r="AI1125" s="16">
        <f t="shared" si="644"/>
        <v>0</v>
      </c>
      <c r="AJ1125" s="15">
        <f t="shared" si="635"/>
        <v>0</v>
      </c>
      <c r="AK1125" s="16">
        <f t="shared" si="645"/>
        <v>0</v>
      </c>
      <c r="AL1125" s="15">
        <f t="shared" si="646"/>
        <v>0</v>
      </c>
      <c r="AM1125" s="16"/>
      <c r="AN1125" s="15">
        <f t="shared" si="647"/>
        <v>0</v>
      </c>
      <c r="AO1125" s="16">
        <f t="shared" si="648"/>
        <v>0</v>
      </c>
      <c r="AP1125" s="15">
        <f t="shared" si="649"/>
        <v>0</v>
      </c>
      <c r="AQ1125" s="16">
        <f t="shared" si="650"/>
        <v>0</v>
      </c>
      <c r="AR1125" s="15">
        <f t="shared" si="651"/>
        <v>0</v>
      </c>
      <c r="AS1125" s="16"/>
      <c r="AT1125" s="15">
        <f t="shared" si="652"/>
        <v>0</v>
      </c>
      <c r="AU1125" s="16">
        <f t="shared" si="653"/>
        <v>0</v>
      </c>
      <c r="AV1125" s="15">
        <f t="shared" si="654"/>
        <v>0</v>
      </c>
      <c r="AW1125" s="16">
        <f t="shared" si="655"/>
        <v>0</v>
      </c>
      <c r="AX1125" s="15">
        <f t="shared" si="656"/>
        <v>0</v>
      </c>
    </row>
    <row r="1126" spans="1:50" x14ac:dyDescent="0.25">
      <c r="A1126" s="25">
        <f t="shared" si="657"/>
        <v>22.430416666666279</v>
      </c>
      <c r="B1126" s="9" t="s">
        <v>13</v>
      </c>
      <c r="C1126" t="s">
        <v>11</v>
      </c>
      <c r="D1126" t="s">
        <v>11</v>
      </c>
      <c r="E1126" s="12" t="s">
        <v>14</v>
      </c>
      <c r="F1126" s="12" t="s">
        <v>14</v>
      </c>
      <c r="G1126" s="12" t="s">
        <v>14</v>
      </c>
      <c r="H1126" t="s">
        <v>11</v>
      </c>
      <c r="I1126" s="12"/>
      <c r="J1126" s="15">
        <f t="shared" si="622"/>
        <v>0</v>
      </c>
      <c r="K1126" s="16">
        <f t="shared" si="636"/>
        <v>0</v>
      </c>
      <c r="L1126" s="15">
        <f t="shared" si="623"/>
        <v>0</v>
      </c>
      <c r="M1126" s="16">
        <f t="shared" si="637"/>
        <v>0</v>
      </c>
      <c r="N1126" s="15">
        <f t="shared" si="624"/>
        <v>0</v>
      </c>
      <c r="O1126" s="16"/>
      <c r="P1126" s="15">
        <f t="shared" si="625"/>
        <v>0</v>
      </c>
      <c r="Q1126" s="16">
        <f t="shared" si="638"/>
        <v>0</v>
      </c>
      <c r="R1126" s="15">
        <f t="shared" si="626"/>
        <v>0</v>
      </c>
      <c r="S1126" s="16">
        <f t="shared" si="639"/>
        <v>0</v>
      </c>
      <c r="T1126" s="15">
        <f t="shared" si="627"/>
        <v>0</v>
      </c>
      <c r="U1126" s="16"/>
      <c r="V1126" s="15">
        <f t="shared" si="628"/>
        <v>0</v>
      </c>
      <c r="W1126" s="16">
        <f t="shared" si="640"/>
        <v>0</v>
      </c>
      <c r="X1126" s="15">
        <f t="shared" si="629"/>
        <v>0</v>
      </c>
      <c r="Y1126" s="16">
        <f t="shared" si="641"/>
        <v>0</v>
      </c>
      <c r="Z1126" s="15">
        <f t="shared" si="630"/>
        <v>1.9999999999999574E-2</v>
      </c>
      <c r="AA1126" s="16"/>
      <c r="AB1126" s="15">
        <f t="shared" si="631"/>
        <v>0</v>
      </c>
      <c r="AC1126" s="16">
        <f t="shared" si="642"/>
        <v>0</v>
      </c>
      <c r="AD1126" s="15">
        <f t="shared" si="632"/>
        <v>0</v>
      </c>
      <c r="AE1126" s="16">
        <f t="shared" si="643"/>
        <v>0</v>
      </c>
      <c r="AF1126" s="15">
        <f t="shared" si="633"/>
        <v>1.9999999999999574E-2</v>
      </c>
      <c r="AG1126" s="16"/>
      <c r="AH1126" s="15">
        <f t="shared" si="634"/>
        <v>22.430416666666279</v>
      </c>
      <c r="AI1126" s="16">
        <f t="shared" si="644"/>
        <v>1</v>
      </c>
      <c r="AJ1126" s="15">
        <f t="shared" si="635"/>
        <v>0</v>
      </c>
      <c r="AK1126" s="16">
        <f t="shared" si="645"/>
        <v>0</v>
      </c>
      <c r="AL1126" s="15">
        <f t="shared" si="646"/>
        <v>1.9999999999999574E-2</v>
      </c>
      <c r="AM1126" s="16"/>
      <c r="AN1126" s="15">
        <f t="shared" si="647"/>
        <v>0</v>
      </c>
      <c r="AO1126" s="16">
        <f t="shared" si="648"/>
        <v>0</v>
      </c>
      <c r="AP1126" s="15">
        <f t="shared" si="649"/>
        <v>0</v>
      </c>
      <c r="AQ1126" s="16">
        <f t="shared" si="650"/>
        <v>0</v>
      </c>
      <c r="AR1126" s="15">
        <f t="shared" si="651"/>
        <v>0</v>
      </c>
      <c r="AS1126" s="16"/>
      <c r="AT1126" s="15">
        <f t="shared" si="652"/>
        <v>0</v>
      </c>
      <c r="AU1126" s="16">
        <f t="shared" si="653"/>
        <v>0</v>
      </c>
      <c r="AV1126" s="15">
        <f t="shared" si="654"/>
        <v>0</v>
      </c>
      <c r="AW1126" s="16">
        <f t="shared" si="655"/>
        <v>0</v>
      </c>
      <c r="AX1126" s="15">
        <f t="shared" si="656"/>
        <v>0</v>
      </c>
    </row>
    <row r="1127" spans="1:50" x14ac:dyDescent="0.25">
      <c r="A1127" s="25">
        <f t="shared" si="657"/>
        <v>22.450416666666278</v>
      </c>
      <c r="B1127" s="9" t="s">
        <v>17</v>
      </c>
      <c r="C1127" t="s">
        <v>11</v>
      </c>
      <c r="D1127" s="13" t="s">
        <v>20</v>
      </c>
      <c r="E1127" s="12" t="s">
        <v>14</v>
      </c>
      <c r="F1127" t="s">
        <v>11</v>
      </c>
      <c r="G1127" s="12" t="s">
        <v>14</v>
      </c>
      <c r="H1127" t="s">
        <v>11</v>
      </c>
      <c r="I1127" s="12"/>
      <c r="J1127" s="15">
        <f t="shared" si="622"/>
        <v>0</v>
      </c>
      <c r="K1127" s="16">
        <f t="shared" si="636"/>
        <v>0</v>
      </c>
      <c r="L1127" s="15">
        <f t="shared" si="623"/>
        <v>0</v>
      </c>
      <c r="M1127" s="16">
        <f t="shared" si="637"/>
        <v>0</v>
      </c>
      <c r="N1127" s="15">
        <f t="shared" si="624"/>
        <v>0</v>
      </c>
      <c r="O1127" s="16"/>
      <c r="P1127" s="15">
        <f t="shared" si="625"/>
        <v>0</v>
      </c>
      <c r="Q1127" s="16">
        <f t="shared" si="638"/>
        <v>0</v>
      </c>
      <c r="R1127" s="15">
        <f t="shared" si="626"/>
        <v>22.450416666666278</v>
      </c>
      <c r="S1127" s="16">
        <f t="shared" si="639"/>
        <v>1</v>
      </c>
      <c r="T1127" s="15">
        <f t="shared" si="627"/>
        <v>0</v>
      </c>
      <c r="U1127" s="16"/>
      <c r="V1127" s="15">
        <f t="shared" si="628"/>
        <v>0</v>
      </c>
      <c r="W1127" s="16">
        <f t="shared" si="640"/>
        <v>0</v>
      </c>
      <c r="X1127" s="15">
        <f t="shared" si="629"/>
        <v>0</v>
      </c>
      <c r="Y1127" s="16">
        <f t="shared" si="641"/>
        <v>0</v>
      </c>
      <c r="Z1127" s="15">
        <f t="shared" si="630"/>
        <v>1.9999999999999574E-2</v>
      </c>
      <c r="AA1127" s="16"/>
      <c r="AB1127" s="15">
        <f t="shared" si="631"/>
        <v>0</v>
      </c>
      <c r="AC1127" s="16">
        <f t="shared" si="642"/>
        <v>0</v>
      </c>
      <c r="AD1127" s="15">
        <f t="shared" si="632"/>
        <v>0</v>
      </c>
      <c r="AE1127" s="16">
        <f t="shared" si="643"/>
        <v>0</v>
      </c>
      <c r="AF1127" s="15">
        <f t="shared" si="633"/>
        <v>0</v>
      </c>
      <c r="AG1127" s="16"/>
      <c r="AH1127" s="15">
        <f t="shared" si="634"/>
        <v>0</v>
      </c>
      <c r="AI1127" s="16">
        <f t="shared" si="644"/>
        <v>0</v>
      </c>
      <c r="AJ1127" s="15">
        <f t="shared" si="635"/>
        <v>0</v>
      </c>
      <c r="AK1127" s="16">
        <f t="shared" si="645"/>
        <v>0</v>
      </c>
      <c r="AL1127" s="15">
        <f t="shared" si="646"/>
        <v>1.9999999999999574E-2</v>
      </c>
      <c r="AM1127" s="16"/>
      <c r="AN1127" s="15">
        <f t="shared" si="647"/>
        <v>0</v>
      </c>
      <c r="AO1127" s="16">
        <f t="shared" si="648"/>
        <v>0</v>
      </c>
      <c r="AP1127" s="15">
        <f t="shared" si="649"/>
        <v>0</v>
      </c>
      <c r="AQ1127" s="16">
        <f t="shared" si="650"/>
        <v>0</v>
      </c>
      <c r="AR1127" s="15">
        <f t="shared" si="651"/>
        <v>0</v>
      </c>
      <c r="AS1127" s="16"/>
      <c r="AT1127" s="15">
        <f t="shared" si="652"/>
        <v>0</v>
      </c>
      <c r="AU1127" s="16">
        <f t="shared" si="653"/>
        <v>0</v>
      </c>
      <c r="AV1127" s="15">
        <f t="shared" si="654"/>
        <v>0</v>
      </c>
      <c r="AW1127" s="16">
        <f t="shared" si="655"/>
        <v>0</v>
      </c>
      <c r="AX1127" s="15">
        <f t="shared" si="656"/>
        <v>0</v>
      </c>
    </row>
    <row r="1128" spans="1:50" x14ac:dyDescent="0.25">
      <c r="A1128" s="25">
        <f t="shared" si="657"/>
        <v>22.470416666666278</v>
      </c>
      <c r="B1128" s="9" t="s">
        <v>67</v>
      </c>
      <c r="C1128" t="s">
        <v>11</v>
      </c>
      <c r="D1128" s="12"/>
      <c r="E1128" s="12" t="s">
        <v>14</v>
      </c>
      <c r="F1128" t="s">
        <v>11</v>
      </c>
      <c r="G1128" s="12" t="s">
        <v>14</v>
      </c>
      <c r="H1128" t="s">
        <v>11</v>
      </c>
      <c r="I1128" s="12" t="s">
        <v>14</v>
      </c>
      <c r="J1128" s="15">
        <f t="shared" si="622"/>
        <v>0</v>
      </c>
      <c r="K1128" s="16">
        <f t="shared" si="636"/>
        <v>0</v>
      </c>
      <c r="L1128" s="15">
        <f t="shared" si="623"/>
        <v>0</v>
      </c>
      <c r="M1128" s="16">
        <f t="shared" si="637"/>
        <v>0</v>
      </c>
      <c r="N1128" s="15">
        <f t="shared" si="624"/>
        <v>0</v>
      </c>
      <c r="O1128" s="16"/>
      <c r="P1128" s="15">
        <f t="shared" si="625"/>
        <v>0</v>
      </c>
      <c r="Q1128" s="16">
        <f t="shared" si="638"/>
        <v>0</v>
      </c>
      <c r="R1128" s="15">
        <f t="shared" si="626"/>
        <v>0</v>
      </c>
      <c r="S1128" s="16">
        <f t="shared" si="639"/>
        <v>0</v>
      </c>
      <c r="T1128" s="15">
        <f t="shared" si="627"/>
        <v>0</v>
      </c>
      <c r="U1128" s="16"/>
      <c r="V1128" s="15">
        <f t="shared" si="628"/>
        <v>0</v>
      </c>
      <c r="W1128" s="16">
        <f t="shared" si="640"/>
        <v>0</v>
      </c>
      <c r="X1128" s="15">
        <f t="shared" si="629"/>
        <v>0</v>
      </c>
      <c r="Y1128" s="16">
        <f t="shared" si="641"/>
        <v>0</v>
      </c>
      <c r="Z1128" s="15">
        <f t="shared" si="630"/>
        <v>1.9999999999999574E-2</v>
      </c>
      <c r="AA1128" s="16"/>
      <c r="AB1128" s="15">
        <f t="shared" si="631"/>
        <v>0</v>
      </c>
      <c r="AC1128" s="16">
        <f t="shared" si="642"/>
        <v>0</v>
      </c>
      <c r="AD1128" s="15">
        <f t="shared" si="632"/>
        <v>0</v>
      </c>
      <c r="AE1128" s="16">
        <f t="shared" si="643"/>
        <v>0</v>
      </c>
      <c r="AF1128" s="15">
        <f t="shared" si="633"/>
        <v>0</v>
      </c>
      <c r="AG1128" s="16"/>
      <c r="AH1128" s="15">
        <f t="shared" si="634"/>
        <v>0</v>
      </c>
      <c r="AI1128" s="16">
        <f t="shared" si="644"/>
        <v>0</v>
      </c>
      <c r="AJ1128" s="15">
        <f t="shared" si="635"/>
        <v>0</v>
      </c>
      <c r="AK1128" s="16">
        <f t="shared" si="645"/>
        <v>0</v>
      </c>
      <c r="AL1128" s="15">
        <f t="shared" si="646"/>
        <v>1.9999999999999574E-2</v>
      </c>
      <c r="AM1128" s="16"/>
      <c r="AN1128" s="15">
        <f t="shared" si="647"/>
        <v>0</v>
      </c>
      <c r="AO1128" s="16">
        <f t="shared" si="648"/>
        <v>0</v>
      </c>
      <c r="AP1128" s="15">
        <f t="shared" si="649"/>
        <v>0</v>
      </c>
      <c r="AQ1128" s="16">
        <f t="shared" si="650"/>
        <v>0</v>
      </c>
      <c r="AR1128" s="15">
        <f t="shared" si="651"/>
        <v>0</v>
      </c>
      <c r="AS1128" s="16"/>
      <c r="AT1128" s="15">
        <f t="shared" si="652"/>
        <v>22.470416666666278</v>
      </c>
      <c r="AU1128" s="16">
        <f t="shared" si="653"/>
        <v>1</v>
      </c>
      <c r="AV1128" s="15">
        <f t="shared" si="654"/>
        <v>0</v>
      </c>
      <c r="AW1128" s="16">
        <f t="shared" si="655"/>
        <v>0</v>
      </c>
      <c r="AX1128" s="15">
        <f t="shared" si="656"/>
        <v>1.9999999999999574E-2</v>
      </c>
    </row>
    <row r="1129" spans="1:50" x14ac:dyDescent="0.25">
      <c r="A1129" s="25">
        <f t="shared" si="657"/>
        <v>22.490416666666277</v>
      </c>
      <c r="B1129" s="9"/>
      <c r="C1129" t="s">
        <v>11</v>
      </c>
      <c r="D1129" s="12"/>
      <c r="E1129" s="12" t="s">
        <v>14</v>
      </c>
      <c r="F1129" t="s">
        <v>11</v>
      </c>
      <c r="G1129" s="12" t="s">
        <v>14</v>
      </c>
      <c r="H1129" t="s">
        <v>11</v>
      </c>
      <c r="I1129" s="12" t="s">
        <v>14</v>
      </c>
      <c r="J1129" s="15">
        <f t="shared" si="622"/>
        <v>0</v>
      </c>
      <c r="K1129" s="16">
        <f t="shared" si="636"/>
        <v>0</v>
      </c>
      <c r="L1129" s="15">
        <f t="shared" si="623"/>
        <v>0</v>
      </c>
      <c r="M1129" s="16">
        <f t="shared" si="637"/>
        <v>0</v>
      </c>
      <c r="N1129" s="15">
        <f t="shared" si="624"/>
        <v>0</v>
      </c>
      <c r="O1129" s="16"/>
      <c r="P1129" s="15">
        <f t="shared" si="625"/>
        <v>0</v>
      </c>
      <c r="Q1129" s="16">
        <f t="shared" si="638"/>
        <v>0</v>
      </c>
      <c r="R1129" s="15">
        <f t="shared" si="626"/>
        <v>0</v>
      </c>
      <c r="S1129" s="16">
        <f t="shared" si="639"/>
        <v>0</v>
      </c>
      <c r="T1129" s="15">
        <f t="shared" si="627"/>
        <v>0</v>
      </c>
      <c r="U1129" s="16"/>
      <c r="V1129" s="15">
        <f t="shared" si="628"/>
        <v>0</v>
      </c>
      <c r="W1129" s="16">
        <f t="shared" si="640"/>
        <v>0</v>
      </c>
      <c r="X1129" s="15">
        <f t="shared" si="629"/>
        <v>0</v>
      </c>
      <c r="Y1129" s="16">
        <f t="shared" si="641"/>
        <v>0</v>
      </c>
      <c r="Z1129" s="15">
        <f t="shared" si="630"/>
        <v>1.9999999999999574E-2</v>
      </c>
      <c r="AA1129" s="16"/>
      <c r="AB1129" s="15">
        <f t="shared" si="631"/>
        <v>0</v>
      </c>
      <c r="AC1129" s="16">
        <f t="shared" si="642"/>
        <v>0</v>
      </c>
      <c r="AD1129" s="15">
        <f t="shared" si="632"/>
        <v>0</v>
      </c>
      <c r="AE1129" s="16">
        <f t="shared" si="643"/>
        <v>0</v>
      </c>
      <c r="AF1129" s="15">
        <f t="shared" si="633"/>
        <v>0</v>
      </c>
      <c r="AG1129" s="16"/>
      <c r="AH1129" s="15">
        <f t="shared" si="634"/>
        <v>0</v>
      </c>
      <c r="AI1129" s="16">
        <f t="shared" si="644"/>
        <v>0</v>
      </c>
      <c r="AJ1129" s="15">
        <f t="shared" si="635"/>
        <v>0</v>
      </c>
      <c r="AK1129" s="16">
        <f t="shared" si="645"/>
        <v>0</v>
      </c>
      <c r="AL1129" s="15">
        <f t="shared" si="646"/>
        <v>1.9999999999999574E-2</v>
      </c>
      <c r="AM1129" s="16"/>
      <c r="AN1129" s="15">
        <f t="shared" si="647"/>
        <v>0</v>
      </c>
      <c r="AO1129" s="16">
        <f t="shared" si="648"/>
        <v>0</v>
      </c>
      <c r="AP1129" s="15">
        <f t="shared" si="649"/>
        <v>0</v>
      </c>
      <c r="AQ1129" s="16">
        <f t="shared" si="650"/>
        <v>0</v>
      </c>
      <c r="AR1129" s="15">
        <f t="shared" si="651"/>
        <v>0</v>
      </c>
      <c r="AS1129" s="16"/>
      <c r="AT1129" s="15">
        <f t="shared" si="652"/>
        <v>0</v>
      </c>
      <c r="AU1129" s="16">
        <f t="shared" si="653"/>
        <v>0</v>
      </c>
      <c r="AV1129" s="15">
        <f t="shared" si="654"/>
        <v>0</v>
      </c>
      <c r="AW1129" s="16">
        <f t="shared" si="655"/>
        <v>0</v>
      </c>
      <c r="AX1129" s="15">
        <f t="shared" si="656"/>
        <v>1.9999999999999574E-2</v>
      </c>
    </row>
    <row r="1130" spans="1:50" x14ac:dyDescent="0.25">
      <c r="A1130" s="25">
        <f t="shared" si="657"/>
        <v>22.510416666666277</v>
      </c>
      <c r="B1130" s="9"/>
      <c r="C1130" t="s">
        <v>11</v>
      </c>
      <c r="E1130" s="12" t="s">
        <v>14</v>
      </c>
      <c r="F1130" t="s">
        <v>11</v>
      </c>
      <c r="G1130" s="12" t="s">
        <v>14</v>
      </c>
      <c r="H1130" t="s">
        <v>11</v>
      </c>
      <c r="I1130" s="12" t="s">
        <v>14</v>
      </c>
      <c r="J1130" s="15">
        <f t="shared" si="622"/>
        <v>0</v>
      </c>
      <c r="K1130" s="16">
        <f t="shared" si="636"/>
        <v>0</v>
      </c>
      <c r="L1130" s="15">
        <f t="shared" si="623"/>
        <v>0</v>
      </c>
      <c r="M1130" s="16">
        <f t="shared" si="637"/>
        <v>0</v>
      </c>
      <c r="N1130" s="15">
        <f t="shared" si="624"/>
        <v>0</v>
      </c>
      <c r="O1130" s="16"/>
      <c r="P1130" s="15">
        <f t="shared" si="625"/>
        <v>0</v>
      </c>
      <c r="Q1130" s="16">
        <f t="shared" si="638"/>
        <v>0</v>
      </c>
      <c r="R1130" s="15">
        <f t="shared" si="626"/>
        <v>0</v>
      </c>
      <c r="S1130" s="16">
        <f t="shared" si="639"/>
        <v>0</v>
      </c>
      <c r="T1130" s="15">
        <f t="shared" si="627"/>
        <v>0</v>
      </c>
      <c r="U1130" s="16"/>
      <c r="V1130" s="15">
        <f t="shared" si="628"/>
        <v>0</v>
      </c>
      <c r="W1130" s="16">
        <f t="shared" si="640"/>
        <v>0</v>
      </c>
      <c r="X1130" s="15">
        <f t="shared" si="629"/>
        <v>0</v>
      </c>
      <c r="Y1130" s="16">
        <f t="shared" si="641"/>
        <v>0</v>
      </c>
      <c r="Z1130" s="15">
        <f t="shared" si="630"/>
        <v>1.9999999999999574E-2</v>
      </c>
      <c r="AA1130" s="16"/>
      <c r="AB1130" s="15">
        <f t="shared" si="631"/>
        <v>0</v>
      </c>
      <c r="AC1130" s="16">
        <f t="shared" si="642"/>
        <v>0</v>
      </c>
      <c r="AD1130" s="15">
        <f t="shared" si="632"/>
        <v>0</v>
      </c>
      <c r="AE1130" s="16">
        <f t="shared" si="643"/>
        <v>0</v>
      </c>
      <c r="AF1130" s="15">
        <f t="shared" si="633"/>
        <v>0</v>
      </c>
      <c r="AG1130" s="16"/>
      <c r="AH1130" s="15">
        <f t="shared" si="634"/>
        <v>0</v>
      </c>
      <c r="AI1130" s="16">
        <f t="shared" si="644"/>
        <v>0</v>
      </c>
      <c r="AJ1130" s="15">
        <f t="shared" si="635"/>
        <v>0</v>
      </c>
      <c r="AK1130" s="16">
        <f t="shared" si="645"/>
        <v>0</v>
      </c>
      <c r="AL1130" s="15">
        <f t="shared" si="646"/>
        <v>1.9999999999999574E-2</v>
      </c>
      <c r="AM1130" s="16"/>
      <c r="AN1130" s="15">
        <f t="shared" si="647"/>
        <v>0</v>
      </c>
      <c r="AO1130" s="16">
        <f t="shared" si="648"/>
        <v>0</v>
      </c>
      <c r="AP1130" s="15">
        <f t="shared" si="649"/>
        <v>0</v>
      </c>
      <c r="AQ1130" s="16">
        <f t="shared" si="650"/>
        <v>0</v>
      </c>
      <c r="AR1130" s="15">
        <f t="shared" si="651"/>
        <v>0</v>
      </c>
      <c r="AS1130" s="16"/>
      <c r="AT1130" s="15">
        <f t="shared" si="652"/>
        <v>0</v>
      </c>
      <c r="AU1130" s="16">
        <f t="shared" si="653"/>
        <v>0</v>
      </c>
      <c r="AV1130" s="15">
        <f t="shared" si="654"/>
        <v>0</v>
      </c>
      <c r="AW1130" s="16">
        <f t="shared" si="655"/>
        <v>0</v>
      </c>
      <c r="AX1130" s="15">
        <f t="shared" si="656"/>
        <v>1.9999999999999574E-2</v>
      </c>
    </row>
    <row r="1131" spans="1:50" x14ac:dyDescent="0.25">
      <c r="A1131" s="25">
        <f t="shared" si="657"/>
        <v>22.530416666666277</v>
      </c>
      <c r="B1131" s="9"/>
      <c r="C1131" t="s">
        <v>11</v>
      </c>
      <c r="E1131" s="12" t="s">
        <v>14</v>
      </c>
      <c r="F1131" t="s">
        <v>11</v>
      </c>
      <c r="G1131" s="12" t="s">
        <v>14</v>
      </c>
      <c r="H1131" t="s">
        <v>11</v>
      </c>
      <c r="I1131" s="12" t="s">
        <v>14</v>
      </c>
      <c r="J1131" s="15">
        <f t="shared" si="622"/>
        <v>0</v>
      </c>
      <c r="K1131" s="16">
        <f t="shared" si="636"/>
        <v>0</v>
      </c>
      <c r="L1131" s="15">
        <f t="shared" si="623"/>
        <v>0</v>
      </c>
      <c r="M1131" s="16">
        <f t="shared" si="637"/>
        <v>0</v>
      </c>
      <c r="N1131" s="15">
        <f t="shared" si="624"/>
        <v>0</v>
      </c>
      <c r="O1131" s="16"/>
      <c r="P1131" s="15">
        <f t="shared" si="625"/>
        <v>0</v>
      </c>
      <c r="Q1131" s="16">
        <f t="shared" si="638"/>
        <v>0</v>
      </c>
      <c r="R1131" s="15">
        <f t="shared" si="626"/>
        <v>0</v>
      </c>
      <c r="S1131" s="16">
        <f t="shared" si="639"/>
        <v>0</v>
      </c>
      <c r="T1131" s="15">
        <f t="shared" si="627"/>
        <v>0</v>
      </c>
      <c r="U1131" s="16"/>
      <c r="V1131" s="15">
        <f t="shared" si="628"/>
        <v>0</v>
      </c>
      <c r="W1131" s="16">
        <f t="shared" si="640"/>
        <v>0</v>
      </c>
      <c r="X1131" s="15">
        <f t="shared" si="629"/>
        <v>0</v>
      </c>
      <c r="Y1131" s="16">
        <f t="shared" si="641"/>
        <v>0</v>
      </c>
      <c r="Z1131" s="15">
        <f t="shared" si="630"/>
        <v>1.9999999999999574E-2</v>
      </c>
      <c r="AA1131" s="16"/>
      <c r="AB1131" s="15">
        <f t="shared" si="631"/>
        <v>0</v>
      </c>
      <c r="AC1131" s="16">
        <f t="shared" si="642"/>
        <v>0</v>
      </c>
      <c r="AD1131" s="15">
        <f t="shared" si="632"/>
        <v>0</v>
      </c>
      <c r="AE1131" s="16">
        <f t="shared" si="643"/>
        <v>0</v>
      </c>
      <c r="AF1131" s="15">
        <f t="shared" si="633"/>
        <v>0</v>
      </c>
      <c r="AG1131" s="16"/>
      <c r="AH1131" s="15">
        <f t="shared" si="634"/>
        <v>0</v>
      </c>
      <c r="AI1131" s="16">
        <f t="shared" si="644"/>
        <v>0</v>
      </c>
      <c r="AJ1131" s="15">
        <f t="shared" si="635"/>
        <v>0</v>
      </c>
      <c r="AK1131" s="16">
        <f t="shared" si="645"/>
        <v>0</v>
      </c>
      <c r="AL1131" s="15">
        <f t="shared" si="646"/>
        <v>1.9999999999999574E-2</v>
      </c>
      <c r="AM1131" s="16"/>
      <c r="AN1131" s="15">
        <f t="shared" si="647"/>
        <v>0</v>
      </c>
      <c r="AO1131" s="16">
        <f t="shared" si="648"/>
        <v>0</v>
      </c>
      <c r="AP1131" s="15">
        <f t="shared" si="649"/>
        <v>0</v>
      </c>
      <c r="AQ1131" s="16">
        <f t="shared" si="650"/>
        <v>0</v>
      </c>
      <c r="AR1131" s="15">
        <f t="shared" si="651"/>
        <v>0</v>
      </c>
      <c r="AS1131" s="16"/>
      <c r="AT1131" s="15">
        <f t="shared" si="652"/>
        <v>0</v>
      </c>
      <c r="AU1131" s="16">
        <f t="shared" si="653"/>
        <v>0</v>
      </c>
      <c r="AV1131" s="15">
        <f t="shared" si="654"/>
        <v>0</v>
      </c>
      <c r="AW1131" s="16">
        <f t="shared" si="655"/>
        <v>0</v>
      </c>
      <c r="AX1131" s="15">
        <f t="shared" si="656"/>
        <v>1.9999999999999574E-2</v>
      </c>
    </row>
    <row r="1132" spans="1:50" x14ac:dyDescent="0.25">
      <c r="A1132" s="25">
        <f t="shared" si="657"/>
        <v>22.550416666666276</v>
      </c>
      <c r="B1132" s="9" t="s">
        <v>22</v>
      </c>
      <c r="C1132" s="13" t="s">
        <v>20</v>
      </c>
      <c r="E1132" t="s">
        <v>11</v>
      </c>
      <c r="F1132" t="s">
        <v>11</v>
      </c>
      <c r="G1132" s="12" t="s">
        <v>14</v>
      </c>
      <c r="H1132" t="s">
        <v>11</v>
      </c>
      <c r="I1132" s="12" t="s">
        <v>14</v>
      </c>
      <c r="J1132" s="15">
        <f t="shared" si="622"/>
        <v>0</v>
      </c>
      <c r="K1132" s="16">
        <f t="shared" si="636"/>
        <v>0</v>
      </c>
      <c r="L1132" s="15">
        <f t="shared" si="623"/>
        <v>22.550416666666276</v>
      </c>
      <c r="M1132" s="16">
        <f t="shared" si="637"/>
        <v>1</v>
      </c>
      <c r="N1132" s="15">
        <f t="shared" si="624"/>
        <v>0</v>
      </c>
      <c r="O1132" s="16"/>
      <c r="P1132" s="15">
        <f t="shared" si="625"/>
        <v>0</v>
      </c>
      <c r="Q1132" s="16">
        <f t="shared" si="638"/>
        <v>0</v>
      </c>
      <c r="R1132" s="15">
        <f t="shared" si="626"/>
        <v>0</v>
      </c>
      <c r="S1132" s="16">
        <f t="shared" si="639"/>
        <v>0</v>
      </c>
      <c r="T1132" s="15">
        <f t="shared" si="627"/>
        <v>0</v>
      </c>
      <c r="U1132" s="16"/>
      <c r="V1132" s="15">
        <f t="shared" si="628"/>
        <v>0</v>
      </c>
      <c r="W1132" s="16">
        <f t="shared" si="640"/>
        <v>0</v>
      </c>
      <c r="X1132" s="15">
        <f t="shared" si="629"/>
        <v>0</v>
      </c>
      <c r="Y1132" s="16">
        <f t="shared" si="641"/>
        <v>0</v>
      </c>
      <c r="Z1132" s="15">
        <f t="shared" si="630"/>
        <v>0</v>
      </c>
      <c r="AA1132" s="16"/>
      <c r="AB1132" s="15">
        <f t="shared" si="631"/>
        <v>0</v>
      </c>
      <c r="AC1132" s="16">
        <f t="shared" si="642"/>
        <v>0</v>
      </c>
      <c r="AD1132" s="15">
        <f t="shared" si="632"/>
        <v>0</v>
      </c>
      <c r="AE1132" s="16">
        <f t="shared" si="643"/>
        <v>0</v>
      </c>
      <c r="AF1132" s="15">
        <f t="shared" si="633"/>
        <v>0</v>
      </c>
      <c r="AG1132" s="16"/>
      <c r="AH1132" s="15">
        <f t="shared" si="634"/>
        <v>0</v>
      </c>
      <c r="AI1132" s="16">
        <f t="shared" si="644"/>
        <v>0</v>
      </c>
      <c r="AJ1132" s="15">
        <f t="shared" si="635"/>
        <v>0</v>
      </c>
      <c r="AK1132" s="16">
        <f t="shared" si="645"/>
        <v>0</v>
      </c>
      <c r="AL1132" s="15">
        <f t="shared" si="646"/>
        <v>1.9999999999999574E-2</v>
      </c>
      <c r="AM1132" s="16"/>
      <c r="AN1132" s="15">
        <f t="shared" si="647"/>
        <v>0</v>
      </c>
      <c r="AO1132" s="16">
        <f t="shared" si="648"/>
        <v>0</v>
      </c>
      <c r="AP1132" s="15">
        <f t="shared" si="649"/>
        <v>0</v>
      </c>
      <c r="AQ1132" s="16">
        <f t="shared" si="650"/>
        <v>0</v>
      </c>
      <c r="AR1132" s="15">
        <f t="shared" si="651"/>
        <v>0</v>
      </c>
      <c r="AS1132" s="16"/>
      <c r="AT1132" s="15">
        <f t="shared" si="652"/>
        <v>0</v>
      </c>
      <c r="AU1132" s="16">
        <f t="shared" si="653"/>
        <v>0</v>
      </c>
      <c r="AV1132" s="15">
        <f t="shared" si="654"/>
        <v>0</v>
      </c>
      <c r="AW1132" s="16">
        <f t="shared" si="655"/>
        <v>0</v>
      </c>
      <c r="AX1132" s="15">
        <f t="shared" si="656"/>
        <v>1.9999999999999574E-2</v>
      </c>
    </row>
    <row r="1133" spans="1:50" x14ac:dyDescent="0.25">
      <c r="A1133" s="25">
        <f t="shared" si="657"/>
        <v>22.570416666666276</v>
      </c>
      <c r="B1133" s="10"/>
      <c r="C1133" s="12"/>
      <c r="E1133" t="s">
        <v>11</v>
      </c>
      <c r="F1133" t="s">
        <v>11</v>
      </c>
      <c r="G1133" s="12" t="s">
        <v>14</v>
      </c>
      <c r="H1133" t="s">
        <v>11</v>
      </c>
      <c r="I1133" s="12" t="s">
        <v>14</v>
      </c>
      <c r="J1133" s="15">
        <f t="shared" si="622"/>
        <v>0</v>
      </c>
      <c r="K1133" s="16">
        <f t="shared" si="636"/>
        <v>0</v>
      </c>
      <c r="L1133" s="15">
        <f t="shared" si="623"/>
        <v>0</v>
      </c>
      <c r="M1133" s="16">
        <f t="shared" si="637"/>
        <v>0</v>
      </c>
      <c r="N1133" s="15">
        <f t="shared" si="624"/>
        <v>0</v>
      </c>
      <c r="O1133" s="16"/>
      <c r="P1133" s="15">
        <f t="shared" si="625"/>
        <v>0</v>
      </c>
      <c r="Q1133" s="16">
        <f t="shared" si="638"/>
        <v>0</v>
      </c>
      <c r="R1133" s="15">
        <f t="shared" si="626"/>
        <v>0</v>
      </c>
      <c r="S1133" s="16">
        <f t="shared" si="639"/>
        <v>0</v>
      </c>
      <c r="T1133" s="15">
        <f t="shared" si="627"/>
        <v>0</v>
      </c>
      <c r="U1133" s="16"/>
      <c r="V1133" s="15">
        <f t="shared" si="628"/>
        <v>0</v>
      </c>
      <c r="W1133" s="16">
        <f t="shared" si="640"/>
        <v>0</v>
      </c>
      <c r="X1133" s="15">
        <f t="shared" si="629"/>
        <v>0</v>
      </c>
      <c r="Y1133" s="16">
        <f t="shared" si="641"/>
        <v>0</v>
      </c>
      <c r="Z1133" s="15">
        <f t="shared" si="630"/>
        <v>0</v>
      </c>
      <c r="AA1133" s="16"/>
      <c r="AB1133" s="15">
        <f t="shared" si="631"/>
        <v>0</v>
      </c>
      <c r="AC1133" s="16">
        <f t="shared" si="642"/>
        <v>0</v>
      </c>
      <c r="AD1133" s="15">
        <f t="shared" si="632"/>
        <v>0</v>
      </c>
      <c r="AE1133" s="16">
        <f t="shared" si="643"/>
        <v>0</v>
      </c>
      <c r="AF1133" s="15">
        <f t="shared" si="633"/>
        <v>0</v>
      </c>
      <c r="AG1133" s="16"/>
      <c r="AH1133" s="15">
        <f t="shared" si="634"/>
        <v>0</v>
      </c>
      <c r="AI1133" s="16">
        <f t="shared" si="644"/>
        <v>0</v>
      </c>
      <c r="AJ1133" s="15">
        <f t="shared" si="635"/>
        <v>0</v>
      </c>
      <c r="AK1133" s="16">
        <f t="shared" si="645"/>
        <v>0</v>
      </c>
      <c r="AL1133" s="15">
        <f t="shared" si="646"/>
        <v>1.9999999999999574E-2</v>
      </c>
      <c r="AM1133" s="16"/>
      <c r="AN1133" s="15">
        <f t="shared" si="647"/>
        <v>0</v>
      </c>
      <c r="AO1133" s="16">
        <f t="shared" si="648"/>
        <v>0</v>
      </c>
      <c r="AP1133" s="15">
        <f t="shared" si="649"/>
        <v>0</v>
      </c>
      <c r="AQ1133" s="16">
        <f t="shared" si="650"/>
        <v>0</v>
      </c>
      <c r="AR1133" s="15">
        <f t="shared" si="651"/>
        <v>0</v>
      </c>
      <c r="AS1133" s="16"/>
      <c r="AT1133" s="15">
        <f t="shared" si="652"/>
        <v>0</v>
      </c>
      <c r="AU1133" s="16">
        <f t="shared" si="653"/>
        <v>0</v>
      </c>
      <c r="AV1133" s="15">
        <f t="shared" si="654"/>
        <v>0</v>
      </c>
      <c r="AW1133" s="16">
        <f t="shared" si="655"/>
        <v>0</v>
      </c>
      <c r="AX1133" s="15">
        <f t="shared" si="656"/>
        <v>1.9999999999999574E-2</v>
      </c>
    </row>
    <row r="1134" spans="1:50" x14ac:dyDescent="0.25">
      <c r="A1134" s="25">
        <f t="shared" si="657"/>
        <v>22.590416666666275</v>
      </c>
      <c r="B1134" s="9" t="s">
        <v>16</v>
      </c>
      <c r="C1134" s="12"/>
      <c r="D1134" s="12" t="s">
        <v>14</v>
      </c>
      <c r="E1134" t="s">
        <v>11</v>
      </c>
      <c r="F1134" t="s">
        <v>11</v>
      </c>
      <c r="G1134" s="12" t="s">
        <v>14</v>
      </c>
      <c r="H1134" t="s">
        <v>11</v>
      </c>
      <c r="I1134" s="12" t="s">
        <v>14</v>
      </c>
      <c r="J1134" s="15">
        <f t="shared" si="622"/>
        <v>0</v>
      </c>
      <c r="K1134" s="16">
        <f t="shared" si="636"/>
        <v>0</v>
      </c>
      <c r="L1134" s="15">
        <f t="shared" si="623"/>
        <v>0</v>
      </c>
      <c r="M1134" s="16">
        <f t="shared" si="637"/>
        <v>0</v>
      </c>
      <c r="N1134" s="15">
        <f t="shared" si="624"/>
        <v>0</v>
      </c>
      <c r="O1134" s="16"/>
      <c r="P1134" s="15">
        <f t="shared" si="625"/>
        <v>22.590416666666275</v>
      </c>
      <c r="Q1134" s="16">
        <f t="shared" si="638"/>
        <v>1</v>
      </c>
      <c r="R1134" s="15">
        <f t="shared" si="626"/>
        <v>0</v>
      </c>
      <c r="S1134" s="16">
        <f t="shared" si="639"/>
        <v>0</v>
      </c>
      <c r="T1134" s="15">
        <f t="shared" si="627"/>
        <v>1.9999999999999574E-2</v>
      </c>
      <c r="U1134" s="16"/>
      <c r="V1134" s="15">
        <f t="shared" si="628"/>
        <v>0</v>
      </c>
      <c r="W1134" s="16">
        <f t="shared" si="640"/>
        <v>0</v>
      </c>
      <c r="X1134" s="15">
        <f t="shared" si="629"/>
        <v>0</v>
      </c>
      <c r="Y1134" s="16">
        <f t="shared" si="641"/>
        <v>0</v>
      </c>
      <c r="Z1134" s="15">
        <f t="shared" si="630"/>
        <v>0</v>
      </c>
      <c r="AA1134" s="16"/>
      <c r="AB1134" s="15">
        <f t="shared" si="631"/>
        <v>0</v>
      </c>
      <c r="AC1134" s="16">
        <f t="shared" si="642"/>
        <v>0</v>
      </c>
      <c r="AD1134" s="15">
        <f t="shared" si="632"/>
        <v>0</v>
      </c>
      <c r="AE1134" s="16">
        <f t="shared" si="643"/>
        <v>0</v>
      </c>
      <c r="AF1134" s="15">
        <f t="shared" si="633"/>
        <v>0</v>
      </c>
      <c r="AG1134" s="16"/>
      <c r="AH1134" s="15">
        <f t="shared" si="634"/>
        <v>0</v>
      </c>
      <c r="AI1134" s="16">
        <f t="shared" si="644"/>
        <v>0</v>
      </c>
      <c r="AJ1134" s="15">
        <f t="shared" si="635"/>
        <v>0</v>
      </c>
      <c r="AK1134" s="16">
        <f t="shared" si="645"/>
        <v>0</v>
      </c>
      <c r="AL1134" s="15">
        <f t="shared" si="646"/>
        <v>1.9999999999999574E-2</v>
      </c>
      <c r="AM1134" s="16"/>
      <c r="AN1134" s="15">
        <f t="shared" si="647"/>
        <v>0</v>
      </c>
      <c r="AO1134" s="16">
        <f t="shared" si="648"/>
        <v>0</v>
      </c>
      <c r="AP1134" s="15">
        <f t="shared" si="649"/>
        <v>0</v>
      </c>
      <c r="AQ1134" s="16">
        <f t="shared" si="650"/>
        <v>0</v>
      </c>
      <c r="AR1134" s="15">
        <f t="shared" si="651"/>
        <v>0</v>
      </c>
      <c r="AS1134" s="16"/>
      <c r="AT1134" s="15">
        <f t="shared" si="652"/>
        <v>0</v>
      </c>
      <c r="AU1134" s="16">
        <f t="shared" si="653"/>
        <v>0</v>
      </c>
      <c r="AV1134" s="15">
        <f t="shared" si="654"/>
        <v>0</v>
      </c>
      <c r="AW1134" s="16">
        <f t="shared" si="655"/>
        <v>0</v>
      </c>
      <c r="AX1134" s="15">
        <f t="shared" si="656"/>
        <v>1.9999999999999574E-2</v>
      </c>
    </row>
    <row r="1135" spans="1:50" x14ac:dyDescent="0.25">
      <c r="A1135" s="25">
        <f t="shared" si="657"/>
        <v>22.610416666666275</v>
      </c>
      <c r="B1135" s="9"/>
      <c r="C1135" s="12"/>
      <c r="D1135" s="12" t="s">
        <v>14</v>
      </c>
      <c r="E1135" t="s">
        <v>11</v>
      </c>
      <c r="F1135" t="s">
        <v>11</v>
      </c>
      <c r="G1135" s="12" t="s">
        <v>14</v>
      </c>
      <c r="H1135" t="s">
        <v>11</v>
      </c>
      <c r="I1135" s="12" t="s">
        <v>14</v>
      </c>
      <c r="J1135" s="15">
        <f t="shared" si="622"/>
        <v>0</v>
      </c>
      <c r="K1135" s="16">
        <f t="shared" si="636"/>
        <v>0</v>
      </c>
      <c r="L1135" s="15">
        <f t="shared" si="623"/>
        <v>0</v>
      </c>
      <c r="M1135" s="16">
        <f t="shared" si="637"/>
        <v>0</v>
      </c>
      <c r="N1135" s="15">
        <f t="shared" si="624"/>
        <v>0</v>
      </c>
      <c r="O1135" s="16"/>
      <c r="P1135" s="15">
        <f t="shared" si="625"/>
        <v>0</v>
      </c>
      <c r="Q1135" s="16">
        <f t="shared" si="638"/>
        <v>0</v>
      </c>
      <c r="R1135" s="15">
        <f t="shared" si="626"/>
        <v>0</v>
      </c>
      <c r="S1135" s="16">
        <f t="shared" si="639"/>
        <v>0</v>
      </c>
      <c r="T1135" s="15">
        <f t="shared" si="627"/>
        <v>1.9999999999999574E-2</v>
      </c>
      <c r="U1135" s="16"/>
      <c r="V1135" s="15">
        <f t="shared" si="628"/>
        <v>0</v>
      </c>
      <c r="W1135" s="16">
        <f t="shared" si="640"/>
        <v>0</v>
      </c>
      <c r="X1135" s="15">
        <f t="shared" si="629"/>
        <v>0</v>
      </c>
      <c r="Y1135" s="16">
        <f t="shared" si="641"/>
        <v>0</v>
      </c>
      <c r="Z1135" s="15">
        <f t="shared" si="630"/>
        <v>0</v>
      </c>
      <c r="AA1135" s="16"/>
      <c r="AB1135" s="15">
        <f t="shared" si="631"/>
        <v>0</v>
      </c>
      <c r="AC1135" s="16">
        <f t="shared" si="642"/>
        <v>0</v>
      </c>
      <c r="AD1135" s="15">
        <f t="shared" si="632"/>
        <v>0</v>
      </c>
      <c r="AE1135" s="16">
        <f t="shared" si="643"/>
        <v>0</v>
      </c>
      <c r="AF1135" s="15">
        <f t="shared" si="633"/>
        <v>0</v>
      </c>
      <c r="AG1135" s="16"/>
      <c r="AH1135" s="15">
        <f t="shared" si="634"/>
        <v>0</v>
      </c>
      <c r="AI1135" s="16">
        <f t="shared" si="644"/>
        <v>0</v>
      </c>
      <c r="AJ1135" s="15">
        <f t="shared" si="635"/>
        <v>0</v>
      </c>
      <c r="AK1135" s="16">
        <f t="shared" si="645"/>
        <v>0</v>
      </c>
      <c r="AL1135" s="15">
        <f t="shared" si="646"/>
        <v>1.9999999999999574E-2</v>
      </c>
      <c r="AM1135" s="16"/>
      <c r="AN1135" s="15">
        <f t="shared" si="647"/>
        <v>0</v>
      </c>
      <c r="AO1135" s="16">
        <f t="shared" si="648"/>
        <v>0</v>
      </c>
      <c r="AP1135" s="15">
        <f t="shared" si="649"/>
        <v>0</v>
      </c>
      <c r="AQ1135" s="16">
        <f t="shared" si="650"/>
        <v>0</v>
      </c>
      <c r="AR1135" s="15">
        <f t="shared" si="651"/>
        <v>0</v>
      </c>
      <c r="AS1135" s="16"/>
      <c r="AT1135" s="15">
        <f t="shared" si="652"/>
        <v>0</v>
      </c>
      <c r="AU1135" s="16">
        <f t="shared" si="653"/>
        <v>0</v>
      </c>
      <c r="AV1135" s="15">
        <f t="shared" si="654"/>
        <v>0</v>
      </c>
      <c r="AW1135" s="16">
        <f t="shared" si="655"/>
        <v>0</v>
      </c>
      <c r="AX1135" s="15">
        <f t="shared" si="656"/>
        <v>1.9999999999999574E-2</v>
      </c>
    </row>
    <row r="1136" spans="1:50" x14ac:dyDescent="0.25">
      <c r="A1136" s="25">
        <f t="shared" si="657"/>
        <v>22.630416666666274</v>
      </c>
      <c r="B1136" s="9"/>
      <c r="C1136" s="12"/>
      <c r="D1136" s="12" t="s">
        <v>14</v>
      </c>
      <c r="E1136" t="s">
        <v>11</v>
      </c>
      <c r="F1136" t="s">
        <v>11</v>
      </c>
      <c r="G1136" s="12" t="s">
        <v>14</v>
      </c>
      <c r="H1136" t="s">
        <v>11</v>
      </c>
      <c r="I1136" s="12" t="s">
        <v>14</v>
      </c>
      <c r="J1136" s="15">
        <f t="shared" si="622"/>
        <v>0</v>
      </c>
      <c r="K1136" s="16">
        <f t="shared" si="636"/>
        <v>0</v>
      </c>
      <c r="L1136" s="15">
        <f t="shared" si="623"/>
        <v>0</v>
      </c>
      <c r="M1136" s="16">
        <f t="shared" si="637"/>
        <v>0</v>
      </c>
      <c r="N1136" s="15">
        <f t="shared" si="624"/>
        <v>0</v>
      </c>
      <c r="O1136" s="16"/>
      <c r="P1136" s="15">
        <f t="shared" si="625"/>
        <v>0</v>
      </c>
      <c r="Q1136" s="16">
        <f t="shared" si="638"/>
        <v>0</v>
      </c>
      <c r="R1136" s="15">
        <f t="shared" si="626"/>
        <v>0</v>
      </c>
      <c r="S1136" s="16">
        <f t="shared" si="639"/>
        <v>0</v>
      </c>
      <c r="T1136" s="15">
        <f t="shared" si="627"/>
        <v>1.9999999999999574E-2</v>
      </c>
      <c r="U1136" s="16"/>
      <c r="V1136" s="15">
        <f t="shared" si="628"/>
        <v>0</v>
      </c>
      <c r="W1136" s="16">
        <f t="shared" si="640"/>
        <v>0</v>
      </c>
      <c r="X1136" s="15">
        <f t="shared" si="629"/>
        <v>0</v>
      </c>
      <c r="Y1136" s="16">
        <f t="shared" si="641"/>
        <v>0</v>
      </c>
      <c r="Z1136" s="15">
        <f t="shared" si="630"/>
        <v>0</v>
      </c>
      <c r="AA1136" s="16"/>
      <c r="AB1136" s="15">
        <f t="shared" si="631"/>
        <v>0</v>
      </c>
      <c r="AC1136" s="16">
        <f t="shared" si="642"/>
        <v>0</v>
      </c>
      <c r="AD1136" s="15">
        <f t="shared" si="632"/>
        <v>0</v>
      </c>
      <c r="AE1136" s="16">
        <f t="shared" si="643"/>
        <v>0</v>
      </c>
      <c r="AF1136" s="15">
        <f t="shared" si="633"/>
        <v>0</v>
      </c>
      <c r="AG1136" s="16"/>
      <c r="AH1136" s="15">
        <f t="shared" si="634"/>
        <v>0</v>
      </c>
      <c r="AI1136" s="16">
        <f t="shared" si="644"/>
        <v>0</v>
      </c>
      <c r="AJ1136" s="15">
        <f t="shared" si="635"/>
        <v>0</v>
      </c>
      <c r="AK1136" s="16">
        <f t="shared" si="645"/>
        <v>0</v>
      </c>
      <c r="AL1136" s="15">
        <f t="shared" si="646"/>
        <v>1.9999999999999574E-2</v>
      </c>
      <c r="AM1136" s="16"/>
      <c r="AN1136" s="15">
        <f t="shared" si="647"/>
        <v>0</v>
      </c>
      <c r="AO1136" s="16">
        <f t="shared" si="648"/>
        <v>0</v>
      </c>
      <c r="AP1136" s="15">
        <f t="shared" si="649"/>
        <v>0</v>
      </c>
      <c r="AQ1136" s="16">
        <f t="shared" si="650"/>
        <v>0</v>
      </c>
      <c r="AR1136" s="15">
        <f t="shared" si="651"/>
        <v>0</v>
      </c>
      <c r="AS1136" s="16"/>
      <c r="AT1136" s="15">
        <f t="shared" si="652"/>
        <v>0</v>
      </c>
      <c r="AU1136" s="16">
        <f t="shared" si="653"/>
        <v>0</v>
      </c>
      <c r="AV1136" s="15">
        <f t="shared" si="654"/>
        <v>0</v>
      </c>
      <c r="AW1136" s="16">
        <f t="shared" si="655"/>
        <v>0</v>
      </c>
      <c r="AX1136" s="15">
        <f t="shared" si="656"/>
        <v>1.9999999999999574E-2</v>
      </c>
    </row>
    <row r="1137" spans="1:50" x14ac:dyDescent="0.25">
      <c r="A1137" s="25">
        <f t="shared" si="657"/>
        <v>22.650416666666274</v>
      </c>
      <c r="B1137" s="9" t="s">
        <v>64</v>
      </c>
      <c r="C1137" s="12"/>
      <c r="D1137" s="12" t="s">
        <v>14</v>
      </c>
      <c r="E1137" t="s">
        <v>11</v>
      </c>
      <c r="F1137" t="s">
        <v>11</v>
      </c>
      <c r="G1137" t="s">
        <v>11</v>
      </c>
      <c r="H1137" s="13" t="s">
        <v>20</v>
      </c>
      <c r="I1137" s="12" t="s">
        <v>14</v>
      </c>
      <c r="J1137" s="15">
        <f t="shared" si="622"/>
        <v>0</v>
      </c>
      <c r="K1137" s="16">
        <f t="shared" si="636"/>
        <v>0</v>
      </c>
      <c r="L1137" s="15">
        <f t="shared" si="623"/>
        <v>0</v>
      </c>
      <c r="M1137" s="16">
        <f t="shared" si="637"/>
        <v>0</v>
      </c>
      <c r="N1137" s="15">
        <f t="shared" si="624"/>
        <v>0</v>
      </c>
      <c r="O1137" s="16"/>
      <c r="P1137" s="15">
        <f t="shared" si="625"/>
        <v>0</v>
      </c>
      <c r="Q1137" s="16">
        <f t="shared" si="638"/>
        <v>0</v>
      </c>
      <c r="R1137" s="15">
        <f t="shared" si="626"/>
        <v>0</v>
      </c>
      <c r="S1137" s="16">
        <f t="shared" si="639"/>
        <v>0</v>
      </c>
      <c r="T1137" s="15">
        <f t="shared" si="627"/>
        <v>1.9999999999999574E-2</v>
      </c>
      <c r="U1137" s="16"/>
      <c r="V1137" s="15">
        <f t="shared" si="628"/>
        <v>0</v>
      </c>
      <c r="W1137" s="16">
        <f t="shared" si="640"/>
        <v>0</v>
      </c>
      <c r="X1137" s="15">
        <f t="shared" si="629"/>
        <v>0</v>
      </c>
      <c r="Y1137" s="16">
        <f t="shared" si="641"/>
        <v>0</v>
      </c>
      <c r="Z1137" s="15">
        <f t="shared" si="630"/>
        <v>0</v>
      </c>
      <c r="AA1137" s="16"/>
      <c r="AB1137" s="15">
        <f t="shared" si="631"/>
        <v>0</v>
      </c>
      <c r="AC1137" s="16">
        <f t="shared" si="642"/>
        <v>0</v>
      </c>
      <c r="AD1137" s="15">
        <f t="shared" si="632"/>
        <v>0</v>
      </c>
      <c r="AE1137" s="16">
        <f t="shared" si="643"/>
        <v>0</v>
      </c>
      <c r="AF1137" s="15">
        <f t="shared" si="633"/>
        <v>0</v>
      </c>
      <c r="AG1137" s="16"/>
      <c r="AH1137" s="15">
        <f t="shared" si="634"/>
        <v>0</v>
      </c>
      <c r="AI1137" s="16">
        <f t="shared" si="644"/>
        <v>0</v>
      </c>
      <c r="AJ1137" s="15">
        <f t="shared" si="635"/>
        <v>0</v>
      </c>
      <c r="AK1137" s="16">
        <f t="shared" si="645"/>
        <v>0</v>
      </c>
      <c r="AL1137" s="15">
        <f t="shared" si="646"/>
        <v>0</v>
      </c>
      <c r="AM1137" s="16"/>
      <c r="AN1137" s="15">
        <f t="shared" si="647"/>
        <v>0</v>
      </c>
      <c r="AO1137" s="16">
        <f t="shared" si="648"/>
        <v>0</v>
      </c>
      <c r="AP1137" s="15">
        <f t="shared" si="649"/>
        <v>22.650416666666274</v>
      </c>
      <c r="AQ1137" s="16">
        <f t="shared" si="650"/>
        <v>1</v>
      </c>
      <c r="AR1137" s="15">
        <f t="shared" si="651"/>
        <v>0</v>
      </c>
      <c r="AS1137" s="16"/>
      <c r="AT1137" s="15">
        <f t="shared" si="652"/>
        <v>0</v>
      </c>
      <c r="AU1137" s="16">
        <f t="shared" si="653"/>
        <v>0</v>
      </c>
      <c r="AV1137" s="15">
        <f t="shared" si="654"/>
        <v>0</v>
      </c>
      <c r="AW1137" s="16">
        <f t="shared" si="655"/>
        <v>0</v>
      </c>
      <c r="AX1137" s="15">
        <f t="shared" si="656"/>
        <v>1.9999999999999574E-2</v>
      </c>
    </row>
    <row r="1138" spans="1:50" x14ac:dyDescent="0.25">
      <c r="A1138" s="25">
        <f t="shared" si="657"/>
        <v>22.670416666666274</v>
      </c>
      <c r="B1138" s="9" t="s">
        <v>9</v>
      </c>
      <c r="C1138" s="12" t="s">
        <v>14</v>
      </c>
      <c r="D1138" s="12" t="s">
        <v>14</v>
      </c>
      <c r="E1138" t="s">
        <v>11</v>
      </c>
      <c r="F1138" t="s">
        <v>11</v>
      </c>
      <c r="G1138" t="s">
        <v>11</v>
      </c>
      <c r="H1138" s="34"/>
      <c r="I1138" s="12" t="s">
        <v>14</v>
      </c>
      <c r="J1138" s="15">
        <f t="shared" si="622"/>
        <v>22.670416666666274</v>
      </c>
      <c r="K1138" s="16">
        <f t="shared" si="636"/>
        <v>1</v>
      </c>
      <c r="L1138" s="15">
        <f t="shared" si="623"/>
        <v>0</v>
      </c>
      <c r="M1138" s="16">
        <f t="shared" si="637"/>
        <v>0</v>
      </c>
      <c r="N1138" s="15">
        <f t="shared" si="624"/>
        <v>1.9999999999999574E-2</v>
      </c>
      <c r="O1138" s="16"/>
      <c r="P1138" s="15">
        <f t="shared" si="625"/>
        <v>0</v>
      </c>
      <c r="Q1138" s="16">
        <f t="shared" si="638"/>
        <v>0</v>
      </c>
      <c r="R1138" s="15">
        <f t="shared" si="626"/>
        <v>0</v>
      </c>
      <c r="S1138" s="16">
        <f t="shared" si="639"/>
        <v>0</v>
      </c>
      <c r="T1138" s="15">
        <f t="shared" si="627"/>
        <v>1.9999999999999574E-2</v>
      </c>
      <c r="U1138" s="16"/>
      <c r="V1138" s="15">
        <f t="shared" si="628"/>
        <v>0</v>
      </c>
      <c r="W1138" s="16">
        <f t="shared" si="640"/>
        <v>0</v>
      </c>
      <c r="X1138" s="15">
        <f t="shared" si="629"/>
        <v>0</v>
      </c>
      <c r="Y1138" s="16">
        <f t="shared" si="641"/>
        <v>0</v>
      </c>
      <c r="Z1138" s="15">
        <f t="shared" si="630"/>
        <v>0</v>
      </c>
      <c r="AA1138" s="16"/>
      <c r="AB1138" s="15">
        <f t="shared" si="631"/>
        <v>0</v>
      </c>
      <c r="AC1138" s="16">
        <f t="shared" si="642"/>
        <v>0</v>
      </c>
      <c r="AD1138" s="15">
        <f t="shared" si="632"/>
        <v>0</v>
      </c>
      <c r="AE1138" s="16">
        <f t="shared" si="643"/>
        <v>0</v>
      </c>
      <c r="AF1138" s="15">
        <f t="shared" si="633"/>
        <v>0</v>
      </c>
      <c r="AG1138" s="16"/>
      <c r="AH1138" s="15">
        <f t="shared" si="634"/>
        <v>0</v>
      </c>
      <c r="AI1138" s="16">
        <f t="shared" si="644"/>
        <v>0</v>
      </c>
      <c r="AJ1138" s="15">
        <f t="shared" si="635"/>
        <v>0</v>
      </c>
      <c r="AK1138" s="16">
        <f t="shared" si="645"/>
        <v>0</v>
      </c>
      <c r="AL1138" s="15">
        <f t="shared" si="646"/>
        <v>0</v>
      </c>
      <c r="AM1138" s="16"/>
      <c r="AN1138" s="15">
        <f t="shared" si="647"/>
        <v>0</v>
      </c>
      <c r="AO1138" s="16">
        <f t="shared" si="648"/>
        <v>0</v>
      </c>
      <c r="AP1138" s="15">
        <f t="shared" si="649"/>
        <v>0</v>
      </c>
      <c r="AQ1138" s="16">
        <f t="shared" si="650"/>
        <v>0</v>
      </c>
      <c r="AR1138" s="15">
        <f t="shared" si="651"/>
        <v>0</v>
      </c>
      <c r="AS1138" s="16"/>
      <c r="AT1138" s="15">
        <f t="shared" si="652"/>
        <v>0</v>
      </c>
      <c r="AU1138" s="16">
        <f t="shared" si="653"/>
        <v>0</v>
      </c>
      <c r="AV1138" s="15">
        <f t="shared" si="654"/>
        <v>0</v>
      </c>
      <c r="AW1138" s="16">
        <f t="shared" si="655"/>
        <v>0</v>
      </c>
      <c r="AX1138" s="15">
        <f t="shared" si="656"/>
        <v>1.9999999999999574E-2</v>
      </c>
    </row>
    <row r="1139" spans="1:50" x14ac:dyDescent="0.25">
      <c r="A1139" s="25">
        <f t="shared" si="657"/>
        <v>22.690416666666273</v>
      </c>
      <c r="B1139" s="9"/>
      <c r="C1139" s="12" t="s">
        <v>14</v>
      </c>
      <c r="D1139" s="12" t="s">
        <v>14</v>
      </c>
      <c r="E1139" t="s">
        <v>11</v>
      </c>
      <c r="F1139" t="s">
        <v>11</v>
      </c>
      <c r="G1139" t="s">
        <v>11</v>
      </c>
      <c r="H1139" s="34"/>
      <c r="I1139" s="12" t="s">
        <v>14</v>
      </c>
      <c r="J1139" s="15">
        <f t="shared" si="622"/>
        <v>0</v>
      </c>
      <c r="K1139" s="16">
        <f t="shared" si="636"/>
        <v>0</v>
      </c>
      <c r="L1139" s="15">
        <f t="shared" si="623"/>
        <v>0</v>
      </c>
      <c r="M1139" s="16">
        <f t="shared" si="637"/>
        <v>0</v>
      </c>
      <c r="N1139" s="15">
        <f t="shared" si="624"/>
        <v>1.9999999999999574E-2</v>
      </c>
      <c r="O1139" s="16"/>
      <c r="P1139" s="15">
        <f t="shared" si="625"/>
        <v>0</v>
      </c>
      <c r="Q1139" s="16">
        <f t="shared" si="638"/>
        <v>0</v>
      </c>
      <c r="R1139" s="15">
        <f t="shared" si="626"/>
        <v>0</v>
      </c>
      <c r="S1139" s="16">
        <f t="shared" si="639"/>
        <v>0</v>
      </c>
      <c r="T1139" s="15">
        <f t="shared" si="627"/>
        <v>1.9999999999999574E-2</v>
      </c>
      <c r="U1139" s="16"/>
      <c r="V1139" s="15">
        <f t="shared" si="628"/>
        <v>0</v>
      </c>
      <c r="W1139" s="16">
        <f t="shared" si="640"/>
        <v>0</v>
      </c>
      <c r="X1139" s="15">
        <f t="shared" si="629"/>
        <v>0</v>
      </c>
      <c r="Y1139" s="16">
        <f t="shared" si="641"/>
        <v>0</v>
      </c>
      <c r="Z1139" s="15">
        <f t="shared" si="630"/>
        <v>0</v>
      </c>
      <c r="AA1139" s="16"/>
      <c r="AB1139" s="15">
        <f t="shared" si="631"/>
        <v>0</v>
      </c>
      <c r="AC1139" s="16">
        <f t="shared" si="642"/>
        <v>0</v>
      </c>
      <c r="AD1139" s="15">
        <f t="shared" si="632"/>
        <v>0</v>
      </c>
      <c r="AE1139" s="16">
        <f t="shared" si="643"/>
        <v>0</v>
      </c>
      <c r="AF1139" s="15">
        <f t="shared" si="633"/>
        <v>0</v>
      </c>
      <c r="AG1139" s="16"/>
      <c r="AH1139" s="15">
        <f t="shared" si="634"/>
        <v>0</v>
      </c>
      <c r="AI1139" s="16">
        <f t="shared" si="644"/>
        <v>0</v>
      </c>
      <c r="AJ1139" s="15">
        <f t="shared" si="635"/>
        <v>0</v>
      </c>
      <c r="AK1139" s="16">
        <f t="shared" si="645"/>
        <v>0</v>
      </c>
      <c r="AL1139" s="15">
        <f t="shared" si="646"/>
        <v>0</v>
      </c>
      <c r="AM1139" s="16"/>
      <c r="AN1139" s="15">
        <f t="shared" si="647"/>
        <v>0</v>
      </c>
      <c r="AO1139" s="16">
        <f t="shared" si="648"/>
        <v>0</v>
      </c>
      <c r="AP1139" s="15">
        <f t="shared" si="649"/>
        <v>0</v>
      </c>
      <c r="AQ1139" s="16">
        <f t="shared" si="650"/>
        <v>0</v>
      </c>
      <c r="AR1139" s="15">
        <f t="shared" si="651"/>
        <v>0</v>
      </c>
      <c r="AS1139" s="16"/>
      <c r="AT1139" s="15">
        <f t="shared" si="652"/>
        <v>0</v>
      </c>
      <c r="AU1139" s="16">
        <f t="shared" si="653"/>
        <v>0</v>
      </c>
      <c r="AV1139" s="15">
        <f t="shared" si="654"/>
        <v>0</v>
      </c>
      <c r="AW1139" s="16">
        <f t="shared" si="655"/>
        <v>0</v>
      </c>
      <c r="AX1139" s="15">
        <f t="shared" si="656"/>
        <v>1.9999999999999574E-2</v>
      </c>
    </row>
    <row r="1140" spans="1:50" x14ac:dyDescent="0.25">
      <c r="A1140" s="25">
        <f t="shared" si="657"/>
        <v>22.710416666666273</v>
      </c>
      <c r="B1140" s="9"/>
      <c r="C1140" s="12" t="s">
        <v>14</v>
      </c>
      <c r="D1140" s="12" t="s">
        <v>14</v>
      </c>
      <c r="E1140" t="s">
        <v>11</v>
      </c>
      <c r="F1140" t="s">
        <v>11</v>
      </c>
      <c r="G1140" t="s">
        <v>11</v>
      </c>
      <c r="H1140" s="13"/>
      <c r="I1140" s="12" t="s">
        <v>14</v>
      </c>
      <c r="J1140" s="15">
        <f t="shared" si="622"/>
        <v>0</v>
      </c>
      <c r="K1140" s="16">
        <f t="shared" si="636"/>
        <v>0</v>
      </c>
      <c r="L1140" s="15">
        <f t="shared" si="623"/>
        <v>0</v>
      </c>
      <c r="M1140" s="16">
        <f t="shared" si="637"/>
        <v>0</v>
      </c>
      <c r="N1140" s="15">
        <f t="shared" si="624"/>
        <v>1.9999999999999574E-2</v>
      </c>
      <c r="O1140" s="16"/>
      <c r="P1140" s="15">
        <f t="shared" si="625"/>
        <v>0</v>
      </c>
      <c r="Q1140" s="16">
        <f t="shared" si="638"/>
        <v>0</v>
      </c>
      <c r="R1140" s="15">
        <f t="shared" si="626"/>
        <v>0</v>
      </c>
      <c r="S1140" s="16">
        <f t="shared" si="639"/>
        <v>0</v>
      </c>
      <c r="T1140" s="15">
        <f t="shared" si="627"/>
        <v>1.9999999999999574E-2</v>
      </c>
      <c r="U1140" s="16"/>
      <c r="V1140" s="15">
        <f t="shared" si="628"/>
        <v>0</v>
      </c>
      <c r="W1140" s="16">
        <f t="shared" si="640"/>
        <v>0</v>
      </c>
      <c r="X1140" s="15">
        <f t="shared" si="629"/>
        <v>0</v>
      </c>
      <c r="Y1140" s="16">
        <f t="shared" si="641"/>
        <v>0</v>
      </c>
      <c r="Z1140" s="15">
        <f t="shared" si="630"/>
        <v>0</v>
      </c>
      <c r="AA1140" s="16"/>
      <c r="AB1140" s="15">
        <f t="shared" si="631"/>
        <v>0</v>
      </c>
      <c r="AC1140" s="16">
        <f t="shared" si="642"/>
        <v>0</v>
      </c>
      <c r="AD1140" s="15">
        <f t="shared" si="632"/>
        <v>0</v>
      </c>
      <c r="AE1140" s="16">
        <f t="shared" si="643"/>
        <v>0</v>
      </c>
      <c r="AF1140" s="15">
        <f t="shared" si="633"/>
        <v>0</v>
      </c>
      <c r="AG1140" s="16"/>
      <c r="AH1140" s="15">
        <f t="shared" si="634"/>
        <v>0</v>
      </c>
      <c r="AI1140" s="16">
        <f t="shared" si="644"/>
        <v>0</v>
      </c>
      <c r="AJ1140" s="15">
        <f t="shared" si="635"/>
        <v>0</v>
      </c>
      <c r="AK1140" s="16">
        <f t="shared" si="645"/>
        <v>0</v>
      </c>
      <c r="AL1140" s="15">
        <f t="shared" si="646"/>
        <v>0</v>
      </c>
      <c r="AM1140" s="16"/>
      <c r="AN1140" s="15">
        <f t="shared" si="647"/>
        <v>0</v>
      </c>
      <c r="AO1140" s="16">
        <f t="shared" si="648"/>
        <v>0</v>
      </c>
      <c r="AP1140" s="15">
        <f t="shared" si="649"/>
        <v>0</v>
      </c>
      <c r="AQ1140" s="16">
        <f t="shared" si="650"/>
        <v>0</v>
      </c>
      <c r="AR1140" s="15">
        <f t="shared" si="651"/>
        <v>0</v>
      </c>
      <c r="AS1140" s="16"/>
      <c r="AT1140" s="15">
        <f t="shared" si="652"/>
        <v>0</v>
      </c>
      <c r="AU1140" s="16">
        <f t="shared" si="653"/>
        <v>0</v>
      </c>
      <c r="AV1140" s="15">
        <f t="shared" si="654"/>
        <v>0</v>
      </c>
      <c r="AW1140" s="16">
        <f t="shared" si="655"/>
        <v>0</v>
      </c>
      <c r="AX1140" s="15">
        <f t="shared" si="656"/>
        <v>1.9999999999999574E-2</v>
      </c>
    </row>
    <row r="1141" spans="1:50" x14ac:dyDescent="0.25">
      <c r="A1141" s="25">
        <f t="shared" si="657"/>
        <v>22.730416666666272</v>
      </c>
      <c r="B1141" s="9" t="s">
        <v>12</v>
      </c>
      <c r="C1141" s="12" t="s">
        <v>14</v>
      </c>
      <c r="D1141" s="12" t="s">
        <v>14</v>
      </c>
      <c r="E1141" t="s">
        <v>11</v>
      </c>
      <c r="F1141" s="13" t="s">
        <v>20</v>
      </c>
      <c r="G1141" t="s">
        <v>11</v>
      </c>
      <c r="H1141" s="12"/>
      <c r="I1141" t="s">
        <v>11</v>
      </c>
      <c r="J1141" s="15">
        <f t="shared" si="622"/>
        <v>0</v>
      </c>
      <c r="K1141" s="16">
        <f t="shared" si="636"/>
        <v>0</v>
      </c>
      <c r="L1141" s="15">
        <f t="shared" si="623"/>
        <v>0</v>
      </c>
      <c r="M1141" s="16">
        <f t="shared" si="637"/>
        <v>0</v>
      </c>
      <c r="N1141" s="15">
        <f t="shared" si="624"/>
        <v>1.9999999999999574E-2</v>
      </c>
      <c r="O1141" s="16"/>
      <c r="P1141" s="15">
        <f t="shared" si="625"/>
        <v>0</v>
      </c>
      <c r="Q1141" s="16">
        <f t="shared" si="638"/>
        <v>0</v>
      </c>
      <c r="R1141" s="15">
        <f t="shared" si="626"/>
        <v>0</v>
      </c>
      <c r="S1141" s="16">
        <f t="shared" si="639"/>
        <v>0</v>
      </c>
      <c r="T1141" s="15">
        <f t="shared" si="627"/>
        <v>1.9999999999999574E-2</v>
      </c>
      <c r="U1141" s="16"/>
      <c r="V1141" s="15">
        <f t="shared" si="628"/>
        <v>0</v>
      </c>
      <c r="W1141" s="16">
        <f t="shared" si="640"/>
        <v>0</v>
      </c>
      <c r="X1141" s="15">
        <f t="shared" si="629"/>
        <v>0</v>
      </c>
      <c r="Y1141" s="16">
        <f t="shared" si="641"/>
        <v>0</v>
      </c>
      <c r="Z1141" s="15">
        <f t="shared" si="630"/>
        <v>0</v>
      </c>
      <c r="AA1141" s="16"/>
      <c r="AB1141" s="15">
        <f t="shared" si="631"/>
        <v>0</v>
      </c>
      <c r="AC1141" s="16">
        <f t="shared" si="642"/>
        <v>0</v>
      </c>
      <c r="AD1141" s="15">
        <f t="shared" si="632"/>
        <v>22.730416666666272</v>
      </c>
      <c r="AE1141" s="16">
        <f t="shared" si="643"/>
        <v>1</v>
      </c>
      <c r="AF1141" s="15">
        <f t="shared" si="633"/>
        <v>0</v>
      </c>
      <c r="AG1141" s="16"/>
      <c r="AH1141" s="15">
        <f t="shared" si="634"/>
        <v>0</v>
      </c>
      <c r="AI1141" s="16">
        <f t="shared" si="644"/>
        <v>0</v>
      </c>
      <c r="AJ1141" s="15">
        <f t="shared" si="635"/>
        <v>0</v>
      </c>
      <c r="AK1141" s="16">
        <f t="shared" si="645"/>
        <v>0</v>
      </c>
      <c r="AL1141" s="15">
        <f t="shared" si="646"/>
        <v>0</v>
      </c>
      <c r="AM1141" s="16"/>
      <c r="AN1141" s="15">
        <f t="shared" si="647"/>
        <v>0</v>
      </c>
      <c r="AO1141" s="16">
        <f t="shared" si="648"/>
        <v>0</v>
      </c>
      <c r="AP1141" s="15">
        <f t="shared" si="649"/>
        <v>0</v>
      </c>
      <c r="AQ1141" s="16">
        <f t="shared" si="650"/>
        <v>0</v>
      </c>
      <c r="AR1141" s="15">
        <f t="shared" si="651"/>
        <v>0</v>
      </c>
      <c r="AS1141" s="16"/>
      <c r="AT1141" s="15">
        <f t="shared" si="652"/>
        <v>0</v>
      </c>
      <c r="AU1141" s="16">
        <f t="shared" si="653"/>
        <v>0</v>
      </c>
      <c r="AV1141" s="15">
        <f t="shared" si="654"/>
        <v>0</v>
      </c>
      <c r="AW1141" s="16">
        <f t="shared" si="655"/>
        <v>0</v>
      </c>
      <c r="AX1141" s="15">
        <f t="shared" si="656"/>
        <v>0</v>
      </c>
    </row>
    <row r="1142" spans="1:50" x14ac:dyDescent="0.25">
      <c r="A1142" s="25">
        <f t="shared" si="657"/>
        <v>22.750416666666272</v>
      </c>
      <c r="B1142" s="9"/>
      <c r="C1142" s="12" t="s">
        <v>14</v>
      </c>
      <c r="D1142" s="12" t="s">
        <v>14</v>
      </c>
      <c r="E1142" t="s">
        <v>11</v>
      </c>
      <c r="F1142" s="12"/>
      <c r="G1142" t="s">
        <v>11</v>
      </c>
      <c r="H1142" s="12"/>
      <c r="I1142" t="s">
        <v>11</v>
      </c>
      <c r="J1142" s="15">
        <f t="shared" si="622"/>
        <v>0</v>
      </c>
      <c r="K1142" s="16">
        <f t="shared" si="636"/>
        <v>0</v>
      </c>
      <c r="L1142" s="15">
        <f t="shared" si="623"/>
        <v>0</v>
      </c>
      <c r="M1142" s="16">
        <f t="shared" si="637"/>
        <v>0</v>
      </c>
      <c r="N1142" s="15">
        <f t="shared" si="624"/>
        <v>1.9999999999999574E-2</v>
      </c>
      <c r="O1142" s="16"/>
      <c r="P1142" s="15">
        <f t="shared" si="625"/>
        <v>0</v>
      </c>
      <c r="Q1142" s="16">
        <f t="shared" si="638"/>
        <v>0</v>
      </c>
      <c r="R1142" s="15">
        <f t="shared" si="626"/>
        <v>0</v>
      </c>
      <c r="S1142" s="16">
        <f t="shared" si="639"/>
        <v>0</v>
      </c>
      <c r="T1142" s="15">
        <f t="shared" si="627"/>
        <v>1.9999999999999574E-2</v>
      </c>
      <c r="U1142" s="16"/>
      <c r="V1142" s="15">
        <f t="shared" si="628"/>
        <v>0</v>
      </c>
      <c r="W1142" s="16">
        <f t="shared" si="640"/>
        <v>0</v>
      </c>
      <c r="X1142" s="15">
        <f t="shared" si="629"/>
        <v>0</v>
      </c>
      <c r="Y1142" s="16">
        <f t="shared" si="641"/>
        <v>0</v>
      </c>
      <c r="Z1142" s="15">
        <f t="shared" si="630"/>
        <v>0</v>
      </c>
      <c r="AA1142" s="16"/>
      <c r="AB1142" s="15">
        <f t="shared" si="631"/>
        <v>0</v>
      </c>
      <c r="AC1142" s="16">
        <f t="shared" si="642"/>
        <v>0</v>
      </c>
      <c r="AD1142" s="15">
        <f t="shared" si="632"/>
        <v>0</v>
      </c>
      <c r="AE1142" s="16">
        <f t="shared" si="643"/>
        <v>0</v>
      </c>
      <c r="AF1142" s="15">
        <f t="shared" si="633"/>
        <v>0</v>
      </c>
      <c r="AG1142" s="16"/>
      <c r="AH1142" s="15">
        <f t="shared" si="634"/>
        <v>0</v>
      </c>
      <c r="AI1142" s="16">
        <f t="shared" si="644"/>
        <v>0</v>
      </c>
      <c r="AJ1142" s="15">
        <f t="shared" si="635"/>
        <v>0</v>
      </c>
      <c r="AK1142" s="16">
        <f t="shared" si="645"/>
        <v>0</v>
      </c>
      <c r="AL1142" s="15">
        <f t="shared" si="646"/>
        <v>0</v>
      </c>
      <c r="AM1142" s="16"/>
      <c r="AN1142" s="15">
        <f t="shared" si="647"/>
        <v>0</v>
      </c>
      <c r="AO1142" s="16">
        <f t="shared" si="648"/>
        <v>0</v>
      </c>
      <c r="AP1142" s="15">
        <f t="shared" si="649"/>
        <v>0</v>
      </c>
      <c r="AQ1142" s="16">
        <f t="shared" si="650"/>
        <v>0</v>
      </c>
      <c r="AR1142" s="15">
        <f t="shared" si="651"/>
        <v>0</v>
      </c>
      <c r="AS1142" s="16"/>
      <c r="AT1142" s="15">
        <f t="shared" si="652"/>
        <v>0</v>
      </c>
      <c r="AU1142" s="16">
        <f t="shared" si="653"/>
        <v>0</v>
      </c>
      <c r="AV1142" s="15">
        <f t="shared" si="654"/>
        <v>0</v>
      </c>
      <c r="AW1142" s="16">
        <f t="shared" si="655"/>
        <v>0</v>
      </c>
      <c r="AX1142" s="15">
        <f t="shared" si="656"/>
        <v>0</v>
      </c>
    </row>
    <row r="1143" spans="1:50" x14ac:dyDescent="0.25">
      <c r="A1143" s="25">
        <f t="shared" si="657"/>
        <v>22.770416666666272</v>
      </c>
      <c r="B1143" s="9"/>
      <c r="C1143" s="12" t="s">
        <v>14</v>
      </c>
      <c r="D1143" s="12" t="s">
        <v>14</v>
      </c>
      <c r="E1143" t="s">
        <v>11</v>
      </c>
      <c r="F1143" s="12"/>
      <c r="G1143" t="s">
        <v>11</v>
      </c>
      <c r="H1143" s="34"/>
      <c r="I1143" t="s">
        <v>11</v>
      </c>
      <c r="J1143" s="15">
        <f t="shared" si="622"/>
        <v>0</v>
      </c>
      <c r="K1143" s="16">
        <f t="shared" si="636"/>
        <v>0</v>
      </c>
      <c r="L1143" s="15">
        <f t="shared" si="623"/>
        <v>0</v>
      </c>
      <c r="M1143" s="16">
        <f t="shared" si="637"/>
        <v>0</v>
      </c>
      <c r="N1143" s="15">
        <f t="shared" si="624"/>
        <v>1.9999999999999574E-2</v>
      </c>
      <c r="O1143" s="16"/>
      <c r="P1143" s="15">
        <f t="shared" si="625"/>
        <v>0</v>
      </c>
      <c r="Q1143" s="16">
        <f t="shared" si="638"/>
        <v>0</v>
      </c>
      <c r="R1143" s="15">
        <f t="shared" si="626"/>
        <v>0</v>
      </c>
      <c r="S1143" s="16">
        <f t="shared" si="639"/>
        <v>0</v>
      </c>
      <c r="T1143" s="15">
        <f t="shared" si="627"/>
        <v>1.9999999999999574E-2</v>
      </c>
      <c r="U1143" s="16"/>
      <c r="V1143" s="15">
        <f t="shared" si="628"/>
        <v>0</v>
      </c>
      <c r="W1143" s="16">
        <f t="shared" si="640"/>
        <v>0</v>
      </c>
      <c r="X1143" s="15">
        <f t="shared" si="629"/>
        <v>0</v>
      </c>
      <c r="Y1143" s="16">
        <f t="shared" si="641"/>
        <v>0</v>
      </c>
      <c r="Z1143" s="15">
        <f t="shared" si="630"/>
        <v>0</v>
      </c>
      <c r="AA1143" s="16"/>
      <c r="AB1143" s="15">
        <f t="shared" si="631"/>
        <v>0</v>
      </c>
      <c r="AC1143" s="16">
        <f t="shared" si="642"/>
        <v>0</v>
      </c>
      <c r="AD1143" s="15">
        <f t="shared" si="632"/>
        <v>0</v>
      </c>
      <c r="AE1143" s="16">
        <f t="shared" si="643"/>
        <v>0</v>
      </c>
      <c r="AF1143" s="15">
        <f t="shared" si="633"/>
        <v>0</v>
      </c>
      <c r="AG1143" s="16"/>
      <c r="AH1143" s="15">
        <f t="shared" si="634"/>
        <v>0</v>
      </c>
      <c r="AI1143" s="16">
        <f t="shared" si="644"/>
        <v>0</v>
      </c>
      <c r="AJ1143" s="15">
        <f t="shared" si="635"/>
        <v>0</v>
      </c>
      <c r="AK1143" s="16">
        <f t="shared" si="645"/>
        <v>0</v>
      </c>
      <c r="AL1143" s="15">
        <f t="shared" si="646"/>
        <v>0</v>
      </c>
      <c r="AM1143" s="16"/>
      <c r="AN1143" s="15">
        <f t="shared" si="647"/>
        <v>0</v>
      </c>
      <c r="AO1143" s="16">
        <f t="shared" si="648"/>
        <v>0</v>
      </c>
      <c r="AP1143" s="15">
        <f t="shared" si="649"/>
        <v>0</v>
      </c>
      <c r="AQ1143" s="16">
        <f t="shared" si="650"/>
        <v>0</v>
      </c>
      <c r="AR1143" s="15">
        <f t="shared" si="651"/>
        <v>0</v>
      </c>
      <c r="AS1143" s="16"/>
      <c r="AT1143" s="15">
        <f t="shared" si="652"/>
        <v>0</v>
      </c>
      <c r="AU1143" s="16">
        <f t="shared" si="653"/>
        <v>0</v>
      </c>
      <c r="AV1143" s="15">
        <f t="shared" si="654"/>
        <v>0</v>
      </c>
      <c r="AW1143" s="16">
        <f t="shared" si="655"/>
        <v>0</v>
      </c>
      <c r="AX1143" s="15">
        <f t="shared" si="656"/>
        <v>0</v>
      </c>
    </row>
    <row r="1144" spans="1:50" x14ac:dyDescent="0.25">
      <c r="A1144" s="25">
        <f t="shared" si="657"/>
        <v>22.790416666666271</v>
      </c>
      <c r="B1144" s="9"/>
      <c r="C1144" s="12" t="s">
        <v>14</v>
      </c>
      <c r="D1144" s="12" t="s">
        <v>14</v>
      </c>
      <c r="E1144" t="s">
        <v>11</v>
      </c>
      <c r="F1144" s="12"/>
      <c r="G1144" t="s">
        <v>11</v>
      </c>
      <c r="H1144" s="34"/>
      <c r="I1144" t="s">
        <v>11</v>
      </c>
      <c r="J1144" s="15">
        <f t="shared" si="622"/>
        <v>0</v>
      </c>
      <c r="K1144" s="16">
        <f t="shared" si="636"/>
        <v>0</v>
      </c>
      <c r="L1144" s="15">
        <f t="shared" si="623"/>
        <v>0</v>
      </c>
      <c r="M1144" s="16">
        <f t="shared" si="637"/>
        <v>0</v>
      </c>
      <c r="N1144" s="15">
        <f t="shared" si="624"/>
        <v>1.9999999999999574E-2</v>
      </c>
      <c r="O1144" s="16"/>
      <c r="P1144" s="15">
        <f t="shared" si="625"/>
        <v>0</v>
      </c>
      <c r="Q1144" s="16">
        <f t="shared" si="638"/>
        <v>0</v>
      </c>
      <c r="R1144" s="15">
        <f t="shared" si="626"/>
        <v>0</v>
      </c>
      <c r="S1144" s="16">
        <f t="shared" si="639"/>
        <v>0</v>
      </c>
      <c r="T1144" s="15">
        <f t="shared" si="627"/>
        <v>1.9999999999999574E-2</v>
      </c>
      <c r="U1144" s="16"/>
      <c r="V1144" s="15">
        <f t="shared" si="628"/>
        <v>0</v>
      </c>
      <c r="W1144" s="16">
        <f t="shared" si="640"/>
        <v>0</v>
      </c>
      <c r="X1144" s="15">
        <f t="shared" si="629"/>
        <v>0</v>
      </c>
      <c r="Y1144" s="16">
        <f t="shared" si="641"/>
        <v>0</v>
      </c>
      <c r="Z1144" s="15">
        <f t="shared" si="630"/>
        <v>0</v>
      </c>
      <c r="AA1144" s="16"/>
      <c r="AB1144" s="15">
        <f t="shared" si="631"/>
        <v>0</v>
      </c>
      <c r="AC1144" s="16">
        <f t="shared" si="642"/>
        <v>0</v>
      </c>
      <c r="AD1144" s="15">
        <f t="shared" si="632"/>
        <v>0</v>
      </c>
      <c r="AE1144" s="16">
        <f t="shared" si="643"/>
        <v>0</v>
      </c>
      <c r="AF1144" s="15">
        <f t="shared" si="633"/>
        <v>0</v>
      </c>
      <c r="AG1144" s="16"/>
      <c r="AH1144" s="15">
        <f t="shared" si="634"/>
        <v>0</v>
      </c>
      <c r="AI1144" s="16">
        <f t="shared" si="644"/>
        <v>0</v>
      </c>
      <c r="AJ1144" s="15">
        <f t="shared" si="635"/>
        <v>0</v>
      </c>
      <c r="AK1144" s="16">
        <f t="shared" si="645"/>
        <v>0</v>
      </c>
      <c r="AL1144" s="15">
        <f t="shared" si="646"/>
        <v>0</v>
      </c>
      <c r="AM1144" s="16"/>
      <c r="AN1144" s="15">
        <f t="shared" si="647"/>
        <v>0</v>
      </c>
      <c r="AO1144" s="16">
        <f t="shared" si="648"/>
        <v>0</v>
      </c>
      <c r="AP1144" s="15">
        <f t="shared" si="649"/>
        <v>0</v>
      </c>
      <c r="AQ1144" s="16">
        <f t="shared" si="650"/>
        <v>0</v>
      </c>
      <c r="AR1144" s="15">
        <f t="shared" si="651"/>
        <v>0</v>
      </c>
      <c r="AS1144" s="16"/>
      <c r="AT1144" s="15">
        <f t="shared" si="652"/>
        <v>0</v>
      </c>
      <c r="AU1144" s="16">
        <f t="shared" si="653"/>
        <v>0</v>
      </c>
      <c r="AV1144" s="15">
        <f t="shared" si="654"/>
        <v>0</v>
      </c>
      <c r="AW1144" s="16">
        <f t="shared" si="655"/>
        <v>0</v>
      </c>
      <c r="AX1144" s="15">
        <f t="shared" si="656"/>
        <v>0</v>
      </c>
    </row>
    <row r="1145" spans="1:50" x14ac:dyDescent="0.25">
      <c r="A1145" s="25">
        <f t="shared" si="657"/>
        <v>22.810416666666271</v>
      </c>
      <c r="B1145" s="9"/>
      <c r="C1145" s="12" t="s">
        <v>14</v>
      </c>
      <c r="D1145" s="12" t="s">
        <v>14</v>
      </c>
      <c r="E1145" t="s">
        <v>11</v>
      </c>
      <c r="F1145" s="12"/>
      <c r="G1145" t="s">
        <v>11</v>
      </c>
      <c r="H1145" s="34"/>
      <c r="I1145" t="s">
        <v>11</v>
      </c>
      <c r="J1145" s="15">
        <f t="shared" si="622"/>
        <v>0</v>
      </c>
      <c r="K1145" s="16">
        <f t="shared" si="636"/>
        <v>0</v>
      </c>
      <c r="L1145" s="15">
        <f t="shared" si="623"/>
        <v>0</v>
      </c>
      <c r="M1145" s="16">
        <f t="shared" si="637"/>
        <v>0</v>
      </c>
      <c r="N1145" s="15">
        <f t="shared" si="624"/>
        <v>1.9999999999999574E-2</v>
      </c>
      <c r="O1145" s="16"/>
      <c r="P1145" s="15">
        <f t="shared" si="625"/>
        <v>0</v>
      </c>
      <c r="Q1145" s="16">
        <f t="shared" si="638"/>
        <v>0</v>
      </c>
      <c r="R1145" s="15">
        <f t="shared" si="626"/>
        <v>0</v>
      </c>
      <c r="S1145" s="16">
        <f t="shared" si="639"/>
        <v>0</v>
      </c>
      <c r="T1145" s="15">
        <f t="shared" si="627"/>
        <v>1.9999999999999574E-2</v>
      </c>
      <c r="U1145" s="16"/>
      <c r="V1145" s="15">
        <f t="shared" si="628"/>
        <v>0</v>
      </c>
      <c r="W1145" s="16">
        <f t="shared" si="640"/>
        <v>0</v>
      </c>
      <c r="X1145" s="15">
        <f t="shared" si="629"/>
        <v>0</v>
      </c>
      <c r="Y1145" s="16">
        <f t="shared" si="641"/>
        <v>0</v>
      </c>
      <c r="Z1145" s="15">
        <f t="shared" si="630"/>
        <v>0</v>
      </c>
      <c r="AA1145" s="16"/>
      <c r="AB1145" s="15">
        <f t="shared" si="631"/>
        <v>0</v>
      </c>
      <c r="AC1145" s="16">
        <f t="shared" si="642"/>
        <v>0</v>
      </c>
      <c r="AD1145" s="15">
        <f t="shared" si="632"/>
        <v>0</v>
      </c>
      <c r="AE1145" s="16">
        <f t="shared" si="643"/>
        <v>0</v>
      </c>
      <c r="AF1145" s="15">
        <f t="shared" si="633"/>
        <v>0</v>
      </c>
      <c r="AG1145" s="16"/>
      <c r="AH1145" s="15">
        <f t="shared" si="634"/>
        <v>0</v>
      </c>
      <c r="AI1145" s="16">
        <f t="shared" si="644"/>
        <v>0</v>
      </c>
      <c r="AJ1145" s="15">
        <f t="shared" si="635"/>
        <v>0</v>
      </c>
      <c r="AK1145" s="16">
        <f t="shared" si="645"/>
        <v>0</v>
      </c>
      <c r="AL1145" s="15">
        <f t="shared" si="646"/>
        <v>0</v>
      </c>
      <c r="AM1145" s="16"/>
      <c r="AN1145" s="15">
        <f t="shared" si="647"/>
        <v>0</v>
      </c>
      <c r="AO1145" s="16">
        <f t="shared" si="648"/>
        <v>0</v>
      </c>
      <c r="AP1145" s="15">
        <f t="shared" si="649"/>
        <v>0</v>
      </c>
      <c r="AQ1145" s="16">
        <f t="shared" si="650"/>
        <v>0</v>
      </c>
      <c r="AR1145" s="15">
        <f t="shared" si="651"/>
        <v>0</v>
      </c>
      <c r="AS1145" s="16"/>
      <c r="AT1145" s="15">
        <f t="shared" si="652"/>
        <v>0</v>
      </c>
      <c r="AU1145" s="16">
        <f t="shared" si="653"/>
        <v>0</v>
      </c>
      <c r="AV1145" s="15">
        <f t="shared" si="654"/>
        <v>0</v>
      </c>
      <c r="AW1145" s="16">
        <f t="shared" si="655"/>
        <v>0</v>
      </c>
      <c r="AX1145" s="15">
        <f t="shared" si="656"/>
        <v>0</v>
      </c>
    </row>
    <row r="1146" spans="1:50" x14ac:dyDescent="0.25">
      <c r="A1146" s="25">
        <f t="shared" si="657"/>
        <v>22.83041666666627</v>
      </c>
      <c r="B1146" s="9" t="s">
        <v>18</v>
      </c>
      <c r="C1146" s="12" t="s">
        <v>14</v>
      </c>
      <c r="D1146" t="s">
        <v>11</v>
      </c>
      <c r="E1146" s="13" t="s">
        <v>20</v>
      </c>
      <c r="F1146" s="12"/>
      <c r="G1146" t="s">
        <v>11</v>
      </c>
      <c r="H1146" s="34"/>
      <c r="I1146" t="s">
        <v>11</v>
      </c>
      <c r="J1146" s="15">
        <f t="shared" si="622"/>
        <v>0</v>
      </c>
      <c r="K1146" s="16">
        <f t="shared" si="636"/>
        <v>0</v>
      </c>
      <c r="L1146" s="15">
        <f t="shared" si="623"/>
        <v>0</v>
      </c>
      <c r="M1146" s="16">
        <f t="shared" si="637"/>
        <v>0</v>
      </c>
      <c r="N1146" s="15">
        <f t="shared" si="624"/>
        <v>1.9999999999999574E-2</v>
      </c>
      <c r="O1146" s="16"/>
      <c r="P1146" s="15">
        <f t="shared" si="625"/>
        <v>0</v>
      </c>
      <c r="Q1146" s="16">
        <f t="shared" si="638"/>
        <v>0</v>
      </c>
      <c r="R1146" s="15">
        <f t="shared" si="626"/>
        <v>0</v>
      </c>
      <c r="S1146" s="16">
        <f t="shared" si="639"/>
        <v>0</v>
      </c>
      <c r="T1146" s="15">
        <f t="shared" si="627"/>
        <v>0</v>
      </c>
      <c r="U1146" s="16"/>
      <c r="V1146" s="15">
        <f t="shared" si="628"/>
        <v>0</v>
      </c>
      <c r="W1146" s="16">
        <f t="shared" si="640"/>
        <v>0</v>
      </c>
      <c r="X1146" s="15">
        <f t="shared" si="629"/>
        <v>22.83041666666627</v>
      </c>
      <c r="Y1146" s="16">
        <f t="shared" si="641"/>
        <v>1</v>
      </c>
      <c r="Z1146" s="15">
        <f t="shared" si="630"/>
        <v>0</v>
      </c>
      <c r="AA1146" s="16"/>
      <c r="AB1146" s="15">
        <f t="shared" si="631"/>
        <v>0</v>
      </c>
      <c r="AC1146" s="16">
        <f t="shared" si="642"/>
        <v>0</v>
      </c>
      <c r="AD1146" s="15">
        <f t="shared" si="632"/>
        <v>0</v>
      </c>
      <c r="AE1146" s="16">
        <f t="shared" si="643"/>
        <v>0</v>
      </c>
      <c r="AF1146" s="15">
        <f t="shared" si="633"/>
        <v>0</v>
      </c>
      <c r="AG1146" s="16"/>
      <c r="AH1146" s="15">
        <f t="shared" si="634"/>
        <v>0</v>
      </c>
      <c r="AI1146" s="16">
        <f t="shared" si="644"/>
        <v>0</v>
      </c>
      <c r="AJ1146" s="15">
        <f t="shared" si="635"/>
        <v>0</v>
      </c>
      <c r="AK1146" s="16">
        <f t="shared" si="645"/>
        <v>0</v>
      </c>
      <c r="AL1146" s="15">
        <f t="shared" si="646"/>
        <v>0</v>
      </c>
      <c r="AM1146" s="16"/>
      <c r="AN1146" s="15">
        <f t="shared" si="647"/>
        <v>0</v>
      </c>
      <c r="AO1146" s="16">
        <f t="shared" si="648"/>
        <v>0</v>
      </c>
      <c r="AP1146" s="15">
        <f t="shared" si="649"/>
        <v>0</v>
      </c>
      <c r="AQ1146" s="16">
        <f t="shared" si="650"/>
        <v>0</v>
      </c>
      <c r="AR1146" s="15">
        <f t="shared" si="651"/>
        <v>0</v>
      </c>
      <c r="AS1146" s="16"/>
      <c r="AT1146" s="15">
        <f t="shared" si="652"/>
        <v>0</v>
      </c>
      <c r="AU1146" s="16">
        <f t="shared" si="653"/>
        <v>0</v>
      </c>
      <c r="AV1146" s="15">
        <f t="shared" si="654"/>
        <v>0</v>
      </c>
      <c r="AW1146" s="16">
        <f t="shared" si="655"/>
        <v>0</v>
      </c>
      <c r="AX1146" s="15">
        <f t="shared" si="656"/>
        <v>0</v>
      </c>
    </row>
    <row r="1147" spans="1:50" x14ac:dyDescent="0.25">
      <c r="A1147" s="25">
        <f t="shared" si="657"/>
        <v>22.85041666666627</v>
      </c>
      <c r="B1147" s="9"/>
      <c r="C1147" s="12" t="s">
        <v>14</v>
      </c>
      <c r="D1147" t="s">
        <v>11</v>
      </c>
      <c r="E1147" s="12"/>
      <c r="F1147" s="12"/>
      <c r="G1147" t="s">
        <v>11</v>
      </c>
      <c r="H1147" s="34"/>
      <c r="I1147" t="s">
        <v>11</v>
      </c>
      <c r="J1147" s="15">
        <f t="shared" si="622"/>
        <v>0</v>
      </c>
      <c r="K1147" s="16">
        <f t="shared" si="636"/>
        <v>0</v>
      </c>
      <c r="L1147" s="15">
        <f t="shared" si="623"/>
        <v>0</v>
      </c>
      <c r="M1147" s="16">
        <f t="shared" si="637"/>
        <v>0</v>
      </c>
      <c r="N1147" s="15">
        <f t="shared" si="624"/>
        <v>1.9999999999999574E-2</v>
      </c>
      <c r="O1147" s="16"/>
      <c r="P1147" s="15">
        <f t="shared" si="625"/>
        <v>0</v>
      </c>
      <c r="Q1147" s="16">
        <f t="shared" si="638"/>
        <v>0</v>
      </c>
      <c r="R1147" s="15">
        <f t="shared" si="626"/>
        <v>0</v>
      </c>
      <c r="S1147" s="16">
        <f t="shared" si="639"/>
        <v>0</v>
      </c>
      <c r="T1147" s="15">
        <f t="shared" si="627"/>
        <v>0</v>
      </c>
      <c r="U1147" s="16"/>
      <c r="V1147" s="15">
        <f t="shared" si="628"/>
        <v>0</v>
      </c>
      <c r="W1147" s="16">
        <f t="shared" si="640"/>
        <v>0</v>
      </c>
      <c r="X1147" s="15">
        <f t="shared" si="629"/>
        <v>0</v>
      </c>
      <c r="Y1147" s="16">
        <f t="shared" si="641"/>
        <v>0</v>
      </c>
      <c r="Z1147" s="15">
        <f t="shared" si="630"/>
        <v>0</v>
      </c>
      <c r="AA1147" s="16"/>
      <c r="AB1147" s="15">
        <f t="shared" si="631"/>
        <v>0</v>
      </c>
      <c r="AC1147" s="16">
        <f t="shared" si="642"/>
        <v>0</v>
      </c>
      <c r="AD1147" s="15">
        <f t="shared" si="632"/>
        <v>0</v>
      </c>
      <c r="AE1147" s="16">
        <f t="shared" si="643"/>
        <v>0</v>
      </c>
      <c r="AF1147" s="15">
        <f t="shared" si="633"/>
        <v>0</v>
      </c>
      <c r="AG1147" s="16"/>
      <c r="AH1147" s="15">
        <f t="shared" si="634"/>
        <v>0</v>
      </c>
      <c r="AI1147" s="16">
        <f t="shared" si="644"/>
        <v>0</v>
      </c>
      <c r="AJ1147" s="15">
        <f t="shared" si="635"/>
        <v>0</v>
      </c>
      <c r="AK1147" s="16">
        <f t="shared" si="645"/>
        <v>0</v>
      </c>
      <c r="AL1147" s="15">
        <f t="shared" si="646"/>
        <v>0</v>
      </c>
      <c r="AM1147" s="16"/>
      <c r="AN1147" s="15">
        <f t="shared" si="647"/>
        <v>0</v>
      </c>
      <c r="AO1147" s="16">
        <f t="shared" si="648"/>
        <v>0</v>
      </c>
      <c r="AP1147" s="15">
        <f t="shared" si="649"/>
        <v>0</v>
      </c>
      <c r="AQ1147" s="16">
        <f t="shared" si="650"/>
        <v>0</v>
      </c>
      <c r="AR1147" s="15">
        <f t="shared" si="651"/>
        <v>0</v>
      </c>
      <c r="AS1147" s="16"/>
      <c r="AT1147" s="15">
        <f t="shared" si="652"/>
        <v>0</v>
      </c>
      <c r="AU1147" s="16">
        <f t="shared" si="653"/>
        <v>0</v>
      </c>
      <c r="AV1147" s="15">
        <f t="shared" si="654"/>
        <v>0</v>
      </c>
      <c r="AW1147" s="16">
        <f t="shared" si="655"/>
        <v>0</v>
      </c>
      <c r="AX1147" s="15">
        <f t="shared" si="656"/>
        <v>0</v>
      </c>
    </row>
    <row r="1148" spans="1:50" x14ac:dyDescent="0.25">
      <c r="A1148" s="25">
        <f t="shared" si="657"/>
        <v>22.870416666666269</v>
      </c>
      <c r="B1148" s="9"/>
      <c r="C1148" s="12" t="s">
        <v>14</v>
      </c>
      <c r="D1148" t="s">
        <v>11</v>
      </c>
      <c r="E1148" s="12"/>
      <c r="F1148" s="12"/>
      <c r="G1148" t="s">
        <v>11</v>
      </c>
      <c r="H1148" s="13"/>
      <c r="I1148" t="s">
        <v>11</v>
      </c>
      <c r="J1148" s="15">
        <f t="shared" si="622"/>
        <v>0</v>
      </c>
      <c r="K1148" s="16">
        <f t="shared" si="636"/>
        <v>0</v>
      </c>
      <c r="L1148" s="15">
        <f t="shared" si="623"/>
        <v>0</v>
      </c>
      <c r="M1148" s="16">
        <f t="shared" si="637"/>
        <v>0</v>
      </c>
      <c r="N1148" s="15">
        <f t="shared" si="624"/>
        <v>1.9999999999999574E-2</v>
      </c>
      <c r="O1148" s="16"/>
      <c r="P1148" s="15">
        <f t="shared" si="625"/>
        <v>0</v>
      </c>
      <c r="Q1148" s="16">
        <f t="shared" si="638"/>
        <v>0</v>
      </c>
      <c r="R1148" s="15">
        <f t="shared" si="626"/>
        <v>0</v>
      </c>
      <c r="S1148" s="16">
        <f t="shared" si="639"/>
        <v>0</v>
      </c>
      <c r="T1148" s="15">
        <f t="shared" si="627"/>
        <v>0</v>
      </c>
      <c r="U1148" s="16"/>
      <c r="V1148" s="15">
        <f t="shared" si="628"/>
        <v>0</v>
      </c>
      <c r="W1148" s="16">
        <f t="shared" si="640"/>
        <v>0</v>
      </c>
      <c r="X1148" s="15">
        <f t="shared" si="629"/>
        <v>0</v>
      </c>
      <c r="Y1148" s="16">
        <f t="shared" si="641"/>
        <v>0</v>
      </c>
      <c r="Z1148" s="15">
        <f t="shared" si="630"/>
        <v>0</v>
      </c>
      <c r="AA1148" s="16"/>
      <c r="AB1148" s="15">
        <f t="shared" si="631"/>
        <v>0</v>
      </c>
      <c r="AC1148" s="16">
        <f t="shared" si="642"/>
        <v>0</v>
      </c>
      <c r="AD1148" s="15">
        <f t="shared" si="632"/>
        <v>0</v>
      </c>
      <c r="AE1148" s="16">
        <f t="shared" si="643"/>
        <v>0</v>
      </c>
      <c r="AF1148" s="15">
        <f t="shared" si="633"/>
        <v>0</v>
      </c>
      <c r="AG1148" s="16"/>
      <c r="AH1148" s="15">
        <f t="shared" si="634"/>
        <v>0</v>
      </c>
      <c r="AI1148" s="16">
        <f t="shared" si="644"/>
        <v>0</v>
      </c>
      <c r="AJ1148" s="15">
        <f t="shared" si="635"/>
        <v>0</v>
      </c>
      <c r="AK1148" s="16">
        <f t="shared" si="645"/>
        <v>0</v>
      </c>
      <c r="AL1148" s="15">
        <f t="shared" si="646"/>
        <v>0</v>
      </c>
      <c r="AM1148" s="16"/>
      <c r="AN1148" s="15">
        <f t="shared" si="647"/>
        <v>0</v>
      </c>
      <c r="AO1148" s="16">
        <f t="shared" si="648"/>
        <v>0</v>
      </c>
      <c r="AP1148" s="15">
        <f t="shared" si="649"/>
        <v>0</v>
      </c>
      <c r="AQ1148" s="16">
        <f t="shared" si="650"/>
        <v>0</v>
      </c>
      <c r="AR1148" s="15">
        <f t="shared" si="651"/>
        <v>0</v>
      </c>
      <c r="AS1148" s="16"/>
      <c r="AT1148" s="15">
        <f t="shared" si="652"/>
        <v>0</v>
      </c>
      <c r="AU1148" s="16">
        <f t="shared" si="653"/>
        <v>0</v>
      </c>
      <c r="AV1148" s="15">
        <f t="shared" si="654"/>
        <v>0</v>
      </c>
      <c r="AW1148" s="16">
        <f t="shared" si="655"/>
        <v>0</v>
      </c>
      <c r="AX1148" s="15">
        <f t="shared" si="656"/>
        <v>0</v>
      </c>
    </row>
    <row r="1149" spans="1:50" x14ac:dyDescent="0.25">
      <c r="A1149" s="25">
        <f t="shared" si="657"/>
        <v>22.890416666666269</v>
      </c>
      <c r="B1149" s="9" t="s">
        <v>15</v>
      </c>
      <c r="C1149" t="s">
        <v>11</v>
      </c>
      <c r="D1149" t="s">
        <v>11</v>
      </c>
      <c r="E1149" s="12"/>
      <c r="F1149" s="12"/>
      <c r="G1149" s="13" t="s">
        <v>20</v>
      </c>
      <c r="H1149" s="34"/>
      <c r="I1149" t="s">
        <v>11</v>
      </c>
      <c r="J1149" s="15">
        <f t="shared" si="622"/>
        <v>0</v>
      </c>
      <c r="K1149" s="16">
        <f t="shared" si="636"/>
        <v>0</v>
      </c>
      <c r="L1149" s="15">
        <f t="shared" si="623"/>
        <v>0</v>
      </c>
      <c r="M1149" s="16">
        <f t="shared" si="637"/>
        <v>0</v>
      </c>
      <c r="N1149" s="15">
        <f t="shared" si="624"/>
        <v>0</v>
      </c>
      <c r="O1149" s="16"/>
      <c r="P1149" s="15">
        <f t="shared" si="625"/>
        <v>0</v>
      </c>
      <c r="Q1149" s="16">
        <f t="shared" si="638"/>
        <v>0</v>
      </c>
      <c r="R1149" s="15">
        <f t="shared" si="626"/>
        <v>0</v>
      </c>
      <c r="S1149" s="16">
        <f t="shared" si="639"/>
        <v>0</v>
      </c>
      <c r="T1149" s="15">
        <f t="shared" si="627"/>
        <v>0</v>
      </c>
      <c r="U1149" s="16"/>
      <c r="V1149" s="15">
        <f t="shared" si="628"/>
        <v>0</v>
      </c>
      <c r="W1149" s="16">
        <f t="shared" si="640"/>
        <v>0</v>
      </c>
      <c r="X1149" s="15">
        <f t="shared" si="629"/>
        <v>0</v>
      </c>
      <c r="Y1149" s="16">
        <f t="shared" si="641"/>
        <v>0</v>
      </c>
      <c r="Z1149" s="15">
        <f t="shared" si="630"/>
        <v>0</v>
      </c>
      <c r="AA1149" s="16"/>
      <c r="AB1149" s="15">
        <f t="shared" si="631"/>
        <v>0</v>
      </c>
      <c r="AC1149" s="16">
        <f t="shared" si="642"/>
        <v>0</v>
      </c>
      <c r="AD1149" s="15">
        <f t="shared" si="632"/>
        <v>0</v>
      </c>
      <c r="AE1149" s="16">
        <f t="shared" si="643"/>
        <v>0</v>
      </c>
      <c r="AF1149" s="15">
        <f t="shared" si="633"/>
        <v>0</v>
      </c>
      <c r="AG1149" s="16"/>
      <c r="AH1149" s="15">
        <f t="shared" si="634"/>
        <v>0</v>
      </c>
      <c r="AI1149" s="16">
        <f t="shared" si="644"/>
        <v>0</v>
      </c>
      <c r="AJ1149" s="15">
        <f t="shared" si="635"/>
        <v>22.890416666666269</v>
      </c>
      <c r="AK1149" s="16">
        <f t="shared" si="645"/>
        <v>1</v>
      </c>
      <c r="AL1149" s="15">
        <f t="shared" si="646"/>
        <v>0</v>
      </c>
      <c r="AM1149" s="16"/>
      <c r="AN1149" s="15">
        <f t="shared" si="647"/>
        <v>0</v>
      </c>
      <c r="AO1149" s="16">
        <f t="shared" si="648"/>
        <v>0</v>
      </c>
      <c r="AP1149" s="15">
        <f t="shared" si="649"/>
        <v>0</v>
      </c>
      <c r="AQ1149" s="16">
        <f t="shared" si="650"/>
        <v>0</v>
      </c>
      <c r="AR1149" s="15">
        <f t="shared" si="651"/>
        <v>0</v>
      </c>
      <c r="AS1149" s="16"/>
      <c r="AT1149" s="15">
        <f t="shared" si="652"/>
        <v>0</v>
      </c>
      <c r="AU1149" s="16">
        <f t="shared" si="653"/>
        <v>0</v>
      </c>
      <c r="AV1149" s="15">
        <f t="shared" si="654"/>
        <v>0</v>
      </c>
      <c r="AW1149" s="16">
        <f t="shared" si="655"/>
        <v>0</v>
      </c>
      <c r="AX1149" s="15">
        <f t="shared" si="656"/>
        <v>0</v>
      </c>
    </row>
    <row r="1150" spans="1:50" x14ac:dyDescent="0.25">
      <c r="A1150" s="25">
        <f t="shared" si="657"/>
        <v>22.910416666666269</v>
      </c>
      <c r="B1150" s="9" t="s">
        <v>10</v>
      </c>
      <c r="C1150" t="s">
        <v>11</v>
      </c>
      <c r="D1150" t="s">
        <v>11</v>
      </c>
      <c r="E1150" s="12"/>
      <c r="F1150" s="12" t="s">
        <v>14</v>
      </c>
      <c r="G1150" s="12"/>
      <c r="H1150" s="34"/>
      <c r="I1150" t="s">
        <v>11</v>
      </c>
      <c r="J1150" s="15">
        <f t="shared" si="622"/>
        <v>0</v>
      </c>
      <c r="K1150" s="16">
        <f t="shared" si="636"/>
        <v>0</v>
      </c>
      <c r="L1150" s="15">
        <f t="shared" si="623"/>
        <v>0</v>
      </c>
      <c r="M1150" s="16">
        <f t="shared" si="637"/>
        <v>0</v>
      </c>
      <c r="N1150" s="15">
        <f t="shared" si="624"/>
        <v>0</v>
      </c>
      <c r="O1150" s="16"/>
      <c r="P1150" s="15">
        <f t="shared" si="625"/>
        <v>0</v>
      </c>
      <c r="Q1150" s="16">
        <f t="shared" si="638"/>
        <v>0</v>
      </c>
      <c r="R1150" s="15">
        <f t="shared" si="626"/>
        <v>0</v>
      </c>
      <c r="S1150" s="16">
        <f t="shared" si="639"/>
        <v>0</v>
      </c>
      <c r="T1150" s="15">
        <f t="shared" si="627"/>
        <v>0</v>
      </c>
      <c r="U1150" s="16"/>
      <c r="V1150" s="15">
        <f t="shared" si="628"/>
        <v>0</v>
      </c>
      <c r="W1150" s="16">
        <f t="shared" si="640"/>
        <v>0</v>
      </c>
      <c r="X1150" s="15">
        <f t="shared" si="629"/>
        <v>0</v>
      </c>
      <c r="Y1150" s="16">
        <f t="shared" si="641"/>
        <v>0</v>
      </c>
      <c r="Z1150" s="15">
        <f t="shared" si="630"/>
        <v>0</v>
      </c>
      <c r="AA1150" s="16"/>
      <c r="AB1150" s="15">
        <f t="shared" si="631"/>
        <v>22.910416666666269</v>
      </c>
      <c r="AC1150" s="16">
        <f t="shared" si="642"/>
        <v>1</v>
      </c>
      <c r="AD1150" s="15">
        <f t="shared" si="632"/>
        <v>0</v>
      </c>
      <c r="AE1150" s="16">
        <f t="shared" si="643"/>
        <v>0</v>
      </c>
      <c r="AF1150" s="15">
        <f t="shared" si="633"/>
        <v>1.9999999999999574E-2</v>
      </c>
      <c r="AG1150" s="16"/>
      <c r="AH1150" s="15">
        <f t="shared" si="634"/>
        <v>0</v>
      </c>
      <c r="AI1150" s="16">
        <f t="shared" si="644"/>
        <v>0</v>
      </c>
      <c r="AJ1150" s="15">
        <f t="shared" si="635"/>
        <v>0</v>
      </c>
      <c r="AK1150" s="16">
        <f t="shared" si="645"/>
        <v>0</v>
      </c>
      <c r="AL1150" s="15">
        <f t="shared" si="646"/>
        <v>0</v>
      </c>
      <c r="AM1150" s="16"/>
      <c r="AN1150" s="15">
        <f t="shared" si="647"/>
        <v>0</v>
      </c>
      <c r="AO1150" s="16">
        <f t="shared" si="648"/>
        <v>0</v>
      </c>
      <c r="AP1150" s="15">
        <f t="shared" si="649"/>
        <v>0</v>
      </c>
      <c r="AQ1150" s="16">
        <f t="shared" si="650"/>
        <v>0</v>
      </c>
      <c r="AR1150" s="15">
        <f t="shared" si="651"/>
        <v>0</v>
      </c>
      <c r="AS1150" s="16"/>
      <c r="AT1150" s="15">
        <f t="shared" si="652"/>
        <v>0</v>
      </c>
      <c r="AU1150" s="16">
        <f t="shared" si="653"/>
        <v>0</v>
      </c>
      <c r="AV1150" s="15">
        <f t="shared" si="654"/>
        <v>0</v>
      </c>
      <c r="AW1150" s="16">
        <f t="shared" si="655"/>
        <v>0</v>
      </c>
      <c r="AX1150" s="15">
        <f t="shared" si="656"/>
        <v>0</v>
      </c>
    </row>
    <row r="1151" spans="1:50" x14ac:dyDescent="0.25">
      <c r="A1151" s="25">
        <f t="shared" si="657"/>
        <v>22.930416666666268</v>
      </c>
      <c r="B1151" s="9"/>
      <c r="C1151" t="s">
        <v>11</v>
      </c>
      <c r="D1151" t="s">
        <v>11</v>
      </c>
      <c r="E1151" s="12"/>
      <c r="F1151" s="12" t="s">
        <v>14</v>
      </c>
      <c r="G1151" s="12"/>
      <c r="H1151" s="34"/>
      <c r="I1151" t="s">
        <v>11</v>
      </c>
      <c r="J1151" s="15">
        <f t="shared" si="622"/>
        <v>0</v>
      </c>
      <c r="K1151" s="16">
        <f t="shared" si="636"/>
        <v>0</v>
      </c>
      <c r="L1151" s="15">
        <f t="shared" si="623"/>
        <v>0</v>
      </c>
      <c r="M1151" s="16">
        <f t="shared" si="637"/>
        <v>0</v>
      </c>
      <c r="N1151" s="15">
        <f t="shared" si="624"/>
        <v>0</v>
      </c>
      <c r="O1151" s="16"/>
      <c r="P1151" s="15">
        <f t="shared" si="625"/>
        <v>0</v>
      </c>
      <c r="Q1151" s="16">
        <f t="shared" si="638"/>
        <v>0</v>
      </c>
      <c r="R1151" s="15">
        <f t="shared" si="626"/>
        <v>0</v>
      </c>
      <c r="S1151" s="16">
        <f t="shared" si="639"/>
        <v>0</v>
      </c>
      <c r="T1151" s="15">
        <f t="shared" si="627"/>
        <v>0</v>
      </c>
      <c r="U1151" s="16"/>
      <c r="V1151" s="15">
        <f t="shared" si="628"/>
        <v>0</v>
      </c>
      <c r="W1151" s="16">
        <f t="shared" si="640"/>
        <v>0</v>
      </c>
      <c r="X1151" s="15">
        <f t="shared" si="629"/>
        <v>0</v>
      </c>
      <c r="Y1151" s="16">
        <f t="shared" si="641"/>
        <v>0</v>
      </c>
      <c r="Z1151" s="15">
        <f t="shared" si="630"/>
        <v>0</v>
      </c>
      <c r="AA1151" s="16"/>
      <c r="AB1151" s="15">
        <f t="shared" si="631"/>
        <v>0</v>
      </c>
      <c r="AC1151" s="16">
        <f t="shared" si="642"/>
        <v>0</v>
      </c>
      <c r="AD1151" s="15">
        <f t="shared" si="632"/>
        <v>0</v>
      </c>
      <c r="AE1151" s="16">
        <f t="shared" si="643"/>
        <v>0</v>
      </c>
      <c r="AF1151" s="15">
        <f t="shared" si="633"/>
        <v>1.9999999999999574E-2</v>
      </c>
      <c r="AG1151" s="16"/>
      <c r="AH1151" s="15">
        <f t="shared" si="634"/>
        <v>0</v>
      </c>
      <c r="AI1151" s="16">
        <f t="shared" si="644"/>
        <v>0</v>
      </c>
      <c r="AJ1151" s="15">
        <f t="shared" si="635"/>
        <v>0</v>
      </c>
      <c r="AK1151" s="16">
        <f t="shared" si="645"/>
        <v>0</v>
      </c>
      <c r="AL1151" s="15">
        <f t="shared" si="646"/>
        <v>0</v>
      </c>
      <c r="AM1151" s="16"/>
      <c r="AN1151" s="15">
        <f t="shared" si="647"/>
        <v>0</v>
      </c>
      <c r="AO1151" s="16">
        <f t="shared" si="648"/>
        <v>0</v>
      </c>
      <c r="AP1151" s="15">
        <f t="shared" si="649"/>
        <v>0</v>
      </c>
      <c r="AQ1151" s="16">
        <f t="shared" si="650"/>
        <v>0</v>
      </c>
      <c r="AR1151" s="15">
        <f t="shared" si="651"/>
        <v>0</v>
      </c>
      <c r="AS1151" s="16"/>
      <c r="AT1151" s="15">
        <f t="shared" si="652"/>
        <v>0</v>
      </c>
      <c r="AU1151" s="16">
        <f t="shared" si="653"/>
        <v>0</v>
      </c>
      <c r="AV1151" s="15">
        <f t="shared" si="654"/>
        <v>0</v>
      </c>
      <c r="AW1151" s="16">
        <f t="shared" si="655"/>
        <v>0</v>
      </c>
      <c r="AX1151" s="15">
        <f t="shared" si="656"/>
        <v>0</v>
      </c>
    </row>
    <row r="1152" spans="1:50" x14ac:dyDescent="0.25">
      <c r="A1152" s="25">
        <f t="shared" si="657"/>
        <v>22.950416666666268</v>
      </c>
      <c r="B1152" s="9"/>
      <c r="C1152" t="s">
        <v>11</v>
      </c>
      <c r="D1152" t="s">
        <v>11</v>
      </c>
      <c r="E1152" s="12"/>
      <c r="F1152" s="12" t="s">
        <v>14</v>
      </c>
      <c r="I1152" t="s">
        <v>11</v>
      </c>
      <c r="J1152" s="15">
        <f t="shared" si="622"/>
        <v>0</v>
      </c>
      <c r="K1152" s="16">
        <f t="shared" si="636"/>
        <v>0</v>
      </c>
      <c r="L1152" s="15">
        <f t="shared" si="623"/>
        <v>0</v>
      </c>
      <c r="M1152" s="16">
        <f t="shared" si="637"/>
        <v>0</v>
      </c>
      <c r="N1152" s="15">
        <f t="shared" si="624"/>
        <v>0</v>
      </c>
      <c r="O1152" s="16"/>
      <c r="P1152" s="15">
        <f t="shared" si="625"/>
        <v>0</v>
      </c>
      <c r="Q1152" s="16">
        <f t="shared" si="638"/>
        <v>0</v>
      </c>
      <c r="R1152" s="15">
        <f t="shared" si="626"/>
        <v>0</v>
      </c>
      <c r="S1152" s="16">
        <f t="shared" si="639"/>
        <v>0</v>
      </c>
      <c r="T1152" s="15">
        <f t="shared" si="627"/>
        <v>0</v>
      </c>
      <c r="U1152" s="16"/>
      <c r="V1152" s="15">
        <f t="shared" si="628"/>
        <v>0</v>
      </c>
      <c r="W1152" s="16">
        <f t="shared" si="640"/>
        <v>0</v>
      </c>
      <c r="X1152" s="15">
        <f t="shared" si="629"/>
        <v>0</v>
      </c>
      <c r="Y1152" s="16">
        <f t="shared" si="641"/>
        <v>0</v>
      </c>
      <c r="Z1152" s="15">
        <f t="shared" si="630"/>
        <v>0</v>
      </c>
      <c r="AA1152" s="16"/>
      <c r="AB1152" s="15">
        <f t="shared" si="631"/>
        <v>0</v>
      </c>
      <c r="AC1152" s="16">
        <f t="shared" si="642"/>
        <v>0</v>
      </c>
      <c r="AD1152" s="15">
        <f t="shared" si="632"/>
        <v>0</v>
      </c>
      <c r="AE1152" s="16">
        <f t="shared" si="643"/>
        <v>0</v>
      </c>
      <c r="AF1152" s="15">
        <f t="shared" si="633"/>
        <v>1.9999999999999574E-2</v>
      </c>
      <c r="AG1152" s="16"/>
      <c r="AH1152" s="15">
        <f t="shared" si="634"/>
        <v>0</v>
      </c>
      <c r="AI1152" s="16">
        <f t="shared" si="644"/>
        <v>0</v>
      </c>
      <c r="AJ1152" s="15">
        <f t="shared" si="635"/>
        <v>0</v>
      </c>
      <c r="AK1152" s="16">
        <f t="shared" si="645"/>
        <v>0</v>
      </c>
      <c r="AL1152" s="15">
        <f t="shared" si="646"/>
        <v>0</v>
      </c>
      <c r="AM1152" s="16"/>
      <c r="AN1152" s="15">
        <f t="shared" si="647"/>
        <v>0</v>
      </c>
      <c r="AO1152" s="16">
        <f t="shared" si="648"/>
        <v>0</v>
      </c>
      <c r="AP1152" s="15">
        <f t="shared" si="649"/>
        <v>0</v>
      </c>
      <c r="AQ1152" s="16">
        <f t="shared" si="650"/>
        <v>0</v>
      </c>
      <c r="AR1152" s="15">
        <f t="shared" si="651"/>
        <v>0</v>
      </c>
      <c r="AS1152" s="16"/>
      <c r="AT1152" s="15">
        <f t="shared" si="652"/>
        <v>0</v>
      </c>
      <c r="AU1152" s="16">
        <f t="shared" si="653"/>
        <v>0</v>
      </c>
      <c r="AV1152" s="15">
        <f t="shared" si="654"/>
        <v>0</v>
      </c>
      <c r="AW1152" s="16">
        <f t="shared" si="655"/>
        <v>0</v>
      </c>
      <c r="AX1152" s="15">
        <f t="shared" si="656"/>
        <v>0</v>
      </c>
    </row>
    <row r="1153" spans="1:50" x14ac:dyDescent="0.25">
      <c r="A1153" s="25">
        <f t="shared" si="657"/>
        <v>22.970416666666267</v>
      </c>
      <c r="B1153" s="9" t="s">
        <v>63</v>
      </c>
      <c r="C1153" t="s">
        <v>11</v>
      </c>
      <c r="D1153" t="s">
        <v>11</v>
      </c>
      <c r="E1153" s="12"/>
      <c r="F1153" s="12" t="s">
        <v>14</v>
      </c>
      <c r="H1153" s="12" t="s">
        <v>14</v>
      </c>
      <c r="I1153" t="s">
        <v>11</v>
      </c>
      <c r="J1153" s="15">
        <f t="shared" si="622"/>
        <v>0</v>
      </c>
      <c r="K1153" s="16">
        <f t="shared" si="636"/>
        <v>0</v>
      </c>
      <c r="L1153" s="15">
        <f t="shared" si="623"/>
        <v>0</v>
      </c>
      <c r="M1153" s="16">
        <f t="shared" si="637"/>
        <v>0</v>
      </c>
      <c r="N1153" s="15">
        <f t="shared" si="624"/>
        <v>0</v>
      </c>
      <c r="O1153" s="16"/>
      <c r="P1153" s="15">
        <f t="shared" si="625"/>
        <v>0</v>
      </c>
      <c r="Q1153" s="16">
        <f t="shared" si="638"/>
        <v>0</v>
      </c>
      <c r="R1153" s="15">
        <f t="shared" si="626"/>
        <v>0</v>
      </c>
      <c r="S1153" s="16">
        <f t="shared" si="639"/>
        <v>0</v>
      </c>
      <c r="T1153" s="15">
        <f t="shared" si="627"/>
        <v>0</v>
      </c>
      <c r="U1153" s="16"/>
      <c r="V1153" s="15">
        <f t="shared" si="628"/>
        <v>0</v>
      </c>
      <c r="W1153" s="16">
        <f t="shared" si="640"/>
        <v>0</v>
      </c>
      <c r="X1153" s="15">
        <f t="shared" si="629"/>
        <v>0</v>
      </c>
      <c r="Y1153" s="16">
        <f t="shared" si="641"/>
        <v>0</v>
      </c>
      <c r="Z1153" s="15">
        <f t="shared" si="630"/>
        <v>0</v>
      </c>
      <c r="AA1153" s="16"/>
      <c r="AB1153" s="15">
        <f t="shared" si="631"/>
        <v>0</v>
      </c>
      <c r="AC1153" s="16">
        <f t="shared" si="642"/>
        <v>0</v>
      </c>
      <c r="AD1153" s="15">
        <f t="shared" si="632"/>
        <v>0</v>
      </c>
      <c r="AE1153" s="16">
        <f t="shared" si="643"/>
        <v>0</v>
      </c>
      <c r="AF1153" s="15">
        <f t="shared" si="633"/>
        <v>1.9999999999999574E-2</v>
      </c>
      <c r="AG1153" s="16"/>
      <c r="AH1153" s="15">
        <f t="shared" si="634"/>
        <v>0</v>
      </c>
      <c r="AI1153" s="16">
        <f t="shared" si="644"/>
        <v>0</v>
      </c>
      <c r="AJ1153" s="15">
        <f t="shared" si="635"/>
        <v>0</v>
      </c>
      <c r="AK1153" s="16">
        <f t="shared" si="645"/>
        <v>0</v>
      </c>
      <c r="AL1153" s="15">
        <f t="shared" si="646"/>
        <v>0</v>
      </c>
      <c r="AM1153" s="16"/>
      <c r="AN1153" s="15">
        <f t="shared" si="647"/>
        <v>22.970416666666267</v>
      </c>
      <c r="AO1153" s="16">
        <f t="shared" si="648"/>
        <v>1</v>
      </c>
      <c r="AP1153" s="15">
        <f t="shared" si="649"/>
        <v>0</v>
      </c>
      <c r="AQ1153" s="16">
        <f t="shared" si="650"/>
        <v>0</v>
      </c>
      <c r="AR1153" s="15">
        <f t="shared" si="651"/>
        <v>1.9999999999999574E-2</v>
      </c>
      <c r="AS1153" s="16"/>
      <c r="AT1153" s="15">
        <f t="shared" si="652"/>
        <v>0</v>
      </c>
      <c r="AU1153" s="16">
        <f t="shared" si="653"/>
        <v>0</v>
      </c>
      <c r="AV1153" s="15">
        <f t="shared" si="654"/>
        <v>0</v>
      </c>
      <c r="AW1153" s="16">
        <f t="shared" si="655"/>
        <v>0</v>
      </c>
      <c r="AX1153" s="15">
        <f t="shared" si="656"/>
        <v>0</v>
      </c>
    </row>
    <row r="1154" spans="1:50" x14ac:dyDescent="0.25">
      <c r="A1154" s="25">
        <f t="shared" si="657"/>
        <v>22.990416666666267</v>
      </c>
      <c r="B1154" s="9"/>
      <c r="C1154" t="s">
        <v>11</v>
      </c>
      <c r="D1154" t="s">
        <v>11</v>
      </c>
      <c r="E1154" s="12"/>
      <c r="F1154" s="12" t="s">
        <v>14</v>
      </c>
      <c r="H1154" s="12" t="s">
        <v>14</v>
      </c>
      <c r="I1154" t="s">
        <v>11</v>
      </c>
      <c r="J1154" s="15">
        <f t="shared" si="622"/>
        <v>0</v>
      </c>
      <c r="K1154" s="16">
        <f t="shared" si="636"/>
        <v>0</v>
      </c>
      <c r="L1154" s="15">
        <f t="shared" si="623"/>
        <v>0</v>
      </c>
      <c r="M1154" s="16">
        <f t="shared" si="637"/>
        <v>0</v>
      </c>
      <c r="N1154" s="15">
        <f t="shared" si="624"/>
        <v>0</v>
      </c>
      <c r="O1154" s="16"/>
      <c r="P1154" s="15">
        <f t="shared" si="625"/>
        <v>0</v>
      </c>
      <c r="Q1154" s="16">
        <f t="shared" si="638"/>
        <v>0</v>
      </c>
      <c r="R1154" s="15">
        <f t="shared" si="626"/>
        <v>0</v>
      </c>
      <c r="S1154" s="16">
        <f t="shared" si="639"/>
        <v>0</v>
      </c>
      <c r="T1154" s="15">
        <f t="shared" si="627"/>
        <v>0</v>
      </c>
      <c r="U1154" s="16"/>
      <c r="V1154" s="15">
        <f t="shared" si="628"/>
        <v>0</v>
      </c>
      <c r="W1154" s="16">
        <f t="shared" si="640"/>
        <v>0</v>
      </c>
      <c r="X1154" s="15">
        <f t="shared" si="629"/>
        <v>0</v>
      </c>
      <c r="Y1154" s="16">
        <f t="shared" si="641"/>
        <v>0</v>
      </c>
      <c r="Z1154" s="15">
        <f t="shared" si="630"/>
        <v>0</v>
      </c>
      <c r="AA1154" s="16"/>
      <c r="AB1154" s="15">
        <f t="shared" si="631"/>
        <v>0</v>
      </c>
      <c r="AC1154" s="16">
        <f t="shared" si="642"/>
        <v>0</v>
      </c>
      <c r="AD1154" s="15">
        <f t="shared" si="632"/>
        <v>0</v>
      </c>
      <c r="AE1154" s="16">
        <f t="shared" si="643"/>
        <v>0</v>
      </c>
      <c r="AF1154" s="15">
        <f t="shared" si="633"/>
        <v>1.9999999999999574E-2</v>
      </c>
      <c r="AG1154" s="16"/>
      <c r="AH1154" s="15">
        <f t="shared" si="634"/>
        <v>0</v>
      </c>
      <c r="AI1154" s="16">
        <f t="shared" si="644"/>
        <v>0</v>
      </c>
      <c r="AJ1154" s="15">
        <f t="shared" si="635"/>
        <v>0</v>
      </c>
      <c r="AK1154" s="16">
        <f t="shared" si="645"/>
        <v>0</v>
      </c>
      <c r="AL1154" s="15">
        <f t="shared" si="646"/>
        <v>0</v>
      </c>
      <c r="AM1154" s="16"/>
      <c r="AN1154" s="15">
        <f t="shared" si="647"/>
        <v>0</v>
      </c>
      <c r="AO1154" s="16">
        <f t="shared" si="648"/>
        <v>0</v>
      </c>
      <c r="AP1154" s="15">
        <f t="shared" si="649"/>
        <v>0</v>
      </c>
      <c r="AQ1154" s="16">
        <f t="shared" si="650"/>
        <v>0</v>
      </c>
      <c r="AR1154" s="15">
        <f t="shared" si="651"/>
        <v>1.9999999999999574E-2</v>
      </c>
      <c r="AS1154" s="16"/>
      <c r="AT1154" s="15">
        <f t="shared" si="652"/>
        <v>0</v>
      </c>
      <c r="AU1154" s="16">
        <f t="shared" si="653"/>
        <v>0</v>
      </c>
      <c r="AV1154" s="15">
        <f t="shared" si="654"/>
        <v>0</v>
      </c>
      <c r="AW1154" s="16">
        <f t="shared" si="655"/>
        <v>0</v>
      </c>
      <c r="AX1154" s="15">
        <f t="shared" si="656"/>
        <v>0</v>
      </c>
    </row>
    <row r="1155" spans="1:50" x14ac:dyDescent="0.25">
      <c r="A1155" s="25">
        <f t="shared" si="657"/>
        <v>23.010416666666266</v>
      </c>
      <c r="B1155" s="9" t="s">
        <v>65</v>
      </c>
      <c r="C1155" t="s">
        <v>11</v>
      </c>
      <c r="D1155" t="s">
        <v>11</v>
      </c>
      <c r="E1155" s="12"/>
      <c r="F1155" t="s">
        <v>11</v>
      </c>
      <c r="H1155" s="12" t="s">
        <v>14</v>
      </c>
      <c r="I1155" s="13" t="s">
        <v>20</v>
      </c>
      <c r="J1155" s="15">
        <f t="shared" si="622"/>
        <v>0</v>
      </c>
      <c r="K1155" s="16">
        <f t="shared" si="636"/>
        <v>0</v>
      </c>
      <c r="L1155" s="15">
        <f t="shared" si="623"/>
        <v>0</v>
      </c>
      <c r="M1155" s="16">
        <f t="shared" si="637"/>
        <v>0</v>
      </c>
      <c r="N1155" s="15">
        <f t="shared" si="624"/>
        <v>0</v>
      </c>
      <c r="O1155" s="16"/>
      <c r="P1155" s="15">
        <f t="shared" si="625"/>
        <v>0</v>
      </c>
      <c r="Q1155" s="16">
        <f t="shared" si="638"/>
        <v>0</v>
      </c>
      <c r="R1155" s="15">
        <f t="shared" si="626"/>
        <v>0</v>
      </c>
      <c r="S1155" s="16">
        <f t="shared" si="639"/>
        <v>0</v>
      </c>
      <c r="T1155" s="15">
        <f t="shared" si="627"/>
        <v>0</v>
      </c>
      <c r="U1155" s="16"/>
      <c r="V1155" s="15">
        <f t="shared" si="628"/>
        <v>0</v>
      </c>
      <c r="W1155" s="16">
        <f t="shared" si="640"/>
        <v>0</v>
      </c>
      <c r="X1155" s="15">
        <f t="shared" si="629"/>
        <v>0</v>
      </c>
      <c r="Y1155" s="16">
        <f t="shared" si="641"/>
        <v>0</v>
      </c>
      <c r="Z1155" s="15">
        <f t="shared" si="630"/>
        <v>0</v>
      </c>
      <c r="AA1155" s="16"/>
      <c r="AB1155" s="15">
        <f t="shared" si="631"/>
        <v>0</v>
      </c>
      <c r="AC1155" s="16">
        <f t="shared" si="642"/>
        <v>0</v>
      </c>
      <c r="AD1155" s="15">
        <f t="shared" si="632"/>
        <v>0</v>
      </c>
      <c r="AE1155" s="16">
        <f t="shared" si="643"/>
        <v>0</v>
      </c>
      <c r="AF1155" s="15">
        <f t="shared" si="633"/>
        <v>0</v>
      </c>
      <c r="AG1155" s="16"/>
      <c r="AH1155" s="15">
        <f t="shared" si="634"/>
        <v>0</v>
      </c>
      <c r="AI1155" s="16">
        <f t="shared" si="644"/>
        <v>0</v>
      </c>
      <c r="AJ1155" s="15">
        <f t="shared" si="635"/>
        <v>0</v>
      </c>
      <c r="AK1155" s="16">
        <f t="shared" si="645"/>
        <v>0</v>
      </c>
      <c r="AL1155" s="15">
        <f t="shared" si="646"/>
        <v>0</v>
      </c>
      <c r="AM1155" s="16"/>
      <c r="AN1155" s="15">
        <f t="shared" si="647"/>
        <v>0</v>
      </c>
      <c r="AO1155" s="16">
        <f t="shared" si="648"/>
        <v>0</v>
      </c>
      <c r="AP1155" s="15">
        <f t="shared" si="649"/>
        <v>0</v>
      </c>
      <c r="AQ1155" s="16">
        <f t="shared" si="650"/>
        <v>0</v>
      </c>
      <c r="AR1155" s="15">
        <f t="shared" si="651"/>
        <v>1.9999999999999574E-2</v>
      </c>
      <c r="AS1155" s="16"/>
      <c r="AT1155" s="15">
        <f t="shared" si="652"/>
        <v>0</v>
      </c>
      <c r="AU1155" s="16">
        <f t="shared" si="653"/>
        <v>0</v>
      </c>
      <c r="AV1155" s="15">
        <f t="shared" si="654"/>
        <v>23.010416666666266</v>
      </c>
      <c r="AW1155" s="16">
        <f t="shared" si="655"/>
        <v>1</v>
      </c>
      <c r="AX1155" s="15">
        <f t="shared" si="656"/>
        <v>0</v>
      </c>
    </row>
    <row r="1156" spans="1:50" x14ac:dyDescent="0.25">
      <c r="A1156" s="25">
        <f t="shared" si="657"/>
        <v>23.030416666666266</v>
      </c>
      <c r="B1156" s="9"/>
      <c r="C1156" t="s">
        <v>11</v>
      </c>
      <c r="D1156" t="s">
        <v>11</v>
      </c>
      <c r="E1156" s="12"/>
      <c r="F1156" t="s">
        <v>11</v>
      </c>
      <c r="G1156" s="13"/>
      <c r="H1156" s="12" t="s">
        <v>14</v>
      </c>
      <c r="I1156" s="7"/>
      <c r="J1156" s="15">
        <f t="shared" si="622"/>
        <v>0</v>
      </c>
      <c r="K1156" s="16">
        <f t="shared" si="636"/>
        <v>0</v>
      </c>
      <c r="L1156" s="15">
        <f t="shared" si="623"/>
        <v>0</v>
      </c>
      <c r="M1156" s="16">
        <f t="shared" si="637"/>
        <v>0</v>
      </c>
      <c r="N1156" s="15">
        <f t="shared" si="624"/>
        <v>0</v>
      </c>
      <c r="O1156" s="16"/>
      <c r="P1156" s="15">
        <f t="shared" si="625"/>
        <v>0</v>
      </c>
      <c r="Q1156" s="16">
        <f t="shared" si="638"/>
        <v>0</v>
      </c>
      <c r="R1156" s="15">
        <f t="shared" si="626"/>
        <v>0</v>
      </c>
      <c r="S1156" s="16">
        <f t="shared" si="639"/>
        <v>0</v>
      </c>
      <c r="T1156" s="15">
        <f t="shared" si="627"/>
        <v>0</v>
      </c>
      <c r="U1156" s="16"/>
      <c r="V1156" s="15">
        <f t="shared" si="628"/>
        <v>0</v>
      </c>
      <c r="W1156" s="16">
        <f t="shared" si="640"/>
        <v>0</v>
      </c>
      <c r="X1156" s="15">
        <f t="shared" si="629"/>
        <v>0</v>
      </c>
      <c r="Y1156" s="16">
        <f t="shared" si="641"/>
        <v>0</v>
      </c>
      <c r="Z1156" s="15">
        <f t="shared" si="630"/>
        <v>0</v>
      </c>
      <c r="AA1156" s="16"/>
      <c r="AB1156" s="15">
        <f t="shared" si="631"/>
        <v>0</v>
      </c>
      <c r="AC1156" s="16">
        <f t="shared" si="642"/>
        <v>0</v>
      </c>
      <c r="AD1156" s="15">
        <f t="shared" si="632"/>
        <v>0</v>
      </c>
      <c r="AE1156" s="16">
        <f t="shared" si="643"/>
        <v>0</v>
      </c>
      <c r="AF1156" s="15">
        <f t="shared" si="633"/>
        <v>0</v>
      </c>
      <c r="AG1156" s="16"/>
      <c r="AH1156" s="15">
        <f t="shared" si="634"/>
        <v>0</v>
      </c>
      <c r="AI1156" s="16">
        <f t="shared" si="644"/>
        <v>0</v>
      </c>
      <c r="AJ1156" s="15">
        <f t="shared" si="635"/>
        <v>0</v>
      </c>
      <c r="AK1156" s="16">
        <f t="shared" si="645"/>
        <v>0</v>
      </c>
      <c r="AL1156" s="15">
        <f t="shared" si="646"/>
        <v>0</v>
      </c>
      <c r="AM1156" s="16"/>
      <c r="AN1156" s="15">
        <f t="shared" si="647"/>
        <v>0</v>
      </c>
      <c r="AO1156" s="16">
        <f t="shared" si="648"/>
        <v>0</v>
      </c>
      <c r="AP1156" s="15">
        <f t="shared" si="649"/>
        <v>0</v>
      </c>
      <c r="AQ1156" s="16">
        <f t="shared" si="650"/>
        <v>0</v>
      </c>
      <c r="AR1156" s="15">
        <f t="shared" si="651"/>
        <v>1.9999999999999574E-2</v>
      </c>
      <c r="AS1156" s="16"/>
      <c r="AT1156" s="15">
        <f t="shared" si="652"/>
        <v>0</v>
      </c>
      <c r="AU1156" s="16">
        <f t="shared" si="653"/>
        <v>0</v>
      </c>
      <c r="AV1156" s="15">
        <f t="shared" si="654"/>
        <v>0</v>
      </c>
      <c r="AW1156" s="16">
        <f t="shared" si="655"/>
        <v>0</v>
      </c>
      <c r="AX1156" s="15">
        <f t="shared" si="656"/>
        <v>0</v>
      </c>
    </row>
    <row r="1157" spans="1:50" x14ac:dyDescent="0.25">
      <c r="A1157" s="25">
        <f t="shared" si="657"/>
        <v>23.050416666666266</v>
      </c>
      <c r="B1157" s="9"/>
      <c r="C1157" t="s">
        <v>11</v>
      </c>
      <c r="D1157" t="s">
        <v>11</v>
      </c>
      <c r="E1157" s="12"/>
      <c r="F1157" t="s">
        <v>11</v>
      </c>
      <c r="G1157" s="7"/>
      <c r="H1157" s="12" t="s">
        <v>14</v>
      </c>
      <c r="I1157" s="7"/>
      <c r="J1157" s="15">
        <f t="shared" ref="J1157:J1220" si="658">IF(B1157="Line 1 Fails",A1157,0)</f>
        <v>0</v>
      </c>
      <c r="K1157" s="16">
        <f t="shared" si="636"/>
        <v>0</v>
      </c>
      <c r="L1157" s="15">
        <f t="shared" ref="L1157:L1220" si="659">IF(B1157="Line 1 repd.",A1157,0)</f>
        <v>0</v>
      </c>
      <c r="M1157" s="16">
        <f t="shared" si="637"/>
        <v>0</v>
      </c>
      <c r="N1157" s="15">
        <f t="shared" ref="N1157:N1220" si="660">IF(C1157="Dn(waiting)",A1158-A1157,0)</f>
        <v>0</v>
      </c>
      <c r="O1157" s="16"/>
      <c r="P1157" s="15">
        <f t="shared" ref="P1157:P1220" si="661">IF(B1157="Line 2 Fails",A1157,0)</f>
        <v>0</v>
      </c>
      <c r="Q1157" s="16">
        <f t="shared" si="638"/>
        <v>0</v>
      </c>
      <c r="R1157" s="15">
        <f t="shared" ref="R1157:R1220" si="662">IF(B1157="Line 2 repd.",A1157,0)</f>
        <v>0</v>
      </c>
      <c r="S1157" s="16">
        <f t="shared" si="639"/>
        <v>0</v>
      </c>
      <c r="T1157" s="15">
        <f t="shared" ref="T1157:T1220" si="663">IF(D1157="Dn(waiting)",A1158-A1157,0)</f>
        <v>0</v>
      </c>
      <c r="U1157" s="16"/>
      <c r="V1157" s="15">
        <f t="shared" ref="V1157:V1220" si="664">IF(B1157="Line 3 Fails",A1157,0)</f>
        <v>0</v>
      </c>
      <c r="W1157" s="16">
        <f t="shared" si="640"/>
        <v>0</v>
      </c>
      <c r="X1157" s="15">
        <f t="shared" ref="X1157:X1220" si="665">IF(B1157="Line 3 repd.",A1157,0)</f>
        <v>0</v>
      </c>
      <c r="Y1157" s="16">
        <f t="shared" si="641"/>
        <v>0</v>
      </c>
      <c r="Z1157" s="15">
        <f t="shared" ref="Z1157:Z1220" si="666">IF(E1157="Dn(waiting)",A1158-A1157,0)</f>
        <v>0</v>
      </c>
      <c r="AA1157" s="16"/>
      <c r="AB1157" s="15">
        <f t="shared" ref="AB1157:AB1220" si="667">IF(B1157="Line 4 Fails",A1157,0)</f>
        <v>0</v>
      </c>
      <c r="AC1157" s="16">
        <f t="shared" si="642"/>
        <v>0</v>
      </c>
      <c r="AD1157" s="15">
        <f t="shared" ref="AD1157:AD1220" si="668">IF(B1157="Line 4 repd.",A1157,0)</f>
        <v>0</v>
      </c>
      <c r="AE1157" s="16">
        <f t="shared" si="643"/>
        <v>0</v>
      </c>
      <c r="AF1157" s="15">
        <f t="shared" ref="AF1157:AF1220" si="669">IF(F1157="Dn(waiting)",A1158-A1157,0)</f>
        <v>0</v>
      </c>
      <c r="AG1157" s="16"/>
      <c r="AH1157" s="15">
        <f t="shared" ref="AH1157:AH1220" si="670">IF(B1157="Line 5 Fails",A1157,0)</f>
        <v>0</v>
      </c>
      <c r="AI1157" s="16">
        <f t="shared" si="644"/>
        <v>0</v>
      </c>
      <c r="AJ1157" s="15">
        <f t="shared" ref="AJ1157:AJ1220" si="671">IF(B1157="Line 5 repd.",A1157,0)</f>
        <v>0</v>
      </c>
      <c r="AK1157" s="16">
        <f t="shared" si="645"/>
        <v>0</v>
      </c>
      <c r="AL1157" s="15">
        <f t="shared" si="646"/>
        <v>0</v>
      </c>
      <c r="AM1157" s="16"/>
      <c r="AN1157" s="15">
        <f t="shared" si="647"/>
        <v>0</v>
      </c>
      <c r="AO1157" s="16">
        <f t="shared" si="648"/>
        <v>0</v>
      </c>
      <c r="AP1157" s="15">
        <f t="shared" si="649"/>
        <v>0</v>
      </c>
      <c r="AQ1157" s="16">
        <f t="shared" si="650"/>
        <v>0</v>
      </c>
      <c r="AR1157" s="15">
        <f t="shared" si="651"/>
        <v>1.9999999999999574E-2</v>
      </c>
      <c r="AS1157" s="16"/>
      <c r="AT1157" s="15">
        <f t="shared" si="652"/>
        <v>0</v>
      </c>
      <c r="AU1157" s="16">
        <f t="shared" si="653"/>
        <v>0</v>
      </c>
      <c r="AV1157" s="15">
        <f t="shared" si="654"/>
        <v>0</v>
      </c>
      <c r="AW1157" s="16">
        <f t="shared" si="655"/>
        <v>0</v>
      </c>
      <c r="AX1157" s="15">
        <f t="shared" si="656"/>
        <v>0</v>
      </c>
    </row>
    <row r="1158" spans="1:50" x14ac:dyDescent="0.25">
      <c r="A1158" s="25">
        <f t="shared" si="657"/>
        <v>23.070416666666265</v>
      </c>
      <c r="B1158" s="9"/>
      <c r="C1158" t="s">
        <v>11</v>
      </c>
      <c r="D1158" t="s">
        <v>11</v>
      </c>
      <c r="E1158" s="12"/>
      <c r="F1158" t="s">
        <v>11</v>
      </c>
      <c r="G1158" s="7"/>
      <c r="H1158" s="12" t="s">
        <v>14</v>
      </c>
      <c r="I1158" s="7"/>
      <c r="J1158" s="15">
        <f t="shared" si="658"/>
        <v>0</v>
      </c>
      <c r="K1158" s="16">
        <f t="shared" ref="K1158:K1221" si="672">IF(J1158&gt;0,1,0)</f>
        <v>0</v>
      </c>
      <c r="L1158" s="15">
        <f t="shared" si="659"/>
        <v>0</v>
      </c>
      <c r="M1158" s="16">
        <f t="shared" ref="M1158:M1221" si="673">IF(L1158&gt;0,1,0)</f>
        <v>0</v>
      </c>
      <c r="N1158" s="15">
        <f t="shared" si="660"/>
        <v>0</v>
      </c>
      <c r="O1158" s="16"/>
      <c r="P1158" s="15">
        <f t="shared" si="661"/>
        <v>0</v>
      </c>
      <c r="Q1158" s="16">
        <f t="shared" ref="Q1158:Q1221" si="674">IF(P1158&gt;0,1,0)</f>
        <v>0</v>
      </c>
      <c r="R1158" s="15">
        <f t="shared" si="662"/>
        <v>0</v>
      </c>
      <c r="S1158" s="16">
        <f t="shared" ref="S1158:S1221" si="675">IF(R1158&gt;0,1,0)</f>
        <v>0</v>
      </c>
      <c r="T1158" s="15">
        <f t="shared" si="663"/>
        <v>0</v>
      </c>
      <c r="U1158" s="16"/>
      <c r="V1158" s="15">
        <f t="shared" si="664"/>
        <v>0</v>
      </c>
      <c r="W1158" s="16">
        <f t="shared" ref="W1158:W1221" si="676">IF(V1158&gt;0,1,0)</f>
        <v>0</v>
      </c>
      <c r="X1158" s="15">
        <f t="shared" si="665"/>
        <v>0</v>
      </c>
      <c r="Y1158" s="16">
        <f t="shared" ref="Y1158:Y1221" si="677">IF(X1158&gt;0,1,0)</f>
        <v>0</v>
      </c>
      <c r="Z1158" s="15">
        <f t="shared" si="666"/>
        <v>0</v>
      </c>
      <c r="AA1158" s="16"/>
      <c r="AB1158" s="15">
        <f t="shared" si="667"/>
        <v>0</v>
      </c>
      <c r="AC1158" s="16">
        <f t="shared" ref="AC1158:AC1221" si="678">IF(AB1158&gt;0,1,0)</f>
        <v>0</v>
      </c>
      <c r="AD1158" s="15">
        <f t="shared" si="668"/>
        <v>0</v>
      </c>
      <c r="AE1158" s="16">
        <f t="shared" ref="AE1158:AE1221" si="679">IF(AD1158&gt;0,1,0)</f>
        <v>0</v>
      </c>
      <c r="AF1158" s="15">
        <f t="shared" si="669"/>
        <v>0</v>
      </c>
      <c r="AG1158" s="16"/>
      <c r="AH1158" s="15">
        <f t="shared" si="670"/>
        <v>0</v>
      </c>
      <c r="AI1158" s="16">
        <f t="shared" ref="AI1158:AI1221" si="680">IF(AH1158&gt;0,1,0)</f>
        <v>0</v>
      </c>
      <c r="AJ1158" s="15">
        <f t="shared" si="671"/>
        <v>0</v>
      </c>
      <c r="AK1158" s="16">
        <f t="shared" ref="AK1158:AK1221" si="681">IF(AJ1158&gt;0,1,0)</f>
        <v>0</v>
      </c>
      <c r="AL1158" s="15">
        <f t="shared" ref="AL1158:AL1221" si="682">IF(G1158="Dn(waiting)",A1159-A1158,0)</f>
        <v>0</v>
      </c>
      <c r="AM1158" s="16"/>
      <c r="AN1158" s="15">
        <f t="shared" ref="AN1158:AN1221" si="683">IF(B1158="Line 6 Fails",A1158,0)</f>
        <v>0</v>
      </c>
      <c r="AO1158" s="16">
        <f t="shared" ref="AO1158:AO1221" si="684">IF(AN1158&gt;0,1,0)</f>
        <v>0</v>
      </c>
      <c r="AP1158" s="15">
        <f t="shared" ref="AP1158:AP1221" si="685">IF(B1158="Line 6 repd.",A1158,0)</f>
        <v>0</v>
      </c>
      <c r="AQ1158" s="16">
        <f t="shared" ref="AQ1158:AQ1221" si="686">IF(AP1158&gt;0,1,0)</f>
        <v>0</v>
      </c>
      <c r="AR1158" s="15">
        <f t="shared" ref="AR1158:AR1221" si="687">IF(H1158="Dn(waiting)",A1159-A1158,0)</f>
        <v>1.9999999999999574E-2</v>
      </c>
      <c r="AS1158" s="16"/>
      <c r="AT1158" s="15">
        <f t="shared" ref="AT1158:AT1221" si="688">IF(B1158="Line 7 Fails",A1158,0)</f>
        <v>0</v>
      </c>
      <c r="AU1158" s="16">
        <f t="shared" ref="AU1158:AU1221" si="689">IF(AT1158&gt;0,1,0)</f>
        <v>0</v>
      </c>
      <c r="AV1158" s="15">
        <f t="shared" ref="AV1158:AV1221" si="690">IF(B1158="Line 7 repd.",A1158,0)</f>
        <v>0</v>
      </c>
      <c r="AW1158" s="16">
        <f t="shared" ref="AW1158:AW1221" si="691">IF(AV1158&gt;0,1,0)</f>
        <v>0</v>
      </c>
      <c r="AX1158" s="15">
        <f t="shared" ref="AX1158:AX1221" si="692">IF(I1158="Dn(waiting)",A1159-A1158,0)</f>
        <v>0</v>
      </c>
    </row>
    <row r="1159" spans="1:50" x14ac:dyDescent="0.25">
      <c r="A1159" s="25">
        <f t="shared" ref="A1159:A1222" si="693">A1158+0.02</f>
        <v>23.090416666666265</v>
      </c>
      <c r="B1159" s="9"/>
      <c r="C1159" t="s">
        <v>11</v>
      </c>
      <c r="D1159" t="s">
        <v>11</v>
      </c>
      <c r="E1159" s="12"/>
      <c r="F1159" t="s">
        <v>11</v>
      </c>
      <c r="G1159" s="7"/>
      <c r="H1159" s="12" t="s">
        <v>14</v>
      </c>
      <c r="I1159" s="7"/>
      <c r="J1159" s="15">
        <f t="shared" si="658"/>
        <v>0</v>
      </c>
      <c r="K1159" s="16">
        <f t="shared" si="672"/>
        <v>0</v>
      </c>
      <c r="L1159" s="15">
        <f t="shared" si="659"/>
        <v>0</v>
      </c>
      <c r="M1159" s="16">
        <f t="shared" si="673"/>
        <v>0</v>
      </c>
      <c r="N1159" s="15">
        <f t="shared" si="660"/>
        <v>0</v>
      </c>
      <c r="O1159" s="16"/>
      <c r="P1159" s="15">
        <f t="shared" si="661"/>
        <v>0</v>
      </c>
      <c r="Q1159" s="16">
        <f t="shared" si="674"/>
        <v>0</v>
      </c>
      <c r="R1159" s="15">
        <f t="shared" si="662"/>
        <v>0</v>
      </c>
      <c r="S1159" s="16">
        <f t="shared" si="675"/>
        <v>0</v>
      </c>
      <c r="T1159" s="15">
        <f t="shared" si="663"/>
        <v>0</v>
      </c>
      <c r="U1159" s="16"/>
      <c r="V1159" s="15">
        <f t="shared" si="664"/>
        <v>0</v>
      </c>
      <c r="W1159" s="16">
        <f t="shared" si="676"/>
        <v>0</v>
      </c>
      <c r="X1159" s="15">
        <f t="shared" si="665"/>
        <v>0</v>
      </c>
      <c r="Y1159" s="16">
        <f t="shared" si="677"/>
        <v>0</v>
      </c>
      <c r="Z1159" s="15">
        <f t="shared" si="666"/>
        <v>0</v>
      </c>
      <c r="AA1159" s="16"/>
      <c r="AB1159" s="15">
        <f t="shared" si="667"/>
        <v>0</v>
      </c>
      <c r="AC1159" s="16">
        <f t="shared" si="678"/>
        <v>0</v>
      </c>
      <c r="AD1159" s="15">
        <f t="shared" si="668"/>
        <v>0</v>
      </c>
      <c r="AE1159" s="16">
        <f t="shared" si="679"/>
        <v>0</v>
      </c>
      <c r="AF1159" s="15">
        <f t="shared" si="669"/>
        <v>0</v>
      </c>
      <c r="AG1159" s="16"/>
      <c r="AH1159" s="15">
        <f t="shared" si="670"/>
        <v>0</v>
      </c>
      <c r="AI1159" s="16">
        <f t="shared" si="680"/>
        <v>0</v>
      </c>
      <c r="AJ1159" s="15">
        <f t="shared" si="671"/>
        <v>0</v>
      </c>
      <c r="AK1159" s="16">
        <f t="shared" si="681"/>
        <v>0</v>
      </c>
      <c r="AL1159" s="15">
        <f t="shared" si="682"/>
        <v>0</v>
      </c>
      <c r="AM1159" s="16"/>
      <c r="AN1159" s="15">
        <f t="shared" si="683"/>
        <v>0</v>
      </c>
      <c r="AO1159" s="16">
        <f t="shared" si="684"/>
        <v>0</v>
      </c>
      <c r="AP1159" s="15">
        <f t="shared" si="685"/>
        <v>0</v>
      </c>
      <c r="AQ1159" s="16">
        <f t="shared" si="686"/>
        <v>0</v>
      </c>
      <c r="AR1159" s="15">
        <f t="shared" si="687"/>
        <v>1.9999999999999574E-2</v>
      </c>
      <c r="AS1159" s="16"/>
      <c r="AT1159" s="15">
        <f t="shared" si="688"/>
        <v>0</v>
      </c>
      <c r="AU1159" s="16">
        <f t="shared" si="689"/>
        <v>0</v>
      </c>
      <c r="AV1159" s="15">
        <f t="shared" si="690"/>
        <v>0</v>
      </c>
      <c r="AW1159" s="16">
        <f t="shared" si="691"/>
        <v>0</v>
      </c>
      <c r="AX1159" s="15">
        <f t="shared" si="692"/>
        <v>0</v>
      </c>
    </row>
    <row r="1160" spans="1:50" x14ac:dyDescent="0.25">
      <c r="A1160" s="25">
        <f t="shared" si="693"/>
        <v>23.110416666666264</v>
      </c>
      <c r="B1160" s="9"/>
      <c r="C1160" t="s">
        <v>11</v>
      </c>
      <c r="D1160" t="s">
        <v>11</v>
      </c>
      <c r="E1160" s="12"/>
      <c r="F1160" t="s">
        <v>11</v>
      </c>
      <c r="H1160" s="12" t="s">
        <v>14</v>
      </c>
      <c r="J1160" s="15">
        <f t="shared" si="658"/>
        <v>0</v>
      </c>
      <c r="K1160" s="16">
        <f t="shared" si="672"/>
        <v>0</v>
      </c>
      <c r="L1160" s="15">
        <f t="shared" si="659"/>
        <v>0</v>
      </c>
      <c r="M1160" s="16">
        <f t="shared" si="673"/>
        <v>0</v>
      </c>
      <c r="N1160" s="15">
        <f t="shared" si="660"/>
        <v>0</v>
      </c>
      <c r="O1160" s="16"/>
      <c r="P1160" s="15">
        <f t="shared" si="661"/>
        <v>0</v>
      </c>
      <c r="Q1160" s="16">
        <f t="shared" si="674"/>
        <v>0</v>
      </c>
      <c r="R1160" s="15">
        <f t="shared" si="662"/>
        <v>0</v>
      </c>
      <c r="S1160" s="16">
        <f t="shared" si="675"/>
        <v>0</v>
      </c>
      <c r="T1160" s="15">
        <f t="shared" si="663"/>
        <v>0</v>
      </c>
      <c r="U1160" s="16"/>
      <c r="V1160" s="15">
        <f t="shared" si="664"/>
        <v>0</v>
      </c>
      <c r="W1160" s="16">
        <f t="shared" si="676"/>
        <v>0</v>
      </c>
      <c r="X1160" s="15">
        <f t="shared" si="665"/>
        <v>0</v>
      </c>
      <c r="Y1160" s="16">
        <f t="shared" si="677"/>
        <v>0</v>
      </c>
      <c r="Z1160" s="15">
        <f t="shared" si="666"/>
        <v>0</v>
      </c>
      <c r="AA1160" s="16"/>
      <c r="AB1160" s="15">
        <f t="shared" si="667"/>
        <v>0</v>
      </c>
      <c r="AC1160" s="16">
        <f t="shared" si="678"/>
        <v>0</v>
      </c>
      <c r="AD1160" s="15">
        <f t="shared" si="668"/>
        <v>0</v>
      </c>
      <c r="AE1160" s="16">
        <f t="shared" si="679"/>
        <v>0</v>
      </c>
      <c r="AF1160" s="15">
        <f t="shared" si="669"/>
        <v>0</v>
      </c>
      <c r="AG1160" s="16"/>
      <c r="AH1160" s="15">
        <f t="shared" si="670"/>
        <v>0</v>
      </c>
      <c r="AI1160" s="16">
        <f t="shared" si="680"/>
        <v>0</v>
      </c>
      <c r="AJ1160" s="15">
        <f t="shared" si="671"/>
        <v>0</v>
      </c>
      <c r="AK1160" s="16">
        <f t="shared" si="681"/>
        <v>0</v>
      </c>
      <c r="AL1160" s="15">
        <f t="shared" si="682"/>
        <v>0</v>
      </c>
      <c r="AM1160" s="16"/>
      <c r="AN1160" s="15">
        <f t="shared" si="683"/>
        <v>0</v>
      </c>
      <c r="AO1160" s="16">
        <f t="shared" si="684"/>
        <v>0</v>
      </c>
      <c r="AP1160" s="15">
        <f t="shared" si="685"/>
        <v>0</v>
      </c>
      <c r="AQ1160" s="16">
        <f t="shared" si="686"/>
        <v>0</v>
      </c>
      <c r="AR1160" s="15">
        <f t="shared" si="687"/>
        <v>1.9999999999999574E-2</v>
      </c>
      <c r="AS1160" s="16"/>
      <c r="AT1160" s="15">
        <f t="shared" si="688"/>
        <v>0</v>
      </c>
      <c r="AU1160" s="16">
        <f t="shared" si="689"/>
        <v>0</v>
      </c>
      <c r="AV1160" s="15">
        <f t="shared" si="690"/>
        <v>0</v>
      </c>
      <c r="AW1160" s="16">
        <f t="shared" si="691"/>
        <v>0</v>
      </c>
      <c r="AX1160" s="15">
        <f t="shared" si="692"/>
        <v>0</v>
      </c>
    </row>
    <row r="1161" spans="1:50" x14ac:dyDescent="0.25">
      <c r="A1161" s="25">
        <f t="shared" si="693"/>
        <v>23.130416666666264</v>
      </c>
      <c r="B1161" s="9" t="s">
        <v>17</v>
      </c>
      <c r="C1161" t="s">
        <v>11</v>
      </c>
      <c r="D1161" s="13" t="s">
        <v>20</v>
      </c>
      <c r="E1161" s="12"/>
      <c r="F1161" t="s">
        <v>11</v>
      </c>
      <c r="G1161" s="12"/>
      <c r="H1161" t="s">
        <v>11</v>
      </c>
      <c r="I1161" s="12"/>
      <c r="J1161" s="15">
        <f t="shared" si="658"/>
        <v>0</v>
      </c>
      <c r="K1161" s="16">
        <f t="shared" si="672"/>
        <v>0</v>
      </c>
      <c r="L1161" s="15">
        <f t="shared" si="659"/>
        <v>0</v>
      </c>
      <c r="M1161" s="16">
        <f t="shared" si="673"/>
        <v>0</v>
      </c>
      <c r="N1161" s="15">
        <f t="shared" si="660"/>
        <v>0</v>
      </c>
      <c r="O1161" s="16"/>
      <c r="P1161" s="15">
        <f t="shared" si="661"/>
        <v>0</v>
      </c>
      <c r="Q1161" s="16">
        <f t="shared" si="674"/>
        <v>0</v>
      </c>
      <c r="R1161" s="15">
        <f t="shared" si="662"/>
        <v>23.130416666666264</v>
      </c>
      <c r="S1161" s="16">
        <f t="shared" si="675"/>
        <v>1</v>
      </c>
      <c r="T1161" s="15">
        <f t="shared" si="663"/>
        <v>0</v>
      </c>
      <c r="U1161" s="16"/>
      <c r="V1161" s="15">
        <f t="shared" si="664"/>
        <v>0</v>
      </c>
      <c r="W1161" s="16">
        <f t="shared" si="676"/>
        <v>0</v>
      </c>
      <c r="X1161" s="15">
        <f t="shared" si="665"/>
        <v>0</v>
      </c>
      <c r="Y1161" s="16">
        <f t="shared" si="677"/>
        <v>0</v>
      </c>
      <c r="Z1161" s="15">
        <f t="shared" si="666"/>
        <v>0</v>
      </c>
      <c r="AA1161" s="16"/>
      <c r="AB1161" s="15">
        <f t="shared" si="667"/>
        <v>0</v>
      </c>
      <c r="AC1161" s="16">
        <f t="shared" si="678"/>
        <v>0</v>
      </c>
      <c r="AD1161" s="15">
        <f t="shared" si="668"/>
        <v>0</v>
      </c>
      <c r="AE1161" s="16">
        <f t="shared" si="679"/>
        <v>0</v>
      </c>
      <c r="AF1161" s="15">
        <f t="shared" si="669"/>
        <v>0</v>
      </c>
      <c r="AG1161" s="16"/>
      <c r="AH1161" s="15">
        <f t="shared" si="670"/>
        <v>0</v>
      </c>
      <c r="AI1161" s="16">
        <f t="shared" si="680"/>
        <v>0</v>
      </c>
      <c r="AJ1161" s="15">
        <f t="shared" si="671"/>
        <v>0</v>
      </c>
      <c r="AK1161" s="16">
        <f t="shared" si="681"/>
        <v>0</v>
      </c>
      <c r="AL1161" s="15">
        <f t="shared" si="682"/>
        <v>0</v>
      </c>
      <c r="AM1161" s="16"/>
      <c r="AN1161" s="15">
        <f t="shared" si="683"/>
        <v>0</v>
      </c>
      <c r="AO1161" s="16">
        <f t="shared" si="684"/>
        <v>0</v>
      </c>
      <c r="AP1161" s="15">
        <f t="shared" si="685"/>
        <v>0</v>
      </c>
      <c r="AQ1161" s="16">
        <f t="shared" si="686"/>
        <v>0</v>
      </c>
      <c r="AR1161" s="15">
        <f t="shared" si="687"/>
        <v>0</v>
      </c>
      <c r="AS1161" s="16"/>
      <c r="AT1161" s="15">
        <f t="shared" si="688"/>
        <v>0</v>
      </c>
      <c r="AU1161" s="16">
        <f t="shared" si="689"/>
        <v>0</v>
      </c>
      <c r="AV1161" s="15">
        <f t="shared" si="690"/>
        <v>0</v>
      </c>
      <c r="AW1161" s="16">
        <f t="shared" si="691"/>
        <v>0</v>
      </c>
      <c r="AX1161" s="15">
        <f t="shared" si="692"/>
        <v>0</v>
      </c>
    </row>
    <row r="1162" spans="1:50" x14ac:dyDescent="0.25">
      <c r="A1162" s="25">
        <f t="shared" si="693"/>
        <v>23.150416666666263</v>
      </c>
      <c r="B1162" s="9"/>
      <c r="C1162" t="s">
        <v>11</v>
      </c>
      <c r="E1162" s="12"/>
      <c r="F1162" t="s">
        <v>11</v>
      </c>
      <c r="G1162" s="12"/>
      <c r="H1162" t="s">
        <v>11</v>
      </c>
      <c r="I1162" s="12"/>
      <c r="J1162" s="15">
        <f t="shared" si="658"/>
        <v>0</v>
      </c>
      <c r="K1162" s="16">
        <f t="shared" si="672"/>
        <v>0</v>
      </c>
      <c r="L1162" s="15">
        <f t="shared" si="659"/>
        <v>0</v>
      </c>
      <c r="M1162" s="16">
        <f t="shared" si="673"/>
        <v>0</v>
      </c>
      <c r="N1162" s="15">
        <f t="shared" si="660"/>
        <v>0</v>
      </c>
      <c r="O1162" s="16"/>
      <c r="P1162" s="15">
        <f t="shared" si="661"/>
        <v>0</v>
      </c>
      <c r="Q1162" s="16">
        <f t="shared" si="674"/>
        <v>0</v>
      </c>
      <c r="R1162" s="15">
        <f t="shared" si="662"/>
        <v>0</v>
      </c>
      <c r="S1162" s="16">
        <f t="shared" si="675"/>
        <v>0</v>
      </c>
      <c r="T1162" s="15">
        <f t="shared" si="663"/>
        <v>0</v>
      </c>
      <c r="U1162" s="16"/>
      <c r="V1162" s="15">
        <f t="shared" si="664"/>
        <v>0</v>
      </c>
      <c r="W1162" s="16">
        <f t="shared" si="676"/>
        <v>0</v>
      </c>
      <c r="X1162" s="15">
        <f t="shared" si="665"/>
        <v>0</v>
      </c>
      <c r="Y1162" s="16">
        <f t="shared" si="677"/>
        <v>0</v>
      </c>
      <c r="Z1162" s="15">
        <f t="shared" si="666"/>
        <v>0</v>
      </c>
      <c r="AA1162" s="16"/>
      <c r="AB1162" s="15">
        <f t="shared" si="667"/>
        <v>0</v>
      </c>
      <c r="AC1162" s="16">
        <f t="shared" si="678"/>
        <v>0</v>
      </c>
      <c r="AD1162" s="15">
        <f t="shared" si="668"/>
        <v>0</v>
      </c>
      <c r="AE1162" s="16">
        <f t="shared" si="679"/>
        <v>0</v>
      </c>
      <c r="AF1162" s="15">
        <f t="shared" si="669"/>
        <v>0</v>
      </c>
      <c r="AG1162" s="16"/>
      <c r="AH1162" s="15">
        <f t="shared" si="670"/>
        <v>0</v>
      </c>
      <c r="AI1162" s="16">
        <f t="shared" si="680"/>
        <v>0</v>
      </c>
      <c r="AJ1162" s="15">
        <f t="shared" si="671"/>
        <v>0</v>
      </c>
      <c r="AK1162" s="16">
        <f t="shared" si="681"/>
        <v>0</v>
      </c>
      <c r="AL1162" s="15">
        <f t="shared" si="682"/>
        <v>0</v>
      </c>
      <c r="AM1162" s="16"/>
      <c r="AN1162" s="15">
        <f t="shared" si="683"/>
        <v>0</v>
      </c>
      <c r="AO1162" s="16">
        <f t="shared" si="684"/>
        <v>0</v>
      </c>
      <c r="AP1162" s="15">
        <f t="shared" si="685"/>
        <v>0</v>
      </c>
      <c r="AQ1162" s="16">
        <f t="shared" si="686"/>
        <v>0</v>
      </c>
      <c r="AR1162" s="15">
        <f t="shared" si="687"/>
        <v>0</v>
      </c>
      <c r="AS1162" s="16"/>
      <c r="AT1162" s="15">
        <f t="shared" si="688"/>
        <v>0</v>
      </c>
      <c r="AU1162" s="16">
        <f t="shared" si="689"/>
        <v>0</v>
      </c>
      <c r="AV1162" s="15">
        <f t="shared" si="690"/>
        <v>0</v>
      </c>
      <c r="AW1162" s="16">
        <f t="shared" si="691"/>
        <v>0</v>
      </c>
      <c r="AX1162" s="15">
        <f t="shared" si="692"/>
        <v>0</v>
      </c>
    </row>
    <row r="1163" spans="1:50" x14ac:dyDescent="0.25">
      <c r="A1163" s="25">
        <f t="shared" si="693"/>
        <v>23.170416666666263</v>
      </c>
      <c r="B1163" s="9"/>
      <c r="C1163" t="s">
        <v>11</v>
      </c>
      <c r="E1163" s="12"/>
      <c r="F1163" t="s">
        <v>11</v>
      </c>
      <c r="G1163" s="12"/>
      <c r="H1163" t="s">
        <v>11</v>
      </c>
      <c r="I1163" s="12"/>
      <c r="J1163" s="15">
        <f t="shared" si="658"/>
        <v>0</v>
      </c>
      <c r="K1163" s="16">
        <f t="shared" si="672"/>
        <v>0</v>
      </c>
      <c r="L1163" s="15">
        <f t="shared" si="659"/>
        <v>0</v>
      </c>
      <c r="M1163" s="16">
        <f t="shared" si="673"/>
        <v>0</v>
      </c>
      <c r="N1163" s="15">
        <f t="shared" si="660"/>
        <v>0</v>
      </c>
      <c r="O1163" s="16"/>
      <c r="P1163" s="15">
        <f t="shared" si="661"/>
        <v>0</v>
      </c>
      <c r="Q1163" s="16">
        <f t="shared" si="674"/>
        <v>0</v>
      </c>
      <c r="R1163" s="15">
        <f t="shared" si="662"/>
        <v>0</v>
      </c>
      <c r="S1163" s="16">
        <f t="shared" si="675"/>
        <v>0</v>
      </c>
      <c r="T1163" s="15">
        <f t="shared" si="663"/>
        <v>0</v>
      </c>
      <c r="U1163" s="16"/>
      <c r="V1163" s="15">
        <f t="shared" si="664"/>
        <v>0</v>
      </c>
      <c r="W1163" s="16">
        <f t="shared" si="676"/>
        <v>0</v>
      </c>
      <c r="X1163" s="15">
        <f t="shared" si="665"/>
        <v>0</v>
      </c>
      <c r="Y1163" s="16">
        <f t="shared" si="677"/>
        <v>0</v>
      </c>
      <c r="Z1163" s="15">
        <f t="shared" si="666"/>
        <v>0</v>
      </c>
      <c r="AA1163" s="16"/>
      <c r="AB1163" s="15">
        <f t="shared" si="667"/>
        <v>0</v>
      </c>
      <c r="AC1163" s="16">
        <f t="shared" si="678"/>
        <v>0</v>
      </c>
      <c r="AD1163" s="15">
        <f t="shared" si="668"/>
        <v>0</v>
      </c>
      <c r="AE1163" s="16">
        <f t="shared" si="679"/>
        <v>0</v>
      </c>
      <c r="AF1163" s="15">
        <f t="shared" si="669"/>
        <v>0</v>
      </c>
      <c r="AG1163" s="16"/>
      <c r="AH1163" s="15">
        <f t="shared" si="670"/>
        <v>0</v>
      </c>
      <c r="AI1163" s="16">
        <f t="shared" si="680"/>
        <v>0</v>
      </c>
      <c r="AJ1163" s="15">
        <f t="shared" si="671"/>
        <v>0</v>
      </c>
      <c r="AK1163" s="16">
        <f t="shared" si="681"/>
        <v>0</v>
      </c>
      <c r="AL1163" s="15">
        <f t="shared" si="682"/>
        <v>0</v>
      </c>
      <c r="AM1163" s="16"/>
      <c r="AN1163" s="15">
        <f t="shared" si="683"/>
        <v>0</v>
      </c>
      <c r="AO1163" s="16">
        <f t="shared" si="684"/>
        <v>0</v>
      </c>
      <c r="AP1163" s="15">
        <f t="shared" si="685"/>
        <v>0</v>
      </c>
      <c r="AQ1163" s="16">
        <f t="shared" si="686"/>
        <v>0</v>
      </c>
      <c r="AR1163" s="15">
        <f t="shared" si="687"/>
        <v>0</v>
      </c>
      <c r="AS1163" s="16"/>
      <c r="AT1163" s="15">
        <f t="shared" si="688"/>
        <v>0</v>
      </c>
      <c r="AU1163" s="16">
        <f t="shared" si="689"/>
        <v>0</v>
      </c>
      <c r="AV1163" s="15">
        <f t="shared" si="690"/>
        <v>0</v>
      </c>
      <c r="AW1163" s="16">
        <f t="shared" si="691"/>
        <v>0</v>
      </c>
      <c r="AX1163" s="15">
        <f t="shared" si="692"/>
        <v>0</v>
      </c>
    </row>
    <row r="1164" spans="1:50" x14ac:dyDescent="0.25">
      <c r="A1164" s="25">
        <f t="shared" si="693"/>
        <v>23.190416666666263</v>
      </c>
      <c r="B1164" s="9"/>
      <c r="C1164" t="s">
        <v>11</v>
      </c>
      <c r="E1164" s="12"/>
      <c r="F1164" t="s">
        <v>11</v>
      </c>
      <c r="G1164" s="12"/>
      <c r="H1164" t="s">
        <v>11</v>
      </c>
      <c r="I1164" s="12"/>
      <c r="J1164" s="15">
        <f t="shared" si="658"/>
        <v>0</v>
      </c>
      <c r="K1164" s="16">
        <f t="shared" si="672"/>
        <v>0</v>
      </c>
      <c r="L1164" s="15">
        <f t="shared" si="659"/>
        <v>0</v>
      </c>
      <c r="M1164" s="16">
        <f t="shared" si="673"/>
        <v>0</v>
      </c>
      <c r="N1164" s="15">
        <f t="shared" si="660"/>
        <v>0</v>
      </c>
      <c r="O1164" s="16"/>
      <c r="P1164" s="15">
        <f t="shared" si="661"/>
        <v>0</v>
      </c>
      <c r="Q1164" s="16">
        <f t="shared" si="674"/>
        <v>0</v>
      </c>
      <c r="R1164" s="15">
        <f t="shared" si="662"/>
        <v>0</v>
      </c>
      <c r="S1164" s="16">
        <f t="shared" si="675"/>
        <v>0</v>
      </c>
      <c r="T1164" s="15">
        <f t="shared" si="663"/>
        <v>0</v>
      </c>
      <c r="U1164" s="16"/>
      <c r="V1164" s="15">
        <f t="shared" si="664"/>
        <v>0</v>
      </c>
      <c r="W1164" s="16">
        <f t="shared" si="676"/>
        <v>0</v>
      </c>
      <c r="X1164" s="15">
        <f t="shared" si="665"/>
        <v>0</v>
      </c>
      <c r="Y1164" s="16">
        <f t="shared" si="677"/>
        <v>0</v>
      </c>
      <c r="Z1164" s="15">
        <f t="shared" si="666"/>
        <v>0</v>
      </c>
      <c r="AA1164" s="16"/>
      <c r="AB1164" s="15">
        <f t="shared" si="667"/>
        <v>0</v>
      </c>
      <c r="AC1164" s="16">
        <f t="shared" si="678"/>
        <v>0</v>
      </c>
      <c r="AD1164" s="15">
        <f t="shared" si="668"/>
        <v>0</v>
      </c>
      <c r="AE1164" s="16">
        <f t="shared" si="679"/>
        <v>0</v>
      </c>
      <c r="AF1164" s="15">
        <f t="shared" si="669"/>
        <v>0</v>
      </c>
      <c r="AG1164" s="16"/>
      <c r="AH1164" s="15">
        <f t="shared" si="670"/>
        <v>0</v>
      </c>
      <c r="AI1164" s="16">
        <f t="shared" si="680"/>
        <v>0</v>
      </c>
      <c r="AJ1164" s="15">
        <f t="shared" si="671"/>
        <v>0</v>
      </c>
      <c r="AK1164" s="16">
        <f t="shared" si="681"/>
        <v>0</v>
      </c>
      <c r="AL1164" s="15">
        <f t="shared" si="682"/>
        <v>0</v>
      </c>
      <c r="AM1164" s="16"/>
      <c r="AN1164" s="15">
        <f t="shared" si="683"/>
        <v>0</v>
      </c>
      <c r="AO1164" s="16">
        <f t="shared" si="684"/>
        <v>0</v>
      </c>
      <c r="AP1164" s="15">
        <f t="shared" si="685"/>
        <v>0</v>
      </c>
      <c r="AQ1164" s="16">
        <f t="shared" si="686"/>
        <v>0</v>
      </c>
      <c r="AR1164" s="15">
        <f t="shared" si="687"/>
        <v>0</v>
      </c>
      <c r="AS1164" s="16"/>
      <c r="AT1164" s="15">
        <f t="shared" si="688"/>
        <v>0</v>
      </c>
      <c r="AU1164" s="16">
        <f t="shared" si="689"/>
        <v>0</v>
      </c>
      <c r="AV1164" s="15">
        <f t="shared" si="690"/>
        <v>0</v>
      </c>
      <c r="AW1164" s="16">
        <f t="shared" si="691"/>
        <v>0</v>
      </c>
      <c r="AX1164" s="15">
        <f t="shared" si="692"/>
        <v>0</v>
      </c>
    </row>
    <row r="1165" spans="1:50" x14ac:dyDescent="0.25">
      <c r="A1165" s="25">
        <f t="shared" si="693"/>
        <v>23.210416666666262</v>
      </c>
      <c r="B1165" s="9"/>
      <c r="C1165" t="s">
        <v>11</v>
      </c>
      <c r="F1165" t="s">
        <v>11</v>
      </c>
      <c r="G1165" s="34"/>
      <c r="H1165" t="s">
        <v>11</v>
      </c>
      <c r="J1165" s="15">
        <f t="shared" si="658"/>
        <v>0</v>
      </c>
      <c r="K1165" s="16">
        <f t="shared" si="672"/>
        <v>0</v>
      </c>
      <c r="L1165" s="15">
        <f t="shared" si="659"/>
        <v>0</v>
      </c>
      <c r="M1165" s="16">
        <f t="shared" si="673"/>
        <v>0</v>
      </c>
      <c r="N1165" s="15">
        <f t="shared" si="660"/>
        <v>0</v>
      </c>
      <c r="O1165" s="16"/>
      <c r="P1165" s="15">
        <f t="shared" si="661"/>
        <v>0</v>
      </c>
      <c r="Q1165" s="16">
        <f t="shared" si="674"/>
        <v>0</v>
      </c>
      <c r="R1165" s="15">
        <f t="shared" si="662"/>
        <v>0</v>
      </c>
      <c r="S1165" s="16">
        <f t="shared" si="675"/>
        <v>0</v>
      </c>
      <c r="T1165" s="15">
        <f t="shared" si="663"/>
        <v>0</v>
      </c>
      <c r="U1165" s="16"/>
      <c r="V1165" s="15">
        <f t="shared" si="664"/>
        <v>0</v>
      </c>
      <c r="W1165" s="16">
        <f t="shared" si="676"/>
        <v>0</v>
      </c>
      <c r="X1165" s="15">
        <f t="shared" si="665"/>
        <v>0</v>
      </c>
      <c r="Y1165" s="16">
        <f t="shared" si="677"/>
        <v>0</v>
      </c>
      <c r="Z1165" s="15">
        <f t="shared" si="666"/>
        <v>0</v>
      </c>
      <c r="AA1165" s="16"/>
      <c r="AB1165" s="15">
        <f t="shared" si="667"/>
        <v>0</v>
      </c>
      <c r="AC1165" s="16">
        <f t="shared" si="678"/>
        <v>0</v>
      </c>
      <c r="AD1165" s="15">
        <f t="shared" si="668"/>
        <v>0</v>
      </c>
      <c r="AE1165" s="16">
        <f t="shared" si="679"/>
        <v>0</v>
      </c>
      <c r="AF1165" s="15">
        <f t="shared" si="669"/>
        <v>0</v>
      </c>
      <c r="AG1165" s="16"/>
      <c r="AH1165" s="15">
        <f t="shared" si="670"/>
        <v>0</v>
      </c>
      <c r="AI1165" s="16">
        <f t="shared" si="680"/>
        <v>0</v>
      </c>
      <c r="AJ1165" s="15">
        <f t="shared" si="671"/>
        <v>0</v>
      </c>
      <c r="AK1165" s="16">
        <f t="shared" si="681"/>
        <v>0</v>
      </c>
      <c r="AL1165" s="15">
        <f t="shared" si="682"/>
        <v>0</v>
      </c>
      <c r="AM1165" s="16"/>
      <c r="AN1165" s="15">
        <f t="shared" si="683"/>
        <v>0</v>
      </c>
      <c r="AO1165" s="16">
        <f t="shared" si="684"/>
        <v>0</v>
      </c>
      <c r="AP1165" s="15">
        <f t="shared" si="685"/>
        <v>0</v>
      </c>
      <c r="AQ1165" s="16">
        <f t="shared" si="686"/>
        <v>0</v>
      </c>
      <c r="AR1165" s="15">
        <f t="shared" si="687"/>
        <v>0</v>
      </c>
      <c r="AS1165" s="16"/>
      <c r="AT1165" s="15">
        <f t="shared" si="688"/>
        <v>0</v>
      </c>
      <c r="AU1165" s="16">
        <f t="shared" si="689"/>
        <v>0</v>
      </c>
      <c r="AV1165" s="15">
        <f t="shared" si="690"/>
        <v>0</v>
      </c>
      <c r="AW1165" s="16">
        <f t="shared" si="691"/>
        <v>0</v>
      </c>
      <c r="AX1165" s="15">
        <f t="shared" si="692"/>
        <v>0</v>
      </c>
    </row>
    <row r="1166" spans="1:50" x14ac:dyDescent="0.25">
      <c r="A1166" s="25">
        <f t="shared" si="693"/>
        <v>23.230416666666262</v>
      </c>
      <c r="B1166" s="9" t="s">
        <v>22</v>
      </c>
      <c r="C1166" s="13" t="s">
        <v>20</v>
      </c>
      <c r="D1166" s="12"/>
      <c r="F1166" t="s">
        <v>11</v>
      </c>
      <c r="H1166" t="s">
        <v>11</v>
      </c>
      <c r="J1166" s="15">
        <f t="shared" si="658"/>
        <v>0</v>
      </c>
      <c r="K1166" s="16">
        <f t="shared" si="672"/>
        <v>0</v>
      </c>
      <c r="L1166" s="15">
        <f t="shared" si="659"/>
        <v>23.230416666666262</v>
      </c>
      <c r="M1166" s="16">
        <f t="shared" si="673"/>
        <v>1</v>
      </c>
      <c r="N1166" s="15">
        <f t="shared" si="660"/>
        <v>0</v>
      </c>
      <c r="O1166" s="16"/>
      <c r="P1166" s="15">
        <f t="shared" si="661"/>
        <v>0</v>
      </c>
      <c r="Q1166" s="16">
        <f t="shared" si="674"/>
        <v>0</v>
      </c>
      <c r="R1166" s="15">
        <f t="shared" si="662"/>
        <v>0</v>
      </c>
      <c r="S1166" s="16">
        <f t="shared" si="675"/>
        <v>0</v>
      </c>
      <c r="T1166" s="15">
        <f t="shared" si="663"/>
        <v>0</v>
      </c>
      <c r="U1166" s="16"/>
      <c r="V1166" s="15">
        <f t="shared" si="664"/>
        <v>0</v>
      </c>
      <c r="W1166" s="16">
        <f t="shared" si="676"/>
        <v>0</v>
      </c>
      <c r="X1166" s="15">
        <f t="shared" si="665"/>
        <v>0</v>
      </c>
      <c r="Y1166" s="16">
        <f t="shared" si="677"/>
        <v>0</v>
      </c>
      <c r="Z1166" s="15">
        <f t="shared" si="666"/>
        <v>0</v>
      </c>
      <c r="AA1166" s="16"/>
      <c r="AB1166" s="15">
        <f t="shared" si="667"/>
        <v>0</v>
      </c>
      <c r="AC1166" s="16">
        <f t="shared" si="678"/>
        <v>0</v>
      </c>
      <c r="AD1166" s="15">
        <f t="shared" si="668"/>
        <v>0</v>
      </c>
      <c r="AE1166" s="16">
        <f t="shared" si="679"/>
        <v>0</v>
      </c>
      <c r="AF1166" s="15">
        <f t="shared" si="669"/>
        <v>0</v>
      </c>
      <c r="AG1166" s="16"/>
      <c r="AH1166" s="15">
        <f t="shared" si="670"/>
        <v>0</v>
      </c>
      <c r="AI1166" s="16">
        <f t="shared" si="680"/>
        <v>0</v>
      </c>
      <c r="AJ1166" s="15">
        <f t="shared" si="671"/>
        <v>0</v>
      </c>
      <c r="AK1166" s="16">
        <f t="shared" si="681"/>
        <v>0</v>
      </c>
      <c r="AL1166" s="15">
        <f t="shared" si="682"/>
        <v>0</v>
      </c>
      <c r="AM1166" s="16"/>
      <c r="AN1166" s="15">
        <f t="shared" si="683"/>
        <v>0</v>
      </c>
      <c r="AO1166" s="16">
        <f t="shared" si="684"/>
        <v>0</v>
      </c>
      <c r="AP1166" s="15">
        <f t="shared" si="685"/>
        <v>0</v>
      </c>
      <c r="AQ1166" s="16">
        <f t="shared" si="686"/>
        <v>0</v>
      </c>
      <c r="AR1166" s="15">
        <f t="shared" si="687"/>
        <v>0</v>
      </c>
      <c r="AS1166" s="16"/>
      <c r="AT1166" s="15">
        <f t="shared" si="688"/>
        <v>0</v>
      </c>
      <c r="AU1166" s="16">
        <f t="shared" si="689"/>
        <v>0</v>
      </c>
      <c r="AV1166" s="15">
        <f t="shared" si="690"/>
        <v>0</v>
      </c>
      <c r="AW1166" s="16">
        <f t="shared" si="691"/>
        <v>0</v>
      </c>
      <c r="AX1166" s="15">
        <f t="shared" si="692"/>
        <v>0</v>
      </c>
    </row>
    <row r="1167" spans="1:50" x14ac:dyDescent="0.25">
      <c r="A1167" s="25">
        <f t="shared" si="693"/>
        <v>23.250416666666261</v>
      </c>
      <c r="B1167" s="9"/>
      <c r="D1167" s="12"/>
      <c r="F1167" t="s">
        <v>11</v>
      </c>
      <c r="H1167" t="s">
        <v>11</v>
      </c>
      <c r="I1167" s="13"/>
      <c r="J1167" s="15">
        <f t="shared" si="658"/>
        <v>0</v>
      </c>
      <c r="K1167" s="16">
        <f t="shared" si="672"/>
        <v>0</v>
      </c>
      <c r="L1167" s="15">
        <f t="shared" si="659"/>
        <v>0</v>
      </c>
      <c r="M1167" s="16">
        <f t="shared" si="673"/>
        <v>0</v>
      </c>
      <c r="N1167" s="15">
        <f t="shared" si="660"/>
        <v>0</v>
      </c>
      <c r="O1167" s="16"/>
      <c r="P1167" s="15">
        <f t="shared" si="661"/>
        <v>0</v>
      </c>
      <c r="Q1167" s="16">
        <f t="shared" si="674"/>
        <v>0</v>
      </c>
      <c r="R1167" s="15">
        <f t="shared" si="662"/>
        <v>0</v>
      </c>
      <c r="S1167" s="16">
        <f t="shared" si="675"/>
        <v>0</v>
      </c>
      <c r="T1167" s="15">
        <f t="shared" si="663"/>
        <v>0</v>
      </c>
      <c r="U1167" s="16"/>
      <c r="V1167" s="15">
        <f t="shared" si="664"/>
        <v>0</v>
      </c>
      <c r="W1167" s="16">
        <f t="shared" si="676"/>
        <v>0</v>
      </c>
      <c r="X1167" s="15">
        <f t="shared" si="665"/>
        <v>0</v>
      </c>
      <c r="Y1167" s="16">
        <f t="shared" si="677"/>
        <v>0</v>
      </c>
      <c r="Z1167" s="15">
        <f t="shared" si="666"/>
        <v>0</v>
      </c>
      <c r="AA1167" s="16"/>
      <c r="AB1167" s="15">
        <f t="shared" si="667"/>
        <v>0</v>
      </c>
      <c r="AC1167" s="16">
        <f t="shared" si="678"/>
        <v>0</v>
      </c>
      <c r="AD1167" s="15">
        <f t="shared" si="668"/>
        <v>0</v>
      </c>
      <c r="AE1167" s="16">
        <f t="shared" si="679"/>
        <v>0</v>
      </c>
      <c r="AF1167" s="15">
        <f t="shared" si="669"/>
        <v>0</v>
      </c>
      <c r="AG1167" s="16"/>
      <c r="AH1167" s="15">
        <f t="shared" si="670"/>
        <v>0</v>
      </c>
      <c r="AI1167" s="16">
        <f t="shared" si="680"/>
        <v>0</v>
      </c>
      <c r="AJ1167" s="15">
        <f t="shared" si="671"/>
        <v>0</v>
      </c>
      <c r="AK1167" s="16">
        <f t="shared" si="681"/>
        <v>0</v>
      </c>
      <c r="AL1167" s="15">
        <f t="shared" si="682"/>
        <v>0</v>
      </c>
      <c r="AM1167" s="16"/>
      <c r="AN1167" s="15">
        <f t="shared" si="683"/>
        <v>0</v>
      </c>
      <c r="AO1167" s="16">
        <f t="shared" si="684"/>
        <v>0</v>
      </c>
      <c r="AP1167" s="15">
        <f t="shared" si="685"/>
        <v>0</v>
      </c>
      <c r="AQ1167" s="16">
        <f t="shared" si="686"/>
        <v>0</v>
      </c>
      <c r="AR1167" s="15">
        <f t="shared" si="687"/>
        <v>0</v>
      </c>
      <c r="AS1167" s="16"/>
      <c r="AT1167" s="15">
        <f t="shared" si="688"/>
        <v>0</v>
      </c>
      <c r="AU1167" s="16">
        <f t="shared" si="689"/>
        <v>0</v>
      </c>
      <c r="AV1167" s="15">
        <f t="shared" si="690"/>
        <v>0</v>
      </c>
      <c r="AW1167" s="16">
        <f t="shared" si="691"/>
        <v>0</v>
      </c>
      <c r="AX1167" s="15">
        <f t="shared" si="692"/>
        <v>0</v>
      </c>
    </row>
    <row r="1168" spans="1:50" x14ac:dyDescent="0.25">
      <c r="A1168" s="25">
        <f t="shared" si="693"/>
        <v>23.270416666666261</v>
      </c>
      <c r="B1168" s="9"/>
      <c r="D1168" s="12"/>
      <c r="F1168" t="s">
        <v>11</v>
      </c>
      <c r="H1168" t="s">
        <v>11</v>
      </c>
      <c r="J1168" s="15">
        <f t="shared" si="658"/>
        <v>0</v>
      </c>
      <c r="K1168" s="16">
        <f t="shared" si="672"/>
        <v>0</v>
      </c>
      <c r="L1168" s="15">
        <f t="shared" si="659"/>
        <v>0</v>
      </c>
      <c r="M1168" s="16">
        <f t="shared" si="673"/>
        <v>0</v>
      </c>
      <c r="N1168" s="15">
        <f t="shared" si="660"/>
        <v>0</v>
      </c>
      <c r="O1168" s="16"/>
      <c r="P1168" s="15">
        <f t="shared" si="661"/>
        <v>0</v>
      </c>
      <c r="Q1168" s="16">
        <f t="shared" si="674"/>
        <v>0</v>
      </c>
      <c r="R1168" s="15">
        <f t="shared" si="662"/>
        <v>0</v>
      </c>
      <c r="S1168" s="16">
        <f t="shared" si="675"/>
        <v>0</v>
      </c>
      <c r="T1168" s="15">
        <f t="shared" si="663"/>
        <v>0</v>
      </c>
      <c r="U1168" s="16"/>
      <c r="V1168" s="15">
        <f t="shared" si="664"/>
        <v>0</v>
      </c>
      <c r="W1168" s="16">
        <f t="shared" si="676"/>
        <v>0</v>
      </c>
      <c r="X1168" s="15">
        <f t="shared" si="665"/>
        <v>0</v>
      </c>
      <c r="Y1168" s="16">
        <f t="shared" si="677"/>
        <v>0</v>
      </c>
      <c r="Z1168" s="15">
        <f t="shared" si="666"/>
        <v>0</v>
      </c>
      <c r="AA1168" s="16"/>
      <c r="AB1168" s="15">
        <f t="shared" si="667"/>
        <v>0</v>
      </c>
      <c r="AC1168" s="16">
        <f t="shared" si="678"/>
        <v>0</v>
      </c>
      <c r="AD1168" s="15">
        <f t="shared" si="668"/>
        <v>0</v>
      </c>
      <c r="AE1168" s="16">
        <f t="shared" si="679"/>
        <v>0</v>
      </c>
      <c r="AF1168" s="15">
        <f t="shared" si="669"/>
        <v>0</v>
      </c>
      <c r="AG1168" s="16"/>
      <c r="AH1168" s="15">
        <f t="shared" si="670"/>
        <v>0</v>
      </c>
      <c r="AI1168" s="16">
        <f t="shared" si="680"/>
        <v>0</v>
      </c>
      <c r="AJ1168" s="15">
        <f t="shared" si="671"/>
        <v>0</v>
      </c>
      <c r="AK1168" s="16">
        <f t="shared" si="681"/>
        <v>0</v>
      </c>
      <c r="AL1168" s="15">
        <f t="shared" si="682"/>
        <v>0</v>
      </c>
      <c r="AM1168" s="16"/>
      <c r="AN1168" s="15">
        <f t="shared" si="683"/>
        <v>0</v>
      </c>
      <c r="AO1168" s="16">
        <f t="shared" si="684"/>
        <v>0</v>
      </c>
      <c r="AP1168" s="15">
        <f t="shared" si="685"/>
        <v>0</v>
      </c>
      <c r="AQ1168" s="16">
        <f t="shared" si="686"/>
        <v>0</v>
      </c>
      <c r="AR1168" s="15">
        <f t="shared" si="687"/>
        <v>0</v>
      </c>
      <c r="AS1168" s="16"/>
      <c r="AT1168" s="15">
        <f t="shared" si="688"/>
        <v>0</v>
      </c>
      <c r="AU1168" s="16">
        <f t="shared" si="689"/>
        <v>0</v>
      </c>
      <c r="AV1168" s="15">
        <f t="shared" si="690"/>
        <v>0</v>
      </c>
      <c r="AW1168" s="16">
        <f t="shared" si="691"/>
        <v>0</v>
      </c>
      <c r="AX1168" s="15">
        <f t="shared" si="692"/>
        <v>0</v>
      </c>
    </row>
    <row r="1169" spans="1:50" x14ac:dyDescent="0.25">
      <c r="A1169" s="25">
        <f t="shared" si="693"/>
        <v>23.29041666666626</v>
      </c>
      <c r="B1169" s="9" t="s">
        <v>12</v>
      </c>
      <c r="D1169" s="12"/>
      <c r="E1169" s="13"/>
      <c r="F1169" s="13" t="s">
        <v>20</v>
      </c>
      <c r="G1169" s="34"/>
      <c r="H1169" t="s">
        <v>11</v>
      </c>
      <c r="J1169" s="15">
        <f t="shared" si="658"/>
        <v>0</v>
      </c>
      <c r="K1169" s="16">
        <f t="shared" si="672"/>
        <v>0</v>
      </c>
      <c r="L1169" s="15">
        <f t="shared" si="659"/>
        <v>0</v>
      </c>
      <c r="M1169" s="16">
        <f t="shared" si="673"/>
        <v>0</v>
      </c>
      <c r="N1169" s="15">
        <f t="shared" si="660"/>
        <v>0</v>
      </c>
      <c r="O1169" s="16"/>
      <c r="P1169" s="15">
        <f t="shared" si="661"/>
        <v>0</v>
      </c>
      <c r="Q1169" s="16">
        <f t="shared" si="674"/>
        <v>0</v>
      </c>
      <c r="R1169" s="15">
        <f t="shared" si="662"/>
        <v>0</v>
      </c>
      <c r="S1169" s="16">
        <f t="shared" si="675"/>
        <v>0</v>
      </c>
      <c r="T1169" s="15">
        <f t="shared" si="663"/>
        <v>0</v>
      </c>
      <c r="U1169" s="16"/>
      <c r="V1169" s="15">
        <f t="shared" si="664"/>
        <v>0</v>
      </c>
      <c r="W1169" s="16">
        <f t="shared" si="676"/>
        <v>0</v>
      </c>
      <c r="X1169" s="15">
        <f t="shared" si="665"/>
        <v>0</v>
      </c>
      <c r="Y1169" s="16">
        <f t="shared" si="677"/>
        <v>0</v>
      </c>
      <c r="Z1169" s="15">
        <f t="shared" si="666"/>
        <v>0</v>
      </c>
      <c r="AA1169" s="16"/>
      <c r="AB1169" s="15">
        <f t="shared" si="667"/>
        <v>0</v>
      </c>
      <c r="AC1169" s="16">
        <f t="shared" si="678"/>
        <v>0</v>
      </c>
      <c r="AD1169" s="15">
        <f t="shared" si="668"/>
        <v>23.29041666666626</v>
      </c>
      <c r="AE1169" s="16">
        <f t="shared" si="679"/>
        <v>1</v>
      </c>
      <c r="AF1169" s="15">
        <f t="shared" si="669"/>
        <v>0</v>
      </c>
      <c r="AG1169" s="16"/>
      <c r="AH1169" s="15">
        <f t="shared" si="670"/>
        <v>0</v>
      </c>
      <c r="AI1169" s="16">
        <f t="shared" si="680"/>
        <v>0</v>
      </c>
      <c r="AJ1169" s="15">
        <f t="shared" si="671"/>
        <v>0</v>
      </c>
      <c r="AK1169" s="16">
        <f t="shared" si="681"/>
        <v>0</v>
      </c>
      <c r="AL1169" s="15">
        <f t="shared" si="682"/>
        <v>0</v>
      </c>
      <c r="AM1169" s="16"/>
      <c r="AN1169" s="15">
        <f t="shared" si="683"/>
        <v>0</v>
      </c>
      <c r="AO1169" s="16">
        <f t="shared" si="684"/>
        <v>0</v>
      </c>
      <c r="AP1169" s="15">
        <f t="shared" si="685"/>
        <v>0</v>
      </c>
      <c r="AQ1169" s="16">
        <f t="shared" si="686"/>
        <v>0</v>
      </c>
      <c r="AR1169" s="15">
        <f t="shared" si="687"/>
        <v>0</v>
      </c>
      <c r="AS1169" s="16"/>
      <c r="AT1169" s="15">
        <f t="shared" si="688"/>
        <v>0</v>
      </c>
      <c r="AU1169" s="16">
        <f t="shared" si="689"/>
        <v>0</v>
      </c>
      <c r="AV1169" s="15">
        <f t="shared" si="690"/>
        <v>0</v>
      </c>
      <c r="AW1169" s="16">
        <f t="shared" si="691"/>
        <v>0</v>
      </c>
      <c r="AX1169" s="15">
        <f t="shared" si="692"/>
        <v>0</v>
      </c>
    </row>
    <row r="1170" spans="1:50" x14ac:dyDescent="0.25">
      <c r="A1170" s="25">
        <f t="shared" si="693"/>
        <v>23.31041666666626</v>
      </c>
      <c r="B1170" s="9"/>
      <c r="H1170" t="s">
        <v>11</v>
      </c>
      <c r="J1170" s="15">
        <f t="shared" si="658"/>
        <v>0</v>
      </c>
      <c r="K1170" s="16">
        <f t="shared" si="672"/>
        <v>0</v>
      </c>
      <c r="L1170" s="15">
        <f t="shared" si="659"/>
        <v>0</v>
      </c>
      <c r="M1170" s="16">
        <f t="shared" si="673"/>
        <v>0</v>
      </c>
      <c r="N1170" s="15">
        <f t="shared" si="660"/>
        <v>0</v>
      </c>
      <c r="O1170" s="16"/>
      <c r="P1170" s="15">
        <f t="shared" si="661"/>
        <v>0</v>
      </c>
      <c r="Q1170" s="16">
        <f t="shared" si="674"/>
        <v>0</v>
      </c>
      <c r="R1170" s="15">
        <f t="shared" si="662"/>
        <v>0</v>
      </c>
      <c r="S1170" s="16">
        <f t="shared" si="675"/>
        <v>0</v>
      </c>
      <c r="T1170" s="15">
        <f t="shared" si="663"/>
        <v>0</v>
      </c>
      <c r="U1170" s="16"/>
      <c r="V1170" s="15">
        <f t="shared" si="664"/>
        <v>0</v>
      </c>
      <c r="W1170" s="16">
        <f t="shared" si="676"/>
        <v>0</v>
      </c>
      <c r="X1170" s="15">
        <f t="shared" si="665"/>
        <v>0</v>
      </c>
      <c r="Y1170" s="16">
        <f t="shared" si="677"/>
        <v>0</v>
      </c>
      <c r="Z1170" s="15">
        <f t="shared" si="666"/>
        <v>0</v>
      </c>
      <c r="AA1170" s="16"/>
      <c r="AB1170" s="15">
        <f t="shared" si="667"/>
        <v>0</v>
      </c>
      <c r="AC1170" s="16">
        <f t="shared" si="678"/>
        <v>0</v>
      </c>
      <c r="AD1170" s="15">
        <f t="shared" si="668"/>
        <v>0</v>
      </c>
      <c r="AE1170" s="16">
        <f t="shared" si="679"/>
        <v>0</v>
      </c>
      <c r="AF1170" s="15">
        <f t="shared" si="669"/>
        <v>0</v>
      </c>
      <c r="AG1170" s="16"/>
      <c r="AH1170" s="15">
        <f t="shared" si="670"/>
        <v>0</v>
      </c>
      <c r="AI1170" s="16">
        <f t="shared" si="680"/>
        <v>0</v>
      </c>
      <c r="AJ1170" s="15">
        <f t="shared" si="671"/>
        <v>0</v>
      </c>
      <c r="AK1170" s="16">
        <f t="shared" si="681"/>
        <v>0</v>
      </c>
      <c r="AL1170" s="15">
        <f t="shared" si="682"/>
        <v>0</v>
      </c>
      <c r="AM1170" s="16"/>
      <c r="AN1170" s="15">
        <f t="shared" si="683"/>
        <v>0</v>
      </c>
      <c r="AO1170" s="16">
        <f t="shared" si="684"/>
        <v>0</v>
      </c>
      <c r="AP1170" s="15">
        <f t="shared" si="685"/>
        <v>0</v>
      </c>
      <c r="AQ1170" s="16">
        <f t="shared" si="686"/>
        <v>0</v>
      </c>
      <c r="AR1170" s="15">
        <f t="shared" si="687"/>
        <v>0</v>
      </c>
      <c r="AS1170" s="16"/>
      <c r="AT1170" s="15">
        <f t="shared" si="688"/>
        <v>0</v>
      </c>
      <c r="AU1170" s="16">
        <f t="shared" si="689"/>
        <v>0</v>
      </c>
      <c r="AV1170" s="15">
        <f t="shared" si="690"/>
        <v>0</v>
      </c>
      <c r="AW1170" s="16">
        <f t="shared" si="691"/>
        <v>0</v>
      </c>
      <c r="AX1170" s="15">
        <f t="shared" si="692"/>
        <v>0</v>
      </c>
    </row>
    <row r="1171" spans="1:50" x14ac:dyDescent="0.25">
      <c r="A1171" s="25">
        <f t="shared" si="693"/>
        <v>23.33041666666626</v>
      </c>
      <c r="B1171" s="9"/>
      <c r="F1171" s="12"/>
      <c r="G1171" s="12"/>
      <c r="H1171" t="s">
        <v>11</v>
      </c>
      <c r="I1171" s="12"/>
      <c r="J1171" s="15">
        <f t="shared" si="658"/>
        <v>0</v>
      </c>
      <c r="K1171" s="16">
        <f t="shared" si="672"/>
        <v>0</v>
      </c>
      <c r="L1171" s="15">
        <f t="shared" si="659"/>
        <v>0</v>
      </c>
      <c r="M1171" s="16">
        <f t="shared" si="673"/>
        <v>0</v>
      </c>
      <c r="N1171" s="15">
        <f t="shared" si="660"/>
        <v>0</v>
      </c>
      <c r="O1171" s="16"/>
      <c r="P1171" s="15">
        <f t="shared" si="661"/>
        <v>0</v>
      </c>
      <c r="Q1171" s="16">
        <f t="shared" si="674"/>
        <v>0</v>
      </c>
      <c r="R1171" s="15">
        <f t="shared" si="662"/>
        <v>0</v>
      </c>
      <c r="S1171" s="16">
        <f t="shared" si="675"/>
        <v>0</v>
      </c>
      <c r="T1171" s="15">
        <f t="shared" si="663"/>
        <v>0</v>
      </c>
      <c r="U1171" s="16"/>
      <c r="V1171" s="15">
        <f t="shared" si="664"/>
        <v>0</v>
      </c>
      <c r="W1171" s="16">
        <f t="shared" si="676"/>
        <v>0</v>
      </c>
      <c r="X1171" s="15">
        <f t="shared" si="665"/>
        <v>0</v>
      </c>
      <c r="Y1171" s="16">
        <f t="shared" si="677"/>
        <v>0</v>
      </c>
      <c r="Z1171" s="15">
        <f t="shared" si="666"/>
        <v>0</v>
      </c>
      <c r="AA1171" s="16"/>
      <c r="AB1171" s="15">
        <f t="shared" si="667"/>
        <v>0</v>
      </c>
      <c r="AC1171" s="16">
        <f t="shared" si="678"/>
        <v>0</v>
      </c>
      <c r="AD1171" s="15">
        <f t="shared" si="668"/>
        <v>0</v>
      </c>
      <c r="AE1171" s="16">
        <f t="shared" si="679"/>
        <v>0</v>
      </c>
      <c r="AF1171" s="15">
        <f t="shared" si="669"/>
        <v>0</v>
      </c>
      <c r="AG1171" s="16"/>
      <c r="AH1171" s="15">
        <f t="shared" si="670"/>
        <v>0</v>
      </c>
      <c r="AI1171" s="16">
        <f t="shared" si="680"/>
        <v>0</v>
      </c>
      <c r="AJ1171" s="15">
        <f t="shared" si="671"/>
        <v>0</v>
      </c>
      <c r="AK1171" s="16">
        <f t="shared" si="681"/>
        <v>0</v>
      </c>
      <c r="AL1171" s="15">
        <f t="shared" si="682"/>
        <v>0</v>
      </c>
      <c r="AM1171" s="16"/>
      <c r="AN1171" s="15">
        <f t="shared" si="683"/>
        <v>0</v>
      </c>
      <c r="AO1171" s="16">
        <f t="shared" si="684"/>
        <v>0</v>
      </c>
      <c r="AP1171" s="15">
        <f t="shared" si="685"/>
        <v>0</v>
      </c>
      <c r="AQ1171" s="16">
        <f t="shared" si="686"/>
        <v>0</v>
      </c>
      <c r="AR1171" s="15">
        <f t="shared" si="687"/>
        <v>0</v>
      </c>
      <c r="AS1171" s="16"/>
      <c r="AT1171" s="15">
        <f t="shared" si="688"/>
        <v>0</v>
      </c>
      <c r="AU1171" s="16">
        <f t="shared" si="689"/>
        <v>0</v>
      </c>
      <c r="AV1171" s="15">
        <f t="shared" si="690"/>
        <v>0</v>
      </c>
      <c r="AW1171" s="16">
        <f t="shared" si="691"/>
        <v>0</v>
      </c>
      <c r="AX1171" s="15">
        <f t="shared" si="692"/>
        <v>0</v>
      </c>
    </row>
    <row r="1172" spans="1:50" x14ac:dyDescent="0.25">
      <c r="A1172" s="25">
        <f t="shared" si="693"/>
        <v>23.350416666666259</v>
      </c>
      <c r="B1172" s="9"/>
      <c r="C1172" s="12"/>
      <c r="F1172" s="12"/>
      <c r="G1172" s="12"/>
      <c r="H1172" t="s">
        <v>11</v>
      </c>
      <c r="I1172" s="12"/>
      <c r="J1172" s="15">
        <f t="shared" si="658"/>
        <v>0</v>
      </c>
      <c r="K1172" s="16">
        <f t="shared" si="672"/>
        <v>0</v>
      </c>
      <c r="L1172" s="15">
        <f t="shared" si="659"/>
        <v>0</v>
      </c>
      <c r="M1172" s="16">
        <f t="shared" si="673"/>
        <v>0</v>
      </c>
      <c r="N1172" s="15">
        <f t="shared" si="660"/>
        <v>0</v>
      </c>
      <c r="O1172" s="16"/>
      <c r="P1172" s="15">
        <f t="shared" si="661"/>
        <v>0</v>
      </c>
      <c r="Q1172" s="16">
        <f t="shared" si="674"/>
        <v>0</v>
      </c>
      <c r="R1172" s="15">
        <f t="shared" si="662"/>
        <v>0</v>
      </c>
      <c r="S1172" s="16">
        <f t="shared" si="675"/>
        <v>0</v>
      </c>
      <c r="T1172" s="15">
        <f t="shared" si="663"/>
        <v>0</v>
      </c>
      <c r="U1172" s="16"/>
      <c r="V1172" s="15">
        <f t="shared" si="664"/>
        <v>0</v>
      </c>
      <c r="W1172" s="16">
        <f t="shared" si="676"/>
        <v>0</v>
      </c>
      <c r="X1172" s="15">
        <f t="shared" si="665"/>
        <v>0</v>
      </c>
      <c r="Y1172" s="16">
        <f t="shared" si="677"/>
        <v>0</v>
      </c>
      <c r="Z1172" s="15">
        <f t="shared" si="666"/>
        <v>0</v>
      </c>
      <c r="AA1172" s="16"/>
      <c r="AB1172" s="15">
        <f t="shared" si="667"/>
        <v>0</v>
      </c>
      <c r="AC1172" s="16">
        <f t="shared" si="678"/>
        <v>0</v>
      </c>
      <c r="AD1172" s="15">
        <f t="shared" si="668"/>
        <v>0</v>
      </c>
      <c r="AE1172" s="16">
        <f t="shared" si="679"/>
        <v>0</v>
      </c>
      <c r="AF1172" s="15">
        <f t="shared" si="669"/>
        <v>0</v>
      </c>
      <c r="AG1172" s="16"/>
      <c r="AH1172" s="15">
        <f t="shared" si="670"/>
        <v>0</v>
      </c>
      <c r="AI1172" s="16">
        <f t="shared" si="680"/>
        <v>0</v>
      </c>
      <c r="AJ1172" s="15">
        <f t="shared" si="671"/>
        <v>0</v>
      </c>
      <c r="AK1172" s="16">
        <f t="shared" si="681"/>
        <v>0</v>
      </c>
      <c r="AL1172" s="15">
        <f t="shared" si="682"/>
        <v>0</v>
      </c>
      <c r="AM1172" s="16"/>
      <c r="AN1172" s="15">
        <f t="shared" si="683"/>
        <v>0</v>
      </c>
      <c r="AO1172" s="16">
        <f t="shared" si="684"/>
        <v>0</v>
      </c>
      <c r="AP1172" s="15">
        <f t="shared" si="685"/>
        <v>0</v>
      </c>
      <c r="AQ1172" s="16">
        <f t="shared" si="686"/>
        <v>0</v>
      </c>
      <c r="AR1172" s="15">
        <f t="shared" si="687"/>
        <v>0</v>
      </c>
      <c r="AS1172" s="16"/>
      <c r="AT1172" s="15">
        <f t="shared" si="688"/>
        <v>0</v>
      </c>
      <c r="AU1172" s="16">
        <f t="shared" si="689"/>
        <v>0</v>
      </c>
      <c r="AV1172" s="15">
        <f t="shared" si="690"/>
        <v>0</v>
      </c>
      <c r="AW1172" s="16">
        <f t="shared" si="691"/>
        <v>0</v>
      </c>
      <c r="AX1172" s="15">
        <f t="shared" si="692"/>
        <v>0</v>
      </c>
    </row>
    <row r="1173" spans="1:50" x14ac:dyDescent="0.25">
      <c r="A1173" s="25">
        <f t="shared" si="693"/>
        <v>23.370416666666259</v>
      </c>
      <c r="B1173" s="9" t="s">
        <v>64</v>
      </c>
      <c r="C1173" s="12"/>
      <c r="F1173" s="12"/>
      <c r="G1173" s="12"/>
      <c r="H1173" s="13" t="s">
        <v>20</v>
      </c>
      <c r="I1173" s="12"/>
      <c r="J1173" s="15">
        <f t="shared" si="658"/>
        <v>0</v>
      </c>
      <c r="K1173" s="16">
        <f t="shared" si="672"/>
        <v>0</v>
      </c>
      <c r="L1173" s="15">
        <f t="shared" si="659"/>
        <v>0</v>
      </c>
      <c r="M1173" s="16">
        <f t="shared" si="673"/>
        <v>0</v>
      </c>
      <c r="N1173" s="15">
        <f t="shared" si="660"/>
        <v>0</v>
      </c>
      <c r="O1173" s="16"/>
      <c r="P1173" s="15">
        <f t="shared" si="661"/>
        <v>0</v>
      </c>
      <c r="Q1173" s="16">
        <f t="shared" si="674"/>
        <v>0</v>
      </c>
      <c r="R1173" s="15">
        <f t="shared" si="662"/>
        <v>0</v>
      </c>
      <c r="S1173" s="16">
        <f t="shared" si="675"/>
        <v>0</v>
      </c>
      <c r="T1173" s="15">
        <f t="shared" si="663"/>
        <v>0</v>
      </c>
      <c r="U1173" s="16"/>
      <c r="V1173" s="15">
        <f t="shared" si="664"/>
        <v>0</v>
      </c>
      <c r="W1173" s="16">
        <f t="shared" si="676"/>
        <v>0</v>
      </c>
      <c r="X1173" s="15">
        <f t="shared" si="665"/>
        <v>0</v>
      </c>
      <c r="Y1173" s="16">
        <f t="shared" si="677"/>
        <v>0</v>
      </c>
      <c r="Z1173" s="15">
        <f t="shared" si="666"/>
        <v>0</v>
      </c>
      <c r="AA1173" s="16"/>
      <c r="AB1173" s="15">
        <f t="shared" si="667"/>
        <v>0</v>
      </c>
      <c r="AC1173" s="16">
        <f t="shared" si="678"/>
        <v>0</v>
      </c>
      <c r="AD1173" s="15">
        <f t="shared" si="668"/>
        <v>0</v>
      </c>
      <c r="AE1173" s="16">
        <f t="shared" si="679"/>
        <v>0</v>
      </c>
      <c r="AF1173" s="15">
        <f t="shared" si="669"/>
        <v>0</v>
      </c>
      <c r="AG1173" s="16"/>
      <c r="AH1173" s="15">
        <f t="shared" si="670"/>
        <v>0</v>
      </c>
      <c r="AI1173" s="16">
        <f t="shared" si="680"/>
        <v>0</v>
      </c>
      <c r="AJ1173" s="15">
        <f t="shared" si="671"/>
        <v>0</v>
      </c>
      <c r="AK1173" s="16">
        <f t="shared" si="681"/>
        <v>0</v>
      </c>
      <c r="AL1173" s="15">
        <f t="shared" si="682"/>
        <v>0</v>
      </c>
      <c r="AM1173" s="16"/>
      <c r="AN1173" s="15">
        <f t="shared" si="683"/>
        <v>0</v>
      </c>
      <c r="AO1173" s="16">
        <f t="shared" si="684"/>
        <v>0</v>
      </c>
      <c r="AP1173" s="15">
        <f t="shared" si="685"/>
        <v>23.370416666666259</v>
      </c>
      <c r="AQ1173" s="16">
        <f t="shared" si="686"/>
        <v>1</v>
      </c>
      <c r="AR1173" s="15">
        <f t="shared" si="687"/>
        <v>0</v>
      </c>
      <c r="AS1173" s="16"/>
      <c r="AT1173" s="15">
        <f t="shared" si="688"/>
        <v>0</v>
      </c>
      <c r="AU1173" s="16">
        <f t="shared" si="689"/>
        <v>0</v>
      </c>
      <c r="AV1173" s="15">
        <f t="shared" si="690"/>
        <v>0</v>
      </c>
      <c r="AW1173" s="16">
        <f t="shared" si="691"/>
        <v>0</v>
      </c>
      <c r="AX1173" s="15">
        <f t="shared" si="692"/>
        <v>0</v>
      </c>
    </row>
    <row r="1174" spans="1:50" x14ac:dyDescent="0.25">
      <c r="A1174" s="25">
        <f t="shared" si="693"/>
        <v>23.390416666666258</v>
      </c>
      <c r="B1174" s="9" t="s">
        <v>16</v>
      </c>
      <c r="D1174" t="s">
        <v>11</v>
      </c>
      <c r="J1174" s="15">
        <f t="shared" si="658"/>
        <v>0</v>
      </c>
      <c r="K1174" s="16">
        <f t="shared" si="672"/>
        <v>0</v>
      </c>
      <c r="L1174" s="15">
        <f t="shared" si="659"/>
        <v>0</v>
      </c>
      <c r="M1174" s="16">
        <f t="shared" si="673"/>
        <v>0</v>
      </c>
      <c r="N1174" s="15">
        <f t="shared" si="660"/>
        <v>0</v>
      </c>
      <c r="O1174" s="16"/>
      <c r="P1174" s="15">
        <f t="shared" si="661"/>
        <v>23.390416666666258</v>
      </c>
      <c r="Q1174" s="16">
        <f t="shared" si="674"/>
        <v>1</v>
      </c>
      <c r="R1174" s="15">
        <f t="shared" si="662"/>
        <v>0</v>
      </c>
      <c r="S1174" s="16">
        <f t="shared" si="675"/>
        <v>0</v>
      </c>
      <c r="T1174" s="15">
        <f t="shared" si="663"/>
        <v>0</v>
      </c>
      <c r="U1174" s="16"/>
      <c r="V1174" s="15">
        <f t="shared" si="664"/>
        <v>0</v>
      </c>
      <c r="W1174" s="16">
        <f t="shared" si="676"/>
        <v>0</v>
      </c>
      <c r="X1174" s="15">
        <f t="shared" si="665"/>
        <v>0</v>
      </c>
      <c r="Y1174" s="16">
        <f t="shared" si="677"/>
        <v>0</v>
      </c>
      <c r="Z1174" s="15">
        <f t="shared" si="666"/>
        <v>0</v>
      </c>
      <c r="AA1174" s="16"/>
      <c r="AB1174" s="15">
        <f t="shared" si="667"/>
        <v>0</v>
      </c>
      <c r="AC1174" s="16">
        <f t="shared" si="678"/>
        <v>0</v>
      </c>
      <c r="AD1174" s="15">
        <f t="shared" si="668"/>
        <v>0</v>
      </c>
      <c r="AE1174" s="16">
        <f t="shared" si="679"/>
        <v>0</v>
      </c>
      <c r="AF1174" s="15">
        <f t="shared" si="669"/>
        <v>0</v>
      </c>
      <c r="AG1174" s="16"/>
      <c r="AH1174" s="15">
        <f t="shared" si="670"/>
        <v>0</v>
      </c>
      <c r="AI1174" s="16">
        <f t="shared" si="680"/>
        <v>0</v>
      </c>
      <c r="AJ1174" s="15">
        <f t="shared" si="671"/>
        <v>0</v>
      </c>
      <c r="AK1174" s="16">
        <f t="shared" si="681"/>
        <v>0</v>
      </c>
      <c r="AL1174" s="15">
        <f t="shared" si="682"/>
        <v>0</v>
      </c>
      <c r="AM1174" s="16"/>
      <c r="AN1174" s="15">
        <f t="shared" si="683"/>
        <v>0</v>
      </c>
      <c r="AO1174" s="16">
        <f t="shared" si="684"/>
        <v>0</v>
      </c>
      <c r="AP1174" s="15">
        <f t="shared" si="685"/>
        <v>0</v>
      </c>
      <c r="AQ1174" s="16">
        <f t="shared" si="686"/>
        <v>0</v>
      </c>
      <c r="AR1174" s="15">
        <f t="shared" si="687"/>
        <v>0</v>
      </c>
      <c r="AS1174" s="16"/>
      <c r="AT1174" s="15">
        <f t="shared" si="688"/>
        <v>0</v>
      </c>
      <c r="AU1174" s="16">
        <f t="shared" si="689"/>
        <v>0</v>
      </c>
      <c r="AV1174" s="15">
        <f t="shared" si="690"/>
        <v>0</v>
      </c>
      <c r="AW1174" s="16">
        <f t="shared" si="691"/>
        <v>0</v>
      </c>
      <c r="AX1174" s="15">
        <f t="shared" si="692"/>
        <v>0</v>
      </c>
    </row>
    <row r="1175" spans="1:50" x14ac:dyDescent="0.25">
      <c r="A1175" s="25">
        <f t="shared" si="693"/>
        <v>23.410416666666258</v>
      </c>
      <c r="B1175" s="9" t="s">
        <v>63</v>
      </c>
      <c r="D1175" t="s">
        <v>11</v>
      </c>
      <c r="F1175" s="12"/>
      <c r="G1175" s="12"/>
      <c r="H1175" t="s">
        <v>11</v>
      </c>
      <c r="I1175" s="12"/>
      <c r="J1175" s="15">
        <f t="shared" si="658"/>
        <v>0</v>
      </c>
      <c r="K1175" s="16">
        <f t="shared" si="672"/>
        <v>0</v>
      </c>
      <c r="L1175" s="15">
        <f t="shared" si="659"/>
        <v>0</v>
      </c>
      <c r="M1175" s="16">
        <f t="shared" si="673"/>
        <v>0</v>
      </c>
      <c r="N1175" s="15">
        <f t="shared" si="660"/>
        <v>0</v>
      </c>
      <c r="O1175" s="16"/>
      <c r="P1175" s="15">
        <f t="shared" si="661"/>
        <v>0</v>
      </c>
      <c r="Q1175" s="16">
        <f t="shared" si="674"/>
        <v>0</v>
      </c>
      <c r="R1175" s="15">
        <f t="shared" si="662"/>
        <v>0</v>
      </c>
      <c r="S1175" s="16">
        <f t="shared" si="675"/>
        <v>0</v>
      </c>
      <c r="T1175" s="15">
        <f t="shared" si="663"/>
        <v>0</v>
      </c>
      <c r="U1175" s="16"/>
      <c r="V1175" s="15">
        <f t="shared" si="664"/>
        <v>0</v>
      </c>
      <c r="W1175" s="16">
        <f t="shared" si="676"/>
        <v>0</v>
      </c>
      <c r="X1175" s="15">
        <f t="shared" si="665"/>
        <v>0</v>
      </c>
      <c r="Y1175" s="16">
        <f t="shared" si="677"/>
        <v>0</v>
      </c>
      <c r="Z1175" s="15">
        <f t="shared" si="666"/>
        <v>0</v>
      </c>
      <c r="AA1175" s="16"/>
      <c r="AB1175" s="15">
        <f t="shared" si="667"/>
        <v>0</v>
      </c>
      <c r="AC1175" s="16">
        <f t="shared" si="678"/>
        <v>0</v>
      </c>
      <c r="AD1175" s="15">
        <f t="shared" si="668"/>
        <v>0</v>
      </c>
      <c r="AE1175" s="16">
        <f t="shared" si="679"/>
        <v>0</v>
      </c>
      <c r="AF1175" s="15">
        <f t="shared" si="669"/>
        <v>0</v>
      </c>
      <c r="AG1175" s="16"/>
      <c r="AH1175" s="15">
        <f t="shared" si="670"/>
        <v>0</v>
      </c>
      <c r="AI1175" s="16">
        <f t="shared" si="680"/>
        <v>0</v>
      </c>
      <c r="AJ1175" s="15">
        <f t="shared" si="671"/>
        <v>0</v>
      </c>
      <c r="AK1175" s="16">
        <f t="shared" si="681"/>
        <v>0</v>
      </c>
      <c r="AL1175" s="15">
        <f t="shared" si="682"/>
        <v>0</v>
      </c>
      <c r="AM1175" s="16"/>
      <c r="AN1175" s="15">
        <f t="shared" si="683"/>
        <v>23.410416666666258</v>
      </c>
      <c r="AO1175" s="16">
        <f t="shared" si="684"/>
        <v>1</v>
      </c>
      <c r="AP1175" s="15">
        <f t="shared" si="685"/>
        <v>0</v>
      </c>
      <c r="AQ1175" s="16">
        <f t="shared" si="686"/>
        <v>0</v>
      </c>
      <c r="AR1175" s="15">
        <f t="shared" si="687"/>
        <v>0</v>
      </c>
      <c r="AS1175" s="16"/>
      <c r="AT1175" s="15">
        <f t="shared" si="688"/>
        <v>0</v>
      </c>
      <c r="AU1175" s="16">
        <f t="shared" si="689"/>
        <v>0</v>
      </c>
      <c r="AV1175" s="15">
        <f t="shared" si="690"/>
        <v>0</v>
      </c>
      <c r="AW1175" s="16">
        <f t="shared" si="691"/>
        <v>0</v>
      </c>
      <c r="AX1175" s="15">
        <f t="shared" si="692"/>
        <v>0</v>
      </c>
    </row>
    <row r="1176" spans="1:50" x14ac:dyDescent="0.25">
      <c r="A1176" s="25">
        <f t="shared" si="693"/>
        <v>23.430416666666257</v>
      </c>
      <c r="B1176" s="9"/>
      <c r="C1176" s="12"/>
      <c r="D1176" t="s">
        <v>11</v>
      </c>
      <c r="F1176" s="12"/>
      <c r="G1176" s="12"/>
      <c r="H1176" t="s">
        <v>11</v>
      </c>
      <c r="I1176" s="12"/>
      <c r="J1176" s="15">
        <f t="shared" si="658"/>
        <v>0</v>
      </c>
      <c r="K1176" s="16">
        <f t="shared" si="672"/>
        <v>0</v>
      </c>
      <c r="L1176" s="15">
        <f t="shared" si="659"/>
        <v>0</v>
      </c>
      <c r="M1176" s="16">
        <f t="shared" si="673"/>
        <v>0</v>
      </c>
      <c r="N1176" s="15">
        <f t="shared" si="660"/>
        <v>0</v>
      </c>
      <c r="O1176" s="16"/>
      <c r="P1176" s="15">
        <f t="shared" si="661"/>
        <v>0</v>
      </c>
      <c r="Q1176" s="16">
        <f t="shared" si="674"/>
        <v>0</v>
      </c>
      <c r="R1176" s="15">
        <f t="shared" si="662"/>
        <v>0</v>
      </c>
      <c r="S1176" s="16">
        <f t="shared" si="675"/>
        <v>0</v>
      </c>
      <c r="T1176" s="15">
        <f t="shared" si="663"/>
        <v>0</v>
      </c>
      <c r="U1176" s="16"/>
      <c r="V1176" s="15">
        <f t="shared" si="664"/>
        <v>0</v>
      </c>
      <c r="W1176" s="16">
        <f t="shared" si="676"/>
        <v>0</v>
      </c>
      <c r="X1176" s="15">
        <f t="shared" si="665"/>
        <v>0</v>
      </c>
      <c r="Y1176" s="16">
        <f t="shared" si="677"/>
        <v>0</v>
      </c>
      <c r="Z1176" s="15">
        <f t="shared" si="666"/>
        <v>0</v>
      </c>
      <c r="AA1176" s="16"/>
      <c r="AB1176" s="15">
        <f t="shared" si="667"/>
        <v>0</v>
      </c>
      <c r="AC1176" s="16">
        <f t="shared" si="678"/>
        <v>0</v>
      </c>
      <c r="AD1176" s="15">
        <f t="shared" si="668"/>
        <v>0</v>
      </c>
      <c r="AE1176" s="16">
        <f t="shared" si="679"/>
        <v>0</v>
      </c>
      <c r="AF1176" s="15">
        <f t="shared" si="669"/>
        <v>0</v>
      </c>
      <c r="AG1176" s="16"/>
      <c r="AH1176" s="15">
        <f t="shared" si="670"/>
        <v>0</v>
      </c>
      <c r="AI1176" s="16">
        <f t="shared" si="680"/>
        <v>0</v>
      </c>
      <c r="AJ1176" s="15">
        <f t="shared" si="671"/>
        <v>0</v>
      </c>
      <c r="AK1176" s="16">
        <f t="shared" si="681"/>
        <v>0</v>
      </c>
      <c r="AL1176" s="15">
        <f t="shared" si="682"/>
        <v>0</v>
      </c>
      <c r="AM1176" s="16"/>
      <c r="AN1176" s="15">
        <f t="shared" si="683"/>
        <v>0</v>
      </c>
      <c r="AO1176" s="16">
        <f t="shared" si="684"/>
        <v>0</v>
      </c>
      <c r="AP1176" s="15">
        <f t="shared" si="685"/>
        <v>0</v>
      </c>
      <c r="AQ1176" s="16">
        <f t="shared" si="686"/>
        <v>0</v>
      </c>
      <c r="AR1176" s="15">
        <f t="shared" si="687"/>
        <v>0</v>
      </c>
      <c r="AS1176" s="16"/>
      <c r="AT1176" s="15">
        <f t="shared" si="688"/>
        <v>0</v>
      </c>
      <c r="AU1176" s="16">
        <f t="shared" si="689"/>
        <v>0</v>
      </c>
      <c r="AV1176" s="15">
        <f t="shared" si="690"/>
        <v>0</v>
      </c>
      <c r="AW1176" s="16">
        <f t="shared" si="691"/>
        <v>0</v>
      </c>
      <c r="AX1176" s="15">
        <f t="shared" si="692"/>
        <v>0</v>
      </c>
    </row>
    <row r="1177" spans="1:50" x14ac:dyDescent="0.25">
      <c r="A1177" s="25">
        <f t="shared" si="693"/>
        <v>23.450416666666257</v>
      </c>
      <c r="B1177" s="9" t="s">
        <v>9</v>
      </c>
      <c r="C1177" t="s">
        <v>11</v>
      </c>
      <c r="D1177" t="s">
        <v>11</v>
      </c>
      <c r="F1177" s="12"/>
      <c r="G1177" s="12"/>
      <c r="H1177" t="s">
        <v>11</v>
      </c>
      <c r="I1177" s="12"/>
      <c r="J1177" s="15">
        <f t="shared" si="658"/>
        <v>23.450416666666257</v>
      </c>
      <c r="K1177" s="16">
        <f t="shared" si="672"/>
        <v>1</v>
      </c>
      <c r="L1177" s="15">
        <f t="shared" si="659"/>
        <v>0</v>
      </c>
      <c r="M1177" s="16">
        <f t="shared" si="673"/>
        <v>0</v>
      </c>
      <c r="N1177" s="15">
        <f t="shared" si="660"/>
        <v>0</v>
      </c>
      <c r="O1177" s="16"/>
      <c r="P1177" s="15">
        <f t="shared" si="661"/>
        <v>0</v>
      </c>
      <c r="Q1177" s="16">
        <f t="shared" si="674"/>
        <v>0</v>
      </c>
      <c r="R1177" s="15">
        <f t="shared" si="662"/>
        <v>0</v>
      </c>
      <c r="S1177" s="16">
        <f t="shared" si="675"/>
        <v>0</v>
      </c>
      <c r="T1177" s="15">
        <f t="shared" si="663"/>
        <v>0</v>
      </c>
      <c r="U1177" s="16"/>
      <c r="V1177" s="15">
        <f t="shared" si="664"/>
        <v>0</v>
      </c>
      <c r="W1177" s="16">
        <f t="shared" si="676"/>
        <v>0</v>
      </c>
      <c r="X1177" s="15">
        <f t="shared" si="665"/>
        <v>0</v>
      </c>
      <c r="Y1177" s="16">
        <f t="shared" si="677"/>
        <v>0</v>
      </c>
      <c r="Z1177" s="15">
        <f t="shared" si="666"/>
        <v>0</v>
      </c>
      <c r="AA1177" s="16"/>
      <c r="AB1177" s="15">
        <f t="shared" si="667"/>
        <v>0</v>
      </c>
      <c r="AC1177" s="16">
        <f t="shared" si="678"/>
        <v>0</v>
      </c>
      <c r="AD1177" s="15">
        <f t="shared" si="668"/>
        <v>0</v>
      </c>
      <c r="AE1177" s="16">
        <f t="shared" si="679"/>
        <v>0</v>
      </c>
      <c r="AF1177" s="15">
        <f t="shared" si="669"/>
        <v>0</v>
      </c>
      <c r="AG1177" s="16"/>
      <c r="AH1177" s="15">
        <f t="shared" si="670"/>
        <v>0</v>
      </c>
      <c r="AI1177" s="16">
        <f t="shared" si="680"/>
        <v>0</v>
      </c>
      <c r="AJ1177" s="15">
        <f t="shared" si="671"/>
        <v>0</v>
      </c>
      <c r="AK1177" s="16">
        <f t="shared" si="681"/>
        <v>0</v>
      </c>
      <c r="AL1177" s="15">
        <f t="shared" si="682"/>
        <v>0</v>
      </c>
      <c r="AM1177" s="16"/>
      <c r="AN1177" s="15">
        <f t="shared" si="683"/>
        <v>0</v>
      </c>
      <c r="AO1177" s="16">
        <f t="shared" si="684"/>
        <v>0</v>
      </c>
      <c r="AP1177" s="15">
        <f t="shared" si="685"/>
        <v>0</v>
      </c>
      <c r="AQ1177" s="16">
        <f t="shared" si="686"/>
        <v>0</v>
      </c>
      <c r="AR1177" s="15">
        <f t="shared" si="687"/>
        <v>0</v>
      </c>
      <c r="AS1177" s="16"/>
      <c r="AT1177" s="15">
        <f t="shared" si="688"/>
        <v>0</v>
      </c>
      <c r="AU1177" s="16">
        <f t="shared" si="689"/>
        <v>0</v>
      </c>
      <c r="AV1177" s="15">
        <f t="shared" si="690"/>
        <v>0</v>
      </c>
      <c r="AW1177" s="16">
        <f t="shared" si="691"/>
        <v>0</v>
      </c>
      <c r="AX1177" s="15">
        <f t="shared" si="692"/>
        <v>0</v>
      </c>
    </row>
    <row r="1178" spans="1:50" x14ac:dyDescent="0.25">
      <c r="A1178" s="25">
        <f t="shared" si="693"/>
        <v>23.470416666666257</v>
      </c>
      <c r="B1178" s="9" t="s">
        <v>17</v>
      </c>
      <c r="C1178" t="s">
        <v>11</v>
      </c>
      <c r="D1178" s="13" t="s">
        <v>20</v>
      </c>
      <c r="E1178" s="13"/>
      <c r="F1178" s="12"/>
      <c r="H1178" t="s">
        <v>11</v>
      </c>
      <c r="I1178" s="12"/>
      <c r="J1178" s="15">
        <f t="shared" si="658"/>
        <v>0</v>
      </c>
      <c r="K1178" s="16">
        <f t="shared" si="672"/>
        <v>0</v>
      </c>
      <c r="L1178" s="15">
        <f t="shared" si="659"/>
        <v>0</v>
      </c>
      <c r="M1178" s="16">
        <f t="shared" si="673"/>
        <v>0</v>
      </c>
      <c r="N1178" s="15">
        <f t="shared" si="660"/>
        <v>0</v>
      </c>
      <c r="O1178" s="16"/>
      <c r="P1178" s="15">
        <f t="shared" si="661"/>
        <v>0</v>
      </c>
      <c r="Q1178" s="16">
        <f t="shared" si="674"/>
        <v>0</v>
      </c>
      <c r="R1178" s="15">
        <f t="shared" si="662"/>
        <v>23.470416666666257</v>
      </c>
      <c r="S1178" s="16">
        <f t="shared" si="675"/>
        <v>1</v>
      </c>
      <c r="T1178" s="15">
        <f t="shared" si="663"/>
        <v>0</v>
      </c>
      <c r="U1178" s="16"/>
      <c r="V1178" s="15">
        <f t="shared" si="664"/>
        <v>0</v>
      </c>
      <c r="W1178" s="16">
        <f t="shared" si="676"/>
        <v>0</v>
      </c>
      <c r="X1178" s="15">
        <f t="shared" si="665"/>
        <v>0</v>
      </c>
      <c r="Y1178" s="16">
        <f t="shared" si="677"/>
        <v>0</v>
      </c>
      <c r="Z1178" s="15">
        <f t="shared" si="666"/>
        <v>0</v>
      </c>
      <c r="AA1178" s="16"/>
      <c r="AB1178" s="15">
        <f t="shared" si="667"/>
        <v>0</v>
      </c>
      <c r="AC1178" s="16">
        <f t="shared" si="678"/>
        <v>0</v>
      </c>
      <c r="AD1178" s="15">
        <f t="shared" si="668"/>
        <v>0</v>
      </c>
      <c r="AE1178" s="16">
        <f t="shared" si="679"/>
        <v>0</v>
      </c>
      <c r="AF1178" s="15">
        <f t="shared" si="669"/>
        <v>0</v>
      </c>
      <c r="AG1178" s="16"/>
      <c r="AH1178" s="15">
        <f t="shared" si="670"/>
        <v>0</v>
      </c>
      <c r="AI1178" s="16">
        <f t="shared" si="680"/>
        <v>0</v>
      </c>
      <c r="AJ1178" s="15">
        <f t="shared" si="671"/>
        <v>0</v>
      </c>
      <c r="AK1178" s="16">
        <f t="shared" si="681"/>
        <v>0</v>
      </c>
      <c r="AL1178" s="15">
        <f t="shared" si="682"/>
        <v>0</v>
      </c>
      <c r="AM1178" s="16"/>
      <c r="AN1178" s="15">
        <f t="shared" si="683"/>
        <v>0</v>
      </c>
      <c r="AO1178" s="16">
        <f t="shared" si="684"/>
        <v>0</v>
      </c>
      <c r="AP1178" s="15">
        <f t="shared" si="685"/>
        <v>0</v>
      </c>
      <c r="AQ1178" s="16">
        <f t="shared" si="686"/>
        <v>0</v>
      </c>
      <c r="AR1178" s="15">
        <f t="shared" si="687"/>
        <v>0</v>
      </c>
      <c r="AS1178" s="16"/>
      <c r="AT1178" s="15">
        <f t="shared" si="688"/>
        <v>0</v>
      </c>
      <c r="AU1178" s="16">
        <f t="shared" si="689"/>
        <v>0</v>
      </c>
      <c r="AV1178" s="15">
        <f t="shared" si="690"/>
        <v>0</v>
      </c>
      <c r="AW1178" s="16">
        <f t="shared" si="691"/>
        <v>0</v>
      </c>
      <c r="AX1178" s="15">
        <f t="shared" si="692"/>
        <v>0</v>
      </c>
    </row>
    <row r="1179" spans="1:50" x14ac:dyDescent="0.25">
      <c r="A1179" s="25">
        <f t="shared" si="693"/>
        <v>23.490416666666256</v>
      </c>
      <c r="B1179" s="9" t="s">
        <v>10</v>
      </c>
      <c r="C1179" t="s">
        <v>11</v>
      </c>
      <c r="D1179" s="12"/>
      <c r="E1179" s="13"/>
      <c r="F1179" t="s">
        <v>11</v>
      </c>
      <c r="H1179" t="s">
        <v>11</v>
      </c>
      <c r="J1179" s="15">
        <f t="shared" si="658"/>
        <v>0</v>
      </c>
      <c r="K1179" s="16">
        <f t="shared" si="672"/>
        <v>0</v>
      </c>
      <c r="L1179" s="15">
        <f t="shared" si="659"/>
        <v>0</v>
      </c>
      <c r="M1179" s="16">
        <f t="shared" si="673"/>
        <v>0</v>
      </c>
      <c r="N1179" s="15">
        <f t="shared" si="660"/>
        <v>0</v>
      </c>
      <c r="O1179" s="16"/>
      <c r="P1179" s="15">
        <f t="shared" si="661"/>
        <v>0</v>
      </c>
      <c r="Q1179" s="16">
        <f t="shared" si="674"/>
        <v>0</v>
      </c>
      <c r="R1179" s="15">
        <f t="shared" si="662"/>
        <v>0</v>
      </c>
      <c r="S1179" s="16">
        <f t="shared" si="675"/>
        <v>0</v>
      </c>
      <c r="T1179" s="15">
        <f t="shared" si="663"/>
        <v>0</v>
      </c>
      <c r="U1179" s="16"/>
      <c r="V1179" s="15">
        <f t="shared" si="664"/>
        <v>0</v>
      </c>
      <c r="W1179" s="16">
        <f t="shared" si="676"/>
        <v>0</v>
      </c>
      <c r="X1179" s="15">
        <f t="shared" si="665"/>
        <v>0</v>
      </c>
      <c r="Y1179" s="16">
        <f t="shared" si="677"/>
        <v>0</v>
      </c>
      <c r="Z1179" s="15">
        <f t="shared" si="666"/>
        <v>0</v>
      </c>
      <c r="AA1179" s="16"/>
      <c r="AB1179" s="15">
        <f t="shared" si="667"/>
        <v>23.490416666666256</v>
      </c>
      <c r="AC1179" s="16">
        <f t="shared" si="678"/>
        <v>1</v>
      </c>
      <c r="AD1179" s="15">
        <f t="shared" si="668"/>
        <v>0</v>
      </c>
      <c r="AE1179" s="16">
        <f t="shared" si="679"/>
        <v>0</v>
      </c>
      <c r="AF1179" s="15">
        <f t="shared" si="669"/>
        <v>0</v>
      </c>
      <c r="AG1179" s="16"/>
      <c r="AH1179" s="15">
        <f t="shared" si="670"/>
        <v>0</v>
      </c>
      <c r="AI1179" s="16">
        <f t="shared" si="680"/>
        <v>0</v>
      </c>
      <c r="AJ1179" s="15">
        <f t="shared" si="671"/>
        <v>0</v>
      </c>
      <c r="AK1179" s="16">
        <f t="shared" si="681"/>
        <v>0</v>
      </c>
      <c r="AL1179" s="15">
        <f t="shared" si="682"/>
        <v>0</v>
      </c>
      <c r="AM1179" s="16"/>
      <c r="AN1179" s="15">
        <f t="shared" si="683"/>
        <v>0</v>
      </c>
      <c r="AO1179" s="16">
        <f t="shared" si="684"/>
        <v>0</v>
      </c>
      <c r="AP1179" s="15">
        <f t="shared" si="685"/>
        <v>0</v>
      </c>
      <c r="AQ1179" s="16">
        <f t="shared" si="686"/>
        <v>0</v>
      </c>
      <c r="AR1179" s="15">
        <f t="shared" si="687"/>
        <v>0</v>
      </c>
      <c r="AS1179" s="16"/>
      <c r="AT1179" s="15">
        <f t="shared" si="688"/>
        <v>0</v>
      </c>
      <c r="AU1179" s="16">
        <f t="shared" si="689"/>
        <v>0</v>
      </c>
      <c r="AV1179" s="15">
        <f t="shared" si="690"/>
        <v>0</v>
      </c>
      <c r="AW1179" s="16">
        <f t="shared" si="691"/>
        <v>0</v>
      </c>
      <c r="AX1179" s="15">
        <f t="shared" si="692"/>
        <v>0</v>
      </c>
    </row>
    <row r="1180" spans="1:50" x14ac:dyDescent="0.25">
      <c r="A1180" s="25">
        <f t="shared" si="693"/>
        <v>23.510416666666256</v>
      </c>
      <c r="B1180" s="9" t="s">
        <v>13</v>
      </c>
      <c r="C1180" t="s">
        <v>11</v>
      </c>
      <c r="D1180" s="12"/>
      <c r="F1180" t="s">
        <v>11</v>
      </c>
      <c r="G1180" s="12" t="s">
        <v>14</v>
      </c>
      <c r="H1180" t="s">
        <v>11</v>
      </c>
      <c r="J1180" s="15">
        <f t="shared" si="658"/>
        <v>0</v>
      </c>
      <c r="K1180" s="16">
        <f t="shared" si="672"/>
        <v>0</v>
      </c>
      <c r="L1180" s="15">
        <f t="shared" si="659"/>
        <v>0</v>
      </c>
      <c r="M1180" s="16">
        <f t="shared" si="673"/>
        <v>0</v>
      </c>
      <c r="N1180" s="15">
        <f t="shared" si="660"/>
        <v>0</v>
      </c>
      <c r="O1180" s="16"/>
      <c r="P1180" s="15">
        <f t="shared" si="661"/>
        <v>0</v>
      </c>
      <c r="Q1180" s="16">
        <f t="shared" si="674"/>
        <v>0</v>
      </c>
      <c r="R1180" s="15">
        <f t="shared" si="662"/>
        <v>0</v>
      </c>
      <c r="S1180" s="16">
        <f t="shared" si="675"/>
        <v>0</v>
      </c>
      <c r="T1180" s="15">
        <f t="shared" si="663"/>
        <v>0</v>
      </c>
      <c r="U1180" s="16"/>
      <c r="V1180" s="15">
        <f t="shared" si="664"/>
        <v>0</v>
      </c>
      <c r="W1180" s="16">
        <f t="shared" si="676"/>
        <v>0</v>
      </c>
      <c r="X1180" s="15">
        <f t="shared" si="665"/>
        <v>0</v>
      </c>
      <c r="Y1180" s="16">
        <f t="shared" si="677"/>
        <v>0</v>
      </c>
      <c r="Z1180" s="15">
        <f t="shared" si="666"/>
        <v>0</v>
      </c>
      <c r="AA1180" s="16"/>
      <c r="AB1180" s="15">
        <f t="shared" si="667"/>
        <v>0</v>
      </c>
      <c r="AC1180" s="16">
        <f t="shared" si="678"/>
        <v>0</v>
      </c>
      <c r="AD1180" s="15">
        <f t="shared" si="668"/>
        <v>0</v>
      </c>
      <c r="AE1180" s="16">
        <f t="shared" si="679"/>
        <v>0</v>
      </c>
      <c r="AF1180" s="15">
        <f t="shared" si="669"/>
        <v>0</v>
      </c>
      <c r="AG1180" s="16"/>
      <c r="AH1180" s="15">
        <f t="shared" si="670"/>
        <v>23.510416666666256</v>
      </c>
      <c r="AI1180" s="16">
        <f t="shared" si="680"/>
        <v>1</v>
      </c>
      <c r="AJ1180" s="15">
        <f t="shared" si="671"/>
        <v>0</v>
      </c>
      <c r="AK1180" s="16">
        <f t="shared" si="681"/>
        <v>0</v>
      </c>
      <c r="AL1180" s="15">
        <f t="shared" si="682"/>
        <v>1.9999999999999574E-2</v>
      </c>
      <c r="AM1180" s="16"/>
      <c r="AN1180" s="15">
        <f t="shared" si="683"/>
        <v>0</v>
      </c>
      <c r="AO1180" s="16">
        <f t="shared" si="684"/>
        <v>0</v>
      </c>
      <c r="AP1180" s="15">
        <f t="shared" si="685"/>
        <v>0</v>
      </c>
      <c r="AQ1180" s="16">
        <f t="shared" si="686"/>
        <v>0</v>
      </c>
      <c r="AR1180" s="15">
        <f t="shared" si="687"/>
        <v>0</v>
      </c>
      <c r="AS1180" s="16"/>
      <c r="AT1180" s="15">
        <f t="shared" si="688"/>
        <v>0</v>
      </c>
      <c r="AU1180" s="16">
        <f t="shared" si="689"/>
        <v>0</v>
      </c>
      <c r="AV1180" s="15">
        <f t="shared" si="690"/>
        <v>0</v>
      </c>
      <c r="AW1180" s="16">
        <f t="shared" si="691"/>
        <v>0</v>
      </c>
      <c r="AX1180" s="15">
        <f t="shared" si="692"/>
        <v>0</v>
      </c>
    </row>
    <row r="1181" spans="1:50" x14ac:dyDescent="0.25">
      <c r="A1181" s="25">
        <f t="shared" si="693"/>
        <v>23.530416666666255</v>
      </c>
      <c r="B1181" s="9" t="s">
        <v>21</v>
      </c>
      <c r="C1181" t="s">
        <v>11</v>
      </c>
      <c r="D1181" s="12"/>
      <c r="E1181" s="12" t="s">
        <v>14</v>
      </c>
      <c r="F1181" t="s">
        <v>11</v>
      </c>
      <c r="G1181" s="12" t="s">
        <v>14</v>
      </c>
      <c r="H1181" t="s">
        <v>11</v>
      </c>
      <c r="I1181" s="13"/>
      <c r="J1181" s="15">
        <f t="shared" si="658"/>
        <v>0</v>
      </c>
      <c r="K1181" s="16">
        <f t="shared" si="672"/>
        <v>0</v>
      </c>
      <c r="L1181" s="15">
        <f t="shared" si="659"/>
        <v>0</v>
      </c>
      <c r="M1181" s="16">
        <f t="shared" si="673"/>
        <v>0</v>
      </c>
      <c r="N1181" s="15">
        <f t="shared" si="660"/>
        <v>0</v>
      </c>
      <c r="O1181" s="16"/>
      <c r="P1181" s="15">
        <f t="shared" si="661"/>
        <v>0</v>
      </c>
      <c r="Q1181" s="16">
        <f t="shared" si="674"/>
        <v>0</v>
      </c>
      <c r="R1181" s="15">
        <f t="shared" si="662"/>
        <v>0</v>
      </c>
      <c r="S1181" s="16">
        <f t="shared" si="675"/>
        <v>0</v>
      </c>
      <c r="T1181" s="15">
        <f t="shared" si="663"/>
        <v>0</v>
      </c>
      <c r="U1181" s="16"/>
      <c r="V1181" s="15">
        <f t="shared" si="664"/>
        <v>23.530416666666255</v>
      </c>
      <c r="W1181" s="16">
        <f t="shared" si="676"/>
        <v>1</v>
      </c>
      <c r="X1181" s="15">
        <f t="shared" si="665"/>
        <v>0</v>
      </c>
      <c r="Y1181" s="16">
        <f t="shared" si="677"/>
        <v>0</v>
      </c>
      <c r="Z1181" s="15">
        <f t="shared" si="666"/>
        <v>1.9999999999999574E-2</v>
      </c>
      <c r="AA1181" s="16"/>
      <c r="AB1181" s="15">
        <f t="shared" si="667"/>
        <v>0</v>
      </c>
      <c r="AC1181" s="16">
        <f t="shared" si="678"/>
        <v>0</v>
      </c>
      <c r="AD1181" s="15">
        <f t="shared" si="668"/>
        <v>0</v>
      </c>
      <c r="AE1181" s="16">
        <f t="shared" si="679"/>
        <v>0</v>
      </c>
      <c r="AF1181" s="15">
        <f t="shared" si="669"/>
        <v>0</v>
      </c>
      <c r="AG1181" s="16"/>
      <c r="AH1181" s="15">
        <f t="shared" si="670"/>
        <v>0</v>
      </c>
      <c r="AI1181" s="16">
        <f t="shared" si="680"/>
        <v>0</v>
      </c>
      <c r="AJ1181" s="15">
        <f t="shared" si="671"/>
        <v>0</v>
      </c>
      <c r="AK1181" s="16">
        <f t="shared" si="681"/>
        <v>0</v>
      </c>
      <c r="AL1181" s="15">
        <f t="shared" si="682"/>
        <v>1.9999999999999574E-2</v>
      </c>
      <c r="AM1181" s="16"/>
      <c r="AN1181" s="15">
        <f t="shared" si="683"/>
        <v>0</v>
      </c>
      <c r="AO1181" s="16">
        <f t="shared" si="684"/>
        <v>0</v>
      </c>
      <c r="AP1181" s="15">
        <f t="shared" si="685"/>
        <v>0</v>
      </c>
      <c r="AQ1181" s="16">
        <f t="shared" si="686"/>
        <v>0</v>
      </c>
      <c r="AR1181" s="15">
        <f t="shared" si="687"/>
        <v>0</v>
      </c>
      <c r="AS1181" s="16"/>
      <c r="AT1181" s="15">
        <f t="shared" si="688"/>
        <v>0</v>
      </c>
      <c r="AU1181" s="16">
        <f t="shared" si="689"/>
        <v>0</v>
      </c>
      <c r="AV1181" s="15">
        <f t="shared" si="690"/>
        <v>0</v>
      </c>
      <c r="AW1181" s="16">
        <f t="shared" si="691"/>
        <v>0</v>
      </c>
      <c r="AX1181" s="15">
        <f t="shared" si="692"/>
        <v>0</v>
      </c>
    </row>
    <row r="1182" spans="1:50" x14ac:dyDescent="0.25">
      <c r="A1182" s="25">
        <f t="shared" si="693"/>
        <v>23.550416666666255</v>
      </c>
      <c r="B1182" s="9" t="s">
        <v>64</v>
      </c>
      <c r="C1182" t="s">
        <v>11</v>
      </c>
      <c r="D1182" s="12"/>
      <c r="E1182" s="12" t="s">
        <v>14</v>
      </c>
      <c r="F1182" t="s">
        <v>11</v>
      </c>
      <c r="G1182" t="s">
        <v>11</v>
      </c>
      <c r="H1182" s="13" t="s">
        <v>20</v>
      </c>
      <c r="I1182" s="12"/>
      <c r="J1182" s="15">
        <f t="shared" si="658"/>
        <v>0</v>
      </c>
      <c r="K1182" s="16">
        <f t="shared" si="672"/>
        <v>0</v>
      </c>
      <c r="L1182" s="15">
        <f t="shared" si="659"/>
        <v>0</v>
      </c>
      <c r="M1182" s="16">
        <f t="shared" si="673"/>
        <v>0</v>
      </c>
      <c r="N1182" s="15">
        <f t="shared" si="660"/>
        <v>0</v>
      </c>
      <c r="O1182" s="16"/>
      <c r="P1182" s="15">
        <f t="shared" si="661"/>
        <v>0</v>
      </c>
      <c r="Q1182" s="16">
        <f t="shared" si="674"/>
        <v>0</v>
      </c>
      <c r="R1182" s="15">
        <f t="shared" si="662"/>
        <v>0</v>
      </c>
      <c r="S1182" s="16">
        <f t="shared" si="675"/>
        <v>0</v>
      </c>
      <c r="T1182" s="15">
        <f t="shared" si="663"/>
        <v>0</v>
      </c>
      <c r="U1182" s="16"/>
      <c r="V1182" s="15">
        <f t="shared" si="664"/>
        <v>0</v>
      </c>
      <c r="W1182" s="16">
        <f t="shared" si="676"/>
        <v>0</v>
      </c>
      <c r="X1182" s="15">
        <f t="shared" si="665"/>
        <v>0</v>
      </c>
      <c r="Y1182" s="16">
        <f t="shared" si="677"/>
        <v>0</v>
      </c>
      <c r="Z1182" s="15">
        <f t="shared" si="666"/>
        <v>1.9999999999999574E-2</v>
      </c>
      <c r="AA1182" s="16"/>
      <c r="AB1182" s="15">
        <f t="shared" si="667"/>
        <v>0</v>
      </c>
      <c r="AC1182" s="16">
        <f t="shared" si="678"/>
        <v>0</v>
      </c>
      <c r="AD1182" s="15">
        <f t="shared" si="668"/>
        <v>0</v>
      </c>
      <c r="AE1182" s="16">
        <f t="shared" si="679"/>
        <v>0</v>
      </c>
      <c r="AF1182" s="15">
        <f t="shared" si="669"/>
        <v>0</v>
      </c>
      <c r="AG1182" s="16"/>
      <c r="AH1182" s="15">
        <f t="shared" si="670"/>
        <v>0</v>
      </c>
      <c r="AI1182" s="16">
        <f t="shared" si="680"/>
        <v>0</v>
      </c>
      <c r="AJ1182" s="15">
        <f t="shared" si="671"/>
        <v>0</v>
      </c>
      <c r="AK1182" s="16">
        <f t="shared" si="681"/>
        <v>0</v>
      </c>
      <c r="AL1182" s="15">
        <f t="shared" si="682"/>
        <v>0</v>
      </c>
      <c r="AM1182" s="16"/>
      <c r="AN1182" s="15">
        <f t="shared" si="683"/>
        <v>0</v>
      </c>
      <c r="AO1182" s="16">
        <f t="shared" si="684"/>
        <v>0</v>
      </c>
      <c r="AP1182" s="15">
        <f t="shared" si="685"/>
        <v>23.550416666666255</v>
      </c>
      <c r="AQ1182" s="16">
        <f t="shared" si="686"/>
        <v>1</v>
      </c>
      <c r="AR1182" s="15">
        <f t="shared" si="687"/>
        <v>0</v>
      </c>
      <c r="AS1182" s="16"/>
      <c r="AT1182" s="15">
        <f t="shared" si="688"/>
        <v>0</v>
      </c>
      <c r="AU1182" s="16">
        <f t="shared" si="689"/>
        <v>0</v>
      </c>
      <c r="AV1182" s="15">
        <f t="shared" si="690"/>
        <v>0</v>
      </c>
      <c r="AW1182" s="16">
        <f t="shared" si="691"/>
        <v>0</v>
      </c>
      <c r="AX1182" s="15">
        <f t="shared" si="692"/>
        <v>0</v>
      </c>
    </row>
    <row r="1183" spans="1:50" x14ac:dyDescent="0.25">
      <c r="A1183" s="25">
        <f t="shared" si="693"/>
        <v>23.570416666666254</v>
      </c>
      <c r="B1183" s="9" t="s">
        <v>67</v>
      </c>
      <c r="C1183" t="s">
        <v>11</v>
      </c>
      <c r="D1183" s="12"/>
      <c r="E1183" s="12" t="s">
        <v>14</v>
      </c>
      <c r="F1183" t="s">
        <v>11</v>
      </c>
      <c r="G1183" t="s">
        <v>11</v>
      </c>
      <c r="H1183" s="34"/>
      <c r="I1183" s="12" t="s">
        <v>14</v>
      </c>
      <c r="J1183" s="15">
        <f t="shared" si="658"/>
        <v>0</v>
      </c>
      <c r="K1183" s="16">
        <f t="shared" si="672"/>
        <v>0</v>
      </c>
      <c r="L1183" s="15">
        <f t="shared" si="659"/>
        <v>0</v>
      </c>
      <c r="M1183" s="16">
        <f t="shared" si="673"/>
        <v>0</v>
      </c>
      <c r="N1183" s="15">
        <f t="shared" si="660"/>
        <v>0</v>
      </c>
      <c r="O1183" s="16"/>
      <c r="P1183" s="15">
        <f t="shared" si="661"/>
        <v>0</v>
      </c>
      <c r="Q1183" s="16">
        <f t="shared" si="674"/>
        <v>0</v>
      </c>
      <c r="R1183" s="15">
        <f t="shared" si="662"/>
        <v>0</v>
      </c>
      <c r="S1183" s="16">
        <f t="shared" si="675"/>
        <v>0</v>
      </c>
      <c r="T1183" s="15">
        <f t="shared" si="663"/>
        <v>0</v>
      </c>
      <c r="U1183" s="16"/>
      <c r="V1183" s="15">
        <f t="shared" si="664"/>
        <v>0</v>
      </c>
      <c r="W1183" s="16">
        <f t="shared" si="676"/>
        <v>0</v>
      </c>
      <c r="X1183" s="15">
        <f t="shared" si="665"/>
        <v>0</v>
      </c>
      <c r="Y1183" s="16">
        <f t="shared" si="677"/>
        <v>0</v>
      </c>
      <c r="Z1183" s="15">
        <f t="shared" si="666"/>
        <v>1.9999999999999574E-2</v>
      </c>
      <c r="AA1183" s="16"/>
      <c r="AB1183" s="15">
        <f t="shared" si="667"/>
        <v>0</v>
      </c>
      <c r="AC1183" s="16">
        <f t="shared" si="678"/>
        <v>0</v>
      </c>
      <c r="AD1183" s="15">
        <f t="shared" si="668"/>
        <v>0</v>
      </c>
      <c r="AE1183" s="16">
        <f t="shared" si="679"/>
        <v>0</v>
      </c>
      <c r="AF1183" s="15">
        <f t="shared" si="669"/>
        <v>0</v>
      </c>
      <c r="AG1183" s="16"/>
      <c r="AH1183" s="15">
        <f t="shared" si="670"/>
        <v>0</v>
      </c>
      <c r="AI1183" s="16">
        <f t="shared" si="680"/>
        <v>0</v>
      </c>
      <c r="AJ1183" s="15">
        <f t="shared" si="671"/>
        <v>0</v>
      </c>
      <c r="AK1183" s="16">
        <f t="shared" si="681"/>
        <v>0</v>
      </c>
      <c r="AL1183" s="15">
        <f t="shared" si="682"/>
        <v>0</v>
      </c>
      <c r="AM1183" s="16"/>
      <c r="AN1183" s="15">
        <f t="shared" si="683"/>
        <v>0</v>
      </c>
      <c r="AO1183" s="16">
        <f t="shared" si="684"/>
        <v>0</v>
      </c>
      <c r="AP1183" s="15">
        <f t="shared" si="685"/>
        <v>0</v>
      </c>
      <c r="AQ1183" s="16">
        <f t="shared" si="686"/>
        <v>0</v>
      </c>
      <c r="AR1183" s="15">
        <f t="shared" si="687"/>
        <v>0</v>
      </c>
      <c r="AS1183" s="16"/>
      <c r="AT1183" s="15">
        <f t="shared" si="688"/>
        <v>23.570416666666254</v>
      </c>
      <c r="AU1183" s="16">
        <f t="shared" si="689"/>
        <v>1</v>
      </c>
      <c r="AV1183" s="15">
        <f t="shared" si="690"/>
        <v>0</v>
      </c>
      <c r="AW1183" s="16">
        <f t="shared" si="691"/>
        <v>0</v>
      </c>
      <c r="AX1183" s="15">
        <f t="shared" si="692"/>
        <v>1.9999999999999574E-2</v>
      </c>
    </row>
    <row r="1184" spans="1:50" x14ac:dyDescent="0.25">
      <c r="A1184" s="25">
        <f t="shared" si="693"/>
        <v>23.590416666666254</v>
      </c>
      <c r="B1184" s="9" t="s">
        <v>16</v>
      </c>
      <c r="C1184" t="s">
        <v>11</v>
      </c>
      <c r="D1184" s="12" t="s">
        <v>14</v>
      </c>
      <c r="E1184" s="12" t="s">
        <v>14</v>
      </c>
      <c r="F1184" t="s">
        <v>11</v>
      </c>
      <c r="G1184" t="s">
        <v>11</v>
      </c>
      <c r="I1184" s="12" t="s">
        <v>14</v>
      </c>
      <c r="J1184" s="15">
        <f t="shared" si="658"/>
        <v>0</v>
      </c>
      <c r="K1184" s="16">
        <f t="shared" si="672"/>
        <v>0</v>
      </c>
      <c r="L1184" s="15">
        <f t="shared" si="659"/>
        <v>0</v>
      </c>
      <c r="M1184" s="16">
        <f t="shared" si="673"/>
        <v>0</v>
      </c>
      <c r="N1184" s="15">
        <f t="shared" si="660"/>
        <v>0</v>
      </c>
      <c r="O1184" s="16"/>
      <c r="P1184" s="15">
        <f t="shared" si="661"/>
        <v>23.590416666666254</v>
      </c>
      <c r="Q1184" s="16">
        <f t="shared" si="674"/>
        <v>1</v>
      </c>
      <c r="R1184" s="15">
        <f t="shared" si="662"/>
        <v>0</v>
      </c>
      <c r="S1184" s="16">
        <f t="shared" si="675"/>
        <v>0</v>
      </c>
      <c r="T1184" s="15">
        <f t="shared" si="663"/>
        <v>1.9999999999999574E-2</v>
      </c>
      <c r="U1184" s="16"/>
      <c r="V1184" s="15">
        <f t="shared" si="664"/>
        <v>0</v>
      </c>
      <c r="W1184" s="16">
        <f t="shared" si="676"/>
        <v>0</v>
      </c>
      <c r="X1184" s="15">
        <f t="shared" si="665"/>
        <v>0</v>
      </c>
      <c r="Y1184" s="16">
        <f t="shared" si="677"/>
        <v>0</v>
      </c>
      <c r="Z1184" s="15">
        <f t="shared" si="666"/>
        <v>1.9999999999999574E-2</v>
      </c>
      <c r="AA1184" s="16"/>
      <c r="AB1184" s="15">
        <f t="shared" si="667"/>
        <v>0</v>
      </c>
      <c r="AC1184" s="16">
        <f t="shared" si="678"/>
        <v>0</v>
      </c>
      <c r="AD1184" s="15">
        <f t="shared" si="668"/>
        <v>0</v>
      </c>
      <c r="AE1184" s="16">
        <f t="shared" si="679"/>
        <v>0</v>
      </c>
      <c r="AF1184" s="15">
        <f t="shared" si="669"/>
        <v>0</v>
      </c>
      <c r="AG1184" s="16"/>
      <c r="AH1184" s="15">
        <f t="shared" si="670"/>
        <v>0</v>
      </c>
      <c r="AI1184" s="16">
        <f t="shared" si="680"/>
        <v>0</v>
      </c>
      <c r="AJ1184" s="15">
        <f t="shared" si="671"/>
        <v>0</v>
      </c>
      <c r="AK1184" s="16">
        <f t="shared" si="681"/>
        <v>0</v>
      </c>
      <c r="AL1184" s="15">
        <f t="shared" si="682"/>
        <v>0</v>
      </c>
      <c r="AM1184" s="16"/>
      <c r="AN1184" s="15">
        <f t="shared" si="683"/>
        <v>0</v>
      </c>
      <c r="AO1184" s="16">
        <f t="shared" si="684"/>
        <v>0</v>
      </c>
      <c r="AP1184" s="15">
        <f t="shared" si="685"/>
        <v>0</v>
      </c>
      <c r="AQ1184" s="16">
        <f t="shared" si="686"/>
        <v>0</v>
      </c>
      <c r="AR1184" s="15">
        <f t="shared" si="687"/>
        <v>0</v>
      </c>
      <c r="AS1184" s="16"/>
      <c r="AT1184" s="15">
        <f t="shared" si="688"/>
        <v>0</v>
      </c>
      <c r="AU1184" s="16">
        <f t="shared" si="689"/>
        <v>0</v>
      </c>
      <c r="AV1184" s="15">
        <f t="shared" si="690"/>
        <v>0</v>
      </c>
      <c r="AW1184" s="16">
        <f t="shared" si="691"/>
        <v>0</v>
      </c>
      <c r="AX1184" s="15">
        <f t="shared" si="692"/>
        <v>1.9999999999999574E-2</v>
      </c>
    </row>
    <row r="1185" spans="1:50" x14ac:dyDescent="0.25">
      <c r="A1185" s="25">
        <f t="shared" si="693"/>
        <v>23.610416666666254</v>
      </c>
      <c r="B1185" s="9" t="s">
        <v>63</v>
      </c>
      <c r="C1185" t="s">
        <v>11</v>
      </c>
      <c r="D1185" s="12" t="s">
        <v>14</v>
      </c>
      <c r="E1185" s="12" t="s">
        <v>14</v>
      </c>
      <c r="F1185" t="s">
        <v>11</v>
      </c>
      <c r="G1185" t="s">
        <v>11</v>
      </c>
      <c r="H1185" s="12" t="s">
        <v>14</v>
      </c>
      <c r="I1185" s="12" t="s">
        <v>14</v>
      </c>
      <c r="J1185" s="15">
        <f t="shared" si="658"/>
        <v>0</v>
      </c>
      <c r="K1185" s="16">
        <f t="shared" si="672"/>
        <v>0</v>
      </c>
      <c r="L1185" s="15">
        <f t="shared" si="659"/>
        <v>0</v>
      </c>
      <c r="M1185" s="16">
        <f t="shared" si="673"/>
        <v>0</v>
      </c>
      <c r="N1185" s="15">
        <f t="shared" si="660"/>
        <v>0</v>
      </c>
      <c r="O1185" s="16"/>
      <c r="P1185" s="15">
        <f t="shared" si="661"/>
        <v>0</v>
      </c>
      <c r="Q1185" s="16">
        <f t="shared" si="674"/>
        <v>0</v>
      </c>
      <c r="R1185" s="15">
        <f t="shared" si="662"/>
        <v>0</v>
      </c>
      <c r="S1185" s="16">
        <f t="shared" si="675"/>
        <v>0</v>
      </c>
      <c r="T1185" s="15">
        <f t="shared" si="663"/>
        <v>1.9999999999999574E-2</v>
      </c>
      <c r="U1185" s="16"/>
      <c r="V1185" s="15">
        <f t="shared" si="664"/>
        <v>0</v>
      </c>
      <c r="W1185" s="16">
        <f t="shared" si="676"/>
        <v>0</v>
      </c>
      <c r="X1185" s="15">
        <f t="shared" si="665"/>
        <v>0</v>
      </c>
      <c r="Y1185" s="16">
        <f t="shared" si="677"/>
        <v>0</v>
      </c>
      <c r="Z1185" s="15">
        <f t="shared" si="666"/>
        <v>1.9999999999999574E-2</v>
      </c>
      <c r="AA1185" s="16"/>
      <c r="AB1185" s="15">
        <f t="shared" si="667"/>
        <v>0</v>
      </c>
      <c r="AC1185" s="16">
        <f t="shared" si="678"/>
        <v>0</v>
      </c>
      <c r="AD1185" s="15">
        <f t="shared" si="668"/>
        <v>0</v>
      </c>
      <c r="AE1185" s="16">
        <f t="shared" si="679"/>
        <v>0</v>
      </c>
      <c r="AF1185" s="15">
        <f t="shared" si="669"/>
        <v>0</v>
      </c>
      <c r="AG1185" s="16"/>
      <c r="AH1185" s="15">
        <f t="shared" si="670"/>
        <v>0</v>
      </c>
      <c r="AI1185" s="16">
        <f t="shared" si="680"/>
        <v>0</v>
      </c>
      <c r="AJ1185" s="15">
        <f t="shared" si="671"/>
        <v>0</v>
      </c>
      <c r="AK1185" s="16">
        <f t="shared" si="681"/>
        <v>0</v>
      </c>
      <c r="AL1185" s="15">
        <f t="shared" si="682"/>
        <v>0</v>
      </c>
      <c r="AM1185" s="16"/>
      <c r="AN1185" s="15">
        <f t="shared" si="683"/>
        <v>23.610416666666254</v>
      </c>
      <c r="AO1185" s="16">
        <f t="shared" si="684"/>
        <v>1</v>
      </c>
      <c r="AP1185" s="15">
        <f t="shared" si="685"/>
        <v>0</v>
      </c>
      <c r="AQ1185" s="16">
        <f t="shared" si="686"/>
        <v>0</v>
      </c>
      <c r="AR1185" s="15">
        <f t="shared" si="687"/>
        <v>1.9999999999999574E-2</v>
      </c>
      <c r="AS1185" s="16"/>
      <c r="AT1185" s="15">
        <f t="shared" si="688"/>
        <v>0</v>
      </c>
      <c r="AU1185" s="16">
        <f t="shared" si="689"/>
        <v>0</v>
      </c>
      <c r="AV1185" s="15">
        <f t="shared" si="690"/>
        <v>0</v>
      </c>
      <c r="AW1185" s="16">
        <f t="shared" si="691"/>
        <v>0</v>
      </c>
      <c r="AX1185" s="15">
        <f t="shared" si="692"/>
        <v>1.9999999999999574E-2</v>
      </c>
    </row>
    <row r="1186" spans="1:50" x14ac:dyDescent="0.25">
      <c r="A1186" s="25">
        <f t="shared" si="693"/>
        <v>23.630416666666253</v>
      </c>
      <c r="B1186" s="9" t="s">
        <v>22</v>
      </c>
      <c r="C1186" s="13" t="s">
        <v>20</v>
      </c>
      <c r="D1186" s="12" t="s">
        <v>14</v>
      </c>
      <c r="E1186" t="s">
        <v>11</v>
      </c>
      <c r="F1186" t="s">
        <v>11</v>
      </c>
      <c r="G1186" t="s">
        <v>11</v>
      </c>
      <c r="H1186" s="12" t="s">
        <v>14</v>
      </c>
      <c r="I1186" s="12" t="s">
        <v>14</v>
      </c>
      <c r="J1186" s="15">
        <f t="shared" si="658"/>
        <v>0</v>
      </c>
      <c r="K1186" s="16">
        <f t="shared" si="672"/>
        <v>0</v>
      </c>
      <c r="L1186" s="15">
        <f t="shared" si="659"/>
        <v>23.630416666666253</v>
      </c>
      <c r="M1186" s="16">
        <f t="shared" si="673"/>
        <v>1</v>
      </c>
      <c r="N1186" s="15">
        <f t="shared" si="660"/>
        <v>0</v>
      </c>
      <c r="O1186" s="16"/>
      <c r="P1186" s="15">
        <f t="shared" si="661"/>
        <v>0</v>
      </c>
      <c r="Q1186" s="16">
        <f t="shared" si="674"/>
        <v>0</v>
      </c>
      <c r="R1186" s="15">
        <f t="shared" si="662"/>
        <v>0</v>
      </c>
      <c r="S1186" s="16">
        <f t="shared" si="675"/>
        <v>0</v>
      </c>
      <c r="T1186" s="15">
        <f t="shared" si="663"/>
        <v>1.9999999999999574E-2</v>
      </c>
      <c r="U1186" s="16"/>
      <c r="V1186" s="15">
        <f t="shared" si="664"/>
        <v>0</v>
      </c>
      <c r="W1186" s="16">
        <f t="shared" si="676"/>
        <v>0</v>
      </c>
      <c r="X1186" s="15">
        <f t="shared" si="665"/>
        <v>0</v>
      </c>
      <c r="Y1186" s="16">
        <f t="shared" si="677"/>
        <v>0</v>
      </c>
      <c r="Z1186" s="15">
        <f t="shared" si="666"/>
        <v>0</v>
      </c>
      <c r="AA1186" s="16"/>
      <c r="AB1186" s="15">
        <f t="shared" si="667"/>
        <v>0</v>
      </c>
      <c r="AC1186" s="16">
        <f t="shared" si="678"/>
        <v>0</v>
      </c>
      <c r="AD1186" s="15">
        <f t="shared" si="668"/>
        <v>0</v>
      </c>
      <c r="AE1186" s="16">
        <f t="shared" si="679"/>
        <v>0</v>
      </c>
      <c r="AF1186" s="15">
        <f t="shared" si="669"/>
        <v>0</v>
      </c>
      <c r="AG1186" s="16"/>
      <c r="AH1186" s="15">
        <f t="shared" si="670"/>
        <v>0</v>
      </c>
      <c r="AI1186" s="16">
        <f t="shared" si="680"/>
        <v>0</v>
      </c>
      <c r="AJ1186" s="15">
        <f t="shared" si="671"/>
        <v>0</v>
      </c>
      <c r="AK1186" s="16">
        <f t="shared" si="681"/>
        <v>0</v>
      </c>
      <c r="AL1186" s="15">
        <f t="shared" si="682"/>
        <v>0</v>
      </c>
      <c r="AM1186" s="16"/>
      <c r="AN1186" s="15">
        <f t="shared" si="683"/>
        <v>0</v>
      </c>
      <c r="AO1186" s="16">
        <f t="shared" si="684"/>
        <v>0</v>
      </c>
      <c r="AP1186" s="15">
        <f t="shared" si="685"/>
        <v>0</v>
      </c>
      <c r="AQ1186" s="16">
        <f t="shared" si="686"/>
        <v>0</v>
      </c>
      <c r="AR1186" s="15">
        <f t="shared" si="687"/>
        <v>1.9999999999999574E-2</v>
      </c>
      <c r="AS1186" s="16"/>
      <c r="AT1186" s="15">
        <f t="shared" si="688"/>
        <v>0</v>
      </c>
      <c r="AU1186" s="16">
        <f t="shared" si="689"/>
        <v>0</v>
      </c>
      <c r="AV1186" s="15">
        <f t="shared" si="690"/>
        <v>0</v>
      </c>
      <c r="AW1186" s="16">
        <f t="shared" si="691"/>
        <v>0</v>
      </c>
      <c r="AX1186" s="15">
        <f t="shared" si="692"/>
        <v>1.9999999999999574E-2</v>
      </c>
    </row>
    <row r="1187" spans="1:50" x14ac:dyDescent="0.25">
      <c r="A1187" s="25">
        <f t="shared" si="693"/>
        <v>23.650416666666253</v>
      </c>
      <c r="B1187" s="9"/>
      <c r="C1187" s="13"/>
      <c r="D1187" s="12" t="s">
        <v>14</v>
      </c>
      <c r="E1187" t="s">
        <v>11</v>
      </c>
      <c r="F1187" t="s">
        <v>11</v>
      </c>
      <c r="G1187" t="s">
        <v>11</v>
      </c>
      <c r="H1187" s="12" t="s">
        <v>14</v>
      </c>
      <c r="I1187" s="12" t="s">
        <v>14</v>
      </c>
      <c r="J1187" s="15">
        <f t="shared" si="658"/>
        <v>0</v>
      </c>
      <c r="K1187" s="16">
        <f t="shared" si="672"/>
        <v>0</v>
      </c>
      <c r="L1187" s="15">
        <f t="shared" si="659"/>
        <v>0</v>
      </c>
      <c r="M1187" s="16">
        <f t="shared" si="673"/>
        <v>0</v>
      </c>
      <c r="N1187" s="15">
        <f t="shared" si="660"/>
        <v>0</v>
      </c>
      <c r="O1187" s="16"/>
      <c r="P1187" s="15">
        <f t="shared" si="661"/>
        <v>0</v>
      </c>
      <c r="Q1187" s="16">
        <f t="shared" si="674"/>
        <v>0</v>
      </c>
      <c r="R1187" s="15">
        <f t="shared" si="662"/>
        <v>0</v>
      </c>
      <c r="S1187" s="16">
        <f t="shared" si="675"/>
        <v>0</v>
      </c>
      <c r="T1187" s="15">
        <f t="shared" si="663"/>
        <v>1.9999999999999574E-2</v>
      </c>
      <c r="U1187" s="16"/>
      <c r="V1187" s="15">
        <f t="shared" si="664"/>
        <v>0</v>
      </c>
      <c r="W1187" s="16">
        <f t="shared" si="676"/>
        <v>0</v>
      </c>
      <c r="X1187" s="15">
        <f t="shared" si="665"/>
        <v>0</v>
      </c>
      <c r="Y1187" s="16">
        <f t="shared" si="677"/>
        <v>0</v>
      </c>
      <c r="Z1187" s="15">
        <f t="shared" si="666"/>
        <v>0</v>
      </c>
      <c r="AA1187" s="16"/>
      <c r="AB1187" s="15">
        <f t="shared" si="667"/>
        <v>0</v>
      </c>
      <c r="AC1187" s="16">
        <f t="shared" si="678"/>
        <v>0</v>
      </c>
      <c r="AD1187" s="15">
        <f t="shared" si="668"/>
        <v>0</v>
      </c>
      <c r="AE1187" s="16">
        <f t="shared" si="679"/>
        <v>0</v>
      </c>
      <c r="AF1187" s="15">
        <f t="shared" si="669"/>
        <v>0</v>
      </c>
      <c r="AG1187" s="16"/>
      <c r="AH1187" s="15">
        <f t="shared" si="670"/>
        <v>0</v>
      </c>
      <c r="AI1187" s="16">
        <f t="shared" si="680"/>
        <v>0</v>
      </c>
      <c r="AJ1187" s="15">
        <f t="shared" si="671"/>
        <v>0</v>
      </c>
      <c r="AK1187" s="16">
        <f t="shared" si="681"/>
        <v>0</v>
      </c>
      <c r="AL1187" s="15">
        <f t="shared" si="682"/>
        <v>0</v>
      </c>
      <c r="AM1187" s="16"/>
      <c r="AN1187" s="15">
        <f t="shared" si="683"/>
        <v>0</v>
      </c>
      <c r="AO1187" s="16">
        <f t="shared" si="684"/>
        <v>0</v>
      </c>
      <c r="AP1187" s="15">
        <f t="shared" si="685"/>
        <v>0</v>
      </c>
      <c r="AQ1187" s="16">
        <f t="shared" si="686"/>
        <v>0</v>
      </c>
      <c r="AR1187" s="15">
        <f t="shared" si="687"/>
        <v>1.9999999999999574E-2</v>
      </c>
      <c r="AS1187" s="16"/>
      <c r="AT1187" s="15">
        <f t="shared" si="688"/>
        <v>0</v>
      </c>
      <c r="AU1187" s="16">
        <f t="shared" si="689"/>
        <v>0</v>
      </c>
      <c r="AV1187" s="15">
        <f t="shared" si="690"/>
        <v>0</v>
      </c>
      <c r="AW1187" s="16">
        <f t="shared" si="691"/>
        <v>0</v>
      </c>
      <c r="AX1187" s="15">
        <f t="shared" si="692"/>
        <v>1.9999999999999574E-2</v>
      </c>
    </row>
    <row r="1188" spans="1:50" x14ac:dyDescent="0.25">
      <c r="A1188" s="25">
        <f t="shared" si="693"/>
        <v>23.670416666666252</v>
      </c>
      <c r="B1188" s="9"/>
      <c r="D1188" s="12" t="s">
        <v>14</v>
      </c>
      <c r="E1188" t="s">
        <v>11</v>
      </c>
      <c r="F1188" t="s">
        <v>11</v>
      </c>
      <c r="G1188" t="s">
        <v>11</v>
      </c>
      <c r="H1188" s="12" t="s">
        <v>14</v>
      </c>
      <c r="I1188" s="12" t="s">
        <v>14</v>
      </c>
      <c r="J1188" s="15">
        <f t="shared" si="658"/>
        <v>0</v>
      </c>
      <c r="K1188" s="16">
        <f t="shared" si="672"/>
        <v>0</v>
      </c>
      <c r="L1188" s="15">
        <f t="shared" si="659"/>
        <v>0</v>
      </c>
      <c r="M1188" s="16">
        <f t="shared" si="673"/>
        <v>0</v>
      </c>
      <c r="N1188" s="15">
        <f t="shared" si="660"/>
        <v>0</v>
      </c>
      <c r="O1188" s="16"/>
      <c r="P1188" s="15">
        <f t="shared" si="661"/>
        <v>0</v>
      </c>
      <c r="Q1188" s="16">
        <f t="shared" si="674"/>
        <v>0</v>
      </c>
      <c r="R1188" s="15">
        <f t="shared" si="662"/>
        <v>0</v>
      </c>
      <c r="S1188" s="16">
        <f t="shared" si="675"/>
        <v>0</v>
      </c>
      <c r="T1188" s="15">
        <f t="shared" si="663"/>
        <v>1.9999999999999574E-2</v>
      </c>
      <c r="U1188" s="16"/>
      <c r="V1188" s="15">
        <f t="shared" si="664"/>
        <v>0</v>
      </c>
      <c r="W1188" s="16">
        <f t="shared" si="676"/>
        <v>0</v>
      </c>
      <c r="X1188" s="15">
        <f t="shared" si="665"/>
        <v>0</v>
      </c>
      <c r="Y1188" s="16">
        <f t="shared" si="677"/>
        <v>0</v>
      </c>
      <c r="Z1188" s="15">
        <f t="shared" si="666"/>
        <v>0</v>
      </c>
      <c r="AA1188" s="16"/>
      <c r="AB1188" s="15">
        <f t="shared" si="667"/>
        <v>0</v>
      </c>
      <c r="AC1188" s="16">
        <f t="shared" si="678"/>
        <v>0</v>
      </c>
      <c r="AD1188" s="15">
        <f t="shared" si="668"/>
        <v>0</v>
      </c>
      <c r="AE1188" s="16">
        <f t="shared" si="679"/>
        <v>0</v>
      </c>
      <c r="AF1188" s="15">
        <f t="shared" si="669"/>
        <v>0</v>
      </c>
      <c r="AG1188" s="16"/>
      <c r="AH1188" s="15">
        <f t="shared" si="670"/>
        <v>0</v>
      </c>
      <c r="AI1188" s="16">
        <f t="shared" si="680"/>
        <v>0</v>
      </c>
      <c r="AJ1188" s="15">
        <f t="shared" si="671"/>
        <v>0</v>
      </c>
      <c r="AK1188" s="16">
        <f t="shared" si="681"/>
        <v>0</v>
      </c>
      <c r="AL1188" s="15">
        <f t="shared" si="682"/>
        <v>0</v>
      </c>
      <c r="AM1188" s="16"/>
      <c r="AN1188" s="15">
        <f t="shared" si="683"/>
        <v>0</v>
      </c>
      <c r="AO1188" s="16">
        <f t="shared" si="684"/>
        <v>0</v>
      </c>
      <c r="AP1188" s="15">
        <f t="shared" si="685"/>
        <v>0</v>
      </c>
      <c r="AQ1188" s="16">
        <f t="shared" si="686"/>
        <v>0</v>
      </c>
      <c r="AR1188" s="15">
        <f t="shared" si="687"/>
        <v>1.9999999999999574E-2</v>
      </c>
      <c r="AS1188" s="16"/>
      <c r="AT1188" s="15">
        <f t="shared" si="688"/>
        <v>0</v>
      </c>
      <c r="AU1188" s="16">
        <f t="shared" si="689"/>
        <v>0</v>
      </c>
      <c r="AV1188" s="15">
        <f t="shared" si="690"/>
        <v>0</v>
      </c>
      <c r="AW1188" s="16">
        <f t="shared" si="691"/>
        <v>0</v>
      </c>
      <c r="AX1188" s="15">
        <f t="shared" si="692"/>
        <v>1.9999999999999574E-2</v>
      </c>
    </row>
    <row r="1189" spans="1:50" x14ac:dyDescent="0.25">
      <c r="A1189" s="25">
        <f t="shared" si="693"/>
        <v>23.690416666666252</v>
      </c>
      <c r="B1189" s="9"/>
      <c r="D1189" s="12" t="s">
        <v>14</v>
      </c>
      <c r="E1189" t="s">
        <v>11</v>
      </c>
      <c r="F1189" t="s">
        <v>11</v>
      </c>
      <c r="G1189" t="s">
        <v>11</v>
      </c>
      <c r="H1189" s="12" t="s">
        <v>14</v>
      </c>
      <c r="I1189" s="12" t="s">
        <v>14</v>
      </c>
      <c r="J1189" s="15">
        <f t="shared" si="658"/>
        <v>0</v>
      </c>
      <c r="K1189" s="16">
        <f t="shared" si="672"/>
        <v>0</v>
      </c>
      <c r="L1189" s="15">
        <f t="shared" si="659"/>
        <v>0</v>
      </c>
      <c r="M1189" s="16">
        <f t="shared" si="673"/>
        <v>0</v>
      </c>
      <c r="N1189" s="15">
        <f t="shared" si="660"/>
        <v>0</v>
      </c>
      <c r="O1189" s="16"/>
      <c r="P1189" s="15">
        <f t="shared" si="661"/>
        <v>0</v>
      </c>
      <c r="Q1189" s="16">
        <f t="shared" si="674"/>
        <v>0</v>
      </c>
      <c r="R1189" s="15">
        <f t="shared" si="662"/>
        <v>0</v>
      </c>
      <c r="S1189" s="16">
        <f t="shared" si="675"/>
        <v>0</v>
      </c>
      <c r="T1189" s="15">
        <f t="shared" si="663"/>
        <v>1.9999999999999574E-2</v>
      </c>
      <c r="U1189" s="16"/>
      <c r="V1189" s="15">
        <f t="shared" si="664"/>
        <v>0</v>
      </c>
      <c r="W1189" s="16">
        <f t="shared" si="676"/>
        <v>0</v>
      </c>
      <c r="X1189" s="15">
        <f t="shared" si="665"/>
        <v>0</v>
      </c>
      <c r="Y1189" s="16">
        <f t="shared" si="677"/>
        <v>0</v>
      </c>
      <c r="Z1189" s="15">
        <f t="shared" si="666"/>
        <v>0</v>
      </c>
      <c r="AA1189" s="16"/>
      <c r="AB1189" s="15">
        <f t="shared" si="667"/>
        <v>0</v>
      </c>
      <c r="AC1189" s="16">
        <f t="shared" si="678"/>
        <v>0</v>
      </c>
      <c r="AD1189" s="15">
        <f t="shared" si="668"/>
        <v>0</v>
      </c>
      <c r="AE1189" s="16">
        <f t="shared" si="679"/>
        <v>0</v>
      </c>
      <c r="AF1189" s="15">
        <f t="shared" si="669"/>
        <v>0</v>
      </c>
      <c r="AG1189" s="16"/>
      <c r="AH1189" s="15">
        <f t="shared" si="670"/>
        <v>0</v>
      </c>
      <c r="AI1189" s="16">
        <f t="shared" si="680"/>
        <v>0</v>
      </c>
      <c r="AJ1189" s="15">
        <f t="shared" si="671"/>
        <v>0</v>
      </c>
      <c r="AK1189" s="16">
        <f t="shared" si="681"/>
        <v>0</v>
      </c>
      <c r="AL1189" s="15">
        <f t="shared" si="682"/>
        <v>0</v>
      </c>
      <c r="AM1189" s="16"/>
      <c r="AN1189" s="15">
        <f t="shared" si="683"/>
        <v>0</v>
      </c>
      <c r="AO1189" s="16">
        <f t="shared" si="684"/>
        <v>0</v>
      </c>
      <c r="AP1189" s="15">
        <f t="shared" si="685"/>
        <v>0</v>
      </c>
      <c r="AQ1189" s="16">
        <f t="shared" si="686"/>
        <v>0</v>
      </c>
      <c r="AR1189" s="15">
        <f t="shared" si="687"/>
        <v>1.9999999999999574E-2</v>
      </c>
      <c r="AS1189" s="16"/>
      <c r="AT1189" s="15">
        <f t="shared" si="688"/>
        <v>0</v>
      </c>
      <c r="AU1189" s="16">
        <f t="shared" si="689"/>
        <v>0</v>
      </c>
      <c r="AV1189" s="15">
        <f t="shared" si="690"/>
        <v>0</v>
      </c>
      <c r="AW1189" s="16">
        <f t="shared" si="691"/>
        <v>0</v>
      </c>
      <c r="AX1189" s="15">
        <f t="shared" si="692"/>
        <v>1.9999999999999574E-2</v>
      </c>
    </row>
    <row r="1190" spans="1:50" x14ac:dyDescent="0.25">
      <c r="A1190" s="25">
        <f t="shared" si="693"/>
        <v>23.710416666666251</v>
      </c>
      <c r="B1190" s="9"/>
      <c r="D1190" s="12" t="s">
        <v>14</v>
      </c>
      <c r="E1190" t="s">
        <v>11</v>
      </c>
      <c r="F1190" t="s">
        <v>11</v>
      </c>
      <c r="G1190" t="s">
        <v>11</v>
      </c>
      <c r="H1190" s="12" t="s">
        <v>14</v>
      </c>
      <c r="I1190" s="12" t="s">
        <v>14</v>
      </c>
      <c r="J1190" s="15">
        <f t="shared" si="658"/>
        <v>0</v>
      </c>
      <c r="K1190" s="16">
        <f t="shared" si="672"/>
        <v>0</v>
      </c>
      <c r="L1190" s="15">
        <f t="shared" si="659"/>
        <v>0</v>
      </c>
      <c r="M1190" s="16">
        <f t="shared" si="673"/>
        <v>0</v>
      </c>
      <c r="N1190" s="15">
        <f t="shared" si="660"/>
        <v>0</v>
      </c>
      <c r="O1190" s="16"/>
      <c r="P1190" s="15">
        <f t="shared" si="661"/>
        <v>0</v>
      </c>
      <c r="Q1190" s="16">
        <f t="shared" si="674"/>
        <v>0</v>
      </c>
      <c r="R1190" s="15">
        <f t="shared" si="662"/>
        <v>0</v>
      </c>
      <c r="S1190" s="16">
        <f t="shared" si="675"/>
        <v>0</v>
      </c>
      <c r="T1190" s="15">
        <f t="shared" si="663"/>
        <v>1.9999999999999574E-2</v>
      </c>
      <c r="U1190" s="16"/>
      <c r="V1190" s="15">
        <f t="shared" si="664"/>
        <v>0</v>
      </c>
      <c r="W1190" s="16">
        <f t="shared" si="676"/>
        <v>0</v>
      </c>
      <c r="X1190" s="15">
        <f t="shared" si="665"/>
        <v>0</v>
      </c>
      <c r="Y1190" s="16">
        <f t="shared" si="677"/>
        <v>0</v>
      </c>
      <c r="Z1190" s="15">
        <f t="shared" si="666"/>
        <v>0</v>
      </c>
      <c r="AA1190" s="16"/>
      <c r="AB1190" s="15">
        <f t="shared" si="667"/>
        <v>0</v>
      </c>
      <c r="AC1190" s="16">
        <f t="shared" si="678"/>
        <v>0</v>
      </c>
      <c r="AD1190" s="15">
        <f t="shared" si="668"/>
        <v>0</v>
      </c>
      <c r="AE1190" s="16">
        <f t="shared" si="679"/>
        <v>0</v>
      </c>
      <c r="AF1190" s="15">
        <f t="shared" si="669"/>
        <v>0</v>
      </c>
      <c r="AG1190" s="16"/>
      <c r="AH1190" s="15">
        <f t="shared" si="670"/>
        <v>0</v>
      </c>
      <c r="AI1190" s="16">
        <f t="shared" si="680"/>
        <v>0</v>
      </c>
      <c r="AJ1190" s="15">
        <f t="shared" si="671"/>
        <v>0</v>
      </c>
      <c r="AK1190" s="16">
        <f t="shared" si="681"/>
        <v>0</v>
      </c>
      <c r="AL1190" s="15">
        <f t="shared" si="682"/>
        <v>0</v>
      </c>
      <c r="AM1190" s="16"/>
      <c r="AN1190" s="15">
        <f t="shared" si="683"/>
        <v>0</v>
      </c>
      <c r="AO1190" s="16">
        <f t="shared" si="684"/>
        <v>0</v>
      </c>
      <c r="AP1190" s="15">
        <f t="shared" si="685"/>
        <v>0</v>
      </c>
      <c r="AQ1190" s="16">
        <f t="shared" si="686"/>
        <v>0</v>
      </c>
      <c r="AR1190" s="15">
        <f t="shared" si="687"/>
        <v>1.9999999999999574E-2</v>
      </c>
      <c r="AS1190" s="16"/>
      <c r="AT1190" s="15">
        <f t="shared" si="688"/>
        <v>0</v>
      </c>
      <c r="AU1190" s="16">
        <f t="shared" si="689"/>
        <v>0</v>
      </c>
      <c r="AV1190" s="15">
        <f t="shared" si="690"/>
        <v>0</v>
      </c>
      <c r="AW1190" s="16">
        <f t="shared" si="691"/>
        <v>0</v>
      </c>
      <c r="AX1190" s="15">
        <f t="shared" si="692"/>
        <v>1.9999999999999574E-2</v>
      </c>
    </row>
    <row r="1191" spans="1:50" x14ac:dyDescent="0.25">
      <c r="A1191" s="25">
        <f t="shared" si="693"/>
        <v>23.730416666666251</v>
      </c>
      <c r="B1191" s="9" t="s">
        <v>12</v>
      </c>
      <c r="D1191" t="s">
        <v>11</v>
      </c>
      <c r="E1191" t="s">
        <v>11</v>
      </c>
      <c r="F1191" s="13" t="s">
        <v>20</v>
      </c>
      <c r="G1191" t="s">
        <v>11</v>
      </c>
      <c r="H1191" s="12" t="s">
        <v>14</v>
      </c>
      <c r="I1191" s="12" t="s">
        <v>14</v>
      </c>
      <c r="J1191" s="15">
        <f t="shared" si="658"/>
        <v>0</v>
      </c>
      <c r="K1191" s="16">
        <f t="shared" si="672"/>
        <v>0</v>
      </c>
      <c r="L1191" s="15">
        <f t="shared" si="659"/>
        <v>0</v>
      </c>
      <c r="M1191" s="16">
        <f t="shared" si="673"/>
        <v>0</v>
      </c>
      <c r="N1191" s="15">
        <f t="shared" si="660"/>
        <v>0</v>
      </c>
      <c r="O1191" s="16"/>
      <c r="P1191" s="15">
        <f t="shared" si="661"/>
        <v>0</v>
      </c>
      <c r="Q1191" s="16">
        <f t="shared" si="674"/>
        <v>0</v>
      </c>
      <c r="R1191" s="15">
        <f t="shared" si="662"/>
        <v>0</v>
      </c>
      <c r="S1191" s="16">
        <f t="shared" si="675"/>
        <v>0</v>
      </c>
      <c r="T1191" s="15">
        <f t="shared" si="663"/>
        <v>0</v>
      </c>
      <c r="U1191" s="16"/>
      <c r="V1191" s="15">
        <f t="shared" si="664"/>
        <v>0</v>
      </c>
      <c r="W1191" s="16">
        <f t="shared" si="676"/>
        <v>0</v>
      </c>
      <c r="X1191" s="15">
        <f t="shared" si="665"/>
        <v>0</v>
      </c>
      <c r="Y1191" s="16">
        <f t="shared" si="677"/>
        <v>0</v>
      </c>
      <c r="Z1191" s="15">
        <f t="shared" si="666"/>
        <v>0</v>
      </c>
      <c r="AA1191" s="16"/>
      <c r="AB1191" s="15">
        <f t="shared" si="667"/>
        <v>0</v>
      </c>
      <c r="AC1191" s="16">
        <f t="shared" si="678"/>
        <v>0</v>
      </c>
      <c r="AD1191" s="15">
        <f t="shared" si="668"/>
        <v>23.730416666666251</v>
      </c>
      <c r="AE1191" s="16">
        <f t="shared" si="679"/>
        <v>1</v>
      </c>
      <c r="AF1191" s="15">
        <f t="shared" si="669"/>
        <v>0</v>
      </c>
      <c r="AG1191" s="16"/>
      <c r="AH1191" s="15">
        <f t="shared" si="670"/>
        <v>0</v>
      </c>
      <c r="AI1191" s="16">
        <f t="shared" si="680"/>
        <v>0</v>
      </c>
      <c r="AJ1191" s="15">
        <f t="shared" si="671"/>
        <v>0</v>
      </c>
      <c r="AK1191" s="16">
        <f t="shared" si="681"/>
        <v>0</v>
      </c>
      <c r="AL1191" s="15">
        <f t="shared" si="682"/>
        <v>0</v>
      </c>
      <c r="AM1191" s="16"/>
      <c r="AN1191" s="15">
        <f t="shared" si="683"/>
        <v>0</v>
      </c>
      <c r="AO1191" s="16">
        <f t="shared" si="684"/>
        <v>0</v>
      </c>
      <c r="AP1191" s="15">
        <f t="shared" si="685"/>
        <v>0</v>
      </c>
      <c r="AQ1191" s="16">
        <f t="shared" si="686"/>
        <v>0</v>
      </c>
      <c r="AR1191" s="15">
        <f t="shared" si="687"/>
        <v>1.9999999999999574E-2</v>
      </c>
      <c r="AS1191" s="16"/>
      <c r="AT1191" s="15">
        <f t="shared" si="688"/>
        <v>0</v>
      </c>
      <c r="AU1191" s="16">
        <f t="shared" si="689"/>
        <v>0</v>
      </c>
      <c r="AV1191" s="15">
        <f t="shared" si="690"/>
        <v>0</v>
      </c>
      <c r="AW1191" s="16">
        <f t="shared" si="691"/>
        <v>0</v>
      </c>
      <c r="AX1191" s="15">
        <f t="shared" si="692"/>
        <v>1.9999999999999574E-2</v>
      </c>
    </row>
    <row r="1192" spans="1:50" x14ac:dyDescent="0.25">
      <c r="A1192" s="25">
        <f t="shared" si="693"/>
        <v>23.750416666666251</v>
      </c>
      <c r="B1192" s="9"/>
      <c r="C1192" s="13"/>
      <c r="D1192" t="s">
        <v>11</v>
      </c>
      <c r="E1192" t="s">
        <v>11</v>
      </c>
      <c r="G1192" t="s">
        <v>11</v>
      </c>
      <c r="H1192" s="12" t="s">
        <v>14</v>
      </c>
      <c r="I1192" s="12" t="s">
        <v>14</v>
      </c>
      <c r="J1192" s="15">
        <f t="shared" si="658"/>
        <v>0</v>
      </c>
      <c r="K1192" s="16">
        <f t="shared" si="672"/>
        <v>0</v>
      </c>
      <c r="L1192" s="15">
        <f t="shared" si="659"/>
        <v>0</v>
      </c>
      <c r="M1192" s="16">
        <f t="shared" si="673"/>
        <v>0</v>
      </c>
      <c r="N1192" s="15">
        <f t="shared" si="660"/>
        <v>0</v>
      </c>
      <c r="O1192" s="16"/>
      <c r="P1192" s="15">
        <f t="shared" si="661"/>
        <v>0</v>
      </c>
      <c r="Q1192" s="16">
        <f t="shared" si="674"/>
        <v>0</v>
      </c>
      <c r="R1192" s="15">
        <f t="shared" si="662"/>
        <v>0</v>
      </c>
      <c r="S1192" s="16">
        <f t="shared" si="675"/>
        <v>0</v>
      </c>
      <c r="T1192" s="15">
        <f t="shared" si="663"/>
        <v>0</v>
      </c>
      <c r="U1192" s="16"/>
      <c r="V1192" s="15">
        <f t="shared" si="664"/>
        <v>0</v>
      </c>
      <c r="W1192" s="16">
        <f t="shared" si="676"/>
        <v>0</v>
      </c>
      <c r="X1192" s="15">
        <f t="shared" si="665"/>
        <v>0</v>
      </c>
      <c r="Y1192" s="16">
        <f t="shared" si="677"/>
        <v>0</v>
      </c>
      <c r="Z1192" s="15">
        <f t="shared" si="666"/>
        <v>0</v>
      </c>
      <c r="AA1192" s="16"/>
      <c r="AB1192" s="15">
        <f t="shared" si="667"/>
        <v>0</v>
      </c>
      <c r="AC1192" s="16">
        <f t="shared" si="678"/>
        <v>0</v>
      </c>
      <c r="AD1192" s="15">
        <f t="shared" si="668"/>
        <v>0</v>
      </c>
      <c r="AE1192" s="16">
        <f t="shared" si="679"/>
        <v>0</v>
      </c>
      <c r="AF1192" s="15">
        <f t="shared" si="669"/>
        <v>0</v>
      </c>
      <c r="AG1192" s="16"/>
      <c r="AH1192" s="15">
        <f t="shared" si="670"/>
        <v>0</v>
      </c>
      <c r="AI1192" s="16">
        <f t="shared" si="680"/>
        <v>0</v>
      </c>
      <c r="AJ1192" s="15">
        <f t="shared" si="671"/>
        <v>0</v>
      </c>
      <c r="AK1192" s="16">
        <f t="shared" si="681"/>
        <v>0</v>
      </c>
      <c r="AL1192" s="15">
        <f t="shared" si="682"/>
        <v>0</v>
      </c>
      <c r="AM1192" s="16"/>
      <c r="AN1192" s="15">
        <f t="shared" si="683"/>
        <v>0</v>
      </c>
      <c r="AO1192" s="16">
        <f t="shared" si="684"/>
        <v>0</v>
      </c>
      <c r="AP1192" s="15">
        <f t="shared" si="685"/>
        <v>0</v>
      </c>
      <c r="AQ1192" s="16">
        <f t="shared" si="686"/>
        <v>0</v>
      </c>
      <c r="AR1192" s="15">
        <f t="shared" si="687"/>
        <v>1.9999999999999574E-2</v>
      </c>
      <c r="AS1192" s="16"/>
      <c r="AT1192" s="15">
        <f t="shared" si="688"/>
        <v>0</v>
      </c>
      <c r="AU1192" s="16">
        <f t="shared" si="689"/>
        <v>0</v>
      </c>
      <c r="AV1192" s="15">
        <f t="shared" si="690"/>
        <v>0</v>
      </c>
      <c r="AW1192" s="16">
        <f t="shared" si="691"/>
        <v>0</v>
      </c>
      <c r="AX1192" s="15">
        <f t="shared" si="692"/>
        <v>1.9999999999999574E-2</v>
      </c>
    </row>
    <row r="1193" spans="1:50" x14ac:dyDescent="0.25">
      <c r="A1193" s="25">
        <f t="shared" si="693"/>
        <v>23.77041666666625</v>
      </c>
      <c r="B1193" s="9" t="s">
        <v>9</v>
      </c>
      <c r="C1193" s="12" t="s">
        <v>14</v>
      </c>
      <c r="D1193" t="s">
        <v>11</v>
      </c>
      <c r="E1193" t="s">
        <v>11</v>
      </c>
      <c r="G1193" t="s">
        <v>11</v>
      </c>
      <c r="H1193" s="12" t="s">
        <v>14</v>
      </c>
      <c r="I1193" s="12" t="s">
        <v>14</v>
      </c>
      <c r="J1193" s="15">
        <f t="shared" si="658"/>
        <v>23.77041666666625</v>
      </c>
      <c r="K1193" s="16">
        <f t="shared" si="672"/>
        <v>1</v>
      </c>
      <c r="L1193" s="15">
        <f t="shared" si="659"/>
        <v>0</v>
      </c>
      <c r="M1193" s="16">
        <f t="shared" si="673"/>
        <v>0</v>
      </c>
      <c r="N1193" s="15">
        <f t="shared" si="660"/>
        <v>1.9999999999999574E-2</v>
      </c>
      <c r="O1193" s="16"/>
      <c r="P1193" s="15">
        <f t="shared" si="661"/>
        <v>0</v>
      </c>
      <c r="Q1193" s="16">
        <f t="shared" si="674"/>
        <v>0</v>
      </c>
      <c r="R1193" s="15">
        <f t="shared" si="662"/>
        <v>0</v>
      </c>
      <c r="S1193" s="16">
        <f t="shared" si="675"/>
        <v>0</v>
      </c>
      <c r="T1193" s="15">
        <f t="shared" si="663"/>
        <v>0</v>
      </c>
      <c r="U1193" s="16"/>
      <c r="V1193" s="15">
        <f t="shared" si="664"/>
        <v>0</v>
      </c>
      <c r="W1193" s="16">
        <f t="shared" si="676"/>
        <v>0</v>
      </c>
      <c r="X1193" s="15">
        <f t="shared" si="665"/>
        <v>0</v>
      </c>
      <c r="Y1193" s="16">
        <f t="shared" si="677"/>
        <v>0</v>
      </c>
      <c r="Z1193" s="15">
        <f t="shared" si="666"/>
        <v>0</v>
      </c>
      <c r="AA1193" s="16"/>
      <c r="AB1193" s="15">
        <f t="shared" si="667"/>
        <v>0</v>
      </c>
      <c r="AC1193" s="16">
        <f t="shared" si="678"/>
        <v>0</v>
      </c>
      <c r="AD1193" s="15">
        <f t="shared" si="668"/>
        <v>0</v>
      </c>
      <c r="AE1193" s="16">
        <f t="shared" si="679"/>
        <v>0</v>
      </c>
      <c r="AF1193" s="15">
        <f t="shared" si="669"/>
        <v>0</v>
      </c>
      <c r="AG1193" s="16"/>
      <c r="AH1193" s="15">
        <f t="shared" si="670"/>
        <v>0</v>
      </c>
      <c r="AI1193" s="16">
        <f t="shared" si="680"/>
        <v>0</v>
      </c>
      <c r="AJ1193" s="15">
        <f t="shared" si="671"/>
        <v>0</v>
      </c>
      <c r="AK1193" s="16">
        <f t="shared" si="681"/>
        <v>0</v>
      </c>
      <c r="AL1193" s="15">
        <f t="shared" si="682"/>
        <v>0</v>
      </c>
      <c r="AM1193" s="16"/>
      <c r="AN1193" s="15">
        <f t="shared" si="683"/>
        <v>0</v>
      </c>
      <c r="AO1193" s="16">
        <f t="shared" si="684"/>
        <v>0</v>
      </c>
      <c r="AP1193" s="15">
        <f t="shared" si="685"/>
        <v>0</v>
      </c>
      <c r="AQ1193" s="16">
        <f t="shared" si="686"/>
        <v>0</v>
      </c>
      <c r="AR1193" s="15">
        <f t="shared" si="687"/>
        <v>1.9999999999999574E-2</v>
      </c>
      <c r="AS1193" s="16"/>
      <c r="AT1193" s="15">
        <f t="shared" si="688"/>
        <v>0</v>
      </c>
      <c r="AU1193" s="16">
        <f t="shared" si="689"/>
        <v>0</v>
      </c>
      <c r="AV1193" s="15">
        <f t="shared" si="690"/>
        <v>0</v>
      </c>
      <c r="AW1193" s="16">
        <f t="shared" si="691"/>
        <v>0</v>
      </c>
      <c r="AX1193" s="15">
        <f t="shared" si="692"/>
        <v>1.9999999999999574E-2</v>
      </c>
    </row>
    <row r="1194" spans="1:50" x14ac:dyDescent="0.25">
      <c r="A1194" s="25">
        <f t="shared" si="693"/>
        <v>23.79041666666625</v>
      </c>
      <c r="B1194" s="9"/>
      <c r="C1194" s="12" t="s">
        <v>14</v>
      </c>
      <c r="D1194" t="s">
        <v>11</v>
      </c>
      <c r="E1194" t="s">
        <v>11</v>
      </c>
      <c r="G1194" t="s">
        <v>11</v>
      </c>
      <c r="H1194" s="12" t="s">
        <v>14</v>
      </c>
      <c r="I1194" s="12" t="s">
        <v>14</v>
      </c>
      <c r="J1194" s="15">
        <f t="shared" si="658"/>
        <v>0</v>
      </c>
      <c r="K1194" s="16">
        <f t="shared" si="672"/>
        <v>0</v>
      </c>
      <c r="L1194" s="15">
        <f t="shared" si="659"/>
        <v>0</v>
      </c>
      <c r="M1194" s="16">
        <f t="shared" si="673"/>
        <v>0</v>
      </c>
      <c r="N1194" s="15">
        <f t="shared" si="660"/>
        <v>1.9999999999999574E-2</v>
      </c>
      <c r="O1194" s="16"/>
      <c r="P1194" s="15">
        <f t="shared" si="661"/>
        <v>0</v>
      </c>
      <c r="Q1194" s="16">
        <f t="shared" si="674"/>
        <v>0</v>
      </c>
      <c r="R1194" s="15">
        <f t="shared" si="662"/>
        <v>0</v>
      </c>
      <c r="S1194" s="16">
        <f t="shared" si="675"/>
        <v>0</v>
      </c>
      <c r="T1194" s="15">
        <f t="shared" si="663"/>
        <v>0</v>
      </c>
      <c r="U1194" s="16"/>
      <c r="V1194" s="15">
        <f t="shared" si="664"/>
        <v>0</v>
      </c>
      <c r="W1194" s="16">
        <f t="shared" si="676"/>
        <v>0</v>
      </c>
      <c r="X1194" s="15">
        <f t="shared" si="665"/>
        <v>0</v>
      </c>
      <c r="Y1194" s="16">
        <f t="shared" si="677"/>
        <v>0</v>
      </c>
      <c r="Z1194" s="15">
        <f t="shared" si="666"/>
        <v>0</v>
      </c>
      <c r="AA1194" s="16"/>
      <c r="AB1194" s="15">
        <f t="shared" si="667"/>
        <v>0</v>
      </c>
      <c r="AC1194" s="16">
        <f t="shared" si="678"/>
        <v>0</v>
      </c>
      <c r="AD1194" s="15">
        <f t="shared" si="668"/>
        <v>0</v>
      </c>
      <c r="AE1194" s="16">
        <f t="shared" si="679"/>
        <v>0</v>
      </c>
      <c r="AF1194" s="15">
        <f t="shared" si="669"/>
        <v>0</v>
      </c>
      <c r="AG1194" s="16"/>
      <c r="AH1194" s="15">
        <f t="shared" si="670"/>
        <v>0</v>
      </c>
      <c r="AI1194" s="16">
        <f t="shared" si="680"/>
        <v>0</v>
      </c>
      <c r="AJ1194" s="15">
        <f t="shared" si="671"/>
        <v>0</v>
      </c>
      <c r="AK1194" s="16">
        <f t="shared" si="681"/>
        <v>0</v>
      </c>
      <c r="AL1194" s="15">
        <f t="shared" si="682"/>
        <v>0</v>
      </c>
      <c r="AM1194" s="16"/>
      <c r="AN1194" s="15">
        <f t="shared" si="683"/>
        <v>0</v>
      </c>
      <c r="AO1194" s="16">
        <f t="shared" si="684"/>
        <v>0</v>
      </c>
      <c r="AP1194" s="15">
        <f t="shared" si="685"/>
        <v>0</v>
      </c>
      <c r="AQ1194" s="16">
        <f t="shared" si="686"/>
        <v>0</v>
      </c>
      <c r="AR1194" s="15">
        <f t="shared" si="687"/>
        <v>1.9999999999999574E-2</v>
      </c>
      <c r="AS1194" s="16"/>
      <c r="AT1194" s="15">
        <f t="shared" si="688"/>
        <v>0</v>
      </c>
      <c r="AU1194" s="16">
        <f t="shared" si="689"/>
        <v>0</v>
      </c>
      <c r="AV1194" s="15">
        <f t="shared" si="690"/>
        <v>0</v>
      </c>
      <c r="AW1194" s="16">
        <f t="shared" si="691"/>
        <v>0</v>
      </c>
      <c r="AX1194" s="15">
        <f t="shared" si="692"/>
        <v>1.9999999999999574E-2</v>
      </c>
    </row>
    <row r="1195" spans="1:50" x14ac:dyDescent="0.25">
      <c r="A1195" s="25">
        <f t="shared" si="693"/>
        <v>23.810416666666249</v>
      </c>
      <c r="B1195" s="9"/>
      <c r="C1195" s="12" t="s">
        <v>14</v>
      </c>
      <c r="D1195" t="s">
        <v>11</v>
      </c>
      <c r="E1195" t="s">
        <v>11</v>
      </c>
      <c r="G1195" t="s">
        <v>11</v>
      </c>
      <c r="H1195" s="12" t="s">
        <v>14</v>
      </c>
      <c r="I1195" s="12" t="s">
        <v>14</v>
      </c>
      <c r="J1195" s="15">
        <f t="shared" si="658"/>
        <v>0</v>
      </c>
      <c r="K1195" s="16">
        <f t="shared" si="672"/>
        <v>0</v>
      </c>
      <c r="L1195" s="15">
        <f t="shared" si="659"/>
        <v>0</v>
      </c>
      <c r="M1195" s="16">
        <f t="shared" si="673"/>
        <v>0</v>
      </c>
      <c r="N1195" s="15">
        <f t="shared" si="660"/>
        <v>1.9999999999999574E-2</v>
      </c>
      <c r="O1195" s="16"/>
      <c r="P1195" s="15">
        <f t="shared" si="661"/>
        <v>0</v>
      </c>
      <c r="Q1195" s="16">
        <f t="shared" si="674"/>
        <v>0</v>
      </c>
      <c r="R1195" s="15">
        <f t="shared" si="662"/>
        <v>0</v>
      </c>
      <c r="S1195" s="16">
        <f t="shared" si="675"/>
        <v>0</v>
      </c>
      <c r="T1195" s="15">
        <f t="shared" si="663"/>
        <v>0</v>
      </c>
      <c r="U1195" s="16"/>
      <c r="V1195" s="15">
        <f t="shared" si="664"/>
        <v>0</v>
      </c>
      <c r="W1195" s="16">
        <f t="shared" si="676"/>
        <v>0</v>
      </c>
      <c r="X1195" s="15">
        <f t="shared" si="665"/>
        <v>0</v>
      </c>
      <c r="Y1195" s="16">
        <f t="shared" si="677"/>
        <v>0</v>
      </c>
      <c r="Z1195" s="15">
        <f t="shared" si="666"/>
        <v>0</v>
      </c>
      <c r="AA1195" s="16"/>
      <c r="AB1195" s="15">
        <f t="shared" si="667"/>
        <v>0</v>
      </c>
      <c r="AC1195" s="16">
        <f t="shared" si="678"/>
        <v>0</v>
      </c>
      <c r="AD1195" s="15">
        <f t="shared" si="668"/>
        <v>0</v>
      </c>
      <c r="AE1195" s="16">
        <f t="shared" si="679"/>
        <v>0</v>
      </c>
      <c r="AF1195" s="15">
        <f t="shared" si="669"/>
        <v>0</v>
      </c>
      <c r="AG1195" s="16"/>
      <c r="AH1195" s="15">
        <f t="shared" si="670"/>
        <v>0</v>
      </c>
      <c r="AI1195" s="16">
        <f t="shared" si="680"/>
        <v>0</v>
      </c>
      <c r="AJ1195" s="15">
        <f t="shared" si="671"/>
        <v>0</v>
      </c>
      <c r="AK1195" s="16">
        <f t="shared" si="681"/>
        <v>0</v>
      </c>
      <c r="AL1195" s="15">
        <f t="shared" si="682"/>
        <v>0</v>
      </c>
      <c r="AM1195" s="16"/>
      <c r="AN1195" s="15">
        <f t="shared" si="683"/>
        <v>0</v>
      </c>
      <c r="AO1195" s="16">
        <f t="shared" si="684"/>
        <v>0</v>
      </c>
      <c r="AP1195" s="15">
        <f t="shared" si="685"/>
        <v>0</v>
      </c>
      <c r="AQ1195" s="16">
        <f t="shared" si="686"/>
        <v>0</v>
      </c>
      <c r="AR1195" s="15">
        <f t="shared" si="687"/>
        <v>1.9999999999999574E-2</v>
      </c>
      <c r="AS1195" s="16"/>
      <c r="AT1195" s="15">
        <f t="shared" si="688"/>
        <v>0</v>
      </c>
      <c r="AU1195" s="16">
        <f t="shared" si="689"/>
        <v>0</v>
      </c>
      <c r="AV1195" s="15">
        <f t="shared" si="690"/>
        <v>0</v>
      </c>
      <c r="AW1195" s="16">
        <f t="shared" si="691"/>
        <v>0</v>
      </c>
      <c r="AX1195" s="15">
        <f t="shared" si="692"/>
        <v>1.9999999999999574E-2</v>
      </c>
    </row>
    <row r="1196" spans="1:50" x14ac:dyDescent="0.25">
      <c r="A1196" s="25">
        <f t="shared" si="693"/>
        <v>23.830416666666249</v>
      </c>
      <c r="B1196" s="9" t="s">
        <v>15</v>
      </c>
      <c r="C1196" s="12" t="s">
        <v>14</v>
      </c>
      <c r="D1196" t="s">
        <v>11</v>
      </c>
      <c r="E1196" t="s">
        <v>11</v>
      </c>
      <c r="G1196" s="13" t="s">
        <v>20</v>
      </c>
      <c r="H1196" s="12" t="s">
        <v>14</v>
      </c>
      <c r="I1196" t="s">
        <v>11</v>
      </c>
      <c r="J1196" s="15">
        <f t="shared" si="658"/>
        <v>0</v>
      </c>
      <c r="K1196" s="16">
        <f t="shared" si="672"/>
        <v>0</v>
      </c>
      <c r="L1196" s="15">
        <f t="shared" si="659"/>
        <v>0</v>
      </c>
      <c r="M1196" s="16">
        <f t="shared" si="673"/>
        <v>0</v>
      </c>
      <c r="N1196" s="15">
        <f t="shared" si="660"/>
        <v>1.9999999999999574E-2</v>
      </c>
      <c r="O1196" s="16"/>
      <c r="P1196" s="15">
        <f t="shared" si="661"/>
        <v>0</v>
      </c>
      <c r="Q1196" s="16">
        <f t="shared" si="674"/>
        <v>0</v>
      </c>
      <c r="R1196" s="15">
        <f t="shared" si="662"/>
        <v>0</v>
      </c>
      <c r="S1196" s="16">
        <f t="shared" si="675"/>
        <v>0</v>
      </c>
      <c r="T1196" s="15">
        <f t="shared" si="663"/>
        <v>0</v>
      </c>
      <c r="U1196" s="16"/>
      <c r="V1196" s="15">
        <f t="shared" si="664"/>
        <v>0</v>
      </c>
      <c r="W1196" s="16">
        <f t="shared" si="676"/>
        <v>0</v>
      </c>
      <c r="X1196" s="15">
        <f t="shared" si="665"/>
        <v>0</v>
      </c>
      <c r="Y1196" s="16">
        <f t="shared" si="677"/>
        <v>0</v>
      </c>
      <c r="Z1196" s="15">
        <f t="shared" si="666"/>
        <v>0</v>
      </c>
      <c r="AA1196" s="16"/>
      <c r="AB1196" s="15">
        <f t="shared" si="667"/>
        <v>0</v>
      </c>
      <c r="AC1196" s="16">
        <f t="shared" si="678"/>
        <v>0</v>
      </c>
      <c r="AD1196" s="15">
        <f t="shared" si="668"/>
        <v>0</v>
      </c>
      <c r="AE1196" s="16">
        <f t="shared" si="679"/>
        <v>0</v>
      </c>
      <c r="AF1196" s="15">
        <f t="shared" si="669"/>
        <v>0</v>
      </c>
      <c r="AG1196" s="16"/>
      <c r="AH1196" s="15">
        <f t="shared" si="670"/>
        <v>0</v>
      </c>
      <c r="AI1196" s="16">
        <f t="shared" si="680"/>
        <v>0</v>
      </c>
      <c r="AJ1196" s="15">
        <f t="shared" si="671"/>
        <v>23.830416666666249</v>
      </c>
      <c r="AK1196" s="16">
        <f t="shared" si="681"/>
        <v>1</v>
      </c>
      <c r="AL1196" s="15">
        <f t="shared" si="682"/>
        <v>0</v>
      </c>
      <c r="AM1196" s="16"/>
      <c r="AN1196" s="15">
        <f t="shared" si="683"/>
        <v>0</v>
      </c>
      <c r="AO1196" s="16">
        <f t="shared" si="684"/>
        <v>0</v>
      </c>
      <c r="AP1196" s="15">
        <f t="shared" si="685"/>
        <v>0</v>
      </c>
      <c r="AQ1196" s="16">
        <f t="shared" si="686"/>
        <v>0</v>
      </c>
      <c r="AR1196" s="15">
        <f t="shared" si="687"/>
        <v>1.9999999999999574E-2</v>
      </c>
      <c r="AS1196" s="16"/>
      <c r="AT1196" s="15">
        <f t="shared" si="688"/>
        <v>0</v>
      </c>
      <c r="AU1196" s="16">
        <f t="shared" si="689"/>
        <v>0</v>
      </c>
      <c r="AV1196" s="15">
        <f t="shared" si="690"/>
        <v>0</v>
      </c>
      <c r="AW1196" s="16">
        <f t="shared" si="691"/>
        <v>0</v>
      </c>
      <c r="AX1196" s="15">
        <f t="shared" si="692"/>
        <v>0</v>
      </c>
    </row>
    <row r="1197" spans="1:50" x14ac:dyDescent="0.25">
      <c r="A1197" s="25">
        <f t="shared" si="693"/>
        <v>23.850416666666248</v>
      </c>
      <c r="B1197" s="9"/>
      <c r="C1197" s="12" t="s">
        <v>14</v>
      </c>
      <c r="D1197" t="s">
        <v>11</v>
      </c>
      <c r="E1197" t="s">
        <v>11</v>
      </c>
      <c r="F1197" s="13"/>
      <c r="G1197" s="12"/>
      <c r="H1197" s="12" t="s">
        <v>14</v>
      </c>
      <c r="I1197" t="s">
        <v>11</v>
      </c>
      <c r="J1197" s="15">
        <f t="shared" si="658"/>
        <v>0</v>
      </c>
      <c r="K1197" s="16">
        <f t="shared" si="672"/>
        <v>0</v>
      </c>
      <c r="L1197" s="15">
        <f t="shared" si="659"/>
        <v>0</v>
      </c>
      <c r="M1197" s="16">
        <f t="shared" si="673"/>
        <v>0</v>
      </c>
      <c r="N1197" s="15">
        <f t="shared" si="660"/>
        <v>1.9999999999999574E-2</v>
      </c>
      <c r="O1197" s="16"/>
      <c r="P1197" s="15">
        <f t="shared" si="661"/>
        <v>0</v>
      </c>
      <c r="Q1197" s="16">
        <f t="shared" si="674"/>
        <v>0</v>
      </c>
      <c r="R1197" s="15">
        <f t="shared" si="662"/>
        <v>0</v>
      </c>
      <c r="S1197" s="16">
        <f t="shared" si="675"/>
        <v>0</v>
      </c>
      <c r="T1197" s="15">
        <f t="shared" si="663"/>
        <v>0</v>
      </c>
      <c r="U1197" s="16"/>
      <c r="V1197" s="15">
        <f t="shared" si="664"/>
        <v>0</v>
      </c>
      <c r="W1197" s="16">
        <f t="shared" si="676"/>
        <v>0</v>
      </c>
      <c r="X1197" s="15">
        <f t="shared" si="665"/>
        <v>0</v>
      </c>
      <c r="Y1197" s="16">
        <f t="shared" si="677"/>
        <v>0</v>
      </c>
      <c r="Z1197" s="15">
        <f t="shared" si="666"/>
        <v>0</v>
      </c>
      <c r="AA1197" s="16"/>
      <c r="AB1197" s="15">
        <f t="shared" si="667"/>
        <v>0</v>
      </c>
      <c r="AC1197" s="16">
        <f t="shared" si="678"/>
        <v>0</v>
      </c>
      <c r="AD1197" s="15">
        <f t="shared" si="668"/>
        <v>0</v>
      </c>
      <c r="AE1197" s="16">
        <f t="shared" si="679"/>
        <v>0</v>
      </c>
      <c r="AF1197" s="15">
        <f t="shared" si="669"/>
        <v>0</v>
      </c>
      <c r="AG1197" s="16"/>
      <c r="AH1197" s="15">
        <f t="shared" si="670"/>
        <v>0</v>
      </c>
      <c r="AI1197" s="16">
        <f t="shared" si="680"/>
        <v>0</v>
      </c>
      <c r="AJ1197" s="15">
        <f t="shared" si="671"/>
        <v>0</v>
      </c>
      <c r="AK1197" s="16">
        <f t="shared" si="681"/>
        <v>0</v>
      </c>
      <c r="AL1197" s="15">
        <f t="shared" si="682"/>
        <v>0</v>
      </c>
      <c r="AM1197" s="16"/>
      <c r="AN1197" s="15">
        <f t="shared" si="683"/>
        <v>0</v>
      </c>
      <c r="AO1197" s="16">
        <f t="shared" si="684"/>
        <v>0</v>
      </c>
      <c r="AP1197" s="15">
        <f t="shared" si="685"/>
        <v>0</v>
      </c>
      <c r="AQ1197" s="16">
        <f t="shared" si="686"/>
        <v>0</v>
      </c>
      <c r="AR1197" s="15">
        <f t="shared" si="687"/>
        <v>1.9999999999999574E-2</v>
      </c>
      <c r="AS1197" s="16"/>
      <c r="AT1197" s="15">
        <f t="shared" si="688"/>
        <v>0</v>
      </c>
      <c r="AU1197" s="16">
        <f t="shared" si="689"/>
        <v>0</v>
      </c>
      <c r="AV1197" s="15">
        <f t="shared" si="690"/>
        <v>0</v>
      </c>
      <c r="AW1197" s="16">
        <f t="shared" si="691"/>
        <v>0</v>
      </c>
      <c r="AX1197" s="15">
        <f t="shared" si="692"/>
        <v>0</v>
      </c>
    </row>
    <row r="1198" spans="1:50" x14ac:dyDescent="0.25">
      <c r="A1198" s="25">
        <f t="shared" si="693"/>
        <v>23.870416666666248</v>
      </c>
      <c r="B1198" s="9"/>
      <c r="C1198" s="12" t="s">
        <v>14</v>
      </c>
      <c r="D1198" t="s">
        <v>11</v>
      </c>
      <c r="E1198" t="s">
        <v>11</v>
      </c>
      <c r="F1198" s="12"/>
      <c r="G1198" s="12"/>
      <c r="H1198" s="12" t="s">
        <v>14</v>
      </c>
      <c r="I1198" t="s">
        <v>11</v>
      </c>
      <c r="J1198" s="15">
        <f t="shared" si="658"/>
        <v>0</v>
      </c>
      <c r="K1198" s="16">
        <f t="shared" si="672"/>
        <v>0</v>
      </c>
      <c r="L1198" s="15">
        <f t="shared" si="659"/>
        <v>0</v>
      </c>
      <c r="M1198" s="16">
        <f t="shared" si="673"/>
        <v>0</v>
      </c>
      <c r="N1198" s="15">
        <f t="shared" si="660"/>
        <v>1.9999999999999574E-2</v>
      </c>
      <c r="O1198" s="16"/>
      <c r="P1198" s="15">
        <f t="shared" si="661"/>
        <v>0</v>
      </c>
      <c r="Q1198" s="16">
        <f t="shared" si="674"/>
        <v>0</v>
      </c>
      <c r="R1198" s="15">
        <f t="shared" si="662"/>
        <v>0</v>
      </c>
      <c r="S1198" s="16">
        <f t="shared" si="675"/>
        <v>0</v>
      </c>
      <c r="T1198" s="15">
        <f t="shared" si="663"/>
        <v>0</v>
      </c>
      <c r="U1198" s="16"/>
      <c r="V1198" s="15">
        <f t="shared" si="664"/>
        <v>0</v>
      </c>
      <c r="W1198" s="16">
        <f t="shared" si="676"/>
        <v>0</v>
      </c>
      <c r="X1198" s="15">
        <f t="shared" si="665"/>
        <v>0</v>
      </c>
      <c r="Y1198" s="16">
        <f t="shared" si="677"/>
        <v>0</v>
      </c>
      <c r="Z1198" s="15">
        <f t="shared" si="666"/>
        <v>0</v>
      </c>
      <c r="AA1198" s="16"/>
      <c r="AB1198" s="15">
        <f t="shared" si="667"/>
        <v>0</v>
      </c>
      <c r="AC1198" s="16">
        <f t="shared" si="678"/>
        <v>0</v>
      </c>
      <c r="AD1198" s="15">
        <f t="shared" si="668"/>
        <v>0</v>
      </c>
      <c r="AE1198" s="16">
        <f t="shared" si="679"/>
        <v>0</v>
      </c>
      <c r="AF1198" s="15">
        <f t="shared" si="669"/>
        <v>0</v>
      </c>
      <c r="AG1198" s="16"/>
      <c r="AH1198" s="15">
        <f t="shared" si="670"/>
        <v>0</v>
      </c>
      <c r="AI1198" s="16">
        <f t="shared" si="680"/>
        <v>0</v>
      </c>
      <c r="AJ1198" s="15">
        <f t="shared" si="671"/>
        <v>0</v>
      </c>
      <c r="AK1198" s="16">
        <f t="shared" si="681"/>
        <v>0</v>
      </c>
      <c r="AL1198" s="15">
        <f t="shared" si="682"/>
        <v>0</v>
      </c>
      <c r="AM1198" s="16"/>
      <c r="AN1198" s="15">
        <f t="shared" si="683"/>
        <v>0</v>
      </c>
      <c r="AO1198" s="16">
        <f t="shared" si="684"/>
        <v>0</v>
      </c>
      <c r="AP1198" s="15">
        <f t="shared" si="685"/>
        <v>0</v>
      </c>
      <c r="AQ1198" s="16">
        <f t="shared" si="686"/>
        <v>0</v>
      </c>
      <c r="AR1198" s="15">
        <f t="shared" si="687"/>
        <v>1.9999999999999574E-2</v>
      </c>
      <c r="AS1198" s="16"/>
      <c r="AT1198" s="15">
        <f t="shared" si="688"/>
        <v>0</v>
      </c>
      <c r="AU1198" s="16">
        <f t="shared" si="689"/>
        <v>0</v>
      </c>
      <c r="AV1198" s="15">
        <f t="shared" si="690"/>
        <v>0</v>
      </c>
      <c r="AW1198" s="16">
        <f t="shared" si="691"/>
        <v>0</v>
      </c>
      <c r="AX1198" s="15">
        <f t="shared" si="692"/>
        <v>0</v>
      </c>
    </row>
    <row r="1199" spans="1:50" x14ac:dyDescent="0.25">
      <c r="A1199" s="25">
        <f t="shared" si="693"/>
        <v>23.890416666666248</v>
      </c>
      <c r="B1199" s="9"/>
      <c r="C1199" s="12" t="s">
        <v>14</v>
      </c>
      <c r="D1199" t="s">
        <v>11</v>
      </c>
      <c r="E1199" t="s">
        <v>11</v>
      </c>
      <c r="F1199" s="12"/>
      <c r="G1199" s="12"/>
      <c r="H1199" s="12" t="s">
        <v>14</v>
      </c>
      <c r="I1199" t="s">
        <v>11</v>
      </c>
      <c r="J1199" s="15">
        <f t="shared" si="658"/>
        <v>0</v>
      </c>
      <c r="K1199" s="16">
        <f t="shared" si="672"/>
        <v>0</v>
      </c>
      <c r="L1199" s="15">
        <f t="shared" si="659"/>
        <v>0</v>
      </c>
      <c r="M1199" s="16">
        <f t="shared" si="673"/>
        <v>0</v>
      </c>
      <c r="N1199" s="15">
        <f t="shared" si="660"/>
        <v>1.9999999999999574E-2</v>
      </c>
      <c r="O1199" s="16"/>
      <c r="P1199" s="15">
        <f t="shared" si="661"/>
        <v>0</v>
      </c>
      <c r="Q1199" s="16">
        <f t="shared" si="674"/>
        <v>0</v>
      </c>
      <c r="R1199" s="15">
        <f t="shared" si="662"/>
        <v>0</v>
      </c>
      <c r="S1199" s="16">
        <f t="shared" si="675"/>
        <v>0</v>
      </c>
      <c r="T1199" s="15">
        <f t="shared" si="663"/>
        <v>0</v>
      </c>
      <c r="U1199" s="16"/>
      <c r="V1199" s="15">
        <f t="shared" si="664"/>
        <v>0</v>
      </c>
      <c r="W1199" s="16">
        <f t="shared" si="676"/>
        <v>0</v>
      </c>
      <c r="X1199" s="15">
        <f t="shared" si="665"/>
        <v>0</v>
      </c>
      <c r="Y1199" s="16">
        <f t="shared" si="677"/>
        <v>0</v>
      </c>
      <c r="Z1199" s="15">
        <f t="shared" si="666"/>
        <v>0</v>
      </c>
      <c r="AA1199" s="16"/>
      <c r="AB1199" s="15">
        <f t="shared" si="667"/>
        <v>0</v>
      </c>
      <c r="AC1199" s="16">
        <f t="shared" si="678"/>
        <v>0</v>
      </c>
      <c r="AD1199" s="15">
        <f t="shared" si="668"/>
        <v>0</v>
      </c>
      <c r="AE1199" s="16">
        <f t="shared" si="679"/>
        <v>0</v>
      </c>
      <c r="AF1199" s="15">
        <f t="shared" si="669"/>
        <v>0</v>
      </c>
      <c r="AG1199" s="16"/>
      <c r="AH1199" s="15">
        <f t="shared" si="670"/>
        <v>0</v>
      </c>
      <c r="AI1199" s="16">
        <f t="shared" si="680"/>
        <v>0</v>
      </c>
      <c r="AJ1199" s="15">
        <f t="shared" si="671"/>
        <v>0</v>
      </c>
      <c r="AK1199" s="16">
        <f t="shared" si="681"/>
        <v>0</v>
      </c>
      <c r="AL1199" s="15">
        <f t="shared" si="682"/>
        <v>0</v>
      </c>
      <c r="AM1199" s="16"/>
      <c r="AN1199" s="15">
        <f t="shared" si="683"/>
        <v>0</v>
      </c>
      <c r="AO1199" s="16">
        <f t="shared" si="684"/>
        <v>0</v>
      </c>
      <c r="AP1199" s="15">
        <f t="shared" si="685"/>
        <v>0</v>
      </c>
      <c r="AQ1199" s="16">
        <f t="shared" si="686"/>
        <v>0</v>
      </c>
      <c r="AR1199" s="15">
        <f t="shared" si="687"/>
        <v>1.9999999999999574E-2</v>
      </c>
      <c r="AS1199" s="16"/>
      <c r="AT1199" s="15">
        <f t="shared" si="688"/>
        <v>0</v>
      </c>
      <c r="AU1199" s="16">
        <f t="shared" si="689"/>
        <v>0</v>
      </c>
      <c r="AV1199" s="15">
        <f t="shared" si="690"/>
        <v>0</v>
      </c>
      <c r="AW1199" s="16">
        <f t="shared" si="691"/>
        <v>0</v>
      </c>
      <c r="AX1199" s="15">
        <f t="shared" si="692"/>
        <v>0</v>
      </c>
    </row>
    <row r="1200" spans="1:50" x14ac:dyDescent="0.25">
      <c r="A1200" s="25">
        <f t="shared" si="693"/>
        <v>23.910416666666247</v>
      </c>
      <c r="B1200" s="9"/>
      <c r="C1200" s="12" t="s">
        <v>14</v>
      </c>
      <c r="D1200" t="s">
        <v>11</v>
      </c>
      <c r="E1200" t="s">
        <v>11</v>
      </c>
      <c r="G1200" s="12"/>
      <c r="H1200" s="12" t="s">
        <v>14</v>
      </c>
      <c r="I1200" t="s">
        <v>11</v>
      </c>
      <c r="J1200" s="15">
        <f t="shared" si="658"/>
        <v>0</v>
      </c>
      <c r="K1200" s="16">
        <f t="shared" si="672"/>
        <v>0</v>
      </c>
      <c r="L1200" s="15">
        <f t="shared" si="659"/>
        <v>0</v>
      </c>
      <c r="M1200" s="16">
        <f t="shared" si="673"/>
        <v>0</v>
      </c>
      <c r="N1200" s="15">
        <f t="shared" si="660"/>
        <v>1.9999999999999574E-2</v>
      </c>
      <c r="O1200" s="16"/>
      <c r="P1200" s="15">
        <f t="shared" si="661"/>
        <v>0</v>
      </c>
      <c r="Q1200" s="16">
        <f t="shared" si="674"/>
        <v>0</v>
      </c>
      <c r="R1200" s="15">
        <f t="shared" si="662"/>
        <v>0</v>
      </c>
      <c r="S1200" s="16">
        <f t="shared" si="675"/>
        <v>0</v>
      </c>
      <c r="T1200" s="15">
        <f t="shared" si="663"/>
        <v>0</v>
      </c>
      <c r="U1200" s="16"/>
      <c r="V1200" s="15">
        <f t="shared" si="664"/>
        <v>0</v>
      </c>
      <c r="W1200" s="16">
        <f t="shared" si="676"/>
        <v>0</v>
      </c>
      <c r="X1200" s="15">
        <f t="shared" si="665"/>
        <v>0</v>
      </c>
      <c r="Y1200" s="16">
        <f t="shared" si="677"/>
        <v>0</v>
      </c>
      <c r="Z1200" s="15">
        <f t="shared" si="666"/>
        <v>0</v>
      </c>
      <c r="AA1200" s="16"/>
      <c r="AB1200" s="15">
        <f t="shared" si="667"/>
        <v>0</v>
      </c>
      <c r="AC1200" s="16">
        <f t="shared" si="678"/>
        <v>0</v>
      </c>
      <c r="AD1200" s="15">
        <f t="shared" si="668"/>
        <v>0</v>
      </c>
      <c r="AE1200" s="16">
        <f t="shared" si="679"/>
        <v>0</v>
      </c>
      <c r="AF1200" s="15">
        <f t="shared" si="669"/>
        <v>0</v>
      </c>
      <c r="AG1200" s="16"/>
      <c r="AH1200" s="15">
        <f t="shared" si="670"/>
        <v>0</v>
      </c>
      <c r="AI1200" s="16">
        <f t="shared" si="680"/>
        <v>0</v>
      </c>
      <c r="AJ1200" s="15">
        <f t="shared" si="671"/>
        <v>0</v>
      </c>
      <c r="AK1200" s="16">
        <f t="shared" si="681"/>
        <v>0</v>
      </c>
      <c r="AL1200" s="15">
        <f t="shared" si="682"/>
        <v>0</v>
      </c>
      <c r="AM1200" s="16"/>
      <c r="AN1200" s="15">
        <f t="shared" si="683"/>
        <v>0</v>
      </c>
      <c r="AO1200" s="16">
        <f t="shared" si="684"/>
        <v>0</v>
      </c>
      <c r="AP1200" s="15">
        <f t="shared" si="685"/>
        <v>0</v>
      </c>
      <c r="AQ1200" s="16">
        <f t="shared" si="686"/>
        <v>0</v>
      </c>
      <c r="AR1200" s="15">
        <f t="shared" si="687"/>
        <v>1.9999999999999574E-2</v>
      </c>
      <c r="AS1200" s="16"/>
      <c r="AT1200" s="15">
        <f t="shared" si="688"/>
        <v>0</v>
      </c>
      <c r="AU1200" s="16">
        <f t="shared" si="689"/>
        <v>0</v>
      </c>
      <c r="AV1200" s="15">
        <f t="shared" si="690"/>
        <v>0</v>
      </c>
      <c r="AW1200" s="16">
        <f t="shared" si="691"/>
        <v>0</v>
      </c>
      <c r="AX1200" s="15">
        <f t="shared" si="692"/>
        <v>0</v>
      </c>
    </row>
    <row r="1201" spans="1:50" x14ac:dyDescent="0.25">
      <c r="A1201" s="25">
        <f t="shared" si="693"/>
        <v>23.930416666666247</v>
      </c>
      <c r="B1201" s="9" t="s">
        <v>18</v>
      </c>
      <c r="C1201" s="12" t="s">
        <v>14</v>
      </c>
      <c r="D1201" t="s">
        <v>11</v>
      </c>
      <c r="E1201" s="13" t="s">
        <v>20</v>
      </c>
      <c r="G1201" s="12"/>
      <c r="H1201" t="s">
        <v>11</v>
      </c>
      <c r="I1201" t="s">
        <v>11</v>
      </c>
      <c r="J1201" s="15">
        <f t="shared" si="658"/>
        <v>0</v>
      </c>
      <c r="K1201" s="16">
        <f t="shared" si="672"/>
        <v>0</v>
      </c>
      <c r="L1201" s="15">
        <f t="shared" si="659"/>
        <v>0</v>
      </c>
      <c r="M1201" s="16">
        <f t="shared" si="673"/>
        <v>0</v>
      </c>
      <c r="N1201" s="15">
        <f t="shared" si="660"/>
        <v>1.9999999999999574E-2</v>
      </c>
      <c r="O1201" s="16"/>
      <c r="P1201" s="15">
        <f t="shared" si="661"/>
        <v>0</v>
      </c>
      <c r="Q1201" s="16">
        <f t="shared" si="674"/>
        <v>0</v>
      </c>
      <c r="R1201" s="15">
        <f t="shared" si="662"/>
        <v>0</v>
      </c>
      <c r="S1201" s="16">
        <f t="shared" si="675"/>
        <v>0</v>
      </c>
      <c r="T1201" s="15">
        <f t="shared" si="663"/>
        <v>0</v>
      </c>
      <c r="U1201" s="16"/>
      <c r="V1201" s="15">
        <f t="shared" si="664"/>
        <v>0</v>
      </c>
      <c r="W1201" s="16">
        <f t="shared" si="676"/>
        <v>0</v>
      </c>
      <c r="X1201" s="15">
        <f t="shared" si="665"/>
        <v>23.930416666666247</v>
      </c>
      <c r="Y1201" s="16">
        <f t="shared" si="677"/>
        <v>1</v>
      </c>
      <c r="Z1201" s="15">
        <f t="shared" si="666"/>
        <v>0</v>
      </c>
      <c r="AA1201" s="16"/>
      <c r="AB1201" s="15">
        <f t="shared" si="667"/>
        <v>0</v>
      </c>
      <c r="AC1201" s="16">
        <f t="shared" si="678"/>
        <v>0</v>
      </c>
      <c r="AD1201" s="15">
        <f t="shared" si="668"/>
        <v>0</v>
      </c>
      <c r="AE1201" s="16">
        <f t="shared" si="679"/>
        <v>0</v>
      </c>
      <c r="AF1201" s="15">
        <f t="shared" si="669"/>
        <v>0</v>
      </c>
      <c r="AG1201" s="16"/>
      <c r="AH1201" s="15">
        <f t="shared" si="670"/>
        <v>0</v>
      </c>
      <c r="AI1201" s="16">
        <f t="shared" si="680"/>
        <v>0</v>
      </c>
      <c r="AJ1201" s="15">
        <f t="shared" si="671"/>
        <v>0</v>
      </c>
      <c r="AK1201" s="16">
        <f t="shared" si="681"/>
        <v>0</v>
      </c>
      <c r="AL1201" s="15">
        <f t="shared" si="682"/>
        <v>0</v>
      </c>
      <c r="AM1201" s="16"/>
      <c r="AN1201" s="15">
        <f t="shared" si="683"/>
        <v>0</v>
      </c>
      <c r="AO1201" s="16">
        <f t="shared" si="684"/>
        <v>0</v>
      </c>
      <c r="AP1201" s="15">
        <f t="shared" si="685"/>
        <v>0</v>
      </c>
      <c r="AQ1201" s="16">
        <f t="shared" si="686"/>
        <v>0</v>
      </c>
      <c r="AR1201" s="15">
        <f t="shared" si="687"/>
        <v>0</v>
      </c>
      <c r="AS1201" s="16"/>
      <c r="AT1201" s="15">
        <f t="shared" si="688"/>
        <v>0</v>
      </c>
      <c r="AU1201" s="16">
        <f t="shared" si="689"/>
        <v>0</v>
      </c>
      <c r="AV1201" s="15">
        <f t="shared" si="690"/>
        <v>0</v>
      </c>
      <c r="AW1201" s="16">
        <f t="shared" si="691"/>
        <v>0</v>
      </c>
      <c r="AX1201" s="15">
        <f t="shared" si="692"/>
        <v>0</v>
      </c>
    </row>
    <row r="1202" spans="1:50" x14ac:dyDescent="0.25">
      <c r="A1202" s="25">
        <f t="shared" si="693"/>
        <v>23.950416666666246</v>
      </c>
      <c r="B1202" s="9" t="s">
        <v>10</v>
      </c>
      <c r="C1202" s="12" t="s">
        <v>14</v>
      </c>
      <c r="D1202" t="s">
        <v>11</v>
      </c>
      <c r="F1202" s="12" t="s">
        <v>14</v>
      </c>
      <c r="G1202" s="12"/>
      <c r="H1202" t="s">
        <v>11</v>
      </c>
      <c r="I1202" t="s">
        <v>11</v>
      </c>
      <c r="J1202" s="15">
        <f t="shared" si="658"/>
        <v>0</v>
      </c>
      <c r="K1202" s="16">
        <f t="shared" si="672"/>
        <v>0</v>
      </c>
      <c r="L1202" s="15">
        <f t="shared" si="659"/>
        <v>0</v>
      </c>
      <c r="M1202" s="16">
        <f t="shared" si="673"/>
        <v>0</v>
      </c>
      <c r="N1202" s="15">
        <f t="shared" si="660"/>
        <v>1.9999999999999574E-2</v>
      </c>
      <c r="O1202" s="16"/>
      <c r="P1202" s="15">
        <f t="shared" si="661"/>
        <v>0</v>
      </c>
      <c r="Q1202" s="16">
        <f t="shared" si="674"/>
        <v>0</v>
      </c>
      <c r="R1202" s="15">
        <f t="shared" si="662"/>
        <v>0</v>
      </c>
      <c r="S1202" s="16">
        <f t="shared" si="675"/>
        <v>0</v>
      </c>
      <c r="T1202" s="15">
        <f t="shared" si="663"/>
        <v>0</v>
      </c>
      <c r="U1202" s="16"/>
      <c r="V1202" s="15">
        <f t="shared" si="664"/>
        <v>0</v>
      </c>
      <c r="W1202" s="16">
        <f t="shared" si="676"/>
        <v>0</v>
      </c>
      <c r="X1202" s="15">
        <f t="shared" si="665"/>
        <v>0</v>
      </c>
      <c r="Y1202" s="16">
        <f t="shared" si="677"/>
        <v>0</v>
      </c>
      <c r="Z1202" s="15">
        <f t="shared" si="666"/>
        <v>0</v>
      </c>
      <c r="AA1202" s="16"/>
      <c r="AB1202" s="15">
        <f t="shared" si="667"/>
        <v>23.950416666666246</v>
      </c>
      <c r="AC1202" s="16">
        <f t="shared" si="678"/>
        <v>1</v>
      </c>
      <c r="AD1202" s="15">
        <f t="shared" si="668"/>
        <v>0</v>
      </c>
      <c r="AE1202" s="16">
        <f t="shared" si="679"/>
        <v>0</v>
      </c>
      <c r="AF1202" s="15">
        <f t="shared" si="669"/>
        <v>1.9999999999999574E-2</v>
      </c>
      <c r="AG1202" s="16"/>
      <c r="AH1202" s="15">
        <f t="shared" si="670"/>
        <v>0</v>
      </c>
      <c r="AI1202" s="16">
        <f t="shared" si="680"/>
        <v>0</v>
      </c>
      <c r="AJ1202" s="15">
        <f t="shared" si="671"/>
        <v>0</v>
      </c>
      <c r="AK1202" s="16">
        <f t="shared" si="681"/>
        <v>0</v>
      </c>
      <c r="AL1202" s="15">
        <f t="shared" si="682"/>
        <v>0</v>
      </c>
      <c r="AM1202" s="16"/>
      <c r="AN1202" s="15">
        <f t="shared" si="683"/>
        <v>0</v>
      </c>
      <c r="AO1202" s="16">
        <f t="shared" si="684"/>
        <v>0</v>
      </c>
      <c r="AP1202" s="15">
        <f t="shared" si="685"/>
        <v>0</v>
      </c>
      <c r="AQ1202" s="16">
        <f t="shared" si="686"/>
        <v>0</v>
      </c>
      <c r="AR1202" s="15">
        <f t="shared" si="687"/>
        <v>0</v>
      </c>
      <c r="AS1202" s="16"/>
      <c r="AT1202" s="15">
        <f t="shared" si="688"/>
        <v>0</v>
      </c>
      <c r="AU1202" s="16">
        <f t="shared" si="689"/>
        <v>0</v>
      </c>
      <c r="AV1202" s="15">
        <f t="shared" si="690"/>
        <v>0</v>
      </c>
      <c r="AW1202" s="16">
        <f t="shared" si="691"/>
        <v>0</v>
      </c>
      <c r="AX1202" s="15">
        <f t="shared" si="692"/>
        <v>0</v>
      </c>
    </row>
    <row r="1203" spans="1:50" x14ac:dyDescent="0.25">
      <c r="A1203" s="25">
        <f t="shared" si="693"/>
        <v>23.970416666666246</v>
      </c>
      <c r="B1203" s="9"/>
      <c r="C1203" s="12" t="s">
        <v>14</v>
      </c>
      <c r="D1203" t="s">
        <v>11</v>
      </c>
      <c r="F1203" s="12" t="s">
        <v>14</v>
      </c>
      <c r="G1203" s="12"/>
      <c r="H1203" t="s">
        <v>11</v>
      </c>
      <c r="I1203" t="s">
        <v>11</v>
      </c>
      <c r="J1203" s="15">
        <f t="shared" si="658"/>
        <v>0</v>
      </c>
      <c r="K1203" s="16">
        <f t="shared" si="672"/>
        <v>0</v>
      </c>
      <c r="L1203" s="15">
        <f t="shared" si="659"/>
        <v>0</v>
      </c>
      <c r="M1203" s="16">
        <f t="shared" si="673"/>
        <v>0</v>
      </c>
      <c r="N1203" s="15">
        <f t="shared" si="660"/>
        <v>1.9999999999999574E-2</v>
      </c>
      <c r="O1203" s="16"/>
      <c r="P1203" s="15">
        <f t="shared" si="661"/>
        <v>0</v>
      </c>
      <c r="Q1203" s="16">
        <f t="shared" si="674"/>
        <v>0</v>
      </c>
      <c r="R1203" s="15">
        <f t="shared" si="662"/>
        <v>0</v>
      </c>
      <c r="S1203" s="16">
        <f t="shared" si="675"/>
        <v>0</v>
      </c>
      <c r="T1203" s="15">
        <f t="shared" si="663"/>
        <v>0</v>
      </c>
      <c r="U1203" s="16"/>
      <c r="V1203" s="15">
        <f t="shared" si="664"/>
        <v>0</v>
      </c>
      <c r="W1203" s="16">
        <f t="shared" si="676"/>
        <v>0</v>
      </c>
      <c r="X1203" s="15">
        <f t="shared" si="665"/>
        <v>0</v>
      </c>
      <c r="Y1203" s="16">
        <f t="shared" si="677"/>
        <v>0</v>
      </c>
      <c r="Z1203" s="15">
        <f t="shared" si="666"/>
        <v>0</v>
      </c>
      <c r="AA1203" s="16"/>
      <c r="AB1203" s="15">
        <f t="shared" si="667"/>
        <v>0</v>
      </c>
      <c r="AC1203" s="16">
        <f t="shared" si="678"/>
        <v>0</v>
      </c>
      <c r="AD1203" s="15">
        <f t="shared" si="668"/>
        <v>0</v>
      </c>
      <c r="AE1203" s="16">
        <f t="shared" si="679"/>
        <v>0</v>
      </c>
      <c r="AF1203" s="15">
        <f t="shared" si="669"/>
        <v>1.9999999999999574E-2</v>
      </c>
      <c r="AG1203" s="16"/>
      <c r="AH1203" s="15">
        <f t="shared" si="670"/>
        <v>0</v>
      </c>
      <c r="AI1203" s="16">
        <f t="shared" si="680"/>
        <v>0</v>
      </c>
      <c r="AJ1203" s="15">
        <f t="shared" si="671"/>
        <v>0</v>
      </c>
      <c r="AK1203" s="16">
        <f t="shared" si="681"/>
        <v>0</v>
      </c>
      <c r="AL1203" s="15">
        <f t="shared" si="682"/>
        <v>0</v>
      </c>
      <c r="AM1203" s="16"/>
      <c r="AN1203" s="15">
        <f t="shared" si="683"/>
        <v>0</v>
      </c>
      <c r="AO1203" s="16">
        <f t="shared" si="684"/>
        <v>0</v>
      </c>
      <c r="AP1203" s="15">
        <f t="shared" si="685"/>
        <v>0</v>
      </c>
      <c r="AQ1203" s="16">
        <f t="shared" si="686"/>
        <v>0</v>
      </c>
      <c r="AR1203" s="15">
        <f t="shared" si="687"/>
        <v>0</v>
      </c>
      <c r="AS1203" s="16"/>
      <c r="AT1203" s="15">
        <f t="shared" si="688"/>
        <v>0</v>
      </c>
      <c r="AU1203" s="16">
        <f t="shared" si="689"/>
        <v>0</v>
      </c>
      <c r="AV1203" s="15">
        <f t="shared" si="690"/>
        <v>0</v>
      </c>
      <c r="AW1203" s="16">
        <f t="shared" si="691"/>
        <v>0</v>
      </c>
      <c r="AX1203" s="15">
        <f t="shared" si="692"/>
        <v>0</v>
      </c>
    </row>
    <row r="1204" spans="1:50" x14ac:dyDescent="0.25">
      <c r="A1204" s="25">
        <f t="shared" si="693"/>
        <v>23.990416666666246</v>
      </c>
      <c r="B1204" s="9"/>
      <c r="C1204" s="12" t="s">
        <v>14</v>
      </c>
      <c r="D1204" t="s">
        <v>11</v>
      </c>
      <c r="F1204" s="12" t="s">
        <v>14</v>
      </c>
      <c r="G1204" s="12"/>
      <c r="H1204" t="s">
        <v>11</v>
      </c>
      <c r="I1204" t="s">
        <v>11</v>
      </c>
      <c r="J1204" s="15">
        <f t="shared" si="658"/>
        <v>0</v>
      </c>
      <c r="K1204" s="16">
        <f t="shared" si="672"/>
        <v>0</v>
      </c>
      <c r="L1204" s="15">
        <f t="shared" si="659"/>
        <v>0</v>
      </c>
      <c r="M1204" s="16">
        <f t="shared" si="673"/>
        <v>0</v>
      </c>
      <c r="N1204" s="15">
        <f t="shared" si="660"/>
        <v>1.9999999999999574E-2</v>
      </c>
      <c r="O1204" s="16"/>
      <c r="P1204" s="15">
        <f t="shared" si="661"/>
        <v>0</v>
      </c>
      <c r="Q1204" s="16">
        <f t="shared" si="674"/>
        <v>0</v>
      </c>
      <c r="R1204" s="15">
        <f t="shared" si="662"/>
        <v>0</v>
      </c>
      <c r="S1204" s="16">
        <f t="shared" si="675"/>
        <v>0</v>
      </c>
      <c r="T1204" s="15">
        <f t="shared" si="663"/>
        <v>0</v>
      </c>
      <c r="U1204" s="16"/>
      <c r="V1204" s="15">
        <f t="shared" si="664"/>
        <v>0</v>
      </c>
      <c r="W1204" s="16">
        <f t="shared" si="676"/>
        <v>0</v>
      </c>
      <c r="X1204" s="15">
        <f t="shared" si="665"/>
        <v>0</v>
      </c>
      <c r="Y1204" s="16">
        <f t="shared" si="677"/>
        <v>0</v>
      </c>
      <c r="Z1204" s="15">
        <f t="shared" si="666"/>
        <v>0</v>
      </c>
      <c r="AA1204" s="16"/>
      <c r="AB1204" s="15">
        <f t="shared" si="667"/>
        <v>0</v>
      </c>
      <c r="AC1204" s="16">
        <f t="shared" si="678"/>
        <v>0</v>
      </c>
      <c r="AD1204" s="15">
        <f t="shared" si="668"/>
        <v>0</v>
      </c>
      <c r="AE1204" s="16">
        <f t="shared" si="679"/>
        <v>0</v>
      </c>
      <c r="AF1204" s="15">
        <f t="shared" si="669"/>
        <v>1.9999999999999574E-2</v>
      </c>
      <c r="AG1204" s="16"/>
      <c r="AH1204" s="15">
        <f t="shared" si="670"/>
        <v>0</v>
      </c>
      <c r="AI1204" s="16">
        <f t="shared" si="680"/>
        <v>0</v>
      </c>
      <c r="AJ1204" s="15">
        <f t="shared" si="671"/>
        <v>0</v>
      </c>
      <c r="AK1204" s="16">
        <f t="shared" si="681"/>
        <v>0</v>
      </c>
      <c r="AL1204" s="15">
        <f t="shared" si="682"/>
        <v>0</v>
      </c>
      <c r="AM1204" s="16"/>
      <c r="AN1204" s="15">
        <f t="shared" si="683"/>
        <v>0</v>
      </c>
      <c r="AO1204" s="16">
        <f t="shared" si="684"/>
        <v>0</v>
      </c>
      <c r="AP1204" s="15">
        <f t="shared" si="685"/>
        <v>0</v>
      </c>
      <c r="AQ1204" s="16">
        <f t="shared" si="686"/>
        <v>0</v>
      </c>
      <c r="AR1204" s="15">
        <f t="shared" si="687"/>
        <v>0</v>
      </c>
      <c r="AS1204" s="16"/>
      <c r="AT1204" s="15">
        <f t="shared" si="688"/>
        <v>0</v>
      </c>
      <c r="AU1204" s="16">
        <f t="shared" si="689"/>
        <v>0</v>
      </c>
      <c r="AV1204" s="15">
        <f t="shared" si="690"/>
        <v>0</v>
      </c>
      <c r="AW1204" s="16">
        <f t="shared" si="691"/>
        <v>0</v>
      </c>
      <c r="AX1204" s="15">
        <f t="shared" si="692"/>
        <v>0</v>
      </c>
    </row>
    <row r="1205" spans="1:50" x14ac:dyDescent="0.25">
      <c r="A1205" s="25">
        <f t="shared" si="693"/>
        <v>24.010416666666245</v>
      </c>
      <c r="B1205" s="9" t="s">
        <v>65</v>
      </c>
      <c r="C1205" t="s">
        <v>11</v>
      </c>
      <c r="D1205" t="s">
        <v>11</v>
      </c>
      <c r="F1205" s="12" t="s">
        <v>14</v>
      </c>
      <c r="G1205" s="12"/>
      <c r="H1205" t="s">
        <v>11</v>
      </c>
      <c r="I1205" s="13" t="s">
        <v>20</v>
      </c>
      <c r="J1205" s="15">
        <f t="shared" si="658"/>
        <v>0</v>
      </c>
      <c r="K1205" s="16">
        <f t="shared" si="672"/>
        <v>0</v>
      </c>
      <c r="L1205" s="15">
        <f t="shared" si="659"/>
        <v>0</v>
      </c>
      <c r="M1205" s="16">
        <f t="shared" si="673"/>
        <v>0</v>
      </c>
      <c r="N1205" s="15">
        <f t="shared" si="660"/>
        <v>0</v>
      </c>
      <c r="O1205" s="16"/>
      <c r="P1205" s="15">
        <f t="shared" si="661"/>
        <v>0</v>
      </c>
      <c r="Q1205" s="16">
        <f t="shared" si="674"/>
        <v>0</v>
      </c>
      <c r="R1205" s="15">
        <f t="shared" si="662"/>
        <v>0</v>
      </c>
      <c r="S1205" s="16">
        <f t="shared" si="675"/>
        <v>0</v>
      </c>
      <c r="T1205" s="15">
        <f t="shared" si="663"/>
        <v>0</v>
      </c>
      <c r="U1205" s="16"/>
      <c r="V1205" s="15">
        <f t="shared" si="664"/>
        <v>0</v>
      </c>
      <c r="W1205" s="16">
        <f t="shared" si="676"/>
        <v>0</v>
      </c>
      <c r="X1205" s="15">
        <f t="shared" si="665"/>
        <v>0</v>
      </c>
      <c r="Y1205" s="16">
        <f t="shared" si="677"/>
        <v>0</v>
      </c>
      <c r="Z1205" s="15">
        <f t="shared" si="666"/>
        <v>0</v>
      </c>
      <c r="AA1205" s="16"/>
      <c r="AB1205" s="15">
        <f t="shared" si="667"/>
        <v>0</v>
      </c>
      <c r="AC1205" s="16">
        <f t="shared" si="678"/>
        <v>0</v>
      </c>
      <c r="AD1205" s="15">
        <f t="shared" si="668"/>
        <v>0</v>
      </c>
      <c r="AE1205" s="16">
        <f t="shared" si="679"/>
        <v>0</v>
      </c>
      <c r="AF1205" s="15">
        <f t="shared" si="669"/>
        <v>1.9999999999999574E-2</v>
      </c>
      <c r="AG1205" s="16"/>
      <c r="AH1205" s="15">
        <f t="shared" si="670"/>
        <v>0</v>
      </c>
      <c r="AI1205" s="16">
        <f t="shared" si="680"/>
        <v>0</v>
      </c>
      <c r="AJ1205" s="15">
        <f t="shared" si="671"/>
        <v>0</v>
      </c>
      <c r="AK1205" s="16">
        <f t="shared" si="681"/>
        <v>0</v>
      </c>
      <c r="AL1205" s="15">
        <f t="shared" si="682"/>
        <v>0</v>
      </c>
      <c r="AM1205" s="16"/>
      <c r="AN1205" s="15">
        <f t="shared" si="683"/>
        <v>0</v>
      </c>
      <c r="AO1205" s="16">
        <f t="shared" si="684"/>
        <v>0</v>
      </c>
      <c r="AP1205" s="15">
        <f t="shared" si="685"/>
        <v>0</v>
      </c>
      <c r="AQ1205" s="16">
        <f t="shared" si="686"/>
        <v>0</v>
      </c>
      <c r="AR1205" s="15">
        <f t="shared" si="687"/>
        <v>0</v>
      </c>
      <c r="AS1205" s="16"/>
      <c r="AT1205" s="15">
        <f t="shared" si="688"/>
        <v>0</v>
      </c>
      <c r="AU1205" s="16">
        <f t="shared" si="689"/>
        <v>0</v>
      </c>
      <c r="AV1205" s="15">
        <f t="shared" si="690"/>
        <v>24.010416666666245</v>
      </c>
      <c r="AW1205" s="16">
        <f t="shared" si="691"/>
        <v>1</v>
      </c>
      <c r="AX1205" s="15">
        <f t="shared" si="692"/>
        <v>0</v>
      </c>
    </row>
    <row r="1206" spans="1:50" x14ac:dyDescent="0.25">
      <c r="A1206" s="25">
        <f t="shared" si="693"/>
        <v>24.030416666666245</v>
      </c>
      <c r="B1206" s="9" t="s">
        <v>13</v>
      </c>
      <c r="C1206" t="s">
        <v>11</v>
      </c>
      <c r="D1206" t="s">
        <v>11</v>
      </c>
      <c r="F1206" s="12" t="s">
        <v>14</v>
      </c>
      <c r="G1206" s="12" t="s">
        <v>14</v>
      </c>
      <c r="H1206" t="s">
        <v>11</v>
      </c>
      <c r="I1206" s="12"/>
      <c r="J1206" s="15">
        <f t="shared" si="658"/>
        <v>0</v>
      </c>
      <c r="K1206" s="16">
        <f t="shared" si="672"/>
        <v>0</v>
      </c>
      <c r="L1206" s="15">
        <f t="shared" si="659"/>
        <v>0</v>
      </c>
      <c r="M1206" s="16">
        <f t="shared" si="673"/>
        <v>0</v>
      </c>
      <c r="N1206" s="15">
        <f t="shared" si="660"/>
        <v>0</v>
      </c>
      <c r="O1206" s="16"/>
      <c r="P1206" s="15">
        <f t="shared" si="661"/>
        <v>0</v>
      </c>
      <c r="Q1206" s="16">
        <f t="shared" si="674"/>
        <v>0</v>
      </c>
      <c r="R1206" s="15">
        <f t="shared" si="662"/>
        <v>0</v>
      </c>
      <c r="S1206" s="16">
        <f t="shared" si="675"/>
        <v>0</v>
      </c>
      <c r="T1206" s="15">
        <f t="shared" si="663"/>
        <v>0</v>
      </c>
      <c r="U1206" s="16"/>
      <c r="V1206" s="15">
        <f t="shared" si="664"/>
        <v>0</v>
      </c>
      <c r="W1206" s="16">
        <f t="shared" si="676"/>
        <v>0</v>
      </c>
      <c r="X1206" s="15">
        <f t="shared" si="665"/>
        <v>0</v>
      </c>
      <c r="Y1206" s="16">
        <f t="shared" si="677"/>
        <v>0</v>
      </c>
      <c r="Z1206" s="15">
        <f t="shared" si="666"/>
        <v>0</v>
      </c>
      <c r="AA1206" s="16"/>
      <c r="AB1206" s="15">
        <f t="shared" si="667"/>
        <v>0</v>
      </c>
      <c r="AC1206" s="16">
        <f t="shared" si="678"/>
        <v>0</v>
      </c>
      <c r="AD1206" s="15">
        <f t="shared" si="668"/>
        <v>0</v>
      </c>
      <c r="AE1206" s="16">
        <f t="shared" si="679"/>
        <v>0</v>
      </c>
      <c r="AF1206" s="15">
        <f t="shared" si="669"/>
        <v>1.9999999999999574E-2</v>
      </c>
      <c r="AG1206" s="16"/>
      <c r="AH1206" s="15">
        <f t="shared" si="670"/>
        <v>24.030416666666245</v>
      </c>
      <c r="AI1206" s="16">
        <f t="shared" si="680"/>
        <v>1</v>
      </c>
      <c r="AJ1206" s="15">
        <f t="shared" si="671"/>
        <v>0</v>
      </c>
      <c r="AK1206" s="16">
        <f t="shared" si="681"/>
        <v>0</v>
      </c>
      <c r="AL1206" s="15">
        <f t="shared" si="682"/>
        <v>1.9999999999999574E-2</v>
      </c>
      <c r="AM1206" s="16"/>
      <c r="AN1206" s="15">
        <f t="shared" si="683"/>
        <v>0</v>
      </c>
      <c r="AO1206" s="16">
        <f t="shared" si="684"/>
        <v>0</v>
      </c>
      <c r="AP1206" s="15">
        <f t="shared" si="685"/>
        <v>0</v>
      </c>
      <c r="AQ1206" s="16">
        <f t="shared" si="686"/>
        <v>0</v>
      </c>
      <c r="AR1206" s="15">
        <f t="shared" si="687"/>
        <v>0</v>
      </c>
      <c r="AS1206" s="16"/>
      <c r="AT1206" s="15">
        <f t="shared" si="688"/>
        <v>0</v>
      </c>
      <c r="AU1206" s="16">
        <f t="shared" si="689"/>
        <v>0</v>
      </c>
      <c r="AV1206" s="15">
        <f t="shared" si="690"/>
        <v>0</v>
      </c>
      <c r="AW1206" s="16">
        <f t="shared" si="691"/>
        <v>0</v>
      </c>
      <c r="AX1206" s="15">
        <f t="shared" si="692"/>
        <v>0</v>
      </c>
    </row>
    <row r="1207" spans="1:50" x14ac:dyDescent="0.25">
      <c r="A1207" s="25">
        <f t="shared" si="693"/>
        <v>24.050416666666244</v>
      </c>
      <c r="B1207" s="9"/>
      <c r="C1207" t="s">
        <v>11</v>
      </c>
      <c r="D1207" t="s">
        <v>11</v>
      </c>
      <c r="F1207" s="12" t="s">
        <v>14</v>
      </c>
      <c r="G1207" s="12" t="s">
        <v>14</v>
      </c>
      <c r="H1207" t="s">
        <v>11</v>
      </c>
      <c r="I1207" s="12"/>
      <c r="J1207" s="15">
        <f t="shared" si="658"/>
        <v>0</v>
      </c>
      <c r="K1207" s="16">
        <f t="shared" si="672"/>
        <v>0</v>
      </c>
      <c r="L1207" s="15">
        <f t="shared" si="659"/>
        <v>0</v>
      </c>
      <c r="M1207" s="16">
        <f t="shared" si="673"/>
        <v>0</v>
      </c>
      <c r="N1207" s="15">
        <f t="shared" si="660"/>
        <v>0</v>
      </c>
      <c r="O1207" s="16"/>
      <c r="P1207" s="15">
        <f t="shared" si="661"/>
        <v>0</v>
      </c>
      <c r="Q1207" s="16">
        <f t="shared" si="674"/>
        <v>0</v>
      </c>
      <c r="R1207" s="15">
        <f t="shared" si="662"/>
        <v>0</v>
      </c>
      <c r="S1207" s="16">
        <f t="shared" si="675"/>
        <v>0</v>
      </c>
      <c r="T1207" s="15">
        <f t="shared" si="663"/>
        <v>0</v>
      </c>
      <c r="U1207" s="16"/>
      <c r="V1207" s="15">
        <f t="shared" si="664"/>
        <v>0</v>
      </c>
      <c r="W1207" s="16">
        <f t="shared" si="676"/>
        <v>0</v>
      </c>
      <c r="X1207" s="15">
        <f t="shared" si="665"/>
        <v>0</v>
      </c>
      <c r="Y1207" s="16">
        <f t="shared" si="677"/>
        <v>0</v>
      </c>
      <c r="Z1207" s="15">
        <f t="shared" si="666"/>
        <v>0</v>
      </c>
      <c r="AA1207" s="16"/>
      <c r="AB1207" s="15">
        <f t="shared" si="667"/>
        <v>0</v>
      </c>
      <c r="AC1207" s="16">
        <f t="shared" si="678"/>
        <v>0</v>
      </c>
      <c r="AD1207" s="15">
        <f t="shared" si="668"/>
        <v>0</v>
      </c>
      <c r="AE1207" s="16">
        <f t="shared" si="679"/>
        <v>0</v>
      </c>
      <c r="AF1207" s="15">
        <f t="shared" si="669"/>
        <v>1.9999999999999574E-2</v>
      </c>
      <c r="AG1207" s="16"/>
      <c r="AH1207" s="15">
        <f t="shared" si="670"/>
        <v>0</v>
      </c>
      <c r="AI1207" s="16">
        <f t="shared" si="680"/>
        <v>0</v>
      </c>
      <c r="AJ1207" s="15">
        <f t="shared" si="671"/>
        <v>0</v>
      </c>
      <c r="AK1207" s="16">
        <f t="shared" si="681"/>
        <v>0</v>
      </c>
      <c r="AL1207" s="15">
        <f t="shared" si="682"/>
        <v>1.9999999999999574E-2</v>
      </c>
      <c r="AM1207" s="16"/>
      <c r="AN1207" s="15">
        <f t="shared" si="683"/>
        <v>0</v>
      </c>
      <c r="AO1207" s="16">
        <f t="shared" si="684"/>
        <v>0</v>
      </c>
      <c r="AP1207" s="15">
        <f t="shared" si="685"/>
        <v>0</v>
      </c>
      <c r="AQ1207" s="16">
        <f t="shared" si="686"/>
        <v>0</v>
      </c>
      <c r="AR1207" s="15">
        <f t="shared" si="687"/>
        <v>0</v>
      </c>
      <c r="AS1207" s="16"/>
      <c r="AT1207" s="15">
        <f t="shared" si="688"/>
        <v>0</v>
      </c>
      <c r="AU1207" s="16">
        <f t="shared" si="689"/>
        <v>0</v>
      </c>
      <c r="AV1207" s="15">
        <f t="shared" si="690"/>
        <v>0</v>
      </c>
      <c r="AW1207" s="16">
        <f t="shared" si="691"/>
        <v>0</v>
      </c>
      <c r="AX1207" s="15">
        <f t="shared" si="692"/>
        <v>0</v>
      </c>
    </row>
    <row r="1208" spans="1:50" x14ac:dyDescent="0.25">
      <c r="A1208" s="25">
        <f t="shared" si="693"/>
        <v>24.070416666666244</v>
      </c>
      <c r="B1208" s="9"/>
      <c r="C1208" t="s">
        <v>11</v>
      </c>
      <c r="D1208" t="s">
        <v>11</v>
      </c>
      <c r="E1208" s="13"/>
      <c r="F1208" s="12" t="s">
        <v>14</v>
      </c>
      <c r="G1208" s="12" t="s">
        <v>14</v>
      </c>
      <c r="H1208" t="s">
        <v>11</v>
      </c>
      <c r="I1208" s="12"/>
      <c r="J1208" s="15">
        <f t="shared" si="658"/>
        <v>0</v>
      </c>
      <c r="K1208" s="16">
        <f t="shared" si="672"/>
        <v>0</v>
      </c>
      <c r="L1208" s="15">
        <f t="shared" si="659"/>
        <v>0</v>
      </c>
      <c r="M1208" s="16">
        <f t="shared" si="673"/>
        <v>0</v>
      </c>
      <c r="N1208" s="15">
        <f t="shared" si="660"/>
        <v>0</v>
      </c>
      <c r="O1208" s="16"/>
      <c r="P1208" s="15">
        <f t="shared" si="661"/>
        <v>0</v>
      </c>
      <c r="Q1208" s="16">
        <f t="shared" si="674"/>
        <v>0</v>
      </c>
      <c r="R1208" s="15">
        <f t="shared" si="662"/>
        <v>0</v>
      </c>
      <c r="S1208" s="16">
        <f t="shared" si="675"/>
        <v>0</v>
      </c>
      <c r="T1208" s="15">
        <f t="shared" si="663"/>
        <v>0</v>
      </c>
      <c r="U1208" s="16"/>
      <c r="V1208" s="15">
        <f t="shared" si="664"/>
        <v>0</v>
      </c>
      <c r="W1208" s="16">
        <f t="shared" si="676"/>
        <v>0</v>
      </c>
      <c r="X1208" s="15">
        <f t="shared" si="665"/>
        <v>0</v>
      </c>
      <c r="Y1208" s="16">
        <f t="shared" si="677"/>
        <v>0</v>
      </c>
      <c r="Z1208" s="15">
        <f t="shared" si="666"/>
        <v>0</v>
      </c>
      <c r="AA1208" s="16"/>
      <c r="AB1208" s="15">
        <f t="shared" si="667"/>
        <v>0</v>
      </c>
      <c r="AC1208" s="16">
        <f t="shared" si="678"/>
        <v>0</v>
      </c>
      <c r="AD1208" s="15">
        <f t="shared" si="668"/>
        <v>0</v>
      </c>
      <c r="AE1208" s="16">
        <f t="shared" si="679"/>
        <v>0</v>
      </c>
      <c r="AF1208" s="15">
        <f t="shared" si="669"/>
        <v>1.9999999999999574E-2</v>
      </c>
      <c r="AG1208" s="16"/>
      <c r="AH1208" s="15">
        <f t="shared" si="670"/>
        <v>0</v>
      </c>
      <c r="AI1208" s="16">
        <f t="shared" si="680"/>
        <v>0</v>
      </c>
      <c r="AJ1208" s="15">
        <f t="shared" si="671"/>
        <v>0</v>
      </c>
      <c r="AK1208" s="16">
        <f t="shared" si="681"/>
        <v>0</v>
      </c>
      <c r="AL1208" s="15">
        <f t="shared" si="682"/>
        <v>1.9999999999999574E-2</v>
      </c>
      <c r="AM1208" s="16"/>
      <c r="AN1208" s="15">
        <f t="shared" si="683"/>
        <v>0</v>
      </c>
      <c r="AO1208" s="16">
        <f t="shared" si="684"/>
        <v>0</v>
      </c>
      <c r="AP1208" s="15">
        <f t="shared" si="685"/>
        <v>0</v>
      </c>
      <c r="AQ1208" s="16">
        <f t="shared" si="686"/>
        <v>0</v>
      </c>
      <c r="AR1208" s="15">
        <f t="shared" si="687"/>
        <v>0</v>
      </c>
      <c r="AS1208" s="16"/>
      <c r="AT1208" s="15">
        <f t="shared" si="688"/>
        <v>0</v>
      </c>
      <c r="AU1208" s="16">
        <f t="shared" si="689"/>
        <v>0</v>
      </c>
      <c r="AV1208" s="15">
        <f t="shared" si="690"/>
        <v>0</v>
      </c>
      <c r="AW1208" s="16">
        <f t="shared" si="691"/>
        <v>0</v>
      </c>
      <c r="AX1208" s="15">
        <f t="shared" si="692"/>
        <v>0</v>
      </c>
    </row>
    <row r="1209" spans="1:50" x14ac:dyDescent="0.25">
      <c r="A1209" s="25">
        <f t="shared" si="693"/>
        <v>24.090416666666243</v>
      </c>
      <c r="B1209" s="9" t="s">
        <v>17</v>
      </c>
      <c r="C1209" t="s">
        <v>11</v>
      </c>
      <c r="D1209" s="13" t="s">
        <v>20</v>
      </c>
      <c r="F1209" t="s">
        <v>11</v>
      </c>
      <c r="G1209" s="12" t="s">
        <v>14</v>
      </c>
      <c r="H1209" t="s">
        <v>11</v>
      </c>
      <c r="I1209" s="12"/>
      <c r="J1209" s="15">
        <f t="shared" si="658"/>
        <v>0</v>
      </c>
      <c r="K1209" s="16">
        <f t="shared" si="672"/>
        <v>0</v>
      </c>
      <c r="L1209" s="15">
        <f t="shared" si="659"/>
        <v>0</v>
      </c>
      <c r="M1209" s="16">
        <f t="shared" si="673"/>
        <v>0</v>
      </c>
      <c r="N1209" s="15">
        <f t="shared" si="660"/>
        <v>0</v>
      </c>
      <c r="O1209" s="16"/>
      <c r="P1209" s="15">
        <f t="shared" si="661"/>
        <v>0</v>
      </c>
      <c r="Q1209" s="16">
        <f t="shared" si="674"/>
        <v>0</v>
      </c>
      <c r="R1209" s="15">
        <f t="shared" si="662"/>
        <v>24.090416666666243</v>
      </c>
      <c r="S1209" s="16">
        <f t="shared" si="675"/>
        <v>1</v>
      </c>
      <c r="T1209" s="15">
        <f t="shared" si="663"/>
        <v>0</v>
      </c>
      <c r="U1209" s="16"/>
      <c r="V1209" s="15">
        <f t="shared" si="664"/>
        <v>0</v>
      </c>
      <c r="W1209" s="16">
        <f t="shared" si="676"/>
        <v>0</v>
      </c>
      <c r="X1209" s="15">
        <f t="shared" si="665"/>
        <v>0</v>
      </c>
      <c r="Y1209" s="16">
        <f t="shared" si="677"/>
        <v>0</v>
      </c>
      <c r="Z1209" s="15">
        <f t="shared" si="666"/>
        <v>0</v>
      </c>
      <c r="AA1209" s="16"/>
      <c r="AB1209" s="15">
        <f t="shared" si="667"/>
        <v>0</v>
      </c>
      <c r="AC1209" s="16">
        <f t="shared" si="678"/>
        <v>0</v>
      </c>
      <c r="AD1209" s="15">
        <f t="shared" si="668"/>
        <v>0</v>
      </c>
      <c r="AE1209" s="16">
        <f t="shared" si="679"/>
        <v>0</v>
      </c>
      <c r="AF1209" s="15">
        <f t="shared" si="669"/>
        <v>0</v>
      </c>
      <c r="AG1209" s="16"/>
      <c r="AH1209" s="15">
        <f t="shared" si="670"/>
        <v>0</v>
      </c>
      <c r="AI1209" s="16">
        <f t="shared" si="680"/>
        <v>0</v>
      </c>
      <c r="AJ1209" s="15">
        <f t="shared" si="671"/>
        <v>0</v>
      </c>
      <c r="AK1209" s="16">
        <f t="shared" si="681"/>
        <v>0</v>
      </c>
      <c r="AL1209" s="15">
        <f t="shared" si="682"/>
        <v>1.9999999999999574E-2</v>
      </c>
      <c r="AM1209" s="16"/>
      <c r="AN1209" s="15">
        <f t="shared" si="683"/>
        <v>0</v>
      </c>
      <c r="AO1209" s="16">
        <f t="shared" si="684"/>
        <v>0</v>
      </c>
      <c r="AP1209" s="15">
        <f t="shared" si="685"/>
        <v>0</v>
      </c>
      <c r="AQ1209" s="16">
        <f t="shared" si="686"/>
        <v>0</v>
      </c>
      <c r="AR1209" s="15">
        <f t="shared" si="687"/>
        <v>0</v>
      </c>
      <c r="AS1209" s="16"/>
      <c r="AT1209" s="15">
        <f t="shared" si="688"/>
        <v>0</v>
      </c>
      <c r="AU1209" s="16">
        <f t="shared" si="689"/>
        <v>0</v>
      </c>
      <c r="AV1209" s="15">
        <f t="shared" si="690"/>
        <v>0</v>
      </c>
      <c r="AW1209" s="16">
        <f t="shared" si="691"/>
        <v>0</v>
      </c>
      <c r="AX1209" s="15">
        <f t="shared" si="692"/>
        <v>0</v>
      </c>
    </row>
    <row r="1210" spans="1:50" x14ac:dyDescent="0.25">
      <c r="A1210" s="25">
        <f t="shared" si="693"/>
        <v>24.110416666666243</v>
      </c>
      <c r="B1210" s="9"/>
      <c r="C1210" t="s">
        <v>11</v>
      </c>
      <c r="D1210" s="12"/>
      <c r="F1210" t="s">
        <v>11</v>
      </c>
      <c r="G1210" s="12" t="s">
        <v>14</v>
      </c>
      <c r="H1210" t="s">
        <v>11</v>
      </c>
      <c r="I1210" s="12"/>
      <c r="J1210" s="15">
        <f t="shared" si="658"/>
        <v>0</v>
      </c>
      <c r="K1210" s="16">
        <f t="shared" si="672"/>
        <v>0</v>
      </c>
      <c r="L1210" s="15">
        <f t="shared" si="659"/>
        <v>0</v>
      </c>
      <c r="M1210" s="16">
        <f t="shared" si="673"/>
        <v>0</v>
      </c>
      <c r="N1210" s="15">
        <f t="shared" si="660"/>
        <v>0</v>
      </c>
      <c r="O1210" s="16"/>
      <c r="P1210" s="15">
        <f t="shared" si="661"/>
        <v>0</v>
      </c>
      <c r="Q1210" s="16">
        <f t="shared" si="674"/>
        <v>0</v>
      </c>
      <c r="R1210" s="15">
        <f t="shared" si="662"/>
        <v>0</v>
      </c>
      <c r="S1210" s="16">
        <f t="shared" si="675"/>
        <v>0</v>
      </c>
      <c r="T1210" s="15">
        <f t="shared" si="663"/>
        <v>0</v>
      </c>
      <c r="U1210" s="16"/>
      <c r="V1210" s="15">
        <f t="shared" si="664"/>
        <v>0</v>
      </c>
      <c r="W1210" s="16">
        <f t="shared" si="676"/>
        <v>0</v>
      </c>
      <c r="X1210" s="15">
        <f t="shared" si="665"/>
        <v>0</v>
      </c>
      <c r="Y1210" s="16">
        <f t="shared" si="677"/>
        <v>0</v>
      </c>
      <c r="Z1210" s="15">
        <f t="shared" si="666"/>
        <v>0</v>
      </c>
      <c r="AA1210" s="16"/>
      <c r="AB1210" s="15">
        <f t="shared" si="667"/>
        <v>0</v>
      </c>
      <c r="AC1210" s="16">
        <f t="shared" si="678"/>
        <v>0</v>
      </c>
      <c r="AD1210" s="15">
        <f t="shared" si="668"/>
        <v>0</v>
      </c>
      <c r="AE1210" s="16">
        <f t="shared" si="679"/>
        <v>0</v>
      </c>
      <c r="AF1210" s="15">
        <f t="shared" si="669"/>
        <v>0</v>
      </c>
      <c r="AG1210" s="16"/>
      <c r="AH1210" s="15">
        <f t="shared" si="670"/>
        <v>0</v>
      </c>
      <c r="AI1210" s="16">
        <f t="shared" si="680"/>
        <v>0</v>
      </c>
      <c r="AJ1210" s="15">
        <f t="shared" si="671"/>
        <v>0</v>
      </c>
      <c r="AK1210" s="16">
        <f t="shared" si="681"/>
        <v>0</v>
      </c>
      <c r="AL1210" s="15">
        <f t="shared" si="682"/>
        <v>1.9999999999999574E-2</v>
      </c>
      <c r="AM1210" s="16"/>
      <c r="AN1210" s="15">
        <f t="shared" si="683"/>
        <v>0</v>
      </c>
      <c r="AO1210" s="16">
        <f t="shared" si="684"/>
        <v>0</v>
      </c>
      <c r="AP1210" s="15">
        <f t="shared" si="685"/>
        <v>0</v>
      </c>
      <c r="AQ1210" s="16">
        <f t="shared" si="686"/>
        <v>0</v>
      </c>
      <c r="AR1210" s="15">
        <f t="shared" si="687"/>
        <v>0</v>
      </c>
      <c r="AS1210" s="16"/>
      <c r="AT1210" s="15">
        <f t="shared" si="688"/>
        <v>0</v>
      </c>
      <c r="AU1210" s="16">
        <f t="shared" si="689"/>
        <v>0</v>
      </c>
      <c r="AV1210" s="15">
        <f t="shared" si="690"/>
        <v>0</v>
      </c>
      <c r="AW1210" s="16">
        <f t="shared" si="691"/>
        <v>0</v>
      </c>
      <c r="AX1210" s="15">
        <f t="shared" si="692"/>
        <v>0</v>
      </c>
    </row>
    <row r="1211" spans="1:50" x14ac:dyDescent="0.25">
      <c r="A1211" s="25">
        <f t="shared" si="693"/>
        <v>24.130416666666243</v>
      </c>
      <c r="B1211" s="9" t="s">
        <v>21</v>
      </c>
      <c r="C1211" t="s">
        <v>11</v>
      </c>
      <c r="D1211" s="12"/>
      <c r="E1211" s="12" t="s">
        <v>14</v>
      </c>
      <c r="F1211" t="s">
        <v>11</v>
      </c>
      <c r="G1211" s="12" t="s">
        <v>14</v>
      </c>
      <c r="H1211" t="s">
        <v>11</v>
      </c>
      <c r="I1211" s="12"/>
      <c r="J1211" s="15">
        <f t="shared" si="658"/>
        <v>0</v>
      </c>
      <c r="K1211" s="16">
        <f t="shared" si="672"/>
        <v>0</v>
      </c>
      <c r="L1211" s="15">
        <f t="shared" si="659"/>
        <v>0</v>
      </c>
      <c r="M1211" s="16">
        <f t="shared" si="673"/>
        <v>0</v>
      </c>
      <c r="N1211" s="15">
        <f t="shared" si="660"/>
        <v>0</v>
      </c>
      <c r="O1211" s="16"/>
      <c r="P1211" s="15">
        <f t="shared" si="661"/>
        <v>0</v>
      </c>
      <c r="Q1211" s="16">
        <f t="shared" si="674"/>
        <v>0</v>
      </c>
      <c r="R1211" s="15">
        <f t="shared" si="662"/>
        <v>0</v>
      </c>
      <c r="S1211" s="16">
        <f t="shared" si="675"/>
        <v>0</v>
      </c>
      <c r="T1211" s="15">
        <f t="shared" si="663"/>
        <v>0</v>
      </c>
      <c r="U1211" s="16"/>
      <c r="V1211" s="15">
        <f t="shared" si="664"/>
        <v>24.130416666666243</v>
      </c>
      <c r="W1211" s="16">
        <f t="shared" si="676"/>
        <v>1</v>
      </c>
      <c r="X1211" s="15">
        <f t="shared" si="665"/>
        <v>0</v>
      </c>
      <c r="Y1211" s="16">
        <f t="shared" si="677"/>
        <v>0</v>
      </c>
      <c r="Z1211" s="15">
        <f t="shared" si="666"/>
        <v>1.9999999999999574E-2</v>
      </c>
      <c r="AA1211" s="16"/>
      <c r="AB1211" s="15">
        <f t="shared" si="667"/>
        <v>0</v>
      </c>
      <c r="AC1211" s="16">
        <f t="shared" si="678"/>
        <v>0</v>
      </c>
      <c r="AD1211" s="15">
        <f t="shared" si="668"/>
        <v>0</v>
      </c>
      <c r="AE1211" s="16">
        <f t="shared" si="679"/>
        <v>0</v>
      </c>
      <c r="AF1211" s="15">
        <f t="shared" si="669"/>
        <v>0</v>
      </c>
      <c r="AG1211" s="16"/>
      <c r="AH1211" s="15">
        <f t="shared" si="670"/>
        <v>0</v>
      </c>
      <c r="AI1211" s="16">
        <f t="shared" si="680"/>
        <v>0</v>
      </c>
      <c r="AJ1211" s="15">
        <f t="shared" si="671"/>
        <v>0</v>
      </c>
      <c r="AK1211" s="16">
        <f t="shared" si="681"/>
        <v>0</v>
      </c>
      <c r="AL1211" s="15">
        <f t="shared" si="682"/>
        <v>1.9999999999999574E-2</v>
      </c>
      <c r="AM1211" s="16"/>
      <c r="AN1211" s="15">
        <f t="shared" si="683"/>
        <v>0</v>
      </c>
      <c r="AO1211" s="16">
        <f t="shared" si="684"/>
        <v>0</v>
      </c>
      <c r="AP1211" s="15">
        <f t="shared" si="685"/>
        <v>0</v>
      </c>
      <c r="AQ1211" s="16">
        <f t="shared" si="686"/>
        <v>0</v>
      </c>
      <c r="AR1211" s="15">
        <f t="shared" si="687"/>
        <v>0</v>
      </c>
      <c r="AS1211" s="16"/>
      <c r="AT1211" s="15">
        <f t="shared" si="688"/>
        <v>0</v>
      </c>
      <c r="AU1211" s="16">
        <f t="shared" si="689"/>
        <v>0</v>
      </c>
      <c r="AV1211" s="15">
        <f t="shared" si="690"/>
        <v>0</v>
      </c>
      <c r="AW1211" s="16">
        <f t="shared" si="691"/>
        <v>0</v>
      </c>
      <c r="AX1211" s="15">
        <f t="shared" si="692"/>
        <v>0</v>
      </c>
    </row>
    <row r="1212" spans="1:50" x14ac:dyDescent="0.25">
      <c r="A1212" s="25">
        <f t="shared" si="693"/>
        <v>24.150416666666242</v>
      </c>
      <c r="B1212" s="9"/>
      <c r="C1212" t="s">
        <v>11</v>
      </c>
      <c r="D1212" s="12"/>
      <c r="E1212" s="12" t="s">
        <v>14</v>
      </c>
      <c r="F1212" t="s">
        <v>11</v>
      </c>
      <c r="G1212" s="12" t="s">
        <v>14</v>
      </c>
      <c r="H1212" t="s">
        <v>11</v>
      </c>
      <c r="I1212" s="12"/>
      <c r="J1212" s="15">
        <f t="shared" si="658"/>
        <v>0</v>
      </c>
      <c r="K1212" s="16">
        <f t="shared" si="672"/>
        <v>0</v>
      </c>
      <c r="L1212" s="15">
        <f t="shared" si="659"/>
        <v>0</v>
      </c>
      <c r="M1212" s="16">
        <f t="shared" si="673"/>
        <v>0</v>
      </c>
      <c r="N1212" s="15">
        <f t="shared" si="660"/>
        <v>0</v>
      </c>
      <c r="O1212" s="16"/>
      <c r="P1212" s="15">
        <f t="shared" si="661"/>
        <v>0</v>
      </c>
      <c r="Q1212" s="16">
        <f t="shared" si="674"/>
        <v>0</v>
      </c>
      <c r="R1212" s="15">
        <f t="shared" si="662"/>
        <v>0</v>
      </c>
      <c r="S1212" s="16">
        <f t="shared" si="675"/>
        <v>0</v>
      </c>
      <c r="T1212" s="15">
        <f t="shared" si="663"/>
        <v>0</v>
      </c>
      <c r="U1212" s="16"/>
      <c r="V1212" s="15">
        <f t="shared" si="664"/>
        <v>0</v>
      </c>
      <c r="W1212" s="16">
        <f t="shared" si="676"/>
        <v>0</v>
      </c>
      <c r="X1212" s="15">
        <f t="shared" si="665"/>
        <v>0</v>
      </c>
      <c r="Y1212" s="16">
        <f t="shared" si="677"/>
        <v>0</v>
      </c>
      <c r="Z1212" s="15">
        <f t="shared" si="666"/>
        <v>1.9999999999999574E-2</v>
      </c>
      <c r="AA1212" s="16"/>
      <c r="AB1212" s="15">
        <f t="shared" si="667"/>
        <v>0</v>
      </c>
      <c r="AC1212" s="16">
        <f t="shared" si="678"/>
        <v>0</v>
      </c>
      <c r="AD1212" s="15">
        <f t="shared" si="668"/>
        <v>0</v>
      </c>
      <c r="AE1212" s="16">
        <f t="shared" si="679"/>
        <v>0</v>
      </c>
      <c r="AF1212" s="15">
        <f t="shared" si="669"/>
        <v>0</v>
      </c>
      <c r="AG1212" s="16"/>
      <c r="AH1212" s="15">
        <f t="shared" si="670"/>
        <v>0</v>
      </c>
      <c r="AI1212" s="16">
        <f t="shared" si="680"/>
        <v>0</v>
      </c>
      <c r="AJ1212" s="15">
        <f t="shared" si="671"/>
        <v>0</v>
      </c>
      <c r="AK1212" s="16">
        <f t="shared" si="681"/>
        <v>0</v>
      </c>
      <c r="AL1212" s="15">
        <f t="shared" si="682"/>
        <v>1.9999999999999574E-2</v>
      </c>
      <c r="AM1212" s="16"/>
      <c r="AN1212" s="15">
        <f t="shared" si="683"/>
        <v>0</v>
      </c>
      <c r="AO1212" s="16">
        <f t="shared" si="684"/>
        <v>0</v>
      </c>
      <c r="AP1212" s="15">
        <f t="shared" si="685"/>
        <v>0</v>
      </c>
      <c r="AQ1212" s="16">
        <f t="shared" si="686"/>
        <v>0</v>
      </c>
      <c r="AR1212" s="15">
        <f t="shared" si="687"/>
        <v>0</v>
      </c>
      <c r="AS1212" s="16"/>
      <c r="AT1212" s="15">
        <f t="shared" si="688"/>
        <v>0</v>
      </c>
      <c r="AU1212" s="16">
        <f t="shared" si="689"/>
        <v>0</v>
      </c>
      <c r="AV1212" s="15">
        <f t="shared" si="690"/>
        <v>0</v>
      </c>
      <c r="AW1212" s="16">
        <f t="shared" si="691"/>
        <v>0</v>
      </c>
      <c r="AX1212" s="15">
        <f t="shared" si="692"/>
        <v>0</v>
      </c>
    </row>
    <row r="1213" spans="1:50" x14ac:dyDescent="0.25">
      <c r="A1213" s="25">
        <f t="shared" si="693"/>
        <v>24.170416666666242</v>
      </c>
      <c r="B1213" s="9" t="s">
        <v>64</v>
      </c>
      <c r="C1213" t="s">
        <v>11</v>
      </c>
      <c r="D1213" s="12"/>
      <c r="E1213" s="12" t="s">
        <v>14</v>
      </c>
      <c r="F1213" t="s">
        <v>11</v>
      </c>
      <c r="G1213" t="s">
        <v>11</v>
      </c>
      <c r="H1213" s="13" t="s">
        <v>20</v>
      </c>
      <c r="I1213" s="12"/>
      <c r="J1213" s="15">
        <f t="shared" si="658"/>
        <v>0</v>
      </c>
      <c r="K1213" s="16">
        <f t="shared" si="672"/>
        <v>0</v>
      </c>
      <c r="L1213" s="15">
        <f t="shared" si="659"/>
        <v>0</v>
      </c>
      <c r="M1213" s="16">
        <f t="shared" si="673"/>
        <v>0</v>
      </c>
      <c r="N1213" s="15">
        <f t="shared" si="660"/>
        <v>0</v>
      </c>
      <c r="O1213" s="16"/>
      <c r="P1213" s="15">
        <f t="shared" si="661"/>
        <v>0</v>
      </c>
      <c r="Q1213" s="16">
        <f t="shared" si="674"/>
        <v>0</v>
      </c>
      <c r="R1213" s="15">
        <f t="shared" si="662"/>
        <v>0</v>
      </c>
      <c r="S1213" s="16">
        <f t="shared" si="675"/>
        <v>0</v>
      </c>
      <c r="T1213" s="15">
        <f t="shared" si="663"/>
        <v>0</v>
      </c>
      <c r="U1213" s="16"/>
      <c r="V1213" s="15">
        <f t="shared" si="664"/>
        <v>0</v>
      </c>
      <c r="W1213" s="16">
        <f t="shared" si="676"/>
        <v>0</v>
      </c>
      <c r="X1213" s="15">
        <f t="shared" si="665"/>
        <v>0</v>
      </c>
      <c r="Y1213" s="16">
        <f t="shared" si="677"/>
        <v>0</v>
      </c>
      <c r="Z1213" s="15">
        <f t="shared" si="666"/>
        <v>1.9999999999999574E-2</v>
      </c>
      <c r="AA1213" s="16"/>
      <c r="AB1213" s="15">
        <f t="shared" si="667"/>
        <v>0</v>
      </c>
      <c r="AC1213" s="16">
        <f t="shared" si="678"/>
        <v>0</v>
      </c>
      <c r="AD1213" s="15">
        <f t="shared" si="668"/>
        <v>0</v>
      </c>
      <c r="AE1213" s="16">
        <f t="shared" si="679"/>
        <v>0</v>
      </c>
      <c r="AF1213" s="15">
        <f t="shared" si="669"/>
        <v>0</v>
      </c>
      <c r="AG1213" s="16"/>
      <c r="AH1213" s="15">
        <f t="shared" si="670"/>
        <v>0</v>
      </c>
      <c r="AI1213" s="16">
        <f t="shared" si="680"/>
        <v>0</v>
      </c>
      <c r="AJ1213" s="15">
        <f t="shared" si="671"/>
        <v>0</v>
      </c>
      <c r="AK1213" s="16">
        <f t="shared" si="681"/>
        <v>0</v>
      </c>
      <c r="AL1213" s="15">
        <f t="shared" si="682"/>
        <v>0</v>
      </c>
      <c r="AM1213" s="16"/>
      <c r="AN1213" s="15">
        <f t="shared" si="683"/>
        <v>0</v>
      </c>
      <c r="AO1213" s="16">
        <f t="shared" si="684"/>
        <v>0</v>
      </c>
      <c r="AP1213" s="15">
        <f t="shared" si="685"/>
        <v>24.170416666666242</v>
      </c>
      <c r="AQ1213" s="16">
        <f t="shared" si="686"/>
        <v>1</v>
      </c>
      <c r="AR1213" s="15">
        <f t="shared" si="687"/>
        <v>0</v>
      </c>
      <c r="AS1213" s="16"/>
      <c r="AT1213" s="15">
        <f t="shared" si="688"/>
        <v>0</v>
      </c>
      <c r="AU1213" s="16">
        <f t="shared" si="689"/>
        <v>0</v>
      </c>
      <c r="AV1213" s="15">
        <f t="shared" si="690"/>
        <v>0</v>
      </c>
      <c r="AW1213" s="16">
        <f t="shared" si="691"/>
        <v>0</v>
      </c>
      <c r="AX1213" s="15">
        <f t="shared" si="692"/>
        <v>0</v>
      </c>
    </row>
    <row r="1214" spans="1:50" x14ac:dyDescent="0.25">
      <c r="A1214" s="25">
        <f t="shared" si="693"/>
        <v>24.190416666666241</v>
      </c>
      <c r="B1214" s="9"/>
      <c r="C1214" t="s">
        <v>11</v>
      </c>
      <c r="D1214" s="12"/>
      <c r="E1214" s="12" t="s">
        <v>14</v>
      </c>
      <c r="F1214" t="s">
        <v>11</v>
      </c>
      <c r="G1214" t="s">
        <v>11</v>
      </c>
      <c r="I1214" s="12"/>
      <c r="J1214" s="15">
        <f t="shared" si="658"/>
        <v>0</v>
      </c>
      <c r="K1214" s="16">
        <f t="shared" si="672"/>
        <v>0</v>
      </c>
      <c r="L1214" s="15">
        <f t="shared" si="659"/>
        <v>0</v>
      </c>
      <c r="M1214" s="16">
        <f t="shared" si="673"/>
        <v>0</v>
      </c>
      <c r="N1214" s="15">
        <f t="shared" si="660"/>
        <v>0</v>
      </c>
      <c r="O1214" s="16"/>
      <c r="P1214" s="15">
        <f t="shared" si="661"/>
        <v>0</v>
      </c>
      <c r="Q1214" s="16">
        <f t="shared" si="674"/>
        <v>0</v>
      </c>
      <c r="R1214" s="15">
        <f t="shared" si="662"/>
        <v>0</v>
      </c>
      <c r="S1214" s="16">
        <f t="shared" si="675"/>
        <v>0</v>
      </c>
      <c r="T1214" s="15">
        <f t="shared" si="663"/>
        <v>0</v>
      </c>
      <c r="U1214" s="16"/>
      <c r="V1214" s="15">
        <f t="shared" si="664"/>
        <v>0</v>
      </c>
      <c r="W1214" s="16">
        <f t="shared" si="676"/>
        <v>0</v>
      </c>
      <c r="X1214" s="15">
        <f t="shared" si="665"/>
        <v>0</v>
      </c>
      <c r="Y1214" s="16">
        <f t="shared" si="677"/>
        <v>0</v>
      </c>
      <c r="Z1214" s="15">
        <f t="shared" si="666"/>
        <v>1.9999999999999574E-2</v>
      </c>
      <c r="AA1214" s="16"/>
      <c r="AB1214" s="15">
        <f t="shared" si="667"/>
        <v>0</v>
      </c>
      <c r="AC1214" s="16">
        <f t="shared" si="678"/>
        <v>0</v>
      </c>
      <c r="AD1214" s="15">
        <f t="shared" si="668"/>
        <v>0</v>
      </c>
      <c r="AE1214" s="16">
        <f t="shared" si="679"/>
        <v>0</v>
      </c>
      <c r="AF1214" s="15">
        <f t="shared" si="669"/>
        <v>0</v>
      </c>
      <c r="AG1214" s="16"/>
      <c r="AH1214" s="15">
        <f t="shared" si="670"/>
        <v>0</v>
      </c>
      <c r="AI1214" s="16">
        <f t="shared" si="680"/>
        <v>0</v>
      </c>
      <c r="AJ1214" s="15">
        <f t="shared" si="671"/>
        <v>0</v>
      </c>
      <c r="AK1214" s="16">
        <f t="shared" si="681"/>
        <v>0</v>
      </c>
      <c r="AL1214" s="15">
        <f t="shared" si="682"/>
        <v>0</v>
      </c>
      <c r="AM1214" s="16"/>
      <c r="AN1214" s="15">
        <f t="shared" si="683"/>
        <v>0</v>
      </c>
      <c r="AO1214" s="16">
        <f t="shared" si="684"/>
        <v>0</v>
      </c>
      <c r="AP1214" s="15">
        <f t="shared" si="685"/>
        <v>0</v>
      </c>
      <c r="AQ1214" s="16">
        <f t="shared" si="686"/>
        <v>0</v>
      </c>
      <c r="AR1214" s="15">
        <f t="shared" si="687"/>
        <v>0</v>
      </c>
      <c r="AS1214" s="16"/>
      <c r="AT1214" s="15">
        <f t="shared" si="688"/>
        <v>0</v>
      </c>
      <c r="AU1214" s="16">
        <f t="shared" si="689"/>
        <v>0</v>
      </c>
      <c r="AV1214" s="15">
        <f t="shared" si="690"/>
        <v>0</v>
      </c>
      <c r="AW1214" s="16">
        <f t="shared" si="691"/>
        <v>0</v>
      </c>
      <c r="AX1214" s="15">
        <f t="shared" si="692"/>
        <v>0</v>
      </c>
    </row>
    <row r="1215" spans="1:50" x14ac:dyDescent="0.25">
      <c r="A1215" s="25">
        <f t="shared" si="693"/>
        <v>24.210416666666241</v>
      </c>
      <c r="B1215" s="9"/>
      <c r="C1215" t="s">
        <v>11</v>
      </c>
      <c r="D1215" s="12"/>
      <c r="E1215" s="12" t="s">
        <v>14</v>
      </c>
      <c r="F1215" t="s">
        <v>11</v>
      </c>
      <c r="G1215" t="s">
        <v>11</v>
      </c>
      <c r="I1215" s="12"/>
      <c r="J1215" s="15">
        <f t="shared" si="658"/>
        <v>0</v>
      </c>
      <c r="K1215" s="16">
        <f t="shared" si="672"/>
        <v>0</v>
      </c>
      <c r="L1215" s="15">
        <f t="shared" si="659"/>
        <v>0</v>
      </c>
      <c r="M1215" s="16">
        <f t="shared" si="673"/>
        <v>0</v>
      </c>
      <c r="N1215" s="15">
        <f t="shared" si="660"/>
        <v>0</v>
      </c>
      <c r="O1215" s="16"/>
      <c r="P1215" s="15">
        <f t="shared" si="661"/>
        <v>0</v>
      </c>
      <c r="Q1215" s="16">
        <f t="shared" si="674"/>
        <v>0</v>
      </c>
      <c r="R1215" s="15">
        <f t="shared" si="662"/>
        <v>0</v>
      </c>
      <c r="S1215" s="16">
        <f t="shared" si="675"/>
        <v>0</v>
      </c>
      <c r="T1215" s="15">
        <f t="shared" si="663"/>
        <v>0</v>
      </c>
      <c r="U1215" s="16"/>
      <c r="V1215" s="15">
        <f t="shared" si="664"/>
        <v>0</v>
      </c>
      <c r="W1215" s="16">
        <f t="shared" si="676"/>
        <v>0</v>
      </c>
      <c r="X1215" s="15">
        <f t="shared" si="665"/>
        <v>0</v>
      </c>
      <c r="Y1215" s="16">
        <f t="shared" si="677"/>
        <v>0</v>
      </c>
      <c r="Z1215" s="15">
        <f t="shared" si="666"/>
        <v>1.9999999999999574E-2</v>
      </c>
      <c r="AA1215" s="16"/>
      <c r="AB1215" s="15">
        <f t="shared" si="667"/>
        <v>0</v>
      </c>
      <c r="AC1215" s="16">
        <f t="shared" si="678"/>
        <v>0</v>
      </c>
      <c r="AD1215" s="15">
        <f t="shared" si="668"/>
        <v>0</v>
      </c>
      <c r="AE1215" s="16">
        <f t="shared" si="679"/>
        <v>0</v>
      </c>
      <c r="AF1215" s="15">
        <f t="shared" si="669"/>
        <v>0</v>
      </c>
      <c r="AG1215" s="16"/>
      <c r="AH1215" s="15">
        <f t="shared" si="670"/>
        <v>0</v>
      </c>
      <c r="AI1215" s="16">
        <f t="shared" si="680"/>
        <v>0</v>
      </c>
      <c r="AJ1215" s="15">
        <f t="shared" si="671"/>
        <v>0</v>
      </c>
      <c r="AK1215" s="16">
        <f t="shared" si="681"/>
        <v>0</v>
      </c>
      <c r="AL1215" s="15">
        <f t="shared" si="682"/>
        <v>0</v>
      </c>
      <c r="AM1215" s="16"/>
      <c r="AN1215" s="15">
        <f t="shared" si="683"/>
        <v>0</v>
      </c>
      <c r="AO1215" s="16">
        <f t="shared" si="684"/>
        <v>0</v>
      </c>
      <c r="AP1215" s="15">
        <f t="shared" si="685"/>
        <v>0</v>
      </c>
      <c r="AQ1215" s="16">
        <f t="shared" si="686"/>
        <v>0</v>
      </c>
      <c r="AR1215" s="15">
        <f t="shared" si="687"/>
        <v>0</v>
      </c>
      <c r="AS1215" s="16"/>
      <c r="AT1215" s="15">
        <f t="shared" si="688"/>
        <v>0</v>
      </c>
      <c r="AU1215" s="16">
        <f t="shared" si="689"/>
        <v>0</v>
      </c>
      <c r="AV1215" s="15">
        <f t="shared" si="690"/>
        <v>0</v>
      </c>
      <c r="AW1215" s="16">
        <f t="shared" si="691"/>
        <v>0</v>
      </c>
      <c r="AX1215" s="15">
        <f t="shared" si="692"/>
        <v>0</v>
      </c>
    </row>
    <row r="1216" spans="1:50" x14ac:dyDescent="0.25">
      <c r="A1216" s="25">
        <f t="shared" si="693"/>
        <v>24.23041666666624</v>
      </c>
      <c r="B1216" s="11"/>
      <c r="C1216" t="s">
        <v>11</v>
      </c>
      <c r="D1216" s="12"/>
      <c r="E1216" s="12" t="s">
        <v>14</v>
      </c>
      <c r="F1216" t="s">
        <v>11</v>
      </c>
      <c r="G1216" t="s">
        <v>11</v>
      </c>
      <c r="I1216" s="12"/>
      <c r="J1216" s="15">
        <f t="shared" si="658"/>
        <v>0</v>
      </c>
      <c r="K1216" s="16">
        <f t="shared" si="672"/>
        <v>0</v>
      </c>
      <c r="L1216" s="15">
        <f t="shared" si="659"/>
        <v>0</v>
      </c>
      <c r="M1216" s="16">
        <f t="shared" si="673"/>
        <v>0</v>
      </c>
      <c r="N1216" s="15">
        <f t="shared" si="660"/>
        <v>0</v>
      </c>
      <c r="O1216" s="16"/>
      <c r="P1216" s="15">
        <f t="shared" si="661"/>
        <v>0</v>
      </c>
      <c r="Q1216" s="16">
        <f t="shared" si="674"/>
        <v>0</v>
      </c>
      <c r="R1216" s="15">
        <f t="shared" si="662"/>
        <v>0</v>
      </c>
      <c r="S1216" s="16">
        <f t="shared" si="675"/>
        <v>0</v>
      </c>
      <c r="T1216" s="15">
        <f t="shared" si="663"/>
        <v>0</v>
      </c>
      <c r="U1216" s="16"/>
      <c r="V1216" s="15">
        <f t="shared" si="664"/>
        <v>0</v>
      </c>
      <c r="W1216" s="16">
        <f t="shared" si="676"/>
        <v>0</v>
      </c>
      <c r="X1216" s="15">
        <f t="shared" si="665"/>
        <v>0</v>
      </c>
      <c r="Y1216" s="16">
        <f t="shared" si="677"/>
        <v>0</v>
      </c>
      <c r="Z1216" s="15">
        <f t="shared" si="666"/>
        <v>1.9999999999999574E-2</v>
      </c>
      <c r="AA1216" s="16"/>
      <c r="AB1216" s="15">
        <f t="shared" si="667"/>
        <v>0</v>
      </c>
      <c r="AC1216" s="16">
        <f t="shared" si="678"/>
        <v>0</v>
      </c>
      <c r="AD1216" s="15">
        <f t="shared" si="668"/>
        <v>0</v>
      </c>
      <c r="AE1216" s="16">
        <f t="shared" si="679"/>
        <v>0</v>
      </c>
      <c r="AF1216" s="15">
        <f t="shared" si="669"/>
        <v>0</v>
      </c>
      <c r="AG1216" s="16"/>
      <c r="AH1216" s="15">
        <f t="shared" si="670"/>
        <v>0</v>
      </c>
      <c r="AI1216" s="16">
        <f t="shared" si="680"/>
        <v>0</v>
      </c>
      <c r="AJ1216" s="15">
        <f t="shared" si="671"/>
        <v>0</v>
      </c>
      <c r="AK1216" s="16">
        <f t="shared" si="681"/>
        <v>0</v>
      </c>
      <c r="AL1216" s="15">
        <f t="shared" si="682"/>
        <v>0</v>
      </c>
      <c r="AM1216" s="16"/>
      <c r="AN1216" s="15">
        <f t="shared" si="683"/>
        <v>0</v>
      </c>
      <c r="AO1216" s="16">
        <f t="shared" si="684"/>
        <v>0</v>
      </c>
      <c r="AP1216" s="15">
        <f t="shared" si="685"/>
        <v>0</v>
      </c>
      <c r="AQ1216" s="16">
        <f t="shared" si="686"/>
        <v>0</v>
      </c>
      <c r="AR1216" s="15">
        <f t="shared" si="687"/>
        <v>0</v>
      </c>
      <c r="AS1216" s="16"/>
      <c r="AT1216" s="15">
        <f t="shared" si="688"/>
        <v>0</v>
      </c>
      <c r="AU1216" s="16">
        <f t="shared" si="689"/>
        <v>0</v>
      </c>
      <c r="AV1216" s="15">
        <f t="shared" si="690"/>
        <v>0</v>
      </c>
      <c r="AW1216" s="16">
        <f t="shared" si="691"/>
        <v>0</v>
      </c>
      <c r="AX1216" s="15">
        <f t="shared" si="692"/>
        <v>0</v>
      </c>
    </row>
    <row r="1217" spans="1:50" x14ac:dyDescent="0.25">
      <c r="A1217" s="25">
        <f t="shared" si="693"/>
        <v>24.25041666666624</v>
      </c>
      <c r="B1217" s="9"/>
      <c r="C1217" t="s">
        <v>11</v>
      </c>
      <c r="E1217" s="12" t="s">
        <v>14</v>
      </c>
      <c r="F1217" t="s">
        <v>11</v>
      </c>
      <c r="G1217" t="s">
        <v>11</v>
      </c>
      <c r="H1217" s="13"/>
      <c r="I1217" s="12"/>
      <c r="J1217" s="15">
        <f t="shared" si="658"/>
        <v>0</v>
      </c>
      <c r="K1217" s="16">
        <f t="shared" si="672"/>
        <v>0</v>
      </c>
      <c r="L1217" s="15">
        <f t="shared" si="659"/>
        <v>0</v>
      </c>
      <c r="M1217" s="16">
        <f t="shared" si="673"/>
        <v>0</v>
      </c>
      <c r="N1217" s="15">
        <f t="shared" si="660"/>
        <v>0</v>
      </c>
      <c r="O1217" s="16"/>
      <c r="P1217" s="15">
        <f t="shared" si="661"/>
        <v>0</v>
      </c>
      <c r="Q1217" s="16">
        <f t="shared" si="674"/>
        <v>0</v>
      </c>
      <c r="R1217" s="15">
        <f t="shared" si="662"/>
        <v>0</v>
      </c>
      <c r="S1217" s="16">
        <f t="shared" si="675"/>
        <v>0</v>
      </c>
      <c r="T1217" s="15">
        <f t="shared" si="663"/>
        <v>0</v>
      </c>
      <c r="U1217" s="16"/>
      <c r="V1217" s="15">
        <f t="shared" si="664"/>
        <v>0</v>
      </c>
      <c r="W1217" s="16">
        <f t="shared" si="676"/>
        <v>0</v>
      </c>
      <c r="X1217" s="15">
        <f t="shared" si="665"/>
        <v>0</v>
      </c>
      <c r="Y1217" s="16">
        <f t="shared" si="677"/>
        <v>0</v>
      </c>
      <c r="Z1217" s="15">
        <f t="shared" si="666"/>
        <v>1.9999999999999574E-2</v>
      </c>
      <c r="AA1217" s="16"/>
      <c r="AB1217" s="15">
        <f t="shared" si="667"/>
        <v>0</v>
      </c>
      <c r="AC1217" s="16">
        <f t="shared" si="678"/>
        <v>0</v>
      </c>
      <c r="AD1217" s="15">
        <f t="shared" si="668"/>
        <v>0</v>
      </c>
      <c r="AE1217" s="16">
        <f t="shared" si="679"/>
        <v>0</v>
      </c>
      <c r="AF1217" s="15">
        <f t="shared" si="669"/>
        <v>0</v>
      </c>
      <c r="AG1217" s="16"/>
      <c r="AH1217" s="15">
        <f t="shared" si="670"/>
        <v>0</v>
      </c>
      <c r="AI1217" s="16">
        <f t="shared" si="680"/>
        <v>0</v>
      </c>
      <c r="AJ1217" s="15">
        <f t="shared" si="671"/>
        <v>0</v>
      </c>
      <c r="AK1217" s="16">
        <f t="shared" si="681"/>
        <v>0</v>
      </c>
      <c r="AL1217" s="15">
        <f t="shared" si="682"/>
        <v>0</v>
      </c>
      <c r="AM1217" s="16"/>
      <c r="AN1217" s="15">
        <f t="shared" si="683"/>
        <v>0</v>
      </c>
      <c r="AO1217" s="16">
        <f t="shared" si="684"/>
        <v>0</v>
      </c>
      <c r="AP1217" s="15">
        <f t="shared" si="685"/>
        <v>0</v>
      </c>
      <c r="AQ1217" s="16">
        <f t="shared" si="686"/>
        <v>0</v>
      </c>
      <c r="AR1217" s="15">
        <f t="shared" si="687"/>
        <v>0</v>
      </c>
      <c r="AS1217" s="16"/>
      <c r="AT1217" s="15">
        <f t="shared" si="688"/>
        <v>0</v>
      </c>
      <c r="AU1217" s="16">
        <f t="shared" si="689"/>
        <v>0</v>
      </c>
      <c r="AV1217" s="15">
        <f t="shared" si="690"/>
        <v>0</v>
      </c>
      <c r="AW1217" s="16">
        <f t="shared" si="691"/>
        <v>0</v>
      </c>
      <c r="AX1217" s="15">
        <f t="shared" si="692"/>
        <v>0</v>
      </c>
    </row>
    <row r="1218" spans="1:50" x14ac:dyDescent="0.25">
      <c r="A1218" s="25">
        <f t="shared" si="693"/>
        <v>24.27041666666624</v>
      </c>
      <c r="B1218" s="9" t="s">
        <v>22</v>
      </c>
      <c r="C1218" s="13" t="s">
        <v>20</v>
      </c>
      <c r="E1218" t="s">
        <v>11</v>
      </c>
      <c r="F1218" t="s">
        <v>11</v>
      </c>
      <c r="G1218" t="s">
        <v>11</v>
      </c>
      <c r="H1218" s="35"/>
      <c r="I1218" s="12"/>
      <c r="J1218" s="15">
        <f t="shared" si="658"/>
        <v>0</v>
      </c>
      <c r="K1218" s="16">
        <f t="shared" si="672"/>
        <v>0</v>
      </c>
      <c r="L1218" s="15">
        <f t="shared" si="659"/>
        <v>24.27041666666624</v>
      </c>
      <c r="M1218" s="16">
        <f t="shared" si="673"/>
        <v>1</v>
      </c>
      <c r="N1218" s="15">
        <f t="shared" si="660"/>
        <v>0</v>
      </c>
      <c r="O1218" s="16"/>
      <c r="P1218" s="15">
        <f t="shared" si="661"/>
        <v>0</v>
      </c>
      <c r="Q1218" s="16">
        <f t="shared" si="674"/>
        <v>0</v>
      </c>
      <c r="R1218" s="15">
        <f t="shared" si="662"/>
        <v>0</v>
      </c>
      <c r="S1218" s="16">
        <f t="shared" si="675"/>
        <v>0</v>
      </c>
      <c r="T1218" s="15">
        <f t="shared" si="663"/>
        <v>0</v>
      </c>
      <c r="U1218" s="16"/>
      <c r="V1218" s="15">
        <f t="shared" si="664"/>
        <v>0</v>
      </c>
      <c r="W1218" s="16">
        <f t="shared" si="676"/>
        <v>0</v>
      </c>
      <c r="X1218" s="15">
        <f t="shared" si="665"/>
        <v>0</v>
      </c>
      <c r="Y1218" s="16">
        <f t="shared" si="677"/>
        <v>0</v>
      </c>
      <c r="Z1218" s="15">
        <f t="shared" si="666"/>
        <v>0</v>
      </c>
      <c r="AA1218" s="16"/>
      <c r="AB1218" s="15">
        <f t="shared" si="667"/>
        <v>0</v>
      </c>
      <c r="AC1218" s="16">
        <f t="shared" si="678"/>
        <v>0</v>
      </c>
      <c r="AD1218" s="15">
        <f t="shared" si="668"/>
        <v>0</v>
      </c>
      <c r="AE1218" s="16">
        <f t="shared" si="679"/>
        <v>0</v>
      </c>
      <c r="AF1218" s="15">
        <f t="shared" si="669"/>
        <v>0</v>
      </c>
      <c r="AG1218" s="16"/>
      <c r="AH1218" s="15">
        <f t="shared" si="670"/>
        <v>0</v>
      </c>
      <c r="AI1218" s="16">
        <f t="shared" si="680"/>
        <v>0</v>
      </c>
      <c r="AJ1218" s="15">
        <f t="shared" si="671"/>
        <v>0</v>
      </c>
      <c r="AK1218" s="16">
        <f t="shared" si="681"/>
        <v>0</v>
      </c>
      <c r="AL1218" s="15">
        <f t="shared" si="682"/>
        <v>0</v>
      </c>
      <c r="AM1218" s="16"/>
      <c r="AN1218" s="15">
        <f t="shared" si="683"/>
        <v>0</v>
      </c>
      <c r="AO1218" s="16">
        <f t="shared" si="684"/>
        <v>0</v>
      </c>
      <c r="AP1218" s="15">
        <f t="shared" si="685"/>
        <v>0</v>
      </c>
      <c r="AQ1218" s="16">
        <f t="shared" si="686"/>
        <v>0</v>
      </c>
      <c r="AR1218" s="15">
        <f t="shared" si="687"/>
        <v>0</v>
      </c>
      <c r="AS1218" s="16"/>
      <c r="AT1218" s="15">
        <f t="shared" si="688"/>
        <v>0</v>
      </c>
      <c r="AU1218" s="16">
        <f t="shared" si="689"/>
        <v>0</v>
      </c>
      <c r="AV1218" s="15">
        <f t="shared" si="690"/>
        <v>0</v>
      </c>
      <c r="AW1218" s="16">
        <f t="shared" si="691"/>
        <v>0</v>
      </c>
      <c r="AX1218" s="15">
        <f t="shared" si="692"/>
        <v>0</v>
      </c>
    </row>
    <row r="1219" spans="1:50" x14ac:dyDescent="0.25">
      <c r="A1219" s="25">
        <f t="shared" si="693"/>
        <v>24.290416666666239</v>
      </c>
      <c r="B1219" s="9" t="s">
        <v>67</v>
      </c>
      <c r="C1219" s="12"/>
      <c r="E1219" t="s">
        <v>11</v>
      </c>
      <c r="F1219" t="s">
        <v>11</v>
      </c>
      <c r="G1219" t="s">
        <v>11</v>
      </c>
      <c r="H1219" s="36"/>
      <c r="I1219" s="12" t="s">
        <v>14</v>
      </c>
      <c r="J1219" s="15">
        <f t="shared" si="658"/>
        <v>0</v>
      </c>
      <c r="K1219" s="16">
        <f t="shared" si="672"/>
        <v>0</v>
      </c>
      <c r="L1219" s="15">
        <f t="shared" si="659"/>
        <v>0</v>
      </c>
      <c r="M1219" s="16">
        <f t="shared" si="673"/>
        <v>0</v>
      </c>
      <c r="N1219" s="15">
        <f t="shared" si="660"/>
        <v>0</v>
      </c>
      <c r="O1219" s="16"/>
      <c r="P1219" s="15">
        <f t="shared" si="661"/>
        <v>0</v>
      </c>
      <c r="Q1219" s="16">
        <f t="shared" si="674"/>
        <v>0</v>
      </c>
      <c r="R1219" s="15">
        <f t="shared" si="662"/>
        <v>0</v>
      </c>
      <c r="S1219" s="16">
        <f t="shared" si="675"/>
        <v>0</v>
      </c>
      <c r="T1219" s="15">
        <f t="shared" si="663"/>
        <v>0</v>
      </c>
      <c r="U1219" s="16"/>
      <c r="V1219" s="15">
        <f t="shared" si="664"/>
        <v>0</v>
      </c>
      <c r="W1219" s="16">
        <f t="shared" si="676"/>
        <v>0</v>
      </c>
      <c r="X1219" s="15">
        <f t="shared" si="665"/>
        <v>0</v>
      </c>
      <c r="Y1219" s="16">
        <f t="shared" si="677"/>
        <v>0</v>
      </c>
      <c r="Z1219" s="15">
        <f t="shared" si="666"/>
        <v>0</v>
      </c>
      <c r="AA1219" s="16"/>
      <c r="AB1219" s="15">
        <f t="shared" si="667"/>
        <v>0</v>
      </c>
      <c r="AC1219" s="16">
        <f t="shared" si="678"/>
        <v>0</v>
      </c>
      <c r="AD1219" s="15">
        <f t="shared" si="668"/>
        <v>0</v>
      </c>
      <c r="AE1219" s="16">
        <f t="shared" si="679"/>
        <v>0</v>
      </c>
      <c r="AF1219" s="15">
        <f t="shared" si="669"/>
        <v>0</v>
      </c>
      <c r="AG1219" s="16"/>
      <c r="AH1219" s="15">
        <f t="shared" si="670"/>
        <v>0</v>
      </c>
      <c r="AI1219" s="16">
        <f t="shared" si="680"/>
        <v>0</v>
      </c>
      <c r="AJ1219" s="15">
        <f t="shared" si="671"/>
        <v>0</v>
      </c>
      <c r="AK1219" s="16">
        <f t="shared" si="681"/>
        <v>0</v>
      </c>
      <c r="AL1219" s="15">
        <f t="shared" si="682"/>
        <v>0</v>
      </c>
      <c r="AM1219" s="16"/>
      <c r="AN1219" s="15">
        <f t="shared" si="683"/>
        <v>0</v>
      </c>
      <c r="AO1219" s="16">
        <f t="shared" si="684"/>
        <v>0</v>
      </c>
      <c r="AP1219" s="15">
        <f t="shared" si="685"/>
        <v>0</v>
      </c>
      <c r="AQ1219" s="16">
        <f t="shared" si="686"/>
        <v>0</v>
      </c>
      <c r="AR1219" s="15">
        <f t="shared" si="687"/>
        <v>0</v>
      </c>
      <c r="AS1219" s="16"/>
      <c r="AT1219" s="15">
        <f t="shared" si="688"/>
        <v>24.290416666666239</v>
      </c>
      <c r="AU1219" s="16">
        <f t="shared" si="689"/>
        <v>1</v>
      </c>
      <c r="AV1219" s="15">
        <f t="shared" si="690"/>
        <v>0</v>
      </c>
      <c r="AW1219" s="16">
        <f t="shared" si="691"/>
        <v>0</v>
      </c>
      <c r="AX1219" s="15">
        <f t="shared" si="692"/>
        <v>1.9999999999999574E-2</v>
      </c>
    </row>
    <row r="1220" spans="1:50" x14ac:dyDescent="0.25">
      <c r="A1220" s="25">
        <f t="shared" si="693"/>
        <v>24.310416666666239</v>
      </c>
      <c r="B1220" s="9"/>
      <c r="C1220" s="12"/>
      <c r="E1220" t="s">
        <v>11</v>
      </c>
      <c r="F1220" t="s">
        <v>11</v>
      </c>
      <c r="G1220" t="s">
        <v>11</v>
      </c>
      <c r="H1220" s="12"/>
      <c r="I1220" s="12" t="s">
        <v>14</v>
      </c>
      <c r="J1220" s="15">
        <f t="shared" si="658"/>
        <v>0</v>
      </c>
      <c r="K1220" s="16">
        <f t="shared" si="672"/>
        <v>0</v>
      </c>
      <c r="L1220" s="15">
        <f t="shared" si="659"/>
        <v>0</v>
      </c>
      <c r="M1220" s="16">
        <f t="shared" si="673"/>
        <v>0</v>
      </c>
      <c r="N1220" s="15">
        <f t="shared" si="660"/>
        <v>0</v>
      </c>
      <c r="O1220" s="16"/>
      <c r="P1220" s="15">
        <f t="shared" si="661"/>
        <v>0</v>
      </c>
      <c r="Q1220" s="16">
        <f t="shared" si="674"/>
        <v>0</v>
      </c>
      <c r="R1220" s="15">
        <f t="shared" si="662"/>
        <v>0</v>
      </c>
      <c r="S1220" s="16">
        <f t="shared" si="675"/>
        <v>0</v>
      </c>
      <c r="T1220" s="15">
        <f t="shared" si="663"/>
        <v>0</v>
      </c>
      <c r="U1220" s="16"/>
      <c r="V1220" s="15">
        <f t="shared" si="664"/>
        <v>0</v>
      </c>
      <c r="W1220" s="16">
        <f t="shared" si="676"/>
        <v>0</v>
      </c>
      <c r="X1220" s="15">
        <f t="shared" si="665"/>
        <v>0</v>
      </c>
      <c r="Y1220" s="16">
        <f t="shared" si="677"/>
        <v>0</v>
      </c>
      <c r="Z1220" s="15">
        <f t="shared" si="666"/>
        <v>0</v>
      </c>
      <c r="AA1220" s="16"/>
      <c r="AB1220" s="15">
        <f t="shared" si="667"/>
        <v>0</v>
      </c>
      <c r="AC1220" s="16">
        <f t="shared" si="678"/>
        <v>0</v>
      </c>
      <c r="AD1220" s="15">
        <f t="shared" si="668"/>
        <v>0</v>
      </c>
      <c r="AE1220" s="16">
        <f t="shared" si="679"/>
        <v>0</v>
      </c>
      <c r="AF1220" s="15">
        <f t="shared" si="669"/>
        <v>0</v>
      </c>
      <c r="AG1220" s="16"/>
      <c r="AH1220" s="15">
        <f t="shared" si="670"/>
        <v>0</v>
      </c>
      <c r="AI1220" s="16">
        <f t="shared" si="680"/>
        <v>0</v>
      </c>
      <c r="AJ1220" s="15">
        <f t="shared" si="671"/>
        <v>0</v>
      </c>
      <c r="AK1220" s="16">
        <f t="shared" si="681"/>
        <v>0</v>
      </c>
      <c r="AL1220" s="15">
        <f t="shared" si="682"/>
        <v>0</v>
      </c>
      <c r="AM1220" s="16"/>
      <c r="AN1220" s="15">
        <f t="shared" si="683"/>
        <v>0</v>
      </c>
      <c r="AO1220" s="16">
        <f t="shared" si="684"/>
        <v>0</v>
      </c>
      <c r="AP1220" s="15">
        <f t="shared" si="685"/>
        <v>0</v>
      </c>
      <c r="AQ1220" s="16">
        <f t="shared" si="686"/>
        <v>0</v>
      </c>
      <c r="AR1220" s="15">
        <f t="shared" si="687"/>
        <v>0</v>
      </c>
      <c r="AS1220" s="16"/>
      <c r="AT1220" s="15">
        <f t="shared" si="688"/>
        <v>0</v>
      </c>
      <c r="AU1220" s="16">
        <f t="shared" si="689"/>
        <v>0</v>
      </c>
      <c r="AV1220" s="15">
        <f t="shared" si="690"/>
        <v>0</v>
      </c>
      <c r="AW1220" s="16">
        <f t="shared" si="691"/>
        <v>0</v>
      </c>
      <c r="AX1220" s="15">
        <f t="shared" si="692"/>
        <v>1.9999999999999574E-2</v>
      </c>
    </row>
    <row r="1221" spans="1:50" x14ac:dyDescent="0.25">
      <c r="A1221" s="25">
        <f t="shared" si="693"/>
        <v>24.330416666666238</v>
      </c>
      <c r="B1221" s="9" t="s">
        <v>16</v>
      </c>
      <c r="C1221" s="12"/>
      <c r="D1221" s="12" t="s">
        <v>14</v>
      </c>
      <c r="E1221" t="s">
        <v>11</v>
      </c>
      <c r="F1221" t="s">
        <v>11</v>
      </c>
      <c r="G1221" t="s">
        <v>11</v>
      </c>
      <c r="H1221" s="12"/>
      <c r="I1221" s="12" t="s">
        <v>14</v>
      </c>
      <c r="J1221" s="15">
        <f t="shared" ref="J1221:J1284" si="694">IF(B1221="Line 1 Fails",A1221,0)</f>
        <v>0</v>
      </c>
      <c r="K1221" s="16">
        <f t="shared" si="672"/>
        <v>0</v>
      </c>
      <c r="L1221" s="15">
        <f t="shared" ref="L1221:L1284" si="695">IF(B1221="Line 1 repd.",A1221,0)</f>
        <v>0</v>
      </c>
      <c r="M1221" s="16">
        <f t="shared" si="673"/>
        <v>0</v>
      </c>
      <c r="N1221" s="15">
        <f t="shared" ref="N1221:N1284" si="696">IF(C1221="Dn(waiting)",A1222-A1221,0)</f>
        <v>0</v>
      </c>
      <c r="O1221" s="16"/>
      <c r="P1221" s="15">
        <f t="shared" ref="P1221:P1284" si="697">IF(B1221="Line 2 Fails",A1221,0)</f>
        <v>24.330416666666238</v>
      </c>
      <c r="Q1221" s="16">
        <f t="shared" si="674"/>
        <v>1</v>
      </c>
      <c r="R1221" s="15">
        <f t="shared" ref="R1221:R1249" si="698">IF(B1221="Line 2 repd.",A1221,0)</f>
        <v>0</v>
      </c>
      <c r="S1221" s="16">
        <f t="shared" si="675"/>
        <v>0</v>
      </c>
      <c r="T1221" s="15">
        <f t="shared" ref="T1221:T1284" si="699">IF(D1221="Dn(waiting)",A1222-A1221,0)</f>
        <v>1.9999999999999574E-2</v>
      </c>
      <c r="U1221" s="16"/>
      <c r="V1221" s="15">
        <f t="shared" ref="V1221:V1284" si="700">IF(B1221="Line 3 Fails",A1221,0)</f>
        <v>0</v>
      </c>
      <c r="W1221" s="16">
        <f t="shared" si="676"/>
        <v>0</v>
      </c>
      <c r="X1221" s="15">
        <f t="shared" ref="X1221:X1284" si="701">IF(B1221="Line 3 repd.",A1221,0)</f>
        <v>0</v>
      </c>
      <c r="Y1221" s="16">
        <f t="shared" si="677"/>
        <v>0</v>
      </c>
      <c r="Z1221" s="15">
        <f t="shared" ref="Z1221:Z1284" si="702">IF(E1221="Dn(waiting)",A1222-A1221,0)</f>
        <v>0</v>
      </c>
      <c r="AA1221" s="16"/>
      <c r="AB1221" s="15">
        <f t="shared" ref="AB1221:AB1284" si="703">IF(B1221="Line 4 Fails",A1221,0)</f>
        <v>0</v>
      </c>
      <c r="AC1221" s="16">
        <f t="shared" si="678"/>
        <v>0</v>
      </c>
      <c r="AD1221" s="15">
        <f t="shared" ref="AD1221:AD1268" si="704">IF(B1221="Line 4 repd.",A1221,0)</f>
        <v>0</v>
      </c>
      <c r="AE1221" s="16">
        <f t="shared" si="679"/>
        <v>0</v>
      </c>
      <c r="AF1221" s="15">
        <f t="shared" ref="AF1221:AF1284" si="705">IF(F1221="Dn(waiting)",A1222-A1221,0)</f>
        <v>0</v>
      </c>
      <c r="AG1221" s="16"/>
      <c r="AH1221" s="15">
        <f t="shared" ref="AH1221:AH1269" si="706">IF(B1221="Line 5 Fails",A1221,0)</f>
        <v>0</v>
      </c>
      <c r="AI1221" s="16">
        <f t="shared" si="680"/>
        <v>0</v>
      </c>
      <c r="AJ1221" s="15">
        <f t="shared" ref="AJ1221:AJ1284" si="707">IF(B1221="Line 5 repd.",A1221,0)</f>
        <v>0</v>
      </c>
      <c r="AK1221" s="16">
        <f t="shared" si="681"/>
        <v>0</v>
      </c>
      <c r="AL1221" s="15">
        <f t="shared" si="682"/>
        <v>0</v>
      </c>
      <c r="AM1221" s="16"/>
      <c r="AN1221" s="15">
        <f t="shared" si="683"/>
        <v>0</v>
      </c>
      <c r="AO1221" s="16">
        <f t="shared" si="684"/>
        <v>0</v>
      </c>
      <c r="AP1221" s="15">
        <f t="shared" si="685"/>
        <v>0</v>
      </c>
      <c r="AQ1221" s="16">
        <f t="shared" si="686"/>
        <v>0</v>
      </c>
      <c r="AR1221" s="15">
        <f t="shared" si="687"/>
        <v>0</v>
      </c>
      <c r="AS1221" s="16"/>
      <c r="AT1221" s="15">
        <f t="shared" si="688"/>
        <v>0</v>
      </c>
      <c r="AU1221" s="16">
        <f t="shared" si="689"/>
        <v>0</v>
      </c>
      <c r="AV1221" s="15">
        <f t="shared" si="690"/>
        <v>0</v>
      </c>
      <c r="AW1221" s="16">
        <f t="shared" si="691"/>
        <v>0</v>
      </c>
      <c r="AX1221" s="15">
        <f t="shared" si="692"/>
        <v>1.9999999999999574E-2</v>
      </c>
    </row>
    <row r="1222" spans="1:50" x14ac:dyDescent="0.25">
      <c r="A1222" s="25">
        <f t="shared" si="693"/>
        <v>24.350416666666238</v>
      </c>
      <c r="B1222" s="9" t="s">
        <v>12</v>
      </c>
      <c r="C1222" s="12"/>
      <c r="D1222" s="12" t="s">
        <v>14</v>
      </c>
      <c r="E1222" t="s">
        <v>11</v>
      </c>
      <c r="F1222" s="13" t="s">
        <v>20</v>
      </c>
      <c r="G1222" t="s">
        <v>11</v>
      </c>
      <c r="H1222" s="12"/>
      <c r="I1222" t="s">
        <v>11</v>
      </c>
      <c r="J1222" s="15">
        <f t="shared" si="694"/>
        <v>0</v>
      </c>
      <c r="K1222" s="16">
        <f t="shared" ref="K1222:K1285" si="708">IF(J1222&gt;0,1,0)</f>
        <v>0</v>
      </c>
      <c r="L1222" s="15">
        <f t="shared" si="695"/>
        <v>0</v>
      </c>
      <c r="M1222" s="16">
        <f t="shared" ref="M1222:M1285" si="709">IF(L1222&gt;0,1,0)</f>
        <v>0</v>
      </c>
      <c r="N1222" s="15">
        <f t="shared" si="696"/>
        <v>0</v>
      </c>
      <c r="O1222" s="16"/>
      <c r="P1222" s="15">
        <f t="shared" si="697"/>
        <v>0</v>
      </c>
      <c r="Q1222" s="16">
        <f t="shared" ref="Q1222:Q1285" si="710">IF(P1222&gt;0,1,0)</f>
        <v>0</v>
      </c>
      <c r="R1222" s="15">
        <f t="shared" si="698"/>
        <v>0</v>
      </c>
      <c r="S1222" s="16">
        <f t="shared" ref="S1222:S1285" si="711">IF(R1222&gt;0,1,0)</f>
        <v>0</v>
      </c>
      <c r="T1222" s="15">
        <f t="shared" si="699"/>
        <v>1.9999999999999574E-2</v>
      </c>
      <c r="U1222" s="16"/>
      <c r="V1222" s="15">
        <f t="shared" si="700"/>
        <v>0</v>
      </c>
      <c r="W1222" s="16">
        <f t="shared" ref="W1222:W1285" si="712">IF(V1222&gt;0,1,0)</f>
        <v>0</v>
      </c>
      <c r="X1222" s="15">
        <f t="shared" si="701"/>
        <v>0</v>
      </c>
      <c r="Y1222" s="16">
        <f t="shared" ref="Y1222:Y1285" si="713">IF(X1222&gt;0,1,0)</f>
        <v>0</v>
      </c>
      <c r="Z1222" s="15">
        <f t="shared" si="702"/>
        <v>0</v>
      </c>
      <c r="AA1222" s="16"/>
      <c r="AB1222" s="15">
        <f t="shared" si="703"/>
        <v>0</v>
      </c>
      <c r="AC1222" s="16">
        <f t="shared" ref="AC1222:AC1285" si="714">IF(AB1222&gt;0,1,0)</f>
        <v>0</v>
      </c>
      <c r="AD1222" s="15">
        <f t="shared" si="704"/>
        <v>24.350416666666238</v>
      </c>
      <c r="AE1222" s="16">
        <f t="shared" ref="AE1222:AE1285" si="715">IF(AD1222&gt;0,1,0)</f>
        <v>1</v>
      </c>
      <c r="AF1222" s="15">
        <f t="shared" si="705"/>
        <v>0</v>
      </c>
      <c r="AG1222" s="16"/>
      <c r="AH1222" s="15">
        <f t="shared" si="706"/>
        <v>0</v>
      </c>
      <c r="AI1222" s="16">
        <f t="shared" ref="AI1222:AI1285" si="716">IF(AH1222&gt;0,1,0)</f>
        <v>0</v>
      </c>
      <c r="AJ1222" s="15">
        <f t="shared" si="707"/>
        <v>0</v>
      </c>
      <c r="AK1222" s="16">
        <f t="shared" ref="AK1222:AK1285" si="717">IF(AJ1222&gt;0,1,0)</f>
        <v>0</v>
      </c>
      <c r="AL1222" s="15">
        <f t="shared" ref="AL1222:AL1285" si="718">IF(G1222="Dn(waiting)",A1223-A1222,0)</f>
        <v>0</v>
      </c>
      <c r="AM1222" s="16"/>
      <c r="AN1222" s="15">
        <f t="shared" ref="AN1222:AN1285" si="719">IF(B1222="Line 6 Fails",A1222,0)</f>
        <v>0</v>
      </c>
      <c r="AO1222" s="16">
        <f t="shared" ref="AO1222:AO1285" si="720">IF(AN1222&gt;0,1,0)</f>
        <v>0</v>
      </c>
      <c r="AP1222" s="15">
        <f t="shared" ref="AP1222:AP1285" si="721">IF(B1222="Line 6 repd.",A1222,0)</f>
        <v>0</v>
      </c>
      <c r="AQ1222" s="16">
        <f t="shared" ref="AQ1222:AQ1285" si="722">IF(AP1222&gt;0,1,0)</f>
        <v>0</v>
      </c>
      <c r="AR1222" s="15">
        <f t="shared" ref="AR1222:AR1285" si="723">IF(H1222="Dn(waiting)",A1223-A1222,0)</f>
        <v>0</v>
      </c>
      <c r="AS1222" s="16"/>
      <c r="AT1222" s="15">
        <f t="shared" ref="AT1222:AT1285" si="724">IF(B1222="Line 7 Fails",A1222,0)</f>
        <v>0</v>
      </c>
      <c r="AU1222" s="16">
        <f t="shared" ref="AU1222:AU1285" si="725">IF(AT1222&gt;0,1,0)</f>
        <v>0</v>
      </c>
      <c r="AV1222" s="15">
        <f t="shared" ref="AV1222:AV1285" si="726">IF(B1222="Line 7 repd.",A1222,0)</f>
        <v>0</v>
      </c>
      <c r="AW1222" s="16">
        <f t="shared" ref="AW1222:AW1285" si="727">IF(AV1222&gt;0,1,0)</f>
        <v>0</v>
      </c>
      <c r="AX1222" s="15">
        <f t="shared" ref="AX1222:AX1285" si="728">IF(I1222="Dn(waiting)",A1223-A1222,0)</f>
        <v>0</v>
      </c>
    </row>
    <row r="1223" spans="1:50" x14ac:dyDescent="0.25">
      <c r="A1223" s="25">
        <f t="shared" ref="A1223:A1286" si="729">A1222+0.02</f>
        <v>24.370416666666237</v>
      </c>
      <c r="B1223" s="9" t="s">
        <v>63</v>
      </c>
      <c r="C1223" s="12"/>
      <c r="D1223" s="12" t="s">
        <v>14</v>
      </c>
      <c r="E1223" t="s">
        <v>11</v>
      </c>
      <c r="G1223" t="s">
        <v>11</v>
      </c>
      <c r="H1223" s="12" t="s">
        <v>14</v>
      </c>
      <c r="I1223" t="s">
        <v>11</v>
      </c>
      <c r="J1223" s="15">
        <f t="shared" si="694"/>
        <v>0</v>
      </c>
      <c r="K1223" s="16">
        <f t="shared" si="708"/>
        <v>0</v>
      </c>
      <c r="L1223" s="15">
        <f t="shared" si="695"/>
        <v>0</v>
      </c>
      <c r="M1223" s="16">
        <f t="shared" si="709"/>
        <v>0</v>
      </c>
      <c r="N1223" s="15">
        <f t="shared" si="696"/>
        <v>0</v>
      </c>
      <c r="O1223" s="16"/>
      <c r="P1223" s="15">
        <f t="shared" si="697"/>
        <v>0</v>
      </c>
      <c r="Q1223" s="16">
        <f t="shared" si="710"/>
        <v>0</v>
      </c>
      <c r="R1223" s="15">
        <f t="shared" si="698"/>
        <v>0</v>
      </c>
      <c r="S1223" s="16">
        <f t="shared" si="711"/>
        <v>0</v>
      </c>
      <c r="T1223" s="15">
        <f t="shared" si="699"/>
        <v>1.9999999999999574E-2</v>
      </c>
      <c r="U1223" s="16"/>
      <c r="V1223" s="15">
        <f t="shared" si="700"/>
        <v>0</v>
      </c>
      <c r="W1223" s="16">
        <f t="shared" si="712"/>
        <v>0</v>
      </c>
      <c r="X1223" s="15">
        <f t="shared" si="701"/>
        <v>0</v>
      </c>
      <c r="Y1223" s="16">
        <f t="shared" si="713"/>
        <v>0</v>
      </c>
      <c r="Z1223" s="15">
        <f t="shared" si="702"/>
        <v>0</v>
      </c>
      <c r="AA1223" s="16"/>
      <c r="AB1223" s="15">
        <f t="shared" si="703"/>
        <v>0</v>
      </c>
      <c r="AC1223" s="16">
        <f t="shared" si="714"/>
        <v>0</v>
      </c>
      <c r="AD1223" s="15">
        <f t="shared" si="704"/>
        <v>0</v>
      </c>
      <c r="AE1223" s="16">
        <f t="shared" si="715"/>
        <v>0</v>
      </c>
      <c r="AF1223" s="15">
        <f t="shared" si="705"/>
        <v>0</v>
      </c>
      <c r="AG1223" s="16"/>
      <c r="AH1223" s="15">
        <f t="shared" si="706"/>
        <v>0</v>
      </c>
      <c r="AI1223" s="16">
        <f t="shared" si="716"/>
        <v>0</v>
      </c>
      <c r="AJ1223" s="15">
        <f t="shared" si="707"/>
        <v>0</v>
      </c>
      <c r="AK1223" s="16">
        <f t="shared" si="717"/>
        <v>0</v>
      </c>
      <c r="AL1223" s="15">
        <f t="shared" si="718"/>
        <v>0</v>
      </c>
      <c r="AM1223" s="16"/>
      <c r="AN1223" s="15">
        <f t="shared" si="719"/>
        <v>24.370416666666237</v>
      </c>
      <c r="AO1223" s="16">
        <f t="shared" si="720"/>
        <v>1</v>
      </c>
      <c r="AP1223" s="15">
        <f t="shared" si="721"/>
        <v>0</v>
      </c>
      <c r="AQ1223" s="16">
        <f t="shared" si="722"/>
        <v>0</v>
      </c>
      <c r="AR1223" s="15">
        <f t="shared" si="723"/>
        <v>1.9999999999999574E-2</v>
      </c>
      <c r="AS1223" s="16"/>
      <c r="AT1223" s="15">
        <f t="shared" si="724"/>
        <v>0</v>
      </c>
      <c r="AU1223" s="16">
        <f t="shared" si="725"/>
        <v>0</v>
      </c>
      <c r="AV1223" s="15">
        <f t="shared" si="726"/>
        <v>0</v>
      </c>
      <c r="AW1223" s="16">
        <f t="shared" si="727"/>
        <v>0</v>
      </c>
      <c r="AX1223" s="15">
        <f t="shared" si="728"/>
        <v>0</v>
      </c>
    </row>
    <row r="1224" spans="1:50" x14ac:dyDescent="0.25">
      <c r="A1224" s="25">
        <f t="shared" si="729"/>
        <v>24.390416666666237</v>
      </c>
      <c r="B1224" s="9"/>
      <c r="C1224" s="12"/>
      <c r="D1224" s="12" t="s">
        <v>14</v>
      </c>
      <c r="E1224" t="s">
        <v>11</v>
      </c>
      <c r="G1224" t="s">
        <v>11</v>
      </c>
      <c r="H1224" s="12" t="s">
        <v>14</v>
      </c>
      <c r="I1224" t="s">
        <v>11</v>
      </c>
      <c r="J1224" s="15">
        <f t="shared" si="694"/>
        <v>0</v>
      </c>
      <c r="K1224" s="16">
        <f t="shared" si="708"/>
        <v>0</v>
      </c>
      <c r="L1224" s="15">
        <f t="shared" si="695"/>
        <v>0</v>
      </c>
      <c r="M1224" s="16">
        <f t="shared" si="709"/>
        <v>0</v>
      </c>
      <c r="N1224" s="15">
        <f t="shared" si="696"/>
        <v>0</v>
      </c>
      <c r="O1224" s="16"/>
      <c r="P1224" s="15">
        <f t="shared" si="697"/>
        <v>0</v>
      </c>
      <c r="Q1224" s="16">
        <f t="shared" si="710"/>
        <v>0</v>
      </c>
      <c r="R1224" s="15">
        <f t="shared" si="698"/>
        <v>0</v>
      </c>
      <c r="S1224" s="16">
        <f t="shared" si="711"/>
        <v>0</v>
      </c>
      <c r="T1224" s="15">
        <f t="shared" si="699"/>
        <v>1.9999999999999574E-2</v>
      </c>
      <c r="U1224" s="16"/>
      <c r="V1224" s="15">
        <f t="shared" si="700"/>
        <v>0</v>
      </c>
      <c r="W1224" s="16">
        <f t="shared" si="712"/>
        <v>0</v>
      </c>
      <c r="X1224" s="15">
        <f t="shared" si="701"/>
        <v>0</v>
      </c>
      <c r="Y1224" s="16">
        <f t="shared" si="713"/>
        <v>0</v>
      </c>
      <c r="Z1224" s="15">
        <f t="shared" si="702"/>
        <v>0</v>
      </c>
      <c r="AA1224" s="16"/>
      <c r="AB1224" s="15">
        <f t="shared" si="703"/>
        <v>0</v>
      </c>
      <c r="AC1224" s="16">
        <f t="shared" si="714"/>
        <v>0</v>
      </c>
      <c r="AD1224" s="15">
        <f t="shared" si="704"/>
        <v>0</v>
      </c>
      <c r="AE1224" s="16">
        <f t="shared" si="715"/>
        <v>0</v>
      </c>
      <c r="AF1224" s="15">
        <f t="shared" si="705"/>
        <v>0</v>
      </c>
      <c r="AG1224" s="16"/>
      <c r="AH1224" s="15">
        <f t="shared" si="706"/>
        <v>0</v>
      </c>
      <c r="AI1224" s="16">
        <f t="shared" si="716"/>
        <v>0</v>
      </c>
      <c r="AJ1224" s="15">
        <f t="shared" si="707"/>
        <v>0</v>
      </c>
      <c r="AK1224" s="16">
        <f t="shared" si="717"/>
        <v>0</v>
      </c>
      <c r="AL1224" s="15">
        <f t="shared" si="718"/>
        <v>0</v>
      </c>
      <c r="AM1224" s="16"/>
      <c r="AN1224" s="15">
        <f t="shared" si="719"/>
        <v>0</v>
      </c>
      <c r="AO1224" s="16">
        <f t="shared" si="720"/>
        <v>0</v>
      </c>
      <c r="AP1224" s="15">
        <f t="shared" si="721"/>
        <v>0</v>
      </c>
      <c r="AQ1224" s="16">
        <f t="shared" si="722"/>
        <v>0</v>
      </c>
      <c r="AR1224" s="15">
        <f t="shared" si="723"/>
        <v>1.9999999999999574E-2</v>
      </c>
      <c r="AS1224" s="16"/>
      <c r="AT1224" s="15">
        <f t="shared" si="724"/>
        <v>0</v>
      </c>
      <c r="AU1224" s="16">
        <f t="shared" si="725"/>
        <v>0</v>
      </c>
      <c r="AV1224" s="15">
        <f t="shared" si="726"/>
        <v>0</v>
      </c>
      <c r="AW1224" s="16">
        <f t="shared" si="727"/>
        <v>0</v>
      </c>
      <c r="AX1224" s="15">
        <f t="shared" si="728"/>
        <v>0</v>
      </c>
    </row>
    <row r="1225" spans="1:50" x14ac:dyDescent="0.25">
      <c r="A1225" s="25">
        <f t="shared" si="729"/>
        <v>24.410416666666237</v>
      </c>
      <c r="B1225" s="9"/>
      <c r="C1225" s="12"/>
      <c r="D1225" s="12" t="s">
        <v>14</v>
      </c>
      <c r="E1225" t="s">
        <v>11</v>
      </c>
      <c r="G1225" t="s">
        <v>11</v>
      </c>
      <c r="H1225" s="12" t="s">
        <v>14</v>
      </c>
      <c r="I1225" t="s">
        <v>11</v>
      </c>
      <c r="J1225" s="15">
        <f t="shared" si="694"/>
        <v>0</v>
      </c>
      <c r="K1225" s="16">
        <f t="shared" si="708"/>
        <v>0</v>
      </c>
      <c r="L1225" s="15">
        <f t="shared" si="695"/>
        <v>0</v>
      </c>
      <c r="M1225" s="16">
        <f t="shared" si="709"/>
        <v>0</v>
      </c>
      <c r="N1225" s="15">
        <f t="shared" si="696"/>
        <v>0</v>
      </c>
      <c r="O1225" s="16"/>
      <c r="P1225" s="15">
        <f t="shared" si="697"/>
        <v>0</v>
      </c>
      <c r="Q1225" s="16">
        <f t="shared" si="710"/>
        <v>0</v>
      </c>
      <c r="R1225" s="15">
        <f t="shared" si="698"/>
        <v>0</v>
      </c>
      <c r="S1225" s="16">
        <f t="shared" si="711"/>
        <v>0</v>
      </c>
      <c r="T1225" s="15">
        <f t="shared" si="699"/>
        <v>1.9999999999999574E-2</v>
      </c>
      <c r="U1225" s="16"/>
      <c r="V1225" s="15">
        <f t="shared" si="700"/>
        <v>0</v>
      </c>
      <c r="W1225" s="16">
        <f t="shared" si="712"/>
        <v>0</v>
      </c>
      <c r="X1225" s="15">
        <f t="shared" si="701"/>
        <v>0</v>
      </c>
      <c r="Y1225" s="16">
        <f t="shared" si="713"/>
        <v>0</v>
      </c>
      <c r="Z1225" s="15">
        <f t="shared" si="702"/>
        <v>0</v>
      </c>
      <c r="AA1225" s="16"/>
      <c r="AB1225" s="15">
        <f t="shared" si="703"/>
        <v>0</v>
      </c>
      <c r="AC1225" s="16">
        <f t="shared" si="714"/>
        <v>0</v>
      </c>
      <c r="AD1225" s="15">
        <f t="shared" si="704"/>
        <v>0</v>
      </c>
      <c r="AE1225" s="16">
        <f t="shared" si="715"/>
        <v>0</v>
      </c>
      <c r="AF1225" s="15">
        <f t="shared" si="705"/>
        <v>0</v>
      </c>
      <c r="AG1225" s="16"/>
      <c r="AH1225" s="15">
        <f t="shared" si="706"/>
        <v>0</v>
      </c>
      <c r="AI1225" s="16">
        <f t="shared" si="716"/>
        <v>0</v>
      </c>
      <c r="AJ1225" s="15">
        <f t="shared" si="707"/>
        <v>0</v>
      </c>
      <c r="AK1225" s="16">
        <f t="shared" si="717"/>
        <v>0</v>
      </c>
      <c r="AL1225" s="15">
        <f t="shared" si="718"/>
        <v>0</v>
      </c>
      <c r="AM1225" s="16"/>
      <c r="AN1225" s="15">
        <f t="shared" si="719"/>
        <v>0</v>
      </c>
      <c r="AO1225" s="16">
        <f t="shared" si="720"/>
        <v>0</v>
      </c>
      <c r="AP1225" s="15">
        <f t="shared" si="721"/>
        <v>0</v>
      </c>
      <c r="AQ1225" s="16">
        <f t="shared" si="722"/>
        <v>0</v>
      </c>
      <c r="AR1225" s="15">
        <f t="shared" si="723"/>
        <v>1.9999999999999574E-2</v>
      </c>
      <c r="AS1225" s="16"/>
      <c r="AT1225" s="15">
        <f t="shared" si="724"/>
        <v>0</v>
      </c>
      <c r="AU1225" s="16">
        <f t="shared" si="725"/>
        <v>0</v>
      </c>
      <c r="AV1225" s="15">
        <f t="shared" si="726"/>
        <v>0</v>
      </c>
      <c r="AW1225" s="16">
        <f t="shared" si="727"/>
        <v>0</v>
      </c>
      <c r="AX1225" s="15">
        <f t="shared" si="728"/>
        <v>0</v>
      </c>
    </row>
    <row r="1226" spans="1:50" x14ac:dyDescent="0.25">
      <c r="A1226" s="25">
        <f t="shared" si="729"/>
        <v>24.430416666666236</v>
      </c>
      <c r="B1226" s="9"/>
      <c r="C1226" s="12"/>
      <c r="D1226" s="12" t="s">
        <v>14</v>
      </c>
      <c r="E1226" t="s">
        <v>11</v>
      </c>
      <c r="F1226" s="13"/>
      <c r="G1226" t="s">
        <v>11</v>
      </c>
      <c r="H1226" s="12" t="s">
        <v>14</v>
      </c>
      <c r="I1226" t="s">
        <v>11</v>
      </c>
      <c r="J1226" s="15">
        <f t="shared" si="694"/>
        <v>0</v>
      </c>
      <c r="K1226" s="16">
        <f t="shared" si="708"/>
        <v>0</v>
      </c>
      <c r="L1226" s="15">
        <f t="shared" si="695"/>
        <v>0</v>
      </c>
      <c r="M1226" s="16">
        <f t="shared" si="709"/>
        <v>0</v>
      </c>
      <c r="N1226" s="15">
        <f t="shared" si="696"/>
        <v>0</v>
      </c>
      <c r="O1226" s="16"/>
      <c r="P1226" s="15">
        <f t="shared" si="697"/>
        <v>0</v>
      </c>
      <c r="Q1226" s="16">
        <f t="shared" si="710"/>
        <v>0</v>
      </c>
      <c r="R1226" s="15">
        <f t="shared" si="698"/>
        <v>0</v>
      </c>
      <c r="S1226" s="16">
        <f t="shared" si="711"/>
        <v>0</v>
      </c>
      <c r="T1226" s="15">
        <f t="shared" si="699"/>
        <v>1.9999999999999574E-2</v>
      </c>
      <c r="U1226" s="16"/>
      <c r="V1226" s="15">
        <f t="shared" si="700"/>
        <v>0</v>
      </c>
      <c r="W1226" s="16">
        <f t="shared" si="712"/>
        <v>0</v>
      </c>
      <c r="X1226" s="15">
        <f t="shared" si="701"/>
        <v>0</v>
      </c>
      <c r="Y1226" s="16">
        <f t="shared" si="713"/>
        <v>0</v>
      </c>
      <c r="Z1226" s="15">
        <f t="shared" si="702"/>
        <v>0</v>
      </c>
      <c r="AA1226" s="16"/>
      <c r="AB1226" s="15">
        <f t="shared" si="703"/>
        <v>0</v>
      </c>
      <c r="AC1226" s="16">
        <f t="shared" si="714"/>
        <v>0</v>
      </c>
      <c r="AD1226" s="15">
        <f t="shared" si="704"/>
        <v>0</v>
      </c>
      <c r="AE1226" s="16">
        <f t="shared" si="715"/>
        <v>0</v>
      </c>
      <c r="AF1226" s="15">
        <f t="shared" si="705"/>
        <v>0</v>
      </c>
      <c r="AG1226" s="16"/>
      <c r="AH1226" s="15">
        <f t="shared" si="706"/>
        <v>0</v>
      </c>
      <c r="AI1226" s="16">
        <f t="shared" si="716"/>
        <v>0</v>
      </c>
      <c r="AJ1226" s="15">
        <f t="shared" si="707"/>
        <v>0</v>
      </c>
      <c r="AK1226" s="16">
        <f t="shared" si="717"/>
        <v>0</v>
      </c>
      <c r="AL1226" s="15">
        <f t="shared" si="718"/>
        <v>0</v>
      </c>
      <c r="AM1226" s="16"/>
      <c r="AN1226" s="15">
        <f t="shared" si="719"/>
        <v>0</v>
      </c>
      <c r="AO1226" s="16">
        <f t="shared" si="720"/>
        <v>0</v>
      </c>
      <c r="AP1226" s="15">
        <f t="shared" si="721"/>
        <v>0</v>
      </c>
      <c r="AQ1226" s="16">
        <f t="shared" si="722"/>
        <v>0</v>
      </c>
      <c r="AR1226" s="15">
        <f t="shared" si="723"/>
        <v>1.9999999999999574E-2</v>
      </c>
      <c r="AS1226" s="16"/>
      <c r="AT1226" s="15">
        <f t="shared" si="724"/>
        <v>0</v>
      </c>
      <c r="AU1226" s="16">
        <f t="shared" si="725"/>
        <v>0</v>
      </c>
      <c r="AV1226" s="15">
        <f t="shared" si="726"/>
        <v>0</v>
      </c>
      <c r="AW1226" s="16">
        <f t="shared" si="727"/>
        <v>0</v>
      </c>
      <c r="AX1226" s="15">
        <f t="shared" si="728"/>
        <v>0</v>
      </c>
    </row>
    <row r="1227" spans="1:50" x14ac:dyDescent="0.25">
      <c r="A1227" s="25">
        <f t="shared" si="729"/>
        <v>24.450416666666236</v>
      </c>
      <c r="B1227" s="9" t="s">
        <v>15</v>
      </c>
      <c r="C1227" s="12"/>
      <c r="D1227" t="s">
        <v>11</v>
      </c>
      <c r="E1227" t="s">
        <v>11</v>
      </c>
      <c r="G1227" s="13" t="s">
        <v>20</v>
      </c>
      <c r="H1227" s="12" t="s">
        <v>14</v>
      </c>
      <c r="I1227" t="s">
        <v>11</v>
      </c>
      <c r="J1227" s="15">
        <f t="shared" si="694"/>
        <v>0</v>
      </c>
      <c r="K1227" s="16">
        <f t="shared" si="708"/>
        <v>0</v>
      </c>
      <c r="L1227" s="15">
        <f t="shared" si="695"/>
        <v>0</v>
      </c>
      <c r="M1227" s="16">
        <f t="shared" si="709"/>
        <v>0</v>
      </c>
      <c r="N1227" s="15">
        <f t="shared" si="696"/>
        <v>0</v>
      </c>
      <c r="O1227" s="16"/>
      <c r="P1227" s="15">
        <f t="shared" si="697"/>
        <v>0</v>
      </c>
      <c r="Q1227" s="16">
        <f t="shared" si="710"/>
        <v>0</v>
      </c>
      <c r="R1227" s="15">
        <f t="shared" si="698"/>
        <v>0</v>
      </c>
      <c r="S1227" s="16">
        <f t="shared" si="711"/>
        <v>0</v>
      </c>
      <c r="T1227" s="15">
        <f t="shared" si="699"/>
        <v>0</v>
      </c>
      <c r="U1227" s="16"/>
      <c r="V1227" s="15">
        <f t="shared" si="700"/>
        <v>0</v>
      </c>
      <c r="W1227" s="16">
        <f t="shared" si="712"/>
        <v>0</v>
      </c>
      <c r="X1227" s="15">
        <f t="shared" si="701"/>
        <v>0</v>
      </c>
      <c r="Y1227" s="16">
        <f t="shared" si="713"/>
        <v>0</v>
      </c>
      <c r="Z1227" s="15">
        <f t="shared" si="702"/>
        <v>0</v>
      </c>
      <c r="AA1227" s="16"/>
      <c r="AB1227" s="15">
        <f t="shared" si="703"/>
        <v>0</v>
      </c>
      <c r="AC1227" s="16">
        <f t="shared" si="714"/>
        <v>0</v>
      </c>
      <c r="AD1227" s="15">
        <f t="shared" si="704"/>
        <v>0</v>
      </c>
      <c r="AE1227" s="16">
        <f t="shared" si="715"/>
        <v>0</v>
      </c>
      <c r="AF1227" s="15">
        <f t="shared" si="705"/>
        <v>0</v>
      </c>
      <c r="AG1227" s="16"/>
      <c r="AH1227" s="15">
        <f t="shared" si="706"/>
        <v>0</v>
      </c>
      <c r="AI1227" s="16">
        <f t="shared" si="716"/>
        <v>0</v>
      </c>
      <c r="AJ1227" s="15">
        <f t="shared" si="707"/>
        <v>24.450416666666236</v>
      </c>
      <c r="AK1227" s="16">
        <f t="shared" si="717"/>
        <v>1</v>
      </c>
      <c r="AL1227" s="15">
        <f t="shared" si="718"/>
        <v>0</v>
      </c>
      <c r="AM1227" s="16"/>
      <c r="AN1227" s="15">
        <f t="shared" si="719"/>
        <v>0</v>
      </c>
      <c r="AO1227" s="16">
        <f t="shared" si="720"/>
        <v>0</v>
      </c>
      <c r="AP1227" s="15">
        <f t="shared" si="721"/>
        <v>0</v>
      </c>
      <c r="AQ1227" s="16">
        <f t="shared" si="722"/>
        <v>0</v>
      </c>
      <c r="AR1227" s="15">
        <f t="shared" si="723"/>
        <v>1.9999999999999574E-2</v>
      </c>
      <c r="AS1227" s="16"/>
      <c r="AT1227" s="15">
        <f t="shared" si="724"/>
        <v>0</v>
      </c>
      <c r="AU1227" s="16">
        <f t="shared" si="725"/>
        <v>0</v>
      </c>
      <c r="AV1227" s="15">
        <f t="shared" si="726"/>
        <v>0</v>
      </c>
      <c r="AW1227" s="16">
        <f t="shared" si="727"/>
        <v>0</v>
      </c>
      <c r="AX1227" s="15">
        <f t="shared" si="728"/>
        <v>0</v>
      </c>
    </row>
    <row r="1228" spans="1:50" x14ac:dyDescent="0.25">
      <c r="A1228" s="25">
        <f t="shared" si="729"/>
        <v>24.470416666666235</v>
      </c>
      <c r="B1228" s="9"/>
      <c r="C1228" s="12"/>
      <c r="D1228" t="s">
        <v>11</v>
      </c>
      <c r="E1228" t="s">
        <v>11</v>
      </c>
      <c r="G1228" s="12"/>
      <c r="H1228" s="12" t="s">
        <v>14</v>
      </c>
      <c r="I1228" t="s">
        <v>11</v>
      </c>
      <c r="J1228" s="15">
        <f t="shared" si="694"/>
        <v>0</v>
      </c>
      <c r="K1228" s="16">
        <f t="shared" si="708"/>
        <v>0</v>
      </c>
      <c r="L1228" s="15">
        <f t="shared" si="695"/>
        <v>0</v>
      </c>
      <c r="M1228" s="16">
        <f t="shared" si="709"/>
        <v>0</v>
      </c>
      <c r="N1228" s="15">
        <f t="shared" si="696"/>
        <v>0</v>
      </c>
      <c r="O1228" s="16"/>
      <c r="P1228" s="15">
        <f t="shared" si="697"/>
        <v>0</v>
      </c>
      <c r="Q1228" s="16">
        <f t="shared" si="710"/>
        <v>0</v>
      </c>
      <c r="R1228" s="15">
        <f t="shared" si="698"/>
        <v>0</v>
      </c>
      <c r="S1228" s="16">
        <f t="shared" si="711"/>
        <v>0</v>
      </c>
      <c r="T1228" s="15">
        <f t="shared" si="699"/>
        <v>0</v>
      </c>
      <c r="U1228" s="16"/>
      <c r="V1228" s="15">
        <f t="shared" si="700"/>
        <v>0</v>
      </c>
      <c r="W1228" s="16">
        <f t="shared" si="712"/>
        <v>0</v>
      </c>
      <c r="X1228" s="15">
        <f t="shared" si="701"/>
        <v>0</v>
      </c>
      <c r="Y1228" s="16">
        <f t="shared" si="713"/>
        <v>0</v>
      </c>
      <c r="Z1228" s="15">
        <f t="shared" si="702"/>
        <v>0</v>
      </c>
      <c r="AA1228" s="16"/>
      <c r="AB1228" s="15">
        <f t="shared" si="703"/>
        <v>0</v>
      </c>
      <c r="AC1228" s="16">
        <f t="shared" si="714"/>
        <v>0</v>
      </c>
      <c r="AD1228" s="15">
        <f t="shared" si="704"/>
        <v>0</v>
      </c>
      <c r="AE1228" s="16">
        <f t="shared" si="715"/>
        <v>0</v>
      </c>
      <c r="AF1228" s="15">
        <f t="shared" si="705"/>
        <v>0</v>
      </c>
      <c r="AG1228" s="16"/>
      <c r="AH1228" s="15">
        <f t="shared" si="706"/>
        <v>0</v>
      </c>
      <c r="AI1228" s="16">
        <f t="shared" si="716"/>
        <v>0</v>
      </c>
      <c r="AJ1228" s="15">
        <f t="shared" si="707"/>
        <v>0</v>
      </c>
      <c r="AK1228" s="16">
        <f t="shared" si="717"/>
        <v>0</v>
      </c>
      <c r="AL1228" s="15">
        <f t="shared" si="718"/>
        <v>0</v>
      </c>
      <c r="AM1228" s="16"/>
      <c r="AN1228" s="15">
        <f t="shared" si="719"/>
        <v>0</v>
      </c>
      <c r="AO1228" s="16">
        <f t="shared" si="720"/>
        <v>0</v>
      </c>
      <c r="AP1228" s="15">
        <f t="shared" si="721"/>
        <v>0</v>
      </c>
      <c r="AQ1228" s="16">
        <f t="shared" si="722"/>
        <v>0</v>
      </c>
      <c r="AR1228" s="15">
        <f t="shared" si="723"/>
        <v>1.9999999999999574E-2</v>
      </c>
      <c r="AS1228" s="16"/>
      <c r="AT1228" s="15">
        <f t="shared" si="724"/>
        <v>0</v>
      </c>
      <c r="AU1228" s="16">
        <f t="shared" si="725"/>
        <v>0</v>
      </c>
      <c r="AV1228" s="15">
        <f t="shared" si="726"/>
        <v>0</v>
      </c>
      <c r="AW1228" s="16">
        <f t="shared" si="727"/>
        <v>0</v>
      </c>
      <c r="AX1228" s="15">
        <f t="shared" si="728"/>
        <v>0</v>
      </c>
    </row>
    <row r="1229" spans="1:50" x14ac:dyDescent="0.25">
      <c r="A1229" s="25">
        <f t="shared" si="729"/>
        <v>24.490416666666235</v>
      </c>
      <c r="B1229" s="9"/>
      <c r="C1229" s="12"/>
      <c r="D1229" t="s">
        <v>11</v>
      </c>
      <c r="E1229" t="s">
        <v>11</v>
      </c>
      <c r="G1229" s="12"/>
      <c r="H1229" s="12" t="s">
        <v>14</v>
      </c>
      <c r="I1229" t="s">
        <v>11</v>
      </c>
      <c r="J1229" s="15">
        <f t="shared" si="694"/>
        <v>0</v>
      </c>
      <c r="K1229" s="16">
        <f t="shared" si="708"/>
        <v>0</v>
      </c>
      <c r="L1229" s="15">
        <f t="shared" si="695"/>
        <v>0</v>
      </c>
      <c r="M1229" s="16">
        <f t="shared" si="709"/>
        <v>0</v>
      </c>
      <c r="N1229" s="15">
        <f t="shared" si="696"/>
        <v>0</v>
      </c>
      <c r="O1229" s="16"/>
      <c r="P1229" s="15">
        <f t="shared" si="697"/>
        <v>0</v>
      </c>
      <c r="Q1229" s="16">
        <f t="shared" si="710"/>
        <v>0</v>
      </c>
      <c r="R1229" s="15">
        <f t="shared" si="698"/>
        <v>0</v>
      </c>
      <c r="S1229" s="16">
        <f t="shared" si="711"/>
        <v>0</v>
      </c>
      <c r="T1229" s="15">
        <f t="shared" si="699"/>
        <v>0</v>
      </c>
      <c r="U1229" s="16"/>
      <c r="V1229" s="15">
        <f t="shared" si="700"/>
        <v>0</v>
      </c>
      <c r="W1229" s="16">
        <f t="shared" si="712"/>
        <v>0</v>
      </c>
      <c r="X1229" s="15">
        <f t="shared" si="701"/>
        <v>0</v>
      </c>
      <c r="Y1229" s="16">
        <f t="shared" si="713"/>
        <v>0</v>
      </c>
      <c r="Z1229" s="15">
        <f t="shared" si="702"/>
        <v>0</v>
      </c>
      <c r="AA1229" s="16"/>
      <c r="AB1229" s="15">
        <f t="shared" si="703"/>
        <v>0</v>
      </c>
      <c r="AC1229" s="16">
        <f t="shared" si="714"/>
        <v>0</v>
      </c>
      <c r="AD1229" s="15">
        <f t="shared" si="704"/>
        <v>0</v>
      </c>
      <c r="AE1229" s="16">
        <f t="shared" si="715"/>
        <v>0</v>
      </c>
      <c r="AF1229" s="15">
        <f t="shared" si="705"/>
        <v>0</v>
      </c>
      <c r="AG1229" s="16"/>
      <c r="AH1229" s="15">
        <f t="shared" si="706"/>
        <v>0</v>
      </c>
      <c r="AI1229" s="16">
        <f t="shared" si="716"/>
        <v>0</v>
      </c>
      <c r="AJ1229" s="15">
        <f t="shared" si="707"/>
        <v>0</v>
      </c>
      <c r="AK1229" s="16">
        <f t="shared" si="717"/>
        <v>0</v>
      </c>
      <c r="AL1229" s="15">
        <f t="shared" si="718"/>
        <v>0</v>
      </c>
      <c r="AM1229" s="16"/>
      <c r="AN1229" s="15">
        <f t="shared" si="719"/>
        <v>0</v>
      </c>
      <c r="AO1229" s="16">
        <f t="shared" si="720"/>
        <v>0</v>
      </c>
      <c r="AP1229" s="15">
        <f t="shared" si="721"/>
        <v>0</v>
      </c>
      <c r="AQ1229" s="16">
        <f t="shared" si="722"/>
        <v>0</v>
      </c>
      <c r="AR1229" s="15">
        <f t="shared" si="723"/>
        <v>1.9999999999999574E-2</v>
      </c>
      <c r="AS1229" s="16"/>
      <c r="AT1229" s="15">
        <f t="shared" si="724"/>
        <v>0</v>
      </c>
      <c r="AU1229" s="16">
        <f t="shared" si="725"/>
        <v>0</v>
      </c>
      <c r="AV1229" s="15">
        <f t="shared" si="726"/>
        <v>0</v>
      </c>
      <c r="AW1229" s="16">
        <f t="shared" si="727"/>
        <v>0</v>
      </c>
      <c r="AX1229" s="15">
        <f t="shared" si="728"/>
        <v>0</v>
      </c>
    </row>
    <row r="1230" spans="1:50" x14ac:dyDescent="0.25">
      <c r="A1230" s="25">
        <f t="shared" si="729"/>
        <v>24.510416666666234</v>
      </c>
      <c r="B1230" s="9"/>
      <c r="C1230" s="12"/>
      <c r="D1230" t="s">
        <v>11</v>
      </c>
      <c r="E1230" t="s">
        <v>11</v>
      </c>
      <c r="F1230" s="13"/>
      <c r="G1230" s="12"/>
      <c r="H1230" s="12" t="s">
        <v>14</v>
      </c>
      <c r="I1230" t="s">
        <v>11</v>
      </c>
      <c r="J1230" s="15">
        <f t="shared" si="694"/>
        <v>0</v>
      </c>
      <c r="K1230" s="16">
        <f t="shared" si="708"/>
        <v>0</v>
      </c>
      <c r="L1230" s="15">
        <f t="shared" si="695"/>
        <v>0</v>
      </c>
      <c r="M1230" s="16">
        <f t="shared" si="709"/>
        <v>0</v>
      </c>
      <c r="N1230" s="15">
        <f t="shared" si="696"/>
        <v>0</v>
      </c>
      <c r="O1230" s="16"/>
      <c r="P1230" s="15">
        <f t="shared" si="697"/>
        <v>0</v>
      </c>
      <c r="Q1230" s="16">
        <f t="shared" si="710"/>
        <v>0</v>
      </c>
      <c r="R1230" s="15">
        <f t="shared" si="698"/>
        <v>0</v>
      </c>
      <c r="S1230" s="16">
        <f t="shared" si="711"/>
        <v>0</v>
      </c>
      <c r="T1230" s="15">
        <f t="shared" si="699"/>
        <v>0</v>
      </c>
      <c r="U1230" s="16"/>
      <c r="V1230" s="15">
        <f t="shared" si="700"/>
        <v>0</v>
      </c>
      <c r="W1230" s="16">
        <f t="shared" si="712"/>
        <v>0</v>
      </c>
      <c r="X1230" s="15">
        <f t="shared" si="701"/>
        <v>0</v>
      </c>
      <c r="Y1230" s="16">
        <f t="shared" si="713"/>
        <v>0</v>
      </c>
      <c r="Z1230" s="15">
        <f t="shared" si="702"/>
        <v>0</v>
      </c>
      <c r="AA1230" s="16"/>
      <c r="AB1230" s="15">
        <f t="shared" si="703"/>
        <v>0</v>
      </c>
      <c r="AC1230" s="16">
        <f t="shared" si="714"/>
        <v>0</v>
      </c>
      <c r="AD1230" s="15">
        <f t="shared" si="704"/>
        <v>0</v>
      </c>
      <c r="AE1230" s="16">
        <f t="shared" si="715"/>
        <v>0</v>
      </c>
      <c r="AF1230" s="15">
        <f t="shared" si="705"/>
        <v>0</v>
      </c>
      <c r="AG1230" s="16"/>
      <c r="AH1230" s="15">
        <f t="shared" si="706"/>
        <v>0</v>
      </c>
      <c r="AI1230" s="16">
        <f t="shared" si="716"/>
        <v>0</v>
      </c>
      <c r="AJ1230" s="15">
        <f t="shared" si="707"/>
        <v>0</v>
      </c>
      <c r="AK1230" s="16">
        <f t="shared" si="717"/>
        <v>0</v>
      </c>
      <c r="AL1230" s="15">
        <f t="shared" si="718"/>
        <v>0</v>
      </c>
      <c r="AM1230" s="16"/>
      <c r="AN1230" s="15">
        <f t="shared" si="719"/>
        <v>0</v>
      </c>
      <c r="AO1230" s="16">
        <f t="shared" si="720"/>
        <v>0</v>
      </c>
      <c r="AP1230" s="15">
        <f t="shared" si="721"/>
        <v>0</v>
      </c>
      <c r="AQ1230" s="16">
        <f t="shared" si="722"/>
        <v>0</v>
      </c>
      <c r="AR1230" s="15">
        <f t="shared" si="723"/>
        <v>1.9999999999999574E-2</v>
      </c>
      <c r="AS1230" s="16"/>
      <c r="AT1230" s="15">
        <f t="shared" si="724"/>
        <v>0</v>
      </c>
      <c r="AU1230" s="16">
        <f t="shared" si="725"/>
        <v>0</v>
      </c>
      <c r="AV1230" s="15">
        <f t="shared" si="726"/>
        <v>0</v>
      </c>
      <c r="AW1230" s="16">
        <f t="shared" si="727"/>
        <v>0</v>
      </c>
      <c r="AX1230" s="15">
        <f t="shared" si="728"/>
        <v>0</v>
      </c>
    </row>
    <row r="1231" spans="1:50" x14ac:dyDescent="0.25">
      <c r="A1231" s="25">
        <f t="shared" si="729"/>
        <v>24.530416666666234</v>
      </c>
      <c r="B1231" s="9" t="s">
        <v>9</v>
      </c>
      <c r="C1231" s="12" t="s">
        <v>14</v>
      </c>
      <c r="D1231" t="s">
        <v>11</v>
      </c>
      <c r="E1231" t="s">
        <v>11</v>
      </c>
      <c r="G1231" s="12"/>
      <c r="H1231" s="12" t="s">
        <v>14</v>
      </c>
      <c r="I1231" t="s">
        <v>11</v>
      </c>
      <c r="J1231" s="15">
        <f t="shared" si="694"/>
        <v>24.530416666666234</v>
      </c>
      <c r="K1231" s="16">
        <f t="shared" si="708"/>
        <v>1</v>
      </c>
      <c r="L1231" s="15">
        <f t="shared" si="695"/>
        <v>0</v>
      </c>
      <c r="M1231" s="16">
        <f t="shared" si="709"/>
        <v>0</v>
      </c>
      <c r="N1231" s="15">
        <f t="shared" si="696"/>
        <v>1.9999999999999574E-2</v>
      </c>
      <c r="O1231" s="16"/>
      <c r="P1231" s="15">
        <f t="shared" si="697"/>
        <v>0</v>
      </c>
      <c r="Q1231" s="16">
        <f t="shared" si="710"/>
        <v>0</v>
      </c>
      <c r="R1231" s="15">
        <f t="shared" si="698"/>
        <v>0</v>
      </c>
      <c r="S1231" s="16">
        <f t="shared" si="711"/>
        <v>0</v>
      </c>
      <c r="T1231" s="15">
        <f t="shared" si="699"/>
        <v>0</v>
      </c>
      <c r="U1231" s="16"/>
      <c r="V1231" s="15">
        <f t="shared" si="700"/>
        <v>0</v>
      </c>
      <c r="W1231" s="16">
        <f t="shared" si="712"/>
        <v>0</v>
      </c>
      <c r="X1231" s="15">
        <f t="shared" si="701"/>
        <v>0</v>
      </c>
      <c r="Y1231" s="16">
        <f t="shared" si="713"/>
        <v>0</v>
      </c>
      <c r="Z1231" s="15">
        <f t="shared" si="702"/>
        <v>0</v>
      </c>
      <c r="AA1231" s="16"/>
      <c r="AB1231" s="15">
        <f t="shared" si="703"/>
        <v>0</v>
      </c>
      <c r="AC1231" s="16">
        <f t="shared" si="714"/>
        <v>0</v>
      </c>
      <c r="AD1231" s="15">
        <f t="shared" si="704"/>
        <v>0</v>
      </c>
      <c r="AE1231" s="16">
        <f t="shared" si="715"/>
        <v>0</v>
      </c>
      <c r="AF1231" s="15">
        <f t="shared" si="705"/>
        <v>0</v>
      </c>
      <c r="AG1231" s="16"/>
      <c r="AH1231" s="15">
        <f t="shared" si="706"/>
        <v>0</v>
      </c>
      <c r="AI1231" s="16">
        <f t="shared" si="716"/>
        <v>0</v>
      </c>
      <c r="AJ1231" s="15">
        <f t="shared" si="707"/>
        <v>0</v>
      </c>
      <c r="AK1231" s="16">
        <f t="shared" si="717"/>
        <v>0</v>
      </c>
      <c r="AL1231" s="15">
        <f t="shared" si="718"/>
        <v>0</v>
      </c>
      <c r="AM1231" s="16"/>
      <c r="AN1231" s="15">
        <f t="shared" si="719"/>
        <v>0</v>
      </c>
      <c r="AO1231" s="16">
        <f t="shared" si="720"/>
        <v>0</v>
      </c>
      <c r="AP1231" s="15">
        <f t="shared" si="721"/>
        <v>0</v>
      </c>
      <c r="AQ1231" s="16">
        <f t="shared" si="722"/>
        <v>0</v>
      </c>
      <c r="AR1231" s="15">
        <f t="shared" si="723"/>
        <v>1.9999999999999574E-2</v>
      </c>
      <c r="AS1231" s="16"/>
      <c r="AT1231" s="15">
        <f t="shared" si="724"/>
        <v>0</v>
      </c>
      <c r="AU1231" s="16">
        <f t="shared" si="725"/>
        <v>0</v>
      </c>
      <c r="AV1231" s="15">
        <f t="shared" si="726"/>
        <v>0</v>
      </c>
      <c r="AW1231" s="16">
        <f t="shared" si="727"/>
        <v>0</v>
      </c>
      <c r="AX1231" s="15">
        <f t="shared" si="728"/>
        <v>0</v>
      </c>
    </row>
    <row r="1232" spans="1:50" x14ac:dyDescent="0.25">
      <c r="A1232" s="25">
        <f t="shared" si="729"/>
        <v>24.550416666666234</v>
      </c>
      <c r="B1232" s="9" t="s">
        <v>18</v>
      </c>
      <c r="C1232" s="12" t="s">
        <v>14</v>
      </c>
      <c r="D1232" t="s">
        <v>11</v>
      </c>
      <c r="E1232" s="13" t="s">
        <v>20</v>
      </c>
      <c r="G1232" s="12"/>
      <c r="H1232" t="s">
        <v>11</v>
      </c>
      <c r="I1232" t="s">
        <v>11</v>
      </c>
      <c r="J1232" s="15">
        <f t="shared" si="694"/>
        <v>0</v>
      </c>
      <c r="K1232" s="16">
        <f t="shared" si="708"/>
        <v>0</v>
      </c>
      <c r="L1232" s="15">
        <f t="shared" si="695"/>
        <v>0</v>
      </c>
      <c r="M1232" s="16">
        <f t="shared" si="709"/>
        <v>0</v>
      </c>
      <c r="N1232" s="15">
        <f t="shared" si="696"/>
        <v>1.9999999999999574E-2</v>
      </c>
      <c r="O1232" s="16"/>
      <c r="P1232" s="15">
        <f t="shared" si="697"/>
        <v>0</v>
      </c>
      <c r="Q1232" s="16">
        <f t="shared" si="710"/>
        <v>0</v>
      </c>
      <c r="R1232" s="15">
        <f t="shared" si="698"/>
        <v>0</v>
      </c>
      <c r="S1232" s="16">
        <f t="shared" si="711"/>
        <v>0</v>
      </c>
      <c r="T1232" s="15">
        <f t="shared" si="699"/>
        <v>0</v>
      </c>
      <c r="U1232" s="16"/>
      <c r="V1232" s="15">
        <f t="shared" si="700"/>
        <v>0</v>
      </c>
      <c r="W1232" s="16">
        <f t="shared" si="712"/>
        <v>0</v>
      </c>
      <c r="X1232" s="15">
        <f t="shared" si="701"/>
        <v>24.550416666666234</v>
      </c>
      <c r="Y1232" s="16">
        <f t="shared" si="713"/>
        <v>1</v>
      </c>
      <c r="Z1232" s="15">
        <f t="shared" si="702"/>
        <v>0</v>
      </c>
      <c r="AA1232" s="16"/>
      <c r="AB1232" s="15">
        <f t="shared" si="703"/>
        <v>0</v>
      </c>
      <c r="AC1232" s="16">
        <f t="shared" si="714"/>
        <v>0</v>
      </c>
      <c r="AD1232" s="15">
        <f t="shared" si="704"/>
        <v>0</v>
      </c>
      <c r="AE1232" s="16">
        <f t="shared" si="715"/>
        <v>0</v>
      </c>
      <c r="AF1232" s="15">
        <f t="shared" si="705"/>
        <v>0</v>
      </c>
      <c r="AG1232" s="16"/>
      <c r="AH1232" s="15">
        <f t="shared" si="706"/>
        <v>0</v>
      </c>
      <c r="AI1232" s="16">
        <f t="shared" si="716"/>
        <v>0</v>
      </c>
      <c r="AJ1232" s="15">
        <f t="shared" si="707"/>
        <v>0</v>
      </c>
      <c r="AK1232" s="16">
        <f t="shared" si="717"/>
        <v>0</v>
      </c>
      <c r="AL1232" s="15">
        <f t="shared" si="718"/>
        <v>0</v>
      </c>
      <c r="AM1232" s="16"/>
      <c r="AN1232" s="15">
        <f t="shared" si="719"/>
        <v>0</v>
      </c>
      <c r="AO1232" s="16">
        <f t="shared" si="720"/>
        <v>0</v>
      </c>
      <c r="AP1232" s="15">
        <f t="shared" si="721"/>
        <v>0</v>
      </c>
      <c r="AQ1232" s="16">
        <f t="shared" si="722"/>
        <v>0</v>
      </c>
      <c r="AR1232" s="15">
        <f t="shared" si="723"/>
        <v>0</v>
      </c>
      <c r="AS1232" s="16"/>
      <c r="AT1232" s="15">
        <f t="shared" si="724"/>
        <v>0</v>
      </c>
      <c r="AU1232" s="16">
        <f t="shared" si="725"/>
        <v>0</v>
      </c>
      <c r="AV1232" s="15">
        <f t="shared" si="726"/>
        <v>0</v>
      </c>
      <c r="AW1232" s="16">
        <f t="shared" si="727"/>
        <v>0</v>
      </c>
      <c r="AX1232" s="15">
        <f t="shared" si="728"/>
        <v>0</v>
      </c>
    </row>
    <row r="1233" spans="1:50" x14ac:dyDescent="0.25">
      <c r="A1233" s="25">
        <f t="shared" si="729"/>
        <v>24.570416666666233</v>
      </c>
      <c r="B1233" s="9" t="s">
        <v>10</v>
      </c>
      <c r="C1233" s="12" t="s">
        <v>14</v>
      </c>
      <c r="D1233" t="s">
        <v>11</v>
      </c>
      <c r="F1233" s="12" t="s">
        <v>14</v>
      </c>
      <c r="G1233" s="12"/>
      <c r="H1233" t="s">
        <v>11</v>
      </c>
      <c r="I1233" t="s">
        <v>11</v>
      </c>
      <c r="J1233" s="15">
        <f t="shared" si="694"/>
        <v>0</v>
      </c>
      <c r="K1233" s="16">
        <f t="shared" si="708"/>
        <v>0</v>
      </c>
      <c r="L1233" s="15">
        <f t="shared" si="695"/>
        <v>0</v>
      </c>
      <c r="M1233" s="16">
        <f t="shared" si="709"/>
        <v>0</v>
      </c>
      <c r="N1233" s="15">
        <f t="shared" si="696"/>
        <v>1.9999999999999574E-2</v>
      </c>
      <c r="O1233" s="16"/>
      <c r="P1233" s="15">
        <f t="shared" si="697"/>
        <v>0</v>
      </c>
      <c r="Q1233" s="16">
        <f t="shared" si="710"/>
        <v>0</v>
      </c>
      <c r="R1233" s="15">
        <f t="shared" si="698"/>
        <v>0</v>
      </c>
      <c r="S1233" s="16">
        <f t="shared" si="711"/>
        <v>0</v>
      </c>
      <c r="T1233" s="15">
        <f t="shared" si="699"/>
        <v>0</v>
      </c>
      <c r="U1233" s="16"/>
      <c r="V1233" s="15">
        <f t="shared" si="700"/>
        <v>0</v>
      </c>
      <c r="W1233" s="16">
        <f t="shared" si="712"/>
        <v>0</v>
      </c>
      <c r="X1233" s="15">
        <f t="shared" si="701"/>
        <v>0</v>
      </c>
      <c r="Y1233" s="16">
        <f t="shared" si="713"/>
        <v>0</v>
      </c>
      <c r="Z1233" s="15">
        <f t="shared" si="702"/>
        <v>0</v>
      </c>
      <c r="AA1233" s="16"/>
      <c r="AB1233" s="15">
        <f t="shared" si="703"/>
        <v>24.570416666666233</v>
      </c>
      <c r="AC1233" s="16">
        <f t="shared" si="714"/>
        <v>1</v>
      </c>
      <c r="AD1233" s="15">
        <f t="shared" si="704"/>
        <v>0</v>
      </c>
      <c r="AE1233" s="16">
        <f t="shared" si="715"/>
        <v>0</v>
      </c>
      <c r="AF1233" s="15">
        <f t="shared" si="705"/>
        <v>1.9999999999999574E-2</v>
      </c>
      <c r="AG1233" s="16"/>
      <c r="AH1233" s="15">
        <f t="shared" si="706"/>
        <v>0</v>
      </c>
      <c r="AI1233" s="16">
        <f t="shared" si="716"/>
        <v>0</v>
      </c>
      <c r="AJ1233" s="15">
        <f t="shared" si="707"/>
        <v>0</v>
      </c>
      <c r="AK1233" s="16">
        <f t="shared" si="717"/>
        <v>0</v>
      </c>
      <c r="AL1233" s="15">
        <f t="shared" si="718"/>
        <v>0</v>
      </c>
      <c r="AM1233" s="16"/>
      <c r="AN1233" s="15">
        <f t="shared" si="719"/>
        <v>0</v>
      </c>
      <c r="AO1233" s="16">
        <f t="shared" si="720"/>
        <v>0</v>
      </c>
      <c r="AP1233" s="15">
        <f t="shared" si="721"/>
        <v>0</v>
      </c>
      <c r="AQ1233" s="16">
        <f t="shared" si="722"/>
        <v>0</v>
      </c>
      <c r="AR1233" s="15">
        <f t="shared" si="723"/>
        <v>0</v>
      </c>
      <c r="AS1233" s="16"/>
      <c r="AT1233" s="15">
        <f t="shared" si="724"/>
        <v>0</v>
      </c>
      <c r="AU1233" s="16">
        <f t="shared" si="725"/>
        <v>0</v>
      </c>
      <c r="AV1233" s="15">
        <f t="shared" si="726"/>
        <v>0</v>
      </c>
      <c r="AW1233" s="16">
        <f t="shared" si="727"/>
        <v>0</v>
      </c>
      <c r="AX1233" s="15">
        <f t="shared" si="728"/>
        <v>0</v>
      </c>
    </row>
    <row r="1234" spans="1:50" x14ac:dyDescent="0.25">
      <c r="A1234" s="25">
        <f t="shared" si="729"/>
        <v>24.590416666666233</v>
      </c>
      <c r="B1234" s="9"/>
      <c r="C1234" s="12" t="s">
        <v>14</v>
      </c>
      <c r="D1234" t="s">
        <v>11</v>
      </c>
      <c r="F1234" s="12" t="s">
        <v>14</v>
      </c>
      <c r="G1234" s="12"/>
      <c r="H1234" t="s">
        <v>11</v>
      </c>
      <c r="I1234" t="s">
        <v>11</v>
      </c>
      <c r="J1234" s="15">
        <f t="shared" si="694"/>
        <v>0</v>
      </c>
      <c r="K1234" s="16">
        <f t="shared" si="708"/>
        <v>0</v>
      </c>
      <c r="L1234" s="15">
        <f t="shared" si="695"/>
        <v>0</v>
      </c>
      <c r="M1234" s="16">
        <f t="shared" si="709"/>
        <v>0</v>
      </c>
      <c r="N1234" s="15">
        <f t="shared" si="696"/>
        <v>1.9999999999999574E-2</v>
      </c>
      <c r="O1234" s="16"/>
      <c r="P1234" s="15">
        <f t="shared" si="697"/>
        <v>0</v>
      </c>
      <c r="Q1234" s="16">
        <f t="shared" si="710"/>
        <v>0</v>
      </c>
      <c r="R1234" s="15">
        <f t="shared" si="698"/>
        <v>0</v>
      </c>
      <c r="S1234" s="16">
        <f t="shared" si="711"/>
        <v>0</v>
      </c>
      <c r="T1234" s="15">
        <f t="shared" si="699"/>
        <v>0</v>
      </c>
      <c r="U1234" s="16"/>
      <c r="V1234" s="15">
        <f t="shared" si="700"/>
        <v>0</v>
      </c>
      <c r="W1234" s="16">
        <f t="shared" si="712"/>
        <v>0</v>
      </c>
      <c r="X1234" s="15">
        <f t="shared" si="701"/>
        <v>0</v>
      </c>
      <c r="Y1234" s="16">
        <f t="shared" si="713"/>
        <v>0</v>
      </c>
      <c r="Z1234" s="15">
        <f t="shared" si="702"/>
        <v>0</v>
      </c>
      <c r="AA1234" s="16"/>
      <c r="AB1234" s="15">
        <f t="shared" si="703"/>
        <v>0</v>
      </c>
      <c r="AC1234" s="16">
        <f t="shared" si="714"/>
        <v>0</v>
      </c>
      <c r="AD1234" s="15">
        <f t="shared" si="704"/>
        <v>0</v>
      </c>
      <c r="AE1234" s="16">
        <f t="shared" si="715"/>
        <v>0</v>
      </c>
      <c r="AF1234" s="15">
        <f t="shared" si="705"/>
        <v>1.9999999999999574E-2</v>
      </c>
      <c r="AG1234" s="16"/>
      <c r="AH1234" s="15">
        <f t="shared" si="706"/>
        <v>0</v>
      </c>
      <c r="AI1234" s="16">
        <f t="shared" si="716"/>
        <v>0</v>
      </c>
      <c r="AJ1234" s="15">
        <f t="shared" si="707"/>
        <v>0</v>
      </c>
      <c r="AK1234" s="16">
        <f t="shared" si="717"/>
        <v>0</v>
      </c>
      <c r="AL1234" s="15">
        <f t="shared" si="718"/>
        <v>0</v>
      </c>
      <c r="AM1234" s="16"/>
      <c r="AN1234" s="15">
        <f t="shared" si="719"/>
        <v>0</v>
      </c>
      <c r="AO1234" s="16">
        <f t="shared" si="720"/>
        <v>0</v>
      </c>
      <c r="AP1234" s="15">
        <f t="shared" si="721"/>
        <v>0</v>
      </c>
      <c r="AQ1234" s="16">
        <f t="shared" si="722"/>
        <v>0</v>
      </c>
      <c r="AR1234" s="15">
        <f t="shared" si="723"/>
        <v>0</v>
      </c>
      <c r="AS1234" s="16"/>
      <c r="AT1234" s="15">
        <f t="shared" si="724"/>
        <v>0</v>
      </c>
      <c r="AU1234" s="16">
        <f t="shared" si="725"/>
        <v>0</v>
      </c>
      <c r="AV1234" s="15">
        <f t="shared" si="726"/>
        <v>0</v>
      </c>
      <c r="AW1234" s="16">
        <f t="shared" si="727"/>
        <v>0</v>
      </c>
      <c r="AX1234" s="15">
        <f t="shared" si="728"/>
        <v>0</v>
      </c>
    </row>
    <row r="1235" spans="1:50" x14ac:dyDescent="0.25">
      <c r="A1235" s="25">
        <f t="shared" si="729"/>
        <v>24.610416666666232</v>
      </c>
      <c r="B1235" s="9" t="s">
        <v>65</v>
      </c>
      <c r="C1235" t="s">
        <v>11</v>
      </c>
      <c r="D1235" t="s">
        <v>11</v>
      </c>
      <c r="F1235" s="12" t="s">
        <v>14</v>
      </c>
      <c r="G1235" s="12"/>
      <c r="H1235" t="s">
        <v>11</v>
      </c>
      <c r="I1235" s="13" t="s">
        <v>20</v>
      </c>
      <c r="J1235" s="15">
        <f t="shared" si="694"/>
        <v>0</v>
      </c>
      <c r="K1235" s="16">
        <f t="shared" si="708"/>
        <v>0</v>
      </c>
      <c r="L1235" s="15">
        <f t="shared" si="695"/>
        <v>0</v>
      </c>
      <c r="M1235" s="16">
        <f t="shared" si="709"/>
        <v>0</v>
      </c>
      <c r="N1235" s="15">
        <f t="shared" si="696"/>
        <v>0</v>
      </c>
      <c r="O1235" s="16"/>
      <c r="P1235" s="15">
        <f t="shared" si="697"/>
        <v>0</v>
      </c>
      <c r="Q1235" s="16">
        <f t="shared" si="710"/>
        <v>0</v>
      </c>
      <c r="R1235" s="15">
        <f t="shared" si="698"/>
        <v>0</v>
      </c>
      <c r="S1235" s="16">
        <f t="shared" si="711"/>
        <v>0</v>
      </c>
      <c r="T1235" s="15">
        <f t="shared" si="699"/>
        <v>0</v>
      </c>
      <c r="U1235" s="16"/>
      <c r="V1235" s="15">
        <f t="shared" si="700"/>
        <v>0</v>
      </c>
      <c r="W1235" s="16">
        <f t="shared" si="712"/>
        <v>0</v>
      </c>
      <c r="X1235" s="15">
        <f t="shared" si="701"/>
        <v>0</v>
      </c>
      <c r="Y1235" s="16">
        <f t="shared" si="713"/>
        <v>0</v>
      </c>
      <c r="Z1235" s="15">
        <f t="shared" si="702"/>
        <v>0</v>
      </c>
      <c r="AA1235" s="16"/>
      <c r="AB1235" s="15">
        <f t="shared" si="703"/>
        <v>0</v>
      </c>
      <c r="AC1235" s="16">
        <f t="shared" si="714"/>
        <v>0</v>
      </c>
      <c r="AD1235" s="15">
        <f t="shared" si="704"/>
        <v>0</v>
      </c>
      <c r="AE1235" s="16">
        <f t="shared" si="715"/>
        <v>0</v>
      </c>
      <c r="AF1235" s="15">
        <f t="shared" si="705"/>
        <v>1.9999999999999574E-2</v>
      </c>
      <c r="AG1235" s="16"/>
      <c r="AH1235" s="15">
        <f t="shared" si="706"/>
        <v>0</v>
      </c>
      <c r="AI1235" s="16">
        <f t="shared" si="716"/>
        <v>0</v>
      </c>
      <c r="AJ1235" s="15">
        <f t="shared" si="707"/>
        <v>0</v>
      </c>
      <c r="AK1235" s="16">
        <f t="shared" si="717"/>
        <v>0</v>
      </c>
      <c r="AL1235" s="15">
        <f t="shared" si="718"/>
        <v>0</v>
      </c>
      <c r="AM1235" s="16"/>
      <c r="AN1235" s="15">
        <f t="shared" si="719"/>
        <v>0</v>
      </c>
      <c r="AO1235" s="16">
        <f t="shared" si="720"/>
        <v>0</v>
      </c>
      <c r="AP1235" s="15">
        <f t="shared" si="721"/>
        <v>0</v>
      </c>
      <c r="AQ1235" s="16">
        <f t="shared" si="722"/>
        <v>0</v>
      </c>
      <c r="AR1235" s="15">
        <f t="shared" si="723"/>
        <v>0</v>
      </c>
      <c r="AS1235" s="16"/>
      <c r="AT1235" s="15">
        <f t="shared" si="724"/>
        <v>0</v>
      </c>
      <c r="AU1235" s="16">
        <f t="shared" si="725"/>
        <v>0</v>
      </c>
      <c r="AV1235" s="15">
        <f t="shared" si="726"/>
        <v>24.610416666666232</v>
      </c>
      <c r="AW1235" s="16">
        <f t="shared" si="727"/>
        <v>1</v>
      </c>
      <c r="AX1235" s="15">
        <f t="shared" si="728"/>
        <v>0</v>
      </c>
    </row>
    <row r="1236" spans="1:50" x14ac:dyDescent="0.25">
      <c r="A1236" s="25">
        <f t="shared" si="729"/>
        <v>24.630416666666232</v>
      </c>
      <c r="B1236" s="9" t="s">
        <v>13</v>
      </c>
      <c r="C1236" t="s">
        <v>11</v>
      </c>
      <c r="D1236" t="s">
        <v>11</v>
      </c>
      <c r="E1236" s="13"/>
      <c r="F1236" s="12" t="s">
        <v>14</v>
      </c>
      <c r="G1236" s="12" t="s">
        <v>14</v>
      </c>
      <c r="H1236" t="s">
        <v>11</v>
      </c>
      <c r="J1236" s="15">
        <f t="shared" si="694"/>
        <v>0</v>
      </c>
      <c r="K1236" s="16">
        <f t="shared" si="708"/>
        <v>0</v>
      </c>
      <c r="L1236" s="15">
        <f t="shared" si="695"/>
        <v>0</v>
      </c>
      <c r="M1236" s="16">
        <f t="shared" si="709"/>
        <v>0</v>
      </c>
      <c r="N1236" s="15">
        <f t="shared" si="696"/>
        <v>0</v>
      </c>
      <c r="O1236" s="16"/>
      <c r="P1236" s="15">
        <f t="shared" si="697"/>
        <v>0</v>
      </c>
      <c r="Q1236" s="16">
        <f t="shared" si="710"/>
        <v>0</v>
      </c>
      <c r="R1236" s="15">
        <f t="shared" si="698"/>
        <v>0</v>
      </c>
      <c r="S1236" s="16">
        <f t="shared" si="711"/>
        <v>0</v>
      </c>
      <c r="T1236" s="15">
        <f t="shared" si="699"/>
        <v>0</v>
      </c>
      <c r="U1236" s="16"/>
      <c r="V1236" s="15">
        <f t="shared" si="700"/>
        <v>0</v>
      </c>
      <c r="W1236" s="16">
        <f t="shared" si="712"/>
        <v>0</v>
      </c>
      <c r="X1236" s="15">
        <f t="shared" si="701"/>
        <v>0</v>
      </c>
      <c r="Y1236" s="16">
        <f t="shared" si="713"/>
        <v>0</v>
      </c>
      <c r="Z1236" s="15">
        <f t="shared" si="702"/>
        <v>0</v>
      </c>
      <c r="AA1236" s="16"/>
      <c r="AB1236" s="15">
        <f t="shared" si="703"/>
        <v>0</v>
      </c>
      <c r="AC1236" s="16">
        <f t="shared" si="714"/>
        <v>0</v>
      </c>
      <c r="AD1236" s="15">
        <f t="shared" si="704"/>
        <v>0</v>
      </c>
      <c r="AE1236" s="16">
        <f t="shared" si="715"/>
        <v>0</v>
      </c>
      <c r="AF1236" s="15">
        <f t="shared" si="705"/>
        <v>1.9999999999999574E-2</v>
      </c>
      <c r="AG1236" s="16"/>
      <c r="AH1236" s="15">
        <f t="shared" si="706"/>
        <v>24.630416666666232</v>
      </c>
      <c r="AI1236" s="16">
        <f t="shared" si="716"/>
        <v>1</v>
      </c>
      <c r="AJ1236" s="15">
        <f t="shared" si="707"/>
        <v>0</v>
      </c>
      <c r="AK1236" s="16">
        <f t="shared" si="717"/>
        <v>0</v>
      </c>
      <c r="AL1236" s="15">
        <f t="shared" si="718"/>
        <v>1.9999999999999574E-2</v>
      </c>
      <c r="AM1236" s="16"/>
      <c r="AN1236" s="15">
        <f t="shared" si="719"/>
        <v>0</v>
      </c>
      <c r="AO1236" s="16">
        <f t="shared" si="720"/>
        <v>0</v>
      </c>
      <c r="AP1236" s="15">
        <f t="shared" si="721"/>
        <v>0</v>
      </c>
      <c r="AQ1236" s="16">
        <f t="shared" si="722"/>
        <v>0</v>
      </c>
      <c r="AR1236" s="15">
        <f t="shared" si="723"/>
        <v>0</v>
      </c>
      <c r="AS1236" s="16"/>
      <c r="AT1236" s="15">
        <f t="shared" si="724"/>
        <v>0</v>
      </c>
      <c r="AU1236" s="16">
        <f t="shared" si="725"/>
        <v>0</v>
      </c>
      <c r="AV1236" s="15">
        <f t="shared" si="726"/>
        <v>0</v>
      </c>
      <c r="AW1236" s="16">
        <f t="shared" si="727"/>
        <v>0</v>
      </c>
      <c r="AX1236" s="15">
        <f t="shared" si="728"/>
        <v>0</v>
      </c>
    </row>
    <row r="1237" spans="1:50" x14ac:dyDescent="0.25">
      <c r="A1237" s="25">
        <f t="shared" si="729"/>
        <v>24.650416666666231</v>
      </c>
      <c r="B1237" s="9"/>
      <c r="C1237" t="s">
        <v>11</v>
      </c>
      <c r="D1237" t="s">
        <v>11</v>
      </c>
      <c r="E1237" s="12"/>
      <c r="F1237" s="12" t="s">
        <v>14</v>
      </c>
      <c r="G1237" s="12" t="s">
        <v>14</v>
      </c>
      <c r="H1237" t="s">
        <v>11</v>
      </c>
      <c r="J1237" s="15">
        <f t="shared" si="694"/>
        <v>0</v>
      </c>
      <c r="K1237" s="16">
        <f t="shared" si="708"/>
        <v>0</v>
      </c>
      <c r="L1237" s="15">
        <f t="shared" si="695"/>
        <v>0</v>
      </c>
      <c r="M1237" s="16">
        <f t="shared" si="709"/>
        <v>0</v>
      </c>
      <c r="N1237" s="15">
        <f t="shared" si="696"/>
        <v>0</v>
      </c>
      <c r="O1237" s="16"/>
      <c r="P1237" s="15">
        <f t="shared" si="697"/>
        <v>0</v>
      </c>
      <c r="Q1237" s="16">
        <f t="shared" si="710"/>
        <v>0</v>
      </c>
      <c r="R1237" s="15">
        <f t="shared" si="698"/>
        <v>0</v>
      </c>
      <c r="S1237" s="16">
        <f t="shared" si="711"/>
        <v>0</v>
      </c>
      <c r="T1237" s="15">
        <f t="shared" si="699"/>
        <v>0</v>
      </c>
      <c r="U1237" s="16"/>
      <c r="V1237" s="15">
        <f t="shared" si="700"/>
        <v>0</v>
      </c>
      <c r="W1237" s="16">
        <f t="shared" si="712"/>
        <v>0</v>
      </c>
      <c r="X1237" s="15">
        <f t="shared" si="701"/>
        <v>0</v>
      </c>
      <c r="Y1237" s="16">
        <f t="shared" si="713"/>
        <v>0</v>
      </c>
      <c r="Z1237" s="15">
        <f t="shared" si="702"/>
        <v>0</v>
      </c>
      <c r="AA1237" s="16"/>
      <c r="AB1237" s="15">
        <f t="shared" si="703"/>
        <v>0</v>
      </c>
      <c r="AC1237" s="16">
        <f t="shared" si="714"/>
        <v>0</v>
      </c>
      <c r="AD1237" s="15">
        <f t="shared" si="704"/>
        <v>0</v>
      </c>
      <c r="AE1237" s="16">
        <f t="shared" si="715"/>
        <v>0</v>
      </c>
      <c r="AF1237" s="15">
        <f t="shared" si="705"/>
        <v>1.9999999999999574E-2</v>
      </c>
      <c r="AG1237" s="16"/>
      <c r="AH1237" s="15">
        <f t="shared" si="706"/>
        <v>0</v>
      </c>
      <c r="AI1237" s="16">
        <f t="shared" si="716"/>
        <v>0</v>
      </c>
      <c r="AJ1237" s="15">
        <f t="shared" si="707"/>
        <v>0</v>
      </c>
      <c r="AK1237" s="16">
        <f t="shared" si="717"/>
        <v>0</v>
      </c>
      <c r="AL1237" s="15">
        <f t="shared" si="718"/>
        <v>1.9999999999999574E-2</v>
      </c>
      <c r="AM1237" s="16"/>
      <c r="AN1237" s="15">
        <f t="shared" si="719"/>
        <v>0</v>
      </c>
      <c r="AO1237" s="16">
        <f t="shared" si="720"/>
        <v>0</v>
      </c>
      <c r="AP1237" s="15">
        <f t="shared" si="721"/>
        <v>0</v>
      </c>
      <c r="AQ1237" s="16">
        <f t="shared" si="722"/>
        <v>0</v>
      </c>
      <c r="AR1237" s="15">
        <f t="shared" si="723"/>
        <v>0</v>
      </c>
      <c r="AS1237" s="16"/>
      <c r="AT1237" s="15">
        <f t="shared" si="724"/>
        <v>0</v>
      </c>
      <c r="AU1237" s="16">
        <f t="shared" si="725"/>
        <v>0</v>
      </c>
      <c r="AV1237" s="15">
        <f t="shared" si="726"/>
        <v>0</v>
      </c>
      <c r="AW1237" s="16">
        <f t="shared" si="727"/>
        <v>0</v>
      </c>
      <c r="AX1237" s="15">
        <f t="shared" si="728"/>
        <v>0</v>
      </c>
    </row>
    <row r="1238" spans="1:50" x14ac:dyDescent="0.25">
      <c r="A1238" s="25">
        <f t="shared" si="729"/>
        <v>24.670416666666231</v>
      </c>
      <c r="B1238" s="9"/>
      <c r="C1238" t="s">
        <v>11</v>
      </c>
      <c r="D1238" t="s">
        <v>11</v>
      </c>
      <c r="E1238" s="12"/>
      <c r="F1238" s="12" t="s">
        <v>14</v>
      </c>
      <c r="G1238" s="12" t="s">
        <v>14</v>
      </c>
      <c r="H1238" t="s">
        <v>11</v>
      </c>
      <c r="J1238" s="15">
        <f t="shared" si="694"/>
        <v>0</v>
      </c>
      <c r="K1238" s="16">
        <f t="shared" si="708"/>
        <v>0</v>
      </c>
      <c r="L1238" s="15">
        <f t="shared" si="695"/>
        <v>0</v>
      </c>
      <c r="M1238" s="16">
        <f t="shared" si="709"/>
        <v>0</v>
      </c>
      <c r="N1238" s="15">
        <f t="shared" si="696"/>
        <v>0</v>
      </c>
      <c r="O1238" s="16"/>
      <c r="P1238" s="15">
        <f t="shared" si="697"/>
        <v>0</v>
      </c>
      <c r="Q1238" s="16">
        <f t="shared" si="710"/>
        <v>0</v>
      </c>
      <c r="R1238" s="15">
        <f t="shared" si="698"/>
        <v>0</v>
      </c>
      <c r="S1238" s="16">
        <f t="shared" si="711"/>
        <v>0</v>
      </c>
      <c r="T1238" s="15">
        <f t="shared" si="699"/>
        <v>0</v>
      </c>
      <c r="U1238" s="16"/>
      <c r="V1238" s="15">
        <f t="shared" si="700"/>
        <v>0</v>
      </c>
      <c r="W1238" s="16">
        <f t="shared" si="712"/>
        <v>0</v>
      </c>
      <c r="X1238" s="15">
        <f t="shared" si="701"/>
        <v>0</v>
      </c>
      <c r="Y1238" s="16">
        <f t="shared" si="713"/>
        <v>0</v>
      </c>
      <c r="Z1238" s="15">
        <f t="shared" si="702"/>
        <v>0</v>
      </c>
      <c r="AA1238" s="16"/>
      <c r="AB1238" s="15">
        <f t="shared" si="703"/>
        <v>0</v>
      </c>
      <c r="AC1238" s="16">
        <f t="shared" si="714"/>
        <v>0</v>
      </c>
      <c r="AD1238" s="15">
        <f t="shared" si="704"/>
        <v>0</v>
      </c>
      <c r="AE1238" s="16">
        <f t="shared" si="715"/>
        <v>0</v>
      </c>
      <c r="AF1238" s="15">
        <f t="shared" si="705"/>
        <v>1.9999999999999574E-2</v>
      </c>
      <c r="AG1238" s="16"/>
      <c r="AH1238" s="15">
        <f t="shared" si="706"/>
        <v>0</v>
      </c>
      <c r="AI1238" s="16">
        <f t="shared" si="716"/>
        <v>0</v>
      </c>
      <c r="AJ1238" s="15">
        <f t="shared" si="707"/>
        <v>0</v>
      </c>
      <c r="AK1238" s="16">
        <f t="shared" si="717"/>
        <v>0</v>
      </c>
      <c r="AL1238" s="15">
        <f t="shared" si="718"/>
        <v>1.9999999999999574E-2</v>
      </c>
      <c r="AM1238" s="16"/>
      <c r="AN1238" s="15">
        <f t="shared" si="719"/>
        <v>0</v>
      </c>
      <c r="AO1238" s="16">
        <f t="shared" si="720"/>
        <v>0</v>
      </c>
      <c r="AP1238" s="15">
        <f t="shared" si="721"/>
        <v>0</v>
      </c>
      <c r="AQ1238" s="16">
        <f t="shared" si="722"/>
        <v>0</v>
      </c>
      <c r="AR1238" s="15">
        <f t="shared" si="723"/>
        <v>0</v>
      </c>
      <c r="AS1238" s="16"/>
      <c r="AT1238" s="15">
        <f t="shared" si="724"/>
        <v>0</v>
      </c>
      <c r="AU1238" s="16">
        <f t="shared" si="725"/>
        <v>0</v>
      </c>
      <c r="AV1238" s="15">
        <f t="shared" si="726"/>
        <v>0</v>
      </c>
      <c r="AW1238" s="16">
        <f t="shared" si="727"/>
        <v>0</v>
      </c>
      <c r="AX1238" s="15">
        <f t="shared" si="728"/>
        <v>0</v>
      </c>
    </row>
    <row r="1239" spans="1:50" x14ac:dyDescent="0.25">
      <c r="A1239" s="25">
        <f t="shared" si="729"/>
        <v>24.690416666666231</v>
      </c>
      <c r="B1239" s="9" t="s">
        <v>17</v>
      </c>
      <c r="C1239" t="s">
        <v>11</v>
      </c>
      <c r="D1239" s="13" t="s">
        <v>20</v>
      </c>
      <c r="E1239" s="12"/>
      <c r="F1239" t="s">
        <v>11</v>
      </c>
      <c r="G1239" s="12" t="s">
        <v>14</v>
      </c>
      <c r="H1239" t="s">
        <v>11</v>
      </c>
      <c r="I1239" s="13"/>
      <c r="J1239" s="15">
        <f t="shared" si="694"/>
        <v>0</v>
      </c>
      <c r="K1239" s="16">
        <f t="shared" si="708"/>
        <v>0</v>
      </c>
      <c r="L1239" s="15">
        <f t="shared" si="695"/>
        <v>0</v>
      </c>
      <c r="M1239" s="16">
        <f t="shared" si="709"/>
        <v>0</v>
      </c>
      <c r="N1239" s="15">
        <f t="shared" si="696"/>
        <v>0</v>
      </c>
      <c r="O1239" s="16"/>
      <c r="P1239" s="15">
        <f t="shared" si="697"/>
        <v>0</v>
      </c>
      <c r="Q1239" s="16">
        <f t="shared" si="710"/>
        <v>0</v>
      </c>
      <c r="R1239" s="15">
        <f t="shared" si="698"/>
        <v>24.690416666666231</v>
      </c>
      <c r="S1239" s="16">
        <f t="shared" si="711"/>
        <v>1</v>
      </c>
      <c r="T1239" s="15">
        <f t="shared" si="699"/>
        <v>0</v>
      </c>
      <c r="U1239" s="16"/>
      <c r="V1239" s="15">
        <f t="shared" si="700"/>
        <v>0</v>
      </c>
      <c r="W1239" s="16">
        <f t="shared" si="712"/>
        <v>0</v>
      </c>
      <c r="X1239" s="15">
        <f t="shared" si="701"/>
        <v>0</v>
      </c>
      <c r="Y1239" s="16">
        <f t="shared" si="713"/>
        <v>0</v>
      </c>
      <c r="Z1239" s="15">
        <f t="shared" si="702"/>
        <v>0</v>
      </c>
      <c r="AA1239" s="16"/>
      <c r="AB1239" s="15">
        <f t="shared" si="703"/>
        <v>0</v>
      </c>
      <c r="AC1239" s="16">
        <f t="shared" si="714"/>
        <v>0</v>
      </c>
      <c r="AD1239" s="15">
        <f t="shared" si="704"/>
        <v>0</v>
      </c>
      <c r="AE1239" s="16">
        <f t="shared" si="715"/>
        <v>0</v>
      </c>
      <c r="AF1239" s="15">
        <f t="shared" si="705"/>
        <v>0</v>
      </c>
      <c r="AG1239" s="16"/>
      <c r="AH1239" s="15">
        <f t="shared" si="706"/>
        <v>0</v>
      </c>
      <c r="AI1239" s="16">
        <f t="shared" si="716"/>
        <v>0</v>
      </c>
      <c r="AJ1239" s="15">
        <f t="shared" si="707"/>
        <v>0</v>
      </c>
      <c r="AK1239" s="16">
        <f t="shared" si="717"/>
        <v>0</v>
      </c>
      <c r="AL1239" s="15">
        <f t="shared" si="718"/>
        <v>1.9999999999999574E-2</v>
      </c>
      <c r="AM1239" s="16"/>
      <c r="AN1239" s="15">
        <f t="shared" si="719"/>
        <v>0</v>
      </c>
      <c r="AO1239" s="16">
        <f t="shared" si="720"/>
        <v>0</v>
      </c>
      <c r="AP1239" s="15">
        <f t="shared" si="721"/>
        <v>0</v>
      </c>
      <c r="AQ1239" s="16">
        <f t="shared" si="722"/>
        <v>0</v>
      </c>
      <c r="AR1239" s="15">
        <f t="shared" si="723"/>
        <v>0</v>
      </c>
      <c r="AS1239" s="16"/>
      <c r="AT1239" s="15">
        <f t="shared" si="724"/>
        <v>0</v>
      </c>
      <c r="AU1239" s="16">
        <f t="shared" si="725"/>
        <v>0</v>
      </c>
      <c r="AV1239" s="15">
        <f t="shared" si="726"/>
        <v>0</v>
      </c>
      <c r="AW1239" s="16">
        <f t="shared" si="727"/>
        <v>0</v>
      </c>
      <c r="AX1239" s="15">
        <f t="shared" si="728"/>
        <v>0</v>
      </c>
    </row>
    <row r="1240" spans="1:50" x14ac:dyDescent="0.25">
      <c r="A1240" s="25">
        <f t="shared" si="729"/>
        <v>24.71041666666623</v>
      </c>
      <c r="B1240" s="9"/>
      <c r="C1240" t="s">
        <v>11</v>
      </c>
      <c r="D1240" s="12"/>
      <c r="E1240" s="12"/>
      <c r="F1240" t="s">
        <v>11</v>
      </c>
      <c r="G1240" s="12" t="s">
        <v>14</v>
      </c>
      <c r="H1240" t="s">
        <v>11</v>
      </c>
      <c r="I1240" s="8"/>
      <c r="J1240" s="15">
        <f t="shared" si="694"/>
        <v>0</v>
      </c>
      <c r="K1240" s="16">
        <f t="shared" si="708"/>
        <v>0</v>
      </c>
      <c r="L1240" s="15">
        <f t="shared" si="695"/>
        <v>0</v>
      </c>
      <c r="M1240" s="16">
        <f t="shared" si="709"/>
        <v>0</v>
      </c>
      <c r="N1240" s="15">
        <f t="shared" si="696"/>
        <v>0</v>
      </c>
      <c r="O1240" s="16"/>
      <c r="P1240" s="15">
        <f t="shared" si="697"/>
        <v>0</v>
      </c>
      <c r="Q1240" s="16">
        <f t="shared" si="710"/>
        <v>0</v>
      </c>
      <c r="R1240" s="15">
        <f t="shared" si="698"/>
        <v>0</v>
      </c>
      <c r="S1240" s="16">
        <f t="shared" si="711"/>
        <v>0</v>
      </c>
      <c r="T1240" s="15">
        <f t="shared" si="699"/>
        <v>0</v>
      </c>
      <c r="U1240" s="16"/>
      <c r="V1240" s="15">
        <f t="shared" si="700"/>
        <v>0</v>
      </c>
      <c r="W1240" s="16">
        <f t="shared" si="712"/>
        <v>0</v>
      </c>
      <c r="X1240" s="15">
        <f t="shared" si="701"/>
        <v>0</v>
      </c>
      <c r="Y1240" s="16">
        <f t="shared" si="713"/>
        <v>0</v>
      </c>
      <c r="Z1240" s="15">
        <f t="shared" si="702"/>
        <v>0</v>
      </c>
      <c r="AA1240" s="16"/>
      <c r="AB1240" s="15">
        <f t="shared" si="703"/>
        <v>0</v>
      </c>
      <c r="AC1240" s="16">
        <f t="shared" si="714"/>
        <v>0</v>
      </c>
      <c r="AD1240" s="15">
        <f t="shared" si="704"/>
        <v>0</v>
      </c>
      <c r="AE1240" s="16">
        <f t="shared" si="715"/>
        <v>0</v>
      </c>
      <c r="AF1240" s="15">
        <f t="shared" si="705"/>
        <v>0</v>
      </c>
      <c r="AG1240" s="16"/>
      <c r="AH1240" s="15">
        <f t="shared" si="706"/>
        <v>0</v>
      </c>
      <c r="AI1240" s="16">
        <f t="shared" si="716"/>
        <v>0</v>
      </c>
      <c r="AJ1240" s="15">
        <f t="shared" si="707"/>
        <v>0</v>
      </c>
      <c r="AK1240" s="16">
        <f t="shared" si="717"/>
        <v>0</v>
      </c>
      <c r="AL1240" s="15">
        <f t="shared" si="718"/>
        <v>1.9999999999999574E-2</v>
      </c>
      <c r="AM1240" s="16"/>
      <c r="AN1240" s="15">
        <f t="shared" si="719"/>
        <v>0</v>
      </c>
      <c r="AO1240" s="16">
        <f t="shared" si="720"/>
        <v>0</v>
      </c>
      <c r="AP1240" s="15">
        <f t="shared" si="721"/>
        <v>0</v>
      </c>
      <c r="AQ1240" s="16">
        <f t="shared" si="722"/>
        <v>0</v>
      </c>
      <c r="AR1240" s="15">
        <f t="shared" si="723"/>
        <v>0</v>
      </c>
      <c r="AS1240" s="16"/>
      <c r="AT1240" s="15">
        <f t="shared" si="724"/>
        <v>0</v>
      </c>
      <c r="AU1240" s="16">
        <f t="shared" si="725"/>
        <v>0</v>
      </c>
      <c r="AV1240" s="15">
        <f t="shared" si="726"/>
        <v>0</v>
      </c>
      <c r="AW1240" s="16">
        <f t="shared" si="727"/>
        <v>0</v>
      </c>
      <c r="AX1240" s="15">
        <f t="shared" si="728"/>
        <v>0</v>
      </c>
    </row>
    <row r="1241" spans="1:50" x14ac:dyDescent="0.25">
      <c r="A1241" s="25">
        <f t="shared" si="729"/>
        <v>24.73041666666623</v>
      </c>
      <c r="B1241" s="9" t="s">
        <v>21</v>
      </c>
      <c r="C1241" t="s">
        <v>11</v>
      </c>
      <c r="D1241" s="12"/>
      <c r="E1241" s="12" t="s">
        <v>14</v>
      </c>
      <c r="F1241" t="s">
        <v>11</v>
      </c>
      <c r="G1241" s="12" t="s">
        <v>14</v>
      </c>
      <c r="H1241" t="s">
        <v>11</v>
      </c>
      <c r="I1241" s="7"/>
      <c r="J1241" s="15">
        <f t="shared" si="694"/>
        <v>0</v>
      </c>
      <c r="K1241" s="16">
        <f t="shared" si="708"/>
        <v>0</v>
      </c>
      <c r="L1241" s="15">
        <f t="shared" si="695"/>
        <v>0</v>
      </c>
      <c r="M1241" s="16">
        <f t="shared" si="709"/>
        <v>0</v>
      </c>
      <c r="N1241" s="15">
        <f t="shared" si="696"/>
        <v>0</v>
      </c>
      <c r="O1241" s="16"/>
      <c r="P1241" s="15">
        <f t="shared" si="697"/>
        <v>0</v>
      </c>
      <c r="Q1241" s="16">
        <f t="shared" si="710"/>
        <v>0</v>
      </c>
      <c r="R1241" s="15">
        <f t="shared" si="698"/>
        <v>0</v>
      </c>
      <c r="S1241" s="16">
        <f t="shared" si="711"/>
        <v>0</v>
      </c>
      <c r="T1241" s="15">
        <f t="shared" si="699"/>
        <v>0</v>
      </c>
      <c r="U1241" s="16"/>
      <c r="V1241" s="15">
        <f t="shared" si="700"/>
        <v>24.73041666666623</v>
      </c>
      <c r="W1241" s="16">
        <f t="shared" si="712"/>
        <v>1</v>
      </c>
      <c r="X1241" s="15">
        <f t="shared" si="701"/>
        <v>0</v>
      </c>
      <c r="Y1241" s="16">
        <f t="shared" si="713"/>
        <v>0</v>
      </c>
      <c r="Z1241" s="15">
        <f t="shared" si="702"/>
        <v>1.9999999999999574E-2</v>
      </c>
      <c r="AA1241" s="16"/>
      <c r="AB1241" s="15">
        <f t="shared" si="703"/>
        <v>0</v>
      </c>
      <c r="AC1241" s="16">
        <f t="shared" si="714"/>
        <v>0</v>
      </c>
      <c r="AD1241" s="15">
        <f t="shared" si="704"/>
        <v>0</v>
      </c>
      <c r="AE1241" s="16">
        <f t="shared" si="715"/>
        <v>0</v>
      </c>
      <c r="AF1241" s="15">
        <f t="shared" si="705"/>
        <v>0</v>
      </c>
      <c r="AG1241" s="16"/>
      <c r="AH1241" s="15">
        <f t="shared" si="706"/>
        <v>0</v>
      </c>
      <c r="AI1241" s="16">
        <f t="shared" si="716"/>
        <v>0</v>
      </c>
      <c r="AJ1241" s="15">
        <f t="shared" si="707"/>
        <v>0</v>
      </c>
      <c r="AK1241" s="16">
        <f t="shared" si="717"/>
        <v>0</v>
      </c>
      <c r="AL1241" s="15">
        <f t="shared" si="718"/>
        <v>1.9999999999999574E-2</v>
      </c>
      <c r="AM1241" s="16"/>
      <c r="AN1241" s="15">
        <f t="shared" si="719"/>
        <v>0</v>
      </c>
      <c r="AO1241" s="16">
        <f t="shared" si="720"/>
        <v>0</v>
      </c>
      <c r="AP1241" s="15">
        <f t="shared" si="721"/>
        <v>0</v>
      </c>
      <c r="AQ1241" s="16">
        <f t="shared" si="722"/>
        <v>0</v>
      </c>
      <c r="AR1241" s="15">
        <f t="shared" si="723"/>
        <v>0</v>
      </c>
      <c r="AS1241" s="16"/>
      <c r="AT1241" s="15">
        <f t="shared" si="724"/>
        <v>0</v>
      </c>
      <c r="AU1241" s="16">
        <f t="shared" si="725"/>
        <v>0</v>
      </c>
      <c r="AV1241" s="15">
        <f t="shared" si="726"/>
        <v>0</v>
      </c>
      <c r="AW1241" s="16">
        <f t="shared" si="727"/>
        <v>0</v>
      </c>
      <c r="AX1241" s="15">
        <f t="shared" si="728"/>
        <v>0</v>
      </c>
    </row>
    <row r="1242" spans="1:50" x14ac:dyDescent="0.25">
      <c r="A1242" s="25">
        <f t="shared" si="729"/>
        <v>24.750416666666229</v>
      </c>
      <c r="B1242" s="9"/>
      <c r="C1242" t="s">
        <v>11</v>
      </c>
      <c r="D1242" s="12"/>
      <c r="E1242" s="12" t="s">
        <v>14</v>
      </c>
      <c r="F1242" t="s">
        <v>11</v>
      </c>
      <c r="G1242" s="12" t="s">
        <v>14</v>
      </c>
      <c r="H1242" t="s">
        <v>11</v>
      </c>
      <c r="I1242" s="12"/>
      <c r="J1242" s="15">
        <f t="shared" si="694"/>
        <v>0</v>
      </c>
      <c r="K1242" s="16">
        <f t="shared" si="708"/>
        <v>0</v>
      </c>
      <c r="L1242" s="15">
        <f t="shared" si="695"/>
        <v>0</v>
      </c>
      <c r="M1242" s="16">
        <f t="shared" si="709"/>
        <v>0</v>
      </c>
      <c r="N1242" s="15">
        <f t="shared" si="696"/>
        <v>0</v>
      </c>
      <c r="O1242" s="16"/>
      <c r="P1242" s="15">
        <f t="shared" si="697"/>
        <v>0</v>
      </c>
      <c r="Q1242" s="16">
        <f t="shared" si="710"/>
        <v>0</v>
      </c>
      <c r="R1242" s="15">
        <f t="shared" si="698"/>
        <v>0</v>
      </c>
      <c r="S1242" s="16">
        <f t="shared" si="711"/>
        <v>0</v>
      </c>
      <c r="T1242" s="15">
        <f t="shared" si="699"/>
        <v>0</v>
      </c>
      <c r="U1242" s="16"/>
      <c r="V1242" s="15">
        <f t="shared" si="700"/>
        <v>0</v>
      </c>
      <c r="W1242" s="16">
        <f t="shared" si="712"/>
        <v>0</v>
      </c>
      <c r="X1242" s="15">
        <f t="shared" si="701"/>
        <v>0</v>
      </c>
      <c r="Y1242" s="16">
        <f t="shared" si="713"/>
        <v>0</v>
      </c>
      <c r="Z1242" s="15">
        <f t="shared" si="702"/>
        <v>1.9999999999999574E-2</v>
      </c>
      <c r="AA1242" s="16"/>
      <c r="AB1242" s="15">
        <f t="shared" si="703"/>
        <v>0</v>
      </c>
      <c r="AC1242" s="16">
        <f t="shared" si="714"/>
        <v>0</v>
      </c>
      <c r="AD1242" s="15">
        <f t="shared" si="704"/>
        <v>0</v>
      </c>
      <c r="AE1242" s="16">
        <f t="shared" si="715"/>
        <v>0</v>
      </c>
      <c r="AF1242" s="15">
        <f t="shared" si="705"/>
        <v>0</v>
      </c>
      <c r="AG1242" s="16"/>
      <c r="AH1242" s="15">
        <f t="shared" si="706"/>
        <v>0</v>
      </c>
      <c r="AI1242" s="16">
        <f t="shared" si="716"/>
        <v>0</v>
      </c>
      <c r="AJ1242" s="15">
        <f t="shared" si="707"/>
        <v>0</v>
      </c>
      <c r="AK1242" s="16">
        <f t="shared" si="717"/>
        <v>0</v>
      </c>
      <c r="AL1242" s="15">
        <f t="shared" si="718"/>
        <v>1.9999999999999574E-2</v>
      </c>
      <c r="AM1242" s="16"/>
      <c r="AN1242" s="15">
        <f t="shared" si="719"/>
        <v>0</v>
      </c>
      <c r="AO1242" s="16">
        <f t="shared" si="720"/>
        <v>0</v>
      </c>
      <c r="AP1242" s="15">
        <f t="shared" si="721"/>
        <v>0</v>
      </c>
      <c r="AQ1242" s="16">
        <f t="shared" si="722"/>
        <v>0</v>
      </c>
      <c r="AR1242" s="15">
        <f t="shared" si="723"/>
        <v>0</v>
      </c>
      <c r="AS1242" s="16"/>
      <c r="AT1242" s="15">
        <f t="shared" si="724"/>
        <v>0</v>
      </c>
      <c r="AU1242" s="16">
        <f t="shared" si="725"/>
        <v>0</v>
      </c>
      <c r="AV1242" s="15">
        <f t="shared" si="726"/>
        <v>0</v>
      </c>
      <c r="AW1242" s="16">
        <f t="shared" si="727"/>
        <v>0</v>
      </c>
      <c r="AX1242" s="15">
        <f t="shared" si="728"/>
        <v>0</v>
      </c>
    </row>
    <row r="1243" spans="1:50" x14ac:dyDescent="0.25">
      <c r="A1243" s="25">
        <f t="shared" si="729"/>
        <v>24.770416666666229</v>
      </c>
      <c r="B1243" s="9" t="s">
        <v>64</v>
      </c>
      <c r="C1243" t="s">
        <v>11</v>
      </c>
      <c r="D1243" s="12"/>
      <c r="E1243" s="12" t="s">
        <v>14</v>
      </c>
      <c r="F1243" t="s">
        <v>11</v>
      </c>
      <c r="G1243" t="s">
        <v>11</v>
      </c>
      <c r="H1243" s="13" t="s">
        <v>20</v>
      </c>
      <c r="I1243" s="12"/>
      <c r="J1243" s="15">
        <f t="shared" si="694"/>
        <v>0</v>
      </c>
      <c r="K1243" s="16">
        <f t="shared" si="708"/>
        <v>0</v>
      </c>
      <c r="L1243" s="15">
        <f t="shared" si="695"/>
        <v>0</v>
      </c>
      <c r="M1243" s="16">
        <f t="shared" si="709"/>
        <v>0</v>
      </c>
      <c r="N1243" s="15">
        <f t="shared" si="696"/>
        <v>0</v>
      </c>
      <c r="O1243" s="16"/>
      <c r="P1243" s="15">
        <f t="shared" si="697"/>
        <v>0</v>
      </c>
      <c r="Q1243" s="16">
        <f t="shared" si="710"/>
        <v>0</v>
      </c>
      <c r="R1243" s="15">
        <f t="shared" si="698"/>
        <v>0</v>
      </c>
      <c r="S1243" s="16">
        <f t="shared" si="711"/>
        <v>0</v>
      </c>
      <c r="T1243" s="15">
        <f t="shared" si="699"/>
        <v>0</v>
      </c>
      <c r="U1243" s="16"/>
      <c r="V1243" s="15">
        <f t="shared" si="700"/>
        <v>0</v>
      </c>
      <c r="W1243" s="16">
        <f t="shared" si="712"/>
        <v>0</v>
      </c>
      <c r="X1243" s="15">
        <f t="shared" si="701"/>
        <v>0</v>
      </c>
      <c r="Y1243" s="16">
        <f t="shared" si="713"/>
        <v>0</v>
      </c>
      <c r="Z1243" s="15">
        <f t="shared" si="702"/>
        <v>1.9999999999999574E-2</v>
      </c>
      <c r="AA1243" s="16"/>
      <c r="AB1243" s="15">
        <f t="shared" si="703"/>
        <v>0</v>
      </c>
      <c r="AC1243" s="16">
        <f t="shared" si="714"/>
        <v>0</v>
      </c>
      <c r="AD1243" s="15">
        <f t="shared" si="704"/>
        <v>0</v>
      </c>
      <c r="AE1243" s="16">
        <f t="shared" si="715"/>
        <v>0</v>
      </c>
      <c r="AF1243" s="15">
        <f t="shared" si="705"/>
        <v>0</v>
      </c>
      <c r="AG1243" s="16"/>
      <c r="AH1243" s="15">
        <f t="shared" si="706"/>
        <v>0</v>
      </c>
      <c r="AI1243" s="16">
        <f t="shared" si="716"/>
        <v>0</v>
      </c>
      <c r="AJ1243" s="15">
        <f t="shared" si="707"/>
        <v>0</v>
      </c>
      <c r="AK1243" s="16">
        <f t="shared" si="717"/>
        <v>0</v>
      </c>
      <c r="AL1243" s="15">
        <f t="shared" si="718"/>
        <v>0</v>
      </c>
      <c r="AM1243" s="16"/>
      <c r="AN1243" s="15">
        <f t="shared" si="719"/>
        <v>0</v>
      </c>
      <c r="AO1243" s="16">
        <f t="shared" si="720"/>
        <v>0</v>
      </c>
      <c r="AP1243" s="15">
        <f t="shared" si="721"/>
        <v>24.770416666666229</v>
      </c>
      <c r="AQ1243" s="16">
        <f t="shared" si="722"/>
        <v>1</v>
      </c>
      <c r="AR1243" s="15">
        <f t="shared" si="723"/>
        <v>0</v>
      </c>
      <c r="AS1243" s="16"/>
      <c r="AT1243" s="15">
        <f t="shared" si="724"/>
        <v>0</v>
      </c>
      <c r="AU1243" s="16">
        <f t="shared" si="725"/>
        <v>0</v>
      </c>
      <c r="AV1243" s="15">
        <f t="shared" si="726"/>
        <v>0</v>
      </c>
      <c r="AW1243" s="16">
        <f t="shared" si="727"/>
        <v>0</v>
      </c>
      <c r="AX1243" s="15">
        <f t="shared" si="728"/>
        <v>0</v>
      </c>
    </row>
    <row r="1244" spans="1:50" x14ac:dyDescent="0.25">
      <c r="A1244" s="25">
        <f t="shared" si="729"/>
        <v>24.790416666666228</v>
      </c>
      <c r="B1244" s="9"/>
      <c r="C1244" t="s">
        <v>11</v>
      </c>
      <c r="E1244" s="12" t="s">
        <v>14</v>
      </c>
      <c r="F1244" t="s">
        <v>11</v>
      </c>
      <c r="G1244" t="s">
        <v>11</v>
      </c>
      <c r="H1244" s="13"/>
      <c r="I1244" s="12"/>
      <c r="J1244" s="15">
        <f t="shared" si="694"/>
        <v>0</v>
      </c>
      <c r="K1244" s="16">
        <f t="shared" si="708"/>
        <v>0</v>
      </c>
      <c r="L1244" s="15">
        <f t="shared" si="695"/>
        <v>0</v>
      </c>
      <c r="M1244" s="16">
        <f t="shared" si="709"/>
        <v>0</v>
      </c>
      <c r="N1244" s="15">
        <f t="shared" si="696"/>
        <v>0</v>
      </c>
      <c r="O1244" s="16"/>
      <c r="P1244" s="15">
        <f t="shared" si="697"/>
        <v>0</v>
      </c>
      <c r="Q1244" s="16">
        <f t="shared" si="710"/>
        <v>0</v>
      </c>
      <c r="R1244" s="15">
        <f t="shared" si="698"/>
        <v>0</v>
      </c>
      <c r="S1244" s="16">
        <f t="shared" si="711"/>
        <v>0</v>
      </c>
      <c r="T1244" s="15">
        <f t="shared" si="699"/>
        <v>0</v>
      </c>
      <c r="U1244" s="16"/>
      <c r="V1244" s="15">
        <f t="shared" si="700"/>
        <v>0</v>
      </c>
      <c r="W1244" s="16">
        <f t="shared" si="712"/>
        <v>0</v>
      </c>
      <c r="X1244" s="15">
        <f t="shared" si="701"/>
        <v>0</v>
      </c>
      <c r="Y1244" s="16">
        <f t="shared" si="713"/>
        <v>0</v>
      </c>
      <c r="Z1244" s="15">
        <f t="shared" si="702"/>
        <v>1.9999999999999574E-2</v>
      </c>
      <c r="AA1244" s="16"/>
      <c r="AB1244" s="15">
        <f t="shared" si="703"/>
        <v>0</v>
      </c>
      <c r="AC1244" s="16">
        <f t="shared" si="714"/>
        <v>0</v>
      </c>
      <c r="AD1244" s="15">
        <f t="shared" si="704"/>
        <v>0</v>
      </c>
      <c r="AE1244" s="16">
        <f t="shared" si="715"/>
        <v>0</v>
      </c>
      <c r="AF1244" s="15">
        <f t="shared" si="705"/>
        <v>0</v>
      </c>
      <c r="AG1244" s="16"/>
      <c r="AH1244" s="15">
        <f t="shared" si="706"/>
        <v>0</v>
      </c>
      <c r="AI1244" s="16">
        <f t="shared" si="716"/>
        <v>0</v>
      </c>
      <c r="AJ1244" s="15">
        <f t="shared" si="707"/>
        <v>0</v>
      </c>
      <c r="AK1244" s="16">
        <f t="shared" si="717"/>
        <v>0</v>
      </c>
      <c r="AL1244" s="15">
        <f t="shared" si="718"/>
        <v>0</v>
      </c>
      <c r="AM1244" s="16"/>
      <c r="AN1244" s="15">
        <f t="shared" si="719"/>
        <v>0</v>
      </c>
      <c r="AO1244" s="16">
        <f t="shared" si="720"/>
        <v>0</v>
      </c>
      <c r="AP1244" s="15">
        <f t="shared" si="721"/>
        <v>0</v>
      </c>
      <c r="AQ1244" s="16">
        <f t="shared" si="722"/>
        <v>0</v>
      </c>
      <c r="AR1244" s="15">
        <f t="shared" si="723"/>
        <v>0</v>
      </c>
      <c r="AS1244" s="16"/>
      <c r="AT1244" s="15">
        <f t="shared" si="724"/>
        <v>0</v>
      </c>
      <c r="AU1244" s="16">
        <f t="shared" si="725"/>
        <v>0</v>
      </c>
      <c r="AV1244" s="15">
        <f t="shared" si="726"/>
        <v>0</v>
      </c>
      <c r="AW1244" s="16">
        <f t="shared" si="727"/>
        <v>0</v>
      </c>
      <c r="AX1244" s="15">
        <f t="shared" si="728"/>
        <v>0</v>
      </c>
    </row>
    <row r="1245" spans="1:50" x14ac:dyDescent="0.25">
      <c r="A1245" s="25">
        <f t="shared" si="729"/>
        <v>24.810416666666228</v>
      </c>
      <c r="B1245" s="9" t="s">
        <v>67</v>
      </c>
      <c r="C1245" t="s">
        <v>11</v>
      </c>
      <c r="E1245" s="12" t="s">
        <v>14</v>
      </c>
      <c r="F1245" t="s">
        <v>11</v>
      </c>
      <c r="G1245" t="s">
        <v>11</v>
      </c>
      <c r="H1245" s="12"/>
      <c r="I1245" s="12" t="s">
        <v>14</v>
      </c>
      <c r="J1245" s="15">
        <f t="shared" si="694"/>
        <v>0</v>
      </c>
      <c r="K1245" s="16">
        <f t="shared" si="708"/>
        <v>0</v>
      </c>
      <c r="L1245" s="15">
        <f t="shared" si="695"/>
        <v>0</v>
      </c>
      <c r="M1245" s="16">
        <f t="shared" si="709"/>
        <v>0</v>
      </c>
      <c r="N1245" s="15">
        <f t="shared" si="696"/>
        <v>0</v>
      </c>
      <c r="O1245" s="16"/>
      <c r="P1245" s="15">
        <f t="shared" si="697"/>
        <v>0</v>
      </c>
      <c r="Q1245" s="16">
        <f t="shared" si="710"/>
        <v>0</v>
      </c>
      <c r="R1245" s="15">
        <f t="shared" si="698"/>
        <v>0</v>
      </c>
      <c r="S1245" s="16">
        <f t="shared" si="711"/>
        <v>0</v>
      </c>
      <c r="T1245" s="15">
        <f t="shared" si="699"/>
        <v>0</v>
      </c>
      <c r="U1245" s="16"/>
      <c r="V1245" s="15">
        <f t="shared" si="700"/>
        <v>0</v>
      </c>
      <c r="W1245" s="16">
        <f t="shared" si="712"/>
        <v>0</v>
      </c>
      <c r="X1245" s="15">
        <f t="shared" si="701"/>
        <v>0</v>
      </c>
      <c r="Y1245" s="16">
        <f t="shared" si="713"/>
        <v>0</v>
      </c>
      <c r="Z1245" s="15">
        <f t="shared" si="702"/>
        <v>1.9999999999999574E-2</v>
      </c>
      <c r="AA1245" s="16"/>
      <c r="AB1245" s="15">
        <f t="shared" si="703"/>
        <v>0</v>
      </c>
      <c r="AC1245" s="16">
        <f t="shared" si="714"/>
        <v>0</v>
      </c>
      <c r="AD1245" s="15">
        <f t="shared" si="704"/>
        <v>0</v>
      </c>
      <c r="AE1245" s="16">
        <f t="shared" si="715"/>
        <v>0</v>
      </c>
      <c r="AF1245" s="15">
        <f t="shared" si="705"/>
        <v>0</v>
      </c>
      <c r="AG1245" s="16"/>
      <c r="AH1245" s="15">
        <f t="shared" si="706"/>
        <v>0</v>
      </c>
      <c r="AI1245" s="16">
        <f t="shared" si="716"/>
        <v>0</v>
      </c>
      <c r="AJ1245" s="15">
        <f t="shared" si="707"/>
        <v>0</v>
      </c>
      <c r="AK1245" s="16">
        <f t="shared" si="717"/>
        <v>0</v>
      </c>
      <c r="AL1245" s="15">
        <f t="shared" si="718"/>
        <v>0</v>
      </c>
      <c r="AM1245" s="16"/>
      <c r="AN1245" s="15">
        <f t="shared" si="719"/>
        <v>0</v>
      </c>
      <c r="AO1245" s="16">
        <f t="shared" si="720"/>
        <v>0</v>
      </c>
      <c r="AP1245" s="15">
        <f t="shared" si="721"/>
        <v>0</v>
      </c>
      <c r="AQ1245" s="16">
        <f t="shared" si="722"/>
        <v>0</v>
      </c>
      <c r="AR1245" s="15">
        <f t="shared" si="723"/>
        <v>0</v>
      </c>
      <c r="AS1245" s="16"/>
      <c r="AT1245" s="15">
        <f t="shared" si="724"/>
        <v>24.810416666666228</v>
      </c>
      <c r="AU1245" s="16">
        <f t="shared" si="725"/>
        <v>1</v>
      </c>
      <c r="AV1245" s="15">
        <f t="shared" si="726"/>
        <v>0</v>
      </c>
      <c r="AW1245" s="16">
        <f t="shared" si="727"/>
        <v>0</v>
      </c>
      <c r="AX1245" s="15">
        <f t="shared" si="728"/>
        <v>1.9999999999999574E-2</v>
      </c>
    </row>
    <row r="1246" spans="1:50" x14ac:dyDescent="0.25">
      <c r="A1246" s="25">
        <f t="shared" si="729"/>
        <v>24.830416666666228</v>
      </c>
      <c r="B1246" s="9"/>
      <c r="C1246" t="s">
        <v>11</v>
      </c>
      <c r="E1246" s="12" t="s">
        <v>14</v>
      </c>
      <c r="F1246" t="s">
        <v>11</v>
      </c>
      <c r="G1246" t="s">
        <v>11</v>
      </c>
      <c r="H1246" s="12"/>
      <c r="I1246" s="12" t="s">
        <v>14</v>
      </c>
      <c r="J1246" s="15">
        <f t="shared" si="694"/>
        <v>0</v>
      </c>
      <c r="K1246" s="16">
        <f t="shared" si="708"/>
        <v>0</v>
      </c>
      <c r="L1246" s="15">
        <f t="shared" si="695"/>
        <v>0</v>
      </c>
      <c r="M1246" s="16">
        <f t="shared" si="709"/>
        <v>0</v>
      </c>
      <c r="N1246" s="15">
        <f t="shared" si="696"/>
        <v>0</v>
      </c>
      <c r="O1246" s="16"/>
      <c r="P1246" s="15">
        <f t="shared" si="697"/>
        <v>0</v>
      </c>
      <c r="Q1246" s="16">
        <f t="shared" si="710"/>
        <v>0</v>
      </c>
      <c r="R1246" s="15">
        <f t="shared" si="698"/>
        <v>0</v>
      </c>
      <c r="S1246" s="16">
        <f t="shared" si="711"/>
        <v>0</v>
      </c>
      <c r="T1246" s="15">
        <f t="shared" si="699"/>
        <v>0</v>
      </c>
      <c r="U1246" s="16"/>
      <c r="V1246" s="15">
        <f t="shared" si="700"/>
        <v>0</v>
      </c>
      <c r="W1246" s="16">
        <f t="shared" si="712"/>
        <v>0</v>
      </c>
      <c r="X1246" s="15">
        <f t="shared" si="701"/>
        <v>0</v>
      </c>
      <c r="Y1246" s="16">
        <f t="shared" si="713"/>
        <v>0</v>
      </c>
      <c r="Z1246" s="15">
        <f t="shared" si="702"/>
        <v>1.9999999999999574E-2</v>
      </c>
      <c r="AA1246" s="16"/>
      <c r="AB1246" s="15">
        <f t="shared" si="703"/>
        <v>0</v>
      </c>
      <c r="AC1246" s="16">
        <f t="shared" si="714"/>
        <v>0</v>
      </c>
      <c r="AD1246" s="15">
        <f t="shared" si="704"/>
        <v>0</v>
      </c>
      <c r="AE1246" s="16">
        <f t="shared" si="715"/>
        <v>0</v>
      </c>
      <c r="AF1246" s="15">
        <f t="shared" si="705"/>
        <v>0</v>
      </c>
      <c r="AG1246" s="16"/>
      <c r="AH1246" s="15">
        <f t="shared" si="706"/>
        <v>0</v>
      </c>
      <c r="AI1246" s="16">
        <f t="shared" si="716"/>
        <v>0</v>
      </c>
      <c r="AJ1246" s="15">
        <f t="shared" si="707"/>
        <v>0</v>
      </c>
      <c r="AK1246" s="16">
        <f t="shared" si="717"/>
        <v>0</v>
      </c>
      <c r="AL1246" s="15">
        <f t="shared" si="718"/>
        <v>0</v>
      </c>
      <c r="AM1246" s="16"/>
      <c r="AN1246" s="15">
        <f t="shared" si="719"/>
        <v>0</v>
      </c>
      <c r="AO1246" s="16">
        <f t="shared" si="720"/>
        <v>0</v>
      </c>
      <c r="AP1246" s="15">
        <f t="shared" si="721"/>
        <v>0</v>
      </c>
      <c r="AQ1246" s="16">
        <f t="shared" si="722"/>
        <v>0</v>
      </c>
      <c r="AR1246" s="15">
        <f t="shared" si="723"/>
        <v>0</v>
      </c>
      <c r="AS1246" s="16"/>
      <c r="AT1246" s="15">
        <f t="shared" si="724"/>
        <v>0</v>
      </c>
      <c r="AU1246" s="16">
        <f t="shared" si="725"/>
        <v>0</v>
      </c>
      <c r="AV1246" s="15">
        <f t="shared" si="726"/>
        <v>0</v>
      </c>
      <c r="AW1246" s="16">
        <f t="shared" si="727"/>
        <v>0</v>
      </c>
      <c r="AX1246" s="15">
        <f t="shared" si="728"/>
        <v>1.9999999999999574E-2</v>
      </c>
    </row>
    <row r="1247" spans="1:50" x14ac:dyDescent="0.25">
      <c r="A1247" s="25">
        <f t="shared" si="729"/>
        <v>24.850416666666227</v>
      </c>
      <c r="B1247" s="9" t="s">
        <v>22</v>
      </c>
      <c r="C1247" s="13" t="s">
        <v>20</v>
      </c>
      <c r="E1247" t="s">
        <v>11</v>
      </c>
      <c r="F1247" t="s">
        <v>11</v>
      </c>
      <c r="G1247" t="s">
        <v>11</v>
      </c>
      <c r="H1247" s="12"/>
      <c r="I1247" s="12" t="s">
        <v>14</v>
      </c>
      <c r="J1247" s="15">
        <f t="shared" si="694"/>
        <v>0</v>
      </c>
      <c r="K1247" s="16">
        <f t="shared" si="708"/>
        <v>0</v>
      </c>
      <c r="L1247" s="15">
        <f t="shared" si="695"/>
        <v>24.850416666666227</v>
      </c>
      <c r="M1247" s="16">
        <f t="shared" si="709"/>
        <v>1</v>
      </c>
      <c r="N1247" s="15">
        <f t="shared" si="696"/>
        <v>0</v>
      </c>
      <c r="O1247" s="16"/>
      <c r="P1247" s="15">
        <f t="shared" si="697"/>
        <v>0</v>
      </c>
      <c r="Q1247" s="16">
        <f t="shared" si="710"/>
        <v>0</v>
      </c>
      <c r="R1247" s="15">
        <f t="shared" si="698"/>
        <v>0</v>
      </c>
      <c r="S1247" s="16">
        <f t="shared" si="711"/>
        <v>0</v>
      </c>
      <c r="T1247" s="15">
        <f t="shared" si="699"/>
        <v>0</v>
      </c>
      <c r="U1247" s="16"/>
      <c r="V1247" s="15">
        <f t="shared" si="700"/>
        <v>0</v>
      </c>
      <c r="W1247" s="16">
        <f t="shared" si="712"/>
        <v>0</v>
      </c>
      <c r="X1247" s="15">
        <f t="shared" si="701"/>
        <v>0</v>
      </c>
      <c r="Y1247" s="16">
        <f t="shared" si="713"/>
        <v>0</v>
      </c>
      <c r="Z1247" s="15">
        <f t="shared" si="702"/>
        <v>0</v>
      </c>
      <c r="AA1247" s="16"/>
      <c r="AB1247" s="15">
        <f t="shared" si="703"/>
        <v>0</v>
      </c>
      <c r="AC1247" s="16">
        <f t="shared" si="714"/>
        <v>0</v>
      </c>
      <c r="AD1247" s="15">
        <f t="shared" si="704"/>
        <v>0</v>
      </c>
      <c r="AE1247" s="16">
        <f t="shared" si="715"/>
        <v>0</v>
      </c>
      <c r="AF1247" s="15">
        <f t="shared" si="705"/>
        <v>0</v>
      </c>
      <c r="AG1247" s="16"/>
      <c r="AH1247" s="15">
        <f t="shared" si="706"/>
        <v>0</v>
      </c>
      <c r="AI1247" s="16">
        <f t="shared" si="716"/>
        <v>0</v>
      </c>
      <c r="AJ1247" s="15">
        <f t="shared" si="707"/>
        <v>0</v>
      </c>
      <c r="AK1247" s="16">
        <f t="shared" si="717"/>
        <v>0</v>
      </c>
      <c r="AL1247" s="15">
        <f t="shared" si="718"/>
        <v>0</v>
      </c>
      <c r="AM1247" s="16"/>
      <c r="AN1247" s="15">
        <f t="shared" si="719"/>
        <v>0</v>
      </c>
      <c r="AO1247" s="16">
        <f t="shared" si="720"/>
        <v>0</v>
      </c>
      <c r="AP1247" s="15">
        <f t="shared" si="721"/>
        <v>0</v>
      </c>
      <c r="AQ1247" s="16">
        <f t="shared" si="722"/>
        <v>0</v>
      </c>
      <c r="AR1247" s="15">
        <f t="shared" si="723"/>
        <v>0</v>
      </c>
      <c r="AS1247" s="16"/>
      <c r="AT1247" s="15">
        <f t="shared" si="724"/>
        <v>0</v>
      </c>
      <c r="AU1247" s="16">
        <f t="shared" si="725"/>
        <v>0</v>
      </c>
      <c r="AV1247" s="15">
        <f t="shared" si="726"/>
        <v>0</v>
      </c>
      <c r="AW1247" s="16">
        <f t="shared" si="727"/>
        <v>0</v>
      </c>
      <c r="AX1247" s="15">
        <f t="shared" si="728"/>
        <v>1.9999999999999574E-2</v>
      </c>
    </row>
    <row r="1248" spans="1:50" x14ac:dyDescent="0.25">
      <c r="A1248" s="25">
        <f t="shared" si="729"/>
        <v>24.870416666666227</v>
      </c>
      <c r="B1248" s="9"/>
      <c r="C1248" s="12"/>
      <c r="E1248" t="s">
        <v>11</v>
      </c>
      <c r="F1248" t="s">
        <v>11</v>
      </c>
      <c r="G1248" t="s">
        <v>11</v>
      </c>
      <c r="H1248" s="34"/>
      <c r="I1248" s="12" t="s">
        <v>14</v>
      </c>
      <c r="J1248" s="15">
        <f t="shared" si="694"/>
        <v>0</v>
      </c>
      <c r="K1248" s="16">
        <f t="shared" si="708"/>
        <v>0</v>
      </c>
      <c r="L1248" s="15">
        <f t="shared" si="695"/>
        <v>0</v>
      </c>
      <c r="M1248" s="16">
        <f t="shared" si="709"/>
        <v>0</v>
      </c>
      <c r="N1248" s="15">
        <f t="shared" si="696"/>
        <v>0</v>
      </c>
      <c r="O1248" s="16"/>
      <c r="P1248" s="15">
        <f t="shared" si="697"/>
        <v>0</v>
      </c>
      <c r="Q1248" s="16">
        <f t="shared" si="710"/>
        <v>0</v>
      </c>
      <c r="R1248" s="15">
        <f t="shared" si="698"/>
        <v>0</v>
      </c>
      <c r="S1248" s="16">
        <f t="shared" si="711"/>
        <v>0</v>
      </c>
      <c r="T1248" s="15">
        <f t="shared" si="699"/>
        <v>0</v>
      </c>
      <c r="U1248" s="16"/>
      <c r="V1248" s="15">
        <f t="shared" si="700"/>
        <v>0</v>
      </c>
      <c r="W1248" s="16">
        <f t="shared" si="712"/>
        <v>0</v>
      </c>
      <c r="X1248" s="15">
        <f t="shared" si="701"/>
        <v>0</v>
      </c>
      <c r="Y1248" s="16">
        <f t="shared" si="713"/>
        <v>0</v>
      </c>
      <c r="Z1248" s="15">
        <f t="shared" si="702"/>
        <v>0</v>
      </c>
      <c r="AA1248" s="16"/>
      <c r="AB1248" s="15">
        <f t="shared" si="703"/>
        <v>0</v>
      </c>
      <c r="AC1248" s="16">
        <f t="shared" si="714"/>
        <v>0</v>
      </c>
      <c r="AD1248" s="15">
        <f t="shared" si="704"/>
        <v>0</v>
      </c>
      <c r="AE1248" s="16">
        <f t="shared" si="715"/>
        <v>0</v>
      </c>
      <c r="AF1248" s="15">
        <f t="shared" si="705"/>
        <v>0</v>
      </c>
      <c r="AG1248" s="16"/>
      <c r="AH1248" s="15">
        <f t="shared" si="706"/>
        <v>0</v>
      </c>
      <c r="AI1248" s="16">
        <f t="shared" si="716"/>
        <v>0</v>
      </c>
      <c r="AJ1248" s="15">
        <f t="shared" si="707"/>
        <v>0</v>
      </c>
      <c r="AK1248" s="16">
        <f t="shared" si="717"/>
        <v>0</v>
      </c>
      <c r="AL1248" s="15">
        <f t="shared" si="718"/>
        <v>0</v>
      </c>
      <c r="AM1248" s="16"/>
      <c r="AN1248" s="15">
        <f t="shared" si="719"/>
        <v>0</v>
      </c>
      <c r="AO1248" s="16">
        <f t="shared" si="720"/>
        <v>0</v>
      </c>
      <c r="AP1248" s="15">
        <f t="shared" si="721"/>
        <v>0</v>
      </c>
      <c r="AQ1248" s="16">
        <f t="shared" si="722"/>
        <v>0</v>
      </c>
      <c r="AR1248" s="15">
        <f t="shared" si="723"/>
        <v>0</v>
      </c>
      <c r="AS1248" s="16"/>
      <c r="AT1248" s="15">
        <f t="shared" si="724"/>
        <v>0</v>
      </c>
      <c r="AU1248" s="16">
        <f t="shared" si="725"/>
        <v>0</v>
      </c>
      <c r="AV1248" s="15">
        <f t="shared" si="726"/>
        <v>0</v>
      </c>
      <c r="AW1248" s="16">
        <f t="shared" si="727"/>
        <v>0</v>
      </c>
      <c r="AX1248" s="15">
        <f t="shared" si="728"/>
        <v>1.9999999999999574E-2</v>
      </c>
    </row>
    <row r="1249" spans="1:50" x14ac:dyDescent="0.25">
      <c r="A1249" s="25">
        <f t="shared" si="729"/>
        <v>24.890416666666226</v>
      </c>
      <c r="B1249" s="9" t="s">
        <v>16</v>
      </c>
      <c r="C1249" s="12"/>
      <c r="D1249" s="12" t="s">
        <v>14</v>
      </c>
      <c r="E1249" t="s">
        <v>11</v>
      </c>
      <c r="F1249" t="s">
        <v>11</v>
      </c>
      <c r="G1249" t="s">
        <v>11</v>
      </c>
      <c r="H1249" s="12"/>
      <c r="I1249" s="12" t="s">
        <v>14</v>
      </c>
      <c r="J1249" s="15">
        <f t="shared" si="694"/>
        <v>0</v>
      </c>
      <c r="K1249" s="16">
        <f t="shared" si="708"/>
        <v>0</v>
      </c>
      <c r="L1249" s="15">
        <f t="shared" si="695"/>
        <v>0</v>
      </c>
      <c r="M1249" s="16">
        <f t="shared" si="709"/>
        <v>0</v>
      </c>
      <c r="N1249" s="15">
        <f t="shared" si="696"/>
        <v>0</v>
      </c>
      <c r="O1249" s="16"/>
      <c r="P1249" s="15">
        <f t="shared" si="697"/>
        <v>24.890416666666226</v>
      </c>
      <c r="Q1249" s="16">
        <f t="shared" si="710"/>
        <v>1</v>
      </c>
      <c r="R1249" s="15">
        <f t="shared" si="698"/>
        <v>0</v>
      </c>
      <c r="S1249" s="16">
        <f t="shared" si="711"/>
        <v>0</v>
      </c>
      <c r="T1249" s="15">
        <f t="shared" si="699"/>
        <v>1.9999999999999574E-2</v>
      </c>
      <c r="U1249" s="16"/>
      <c r="V1249" s="15">
        <f t="shared" si="700"/>
        <v>0</v>
      </c>
      <c r="W1249" s="16">
        <f t="shared" si="712"/>
        <v>0</v>
      </c>
      <c r="X1249" s="15">
        <f t="shared" si="701"/>
        <v>0</v>
      </c>
      <c r="Y1249" s="16">
        <f t="shared" si="713"/>
        <v>0</v>
      </c>
      <c r="Z1249" s="15">
        <f t="shared" si="702"/>
        <v>0</v>
      </c>
      <c r="AA1249" s="16"/>
      <c r="AB1249" s="15">
        <f t="shared" si="703"/>
        <v>0</v>
      </c>
      <c r="AC1249" s="16">
        <f t="shared" si="714"/>
        <v>0</v>
      </c>
      <c r="AD1249" s="15">
        <f t="shared" si="704"/>
        <v>0</v>
      </c>
      <c r="AE1249" s="16">
        <f t="shared" si="715"/>
        <v>0</v>
      </c>
      <c r="AF1249" s="15">
        <f t="shared" si="705"/>
        <v>0</v>
      </c>
      <c r="AG1249" s="16"/>
      <c r="AH1249" s="15">
        <f t="shared" si="706"/>
        <v>0</v>
      </c>
      <c r="AI1249" s="16">
        <f t="shared" si="716"/>
        <v>0</v>
      </c>
      <c r="AJ1249" s="15">
        <f t="shared" si="707"/>
        <v>0</v>
      </c>
      <c r="AK1249" s="16">
        <f t="shared" si="717"/>
        <v>0</v>
      </c>
      <c r="AL1249" s="15">
        <f t="shared" si="718"/>
        <v>0</v>
      </c>
      <c r="AM1249" s="16"/>
      <c r="AN1249" s="15">
        <f t="shared" si="719"/>
        <v>0</v>
      </c>
      <c r="AO1249" s="16">
        <f t="shared" si="720"/>
        <v>0</v>
      </c>
      <c r="AP1249" s="15">
        <f t="shared" si="721"/>
        <v>0</v>
      </c>
      <c r="AQ1249" s="16">
        <f t="shared" si="722"/>
        <v>0</v>
      </c>
      <c r="AR1249" s="15">
        <f t="shared" si="723"/>
        <v>0</v>
      </c>
      <c r="AS1249" s="16"/>
      <c r="AT1249" s="15">
        <f t="shared" si="724"/>
        <v>0</v>
      </c>
      <c r="AU1249" s="16">
        <f t="shared" si="725"/>
        <v>0</v>
      </c>
      <c r="AV1249" s="15">
        <f t="shared" si="726"/>
        <v>0</v>
      </c>
      <c r="AW1249" s="16">
        <f t="shared" si="727"/>
        <v>0</v>
      </c>
      <c r="AX1249" s="15">
        <f t="shared" si="728"/>
        <v>1.9999999999999574E-2</v>
      </c>
    </row>
    <row r="1250" spans="1:50" x14ac:dyDescent="0.25">
      <c r="A1250" s="25">
        <f t="shared" si="729"/>
        <v>24.910416666666226</v>
      </c>
      <c r="B1250" s="9"/>
      <c r="C1250" s="12"/>
      <c r="D1250" s="12" t="s">
        <v>14</v>
      </c>
      <c r="E1250" t="s">
        <v>11</v>
      </c>
      <c r="F1250" t="s">
        <v>11</v>
      </c>
      <c r="G1250" t="s">
        <v>11</v>
      </c>
      <c r="H1250" s="12"/>
      <c r="I1250" s="12" t="s">
        <v>14</v>
      </c>
      <c r="J1250" s="15">
        <f t="shared" si="694"/>
        <v>0</v>
      </c>
      <c r="K1250" s="16">
        <f t="shared" si="708"/>
        <v>0</v>
      </c>
      <c r="L1250" s="15">
        <f t="shared" si="695"/>
        <v>0</v>
      </c>
      <c r="M1250" s="16">
        <f t="shared" si="709"/>
        <v>0</v>
      </c>
      <c r="N1250" s="15">
        <f t="shared" si="696"/>
        <v>0</v>
      </c>
      <c r="O1250" s="16"/>
      <c r="P1250" s="15">
        <f t="shared" si="697"/>
        <v>0</v>
      </c>
      <c r="Q1250" s="16">
        <f t="shared" si="710"/>
        <v>0</v>
      </c>
      <c r="R1250" s="15">
        <v>1</v>
      </c>
      <c r="S1250" s="16">
        <f t="shared" si="711"/>
        <v>1</v>
      </c>
      <c r="T1250" s="15">
        <f t="shared" si="699"/>
        <v>1.9999999999999574E-2</v>
      </c>
      <c r="U1250" s="16"/>
      <c r="V1250" s="15">
        <f t="shared" si="700"/>
        <v>0</v>
      </c>
      <c r="W1250" s="16">
        <f t="shared" si="712"/>
        <v>0</v>
      </c>
      <c r="X1250" s="15">
        <f t="shared" si="701"/>
        <v>0</v>
      </c>
      <c r="Y1250" s="16">
        <f t="shared" si="713"/>
        <v>0</v>
      </c>
      <c r="Z1250" s="15">
        <f t="shared" si="702"/>
        <v>0</v>
      </c>
      <c r="AA1250" s="16"/>
      <c r="AB1250" s="15">
        <f t="shared" si="703"/>
        <v>0</v>
      </c>
      <c r="AC1250" s="16">
        <f t="shared" si="714"/>
        <v>0</v>
      </c>
      <c r="AD1250" s="15">
        <f t="shared" si="704"/>
        <v>0</v>
      </c>
      <c r="AE1250" s="16">
        <f t="shared" si="715"/>
        <v>0</v>
      </c>
      <c r="AF1250" s="15">
        <f t="shared" si="705"/>
        <v>0</v>
      </c>
      <c r="AG1250" s="16"/>
      <c r="AH1250" s="15">
        <f t="shared" si="706"/>
        <v>0</v>
      </c>
      <c r="AI1250" s="16">
        <f t="shared" si="716"/>
        <v>0</v>
      </c>
      <c r="AJ1250" s="15">
        <f t="shared" si="707"/>
        <v>0</v>
      </c>
      <c r="AK1250" s="16">
        <f t="shared" si="717"/>
        <v>0</v>
      </c>
      <c r="AL1250" s="15">
        <f t="shared" si="718"/>
        <v>0</v>
      </c>
      <c r="AM1250" s="16"/>
      <c r="AN1250" s="15">
        <f t="shared" si="719"/>
        <v>0</v>
      </c>
      <c r="AO1250" s="16">
        <f t="shared" si="720"/>
        <v>0</v>
      </c>
      <c r="AP1250" s="15">
        <f t="shared" si="721"/>
        <v>0</v>
      </c>
      <c r="AQ1250" s="16">
        <f t="shared" si="722"/>
        <v>0</v>
      </c>
      <c r="AR1250" s="15">
        <f t="shared" si="723"/>
        <v>0</v>
      </c>
      <c r="AS1250" s="16"/>
      <c r="AT1250" s="15">
        <f t="shared" si="724"/>
        <v>0</v>
      </c>
      <c r="AU1250" s="16">
        <f t="shared" si="725"/>
        <v>0</v>
      </c>
      <c r="AV1250" s="15">
        <f t="shared" si="726"/>
        <v>0</v>
      </c>
      <c r="AW1250" s="16">
        <f t="shared" si="727"/>
        <v>0</v>
      </c>
      <c r="AX1250" s="15">
        <f t="shared" si="728"/>
        <v>1.9999999999999574E-2</v>
      </c>
    </row>
    <row r="1251" spans="1:50" x14ac:dyDescent="0.25">
      <c r="A1251" s="25">
        <f t="shared" si="729"/>
        <v>24.930416666666225</v>
      </c>
      <c r="B1251" s="9" t="s">
        <v>63</v>
      </c>
      <c r="C1251" s="12"/>
      <c r="D1251" s="12" t="s">
        <v>14</v>
      </c>
      <c r="E1251" t="s">
        <v>11</v>
      </c>
      <c r="F1251" t="s">
        <v>11</v>
      </c>
      <c r="G1251" t="s">
        <v>11</v>
      </c>
      <c r="H1251" s="12" t="s">
        <v>14</v>
      </c>
      <c r="I1251" s="12" t="s">
        <v>14</v>
      </c>
      <c r="J1251" s="15">
        <f t="shared" si="694"/>
        <v>0</v>
      </c>
      <c r="K1251" s="16">
        <f t="shared" si="708"/>
        <v>0</v>
      </c>
      <c r="L1251" s="15">
        <f t="shared" si="695"/>
        <v>0</v>
      </c>
      <c r="M1251" s="16">
        <f t="shared" si="709"/>
        <v>0</v>
      </c>
      <c r="N1251" s="15">
        <f t="shared" si="696"/>
        <v>0</v>
      </c>
      <c r="O1251" s="16"/>
      <c r="P1251" s="15">
        <f t="shared" si="697"/>
        <v>0</v>
      </c>
      <c r="Q1251" s="16">
        <f t="shared" si="710"/>
        <v>0</v>
      </c>
      <c r="R1251" s="15">
        <f t="shared" ref="R1251:R1314" si="730">IF(B1251="Line 2 repd.",A1251,0)</f>
        <v>0</v>
      </c>
      <c r="S1251" s="16">
        <f t="shared" si="711"/>
        <v>0</v>
      </c>
      <c r="T1251" s="15">
        <f t="shared" si="699"/>
        <v>1.9999999999999574E-2</v>
      </c>
      <c r="U1251" s="16"/>
      <c r="V1251" s="15">
        <f t="shared" si="700"/>
        <v>0</v>
      </c>
      <c r="W1251" s="16">
        <f t="shared" si="712"/>
        <v>0</v>
      </c>
      <c r="X1251" s="15">
        <f t="shared" si="701"/>
        <v>0</v>
      </c>
      <c r="Y1251" s="16">
        <f t="shared" si="713"/>
        <v>0</v>
      </c>
      <c r="Z1251" s="15">
        <f t="shared" si="702"/>
        <v>0</v>
      </c>
      <c r="AA1251" s="16"/>
      <c r="AB1251" s="15">
        <f t="shared" si="703"/>
        <v>0</v>
      </c>
      <c r="AC1251" s="16">
        <f t="shared" si="714"/>
        <v>0</v>
      </c>
      <c r="AD1251" s="15">
        <f t="shared" si="704"/>
        <v>0</v>
      </c>
      <c r="AE1251" s="16">
        <f t="shared" si="715"/>
        <v>0</v>
      </c>
      <c r="AF1251" s="15">
        <f t="shared" si="705"/>
        <v>0</v>
      </c>
      <c r="AG1251" s="16"/>
      <c r="AH1251" s="15">
        <f t="shared" si="706"/>
        <v>0</v>
      </c>
      <c r="AI1251" s="16">
        <f t="shared" si="716"/>
        <v>0</v>
      </c>
      <c r="AJ1251" s="15">
        <f t="shared" si="707"/>
        <v>0</v>
      </c>
      <c r="AK1251" s="16">
        <f t="shared" si="717"/>
        <v>0</v>
      </c>
      <c r="AL1251" s="15">
        <f t="shared" si="718"/>
        <v>0</v>
      </c>
      <c r="AM1251" s="16"/>
      <c r="AN1251" s="15">
        <f t="shared" si="719"/>
        <v>24.930416666666225</v>
      </c>
      <c r="AO1251" s="16">
        <f t="shared" si="720"/>
        <v>1</v>
      </c>
      <c r="AP1251" s="15">
        <f t="shared" si="721"/>
        <v>0</v>
      </c>
      <c r="AQ1251" s="16">
        <f t="shared" si="722"/>
        <v>0</v>
      </c>
      <c r="AR1251" s="15">
        <f t="shared" si="723"/>
        <v>1.9999999999999574E-2</v>
      </c>
      <c r="AS1251" s="16"/>
      <c r="AT1251" s="15">
        <f t="shared" si="724"/>
        <v>0</v>
      </c>
      <c r="AU1251" s="16">
        <f t="shared" si="725"/>
        <v>0</v>
      </c>
      <c r="AV1251" s="15">
        <v>1</v>
      </c>
      <c r="AW1251" s="16">
        <f t="shared" si="727"/>
        <v>1</v>
      </c>
      <c r="AX1251" s="15">
        <f t="shared" si="728"/>
        <v>1.9999999999999574E-2</v>
      </c>
    </row>
    <row r="1252" spans="1:50" x14ac:dyDescent="0.25">
      <c r="A1252" s="25">
        <f t="shared" si="729"/>
        <v>24.950416666666225</v>
      </c>
      <c r="B1252" s="9" t="s">
        <v>12</v>
      </c>
      <c r="C1252" s="12"/>
      <c r="D1252" s="12" t="s">
        <v>14</v>
      </c>
      <c r="E1252" t="s">
        <v>11</v>
      </c>
      <c r="F1252" s="13" t="s">
        <v>20</v>
      </c>
      <c r="G1252" t="s">
        <v>11</v>
      </c>
      <c r="H1252" s="12" t="s">
        <v>14</v>
      </c>
      <c r="I1252" t="s">
        <v>11</v>
      </c>
      <c r="J1252" s="15">
        <f t="shared" si="694"/>
        <v>0</v>
      </c>
      <c r="K1252" s="16">
        <f t="shared" si="708"/>
        <v>0</v>
      </c>
      <c r="L1252" s="15">
        <f t="shared" si="695"/>
        <v>0</v>
      </c>
      <c r="M1252" s="16">
        <f t="shared" si="709"/>
        <v>0</v>
      </c>
      <c r="N1252" s="15">
        <f t="shared" si="696"/>
        <v>0</v>
      </c>
      <c r="O1252" s="16"/>
      <c r="P1252" s="15">
        <f t="shared" si="697"/>
        <v>0</v>
      </c>
      <c r="Q1252" s="16">
        <f t="shared" si="710"/>
        <v>0</v>
      </c>
      <c r="R1252" s="15">
        <f t="shared" si="730"/>
        <v>0</v>
      </c>
      <c r="S1252" s="16">
        <f t="shared" si="711"/>
        <v>0</v>
      </c>
      <c r="T1252" s="15">
        <f t="shared" si="699"/>
        <v>1.9999999999999574E-2</v>
      </c>
      <c r="U1252" s="16"/>
      <c r="V1252" s="15">
        <f t="shared" si="700"/>
        <v>0</v>
      </c>
      <c r="W1252" s="16">
        <f t="shared" si="712"/>
        <v>0</v>
      </c>
      <c r="X1252" s="15">
        <f t="shared" si="701"/>
        <v>0</v>
      </c>
      <c r="Y1252" s="16">
        <f t="shared" si="713"/>
        <v>0</v>
      </c>
      <c r="Z1252" s="15">
        <f t="shared" si="702"/>
        <v>0</v>
      </c>
      <c r="AA1252" s="16"/>
      <c r="AB1252" s="15">
        <f t="shared" si="703"/>
        <v>0</v>
      </c>
      <c r="AC1252" s="16">
        <f t="shared" si="714"/>
        <v>0</v>
      </c>
      <c r="AD1252" s="15">
        <f t="shared" si="704"/>
        <v>24.950416666666225</v>
      </c>
      <c r="AE1252" s="16">
        <f t="shared" si="715"/>
        <v>1</v>
      </c>
      <c r="AF1252" s="15">
        <f t="shared" si="705"/>
        <v>0</v>
      </c>
      <c r="AG1252" s="16"/>
      <c r="AH1252" s="15">
        <f t="shared" si="706"/>
        <v>0</v>
      </c>
      <c r="AI1252" s="16">
        <f t="shared" si="716"/>
        <v>0</v>
      </c>
      <c r="AJ1252" s="15">
        <f t="shared" si="707"/>
        <v>0</v>
      </c>
      <c r="AK1252" s="16">
        <f t="shared" si="717"/>
        <v>0</v>
      </c>
      <c r="AL1252" s="15">
        <f t="shared" si="718"/>
        <v>0</v>
      </c>
      <c r="AM1252" s="16"/>
      <c r="AN1252" s="15">
        <f t="shared" si="719"/>
        <v>0</v>
      </c>
      <c r="AO1252" s="16">
        <f t="shared" si="720"/>
        <v>0</v>
      </c>
      <c r="AP1252" s="15">
        <f t="shared" si="721"/>
        <v>0</v>
      </c>
      <c r="AQ1252" s="16">
        <f t="shared" si="722"/>
        <v>0</v>
      </c>
      <c r="AR1252" s="15">
        <f t="shared" si="723"/>
        <v>1.9999999999999574E-2</v>
      </c>
      <c r="AS1252" s="16"/>
      <c r="AT1252" s="15">
        <f t="shared" si="724"/>
        <v>0</v>
      </c>
      <c r="AU1252" s="16">
        <f t="shared" si="725"/>
        <v>0</v>
      </c>
      <c r="AV1252" s="15">
        <f t="shared" si="726"/>
        <v>0</v>
      </c>
      <c r="AW1252" s="16">
        <f t="shared" si="727"/>
        <v>0</v>
      </c>
      <c r="AX1252" s="15">
        <f t="shared" si="728"/>
        <v>0</v>
      </c>
    </row>
    <row r="1253" spans="1:50" x14ac:dyDescent="0.25">
      <c r="A1253" s="25">
        <f t="shared" si="729"/>
        <v>24.970416666666225</v>
      </c>
      <c r="B1253" s="9"/>
      <c r="C1253" s="12"/>
      <c r="D1253" s="12" t="s">
        <v>14</v>
      </c>
      <c r="E1253" t="s">
        <v>11</v>
      </c>
      <c r="G1253" t="s">
        <v>11</v>
      </c>
      <c r="H1253" s="12" t="s">
        <v>14</v>
      </c>
      <c r="I1253" t="s">
        <v>11</v>
      </c>
      <c r="J1253" s="15">
        <f t="shared" si="694"/>
        <v>0</v>
      </c>
      <c r="K1253" s="16">
        <f t="shared" si="708"/>
        <v>0</v>
      </c>
      <c r="L1253" s="15">
        <f t="shared" si="695"/>
        <v>0</v>
      </c>
      <c r="M1253" s="16">
        <f t="shared" si="709"/>
        <v>0</v>
      </c>
      <c r="N1253" s="15">
        <f t="shared" si="696"/>
        <v>0</v>
      </c>
      <c r="O1253" s="16"/>
      <c r="P1253" s="15">
        <f t="shared" si="697"/>
        <v>0</v>
      </c>
      <c r="Q1253" s="16">
        <f t="shared" si="710"/>
        <v>0</v>
      </c>
      <c r="R1253" s="15">
        <f t="shared" si="730"/>
        <v>0</v>
      </c>
      <c r="S1253" s="16">
        <f t="shared" si="711"/>
        <v>0</v>
      </c>
      <c r="T1253" s="15">
        <f t="shared" si="699"/>
        <v>1.9999999999999574E-2</v>
      </c>
      <c r="U1253" s="16"/>
      <c r="V1253" s="15">
        <f t="shared" si="700"/>
        <v>0</v>
      </c>
      <c r="W1253" s="16">
        <f t="shared" si="712"/>
        <v>0</v>
      </c>
      <c r="X1253" s="15">
        <f t="shared" si="701"/>
        <v>0</v>
      </c>
      <c r="Y1253" s="16">
        <f t="shared" si="713"/>
        <v>0</v>
      </c>
      <c r="Z1253" s="15">
        <f t="shared" si="702"/>
        <v>0</v>
      </c>
      <c r="AA1253" s="16"/>
      <c r="AB1253" s="15">
        <f t="shared" si="703"/>
        <v>0</v>
      </c>
      <c r="AC1253" s="16">
        <f t="shared" si="714"/>
        <v>0</v>
      </c>
      <c r="AD1253" s="15">
        <f t="shared" si="704"/>
        <v>0</v>
      </c>
      <c r="AE1253" s="16">
        <f t="shared" si="715"/>
        <v>0</v>
      </c>
      <c r="AF1253" s="15">
        <f t="shared" si="705"/>
        <v>0</v>
      </c>
      <c r="AG1253" s="16"/>
      <c r="AH1253" s="15">
        <f t="shared" si="706"/>
        <v>0</v>
      </c>
      <c r="AI1253" s="16">
        <f t="shared" si="716"/>
        <v>0</v>
      </c>
      <c r="AJ1253" s="15">
        <f t="shared" si="707"/>
        <v>0</v>
      </c>
      <c r="AK1253" s="16">
        <f t="shared" si="717"/>
        <v>0</v>
      </c>
      <c r="AL1253" s="15">
        <f t="shared" si="718"/>
        <v>0</v>
      </c>
      <c r="AM1253" s="16"/>
      <c r="AN1253" s="15">
        <f t="shared" si="719"/>
        <v>0</v>
      </c>
      <c r="AO1253" s="16">
        <f t="shared" si="720"/>
        <v>0</v>
      </c>
      <c r="AP1253" s="15">
        <f t="shared" si="721"/>
        <v>0</v>
      </c>
      <c r="AQ1253" s="16">
        <f t="shared" si="722"/>
        <v>0</v>
      </c>
      <c r="AR1253" s="15">
        <f t="shared" si="723"/>
        <v>1.9999999999999574E-2</v>
      </c>
      <c r="AS1253" s="16"/>
      <c r="AT1253" s="15">
        <f t="shared" si="724"/>
        <v>0</v>
      </c>
      <c r="AU1253" s="16">
        <f t="shared" si="725"/>
        <v>0</v>
      </c>
      <c r="AV1253" s="15">
        <f t="shared" si="726"/>
        <v>0</v>
      </c>
      <c r="AW1253" s="16">
        <f t="shared" si="727"/>
        <v>0</v>
      </c>
      <c r="AX1253" s="15">
        <f t="shared" si="728"/>
        <v>0</v>
      </c>
    </row>
    <row r="1254" spans="1:50" x14ac:dyDescent="0.25">
      <c r="A1254" s="25">
        <f t="shared" si="729"/>
        <v>24.990416666666224</v>
      </c>
      <c r="B1254" s="9"/>
      <c r="C1254" s="12"/>
      <c r="D1254" s="12" t="s">
        <v>14</v>
      </c>
      <c r="E1254" t="s">
        <v>11</v>
      </c>
      <c r="F1254" s="13"/>
      <c r="G1254" t="s">
        <v>11</v>
      </c>
      <c r="H1254" s="12" t="s">
        <v>14</v>
      </c>
      <c r="I1254" t="s">
        <v>11</v>
      </c>
      <c r="J1254" s="15">
        <f t="shared" si="694"/>
        <v>0</v>
      </c>
      <c r="K1254" s="16">
        <f t="shared" si="708"/>
        <v>0</v>
      </c>
      <c r="L1254" s="15">
        <f t="shared" si="695"/>
        <v>0</v>
      </c>
      <c r="M1254" s="16">
        <f t="shared" si="709"/>
        <v>0</v>
      </c>
      <c r="N1254" s="15">
        <f t="shared" si="696"/>
        <v>0</v>
      </c>
      <c r="O1254" s="16"/>
      <c r="P1254" s="15">
        <f t="shared" si="697"/>
        <v>0</v>
      </c>
      <c r="Q1254" s="16">
        <f t="shared" si="710"/>
        <v>0</v>
      </c>
      <c r="R1254" s="15">
        <f t="shared" si="730"/>
        <v>0</v>
      </c>
      <c r="S1254" s="16">
        <f t="shared" si="711"/>
        <v>0</v>
      </c>
      <c r="T1254" s="15">
        <f t="shared" si="699"/>
        <v>1.9999999999999574E-2</v>
      </c>
      <c r="U1254" s="16"/>
      <c r="V1254" s="15">
        <f t="shared" si="700"/>
        <v>0</v>
      </c>
      <c r="W1254" s="16">
        <f t="shared" si="712"/>
        <v>0</v>
      </c>
      <c r="X1254" s="15">
        <f t="shared" si="701"/>
        <v>0</v>
      </c>
      <c r="Y1254" s="16">
        <f t="shared" si="713"/>
        <v>0</v>
      </c>
      <c r="Z1254" s="15">
        <f t="shared" si="702"/>
        <v>0</v>
      </c>
      <c r="AA1254" s="16"/>
      <c r="AB1254" s="15">
        <f t="shared" si="703"/>
        <v>0</v>
      </c>
      <c r="AC1254" s="16">
        <f t="shared" si="714"/>
        <v>0</v>
      </c>
      <c r="AD1254" s="15">
        <f t="shared" si="704"/>
        <v>0</v>
      </c>
      <c r="AE1254" s="16">
        <f t="shared" si="715"/>
        <v>0</v>
      </c>
      <c r="AF1254" s="15">
        <f t="shared" si="705"/>
        <v>0</v>
      </c>
      <c r="AG1254" s="16"/>
      <c r="AH1254" s="15">
        <f t="shared" si="706"/>
        <v>0</v>
      </c>
      <c r="AI1254" s="16">
        <f t="shared" si="716"/>
        <v>0</v>
      </c>
      <c r="AJ1254" s="15">
        <f t="shared" si="707"/>
        <v>0</v>
      </c>
      <c r="AK1254" s="16">
        <f t="shared" si="717"/>
        <v>0</v>
      </c>
      <c r="AL1254" s="15">
        <f t="shared" si="718"/>
        <v>0</v>
      </c>
      <c r="AM1254" s="16"/>
      <c r="AN1254" s="15">
        <f t="shared" si="719"/>
        <v>0</v>
      </c>
      <c r="AO1254" s="16">
        <f t="shared" si="720"/>
        <v>0</v>
      </c>
      <c r="AP1254" s="15">
        <f t="shared" si="721"/>
        <v>0</v>
      </c>
      <c r="AQ1254" s="16">
        <f t="shared" si="722"/>
        <v>0</v>
      </c>
      <c r="AR1254" s="15">
        <f t="shared" si="723"/>
        <v>1.9999999999999574E-2</v>
      </c>
      <c r="AS1254" s="16"/>
      <c r="AT1254" s="15">
        <f t="shared" si="724"/>
        <v>0</v>
      </c>
      <c r="AU1254" s="16">
        <f t="shared" si="725"/>
        <v>0</v>
      </c>
      <c r="AV1254" s="15">
        <f t="shared" si="726"/>
        <v>0</v>
      </c>
      <c r="AW1254" s="16">
        <f t="shared" si="727"/>
        <v>0</v>
      </c>
      <c r="AX1254" s="15">
        <f t="shared" si="728"/>
        <v>0</v>
      </c>
    </row>
    <row r="1255" spans="1:50" x14ac:dyDescent="0.25">
      <c r="A1255" s="25">
        <f t="shared" si="729"/>
        <v>25.010416666666224</v>
      </c>
      <c r="B1255" s="9"/>
      <c r="C1255" s="12"/>
      <c r="D1255" s="12" t="s">
        <v>14</v>
      </c>
      <c r="E1255" t="s">
        <v>11</v>
      </c>
      <c r="G1255" t="s">
        <v>11</v>
      </c>
      <c r="H1255" s="12" t="s">
        <v>14</v>
      </c>
      <c r="I1255" t="s">
        <v>11</v>
      </c>
      <c r="J1255" s="15">
        <f t="shared" si="694"/>
        <v>0</v>
      </c>
      <c r="K1255" s="16">
        <f t="shared" si="708"/>
        <v>0</v>
      </c>
      <c r="L1255" s="15">
        <f t="shared" si="695"/>
        <v>0</v>
      </c>
      <c r="M1255" s="16">
        <f t="shared" si="709"/>
        <v>0</v>
      </c>
      <c r="N1255" s="15">
        <f t="shared" si="696"/>
        <v>0</v>
      </c>
      <c r="O1255" s="16"/>
      <c r="P1255" s="15">
        <f t="shared" si="697"/>
        <v>0</v>
      </c>
      <c r="Q1255" s="16">
        <f t="shared" si="710"/>
        <v>0</v>
      </c>
      <c r="R1255" s="15">
        <f t="shared" si="730"/>
        <v>0</v>
      </c>
      <c r="S1255" s="16">
        <f t="shared" si="711"/>
        <v>0</v>
      </c>
      <c r="T1255" s="15">
        <f t="shared" si="699"/>
        <v>1.9999999999999574E-2</v>
      </c>
      <c r="U1255" s="16"/>
      <c r="V1255" s="15">
        <f t="shared" si="700"/>
        <v>0</v>
      </c>
      <c r="W1255" s="16">
        <f t="shared" si="712"/>
        <v>0</v>
      </c>
      <c r="X1255" s="15">
        <f t="shared" si="701"/>
        <v>0</v>
      </c>
      <c r="Y1255" s="16">
        <f t="shared" si="713"/>
        <v>0</v>
      </c>
      <c r="Z1255" s="15">
        <f t="shared" si="702"/>
        <v>0</v>
      </c>
      <c r="AA1255" s="16"/>
      <c r="AB1255" s="15">
        <f t="shared" si="703"/>
        <v>0</v>
      </c>
      <c r="AC1255" s="16">
        <f t="shared" si="714"/>
        <v>0</v>
      </c>
      <c r="AD1255" s="15">
        <f t="shared" si="704"/>
        <v>0</v>
      </c>
      <c r="AE1255" s="16">
        <f t="shared" si="715"/>
        <v>0</v>
      </c>
      <c r="AF1255" s="15">
        <f t="shared" si="705"/>
        <v>0</v>
      </c>
      <c r="AG1255" s="16"/>
      <c r="AH1255" s="15">
        <f t="shared" si="706"/>
        <v>0</v>
      </c>
      <c r="AI1255" s="16">
        <f t="shared" si="716"/>
        <v>0</v>
      </c>
      <c r="AJ1255" s="15">
        <f t="shared" si="707"/>
        <v>0</v>
      </c>
      <c r="AK1255" s="16">
        <f t="shared" si="717"/>
        <v>0</v>
      </c>
      <c r="AL1255" s="15">
        <f t="shared" si="718"/>
        <v>0</v>
      </c>
      <c r="AM1255" s="16"/>
      <c r="AN1255" s="15">
        <f t="shared" si="719"/>
        <v>0</v>
      </c>
      <c r="AO1255" s="16">
        <f t="shared" si="720"/>
        <v>0</v>
      </c>
      <c r="AP1255" s="15">
        <f t="shared" si="721"/>
        <v>0</v>
      </c>
      <c r="AQ1255" s="16">
        <f t="shared" si="722"/>
        <v>0</v>
      </c>
      <c r="AR1255" s="15">
        <f t="shared" si="723"/>
        <v>1.9999999999999574E-2</v>
      </c>
      <c r="AS1255" s="16"/>
      <c r="AT1255" s="15">
        <f t="shared" si="724"/>
        <v>0</v>
      </c>
      <c r="AU1255" s="16">
        <f t="shared" si="725"/>
        <v>0</v>
      </c>
      <c r="AV1255" s="15">
        <f t="shared" si="726"/>
        <v>0</v>
      </c>
      <c r="AW1255" s="16">
        <f t="shared" si="727"/>
        <v>0</v>
      </c>
      <c r="AX1255" s="15">
        <f t="shared" si="728"/>
        <v>0</v>
      </c>
    </row>
    <row r="1256" spans="1:50" x14ac:dyDescent="0.25">
      <c r="A1256" s="25">
        <f t="shared" si="729"/>
        <v>25.030416666666223</v>
      </c>
      <c r="B1256" s="9" t="s">
        <v>15</v>
      </c>
      <c r="C1256" s="12"/>
      <c r="D1256" t="s">
        <v>11</v>
      </c>
      <c r="E1256" t="s">
        <v>11</v>
      </c>
      <c r="F1256" s="7"/>
      <c r="G1256" s="13" t="s">
        <v>20</v>
      </c>
      <c r="H1256" s="12" t="s">
        <v>14</v>
      </c>
      <c r="I1256" t="s">
        <v>11</v>
      </c>
      <c r="J1256" s="15">
        <f t="shared" si="694"/>
        <v>0</v>
      </c>
      <c r="K1256" s="16">
        <f t="shared" si="708"/>
        <v>0</v>
      </c>
      <c r="L1256" s="15">
        <f t="shared" si="695"/>
        <v>0</v>
      </c>
      <c r="M1256" s="16">
        <f t="shared" si="709"/>
        <v>0</v>
      </c>
      <c r="N1256" s="15">
        <f t="shared" si="696"/>
        <v>0</v>
      </c>
      <c r="O1256" s="16"/>
      <c r="P1256" s="15">
        <f t="shared" si="697"/>
        <v>0</v>
      </c>
      <c r="Q1256" s="16">
        <f t="shared" si="710"/>
        <v>0</v>
      </c>
      <c r="R1256" s="15">
        <f t="shared" si="730"/>
        <v>0</v>
      </c>
      <c r="S1256" s="16">
        <f t="shared" si="711"/>
        <v>0</v>
      </c>
      <c r="T1256" s="15">
        <f t="shared" si="699"/>
        <v>0</v>
      </c>
      <c r="U1256" s="16"/>
      <c r="V1256" s="15">
        <f t="shared" si="700"/>
        <v>0</v>
      </c>
      <c r="W1256" s="16">
        <f t="shared" si="712"/>
        <v>0</v>
      </c>
      <c r="X1256" s="15">
        <f t="shared" si="701"/>
        <v>0</v>
      </c>
      <c r="Y1256" s="16">
        <f t="shared" si="713"/>
        <v>0</v>
      </c>
      <c r="Z1256" s="15">
        <f t="shared" si="702"/>
        <v>0</v>
      </c>
      <c r="AA1256" s="16"/>
      <c r="AB1256" s="15">
        <f t="shared" si="703"/>
        <v>0</v>
      </c>
      <c r="AC1256" s="16">
        <f t="shared" si="714"/>
        <v>0</v>
      </c>
      <c r="AD1256" s="15">
        <f t="shared" si="704"/>
        <v>0</v>
      </c>
      <c r="AE1256" s="16">
        <f t="shared" si="715"/>
        <v>0</v>
      </c>
      <c r="AF1256" s="15">
        <f t="shared" si="705"/>
        <v>0</v>
      </c>
      <c r="AG1256" s="16"/>
      <c r="AH1256" s="15">
        <f t="shared" si="706"/>
        <v>0</v>
      </c>
      <c r="AI1256" s="16">
        <f t="shared" si="716"/>
        <v>0</v>
      </c>
      <c r="AJ1256" s="15">
        <f t="shared" si="707"/>
        <v>25.030416666666223</v>
      </c>
      <c r="AK1256" s="16">
        <f t="shared" si="717"/>
        <v>1</v>
      </c>
      <c r="AL1256" s="15">
        <f t="shared" si="718"/>
        <v>0</v>
      </c>
      <c r="AM1256" s="16"/>
      <c r="AN1256" s="15">
        <f t="shared" si="719"/>
        <v>0</v>
      </c>
      <c r="AO1256" s="16">
        <f t="shared" si="720"/>
        <v>0</v>
      </c>
      <c r="AP1256" s="15">
        <f t="shared" si="721"/>
        <v>0</v>
      </c>
      <c r="AQ1256" s="16">
        <f t="shared" si="722"/>
        <v>0</v>
      </c>
      <c r="AR1256" s="15">
        <f t="shared" si="723"/>
        <v>1.9999999999999574E-2</v>
      </c>
      <c r="AS1256" s="16"/>
      <c r="AT1256" s="15">
        <f t="shared" si="724"/>
        <v>0</v>
      </c>
      <c r="AU1256" s="16">
        <f t="shared" si="725"/>
        <v>0</v>
      </c>
      <c r="AV1256" s="15">
        <f t="shared" si="726"/>
        <v>0</v>
      </c>
      <c r="AW1256" s="16">
        <f t="shared" si="727"/>
        <v>0</v>
      </c>
      <c r="AX1256" s="15">
        <f t="shared" si="728"/>
        <v>0</v>
      </c>
    </row>
    <row r="1257" spans="1:50" x14ac:dyDescent="0.25">
      <c r="A1257" s="25">
        <f t="shared" si="729"/>
        <v>25.050416666666223</v>
      </c>
      <c r="B1257" s="9"/>
      <c r="C1257" s="12"/>
      <c r="D1257" t="s">
        <v>11</v>
      </c>
      <c r="E1257" t="s">
        <v>11</v>
      </c>
      <c r="F1257" s="7"/>
      <c r="G1257" s="12"/>
      <c r="H1257" s="12" t="s">
        <v>14</v>
      </c>
      <c r="I1257" t="s">
        <v>11</v>
      </c>
      <c r="J1257" s="15">
        <f t="shared" si="694"/>
        <v>0</v>
      </c>
      <c r="K1257" s="16">
        <f t="shared" si="708"/>
        <v>0</v>
      </c>
      <c r="L1257" s="15">
        <f t="shared" si="695"/>
        <v>0</v>
      </c>
      <c r="M1257" s="16">
        <f t="shared" si="709"/>
        <v>0</v>
      </c>
      <c r="N1257" s="15">
        <f t="shared" si="696"/>
        <v>0</v>
      </c>
      <c r="O1257" s="16"/>
      <c r="P1257" s="15">
        <f t="shared" si="697"/>
        <v>0</v>
      </c>
      <c r="Q1257" s="16">
        <f t="shared" si="710"/>
        <v>0</v>
      </c>
      <c r="R1257" s="15">
        <f t="shared" si="730"/>
        <v>0</v>
      </c>
      <c r="S1257" s="16">
        <f t="shared" si="711"/>
        <v>0</v>
      </c>
      <c r="T1257" s="15">
        <f t="shared" si="699"/>
        <v>0</v>
      </c>
      <c r="U1257" s="16"/>
      <c r="V1257" s="15">
        <f t="shared" si="700"/>
        <v>0</v>
      </c>
      <c r="W1257" s="16">
        <f t="shared" si="712"/>
        <v>0</v>
      </c>
      <c r="X1257" s="15">
        <f t="shared" si="701"/>
        <v>0</v>
      </c>
      <c r="Y1257" s="16">
        <f t="shared" si="713"/>
        <v>0</v>
      </c>
      <c r="Z1257" s="15">
        <f t="shared" si="702"/>
        <v>0</v>
      </c>
      <c r="AA1257" s="16"/>
      <c r="AB1257" s="15">
        <f t="shared" si="703"/>
        <v>0</v>
      </c>
      <c r="AC1257" s="16">
        <f t="shared" si="714"/>
        <v>0</v>
      </c>
      <c r="AD1257" s="15">
        <f t="shared" si="704"/>
        <v>0</v>
      </c>
      <c r="AE1257" s="16">
        <f t="shared" si="715"/>
        <v>0</v>
      </c>
      <c r="AF1257" s="15">
        <f t="shared" si="705"/>
        <v>0</v>
      </c>
      <c r="AG1257" s="16"/>
      <c r="AH1257" s="15">
        <f t="shared" si="706"/>
        <v>0</v>
      </c>
      <c r="AI1257" s="16">
        <f t="shared" si="716"/>
        <v>0</v>
      </c>
      <c r="AJ1257" s="15">
        <f t="shared" si="707"/>
        <v>0</v>
      </c>
      <c r="AK1257" s="16">
        <f t="shared" si="717"/>
        <v>0</v>
      </c>
      <c r="AL1257" s="15">
        <f t="shared" si="718"/>
        <v>0</v>
      </c>
      <c r="AM1257" s="16"/>
      <c r="AN1257" s="15">
        <f t="shared" si="719"/>
        <v>0</v>
      </c>
      <c r="AO1257" s="16">
        <f t="shared" si="720"/>
        <v>0</v>
      </c>
      <c r="AP1257" s="15">
        <f t="shared" si="721"/>
        <v>0</v>
      </c>
      <c r="AQ1257" s="16">
        <f t="shared" si="722"/>
        <v>0</v>
      </c>
      <c r="AR1257" s="15">
        <f t="shared" si="723"/>
        <v>1.9999999999999574E-2</v>
      </c>
      <c r="AS1257" s="16"/>
      <c r="AT1257" s="15">
        <f t="shared" si="724"/>
        <v>0</v>
      </c>
      <c r="AU1257" s="16">
        <f t="shared" si="725"/>
        <v>0</v>
      </c>
      <c r="AV1257" s="15">
        <f t="shared" si="726"/>
        <v>0</v>
      </c>
      <c r="AW1257" s="16">
        <f t="shared" si="727"/>
        <v>0</v>
      </c>
      <c r="AX1257" s="15">
        <f t="shared" si="728"/>
        <v>0</v>
      </c>
    </row>
    <row r="1258" spans="1:50" x14ac:dyDescent="0.25">
      <c r="A1258" s="25">
        <f t="shared" si="729"/>
        <v>25.070416666666222</v>
      </c>
      <c r="B1258" s="9"/>
      <c r="C1258" s="12"/>
      <c r="D1258" t="s">
        <v>11</v>
      </c>
      <c r="E1258" t="s">
        <v>11</v>
      </c>
      <c r="F1258" s="12"/>
      <c r="G1258" s="12"/>
      <c r="H1258" s="12" t="s">
        <v>14</v>
      </c>
      <c r="I1258" t="s">
        <v>11</v>
      </c>
      <c r="J1258" s="15">
        <f t="shared" si="694"/>
        <v>0</v>
      </c>
      <c r="K1258" s="16">
        <f t="shared" si="708"/>
        <v>0</v>
      </c>
      <c r="L1258" s="15">
        <f t="shared" si="695"/>
        <v>0</v>
      </c>
      <c r="M1258" s="16">
        <f t="shared" si="709"/>
        <v>0</v>
      </c>
      <c r="N1258" s="15">
        <f t="shared" si="696"/>
        <v>0</v>
      </c>
      <c r="O1258" s="16"/>
      <c r="P1258" s="15">
        <f t="shared" si="697"/>
        <v>0</v>
      </c>
      <c r="Q1258" s="16">
        <f t="shared" si="710"/>
        <v>0</v>
      </c>
      <c r="R1258" s="15">
        <f t="shared" si="730"/>
        <v>0</v>
      </c>
      <c r="S1258" s="16">
        <f t="shared" si="711"/>
        <v>0</v>
      </c>
      <c r="T1258" s="15">
        <f t="shared" si="699"/>
        <v>0</v>
      </c>
      <c r="U1258" s="16"/>
      <c r="V1258" s="15">
        <f t="shared" si="700"/>
        <v>0</v>
      </c>
      <c r="W1258" s="16">
        <f t="shared" si="712"/>
        <v>0</v>
      </c>
      <c r="X1258" s="15">
        <f t="shared" si="701"/>
        <v>0</v>
      </c>
      <c r="Y1258" s="16">
        <f t="shared" si="713"/>
        <v>0</v>
      </c>
      <c r="Z1258" s="15">
        <f t="shared" si="702"/>
        <v>0</v>
      </c>
      <c r="AA1258" s="16"/>
      <c r="AB1258" s="15">
        <f t="shared" si="703"/>
        <v>0</v>
      </c>
      <c r="AC1258" s="16">
        <f t="shared" si="714"/>
        <v>0</v>
      </c>
      <c r="AD1258" s="15">
        <f t="shared" si="704"/>
        <v>0</v>
      </c>
      <c r="AE1258" s="16">
        <f t="shared" si="715"/>
        <v>0</v>
      </c>
      <c r="AF1258" s="15">
        <f t="shared" si="705"/>
        <v>0</v>
      </c>
      <c r="AG1258" s="16"/>
      <c r="AH1258" s="15">
        <f t="shared" si="706"/>
        <v>0</v>
      </c>
      <c r="AI1258" s="16">
        <f t="shared" si="716"/>
        <v>0</v>
      </c>
      <c r="AJ1258" s="15">
        <f t="shared" si="707"/>
        <v>0</v>
      </c>
      <c r="AK1258" s="16">
        <f t="shared" si="717"/>
        <v>0</v>
      </c>
      <c r="AL1258" s="15">
        <f t="shared" si="718"/>
        <v>0</v>
      </c>
      <c r="AM1258" s="16"/>
      <c r="AN1258" s="15">
        <f t="shared" si="719"/>
        <v>0</v>
      </c>
      <c r="AO1258" s="16">
        <f t="shared" si="720"/>
        <v>0</v>
      </c>
      <c r="AP1258" s="15">
        <f t="shared" si="721"/>
        <v>0</v>
      </c>
      <c r="AQ1258" s="16">
        <f t="shared" si="722"/>
        <v>0</v>
      </c>
      <c r="AR1258" s="15">
        <f t="shared" si="723"/>
        <v>1.9999999999999574E-2</v>
      </c>
      <c r="AS1258" s="16"/>
      <c r="AT1258" s="15">
        <f t="shared" si="724"/>
        <v>0</v>
      </c>
      <c r="AU1258" s="16">
        <f t="shared" si="725"/>
        <v>0</v>
      </c>
      <c r="AV1258" s="15">
        <f t="shared" si="726"/>
        <v>0</v>
      </c>
      <c r="AW1258" s="16">
        <f t="shared" si="727"/>
        <v>0</v>
      </c>
      <c r="AX1258" s="15">
        <f t="shared" si="728"/>
        <v>0</v>
      </c>
    </row>
    <row r="1259" spans="1:50" x14ac:dyDescent="0.25">
      <c r="A1259" s="25">
        <f t="shared" si="729"/>
        <v>25.090416666666222</v>
      </c>
      <c r="B1259" s="9" t="s">
        <v>18</v>
      </c>
      <c r="C1259" s="12"/>
      <c r="D1259" t="s">
        <v>11</v>
      </c>
      <c r="E1259" s="13" t="s">
        <v>20</v>
      </c>
      <c r="F1259" s="12"/>
      <c r="G1259" s="12"/>
      <c r="H1259" t="s">
        <v>11</v>
      </c>
      <c r="I1259" t="s">
        <v>11</v>
      </c>
      <c r="J1259" s="15">
        <f t="shared" si="694"/>
        <v>0</v>
      </c>
      <c r="K1259" s="16">
        <f t="shared" si="708"/>
        <v>0</v>
      </c>
      <c r="L1259" s="15">
        <f t="shared" si="695"/>
        <v>0</v>
      </c>
      <c r="M1259" s="16">
        <f t="shared" si="709"/>
        <v>0</v>
      </c>
      <c r="N1259" s="15">
        <f t="shared" si="696"/>
        <v>0</v>
      </c>
      <c r="O1259" s="16"/>
      <c r="P1259" s="15">
        <f t="shared" si="697"/>
        <v>0</v>
      </c>
      <c r="Q1259" s="16">
        <f t="shared" si="710"/>
        <v>0</v>
      </c>
      <c r="R1259" s="15">
        <f t="shared" si="730"/>
        <v>0</v>
      </c>
      <c r="S1259" s="16">
        <f t="shared" si="711"/>
        <v>0</v>
      </c>
      <c r="T1259" s="15">
        <f t="shared" si="699"/>
        <v>0</v>
      </c>
      <c r="U1259" s="16"/>
      <c r="V1259" s="15">
        <f t="shared" si="700"/>
        <v>0</v>
      </c>
      <c r="W1259" s="16">
        <f t="shared" si="712"/>
        <v>0</v>
      </c>
      <c r="X1259" s="15">
        <f t="shared" si="701"/>
        <v>25.090416666666222</v>
      </c>
      <c r="Y1259" s="16">
        <f t="shared" si="713"/>
        <v>1</v>
      </c>
      <c r="Z1259" s="15">
        <f t="shared" si="702"/>
        <v>0</v>
      </c>
      <c r="AA1259" s="16"/>
      <c r="AB1259" s="15">
        <f t="shared" si="703"/>
        <v>0</v>
      </c>
      <c r="AC1259" s="16">
        <f t="shared" si="714"/>
        <v>0</v>
      </c>
      <c r="AD1259" s="15">
        <f t="shared" si="704"/>
        <v>0</v>
      </c>
      <c r="AE1259" s="16">
        <f t="shared" si="715"/>
        <v>0</v>
      </c>
      <c r="AF1259" s="15">
        <f t="shared" si="705"/>
        <v>0</v>
      </c>
      <c r="AG1259" s="16"/>
      <c r="AH1259" s="15">
        <f t="shared" si="706"/>
        <v>0</v>
      </c>
      <c r="AI1259" s="16">
        <f t="shared" si="716"/>
        <v>0</v>
      </c>
      <c r="AJ1259" s="15">
        <f t="shared" si="707"/>
        <v>0</v>
      </c>
      <c r="AK1259" s="16">
        <f t="shared" si="717"/>
        <v>0</v>
      </c>
      <c r="AL1259" s="15">
        <f t="shared" si="718"/>
        <v>0</v>
      </c>
      <c r="AM1259" s="16"/>
      <c r="AN1259" s="15">
        <f t="shared" si="719"/>
        <v>0</v>
      </c>
      <c r="AO1259" s="16">
        <f t="shared" si="720"/>
        <v>0</v>
      </c>
      <c r="AP1259" s="15">
        <f t="shared" si="721"/>
        <v>0</v>
      </c>
      <c r="AQ1259" s="16">
        <f t="shared" si="722"/>
        <v>0</v>
      </c>
      <c r="AR1259" s="15">
        <f t="shared" si="723"/>
        <v>0</v>
      </c>
      <c r="AS1259" s="16"/>
      <c r="AT1259" s="15">
        <f t="shared" si="724"/>
        <v>0</v>
      </c>
      <c r="AU1259" s="16">
        <f t="shared" si="725"/>
        <v>0</v>
      </c>
      <c r="AV1259" s="15">
        <f t="shared" si="726"/>
        <v>0</v>
      </c>
      <c r="AW1259" s="16">
        <f t="shared" si="727"/>
        <v>0</v>
      </c>
      <c r="AX1259" s="15">
        <f t="shared" si="728"/>
        <v>0</v>
      </c>
    </row>
    <row r="1260" spans="1:50" x14ac:dyDescent="0.25">
      <c r="A1260" s="25">
        <f t="shared" si="729"/>
        <v>25.110416666666222</v>
      </c>
      <c r="B1260" s="9" t="s">
        <v>9</v>
      </c>
      <c r="C1260" s="12" t="s">
        <v>14</v>
      </c>
      <c r="D1260" t="s">
        <v>11</v>
      </c>
      <c r="E1260" s="12"/>
      <c r="F1260" s="12"/>
      <c r="G1260" s="12"/>
      <c r="H1260" t="s">
        <v>11</v>
      </c>
      <c r="I1260" t="s">
        <v>11</v>
      </c>
      <c r="J1260" s="15">
        <f t="shared" si="694"/>
        <v>25.110416666666222</v>
      </c>
      <c r="K1260" s="16">
        <f t="shared" si="708"/>
        <v>1</v>
      </c>
      <c r="L1260" s="15">
        <f t="shared" si="695"/>
        <v>0</v>
      </c>
      <c r="M1260" s="16">
        <f t="shared" si="709"/>
        <v>0</v>
      </c>
      <c r="N1260" s="15">
        <f t="shared" si="696"/>
        <v>1.9999999999999574E-2</v>
      </c>
      <c r="O1260" s="16"/>
      <c r="P1260" s="15">
        <f t="shared" si="697"/>
        <v>0</v>
      </c>
      <c r="Q1260" s="16">
        <f t="shared" si="710"/>
        <v>0</v>
      </c>
      <c r="R1260" s="15">
        <f t="shared" si="730"/>
        <v>0</v>
      </c>
      <c r="S1260" s="16">
        <f t="shared" si="711"/>
        <v>0</v>
      </c>
      <c r="T1260" s="15">
        <f t="shared" si="699"/>
        <v>0</v>
      </c>
      <c r="U1260" s="16"/>
      <c r="V1260" s="15">
        <f t="shared" si="700"/>
        <v>0</v>
      </c>
      <c r="W1260" s="16">
        <f t="shared" si="712"/>
        <v>0</v>
      </c>
      <c r="X1260" s="15">
        <f t="shared" si="701"/>
        <v>0</v>
      </c>
      <c r="Y1260" s="16">
        <f t="shared" si="713"/>
        <v>0</v>
      </c>
      <c r="Z1260" s="15">
        <f t="shared" si="702"/>
        <v>0</v>
      </c>
      <c r="AA1260" s="16"/>
      <c r="AB1260" s="15">
        <f t="shared" si="703"/>
        <v>0</v>
      </c>
      <c r="AC1260" s="16">
        <f t="shared" si="714"/>
        <v>0</v>
      </c>
      <c r="AD1260" s="15">
        <f t="shared" si="704"/>
        <v>0</v>
      </c>
      <c r="AE1260" s="16">
        <f t="shared" si="715"/>
        <v>0</v>
      </c>
      <c r="AF1260" s="15">
        <f t="shared" si="705"/>
        <v>0</v>
      </c>
      <c r="AG1260" s="16"/>
      <c r="AH1260" s="15">
        <f t="shared" si="706"/>
        <v>0</v>
      </c>
      <c r="AI1260" s="16">
        <f t="shared" si="716"/>
        <v>0</v>
      </c>
      <c r="AJ1260" s="15">
        <f t="shared" si="707"/>
        <v>0</v>
      </c>
      <c r="AK1260" s="16">
        <f t="shared" si="717"/>
        <v>0</v>
      </c>
      <c r="AL1260" s="15">
        <f t="shared" si="718"/>
        <v>0</v>
      </c>
      <c r="AM1260" s="16"/>
      <c r="AN1260" s="15">
        <f t="shared" si="719"/>
        <v>0</v>
      </c>
      <c r="AO1260" s="16">
        <f t="shared" si="720"/>
        <v>0</v>
      </c>
      <c r="AP1260" s="15">
        <f t="shared" si="721"/>
        <v>0</v>
      </c>
      <c r="AQ1260" s="16">
        <f t="shared" si="722"/>
        <v>0</v>
      </c>
      <c r="AR1260" s="15">
        <f t="shared" si="723"/>
        <v>0</v>
      </c>
      <c r="AS1260" s="16"/>
      <c r="AT1260" s="15">
        <f t="shared" si="724"/>
        <v>0</v>
      </c>
      <c r="AU1260" s="16">
        <f t="shared" si="725"/>
        <v>0</v>
      </c>
      <c r="AV1260" s="15">
        <f t="shared" si="726"/>
        <v>0</v>
      </c>
      <c r="AW1260" s="16">
        <f t="shared" si="727"/>
        <v>0</v>
      </c>
      <c r="AX1260" s="15">
        <f t="shared" si="728"/>
        <v>0</v>
      </c>
    </row>
    <row r="1261" spans="1:50" x14ac:dyDescent="0.25">
      <c r="A1261" s="25">
        <f t="shared" si="729"/>
        <v>25.130416666666221</v>
      </c>
      <c r="B1261" s="9" t="s">
        <v>10</v>
      </c>
      <c r="C1261" s="12" t="s">
        <v>14</v>
      </c>
      <c r="D1261" t="s">
        <v>11</v>
      </c>
      <c r="E1261" s="12"/>
      <c r="F1261" s="12" t="s">
        <v>14</v>
      </c>
      <c r="G1261" s="12"/>
      <c r="H1261" t="s">
        <v>11</v>
      </c>
      <c r="I1261" t="s">
        <v>11</v>
      </c>
      <c r="J1261" s="15">
        <f t="shared" si="694"/>
        <v>0</v>
      </c>
      <c r="K1261" s="16">
        <f t="shared" si="708"/>
        <v>0</v>
      </c>
      <c r="L1261" s="15">
        <f t="shared" si="695"/>
        <v>0</v>
      </c>
      <c r="M1261" s="16">
        <f t="shared" si="709"/>
        <v>0</v>
      </c>
      <c r="N1261" s="15">
        <f t="shared" si="696"/>
        <v>1.9999999999999574E-2</v>
      </c>
      <c r="O1261" s="16"/>
      <c r="P1261" s="15">
        <f t="shared" si="697"/>
        <v>0</v>
      </c>
      <c r="Q1261" s="16">
        <f t="shared" si="710"/>
        <v>0</v>
      </c>
      <c r="R1261" s="15">
        <f t="shared" si="730"/>
        <v>0</v>
      </c>
      <c r="S1261" s="16">
        <f t="shared" si="711"/>
        <v>0</v>
      </c>
      <c r="T1261" s="15">
        <f t="shared" si="699"/>
        <v>0</v>
      </c>
      <c r="U1261" s="16"/>
      <c r="V1261" s="15">
        <f t="shared" si="700"/>
        <v>0</v>
      </c>
      <c r="W1261" s="16">
        <f t="shared" si="712"/>
        <v>0</v>
      </c>
      <c r="X1261" s="15">
        <f t="shared" si="701"/>
        <v>0</v>
      </c>
      <c r="Y1261" s="16">
        <f t="shared" si="713"/>
        <v>0</v>
      </c>
      <c r="Z1261" s="15">
        <f t="shared" si="702"/>
        <v>0</v>
      </c>
      <c r="AA1261" s="16"/>
      <c r="AB1261" s="15">
        <f t="shared" si="703"/>
        <v>25.130416666666221</v>
      </c>
      <c r="AC1261" s="16">
        <f t="shared" si="714"/>
        <v>1</v>
      </c>
      <c r="AD1261" s="15">
        <f t="shared" si="704"/>
        <v>0</v>
      </c>
      <c r="AE1261" s="16">
        <f t="shared" si="715"/>
        <v>0</v>
      </c>
      <c r="AF1261" s="15">
        <f t="shared" si="705"/>
        <v>1.9999999999999574E-2</v>
      </c>
      <c r="AG1261" s="16"/>
      <c r="AH1261" s="15">
        <f t="shared" si="706"/>
        <v>0</v>
      </c>
      <c r="AI1261" s="16">
        <f t="shared" si="716"/>
        <v>0</v>
      </c>
      <c r="AJ1261" s="15">
        <f t="shared" si="707"/>
        <v>0</v>
      </c>
      <c r="AK1261" s="16">
        <f t="shared" si="717"/>
        <v>0</v>
      </c>
      <c r="AL1261" s="15">
        <f t="shared" si="718"/>
        <v>0</v>
      </c>
      <c r="AM1261" s="16"/>
      <c r="AN1261" s="15">
        <f t="shared" si="719"/>
        <v>0</v>
      </c>
      <c r="AO1261" s="16">
        <f t="shared" si="720"/>
        <v>0</v>
      </c>
      <c r="AP1261" s="15">
        <f t="shared" si="721"/>
        <v>0</v>
      </c>
      <c r="AQ1261" s="16">
        <f t="shared" si="722"/>
        <v>0</v>
      </c>
      <c r="AR1261" s="15">
        <f t="shared" si="723"/>
        <v>0</v>
      </c>
      <c r="AS1261" s="16"/>
      <c r="AT1261" s="15">
        <f t="shared" si="724"/>
        <v>0</v>
      </c>
      <c r="AU1261" s="16">
        <f t="shared" si="725"/>
        <v>0</v>
      </c>
      <c r="AV1261" s="15">
        <f t="shared" si="726"/>
        <v>0</v>
      </c>
      <c r="AW1261" s="16">
        <f t="shared" si="727"/>
        <v>0</v>
      </c>
      <c r="AX1261" s="15">
        <f t="shared" si="728"/>
        <v>0</v>
      </c>
    </row>
    <row r="1262" spans="1:50" x14ac:dyDescent="0.25">
      <c r="A1262" s="25">
        <f t="shared" si="729"/>
        <v>25.150416666666221</v>
      </c>
      <c r="B1262" s="9" t="s">
        <v>21</v>
      </c>
      <c r="C1262" s="12" t="s">
        <v>14</v>
      </c>
      <c r="D1262" t="s">
        <v>11</v>
      </c>
      <c r="E1262" s="12" t="s">
        <v>14</v>
      </c>
      <c r="F1262" s="12" t="s">
        <v>14</v>
      </c>
      <c r="G1262" s="12"/>
      <c r="H1262" t="s">
        <v>11</v>
      </c>
      <c r="I1262" t="s">
        <v>11</v>
      </c>
      <c r="J1262" s="15">
        <f t="shared" si="694"/>
        <v>0</v>
      </c>
      <c r="K1262" s="16">
        <f t="shared" si="708"/>
        <v>0</v>
      </c>
      <c r="L1262" s="15">
        <f t="shared" si="695"/>
        <v>0</v>
      </c>
      <c r="M1262" s="16">
        <f t="shared" si="709"/>
        <v>0</v>
      </c>
      <c r="N1262" s="15">
        <f t="shared" si="696"/>
        <v>1.9999999999999574E-2</v>
      </c>
      <c r="O1262" s="16"/>
      <c r="P1262" s="15">
        <f t="shared" si="697"/>
        <v>0</v>
      </c>
      <c r="Q1262" s="16">
        <f t="shared" si="710"/>
        <v>0</v>
      </c>
      <c r="R1262" s="15">
        <f t="shared" si="730"/>
        <v>0</v>
      </c>
      <c r="S1262" s="16">
        <f t="shared" si="711"/>
        <v>0</v>
      </c>
      <c r="T1262" s="15">
        <f t="shared" si="699"/>
        <v>0</v>
      </c>
      <c r="U1262" s="16"/>
      <c r="V1262" s="15">
        <f t="shared" si="700"/>
        <v>25.150416666666221</v>
      </c>
      <c r="W1262" s="16">
        <f t="shared" si="712"/>
        <v>1</v>
      </c>
      <c r="X1262" s="15">
        <f t="shared" si="701"/>
        <v>0</v>
      </c>
      <c r="Y1262" s="16">
        <f t="shared" si="713"/>
        <v>0</v>
      </c>
      <c r="Z1262" s="15">
        <f t="shared" si="702"/>
        <v>1.9999999999999574E-2</v>
      </c>
      <c r="AA1262" s="16"/>
      <c r="AB1262" s="15">
        <f t="shared" si="703"/>
        <v>0</v>
      </c>
      <c r="AC1262" s="16">
        <f t="shared" si="714"/>
        <v>0</v>
      </c>
      <c r="AD1262" s="15">
        <f t="shared" si="704"/>
        <v>0</v>
      </c>
      <c r="AE1262" s="16">
        <f t="shared" si="715"/>
        <v>0</v>
      </c>
      <c r="AF1262" s="15">
        <f t="shared" si="705"/>
        <v>1.9999999999999574E-2</v>
      </c>
      <c r="AG1262" s="16"/>
      <c r="AH1262" s="15">
        <f t="shared" si="706"/>
        <v>0</v>
      </c>
      <c r="AI1262" s="16">
        <f t="shared" si="716"/>
        <v>0</v>
      </c>
      <c r="AJ1262" s="15">
        <f t="shared" si="707"/>
        <v>0</v>
      </c>
      <c r="AK1262" s="16">
        <f t="shared" si="717"/>
        <v>0</v>
      </c>
      <c r="AL1262" s="15">
        <f t="shared" si="718"/>
        <v>0</v>
      </c>
      <c r="AM1262" s="16"/>
      <c r="AN1262" s="15">
        <f t="shared" si="719"/>
        <v>0</v>
      </c>
      <c r="AO1262" s="16">
        <f t="shared" si="720"/>
        <v>0</v>
      </c>
      <c r="AP1262" s="15">
        <f t="shared" si="721"/>
        <v>0</v>
      </c>
      <c r="AQ1262" s="16">
        <f t="shared" si="722"/>
        <v>0</v>
      </c>
      <c r="AR1262" s="15">
        <f t="shared" si="723"/>
        <v>0</v>
      </c>
      <c r="AS1262" s="16"/>
      <c r="AT1262" s="15">
        <f t="shared" si="724"/>
        <v>0</v>
      </c>
      <c r="AU1262" s="16">
        <f t="shared" si="725"/>
        <v>0</v>
      </c>
      <c r="AV1262" s="15">
        <f t="shared" si="726"/>
        <v>0</v>
      </c>
      <c r="AW1262" s="16">
        <f t="shared" si="727"/>
        <v>0</v>
      </c>
      <c r="AX1262" s="15">
        <f t="shared" si="728"/>
        <v>0</v>
      </c>
    </row>
    <row r="1263" spans="1:50" x14ac:dyDescent="0.25">
      <c r="A1263" s="25">
        <f t="shared" si="729"/>
        <v>25.17041666666622</v>
      </c>
      <c r="B1263" s="9"/>
      <c r="C1263" s="12" t="s">
        <v>14</v>
      </c>
      <c r="D1263" t="s">
        <v>11</v>
      </c>
      <c r="E1263" s="12" t="s">
        <v>14</v>
      </c>
      <c r="F1263" s="12" t="s">
        <v>14</v>
      </c>
      <c r="G1263" s="12"/>
      <c r="H1263" t="s">
        <v>11</v>
      </c>
      <c r="I1263" t="s">
        <v>11</v>
      </c>
      <c r="J1263" s="15">
        <f t="shared" si="694"/>
        <v>0</v>
      </c>
      <c r="K1263" s="16">
        <f t="shared" si="708"/>
        <v>0</v>
      </c>
      <c r="L1263" s="15">
        <f t="shared" si="695"/>
        <v>0</v>
      </c>
      <c r="M1263" s="16">
        <f t="shared" si="709"/>
        <v>0</v>
      </c>
      <c r="N1263" s="15">
        <f t="shared" si="696"/>
        <v>1.9999999999999574E-2</v>
      </c>
      <c r="O1263" s="16"/>
      <c r="P1263" s="15">
        <f t="shared" si="697"/>
        <v>0</v>
      </c>
      <c r="Q1263" s="16">
        <f t="shared" si="710"/>
        <v>0</v>
      </c>
      <c r="R1263" s="15">
        <f t="shared" si="730"/>
        <v>0</v>
      </c>
      <c r="S1263" s="16">
        <f t="shared" si="711"/>
        <v>0</v>
      </c>
      <c r="T1263" s="15">
        <f t="shared" si="699"/>
        <v>0</v>
      </c>
      <c r="U1263" s="16"/>
      <c r="V1263" s="15">
        <f t="shared" si="700"/>
        <v>0</v>
      </c>
      <c r="W1263" s="16">
        <f t="shared" si="712"/>
        <v>0</v>
      </c>
      <c r="X1263" s="15">
        <f t="shared" si="701"/>
        <v>0</v>
      </c>
      <c r="Y1263" s="16">
        <f t="shared" si="713"/>
        <v>0</v>
      </c>
      <c r="Z1263" s="15">
        <f t="shared" si="702"/>
        <v>1.9999999999999574E-2</v>
      </c>
      <c r="AA1263" s="16"/>
      <c r="AB1263" s="15">
        <f t="shared" si="703"/>
        <v>0</v>
      </c>
      <c r="AC1263" s="16">
        <f t="shared" si="714"/>
        <v>0</v>
      </c>
      <c r="AD1263" s="15">
        <f t="shared" si="704"/>
        <v>0</v>
      </c>
      <c r="AE1263" s="16">
        <f t="shared" si="715"/>
        <v>0</v>
      </c>
      <c r="AF1263" s="15">
        <f t="shared" si="705"/>
        <v>1.9999999999999574E-2</v>
      </c>
      <c r="AG1263" s="16"/>
      <c r="AH1263" s="15">
        <f t="shared" si="706"/>
        <v>0</v>
      </c>
      <c r="AI1263" s="16">
        <f t="shared" si="716"/>
        <v>0</v>
      </c>
      <c r="AJ1263" s="15">
        <f t="shared" si="707"/>
        <v>0</v>
      </c>
      <c r="AK1263" s="16">
        <f t="shared" si="717"/>
        <v>0</v>
      </c>
      <c r="AL1263" s="15">
        <f t="shared" si="718"/>
        <v>0</v>
      </c>
      <c r="AM1263" s="16"/>
      <c r="AN1263" s="15">
        <f t="shared" si="719"/>
        <v>0</v>
      </c>
      <c r="AO1263" s="16">
        <f t="shared" si="720"/>
        <v>0</v>
      </c>
      <c r="AP1263" s="15">
        <f t="shared" si="721"/>
        <v>0</v>
      </c>
      <c r="AQ1263" s="16">
        <f t="shared" si="722"/>
        <v>0</v>
      </c>
      <c r="AR1263" s="15">
        <f t="shared" si="723"/>
        <v>0</v>
      </c>
      <c r="AS1263" s="16"/>
      <c r="AT1263" s="15">
        <f t="shared" si="724"/>
        <v>0</v>
      </c>
      <c r="AU1263" s="16">
        <f t="shared" si="725"/>
        <v>0</v>
      </c>
      <c r="AV1263" s="15">
        <f t="shared" si="726"/>
        <v>0</v>
      </c>
      <c r="AW1263" s="16">
        <f t="shared" si="727"/>
        <v>0</v>
      </c>
      <c r="AX1263" s="15">
        <f t="shared" si="728"/>
        <v>0</v>
      </c>
    </row>
    <row r="1264" spans="1:50" x14ac:dyDescent="0.25">
      <c r="A1264" s="25">
        <f t="shared" si="729"/>
        <v>25.19041666666622</v>
      </c>
      <c r="B1264" s="9" t="s">
        <v>13</v>
      </c>
      <c r="C1264" s="12" t="s">
        <v>14</v>
      </c>
      <c r="D1264" t="s">
        <v>11</v>
      </c>
      <c r="E1264" s="12" t="s">
        <v>14</v>
      </c>
      <c r="F1264" s="12" t="s">
        <v>14</v>
      </c>
      <c r="G1264" s="12" t="s">
        <v>14</v>
      </c>
      <c r="H1264" t="s">
        <v>11</v>
      </c>
      <c r="I1264" t="s">
        <v>11</v>
      </c>
      <c r="J1264" s="15">
        <f t="shared" si="694"/>
        <v>0</v>
      </c>
      <c r="K1264" s="16">
        <f t="shared" si="708"/>
        <v>0</v>
      </c>
      <c r="L1264" s="15">
        <f t="shared" si="695"/>
        <v>0</v>
      </c>
      <c r="M1264" s="16">
        <f t="shared" si="709"/>
        <v>0</v>
      </c>
      <c r="N1264" s="15">
        <f t="shared" si="696"/>
        <v>1.9999999999999574E-2</v>
      </c>
      <c r="O1264" s="16"/>
      <c r="P1264" s="15">
        <f t="shared" si="697"/>
        <v>0</v>
      </c>
      <c r="Q1264" s="16">
        <f t="shared" si="710"/>
        <v>0</v>
      </c>
      <c r="R1264" s="15">
        <f t="shared" si="730"/>
        <v>0</v>
      </c>
      <c r="S1264" s="16">
        <f t="shared" si="711"/>
        <v>0</v>
      </c>
      <c r="T1264" s="15">
        <f t="shared" si="699"/>
        <v>0</v>
      </c>
      <c r="U1264" s="16"/>
      <c r="V1264" s="15">
        <f t="shared" si="700"/>
        <v>0</v>
      </c>
      <c r="W1264" s="16">
        <f t="shared" si="712"/>
        <v>0</v>
      </c>
      <c r="X1264" s="15">
        <f t="shared" si="701"/>
        <v>0</v>
      </c>
      <c r="Y1264" s="16">
        <f t="shared" si="713"/>
        <v>0</v>
      </c>
      <c r="Z1264" s="15">
        <f t="shared" si="702"/>
        <v>1.9999999999999574E-2</v>
      </c>
      <c r="AA1264" s="16"/>
      <c r="AB1264" s="15">
        <f t="shared" si="703"/>
        <v>0</v>
      </c>
      <c r="AC1264" s="16">
        <f t="shared" si="714"/>
        <v>0</v>
      </c>
      <c r="AD1264" s="15">
        <f t="shared" si="704"/>
        <v>0</v>
      </c>
      <c r="AE1264" s="16">
        <f t="shared" si="715"/>
        <v>0</v>
      </c>
      <c r="AF1264" s="15">
        <f t="shared" si="705"/>
        <v>1.9999999999999574E-2</v>
      </c>
      <c r="AG1264" s="16"/>
      <c r="AH1264" s="15">
        <f t="shared" si="706"/>
        <v>25.19041666666622</v>
      </c>
      <c r="AI1264" s="16">
        <f t="shared" si="716"/>
        <v>1</v>
      </c>
      <c r="AJ1264" s="15">
        <f t="shared" si="707"/>
        <v>0</v>
      </c>
      <c r="AK1264" s="16">
        <f t="shared" si="717"/>
        <v>0</v>
      </c>
      <c r="AL1264" s="15">
        <f t="shared" si="718"/>
        <v>1.9999999999999574E-2</v>
      </c>
      <c r="AM1264" s="16"/>
      <c r="AN1264" s="15">
        <f t="shared" si="719"/>
        <v>0</v>
      </c>
      <c r="AO1264" s="16">
        <f t="shared" si="720"/>
        <v>0</v>
      </c>
      <c r="AP1264" s="15">
        <f t="shared" si="721"/>
        <v>0</v>
      </c>
      <c r="AQ1264" s="16">
        <f t="shared" si="722"/>
        <v>0</v>
      </c>
      <c r="AR1264" s="15">
        <f t="shared" si="723"/>
        <v>0</v>
      </c>
      <c r="AS1264" s="16"/>
      <c r="AT1264" s="15">
        <f t="shared" si="724"/>
        <v>0</v>
      </c>
      <c r="AU1264" s="16">
        <f t="shared" si="725"/>
        <v>0</v>
      </c>
      <c r="AV1264" s="15">
        <f t="shared" si="726"/>
        <v>0</v>
      </c>
      <c r="AW1264" s="16">
        <f t="shared" si="727"/>
        <v>0</v>
      </c>
      <c r="AX1264" s="15">
        <f t="shared" si="728"/>
        <v>0</v>
      </c>
    </row>
    <row r="1265" spans="1:50" x14ac:dyDescent="0.25">
      <c r="A1265" s="25">
        <f t="shared" si="729"/>
        <v>25.210416666666219</v>
      </c>
      <c r="B1265" s="9" t="s">
        <v>65</v>
      </c>
      <c r="C1265" t="s">
        <v>11</v>
      </c>
      <c r="D1265" t="s">
        <v>11</v>
      </c>
      <c r="E1265" s="12" t="s">
        <v>14</v>
      </c>
      <c r="F1265" s="12" t="s">
        <v>14</v>
      </c>
      <c r="G1265" s="12" t="s">
        <v>14</v>
      </c>
      <c r="H1265" t="s">
        <v>11</v>
      </c>
      <c r="I1265" s="13" t="s">
        <v>20</v>
      </c>
      <c r="J1265" s="15">
        <f t="shared" si="694"/>
        <v>0</v>
      </c>
      <c r="K1265" s="16">
        <f t="shared" si="708"/>
        <v>0</v>
      </c>
      <c r="L1265" s="15">
        <f t="shared" si="695"/>
        <v>0</v>
      </c>
      <c r="M1265" s="16">
        <f t="shared" si="709"/>
        <v>0</v>
      </c>
      <c r="N1265" s="15">
        <f t="shared" si="696"/>
        <v>0</v>
      </c>
      <c r="O1265" s="16"/>
      <c r="P1265" s="15">
        <f t="shared" si="697"/>
        <v>0</v>
      </c>
      <c r="Q1265" s="16">
        <f t="shared" si="710"/>
        <v>0</v>
      </c>
      <c r="R1265" s="15">
        <f t="shared" si="730"/>
        <v>0</v>
      </c>
      <c r="S1265" s="16">
        <f t="shared" si="711"/>
        <v>0</v>
      </c>
      <c r="T1265" s="15">
        <f t="shared" si="699"/>
        <v>0</v>
      </c>
      <c r="U1265" s="16"/>
      <c r="V1265" s="15">
        <f t="shared" si="700"/>
        <v>0</v>
      </c>
      <c r="W1265" s="16">
        <f t="shared" si="712"/>
        <v>0</v>
      </c>
      <c r="X1265" s="15">
        <f t="shared" si="701"/>
        <v>0</v>
      </c>
      <c r="Y1265" s="16">
        <f t="shared" si="713"/>
        <v>0</v>
      </c>
      <c r="Z1265" s="15">
        <f t="shared" si="702"/>
        <v>1.9999999999999574E-2</v>
      </c>
      <c r="AA1265" s="16"/>
      <c r="AB1265" s="15">
        <f t="shared" si="703"/>
        <v>0</v>
      </c>
      <c r="AC1265" s="16">
        <f t="shared" si="714"/>
        <v>0</v>
      </c>
      <c r="AD1265" s="15">
        <f t="shared" si="704"/>
        <v>0</v>
      </c>
      <c r="AE1265" s="16">
        <f t="shared" si="715"/>
        <v>0</v>
      </c>
      <c r="AF1265" s="15">
        <f t="shared" si="705"/>
        <v>1.9999999999999574E-2</v>
      </c>
      <c r="AG1265" s="16"/>
      <c r="AH1265" s="15">
        <f t="shared" si="706"/>
        <v>0</v>
      </c>
      <c r="AI1265" s="16">
        <f t="shared" si="716"/>
        <v>0</v>
      </c>
      <c r="AJ1265" s="15">
        <f t="shared" si="707"/>
        <v>0</v>
      </c>
      <c r="AK1265" s="16">
        <f t="shared" si="717"/>
        <v>0</v>
      </c>
      <c r="AL1265" s="15">
        <f t="shared" si="718"/>
        <v>1.9999999999999574E-2</v>
      </c>
      <c r="AM1265" s="16"/>
      <c r="AN1265" s="15">
        <f t="shared" si="719"/>
        <v>0</v>
      </c>
      <c r="AO1265" s="16">
        <f t="shared" si="720"/>
        <v>0</v>
      </c>
      <c r="AP1265" s="15">
        <f t="shared" si="721"/>
        <v>0</v>
      </c>
      <c r="AQ1265" s="16">
        <f t="shared" si="722"/>
        <v>0</v>
      </c>
      <c r="AR1265" s="15">
        <f t="shared" si="723"/>
        <v>0</v>
      </c>
      <c r="AS1265" s="16"/>
      <c r="AT1265" s="15">
        <f t="shared" si="724"/>
        <v>0</v>
      </c>
      <c r="AU1265" s="16">
        <f t="shared" si="725"/>
        <v>0</v>
      </c>
      <c r="AV1265" s="15">
        <f t="shared" si="726"/>
        <v>25.210416666666219</v>
      </c>
      <c r="AW1265" s="16">
        <f t="shared" si="727"/>
        <v>1</v>
      </c>
      <c r="AX1265" s="15">
        <f t="shared" si="728"/>
        <v>0</v>
      </c>
    </row>
    <row r="1266" spans="1:50" x14ac:dyDescent="0.25">
      <c r="A1266" s="25">
        <f t="shared" si="729"/>
        <v>25.230416666666219</v>
      </c>
      <c r="B1266" s="9"/>
      <c r="C1266" t="s">
        <v>11</v>
      </c>
      <c r="D1266" t="s">
        <v>11</v>
      </c>
      <c r="E1266" s="12" t="s">
        <v>14</v>
      </c>
      <c r="F1266" s="12" t="s">
        <v>14</v>
      </c>
      <c r="G1266" s="12" t="s">
        <v>14</v>
      </c>
      <c r="H1266" t="s">
        <v>11</v>
      </c>
      <c r="I1266" s="12"/>
      <c r="J1266" s="15">
        <f t="shared" si="694"/>
        <v>0</v>
      </c>
      <c r="K1266" s="16">
        <f t="shared" si="708"/>
        <v>0</v>
      </c>
      <c r="L1266" s="15">
        <f t="shared" si="695"/>
        <v>0</v>
      </c>
      <c r="M1266" s="16">
        <f t="shared" si="709"/>
        <v>0</v>
      </c>
      <c r="N1266" s="15">
        <f t="shared" si="696"/>
        <v>0</v>
      </c>
      <c r="O1266" s="16"/>
      <c r="P1266" s="15">
        <f t="shared" si="697"/>
        <v>0</v>
      </c>
      <c r="Q1266" s="16">
        <f t="shared" si="710"/>
        <v>0</v>
      </c>
      <c r="R1266" s="15">
        <f t="shared" si="730"/>
        <v>0</v>
      </c>
      <c r="S1266" s="16">
        <f t="shared" si="711"/>
        <v>0</v>
      </c>
      <c r="T1266" s="15">
        <f t="shared" si="699"/>
        <v>0</v>
      </c>
      <c r="U1266" s="16"/>
      <c r="V1266" s="15">
        <f t="shared" si="700"/>
        <v>0</v>
      </c>
      <c r="W1266" s="16">
        <f t="shared" si="712"/>
        <v>0</v>
      </c>
      <c r="X1266" s="15">
        <f t="shared" si="701"/>
        <v>0</v>
      </c>
      <c r="Y1266" s="16">
        <f t="shared" si="713"/>
        <v>0</v>
      </c>
      <c r="Z1266" s="15">
        <f t="shared" si="702"/>
        <v>1.9999999999999574E-2</v>
      </c>
      <c r="AA1266" s="16"/>
      <c r="AB1266" s="15">
        <f t="shared" si="703"/>
        <v>0</v>
      </c>
      <c r="AC1266" s="16">
        <f t="shared" si="714"/>
        <v>0</v>
      </c>
      <c r="AD1266" s="15">
        <f t="shared" si="704"/>
        <v>0</v>
      </c>
      <c r="AE1266" s="16">
        <f t="shared" si="715"/>
        <v>0</v>
      </c>
      <c r="AF1266" s="15">
        <f t="shared" si="705"/>
        <v>1.9999999999999574E-2</v>
      </c>
      <c r="AG1266" s="16"/>
      <c r="AH1266" s="15">
        <f t="shared" si="706"/>
        <v>0</v>
      </c>
      <c r="AI1266" s="16">
        <f t="shared" si="716"/>
        <v>0</v>
      </c>
      <c r="AJ1266" s="15">
        <f t="shared" si="707"/>
        <v>0</v>
      </c>
      <c r="AK1266" s="16">
        <f t="shared" si="717"/>
        <v>0</v>
      </c>
      <c r="AL1266" s="15">
        <f t="shared" si="718"/>
        <v>1.9999999999999574E-2</v>
      </c>
      <c r="AM1266" s="16"/>
      <c r="AN1266" s="15">
        <f t="shared" si="719"/>
        <v>0</v>
      </c>
      <c r="AO1266" s="16">
        <f t="shared" si="720"/>
        <v>0</v>
      </c>
      <c r="AP1266" s="15">
        <f t="shared" si="721"/>
        <v>0</v>
      </c>
      <c r="AQ1266" s="16">
        <f t="shared" si="722"/>
        <v>0</v>
      </c>
      <c r="AR1266" s="15">
        <f t="shared" si="723"/>
        <v>0</v>
      </c>
      <c r="AS1266" s="16"/>
      <c r="AT1266" s="15">
        <f t="shared" si="724"/>
        <v>0</v>
      </c>
      <c r="AU1266" s="16">
        <f t="shared" si="725"/>
        <v>0</v>
      </c>
      <c r="AV1266" s="15">
        <f t="shared" si="726"/>
        <v>0</v>
      </c>
      <c r="AW1266" s="16">
        <f t="shared" si="727"/>
        <v>0</v>
      </c>
      <c r="AX1266" s="15">
        <f t="shared" si="728"/>
        <v>0</v>
      </c>
    </row>
    <row r="1267" spans="1:50" x14ac:dyDescent="0.25">
      <c r="A1267" s="25">
        <f t="shared" si="729"/>
        <v>25.250416666666219</v>
      </c>
      <c r="B1267" s="9"/>
      <c r="C1267" t="s">
        <v>11</v>
      </c>
      <c r="D1267" t="s">
        <v>11</v>
      </c>
      <c r="E1267" s="12" t="s">
        <v>14</v>
      </c>
      <c r="F1267" s="12" t="s">
        <v>14</v>
      </c>
      <c r="G1267" s="12" t="s">
        <v>14</v>
      </c>
      <c r="H1267" t="s">
        <v>11</v>
      </c>
      <c r="I1267" s="12"/>
      <c r="J1267" s="15">
        <f t="shared" si="694"/>
        <v>0</v>
      </c>
      <c r="K1267" s="16">
        <f t="shared" si="708"/>
        <v>0</v>
      </c>
      <c r="L1267" s="15">
        <f t="shared" si="695"/>
        <v>0</v>
      </c>
      <c r="M1267" s="16">
        <f t="shared" si="709"/>
        <v>0</v>
      </c>
      <c r="N1267" s="15">
        <f t="shared" si="696"/>
        <v>0</v>
      </c>
      <c r="O1267" s="16"/>
      <c r="P1267" s="15">
        <f t="shared" si="697"/>
        <v>0</v>
      </c>
      <c r="Q1267" s="16">
        <f t="shared" si="710"/>
        <v>0</v>
      </c>
      <c r="R1267" s="15">
        <f t="shared" si="730"/>
        <v>0</v>
      </c>
      <c r="S1267" s="16">
        <f t="shared" si="711"/>
        <v>0</v>
      </c>
      <c r="T1267" s="15">
        <f t="shared" si="699"/>
        <v>0</v>
      </c>
      <c r="U1267" s="16"/>
      <c r="V1267" s="15">
        <f t="shared" si="700"/>
        <v>0</v>
      </c>
      <c r="W1267" s="16">
        <f t="shared" si="712"/>
        <v>0</v>
      </c>
      <c r="X1267" s="15">
        <f t="shared" si="701"/>
        <v>0</v>
      </c>
      <c r="Y1267" s="16">
        <f t="shared" si="713"/>
        <v>0</v>
      </c>
      <c r="Z1267" s="15">
        <f t="shared" si="702"/>
        <v>1.9999999999999574E-2</v>
      </c>
      <c r="AA1267" s="16"/>
      <c r="AB1267" s="15">
        <f t="shared" si="703"/>
        <v>0</v>
      </c>
      <c r="AC1267" s="16">
        <f t="shared" si="714"/>
        <v>0</v>
      </c>
      <c r="AD1267" s="15">
        <f t="shared" si="704"/>
        <v>0</v>
      </c>
      <c r="AE1267" s="16">
        <f t="shared" si="715"/>
        <v>0</v>
      </c>
      <c r="AF1267" s="15">
        <f t="shared" si="705"/>
        <v>1.9999999999999574E-2</v>
      </c>
      <c r="AG1267" s="16"/>
      <c r="AH1267" s="15">
        <f t="shared" si="706"/>
        <v>0</v>
      </c>
      <c r="AI1267" s="16">
        <f t="shared" si="716"/>
        <v>0</v>
      </c>
      <c r="AJ1267" s="15">
        <f t="shared" si="707"/>
        <v>0</v>
      </c>
      <c r="AK1267" s="16">
        <f t="shared" si="717"/>
        <v>0</v>
      </c>
      <c r="AL1267" s="15">
        <f t="shared" si="718"/>
        <v>1.9999999999999574E-2</v>
      </c>
      <c r="AM1267" s="16"/>
      <c r="AN1267" s="15">
        <f t="shared" si="719"/>
        <v>0</v>
      </c>
      <c r="AO1267" s="16">
        <f t="shared" si="720"/>
        <v>0</v>
      </c>
      <c r="AP1267" s="15">
        <f t="shared" si="721"/>
        <v>0</v>
      </c>
      <c r="AQ1267" s="16">
        <f t="shared" si="722"/>
        <v>0</v>
      </c>
      <c r="AR1267" s="15">
        <f t="shared" si="723"/>
        <v>0</v>
      </c>
      <c r="AS1267" s="16"/>
      <c r="AT1267" s="15">
        <f t="shared" si="724"/>
        <v>0</v>
      </c>
      <c r="AU1267" s="16">
        <f t="shared" si="725"/>
        <v>0</v>
      </c>
      <c r="AV1267" s="15">
        <f t="shared" si="726"/>
        <v>0</v>
      </c>
      <c r="AW1267" s="16">
        <f t="shared" si="727"/>
        <v>0</v>
      </c>
      <c r="AX1267" s="15">
        <f t="shared" si="728"/>
        <v>0</v>
      </c>
    </row>
    <row r="1268" spans="1:50" x14ac:dyDescent="0.25">
      <c r="A1268" s="25">
        <f t="shared" si="729"/>
        <v>25.270416666666218</v>
      </c>
      <c r="B1268" s="9" t="s">
        <v>67</v>
      </c>
      <c r="C1268" t="s">
        <v>11</v>
      </c>
      <c r="D1268" t="s">
        <v>11</v>
      </c>
      <c r="E1268" s="12" t="s">
        <v>14</v>
      </c>
      <c r="F1268" s="12" t="s">
        <v>14</v>
      </c>
      <c r="G1268" s="12" t="s">
        <v>14</v>
      </c>
      <c r="H1268" t="s">
        <v>11</v>
      </c>
      <c r="I1268" s="12" t="s">
        <v>14</v>
      </c>
      <c r="J1268" s="15">
        <f t="shared" si="694"/>
        <v>0</v>
      </c>
      <c r="K1268" s="16">
        <f t="shared" si="708"/>
        <v>0</v>
      </c>
      <c r="L1268" s="15">
        <f t="shared" si="695"/>
        <v>0</v>
      </c>
      <c r="M1268" s="16">
        <f t="shared" si="709"/>
        <v>0</v>
      </c>
      <c r="N1268" s="15">
        <f t="shared" si="696"/>
        <v>0</v>
      </c>
      <c r="O1268" s="16"/>
      <c r="P1268" s="15">
        <f t="shared" si="697"/>
        <v>0</v>
      </c>
      <c r="Q1268" s="16">
        <f t="shared" si="710"/>
        <v>0</v>
      </c>
      <c r="R1268" s="15">
        <f t="shared" si="730"/>
        <v>0</v>
      </c>
      <c r="S1268" s="16">
        <f t="shared" si="711"/>
        <v>0</v>
      </c>
      <c r="T1268" s="15">
        <f t="shared" si="699"/>
        <v>0</v>
      </c>
      <c r="U1268" s="16"/>
      <c r="V1268" s="15">
        <f t="shared" si="700"/>
        <v>0</v>
      </c>
      <c r="W1268" s="16">
        <f t="shared" si="712"/>
        <v>0</v>
      </c>
      <c r="X1268" s="15">
        <f t="shared" si="701"/>
        <v>0</v>
      </c>
      <c r="Y1268" s="16">
        <f t="shared" si="713"/>
        <v>0</v>
      </c>
      <c r="Z1268" s="15">
        <f t="shared" si="702"/>
        <v>1.9999999999999574E-2</v>
      </c>
      <c r="AA1268" s="16"/>
      <c r="AB1268" s="15">
        <f t="shared" si="703"/>
        <v>0</v>
      </c>
      <c r="AC1268" s="16">
        <f t="shared" si="714"/>
        <v>0</v>
      </c>
      <c r="AD1268" s="15">
        <f t="shared" si="704"/>
        <v>0</v>
      </c>
      <c r="AE1268" s="16">
        <f t="shared" si="715"/>
        <v>0</v>
      </c>
      <c r="AF1268" s="15">
        <f t="shared" si="705"/>
        <v>1.9999999999999574E-2</v>
      </c>
      <c r="AG1268" s="16"/>
      <c r="AH1268" s="15">
        <f t="shared" si="706"/>
        <v>0</v>
      </c>
      <c r="AI1268" s="16">
        <f t="shared" si="716"/>
        <v>0</v>
      </c>
      <c r="AJ1268" s="15">
        <f t="shared" si="707"/>
        <v>0</v>
      </c>
      <c r="AK1268" s="16">
        <f t="shared" si="717"/>
        <v>0</v>
      </c>
      <c r="AL1268" s="15">
        <f t="shared" si="718"/>
        <v>1.9999999999999574E-2</v>
      </c>
      <c r="AM1268" s="16"/>
      <c r="AN1268" s="15">
        <f t="shared" si="719"/>
        <v>0</v>
      </c>
      <c r="AO1268" s="16">
        <f t="shared" si="720"/>
        <v>0</v>
      </c>
      <c r="AP1268" s="15">
        <f t="shared" si="721"/>
        <v>0</v>
      </c>
      <c r="AQ1268" s="16">
        <f t="shared" si="722"/>
        <v>0</v>
      </c>
      <c r="AR1268" s="15">
        <f t="shared" si="723"/>
        <v>0</v>
      </c>
      <c r="AS1268" s="16"/>
      <c r="AT1268" s="15">
        <f t="shared" si="724"/>
        <v>25.270416666666218</v>
      </c>
      <c r="AU1268" s="16">
        <f t="shared" si="725"/>
        <v>1</v>
      </c>
      <c r="AV1268" s="15">
        <f t="shared" si="726"/>
        <v>0</v>
      </c>
      <c r="AW1268" s="16">
        <f t="shared" si="727"/>
        <v>0</v>
      </c>
      <c r="AX1268" s="15">
        <f t="shared" si="728"/>
        <v>1.9999999999999574E-2</v>
      </c>
    </row>
    <row r="1269" spans="1:50" x14ac:dyDescent="0.25">
      <c r="A1269" s="25">
        <f t="shared" si="729"/>
        <v>25.290416666666218</v>
      </c>
      <c r="B1269" s="9" t="s">
        <v>17</v>
      </c>
      <c r="C1269" t="s">
        <v>11</v>
      </c>
      <c r="D1269" s="13" t="s">
        <v>20</v>
      </c>
      <c r="E1269" s="12" t="s">
        <v>14</v>
      </c>
      <c r="F1269" t="s">
        <v>11</v>
      </c>
      <c r="G1269" s="12" t="s">
        <v>14</v>
      </c>
      <c r="H1269" t="s">
        <v>11</v>
      </c>
      <c r="I1269" s="12" t="s">
        <v>14</v>
      </c>
      <c r="J1269" s="15">
        <f t="shared" si="694"/>
        <v>0</v>
      </c>
      <c r="K1269" s="16">
        <f t="shared" si="708"/>
        <v>0</v>
      </c>
      <c r="L1269" s="15">
        <f t="shared" si="695"/>
        <v>0</v>
      </c>
      <c r="M1269" s="16">
        <f t="shared" si="709"/>
        <v>0</v>
      </c>
      <c r="N1269" s="15">
        <f t="shared" si="696"/>
        <v>0</v>
      </c>
      <c r="O1269" s="16"/>
      <c r="P1269" s="15">
        <f t="shared" si="697"/>
        <v>0</v>
      </c>
      <c r="Q1269" s="16">
        <f t="shared" si="710"/>
        <v>0</v>
      </c>
      <c r="R1269" s="15">
        <f t="shared" si="730"/>
        <v>25.290416666666218</v>
      </c>
      <c r="S1269" s="16">
        <f t="shared" si="711"/>
        <v>1</v>
      </c>
      <c r="T1269" s="15">
        <f t="shared" si="699"/>
        <v>0</v>
      </c>
      <c r="U1269" s="16"/>
      <c r="V1269" s="15">
        <f t="shared" si="700"/>
        <v>0</v>
      </c>
      <c r="W1269" s="16">
        <f t="shared" si="712"/>
        <v>0</v>
      </c>
      <c r="X1269" s="15">
        <f t="shared" si="701"/>
        <v>0</v>
      </c>
      <c r="Y1269" s="16">
        <f t="shared" si="713"/>
        <v>0</v>
      </c>
      <c r="Z1269" s="15">
        <f t="shared" si="702"/>
        <v>1.9999999999999574E-2</v>
      </c>
      <c r="AA1269" s="16"/>
      <c r="AB1269" s="15">
        <f t="shared" si="703"/>
        <v>0</v>
      </c>
      <c r="AC1269" s="16">
        <f t="shared" si="714"/>
        <v>0</v>
      </c>
      <c r="AD1269" s="15">
        <v>1</v>
      </c>
      <c r="AE1269" s="16">
        <f t="shared" si="715"/>
        <v>1</v>
      </c>
      <c r="AF1269" s="15">
        <f t="shared" si="705"/>
        <v>0</v>
      </c>
      <c r="AG1269" s="16"/>
      <c r="AH1269" s="15">
        <f t="shared" si="706"/>
        <v>0</v>
      </c>
      <c r="AI1269" s="16">
        <f t="shared" si="716"/>
        <v>0</v>
      </c>
      <c r="AJ1269" s="15">
        <f t="shared" si="707"/>
        <v>0</v>
      </c>
      <c r="AK1269" s="16">
        <f t="shared" si="717"/>
        <v>0</v>
      </c>
      <c r="AL1269" s="15">
        <f t="shared" si="718"/>
        <v>1.9999999999999574E-2</v>
      </c>
      <c r="AM1269" s="16"/>
      <c r="AN1269" s="15">
        <f t="shared" si="719"/>
        <v>0</v>
      </c>
      <c r="AO1269" s="16">
        <f t="shared" si="720"/>
        <v>0</v>
      </c>
      <c r="AP1269" s="15">
        <f t="shared" si="721"/>
        <v>0</v>
      </c>
      <c r="AQ1269" s="16">
        <f t="shared" si="722"/>
        <v>0</v>
      </c>
      <c r="AR1269" s="15">
        <f t="shared" si="723"/>
        <v>0</v>
      </c>
      <c r="AS1269" s="16"/>
      <c r="AT1269" s="15">
        <f t="shared" si="724"/>
        <v>0</v>
      </c>
      <c r="AU1269" s="16">
        <f t="shared" si="725"/>
        <v>0</v>
      </c>
      <c r="AV1269" s="15">
        <f t="shared" si="726"/>
        <v>0</v>
      </c>
      <c r="AW1269" s="16">
        <f t="shared" si="727"/>
        <v>0</v>
      </c>
      <c r="AX1269" s="15">
        <f t="shared" si="728"/>
        <v>1.9999999999999574E-2</v>
      </c>
    </row>
    <row r="1270" spans="1:50" x14ac:dyDescent="0.25">
      <c r="A1270" s="25">
        <f t="shared" si="729"/>
        <v>25.310416666666217</v>
      </c>
      <c r="B1270" s="9"/>
      <c r="C1270" t="s">
        <v>11</v>
      </c>
      <c r="E1270" s="12" t="s">
        <v>14</v>
      </c>
      <c r="F1270" t="s">
        <v>11</v>
      </c>
      <c r="G1270" s="12" t="s">
        <v>14</v>
      </c>
      <c r="H1270" t="s">
        <v>11</v>
      </c>
      <c r="I1270" s="12" t="s">
        <v>14</v>
      </c>
      <c r="J1270" s="15">
        <f t="shared" si="694"/>
        <v>0</v>
      </c>
      <c r="K1270" s="16">
        <f t="shared" si="708"/>
        <v>0</v>
      </c>
      <c r="L1270" s="15">
        <f t="shared" si="695"/>
        <v>0</v>
      </c>
      <c r="M1270" s="16">
        <f t="shared" si="709"/>
        <v>0</v>
      </c>
      <c r="N1270" s="15">
        <f t="shared" si="696"/>
        <v>0</v>
      </c>
      <c r="O1270" s="16"/>
      <c r="P1270" s="15">
        <f t="shared" si="697"/>
        <v>0</v>
      </c>
      <c r="Q1270" s="16">
        <f t="shared" si="710"/>
        <v>0</v>
      </c>
      <c r="R1270" s="15">
        <f t="shared" si="730"/>
        <v>0</v>
      </c>
      <c r="S1270" s="16">
        <f t="shared" si="711"/>
        <v>0</v>
      </c>
      <c r="T1270" s="15">
        <f t="shared" si="699"/>
        <v>0</v>
      </c>
      <c r="U1270" s="16"/>
      <c r="V1270" s="15">
        <f t="shared" si="700"/>
        <v>0</v>
      </c>
      <c r="W1270" s="16">
        <f t="shared" si="712"/>
        <v>0</v>
      </c>
      <c r="X1270" s="15">
        <f t="shared" si="701"/>
        <v>0</v>
      </c>
      <c r="Y1270" s="16">
        <f t="shared" si="713"/>
        <v>0</v>
      </c>
      <c r="Z1270" s="15">
        <f t="shared" si="702"/>
        <v>1.9999999999999574E-2</v>
      </c>
      <c r="AA1270" s="16"/>
      <c r="AB1270" s="15">
        <f t="shared" si="703"/>
        <v>0</v>
      </c>
      <c r="AC1270" s="16">
        <f t="shared" si="714"/>
        <v>0</v>
      </c>
      <c r="AD1270" s="15">
        <f t="shared" ref="AD1270:AD1333" si="731">IF(B1270="Line 4 repd.",A1270,0)</f>
        <v>0</v>
      </c>
      <c r="AE1270" s="16">
        <f t="shared" si="715"/>
        <v>0</v>
      </c>
      <c r="AF1270" s="15">
        <f t="shared" si="705"/>
        <v>0</v>
      </c>
      <c r="AG1270" s="16"/>
      <c r="AH1270" s="15">
        <v>8</v>
      </c>
      <c r="AI1270" s="16">
        <f t="shared" si="716"/>
        <v>1</v>
      </c>
      <c r="AJ1270" s="15">
        <f t="shared" si="707"/>
        <v>0</v>
      </c>
      <c r="AK1270" s="16">
        <f t="shared" si="717"/>
        <v>0</v>
      </c>
      <c r="AL1270" s="15">
        <f t="shared" si="718"/>
        <v>1.9999999999999574E-2</v>
      </c>
      <c r="AM1270" s="16"/>
      <c r="AN1270" s="15">
        <f t="shared" si="719"/>
        <v>0</v>
      </c>
      <c r="AO1270" s="16">
        <f t="shared" si="720"/>
        <v>0</v>
      </c>
      <c r="AP1270" s="15">
        <f t="shared" si="721"/>
        <v>0</v>
      </c>
      <c r="AQ1270" s="16">
        <f t="shared" si="722"/>
        <v>0</v>
      </c>
      <c r="AR1270" s="15">
        <f t="shared" si="723"/>
        <v>0</v>
      </c>
      <c r="AS1270" s="16"/>
      <c r="AT1270" s="15">
        <f t="shared" si="724"/>
        <v>0</v>
      </c>
      <c r="AU1270" s="16">
        <f t="shared" si="725"/>
        <v>0</v>
      </c>
      <c r="AV1270" s="15">
        <f t="shared" si="726"/>
        <v>0</v>
      </c>
      <c r="AW1270" s="16">
        <f t="shared" si="727"/>
        <v>0</v>
      </c>
      <c r="AX1270" s="15">
        <f t="shared" si="728"/>
        <v>1.9999999999999574E-2</v>
      </c>
    </row>
    <row r="1271" spans="1:50" x14ac:dyDescent="0.25">
      <c r="A1271" s="25">
        <f t="shared" si="729"/>
        <v>25.330416666666217</v>
      </c>
      <c r="B1271" s="9"/>
      <c r="C1271" t="s">
        <v>11</v>
      </c>
      <c r="E1271" s="12" t="s">
        <v>14</v>
      </c>
      <c r="F1271" t="s">
        <v>11</v>
      </c>
      <c r="G1271" s="12" t="s">
        <v>14</v>
      </c>
      <c r="H1271" t="s">
        <v>11</v>
      </c>
      <c r="I1271" s="12" t="s">
        <v>14</v>
      </c>
      <c r="J1271" s="15">
        <f t="shared" si="694"/>
        <v>0</v>
      </c>
      <c r="K1271" s="16">
        <f t="shared" si="708"/>
        <v>0</v>
      </c>
      <c r="L1271" s="15">
        <f t="shared" si="695"/>
        <v>0</v>
      </c>
      <c r="M1271" s="16">
        <f t="shared" si="709"/>
        <v>0</v>
      </c>
      <c r="N1271" s="15">
        <f t="shared" si="696"/>
        <v>0</v>
      </c>
      <c r="O1271" s="16"/>
      <c r="P1271" s="15">
        <f t="shared" si="697"/>
        <v>0</v>
      </c>
      <c r="Q1271" s="16">
        <f t="shared" si="710"/>
        <v>0</v>
      </c>
      <c r="R1271" s="15">
        <f t="shared" si="730"/>
        <v>0</v>
      </c>
      <c r="S1271" s="16">
        <f t="shared" si="711"/>
        <v>0</v>
      </c>
      <c r="T1271" s="15">
        <f t="shared" si="699"/>
        <v>0</v>
      </c>
      <c r="U1271" s="16"/>
      <c r="V1271" s="15">
        <f t="shared" si="700"/>
        <v>0</v>
      </c>
      <c r="W1271" s="16">
        <f t="shared" si="712"/>
        <v>0</v>
      </c>
      <c r="X1271" s="15">
        <f t="shared" si="701"/>
        <v>0</v>
      </c>
      <c r="Y1271" s="16">
        <f t="shared" si="713"/>
        <v>0</v>
      </c>
      <c r="Z1271" s="15">
        <f t="shared" si="702"/>
        <v>1.9999999999999574E-2</v>
      </c>
      <c r="AA1271" s="16"/>
      <c r="AB1271" s="15">
        <f t="shared" si="703"/>
        <v>0</v>
      </c>
      <c r="AC1271" s="16">
        <f t="shared" si="714"/>
        <v>0</v>
      </c>
      <c r="AD1271" s="15">
        <f t="shared" si="731"/>
        <v>0</v>
      </c>
      <c r="AE1271" s="16">
        <f t="shared" si="715"/>
        <v>0</v>
      </c>
      <c r="AF1271" s="15">
        <f t="shared" si="705"/>
        <v>0</v>
      </c>
      <c r="AG1271" s="16"/>
      <c r="AH1271" s="15">
        <f t="shared" ref="AH1271:AH1334" si="732">IF(B1271="Line 5 Fails",A1271,0)</f>
        <v>0</v>
      </c>
      <c r="AI1271" s="16">
        <f t="shared" si="716"/>
        <v>0</v>
      </c>
      <c r="AJ1271" s="15">
        <f t="shared" si="707"/>
        <v>0</v>
      </c>
      <c r="AK1271" s="16">
        <f t="shared" si="717"/>
        <v>0</v>
      </c>
      <c r="AL1271" s="15">
        <f t="shared" si="718"/>
        <v>1.9999999999999574E-2</v>
      </c>
      <c r="AM1271" s="16"/>
      <c r="AN1271" s="15">
        <f t="shared" si="719"/>
        <v>0</v>
      </c>
      <c r="AO1271" s="16">
        <f t="shared" si="720"/>
        <v>0</v>
      </c>
      <c r="AP1271" s="15">
        <f t="shared" si="721"/>
        <v>0</v>
      </c>
      <c r="AQ1271" s="16">
        <f t="shared" si="722"/>
        <v>0</v>
      </c>
      <c r="AR1271" s="15">
        <f t="shared" si="723"/>
        <v>0</v>
      </c>
      <c r="AS1271" s="16"/>
      <c r="AT1271" s="15">
        <f t="shared" si="724"/>
        <v>0</v>
      </c>
      <c r="AU1271" s="16">
        <f t="shared" si="725"/>
        <v>0</v>
      </c>
      <c r="AV1271" s="15">
        <f t="shared" si="726"/>
        <v>0</v>
      </c>
      <c r="AW1271" s="16">
        <f t="shared" si="727"/>
        <v>0</v>
      </c>
      <c r="AX1271" s="15">
        <f t="shared" si="728"/>
        <v>1.9999999999999574E-2</v>
      </c>
    </row>
    <row r="1272" spans="1:50" x14ac:dyDescent="0.25">
      <c r="A1272" s="25">
        <f t="shared" si="729"/>
        <v>25.350416666666217</v>
      </c>
      <c r="B1272" s="9" t="s">
        <v>64</v>
      </c>
      <c r="C1272" t="s">
        <v>11</v>
      </c>
      <c r="E1272" t="s">
        <v>11</v>
      </c>
      <c r="F1272" t="s">
        <v>11</v>
      </c>
      <c r="G1272" s="12" t="s">
        <v>14</v>
      </c>
      <c r="H1272" s="13" t="s">
        <v>20</v>
      </c>
      <c r="I1272" s="12" t="s">
        <v>14</v>
      </c>
      <c r="J1272" s="15">
        <f t="shared" si="694"/>
        <v>0</v>
      </c>
      <c r="K1272" s="16">
        <f t="shared" si="708"/>
        <v>0</v>
      </c>
      <c r="L1272" s="15">
        <f t="shared" si="695"/>
        <v>0</v>
      </c>
      <c r="M1272" s="16">
        <f t="shared" si="709"/>
        <v>0</v>
      </c>
      <c r="N1272" s="15">
        <f t="shared" si="696"/>
        <v>0</v>
      </c>
      <c r="O1272" s="16"/>
      <c r="P1272" s="15">
        <f t="shared" si="697"/>
        <v>0</v>
      </c>
      <c r="Q1272" s="16">
        <f t="shared" si="710"/>
        <v>0</v>
      </c>
      <c r="R1272" s="15">
        <f t="shared" si="730"/>
        <v>0</v>
      </c>
      <c r="S1272" s="16">
        <f t="shared" si="711"/>
        <v>0</v>
      </c>
      <c r="T1272" s="15">
        <f t="shared" si="699"/>
        <v>0</v>
      </c>
      <c r="U1272" s="16"/>
      <c r="V1272" s="15">
        <f t="shared" si="700"/>
        <v>0</v>
      </c>
      <c r="W1272" s="16">
        <f t="shared" si="712"/>
        <v>0</v>
      </c>
      <c r="X1272" s="15">
        <f t="shared" si="701"/>
        <v>0</v>
      </c>
      <c r="Y1272" s="16">
        <f t="shared" si="713"/>
        <v>0</v>
      </c>
      <c r="Z1272" s="15">
        <f t="shared" si="702"/>
        <v>0</v>
      </c>
      <c r="AA1272" s="16"/>
      <c r="AB1272" s="15">
        <f t="shared" si="703"/>
        <v>0</v>
      </c>
      <c r="AC1272" s="16">
        <f t="shared" si="714"/>
        <v>0</v>
      </c>
      <c r="AD1272" s="15">
        <f t="shared" si="731"/>
        <v>0</v>
      </c>
      <c r="AE1272" s="16">
        <f t="shared" si="715"/>
        <v>0</v>
      </c>
      <c r="AF1272" s="15">
        <f t="shared" si="705"/>
        <v>0</v>
      </c>
      <c r="AG1272" s="16"/>
      <c r="AH1272" s="15">
        <f t="shared" si="732"/>
        <v>0</v>
      </c>
      <c r="AI1272" s="16">
        <f t="shared" si="716"/>
        <v>0</v>
      </c>
      <c r="AJ1272" s="15">
        <f t="shared" si="707"/>
        <v>0</v>
      </c>
      <c r="AK1272" s="16">
        <f t="shared" si="717"/>
        <v>0</v>
      </c>
      <c r="AL1272" s="15">
        <f t="shared" si="718"/>
        <v>1.9999999999999574E-2</v>
      </c>
      <c r="AM1272" s="16"/>
      <c r="AN1272" s="15">
        <f t="shared" si="719"/>
        <v>0</v>
      </c>
      <c r="AO1272" s="16">
        <f t="shared" si="720"/>
        <v>0</v>
      </c>
      <c r="AP1272" s="15">
        <f t="shared" si="721"/>
        <v>25.350416666666217</v>
      </c>
      <c r="AQ1272" s="16">
        <f t="shared" si="722"/>
        <v>1</v>
      </c>
      <c r="AR1272" s="15">
        <f t="shared" si="723"/>
        <v>0</v>
      </c>
      <c r="AS1272" s="16"/>
      <c r="AT1272" s="15">
        <f t="shared" si="724"/>
        <v>0</v>
      </c>
      <c r="AU1272" s="16">
        <f t="shared" si="725"/>
        <v>0</v>
      </c>
      <c r="AV1272" s="15">
        <f t="shared" si="726"/>
        <v>0</v>
      </c>
      <c r="AW1272" s="16">
        <f t="shared" si="727"/>
        <v>0</v>
      </c>
      <c r="AX1272" s="15">
        <f t="shared" si="728"/>
        <v>1.9999999999999574E-2</v>
      </c>
    </row>
    <row r="1273" spans="1:50" x14ac:dyDescent="0.25">
      <c r="A1273" s="25">
        <f t="shared" si="729"/>
        <v>25.370416666666216</v>
      </c>
      <c r="B1273" s="9"/>
      <c r="C1273" t="s">
        <v>11</v>
      </c>
      <c r="E1273" t="s">
        <v>11</v>
      </c>
      <c r="F1273" t="s">
        <v>11</v>
      </c>
      <c r="G1273" s="12" t="s">
        <v>14</v>
      </c>
      <c r="I1273" s="12" t="s">
        <v>14</v>
      </c>
      <c r="J1273" s="15">
        <f t="shared" si="694"/>
        <v>0</v>
      </c>
      <c r="K1273" s="16">
        <f t="shared" si="708"/>
        <v>0</v>
      </c>
      <c r="L1273" s="15">
        <f t="shared" si="695"/>
        <v>0</v>
      </c>
      <c r="M1273" s="16">
        <f t="shared" si="709"/>
        <v>0</v>
      </c>
      <c r="N1273" s="15">
        <f t="shared" si="696"/>
        <v>0</v>
      </c>
      <c r="O1273" s="16"/>
      <c r="P1273" s="15">
        <f t="shared" si="697"/>
        <v>0</v>
      </c>
      <c r="Q1273" s="16">
        <f t="shared" si="710"/>
        <v>0</v>
      </c>
      <c r="R1273" s="15">
        <f t="shared" si="730"/>
        <v>0</v>
      </c>
      <c r="S1273" s="16">
        <f t="shared" si="711"/>
        <v>0</v>
      </c>
      <c r="T1273" s="15">
        <f t="shared" si="699"/>
        <v>0</v>
      </c>
      <c r="U1273" s="16"/>
      <c r="V1273" s="15">
        <f t="shared" si="700"/>
        <v>0</v>
      </c>
      <c r="W1273" s="16">
        <f t="shared" si="712"/>
        <v>0</v>
      </c>
      <c r="X1273" s="15">
        <f t="shared" si="701"/>
        <v>0</v>
      </c>
      <c r="Y1273" s="16">
        <f t="shared" si="713"/>
        <v>0</v>
      </c>
      <c r="Z1273" s="15">
        <f t="shared" si="702"/>
        <v>0</v>
      </c>
      <c r="AA1273" s="16"/>
      <c r="AB1273" s="15">
        <f t="shared" si="703"/>
        <v>0</v>
      </c>
      <c r="AC1273" s="16">
        <f t="shared" si="714"/>
        <v>0</v>
      </c>
      <c r="AD1273" s="15">
        <f t="shared" si="731"/>
        <v>0</v>
      </c>
      <c r="AE1273" s="16">
        <f t="shared" si="715"/>
        <v>0</v>
      </c>
      <c r="AF1273" s="15">
        <f t="shared" si="705"/>
        <v>0</v>
      </c>
      <c r="AG1273" s="16"/>
      <c r="AH1273" s="15">
        <f t="shared" si="732"/>
        <v>0</v>
      </c>
      <c r="AI1273" s="16">
        <f t="shared" si="716"/>
        <v>0</v>
      </c>
      <c r="AJ1273" s="15">
        <f t="shared" si="707"/>
        <v>0</v>
      </c>
      <c r="AK1273" s="16">
        <f t="shared" si="717"/>
        <v>0</v>
      </c>
      <c r="AL1273" s="15">
        <f t="shared" si="718"/>
        <v>1.9999999999999574E-2</v>
      </c>
      <c r="AM1273" s="16"/>
      <c r="AN1273" s="15">
        <f t="shared" si="719"/>
        <v>0</v>
      </c>
      <c r="AO1273" s="16">
        <f t="shared" si="720"/>
        <v>0</v>
      </c>
      <c r="AP1273" s="15">
        <f t="shared" si="721"/>
        <v>0</v>
      </c>
      <c r="AQ1273" s="16">
        <f t="shared" si="722"/>
        <v>0</v>
      </c>
      <c r="AR1273" s="15">
        <f t="shared" si="723"/>
        <v>0</v>
      </c>
      <c r="AS1273" s="16"/>
      <c r="AT1273" s="15">
        <f t="shared" si="724"/>
        <v>0</v>
      </c>
      <c r="AU1273" s="16">
        <f t="shared" si="725"/>
        <v>0</v>
      </c>
      <c r="AV1273" s="15">
        <f t="shared" si="726"/>
        <v>0</v>
      </c>
      <c r="AW1273" s="16">
        <f t="shared" si="727"/>
        <v>0</v>
      </c>
      <c r="AX1273" s="15">
        <f t="shared" si="728"/>
        <v>1.9999999999999574E-2</v>
      </c>
    </row>
    <row r="1274" spans="1:50" x14ac:dyDescent="0.25">
      <c r="A1274" s="25">
        <f t="shared" si="729"/>
        <v>25.390416666666216</v>
      </c>
      <c r="B1274" s="9" t="s">
        <v>16</v>
      </c>
      <c r="C1274" t="s">
        <v>11</v>
      </c>
      <c r="D1274" s="12" t="s">
        <v>14</v>
      </c>
      <c r="E1274" t="s">
        <v>11</v>
      </c>
      <c r="F1274" t="s">
        <v>11</v>
      </c>
      <c r="G1274" s="12" t="s">
        <v>14</v>
      </c>
      <c r="I1274" s="12" t="s">
        <v>14</v>
      </c>
      <c r="J1274" s="15">
        <f t="shared" si="694"/>
        <v>0</v>
      </c>
      <c r="K1274" s="16">
        <f t="shared" si="708"/>
        <v>0</v>
      </c>
      <c r="L1274" s="15">
        <f t="shared" si="695"/>
        <v>0</v>
      </c>
      <c r="M1274" s="16">
        <f t="shared" si="709"/>
        <v>0</v>
      </c>
      <c r="N1274" s="15">
        <f t="shared" si="696"/>
        <v>0</v>
      </c>
      <c r="O1274" s="16"/>
      <c r="P1274" s="15">
        <f t="shared" si="697"/>
        <v>25.390416666666216</v>
      </c>
      <c r="Q1274" s="16">
        <f t="shared" si="710"/>
        <v>1</v>
      </c>
      <c r="R1274" s="15">
        <f t="shared" si="730"/>
        <v>0</v>
      </c>
      <c r="S1274" s="16">
        <f t="shared" si="711"/>
        <v>0</v>
      </c>
      <c r="T1274" s="15">
        <f t="shared" si="699"/>
        <v>1.9999999999999574E-2</v>
      </c>
      <c r="U1274" s="16"/>
      <c r="V1274" s="15">
        <f t="shared" si="700"/>
        <v>0</v>
      </c>
      <c r="W1274" s="16">
        <f t="shared" si="712"/>
        <v>0</v>
      </c>
      <c r="X1274" s="15">
        <f t="shared" si="701"/>
        <v>0</v>
      </c>
      <c r="Y1274" s="16">
        <f t="shared" si="713"/>
        <v>0</v>
      </c>
      <c r="Z1274" s="15">
        <f t="shared" si="702"/>
        <v>0</v>
      </c>
      <c r="AA1274" s="16"/>
      <c r="AB1274" s="15">
        <f t="shared" si="703"/>
        <v>0</v>
      </c>
      <c r="AC1274" s="16">
        <f t="shared" si="714"/>
        <v>0</v>
      </c>
      <c r="AD1274" s="15">
        <f t="shared" si="731"/>
        <v>0</v>
      </c>
      <c r="AE1274" s="16">
        <f t="shared" si="715"/>
        <v>0</v>
      </c>
      <c r="AF1274" s="15">
        <f t="shared" si="705"/>
        <v>0</v>
      </c>
      <c r="AG1274" s="16"/>
      <c r="AH1274" s="15">
        <f t="shared" si="732"/>
        <v>0</v>
      </c>
      <c r="AI1274" s="16">
        <f t="shared" si="716"/>
        <v>0</v>
      </c>
      <c r="AJ1274" s="15">
        <f t="shared" si="707"/>
        <v>0</v>
      </c>
      <c r="AK1274" s="16">
        <f t="shared" si="717"/>
        <v>0</v>
      </c>
      <c r="AL1274" s="15">
        <f t="shared" si="718"/>
        <v>1.9999999999999574E-2</v>
      </c>
      <c r="AM1274" s="16"/>
      <c r="AN1274" s="15">
        <f t="shared" si="719"/>
        <v>0</v>
      </c>
      <c r="AO1274" s="16">
        <f t="shared" si="720"/>
        <v>0</v>
      </c>
      <c r="AP1274" s="15">
        <f t="shared" si="721"/>
        <v>0</v>
      </c>
      <c r="AQ1274" s="16">
        <f t="shared" si="722"/>
        <v>0</v>
      </c>
      <c r="AR1274" s="15">
        <f t="shared" si="723"/>
        <v>0</v>
      </c>
      <c r="AS1274" s="16"/>
      <c r="AT1274" s="15">
        <f t="shared" si="724"/>
        <v>0</v>
      </c>
      <c r="AU1274" s="16">
        <f t="shared" si="725"/>
        <v>0</v>
      </c>
      <c r="AV1274" s="15">
        <f t="shared" si="726"/>
        <v>0</v>
      </c>
      <c r="AW1274" s="16">
        <f t="shared" si="727"/>
        <v>0</v>
      </c>
      <c r="AX1274" s="15">
        <f t="shared" si="728"/>
        <v>1.9999999999999574E-2</v>
      </c>
    </row>
    <row r="1275" spans="1:50" x14ac:dyDescent="0.25">
      <c r="A1275" s="25">
        <f t="shared" si="729"/>
        <v>25.410416666666215</v>
      </c>
      <c r="B1275" s="9" t="s">
        <v>22</v>
      </c>
      <c r="C1275" s="13" t="s">
        <v>20</v>
      </c>
      <c r="D1275" s="12" t="s">
        <v>14</v>
      </c>
      <c r="E1275" t="s">
        <v>11</v>
      </c>
      <c r="F1275" t="s">
        <v>11</v>
      </c>
      <c r="G1275" t="s">
        <v>11</v>
      </c>
      <c r="H1275" s="13"/>
      <c r="I1275" s="12" t="s">
        <v>14</v>
      </c>
      <c r="J1275" s="15">
        <f t="shared" si="694"/>
        <v>0</v>
      </c>
      <c r="K1275" s="16">
        <f t="shared" si="708"/>
        <v>0</v>
      </c>
      <c r="L1275" s="15">
        <f t="shared" si="695"/>
        <v>25.410416666666215</v>
      </c>
      <c r="M1275" s="16">
        <f t="shared" si="709"/>
        <v>1</v>
      </c>
      <c r="N1275" s="15">
        <f t="shared" si="696"/>
        <v>0</v>
      </c>
      <c r="O1275" s="16"/>
      <c r="P1275" s="15">
        <f t="shared" si="697"/>
        <v>0</v>
      </c>
      <c r="Q1275" s="16">
        <f t="shared" si="710"/>
        <v>0</v>
      </c>
      <c r="R1275" s="15">
        <f t="shared" si="730"/>
        <v>0</v>
      </c>
      <c r="S1275" s="16">
        <f t="shared" si="711"/>
        <v>0</v>
      </c>
      <c r="T1275" s="15">
        <f t="shared" si="699"/>
        <v>1.9999999999999574E-2</v>
      </c>
      <c r="U1275" s="16"/>
      <c r="V1275" s="15">
        <f t="shared" si="700"/>
        <v>0</v>
      </c>
      <c r="W1275" s="16">
        <f t="shared" si="712"/>
        <v>0</v>
      </c>
      <c r="X1275" s="15">
        <f t="shared" si="701"/>
        <v>0</v>
      </c>
      <c r="Y1275" s="16">
        <f t="shared" si="713"/>
        <v>0</v>
      </c>
      <c r="Z1275" s="15">
        <f t="shared" si="702"/>
        <v>0</v>
      </c>
      <c r="AA1275" s="16"/>
      <c r="AB1275" s="15">
        <f t="shared" si="703"/>
        <v>0</v>
      </c>
      <c r="AC1275" s="16">
        <f t="shared" si="714"/>
        <v>0</v>
      </c>
      <c r="AD1275" s="15">
        <f t="shared" si="731"/>
        <v>0</v>
      </c>
      <c r="AE1275" s="16">
        <f t="shared" si="715"/>
        <v>0</v>
      </c>
      <c r="AF1275" s="15">
        <f t="shared" si="705"/>
        <v>0</v>
      </c>
      <c r="AG1275" s="16"/>
      <c r="AH1275" s="15">
        <f t="shared" si="732"/>
        <v>0</v>
      </c>
      <c r="AI1275" s="16">
        <f t="shared" si="716"/>
        <v>0</v>
      </c>
      <c r="AJ1275" s="15">
        <f t="shared" si="707"/>
        <v>0</v>
      </c>
      <c r="AK1275" s="16">
        <f t="shared" si="717"/>
        <v>0</v>
      </c>
      <c r="AL1275" s="15">
        <f t="shared" si="718"/>
        <v>0</v>
      </c>
      <c r="AM1275" s="16"/>
      <c r="AN1275" s="15">
        <f t="shared" si="719"/>
        <v>0</v>
      </c>
      <c r="AO1275" s="16">
        <f t="shared" si="720"/>
        <v>0</v>
      </c>
      <c r="AP1275" s="15">
        <f t="shared" si="721"/>
        <v>0</v>
      </c>
      <c r="AQ1275" s="16">
        <f t="shared" si="722"/>
        <v>0</v>
      </c>
      <c r="AR1275" s="15">
        <f t="shared" si="723"/>
        <v>0</v>
      </c>
      <c r="AS1275" s="16"/>
      <c r="AT1275" s="15">
        <f t="shared" si="724"/>
        <v>0</v>
      </c>
      <c r="AU1275" s="16">
        <f t="shared" si="725"/>
        <v>0</v>
      </c>
      <c r="AV1275" s="15">
        <f t="shared" si="726"/>
        <v>0</v>
      </c>
      <c r="AW1275" s="16">
        <f t="shared" si="727"/>
        <v>0</v>
      </c>
      <c r="AX1275" s="15">
        <f t="shared" si="728"/>
        <v>1.9999999999999574E-2</v>
      </c>
    </row>
    <row r="1276" spans="1:50" x14ac:dyDescent="0.25">
      <c r="A1276" s="25">
        <f t="shared" si="729"/>
        <v>25.430416666666215</v>
      </c>
      <c r="B1276" s="9"/>
      <c r="C1276" s="12"/>
      <c r="D1276" s="12" t="s">
        <v>14</v>
      </c>
      <c r="E1276" t="s">
        <v>11</v>
      </c>
      <c r="F1276" t="s">
        <v>11</v>
      </c>
      <c r="G1276" t="s">
        <v>11</v>
      </c>
      <c r="H1276" s="12"/>
      <c r="I1276" s="12" t="s">
        <v>14</v>
      </c>
      <c r="J1276" s="15">
        <f t="shared" si="694"/>
        <v>0</v>
      </c>
      <c r="K1276" s="16">
        <f t="shared" si="708"/>
        <v>0</v>
      </c>
      <c r="L1276" s="15">
        <f t="shared" si="695"/>
        <v>0</v>
      </c>
      <c r="M1276" s="16">
        <f t="shared" si="709"/>
        <v>0</v>
      </c>
      <c r="N1276" s="15">
        <f t="shared" si="696"/>
        <v>0</v>
      </c>
      <c r="O1276" s="16"/>
      <c r="P1276" s="15">
        <f t="shared" si="697"/>
        <v>0</v>
      </c>
      <c r="Q1276" s="16">
        <f t="shared" si="710"/>
        <v>0</v>
      </c>
      <c r="R1276" s="15">
        <f t="shared" si="730"/>
        <v>0</v>
      </c>
      <c r="S1276" s="16">
        <f t="shared" si="711"/>
        <v>0</v>
      </c>
      <c r="T1276" s="15">
        <f t="shared" si="699"/>
        <v>1.9999999999999574E-2</v>
      </c>
      <c r="U1276" s="16"/>
      <c r="V1276" s="15">
        <f t="shared" si="700"/>
        <v>0</v>
      </c>
      <c r="W1276" s="16">
        <f t="shared" si="712"/>
        <v>0</v>
      </c>
      <c r="X1276" s="15">
        <f t="shared" si="701"/>
        <v>0</v>
      </c>
      <c r="Y1276" s="16">
        <f t="shared" si="713"/>
        <v>0</v>
      </c>
      <c r="Z1276" s="15">
        <f t="shared" si="702"/>
        <v>0</v>
      </c>
      <c r="AA1276" s="16"/>
      <c r="AB1276" s="15">
        <f t="shared" si="703"/>
        <v>0</v>
      </c>
      <c r="AC1276" s="16">
        <f t="shared" si="714"/>
        <v>0</v>
      </c>
      <c r="AD1276" s="15">
        <f t="shared" si="731"/>
        <v>0</v>
      </c>
      <c r="AE1276" s="16">
        <f t="shared" si="715"/>
        <v>0</v>
      </c>
      <c r="AF1276" s="15">
        <f t="shared" si="705"/>
        <v>0</v>
      </c>
      <c r="AG1276" s="16"/>
      <c r="AH1276" s="15">
        <f t="shared" si="732"/>
        <v>0</v>
      </c>
      <c r="AI1276" s="16">
        <f t="shared" si="716"/>
        <v>0</v>
      </c>
      <c r="AJ1276" s="15">
        <f t="shared" si="707"/>
        <v>0</v>
      </c>
      <c r="AK1276" s="16">
        <f t="shared" si="717"/>
        <v>0</v>
      </c>
      <c r="AL1276" s="15">
        <f t="shared" si="718"/>
        <v>0</v>
      </c>
      <c r="AM1276" s="16"/>
      <c r="AN1276" s="15">
        <f t="shared" si="719"/>
        <v>0</v>
      </c>
      <c r="AO1276" s="16">
        <f t="shared" si="720"/>
        <v>0</v>
      </c>
      <c r="AP1276" s="15">
        <f t="shared" si="721"/>
        <v>0</v>
      </c>
      <c r="AQ1276" s="16">
        <f t="shared" si="722"/>
        <v>0</v>
      </c>
      <c r="AR1276" s="15">
        <f t="shared" si="723"/>
        <v>0</v>
      </c>
      <c r="AS1276" s="16"/>
      <c r="AT1276" s="15">
        <f t="shared" si="724"/>
        <v>0</v>
      </c>
      <c r="AU1276" s="16">
        <f t="shared" si="725"/>
        <v>0</v>
      </c>
      <c r="AV1276" s="15">
        <f t="shared" si="726"/>
        <v>0</v>
      </c>
      <c r="AW1276" s="16">
        <f t="shared" si="727"/>
        <v>0</v>
      </c>
      <c r="AX1276" s="15">
        <f t="shared" si="728"/>
        <v>1.9999999999999574E-2</v>
      </c>
    </row>
    <row r="1277" spans="1:50" x14ac:dyDescent="0.25">
      <c r="A1277" s="25">
        <f t="shared" si="729"/>
        <v>25.450416666666214</v>
      </c>
      <c r="B1277" s="9" t="s">
        <v>9</v>
      </c>
      <c r="C1277" s="12" t="s">
        <v>14</v>
      </c>
      <c r="D1277" s="12" t="s">
        <v>14</v>
      </c>
      <c r="E1277" t="s">
        <v>11</v>
      </c>
      <c r="F1277" t="s">
        <v>11</v>
      </c>
      <c r="G1277" t="s">
        <v>11</v>
      </c>
      <c r="H1277" s="12"/>
      <c r="I1277" s="12" t="s">
        <v>14</v>
      </c>
      <c r="J1277" s="15">
        <f t="shared" si="694"/>
        <v>25.450416666666214</v>
      </c>
      <c r="K1277" s="16">
        <f t="shared" si="708"/>
        <v>1</v>
      </c>
      <c r="L1277" s="15">
        <f t="shared" si="695"/>
        <v>0</v>
      </c>
      <c r="M1277" s="16">
        <f t="shared" si="709"/>
        <v>0</v>
      </c>
      <c r="N1277" s="15">
        <f t="shared" si="696"/>
        <v>1.9999999999999574E-2</v>
      </c>
      <c r="O1277" s="16"/>
      <c r="P1277" s="15">
        <f t="shared" si="697"/>
        <v>0</v>
      </c>
      <c r="Q1277" s="16">
        <f t="shared" si="710"/>
        <v>0</v>
      </c>
      <c r="R1277" s="15">
        <f t="shared" si="730"/>
        <v>0</v>
      </c>
      <c r="S1277" s="16">
        <f t="shared" si="711"/>
        <v>0</v>
      </c>
      <c r="T1277" s="15">
        <f t="shared" si="699"/>
        <v>1.9999999999999574E-2</v>
      </c>
      <c r="U1277" s="16"/>
      <c r="V1277" s="15">
        <f t="shared" si="700"/>
        <v>0</v>
      </c>
      <c r="W1277" s="16">
        <f t="shared" si="712"/>
        <v>0</v>
      </c>
      <c r="X1277" s="15">
        <f t="shared" si="701"/>
        <v>0</v>
      </c>
      <c r="Y1277" s="16">
        <f t="shared" si="713"/>
        <v>0</v>
      </c>
      <c r="Z1277" s="15">
        <f t="shared" si="702"/>
        <v>0</v>
      </c>
      <c r="AA1277" s="16"/>
      <c r="AB1277" s="15">
        <f t="shared" si="703"/>
        <v>0</v>
      </c>
      <c r="AC1277" s="16">
        <f t="shared" si="714"/>
        <v>0</v>
      </c>
      <c r="AD1277" s="15">
        <f t="shared" si="731"/>
        <v>0</v>
      </c>
      <c r="AE1277" s="16">
        <f t="shared" si="715"/>
        <v>0</v>
      </c>
      <c r="AF1277" s="15">
        <f t="shared" si="705"/>
        <v>0</v>
      </c>
      <c r="AG1277" s="16"/>
      <c r="AH1277" s="15">
        <f t="shared" si="732"/>
        <v>0</v>
      </c>
      <c r="AI1277" s="16">
        <f t="shared" si="716"/>
        <v>0</v>
      </c>
      <c r="AJ1277" s="15">
        <f t="shared" si="707"/>
        <v>0</v>
      </c>
      <c r="AK1277" s="16">
        <f t="shared" si="717"/>
        <v>0</v>
      </c>
      <c r="AL1277" s="15">
        <f t="shared" si="718"/>
        <v>0</v>
      </c>
      <c r="AM1277" s="16"/>
      <c r="AN1277" s="15">
        <f t="shared" si="719"/>
        <v>0</v>
      </c>
      <c r="AO1277" s="16">
        <f t="shared" si="720"/>
        <v>0</v>
      </c>
      <c r="AP1277" s="15">
        <f t="shared" si="721"/>
        <v>0</v>
      </c>
      <c r="AQ1277" s="16">
        <f t="shared" si="722"/>
        <v>0</v>
      </c>
      <c r="AR1277" s="15">
        <f t="shared" si="723"/>
        <v>0</v>
      </c>
      <c r="AS1277" s="16"/>
      <c r="AT1277" s="15">
        <f t="shared" si="724"/>
        <v>0</v>
      </c>
      <c r="AU1277" s="16">
        <f t="shared" si="725"/>
        <v>0</v>
      </c>
      <c r="AV1277" s="15">
        <f t="shared" si="726"/>
        <v>0</v>
      </c>
      <c r="AW1277" s="16">
        <f t="shared" si="727"/>
        <v>0</v>
      </c>
      <c r="AX1277" s="15">
        <f t="shared" si="728"/>
        <v>1.9999999999999574E-2</v>
      </c>
    </row>
    <row r="1278" spans="1:50" x14ac:dyDescent="0.25">
      <c r="A1278" s="25">
        <f t="shared" si="729"/>
        <v>25.470416666666214</v>
      </c>
      <c r="B1278" s="9"/>
      <c r="C1278" s="12" t="s">
        <v>14</v>
      </c>
      <c r="D1278" s="12" t="s">
        <v>14</v>
      </c>
      <c r="E1278" t="s">
        <v>11</v>
      </c>
      <c r="F1278" t="s">
        <v>11</v>
      </c>
      <c r="G1278" t="s">
        <v>11</v>
      </c>
      <c r="H1278" s="12"/>
      <c r="I1278" s="12" t="s">
        <v>14</v>
      </c>
      <c r="J1278" s="15">
        <f t="shared" si="694"/>
        <v>0</v>
      </c>
      <c r="K1278" s="16">
        <f t="shared" si="708"/>
        <v>0</v>
      </c>
      <c r="L1278" s="15">
        <f t="shared" si="695"/>
        <v>0</v>
      </c>
      <c r="M1278" s="16">
        <f t="shared" si="709"/>
        <v>0</v>
      </c>
      <c r="N1278" s="15">
        <f t="shared" si="696"/>
        <v>1.9999999999999574E-2</v>
      </c>
      <c r="O1278" s="16"/>
      <c r="P1278" s="15">
        <f t="shared" si="697"/>
        <v>0</v>
      </c>
      <c r="Q1278" s="16">
        <f t="shared" si="710"/>
        <v>0</v>
      </c>
      <c r="R1278" s="15">
        <f t="shared" si="730"/>
        <v>0</v>
      </c>
      <c r="S1278" s="16">
        <f t="shared" si="711"/>
        <v>0</v>
      </c>
      <c r="T1278" s="15">
        <f t="shared" si="699"/>
        <v>1.9999999999999574E-2</v>
      </c>
      <c r="U1278" s="16"/>
      <c r="V1278" s="15">
        <f t="shared" si="700"/>
        <v>0</v>
      </c>
      <c r="W1278" s="16">
        <f t="shared" si="712"/>
        <v>0</v>
      </c>
      <c r="X1278" s="15">
        <f t="shared" si="701"/>
        <v>0</v>
      </c>
      <c r="Y1278" s="16">
        <f t="shared" si="713"/>
        <v>0</v>
      </c>
      <c r="Z1278" s="15">
        <f t="shared" si="702"/>
        <v>0</v>
      </c>
      <c r="AA1278" s="16"/>
      <c r="AB1278" s="15">
        <f t="shared" si="703"/>
        <v>0</v>
      </c>
      <c r="AC1278" s="16">
        <f t="shared" si="714"/>
        <v>0</v>
      </c>
      <c r="AD1278" s="15">
        <f t="shared" si="731"/>
        <v>0</v>
      </c>
      <c r="AE1278" s="16">
        <f t="shared" si="715"/>
        <v>0</v>
      </c>
      <c r="AF1278" s="15">
        <f t="shared" si="705"/>
        <v>0</v>
      </c>
      <c r="AG1278" s="16"/>
      <c r="AH1278" s="15">
        <f t="shared" si="732"/>
        <v>0</v>
      </c>
      <c r="AI1278" s="16">
        <f t="shared" si="716"/>
        <v>0</v>
      </c>
      <c r="AJ1278" s="15">
        <f t="shared" si="707"/>
        <v>0</v>
      </c>
      <c r="AK1278" s="16">
        <f t="shared" si="717"/>
        <v>0</v>
      </c>
      <c r="AL1278" s="15">
        <f t="shared" si="718"/>
        <v>0</v>
      </c>
      <c r="AM1278" s="16"/>
      <c r="AN1278" s="15">
        <f t="shared" si="719"/>
        <v>0</v>
      </c>
      <c r="AO1278" s="16">
        <f t="shared" si="720"/>
        <v>0</v>
      </c>
      <c r="AP1278" s="15">
        <f t="shared" si="721"/>
        <v>0</v>
      </c>
      <c r="AQ1278" s="16">
        <f t="shared" si="722"/>
        <v>0</v>
      </c>
      <c r="AR1278" s="15">
        <f t="shared" si="723"/>
        <v>0</v>
      </c>
      <c r="AS1278" s="16"/>
      <c r="AT1278" s="15">
        <f t="shared" si="724"/>
        <v>0</v>
      </c>
      <c r="AU1278" s="16">
        <f t="shared" si="725"/>
        <v>0</v>
      </c>
      <c r="AV1278" s="15">
        <f t="shared" si="726"/>
        <v>0</v>
      </c>
      <c r="AW1278" s="16">
        <f t="shared" si="727"/>
        <v>0</v>
      </c>
      <c r="AX1278" s="15">
        <f t="shared" si="728"/>
        <v>1.9999999999999574E-2</v>
      </c>
    </row>
    <row r="1279" spans="1:50" x14ac:dyDescent="0.25">
      <c r="A1279" s="25">
        <f t="shared" si="729"/>
        <v>25.490416666666214</v>
      </c>
      <c r="B1279" s="9" t="s">
        <v>12</v>
      </c>
      <c r="C1279" s="12" t="s">
        <v>14</v>
      </c>
      <c r="D1279" s="12" t="s">
        <v>14</v>
      </c>
      <c r="E1279" t="s">
        <v>11</v>
      </c>
      <c r="F1279" s="13" t="s">
        <v>20</v>
      </c>
      <c r="G1279" t="s">
        <v>11</v>
      </c>
      <c r="H1279" s="12"/>
      <c r="I1279" t="s">
        <v>11</v>
      </c>
      <c r="J1279" s="15">
        <f t="shared" si="694"/>
        <v>0</v>
      </c>
      <c r="K1279" s="16">
        <f t="shared" si="708"/>
        <v>0</v>
      </c>
      <c r="L1279" s="15">
        <f t="shared" si="695"/>
        <v>0</v>
      </c>
      <c r="M1279" s="16">
        <f t="shared" si="709"/>
        <v>0</v>
      </c>
      <c r="N1279" s="15">
        <f t="shared" si="696"/>
        <v>1.9999999999999574E-2</v>
      </c>
      <c r="O1279" s="16"/>
      <c r="P1279" s="15">
        <f t="shared" si="697"/>
        <v>0</v>
      </c>
      <c r="Q1279" s="16">
        <f t="shared" si="710"/>
        <v>0</v>
      </c>
      <c r="R1279" s="15">
        <f t="shared" si="730"/>
        <v>0</v>
      </c>
      <c r="S1279" s="16">
        <f t="shared" si="711"/>
        <v>0</v>
      </c>
      <c r="T1279" s="15">
        <f t="shared" si="699"/>
        <v>1.9999999999999574E-2</v>
      </c>
      <c r="U1279" s="16"/>
      <c r="V1279" s="15">
        <f t="shared" si="700"/>
        <v>0</v>
      </c>
      <c r="W1279" s="16">
        <f t="shared" si="712"/>
        <v>0</v>
      </c>
      <c r="X1279" s="15">
        <f t="shared" si="701"/>
        <v>0</v>
      </c>
      <c r="Y1279" s="16">
        <f t="shared" si="713"/>
        <v>0</v>
      </c>
      <c r="Z1279" s="15">
        <f t="shared" si="702"/>
        <v>0</v>
      </c>
      <c r="AA1279" s="16"/>
      <c r="AB1279" s="15">
        <f t="shared" si="703"/>
        <v>0</v>
      </c>
      <c r="AC1279" s="16">
        <f t="shared" si="714"/>
        <v>0</v>
      </c>
      <c r="AD1279" s="15">
        <f t="shared" si="731"/>
        <v>25.490416666666214</v>
      </c>
      <c r="AE1279" s="16">
        <f t="shared" si="715"/>
        <v>1</v>
      </c>
      <c r="AF1279" s="15">
        <f t="shared" si="705"/>
        <v>0</v>
      </c>
      <c r="AG1279" s="16"/>
      <c r="AH1279" s="15">
        <f t="shared" si="732"/>
        <v>0</v>
      </c>
      <c r="AI1279" s="16">
        <f t="shared" si="716"/>
        <v>0</v>
      </c>
      <c r="AJ1279" s="15">
        <f t="shared" si="707"/>
        <v>0</v>
      </c>
      <c r="AK1279" s="16">
        <f t="shared" si="717"/>
        <v>0</v>
      </c>
      <c r="AL1279" s="15">
        <f t="shared" si="718"/>
        <v>0</v>
      </c>
      <c r="AM1279" s="16"/>
      <c r="AN1279" s="15">
        <f t="shared" si="719"/>
        <v>0</v>
      </c>
      <c r="AO1279" s="16">
        <f t="shared" si="720"/>
        <v>0</v>
      </c>
      <c r="AP1279" s="15">
        <f t="shared" si="721"/>
        <v>0</v>
      </c>
      <c r="AQ1279" s="16">
        <f t="shared" si="722"/>
        <v>0</v>
      </c>
      <c r="AR1279" s="15">
        <f t="shared" si="723"/>
        <v>0</v>
      </c>
      <c r="AS1279" s="16"/>
      <c r="AT1279" s="15">
        <f t="shared" si="724"/>
        <v>0</v>
      </c>
      <c r="AU1279" s="16">
        <f t="shared" si="725"/>
        <v>0</v>
      </c>
      <c r="AV1279" s="15">
        <f t="shared" si="726"/>
        <v>0</v>
      </c>
      <c r="AW1279" s="16">
        <f t="shared" si="727"/>
        <v>0</v>
      </c>
      <c r="AX1279" s="15">
        <f t="shared" si="728"/>
        <v>0</v>
      </c>
    </row>
    <row r="1280" spans="1:50" x14ac:dyDescent="0.25">
      <c r="A1280" s="25">
        <f t="shared" si="729"/>
        <v>25.510416666666213</v>
      </c>
      <c r="B1280" s="9" t="s">
        <v>63</v>
      </c>
      <c r="C1280" s="12" t="s">
        <v>14</v>
      </c>
      <c r="D1280" s="12" t="s">
        <v>14</v>
      </c>
      <c r="E1280" t="s">
        <v>11</v>
      </c>
      <c r="F1280" s="13"/>
      <c r="G1280" t="s">
        <v>11</v>
      </c>
      <c r="H1280" s="12" t="s">
        <v>14</v>
      </c>
      <c r="I1280" t="s">
        <v>11</v>
      </c>
      <c r="J1280" s="15">
        <f t="shared" si="694"/>
        <v>0</v>
      </c>
      <c r="K1280" s="16">
        <f t="shared" si="708"/>
        <v>0</v>
      </c>
      <c r="L1280" s="15">
        <f t="shared" si="695"/>
        <v>0</v>
      </c>
      <c r="M1280" s="16">
        <f t="shared" si="709"/>
        <v>0</v>
      </c>
      <c r="N1280" s="15">
        <f t="shared" si="696"/>
        <v>1.9999999999999574E-2</v>
      </c>
      <c r="O1280" s="16"/>
      <c r="P1280" s="15">
        <f t="shared" si="697"/>
        <v>0</v>
      </c>
      <c r="Q1280" s="16">
        <f t="shared" si="710"/>
        <v>0</v>
      </c>
      <c r="R1280" s="15">
        <f t="shared" si="730"/>
        <v>0</v>
      </c>
      <c r="S1280" s="16">
        <f t="shared" si="711"/>
        <v>0</v>
      </c>
      <c r="T1280" s="15">
        <f t="shared" si="699"/>
        <v>1.9999999999999574E-2</v>
      </c>
      <c r="U1280" s="16"/>
      <c r="V1280" s="15">
        <f t="shared" si="700"/>
        <v>0</v>
      </c>
      <c r="W1280" s="16">
        <f t="shared" si="712"/>
        <v>0</v>
      </c>
      <c r="X1280" s="15">
        <f t="shared" si="701"/>
        <v>0</v>
      </c>
      <c r="Y1280" s="16">
        <f t="shared" si="713"/>
        <v>0</v>
      </c>
      <c r="Z1280" s="15">
        <f t="shared" si="702"/>
        <v>0</v>
      </c>
      <c r="AA1280" s="16"/>
      <c r="AB1280" s="15">
        <f t="shared" si="703"/>
        <v>0</v>
      </c>
      <c r="AC1280" s="16">
        <f t="shared" si="714"/>
        <v>0</v>
      </c>
      <c r="AD1280" s="15">
        <f t="shared" si="731"/>
        <v>0</v>
      </c>
      <c r="AE1280" s="16">
        <f t="shared" si="715"/>
        <v>0</v>
      </c>
      <c r="AF1280" s="15">
        <f t="shared" si="705"/>
        <v>0</v>
      </c>
      <c r="AG1280" s="16"/>
      <c r="AH1280" s="15">
        <f t="shared" si="732"/>
        <v>0</v>
      </c>
      <c r="AI1280" s="16">
        <f t="shared" si="716"/>
        <v>0</v>
      </c>
      <c r="AJ1280" s="15">
        <f t="shared" si="707"/>
        <v>0</v>
      </c>
      <c r="AK1280" s="16">
        <f t="shared" si="717"/>
        <v>0</v>
      </c>
      <c r="AL1280" s="15">
        <f t="shared" si="718"/>
        <v>0</v>
      </c>
      <c r="AM1280" s="16"/>
      <c r="AN1280" s="15">
        <f t="shared" si="719"/>
        <v>25.510416666666213</v>
      </c>
      <c r="AO1280" s="16">
        <f t="shared" si="720"/>
        <v>1</v>
      </c>
      <c r="AP1280" s="15">
        <f t="shared" si="721"/>
        <v>0</v>
      </c>
      <c r="AQ1280" s="16">
        <f t="shared" si="722"/>
        <v>0</v>
      </c>
      <c r="AR1280" s="15">
        <f t="shared" si="723"/>
        <v>1.9999999999999574E-2</v>
      </c>
      <c r="AS1280" s="16"/>
      <c r="AT1280" s="15">
        <f t="shared" si="724"/>
        <v>0</v>
      </c>
      <c r="AU1280" s="16">
        <f t="shared" si="725"/>
        <v>0</v>
      </c>
      <c r="AV1280" s="15">
        <f t="shared" si="726"/>
        <v>0</v>
      </c>
      <c r="AW1280" s="16">
        <f t="shared" si="727"/>
        <v>0</v>
      </c>
      <c r="AX1280" s="15">
        <f t="shared" si="728"/>
        <v>0</v>
      </c>
    </row>
    <row r="1281" spans="1:50" x14ac:dyDescent="0.25">
      <c r="A1281" s="25">
        <f t="shared" si="729"/>
        <v>25.530416666666213</v>
      </c>
      <c r="B1281" s="9"/>
      <c r="C1281" s="12" t="s">
        <v>14</v>
      </c>
      <c r="D1281" s="12" t="s">
        <v>14</v>
      </c>
      <c r="E1281" t="s">
        <v>11</v>
      </c>
      <c r="F1281" s="12"/>
      <c r="G1281" t="s">
        <v>11</v>
      </c>
      <c r="H1281" s="12" t="s">
        <v>14</v>
      </c>
      <c r="I1281" t="s">
        <v>11</v>
      </c>
      <c r="J1281" s="15">
        <f t="shared" si="694"/>
        <v>0</v>
      </c>
      <c r="K1281" s="16">
        <f t="shared" si="708"/>
        <v>0</v>
      </c>
      <c r="L1281" s="15">
        <f t="shared" si="695"/>
        <v>0</v>
      </c>
      <c r="M1281" s="16">
        <f t="shared" si="709"/>
        <v>0</v>
      </c>
      <c r="N1281" s="15">
        <f t="shared" si="696"/>
        <v>1.9999999999999574E-2</v>
      </c>
      <c r="O1281" s="16"/>
      <c r="P1281" s="15">
        <f t="shared" si="697"/>
        <v>0</v>
      </c>
      <c r="Q1281" s="16">
        <f t="shared" si="710"/>
        <v>0</v>
      </c>
      <c r="R1281" s="15">
        <f t="shared" si="730"/>
        <v>0</v>
      </c>
      <c r="S1281" s="16">
        <f t="shared" si="711"/>
        <v>0</v>
      </c>
      <c r="T1281" s="15">
        <f t="shared" si="699"/>
        <v>1.9999999999999574E-2</v>
      </c>
      <c r="U1281" s="16"/>
      <c r="V1281" s="15">
        <f t="shared" si="700"/>
        <v>0</v>
      </c>
      <c r="W1281" s="16">
        <f t="shared" si="712"/>
        <v>0</v>
      </c>
      <c r="X1281" s="15">
        <f t="shared" si="701"/>
        <v>0</v>
      </c>
      <c r="Y1281" s="16">
        <f t="shared" si="713"/>
        <v>0</v>
      </c>
      <c r="Z1281" s="15">
        <f t="shared" si="702"/>
        <v>0</v>
      </c>
      <c r="AA1281" s="16"/>
      <c r="AB1281" s="15">
        <f t="shared" si="703"/>
        <v>0</v>
      </c>
      <c r="AC1281" s="16">
        <f t="shared" si="714"/>
        <v>0</v>
      </c>
      <c r="AD1281" s="15">
        <f t="shared" si="731"/>
        <v>0</v>
      </c>
      <c r="AE1281" s="16">
        <f t="shared" si="715"/>
        <v>0</v>
      </c>
      <c r="AF1281" s="15">
        <f t="shared" si="705"/>
        <v>0</v>
      </c>
      <c r="AG1281" s="16"/>
      <c r="AH1281" s="15">
        <f t="shared" si="732"/>
        <v>0</v>
      </c>
      <c r="AI1281" s="16">
        <f t="shared" si="716"/>
        <v>0</v>
      </c>
      <c r="AJ1281" s="15">
        <f t="shared" si="707"/>
        <v>0</v>
      </c>
      <c r="AK1281" s="16">
        <f t="shared" si="717"/>
        <v>0</v>
      </c>
      <c r="AL1281" s="15">
        <f t="shared" si="718"/>
        <v>0</v>
      </c>
      <c r="AM1281" s="16"/>
      <c r="AN1281" s="15">
        <f t="shared" si="719"/>
        <v>0</v>
      </c>
      <c r="AO1281" s="16">
        <f t="shared" si="720"/>
        <v>0</v>
      </c>
      <c r="AP1281" s="15">
        <f t="shared" si="721"/>
        <v>0</v>
      </c>
      <c r="AQ1281" s="16">
        <f t="shared" si="722"/>
        <v>0</v>
      </c>
      <c r="AR1281" s="15">
        <f t="shared" si="723"/>
        <v>1.9999999999999574E-2</v>
      </c>
      <c r="AS1281" s="16"/>
      <c r="AT1281" s="15">
        <f t="shared" si="724"/>
        <v>0</v>
      </c>
      <c r="AU1281" s="16">
        <f t="shared" si="725"/>
        <v>0</v>
      </c>
      <c r="AV1281" s="15">
        <f t="shared" si="726"/>
        <v>0</v>
      </c>
      <c r="AW1281" s="16">
        <f t="shared" si="727"/>
        <v>0</v>
      </c>
      <c r="AX1281" s="15">
        <f t="shared" si="728"/>
        <v>0</v>
      </c>
    </row>
    <row r="1282" spans="1:50" x14ac:dyDescent="0.25">
      <c r="A1282" s="25">
        <f t="shared" si="729"/>
        <v>25.550416666666212</v>
      </c>
      <c r="B1282" s="9"/>
      <c r="C1282" s="12" t="s">
        <v>14</v>
      </c>
      <c r="D1282" s="12" t="s">
        <v>14</v>
      </c>
      <c r="E1282" t="s">
        <v>11</v>
      </c>
      <c r="F1282" s="12"/>
      <c r="G1282" t="s">
        <v>11</v>
      </c>
      <c r="H1282" s="12" t="s">
        <v>14</v>
      </c>
      <c r="I1282" t="s">
        <v>11</v>
      </c>
      <c r="J1282" s="15">
        <f t="shared" si="694"/>
        <v>0</v>
      </c>
      <c r="K1282" s="16">
        <f t="shared" si="708"/>
        <v>0</v>
      </c>
      <c r="L1282" s="15">
        <f t="shared" si="695"/>
        <v>0</v>
      </c>
      <c r="M1282" s="16">
        <f t="shared" si="709"/>
        <v>0</v>
      </c>
      <c r="N1282" s="15">
        <f t="shared" si="696"/>
        <v>1.9999999999999574E-2</v>
      </c>
      <c r="O1282" s="16"/>
      <c r="P1282" s="15">
        <f t="shared" si="697"/>
        <v>0</v>
      </c>
      <c r="Q1282" s="16">
        <f t="shared" si="710"/>
        <v>0</v>
      </c>
      <c r="R1282" s="15">
        <f t="shared" si="730"/>
        <v>0</v>
      </c>
      <c r="S1282" s="16">
        <f t="shared" si="711"/>
        <v>0</v>
      </c>
      <c r="T1282" s="15">
        <f t="shared" si="699"/>
        <v>1.9999999999999574E-2</v>
      </c>
      <c r="U1282" s="16"/>
      <c r="V1282" s="15">
        <f t="shared" si="700"/>
        <v>0</v>
      </c>
      <c r="W1282" s="16">
        <f t="shared" si="712"/>
        <v>0</v>
      </c>
      <c r="X1282" s="15">
        <f t="shared" si="701"/>
        <v>0</v>
      </c>
      <c r="Y1282" s="16">
        <f t="shared" si="713"/>
        <v>0</v>
      </c>
      <c r="Z1282" s="15">
        <f t="shared" si="702"/>
        <v>0</v>
      </c>
      <c r="AA1282" s="16"/>
      <c r="AB1282" s="15">
        <f t="shared" si="703"/>
        <v>0</v>
      </c>
      <c r="AC1282" s="16">
        <f t="shared" si="714"/>
        <v>0</v>
      </c>
      <c r="AD1282" s="15">
        <f t="shared" si="731"/>
        <v>0</v>
      </c>
      <c r="AE1282" s="16">
        <f t="shared" si="715"/>
        <v>0</v>
      </c>
      <c r="AF1282" s="15">
        <f t="shared" si="705"/>
        <v>0</v>
      </c>
      <c r="AG1282" s="16"/>
      <c r="AH1282" s="15">
        <f t="shared" si="732"/>
        <v>0</v>
      </c>
      <c r="AI1282" s="16">
        <f t="shared" si="716"/>
        <v>0</v>
      </c>
      <c r="AJ1282" s="15">
        <f t="shared" si="707"/>
        <v>0</v>
      </c>
      <c r="AK1282" s="16">
        <f t="shared" si="717"/>
        <v>0</v>
      </c>
      <c r="AL1282" s="15">
        <f t="shared" si="718"/>
        <v>0</v>
      </c>
      <c r="AM1282" s="16"/>
      <c r="AN1282" s="15">
        <f t="shared" si="719"/>
        <v>0</v>
      </c>
      <c r="AO1282" s="16">
        <f t="shared" si="720"/>
        <v>0</v>
      </c>
      <c r="AP1282" s="15">
        <f t="shared" si="721"/>
        <v>0</v>
      </c>
      <c r="AQ1282" s="16">
        <f t="shared" si="722"/>
        <v>0</v>
      </c>
      <c r="AR1282" s="15">
        <f t="shared" si="723"/>
        <v>1.9999999999999574E-2</v>
      </c>
      <c r="AS1282" s="16"/>
      <c r="AT1282" s="15">
        <f t="shared" si="724"/>
        <v>0</v>
      </c>
      <c r="AU1282" s="16">
        <f t="shared" si="725"/>
        <v>0</v>
      </c>
      <c r="AV1282" s="15">
        <f t="shared" si="726"/>
        <v>0</v>
      </c>
      <c r="AW1282" s="16">
        <f t="shared" si="727"/>
        <v>0</v>
      </c>
      <c r="AX1282" s="15">
        <f t="shared" si="728"/>
        <v>0</v>
      </c>
    </row>
    <row r="1283" spans="1:50" x14ac:dyDescent="0.25">
      <c r="A1283" s="25">
        <f t="shared" si="729"/>
        <v>25.570416666666212</v>
      </c>
      <c r="B1283" s="9" t="s">
        <v>18</v>
      </c>
      <c r="C1283" s="12" t="s">
        <v>14</v>
      </c>
      <c r="D1283" t="s">
        <v>11</v>
      </c>
      <c r="E1283" s="13" t="s">
        <v>20</v>
      </c>
      <c r="F1283" s="12"/>
      <c r="G1283" t="s">
        <v>11</v>
      </c>
      <c r="H1283" s="12" t="s">
        <v>14</v>
      </c>
      <c r="I1283" t="s">
        <v>11</v>
      </c>
      <c r="J1283" s="15">
        <f t="shared" si="694"/>
        <v>0</v>
      </c>
      <c r="K1283" s="16">
        <f t="shared" si="708"/>
        <v>0</v>
      </c>
      <c r="L1283" s="15">
        <f t="shared" si="695"/>
        <v>0</v>
      </c>
      <c r="M1283" s="16">
        <f t="shared" si="709"/>
        <v>0</v>
      </c>
      <c r="N1283" s="15">
        <f t="shared" si="696"/>
        <v>1.9999999999999574E-2</v>
      </c>
      <c r="O1283" s="16"/>
      <c r="P1283" s="15">
        <f t="shared" si="697"/>
        <v>0</v>
      </c>
      <c r="Q1283" s="16">
        <f t="shared" si="710"/>
        <v>0</v>
      </c>
      <c r="R1283" s="15">
        <f t="shared" si="730"/>
        <v>0</v>
      </c>
      <c r="S1283" s="16">
        <f t="shared" si="711"/>
        <v>0</v>
      </c>
      <c r="T1283" s="15">
        <f t="shared" si="699"/>
        <v>0</v>
      </c>
      <c r="U1283" s="16"/>
      <c r="V1283" s="15">
        <f t="shared" si="700"/>
        <v>0</v>
      </c>
      <c r="W1283" s="16">
        <f t="shared" si="712"/>
        <v>0</v>
      </c>
      <c r="X1283" s="15">
        <f t="shared" si="701"/>
        <v>25.570416666666212</v>
      </c>
      <c r="Y1283" s="16">
        <f t="shared" si="713"/>
        <v>1</v>
      </c>
      <c r="Z1283" s="15">
        <f t="shared" si="702"/>
        <v>0</v>
      </c>
      <c r="AA1283" s="16"/>
      <c r="AB1283" s="15">
        <f t="shared" si="703"/>
        <v>0</v>
      </c>
      <c r="AC1283" s="16">
        <f t="shared" si="714"/>
        <v>0</v>
      </c>
      <c r="AD1283" s="15">
        <f t="shared" si="731"/>
        <v>0</v>
      </c>
      <c r="AE1283" s="16">
        <f t="shared" si="715"/>
        <v>0</v>
      </c>
      <c r="AF1283" s="15">
        <f t="shared" si="705"/>
        <v>0</v>
      </c>
      <c r="AG1283" s="16"/>
      <c r="AH1283" s="15">
        <f t="shared" si="732"/>
        <v>0</v>
      </c>
      <c r="AI1283" s="16">
        <f t="shared" si="716"/>
        <v>0</v>
      </c>
      <c r="AJ1283" s="15">
        <f t="shared" si="707"/>
        <v>0</v>
      </c>
      <c r="AK1283" s="16">
        <f t="shared" si="717"/>
        <v>0</v>
      </c>
      <c r="AL1283" s="15">
        <f t="shared" si="718"/>
        <v>0</v>
      </c>
      <c r="AM1283" s="16"/>
      <c r="AN1283" s="15">
        <f t="shared" si="719"/>
        <v>0</v>
      </c>
      <c r="AO1283" s="16">
        <f t="shared" si="720"/>
        <v>0</v>
      </c>
      <c r="AP1283" s="15">
        <f t="shared" si="721"/>
        <v>0</v>
      </c>
      <c r="AQ1283" s="16">
        <f t="shared" si="722"/>
        <v>0</v>
      </c>
      <c r="AR1283" s="15">
        <f t="shared" si="723"/>
        <v>1.9999999999999574E-2</v>
      </c>
      <c r="AS1283" s="16"/>
      <c r="AT1283" s="15">
        <f t="shared" si="724"/>
        <v>0</v>
      </c>
      <c r="AU1283" s="16">
        <f t="shared" si="725"/>
        <v>0</v>
      </c>
      <c r="AV1283" s="15">
        <f t="shared" si="726"/>
        <v>0</v>
      </c>
      <c r="AW1283" s="16">
        <f t="shared" si="727"/>
        <v>0</v>
      </c>
      <c r="AX1283" s="15">
        <f t="shared" si="728"/>
        <v>0</v>
      </c>
    </row>
    <row r="1284" spans="1:50" x14ac:dyDescent="0.25">
      <c r="A1284" s="25">
        <f t="shared" si="729"/>
        <v>25.590416666666211</v>
      </c>
      <c r="B1284" s="9"/>
      <c r="C1284" s="12" t="s">
        <v>14</v>
      </c>
      <c r="D1284" t="s">
        <v>11</v>
      </c>
      <c r="F1284" s="12"/>
      <c r="G1284" t="s">
        <v>11</v>
      </c>
      <c r="H1284" s="12" t="s">
        <v>14</v>
      </c>
      <c r="I1284" t="s">
        <v>11</v>
      </c>
      <c r="J1284" s="15">
        <f t="shared" si="694"/>
        <v>0</v>
      </c>
      <c r="K1284" s="16">
        <f t="shared" si="708"/>
        <v>0</v>
      </c>
      <c r="L1284" s="15">
        <f t="shared" si="695"/>
        <v>0</v>
      </c>
      <c r="M1284" s="16">
        <f t="shared" si="709"/>
        <v>0</v>
      </c>
      <c r="N1284" s="15">
        <f t="shared" si="696"/>
        <v>1.9999999999999574E-2</v>
      </c>
      <c r="O1284" s="16"/>
      <c r="P1284" s="15">
        <f t="shared" si="697"/>
        <v>0</v>
      </c>
      <c r="Q1284" s="16">
        <f t="shared" si="710"/>
        <v>0</v>
      </c>
      <c r="R1284" s="15">
        <f t="shared" si="730"/>
        <v>0</v>
      </c>
      <c r="S1284" s="16">
        <f t="shared" si="711"/>
        <v>0</v>
      </c>
      <c r="T1284" s="15">
        <f t="shared" si="699"/>
        <v>0</v>
      </c>
      <c r="U1284" s="16"/>
      <c r="V1284" s="15">
        <f t="shared" si="700"/>
        <v>0</v>
      </c>
      <c r="W1284" s="16">
        <f t="shared" si="712"/>
        <v>0</v>
      </c>
      <c r="X1284" s="15">
        <f t="shared" si="701"/>
        <v>0</v>
      </c>
      <c r="Y1284" s="16">
        <f t="shared" si="713"/>
        <v>0</v>
      </c>
      <c r="Z1284" s="15">
        <f t="shared" si="702"/>
        <v>0</v>
      </c>
      <c r="AA1284" s="16"/>
      <c r="AB1284" s="15">
        <f t="shared" si="703"/>
        <v>0</v>
      </c>
      <c r="AC1284" s="16">
        <f t="shared" si="714"/>
        <v>0</v>
      </c>
      <c r="AD1284" s="15">
        <f t="shared" si="731"/>
        <v>0</v>
      </c>
      <c r="AE1284" s="16">
        <f t="shared" si="715"/>
        <v>0</v>
      </c>
      <c r="AF1284" s="15">
        <f t="shared" si="705"/>
        <v>0</v>
      </c>
      <c r="AG1284" s="16"/>
      <c r="AH1284" s="15">
        <f t="shared" si="732"/>
        <v>0</v>
      </c>
      <c r="AI1284" s="16">
        <f t="shared" si="716"/>
        <v>0</v>
      </c>
      <c r="AJ1284" s="15">
        <f t="shared" si="707"/>
        <v>0</v>
      </c>
      <c r="AK1284" s="16">
        <f t="shared" si="717"/>
        <v>0</v>
      </c>
      <c r="AL1284" s="15">
        <f t="shared" si="718"/>
        <v>0</v>
      </c>
      <c r="AM1284" s="16"/>
      <c r="AN1284" s="15">
        <f t="shared" si="719"/>
        <v>0</v>
      </c>
      <c r="AO1284" s="16">
        <f t="shared" si="720"/>
        <v>0</v>
      </c>
      <c r="AP1284" s="15">
        <f t="shared" si="721"/>
        <v>0</v>
      </c>
      <c r="AQ1284" s="16">
        <f t="shared" si="722"/>
        <v>0</v>
      </c>
      <c r="AR1284" s="15">
        <f t="shared" si="723"/>
        <v>1.9999999999999574E-2</v>
      </c>
      <c r="AS1284" s="16"/>
      <c r="AT1284" s="15">
        <f t="shared" si="724"/>
        <v>0</v>
      </c>
      <c r="AU1284" s="16">
        <f t="shared" si="725"/>
        <v>0</v>
      </c>
      <c r="AV1284" s="15">
        <f t="shared" si="726"/>
        <v>0</v>
      </c>
      <c r="AW1284" s="16">
        <f t="shared" si="727"/>
        <v>0</v>
      </c>
      <c r="AX1284" s="15">
        <f t="shared" si="728"/>
        <v>0</v>
      </c>
    </row>
    <row r="1285" spans="1:50" x14ac:dyDescent="0.25">
      <c r="A1285" s="25">
        <f t="shared" si="729"/>
        <v>25.610416666666211</v>
      </c>
      <c r="B1285" s="9" t="s">
        <v>10</v>
      </c>
      <c r="C1285" s="12" t="s">
        <v>14</v>
      </c>
      <c r="D1285" t="s">
        <v>11</v>
      </c>
      <c r="E1285" s="13"/>
      <c r="F1285" s="12" t="s">
        <v>14</v>
      </c>
      <c r="G1285" t="s">
        <v>11</v>
      </c>
      <c r="H1285" s="12" t="s">
        <v>14</v>
      </c>
      <c r="I1285" t="s">
        <v>11</v>
      </c>
      <c r="J1285" s="15">
        <f t="shared" ref="J1285:J1348" si="733">IF(B1285="Line 1 Fails",A1285,0)</f>
        <v>0</v>
      </c>
      <c r="K1285" s="16">
        <f t="shared" si="708"/>
        <v>0</v>
      </c>
      <c r="L1285" s="15">
        <f t="shared" ref="L1285:L1348" si="734">IF(B1285="Line 1 repd.",A1285,0)</f>
        <v>0</v>
      </c>
      <c r="M1285" s="16">
        <f t="shared" si="709"/>
        <v>0</v>
      </c>
      <c r="N1285" s="15">
        <f t="shared" ref="N1285:N1348" si="735">IF(C1285="Dn(waiting)",A1286-A1285,0)</f>
        <v>1.9999999999999574E-2</v>
      </c>
      <c r="O1285" s="16"/>
      <c r="P1285" s="15">
        <f t="shared" ref="P1285:P1348" si="736">IF(B1285="Line 2 Fails",A1285,0)</f>
        <v>0</v>
      </c>
      <c r="Q1285" s="16">
        <f t="shared" si="710"/>
        <v>0</v>
      </c>
      <c r="R1285" s="15">
        <f t="shared" si="730"/>
        <v>0</v>
      </c>
      <c r="S1285" s="16">
        <f t="shared" si="711"/>
        <v>0</v>
      </c>
      <c r="T1285" s="15">
        <f t="shared" ref="T1285:T1348" si="737">IF(D1285="Dn(waiting)",A1286-A1285,0)</f>
        <v>0</v>
      </c>
      <c r="U1285" s="16"/>
      <c r="V1285" s="15">
        <f t="shared" ref="V1285:V1348" si="738">IF(B1285="Line 3 Fails",A1285,0)</f>
        <v>0</v>
      </c>
      <c r="W1285" s="16">
        <f t="shared" si="712"/>
        <v>0</v>
      </c>
      <c r="X1285" s="15">
        <f t="shared" ref="X1285:X1348" si="739">IF(B1285="Line 3 repd.",A1285,0)</f>
        <v>0</v>
      </c>
      <c r="Y1285" s="16">
        <f t="shared" si="713"/>
        <v>0</v>
      </c>
      <c r="Z1285" s="15">
        <f t="shared" ref="Z1285:Z1348" si="740">IF(E1285="Dn(waiting)",A1286-A1285,0)</f>
        <v>0</v>
      </c>
      <c r="AA1285" s="16"/>
      <c r="AB1285" s="15">
        <f t="shared" ref="AB1285:AB1346" si="741">IF(B1285="Line 4 Fails",A1285,0)</f>
        <v>25.610416666666211</v>
      </c>
      <c r="AC1285" s="16">
        <f t="shared" si="714"/>
        <v>1</v>
      </c>
      <c r="AD1285" s="15">
        <f t="shared" si="731"/>
        <v>0</v>
      </c>
      <c r="AE1285" s="16">
        <f t="shared" si="715"/>
        <v>0</v>
      </c>
      <c r="AF1285" s="15">
        <f t="shared" ref="AF1285:AF1348" si="742">IF(F1285="Dn(waiting)",A1286-A1285,0)</f>
        <v>1.9999999999999574E-2</v>
      </c>
      <c r="AG1285" s="16"/>
      <c r="AH1285" s="15">
        <f t="shared" si="732"/>
        <v>0</v>
      </c>
      <c r="AI1285" s="16">
        <f t="shared" si="716"/>
        <v>0</v>
      </c>
      <c r="AJ1285" s="15">
        <f t="shared" ref="AJ1285:AJ1348" si="743">IF(B1285="Line 5 repd.",A1285,0)</f>
        <v>0</v>
      </c>
      <c r="AK1285" s="16">
        <f t="shared" si="717"/>
        <v>0</v>
      </c>
      <c r="AL1285" s="15">
        <f t="shared" si="718"/>
        <v>0</v>
      </c>
      <c r="AM1285" s="16"/>
      <c r="AN1285" s="15">
        <f t="shared" si="719"/>
        <v>0</v>
      </c>
      <c r="AO1285" s="16">
        <f t="shared" si="720"/>
        <v>0</v>
      </c>
      <c r="AP1285" s="15">
        <f t="shared" si="721"/>
        <v>0</v>
      </c>
      <c r="AQ1285" s="16">
        <f t="shared" si="722"/>
        <v>0</v>
      </c>
      <c r="AR1285" s="15">
        <f t="shared" si="723"/>
        <v>1.9999999999999574E-2</v>
      </c>
      <c r="AS1285" s="16"/>
      <c r="AT1285" s="15">
        <f t="shared" si="724"/>
        <v>0</v>
      </c>
      <c r="AU1285" s="16">
        <f t="shared" si="725"/>
        <v>0</v>
      </c>
      <c r="AV1285" s="15">
        <f t="shared" si="726"/>
        <v>0</v>
      </c>
      <c r="AW1285" s="16">
        <f t="shared" si="727"/>
        <v>0</v>
      </c>
      <c r="AX1285" s="15">
        <f t="shared" si="728"/>
        <v>0</v>
      </c>
    </row>
    <row r="1286" spans="1:50" x14ac:dyDescent="0.25">
      <c r="A1286" s="25">
        <f t="shared" si="729"/>
        <v>25.630416666666211</v>
      </c>
      <c r="B1286" s="9"/>
      <c r="C1286" s="12" t="s">
        <v>14</v>
      </c>
      <c r="D1286" t="s">
        <v>11</v>
      </c>
      <c r="E1286" s="13"/>
      <c r="F1286" s="12" t="s">
        <v>14</v>
      </c>
      <c r="G1286" t="s">
        <v>11</v>
      </c>
      <c r="H1286" s="12" t="s">
        <v>14</v>
      </c>
      <c r="I1286" t="s">
        <v>11</v>
      </c>
      <c r="J1286" s="15">
        <f t="shared" si="733"/>
        <v>0</v>
      </c>
      <c r="K1286" s="16">
        <f t="shared" ref="K1286:K1349" si="744">IF(J1286&gt;0,1,0)</f>
        <v>0</v>
      </c>
      <c r="L1286" s="15">
        <f t="shared" si="734"/>
        <v>0</v>
      </c>
      <c r="M1286" s="16">
        <f t="shared" ref="M1286:M1349" si="745">IF(L1286&gt;0,1,0)</f>
        <v>0</v>
      </c>
      <c r="N1286" s="15">
        <f t="shared" si="735"/>
        <v>1.9999999999999574E-2</v>
      </c>
      <c r="O1286" s="16"/>
      <c r="P1286" s="15">
        <f t="shared" si="736"/>
        <v>0</v>
      </c>
      <c r="Q1286" s="16">
        <f t="shared" ref="Q1286:Q1349" si="746">IF(P1286&gt;0,1,0)</f>
        <v>0</v>
      </c>
      <c r="R1286" s="15">
        <f t="shared" si="730"/>
        <v>0</v>
      </c>
      <c r="S1286" s="16">
        <f t="shared" ref="S1286:S1349" si="747">IF(R1286&gt;0,1,0)</f>
        <v>0</v>
      </c>
      <c r="T1286" s="15">
        <f t="shared" si="737"/>
        <v>0</v>
      </c>
      <c r="U1286" s="16"/>
      <c r="V1286" s="15">
        <f t="shared" si="738"/>
        <v>0</v>
      </c>
      <c r="W1286" s="16">
        <f t="shared" ref="W1286:W1349" si="748">IF(V1286&gt;0,1,0)</f>
        <v>0</v>
      </c>
      <c r="X1286" s="15">
        <f t="shared" si="739"/>
        <v>0</v>
      </c>
      <c r="Y1286" s="16">
        <f t="shared" ref="Y1286:Y1349" si="749">IF(X1286&gt;0,1,0)</f>
        <v>0</v>
      </c>
      <c r="Z1286" s="15">
        <f t="shared" si="740"/>
        <v>0</v>
      </c>
      <c r="AA1286" s="16"/>
      <c r="AB1286" s="15">
        <f t="shared" si="741"/>
        <v>0</v>
      </c>
      <c r="AC1286" s="16">
        <f t="shared" ref="AC1286:AC1349" si="750">IF(AB1286&gt;0,1,0)</f>
        <v>0</v>
      </c>
      <c r="AD1286" s="15">
        <f t="shared" si="731"/>
        <v>0</v>
      </c>
      <c r="AE1286" s="16">
        <f t="shared" ref="AE1286:AE1349" si="751">IF(AD1286&gt;0,1,0)</f>
        <v>0</v>
      </c>
      <c r="AF1286" s="15">
        <f t="shared" si="742"/>
        <v>1.9999999999999574E-2</v>
      </c>
      <c r="AG1286" s="16"/>
      <c r="AH1286" s="15">
        <f t="shared" si="732"/>
        <v>0</v>
      </c>
      <c r="AI1286" s="16">
        <f t="shared" ref="AI1286:AI1349" si="752">IF(AH1286&gt;0,1,0)</f>
        <v>0</v>
      </c>
      <c r="AJ1286" s="15">
        <f t="shared" si="743"/>
        <v>0</v>
      </c>
      <c r="AK1286" s="16">
        <f t="shared" ref="AK1286:AK1349" si="753">IF(AJ1286&gt;0,1,0)</f>
        <v>0</v>
      </c>
      <c r="AL1286" s="15">
        <f t="shared" ref="AL1286:AL1349" si="754">IF(G1286="Dn(waiting)",A1287-A1286,0)</f>
        <v>0</v>
      </c>
      <c r="AM1286" s="16"/>
      <c r="AN1286" s="15">
        <f t="shared" ref="AN1286:AN1349" si="755">IF(B1286="Line 6 Fails",A1286,0)</f>
        <v>0</v>
      </c>
      <c r="AO1286" s="16">
        <f t="shared" ref="AO1286:AO1349" si="756">IF(AN1286&gt;0,1,0)</f>
        <v>0</v>
      </c>
      <c r="AP1286" s="15">
        <f t="shared" ref="AP1286:AP1349" si="757">IF(B1286="Line 6 repd.",A1286,0)</f>
        <v>0</v>
      </c>
      <c r="AQ1286" s="16">
        <f t="shared" ref="AQ1286:AQ1349" si="758">IF(AP1286&gt;0,1,0)</f>
        <v>0</v>
      </c>
      <c r="AR1286" s="15">
        <f t="shared" ref="AR1286:AR1349" si="759">IF(H1286="Dn(waiting)",A1287-A1286,0)</f>
        <v>1.9999999999999574E-2</v>
      </c>
      <c r="AS1286" s="16"/>
      <c r="AT1286" s="15">
        <f t="shared" ref="AT1286:AT1349" si="760">IF(B1286="Line 7 Fails",A1286,0)</f>
        <v>0</v>
      </c>
      <c r="AU1286" s="16">
        <f t="shared" ref="AU1286:AU1349" si="761">IF(AT1286&gt;0,1,0)</f>
        <v>0</v>
      </c>
      <c r="AV1286" s="15">
        <f t="shared" ref="AV1286:AV1349" si="762">IF(B1286="Line 7 repd.",A1286,0)</f>
        <v>0</v>
      </c>
      <c r="AW1286" s="16">
        <f t="shared" ref="AW1286:AW1349" si="763">IF(AV1286&gt;0,1,0)</f>
        <v>0</v>
      </c>
      <c r="AX1286" s="15">
        <f t="shared" ref="AX1286:AX1349" si="764">IF(I1286="Dn(waiting)",A1287-A1286,0)</f>
        <v>0</v>
      </c>
    </row>
    <row r="1287" spans="1:50" x14ac:dyDescent="0.25">
      <c r="A1287" s="25">
        <f t="shared" ref="A1287:A1350" si="765">A1286+0.02</f>
        <v>25.65041666666621</v>
      </c>
      <c r="B1287" s="9" t="s">
        <v>15</v>
      </c>
      <c r="C1287" t="s">
        <v>11</v>
      </c>
      <c r="D1287" t="s">
        <v>11</v>
      </c>
      <c r="F1287" s="12" t="s">
        <v>14</v>
      </c>
      <c r="G1287" s="13" t="s">
        <v>20</v>
      </c>
      <c r="H1287" s="12" t="s">
        <v>14</v>
      </c>
      <c r="I1287" t="s">
        <v>11</v>
      </c>
      <c r="J1287" s="15">
        <f t="shared" si="733"/>
        <v>0</v>
      </c>
      <c r="K1287" s="16">
        <f t="shared" si="744"/>
        <v>0</v>
      </c>
      <c r="L1287" s="15">
        <f t="shared" si="734"/>
        <v>0</v>
      </c>
      <c r="M1287" s="16">
        <f t="shared" si="745"/>
        <v>0</v>
      </c>
      <c r="N1287" s="15">
        <f t="shared" si="735"/>
        <v>0</v>
      </c>
      <c r="O1287" s="16"/>
      <c r="P1287" s="15">
        <f t="shared" si="736"/>
        <v>0</v>
      </c>
      <c r="Q1287" s="16">
        <f t="shared" si="746"/>
        <v>0</v>
      </c>
      <c r="R1287" s="15">
        <f t="shared" si="730"/>
        <v>0</v>
      </c>
      <c r="S1287" s="16">
        <f t="shared" si="747"/>
        <v>0</v>
      </c>
      <c r="T1287" s="15">
        <f t="shared" si="737"/>
        <v>0</v>
      </c>
      <c r="U1287" s="16"/>
      <c r="V1287" s="15">
        <f t="shared" si="738"/>
        <v>0</v>
      </c>
      <c r="W1287" s="16">
        <f t="shared" si="748"/>
        <v>0</v>
      </c>
      <c r="X1287" s="15">
        <f t="shared" si="739"/>
        <v>0</v>
      </c>
      <c r="Y1287" s="16">
        <f t="shared" si="749"/>
        <v>0</v>
      </c>
      <c r="Z1287" s="15">
        <f t="shared" si="740"/>
        <v>0</v>
      </c>
      <c r="AA1287" s="16"/>
      <c r="AB1287" s="15">
        <f t="shared" si="741"/>
        <v>0</v>
      </c>
      <c r="AC1287" s="16">
        <f t="shared" si="750"/>
        <v>0</v>
      </c>
      <c r="AD1287" s="15">
        <f t="shared" si="731"/>
        <v>0</v>
      </c>
      <c r="AE1287" s="16">
        <f t="shared" si="751"/>
        <v>0</v>
      </c>
      <c r="AF1287" s="15">
        <f t="shared" si="742"/>
        <v>1.9999999999999574E-2</v>
      </c>
      <c r="AG1287" s="16"/>
      <c r="AH1287" s="15">
        <f t="shared" si="732"/>
        <v>0</v>
      </c>
      <c r="AI1287" s="16">
        <f t="shared" si="752"/>
        <v>0</v>
      </c>
      <c r="AJ1287" s="15">
        <f t="shared" si="743"/>
        <v>25.65041666666621</v>
      </c>
      <c r="AK1287" s="16">
        <f t="shared" si="753"/>
        <v>1</v>
      </c>
      <c r="AL1287" s="15">
        <f t="shared" si="754"/>
        <v>0</v>
      </c>
      <c r="AM1287" s="16"/>
      <c r="AN1287" s="15">
        <f t="shared" si="755"/>
        <v>0</v>
      </c>
      <c r="AO1287" s="16">
        <f t="shared" si="756"/>
        <v>0</v>
      </c>
      <c r="AP1287" s="15">
        <f t="shared" si="757"/>
        <v>0</v>
      </c>
      <c r="AQ1287" s="16">
        <f t="shared" si="758"/>
        <v>0</v>
      </c>
      <c r="AR1287" s="15">
        <f t="shared" si="759"/>
        <v>1.9999999999999574E-2</v>
      </c>
      <c r="AS1287" s="16"/>
      <c r="AT1287" s="15">
        <f t="shared" si="760"/>
        <v>0</v>
      </c>
      <c r="AU1287" s="16">
        <f t="shared" si="761"/>
        <v>0</v>
      </c>
      <c r="AV1287" s="15">
        <f t="shared" si="762"/>
        <v>0</v>
      </c>
      <c r="AW1287" s="16">
        <f t="shared" si="763"/>
        <v>0</v>
      </c>
      <c r="AX1287" s="15">
        <f t="shared" si="764"/>
        <v>0</v>
      </c>
    </row>
    <row r="1288" spans="1:50" x14ac:dyDescent="0.25">
      <c r="A1288" s="25">
        <f t="shared" si="765"/>
        <v>25.67041666666621</v>
      </c>
      <c r="B1288" s="9"/>
      <c r="C1288" t="s">
        <v>11</v>
      </c>
      <c r="D1288" t="s">
        <v>11</v>
      </c>
      <c r="F1288" s="12" t="s">
        <v>14</v>
      </c>
      <c r="G1288" s="12"/>
      <c r="H1288" s="12" t="s">
        <v>14</v>
      </c>
      <c r="I1288" t="s">
        <v>11</v>
      </c>
      <c r="J1288" s="15">
        <f t="shared" si="733"/>
        <v>0</v>
      </c>
      <c r="K1288" s="16">
        <f t="shared" si="744"/>
        <v>0</v>
      </c>
      <c r="L1288" s="15">
        <f t="shared" si="734"/>
        <v>0</v>
      </c>
      <c r="M1288" s="16">
        <f t="shared" si="745"/>
        <v>0</v>
      </c>
      <c r="N1288" s="15">
        <f t="shared" si="735"/>
        <v>0</v>
      </c>
      <c r="O1288" s="16"/>
      <c r="P1288" s="15">
        <f t="shared" si="736"/>
        <v>0</v>
      </c>
      <c r="Q1288" s="16">
        <f t="shared" si="746"/>
        <v>0</v>
      </c>
      <c r="R1288" s="15">
        <f t="shared" si="730"/>
        <v>0</v>
      </c>
      <c r="S1288" s="16">
        <f t="shared" si="747"/>
        <v>0</v>
      </c>
      <c r="T1288" s="15">
        <f t="shared" si="737"/>
        <v>0</v>
      </c>
      <c r="U1288" s="16"/>
      <c r="V1288" s="15">
        <f t="shared" si="738"/>
        <v>0</v>
      </c>
      <c r="W1288" s="16">
        <f t="shared" si="748"/>
        <v>0</v>
      </c>
      <c r="X1288" s="15">
        <f t="shared" si="739"/>
        <v>0</v>
      </c>
      <c r="Y1288" s="16">
        <f t="shared" si="749"/>
        <v>0</v>
      </c>
      <c r="Z1288" s="15">
        <f t="shared" si="740"/>
        <v>0</v>
      </c>
      <c r="AA1288" s="16"/>
      <c r="AB1288" s="15">
        <f t="shared" si="741"/>
        <v>0</v>
      </c>
      <c r="AC1288" s="16">
        <f t="shared" si="750"/>
        <v>0</v>
      </c>
      <c r="AD1288" s="15">
        <f t="shared" si="731"/>
        <v>0</v>
      </c>
      <c r="AE1288" s="16">
        <f t="shared" si="751"/>
        <v>0</v>
      </c>
      <c r="AF1288" s="15">
        <f t="shared" si="742"/>
        <v>1.9999999999999574E-2</v>
      </c>
      <c r="AG1288" s="16"/>
      <c r="AH1288" s="15">
        <f t="shared" si="732"/>
        <v>0</v>
      </c>
      <c r="AI1288" s="16">
        <f t="shared" si="752"/>
        <v>0</v>
      </c>
      <c r="AJ1288" s="15">
        <f t="shared" si="743"/>
        <v>0</v>
      </c>
      <c r="AK1288" s="16">
        <f t="shared" si="753"/>
        <v>0</v>
      </c>
      <c r="AL1288" s="15">
        <f t="shared" si="754"/>
        <v>0</v>
      </c>
      <c r="AM1288" s="16"/>
      <c r="AN1288" s="15">
        <f t="shared" si="755"/>
        <v>0</v>
      </c>
      <c r="AO1288" s="16">
        <f t="shared" si="756"/>
        <v>0</v>
      </c>
      <c r="AP1288" s="15">
        <f t="shared" si="757"/>
        <v>0</v>
      </c>
      <c r="AQ1288" s="16">
        <f t="shared" si="758"/>
        <v>0</v>
      </c>
      <c r="AR1288" s="15">
        <f t="shared" si="759"/>
        <v>1.9999999999999574E-2</v>
      </c>
      <c r="AS1288" s="16"/>
      <c r="AT1288" s="15">
        <f t="shared" si="760"/>
        <v>0</v>
      </c>
      <c r="AU1288" s="16">
        <f t="shared" si="761"/>
        <v>0</v>
      </c>
      <c r="AV1288" s="15">
        <f t="shared" si="762"/>
        <v>0</v>
      </c>
      <c r="AW1288" s="16">
        <f t="shared" si="763"/>
        <v>0</v>
      </c>
      <c r="AX1288" s="15">
        <f t="shared" si="764"/>
        <v>0</v>
      </c>
    </row>
    <row r="1289" spans="1:50" x14ac:dyDescent="0.25">
      <c r="A1289" s="25">
        <f t="shared" si="765"/>
        <v>25.690416666666209</v>
      </c>
      <c r="B1289" s="9"/>
      <c r="C1289" t="s">
        <v>11</v>
      </c>
      <c r="D1289" t="s">
        <v>11</v>
      </c>
      <c r="F1289" s="12" t="s">
        <v>14</v>
      </c>
      <c r="G1289" s="12"/>
      <c r="H1289" s="12" t="s">
        <v>14</v>
      </c>
      <c r="I1289" t="s">
        <v>11</v>
      </c>
      <c r="J1289" s="15">
        <f t="shared" si="733"/>
        <v>0</v>
      </c>
      <c r="K1289" s="16">
        <f t="shared" si="744"/>
        <v>0</v>
      </c>
      <c r="L1289" s="15">
        <f t="shared" si="734"/>
        <v>0</v>
      </c>
      <c r="M1289" s="16">
        <f t="shared" si="745"/>
        <v>0</v>
      </c>
      <c r="N1289" s="15">
        <f t="shared" si="735"/>
        <v>0</v>
      </c>
      <c r="O1289" s="16"/>
      <c r="P1289" s="15">
        <f t="shared" si="736"/>
        <v>0</v>
      </c>
      <c r="Q1289" s="16">
        <f t="shared" si="746"/>
        <v>0</v>
      </c>
      <c r="R1289" s="15">
        <f t="shared" si="730"/>
        <v>0</v>
      </c>
      <c r="S1289" s="16">
        <f t="shared" si="747"/>
        <v>0</v>
      </c>
      <c r="T1289" s="15">
        <f t="shared" si="737"/>
        <v>0</v>
      </c>
      <c r="U1289" s="16"/>
      <c r="V1289" s="15">
        <f t="shared" si="738"/>
        <v>0</v>
      </c>
      <c r="W1289" s="16">
        <f t="shared" si="748"/>
        <v>0</v>
      </c>
      <c r="X1289" s="15">
        <f t="shared" si="739"/>
        <v>0</v>
      </c>
      <c r="Y1289" s="16">
        <f t="shared" si="749"/>
        <v>0</v>
      </c>
      <c r="Z1289" s="15">
        <f t="shared" si="740"/>
        <v>0</v>
      </c>
      <c r="AA1289" s="16"/>
      <c r="AB1289" s="15">
        <f t="shared" si="741"/>
        <v>0</v>
      </c>
      <c r="AC1289" s="16">
        <f t="shared" si="750"/>
        <v>0</v>
      </c>
      <c r="AD1289" s="15">
        <f t="shared" si="731"/>
        <v>0</v>
      </c>
      <c r="AE1289" s="16">
        <f t="shared" si="751"/>
        <v>0</v>
      </c>
      <c r="AF1289" s="15">
        <f t="shared" si="742"/>
        <v>1.9999999999999574E-2</v>
      </c>
      <c r="AG1289" s="16"/>
      <c r="AH1289" s="15">
        <f t="shared" si="732"/>
        <v>0</v>
      </c>
      <c r="AI1289" s="16">
        <f t="shared" si="752"/>
        <v>0</v>
      </c>
      <c r="AJ1289" s="15">
        <f t="shared" si="743"/>
        <v>0</v>
      </c>
      <c r="AK1289" s="16">
        <f t="shared" si="753"/>
        <v>0</v>
      </c>
      <c r="AL1289" s="15">
        <f t="shared" si="754"/>
        <v>0</v>
      </c>
      <c r="AM1289" s="16"/>
      <c r="AN1289" s="15">
        <f t="shared" si="755"/>
        <v>0</v>
      </c>
      <c r="AO1289" s="16">
        <f t="shared" si="756"/>
        <v>0</v>
      </c>
      <c r="AP1289" s="15">
        <f t="shared" si="757"/>
        <v>0</v>
      </c>
      <c r="AQ1289" s="16">
        <f t="shared" si="758"/>
        <v>0</v>
      </c>
      <c r="AR1289" s="15">
        <f t="shared" si="759"/>
        <v>1.9999999999999574E-2</v>
      </c>
      <c r="AS1289" s="16"/>
      <c r="AT1289" s="15">
        <f t="shared" si="760"/>
        <v>0</v>
      </c>
      <c r="AU1289" s="16">
        <f t="shared" si="761"/>
        <v>0</v>
      </c>
      <c r="AV1289" s="15">
        <f t="shared" si="762"/>
        <v>0</v>
      </c>
      <c r="AW1289" s="16">
        <f t="shared" si="763"/>
        <v>0</v>
      </c>
      <c r="AX1289" s="15">
        <f t="shared" si="764"/>
        <v>0</v>
      </c>
    </row>
    <row r="1290" spans="1:50" x14ac:dyDescent="0.25">
      <c r="A1290" s="25">
        <f t="shared" si="765"/>
        <v>25.710416666666209</v>
      </c>
      <c r="B1290" s="9" t="s">
        <v>21</v>
      </c>
      <c r="C1290" t="s">
        <v>11</v>
      </c>
      <c r="D1290" t="s">
        <v>11</v>
      </c>
      <c r="E1290" s="12" t="s">
        <v>14</v>
      </c>
      <c r="F1290" s="12" t="s">
        <v>14</v>
      </c>
      <c r="G1290" s="12"/>
      <c r="H1290" s="12" t="s">
        <v>14</v>
      </c>
      <c r="I1290" t="s">
        <v>11</v>
      </c>
      <c r="J1290" s="15">
        <f t="shared" si="733"/>
        <v>0</v>
      </c>
      <c r="K1290" s="16">
        <f t="shared" si="744"/>
        <v>0</v>
      </c>
      <c r="L1290" s="15">
        <f t="shared" si="734"/>
        <v>0</v>
      </c>
      <c r="M1290" s="16">
        <f t="shared" si="745"/>
        <v>0</v>
      </c>
      <c r="N1290" s="15">
        <f t="shared" si="735"/>
        <v>0</v>
      </c>
      <c r="O1290" s="16"/>
      <c r="P1290" s="15">
        <f t="shared" si="736"/>
        <v>0</v>
      </c>
      <c r="Q1290" s="16">
        <f t="shared" si="746"/>
        <v>0</v>
      </c>
      <c r="R1290" s="15">
        <f t="shared" si="730"/>
        <v>0</v>
      </c>
      <c r="S1290" s="16">
        <f t="shared" si="747"/>
        <v>0</v>
      </c>
      <c r="T1290" s="15">
        <f t="shared" si="737"/>
        <v>0</v>
      </c>
      <c r="U1290" s="16"/>
      <c r="V1290" s="15">
        <f t="shared" si="738"/>
        <v>25.710416666666209</v>
      </c>
      <c r="W1290" s="16">
        <f t="shared" si="748"/>
        <v>1</v>
      </c>
      <c r="X1290" s="15">
        <f t="shared" si="739"/>
        <v>0</v>
      </c>
      <c r="Y1290" s="16">
        <f t="shared" si="749"/>
        <v>0</v>
      </c>
      <c r="Z1290" s="15">
        <f t="shared" si="740"/>
        <v>1.9999999999999574E-2</v>
      </c>
      <c r="AA1290" s="16"/>
      <c r="AB1290" s="15">
        <f t="shared" si="741"/>
        <v>0</v>
      </c>
      <c r="AC1290" s="16">
        <f t="shared" si="750"/>
        <v>0</v>
      </c>
      <c r="AD1290" s="15">
        <f t="shared" si="731"/>
        <v>0</v>
      </c>
      <c r="AE1290" s="16">
        <f t="shared" si="751"/>
        <v>0</v>
      </c>
      <c r="AF1290" s="15">
        <f t="shared" si="742"/>
        <v>1.9999999999999574E-2</v>
      </c>
      <c r="AG1290" s="16"/>
      <c r="AH1290" s="15">
        <f t="shared" si="732"/>
        <v>0</v>
      </c>
      <c r="AI1290" s="16">
        <f t="shared" si="752"/>
        <v>0</v>
      </c>
      <c r="AJ1290" s="15">
        <f t="shared" si="743"/>
        <v>0</v>
      </c>
      <c r="AK1290" s="16">
        <f t="shared" si="753"/>
        <v>0</v>
      </c>
      <c r="AL1290" s="15">
        <f t="shared" si="754"/>
        <v>0</v>
      </c>
      <c r="AM1290" s="16"/>
      <c r="AN1290" s="15">
        <f t="shared" si="755"/>
        <v>0</v>
      </c>
      <c r="AO1290" s="16">
        <f t="shared" si="756"/>
        <v>0</v>
      </c>
      <c r="AP1290" s="15">
        <f t="shared" si="757"/>
        <v>0</v>
      </c>
      <c r="AQ1290" s="16">
        <f t="shared" si="758"/>
        <v>0</v>
      </c>
      <c r="AR1290" s="15">
        <f t="shared" si="759"/>
        <v>1.9999999999999574E-2</v>
      </c>
      <c r="AS1290" s="16"/>
      <c r="AT1290" s="15">
        <f t="shared" si="760"/>
        <v>0</v>
      </c>
      <c r="AU1290" s="16">
        <f t="shared" si="761"/>
        <v>0</v>
      </c>
      <c r="AV1290" s="15">
        <f t="shared" si="762"/>
        <v>0</v>
      </c>
      <c r="AW1290" s="16">
        <f t="shared" si="763"/>
        <v>0</v>
      </c>
      <c r="AX1290" s="15">
        <f t="shared" si="764"/>
        <v>0</v>
      </c>
    </row>
    <row r="1291" spans="1:50" x14ac:dyDescent="0.25">
      <c r="A1291" s="25">
        <f t="shared" si="765"/>
        <v>25.730416666666208</v>
      </c>
      <c r="B1291" s="9" t="s">
        <v>65</v>
      </c>
      <c r="C1291" t="s">
        <v>11</v>
      </c>
      <c r="D1291" t="s">
        <v>11</v>
      </c>
      <c r="E1291" s="12" t="s">
        <v>14</v>
      </c>
      <c r="F1291" s="12" t="s">
        <v>14</v>
      </c>
      <c r="G1291" s="12"/>
      <c r="H1291" t="s">
        <v>11</v>
      </c>
      <c r="I1291" s="13" t="s">
        <v>20</v>
      </c>
      <c r="J1291" s="15">
        <f t="shared" si="733"/>
        <v>0</v>
      </c>
      <c r="K1291" s="16">
        <f t="shared" si="744"/>
        <v>0</v>
      </c>
      <c r="L1291" s="15">
        <f t="shared" si="734"/>
        <v>0</v>
      </c>
      <c r="M1291" s="16">
        <f t="shared" si="745"/>
        <v>0</v>
      </c>
      <c r="N1291" s="15">
        <f t="shared" si="735"/>
        <v>0</v>
      </c>
      <c r="O1291" s="16"/>
      <c r="P1291" s="15">
        <f t="shared" si="736"/>
        <v>0</v>
      </c>
      <c r="Q1291" s="16">
        <f t="shared" si="746"/>
        <v>0</v>
      </c>
      <c r="R1291" s="15">
        <f t="shared" si="730"/>
        <v>0</v>
      </c>
      <c r="S1291" s="16">
        <f t="shared" si="747"/>
        <v>0</v>
      </c>
      <c r="T1291" s="15">
        <f t="shared" si="737"/>
        <v>0</v>
      </c>
      <c r="U1291" s="16"/>
      <c r="V1291" s="15">
        <f t="shared" si="738"/>
        <v>0</v>
      </c>
      <c r="W1291" s="16">
        <f t="shared" si="748"/>
        <v>0</v>
      </c>
      <c r="X1291" s="15">
        <f t="shared" si="739"/>
        <v>0</v>
      </c>
      <c r="Y1291" s="16">
        <f t="shared" si="749"/>
        <v>0</v>
      </c>
      <c r="Z1291" s="15">
        <f t="shared" si="740"/>
        <v>1.9999999999999574E-2</v>
      </c>
      <c r="AA1291" s="16"/>
      <c r="AB1291" s="15">
        <f t="shared" si="741"/>
        <v>0</v>
      </c>
      <c r="AC1291" s="16">
        <f t="shared" si="750"/>
        <v>0</v>
      </c>
      <c r="AD1291" s="15">
        <f t="shared" si="731"/>
        <v>0</v>
      </c>
      <c r="AE1291" s="16">
        <f t="shared" si="751"/>
        <v>0</v>
      </c>
      <c r="AF1291" s="15">
        <f t="shared" si="742"/>
        <v>1.9999999999999574E-2</v>
      </c>
      <c r="AG1291" s="16"/>
      <c r="AH1291" s="15">
        <f t="shared" si="732"/>
        <v>0</v>
      </c>
      <c r="AI1291" s="16">
        <f t="shared" si="752"/>
        <v>0</v>
      </c>
      <c r="AJ1291" s="15">
        <f t="shared" si="743"/>
        <v>0</v>
      </c>
      <c r="AK1291" s="16">
        <f t="shared" si="753"/>
        <v>0</v>
      </c>
      <c r="AL1291" s="15">
        <f t="shared" si="754"/>
        <v>0</v>
      </c>
      <c r="AM1291" s="16"/>
      <c r="AN1291" s="15">
        <f t="shared" si="755"/>
        <v>0</v>
      </c>
      <c r="AO1291" s="16">
        <f t="shared" si="756"/>
        <v>0</v>
      </c>
      <c r="AP1291" s="15">
        <f t="shared" si="757"/>
        <v>0</v>
      </c>
      <c r="AQ1291" s="16">
        <f t="shared" si="758"/>
        <v>0</v>
      </c>
      <c r="AR1291" s="15">
        <f t="shared" si="759"/>
        <v>0</v>
      </c>
      <c r="AS1291" s="16"/>
      <c r="AT1291" s="15">
        <f t="shared" si="760"/>
        <v>0</v>
      </c>
      <c r="AU1291" s="16">
        <f t="shared" si="761"/>
        <v>0</v>
      </c>
      <c r="AV1291" s="15">
        <f t="shared" si="762"/>
        <v>25.730416666666208</v>
      </c>
      <c r="AW1291" s="16">
        <f t="shared" si="763"/>
        <v>1</v>
      </c>
      <c r="AX1291" s="15">
        <f t="shared" si="764"/>
        <v>0</v>
      </c>
    </row>
    <row r="1292" spans="1:50" x14ac:dyDescent="0.25">
      <c r="A1292" s="25">
        <f t="shared" si="765"/>
        <v>25.750416666666208</v>
      </c>
      <c r="B1292" s="9"/>
      <c r="C1292" t="s">
        <v>11</v>
      </c>
      <c r="D1292" t="s">
        <v>11</v>
      </c>
      <c r="E1292" s="12" t="s">
        <v>14</v>
      </c>
      <c r="F1292" s="12" t="s">
        <v>14</v>
      </c>
      <c r="G1292" s="12"/>
      <c r="H1292" t="s">
        <v>11</v>
      </c>
      <c r="I1292" s="12"/>
      <c r="J1292" s="15">
        <f t="shared" si="733"/>
        <v>0</v>
      </c>
      <c r="K1292" s="16">
        <f t="shared" si="744"/>
        <v>0</v>
      </c>
      <c r="L1292" s="15">
        <f t="shared" si="734"/>
        <v>0</v>
      </c>
      <c r="M1292" s="16">
        <f t="shared" si="745"/>
        <v>0</v>
      </c>
      <c r="N1292" s="15">
        <f t="shared" si="735"/>
        <v>0</v>
      </c>
      <c r="O1292" s="16"/>
      <c r="P1292" s="15">
        <f t="shared" si="736"/>
        <v>0</v>
      </c>
      <c r="Q1292" s="16">
        <f t="shared" si="746"/>
        <v>0</v>
      </c>
      <c r="R1292" s="15">
        <f t="shared" si="730"/>
        <v>0</v>
      </c>
      <c r="S1292" s="16">
        <f t="shared" si="747"/>
        <v>0</v>
      </c>
      <c r="T1292" s="15">
        <f t="shared" si="737"/>
        <v>0</v>
      </c>
      <c r="U1292" s="16"/>
      <c r="V1292" s="15">
        <f t="shared" si="738"/>
        <v>0</v>
      </c>
      <c r="W1292" s="16">
        <f t="shared" si="748"/>
        <v>0</v>
      </c>
      <c r="X1292" s="15">
        <f t="shared" si="739"/>
        <v>0</v>
      </c>
      <c r="Y1292" s="16">
        <f t="shared" si="749"/>
        <v>0</v>
      </c>
      <c r="Z1292" s="15">
        <f t="shared" si="740"/>
        <v>1.9999999999999574E-2</v>
      </c>
      <c r="AA1292" s="16"/>
      <c r="AB1292" s="15">
        <f t="shared" si="741"/>
        <v>0</v>
      </c>
      <c r="AC1292" s="16">
        <f t="shared" si="750"/>
        <v>0</v>
      </c>
      <c r="AD1292" s="15">
        <f t="shared" si="731"/>
        <v>0</v>
      </c>
      <c r="AE1292" s="16">
        <f t="shared" si="751"/>
        <v>0</v>
      </c>
      <c r="AF1292" s="15">
        <f t="shared" si="742"/>
        <v>1.9999999999999574E-2</v>
      </c>
      <c r="AG1292" s="16"/>
      <c r="AH1292" s="15">
        <f t="shared" si="732"/>
        <v>0</v>
      </c>
      <c r="AI1292" s="16">
        <f t="shared" si="752"/>
        <v>0</v>
      </c>
      <c r="AJ1292" s="15">
        <f t="shared" si="743"/>
        <v>0</v>
      </c>
      <c r="AK1292" s="16">
        <f t="shared" si="753"/>
        <v>0</v>
      </c>
      <c r="AL1292" s="15">
        <f t="shared" si="754"/>
        <v>0</v>
      </c>
      <c r="AM1292" s="16"/>
      <c r="AN1292" s="15">
        <f t="shared" si="755"/>
        <v>0</v>
      </c>
      <c r="AO1292" s="16">
        <f t="shared" si="756"/>
        <v>0</v>
      </c>
      <c r="AP1292" s="15">
        <f t="shared" si="757"/>
        <v>0</v>
      </c>
      <c r="AQ1292" s="16">
        <f t="shared" si="758"/>
        <v>0</v>
      </c>
      <c r="AR1292" s="15">
        <f t="shared" si="759"/>
        <v>0</v>
      </c>
      <c r="AS1292" s="16"/>
      <c r="AT1292" s="15">
        <f t="shared" si="760"/>
        <v>0</v>
      </c>
      <c r="AU1292" s="16">
        <f t="shared" si="761"/>
        <v>0</v>
      </c>
      <c r="AV1292" s="15">
        <f t="shared" si="762"/>
        <v>0</v>
      </c>
      <c r="AW1292" s="16">
        <f t="shared" si="763"/>
        <v>0</v>
      </c>
      <c r="AX1292" s="15">
        <f t="shared" si="764"/>
        <v>0</v>
      </c>
    </row>
    <row r="1293" spans="1:50" x14ac:dyDescent="0.25">
      <c r="A1293" s="25">
        <f t="shared" si="765"/>
        <v>25.770416666666208</v>
      </c>
      <c r="B1293" s="9" t="s">
        <v>13</v>
      </c>
      <c r="C1293" t="s">
        <v>11</v>
      </c>
      <c r="D1293" t="s">
        <v>11</v>
      </c>
      <c r="E1293" s="12" t="s">
        <v>14</v>
      </c>
      <c r="F1293" s="12" t="s">
        <v>14</v>
      </c>
      <c r="G1293" s="12" t="s">
        <v>14</v>
      </c>
      <c r="H1293" t="s">
        <v>11</v>
      </c>
      <c r="I1293" s="12"/>
      <c r="J1293" s="15">
        <f t="shared" si="733"/>
        <v>0</v>
      </c>
      <c r="K1293" s="16">
        <f t="shared" si="744"/>
        <v>0</v>
      </c>
      <c r="L1293" s="15">
        <f t="shared" si="734"/>
        <v>0</v>
      </c>
      <c r="M1293" s="16">
        <f t="shared" si="745"/>
        <v>0</v>
      </c>
      <c r="N1293" s="15">
        <f t="shared" si="735"/>
        <v>0</v>
      </c>
      <c r="O1293" s="16"/>
      <c r="P1293" s="15">
        <f t="shared" si="736"/>
        <v>0</v>
      </c>
      <c r="Q1293" s="16">
        <f t="shared" si="746"/>
        <v>0</v>
      </c>
      <c r="R1293" s="15">
        <f t="shared" si="730"/>
        <v>0</v>
      </c>
      <c r="S1293" s="16">
        <f t="shared" si="747"/>
        <v>0</v>
      </c>
      <c r="T1293" s="15">
        <f t="shared" si="737"/>
        <v>0</v>
      </c>
      <c r="U1293" s="16"/>
      <c r="V1293" s="15">
        <f t="shared" si="738"/>
        <v>0</v>
      </c>
      <c r="W1293" s="16">
        <f t="shared" si="748"/>
        <v>0</v>
      </c>
      <c r="X1293" s="15">
        <f t="shared" si="739"/>
        <v>0</v>
      </c>
      <c r="Y1293" s="16">
        <f t="shared" si="749"/>
        <v>0</v>
      </c>
      <c r="Z1293" s="15">
        <f t="shared" si="740"/>
        <v>1.9999999999999574E-2</v>
      </c>
      <c r="AA1293" s="16"/>
      <c r="AB1293" s="15">
        <f t="shared" si="741"/>
        <v>0</v>
      </c>
      <c r="AC1293" s="16">
        <f t="shared" si="750"/>
        <v>0</v>
      </c>
      <c r="AD1293" s="15">
        <f t="shared" si="731"/>
        <v>0</v>
      </c>
      <c r="AE1293" s="16">
        <f t="shared" si="751"/>
        <v>0</v>
      </c>
      <c r="AF1293" s="15">
        <f t="shared" si="742"/>
        <v>1.9999999999999574E-2</v>
      </c>
      <c r="AG1293" s="16"/>
      <c r="AH1293" s="15">
        <f t="shared" si="732"/>
        <v>25.770416666666208</v>
      </c>
      <c r="AI1293" s="16">
        <f t="shared" si="752"/>
        <v>1</v>
      </c>
      <c r="AJ1293" s="15">
        <f t="shared" si="743"/>
        <v>0</v>
      </c>
      <c r="AK1293" s="16">
        <f t="shared" si="753"/>
        <v>0</v>
      </c>
      <c r="AL1293" s="15">
        <f t="shared" si="754"/>
        <v>1.9999999999999574E-2</v>
      </c>
      <c r="AM1293" s="16"/>
      <c r="AN1293" s="15">
        <f t="shared" si="755"/>
        <v>0</v>
      </c>
      <c r="AO1293" s="16">
        <f t="shared" si="756"/>
        <v>0</v>
      </c>
      <c r="AP1293" s="15">
        <f t="shared" si="757"/>
        <v>0</v>
      </c>
      <c r="AQ1293" s="16">
        <f t="shared" si="758"/>
        <v>0</v>
      </c>
      <c r="AR1293" s="15">
        <f t="shared" si="759"/>
        <v>0</v>
      </c>
      <c r="AS1293" s="16"/>
      <c r="AT1293" s="15">
        <f t="shared" si="760"/>
        <v>0</v>
      </c>
      <c r="AU1293" s="16">
        <f t="shared" si="761"/>
        <v>0</v>
      </c>
      <c r="AV1293" s="15">
        <f t="shared" si="762"/>
        <v>0</v>
      </c>
      <c r="AW1293" s="16">
        <f t="shared" si="763"/>
        <v>0</v>
      </c>
      <c r="AX1293" s="15">
        <f t="shared" si="764"/>
        <v>0</v>
      </c>
    </row>
    <row r="1294" spans="1:50" x14ac:dyDescent="0.25">
      <c r="A1294" s="25">
        <f t="shared" si="765"/>
        <v>25.790416666666207</v>
      </c>
      <c r="B1294" s="9" t="s">
        <v>17</v>
      </c>
      <c r="C1294" t="s">
        <v>11</v>
      </c>
      <c r="D1294" s="13" t="s">
        <v>20</v>
      </c>
      <c r="E1294" s="12" t="s">
        <v>14</v>
      </c>
      <c r="F1294" t="s">
        <v>11</v>
      </c>
      <c r="G1294" s="12" t="s">
        <v>14</v>
      </c>
      <c r="H1294" t="s">
        <v>11</v>
      </c>
      <c r="I1294" s="12"/>
      <c r="J1294" s="15">
        <f t="shared" si="733"/>
        <v>0</v>
      </c>
      <c r="K1294" s="16">
        <f t="shared" si="744"/>
        <v>0</v>
      </c>
      <c r="L1294" s="15">
        <f t="shared" si="734"/>
        <v>0</v>
      </c>
      <c r="M1294" s="16">
        <f t="shared" si="745"/>
        <v>0</v>
      </c>
      <c r="N1294" s="15">
        <f t="shared" si="735"/>
        <v>0</v>
      </c>
      <c r="O1294" s="16"/>
      <c r="P1294" s="15">
        <f t="shared" si="736"/>
        <v>0</v>
      </c>
      <c r="Q1294" s="16">
        <f t="shared" si="746"/>
        <v>0</v>
      </c>
      <c r="R1294" s="15">
        <f t="shared" si="730"/>
        <v>25.790416666666207</v>
      </c>
      <c r="S1294" s="16">
        <f t="shared" si="747"/>
        <v>1</v>
      </c>
      <c r="T1294" s="15">
        <f t="shared" si="737"/>
        <v>0</v>
      </c>
      <c r="U1294" s="16"/>
      <c r="V1294" s="15">
        <f t="shared" si="738"/>
        <v>0</v>
      </c>
      <c r="W1294" s="16">
        <f t="shared" si="748"/>
        <v>0</v>
      </c>
      <c r="X1294" s="15">
        <f t="shared" si="739"/>
        <v>0</v>
      </c>
      <c r="Y1294" s="16">
        <f t="shared" si="749"/>
        <v>0</v>
      </c>
      <c r="Z1294" s="15">
        <f t="shared" si="740"/>
        <v>1.9999999999999574E-2</v>
      </c>
      <c r="AA1294" s="16"/>
      <c r="AB1294" s="15">
        <f t="shared" si="741"/>
        <v>0</v>
      </c>
      <c r="AC1294" s="16">
        <f t="shared" si="750"/>
        <v>0</v>
      </c>
      <c r="AD1294" s="15">
        <f t="shared" si="731"/>
        <v>0</v>
      </c>
      <c r="AE1294" s="16">
        <f t="shared" si="751"/>
        <v>0</v>
      </c>
      <c r="AF1294" s="15">
        <f t="shared" si="742"/>
        <v>0</v>
      </c>
      <c r="AG1294" s="16"/>
      <c r="AH1294" s="15">
        <f t="shared" si="732"/>
        <v>0</v>
      </c>
      <c r="AI1294" s="16">
        <f t="shared" si="752"/>
        <v>0</v>
      </c>
      <c r="AJ1294" s="15">
        <f t="shared" si="743"/>
        <v>0</v>
      </c>
      <c r="AK1294" s="16">
        <f t="shared" si="753"/>
        <v>0</v>
      </c>
      <c r="AL1294" s="15">
        <f t="shared" si="754"/>
        <v>1.9999999999999574E-2</v>
      </c>
      <c r="AM1294" s="16"/>
      <c r="AN1294" s="15">
        <f t="shared" si="755"/>
        <v>0</v>
      </c>
      <c r="AO1294" s="16">
        <f t="shared" si="756"/>
        <v>0</v>
      </c>
      <c r="AP1294" s="15">
        <f t="shared" si="757"/>
        <v>0</v>
      </c>
      <c r="AQ1294" s="16">
        <f t="shared" si="758"/>
        <v>0</v>
      </c>
      <c r="AR1294" s="15">
        <f t="shared" si="759"/>
        <v>0</v>
      </c>
      <c r="AS1294" s="16"/>
      <c r="AT1294" s="15">
        <f t="shared" si="760"/>
        <v>0</v>
      </c>
      <c r="AU1294" s="16">
        <f t="shared" si="761"/>
        <v>0</v>
      </c>
      <c r="AV1294" s="15">
        <f t="shared" si="762"/>
        <v>0</v>
      </c>
      <c r="AW1294" s="16">
        <f t="shared" si="763"/>
        <v>0</v>
      </c>
      <c r="AX1294" s="15">
        <f t="shared" si="764"/>
        <v>0</v>
      </c>
    </row>
    <row r="1295" spans="1:50" x14ac:dyDescent="0.25">
      <c r="A1295" s="25">
        <f t="shared" si="765"/>
        <v>25.810416666666207</v>
      </c>
      <c r="B1295" s="9" t="s">
        <v>67</v>
      </c>
      <c r="C1295" t="s">
        <v>11</v>
      </c>
      <c r="D1295" s="12"/>
      <c r="E1295" s="12" t="s">
        <v>14</v>
      </c>
      <c r="F1295" t="s">
        <v>11</v>
      </c>
      <c r="G1295" s="12" t="s">
        <v>14</v>
      </c>
      <c r="H1295" t="s">
        <v>11</v>
      </c>
      <c r="I1295" s="12" t="s">
        <v>14</v>
      </c>
      <c r="J1295" s="15">
        <f t="shared" si="733"/>
        <v>0</v>
      </c>
      <c r="K1295" s="16">
        <f t="shared" si="744"/>
        <v>0</v>
      </c>
      <c r="L1295" s="15">
        <f t="shared" si="734"/>
        <v>0</v>
      </c>
      <c r="M1295" s="16">
        <f t="shared" si="745"/>
        <v>0</v>
      </c>
      <c r="N1295" s="15">
        <f t="shared" si="735"/>
        <v>0</v>
      </c>
      <c r="O1295" s="16"/>
      <c r="P1295" s="15">
        <f t="shared" si="736"/>
        <v>0</v>
      </c>
      <c r="Q1295" s="16">
        <f t="shared" si="746"/>
        <v>0</v>
      </c>
      <c r="R1295" s="15">
        <f t="shared" si="730"/>
        <v>0</v>
      </c>
      <c r="S1295" s="16">
        <f t="shared" si="747"/>
        <v>0</v>
      </c>
      <c r="T1295" s="15">
        <f t="shared" si="737"/>
        <v>0</v>
      </c>
      <c r="U1295" s="16"/>
      <c r="V1295" s="15">
        <f t="shared" si="738"/>
        <v>0</v>
      </c>
      <c r="W1295" s="16">
        <f t="shared" si="748"/>
        <v>0</v>
      </c>
      <c r="X1295" s="15">
        <f t="shared" si="739"/>
        <v>0</v>
      </c>
      <c r="Y1295" s="16">
        <f t="shared" si="749"/>
        <v>0</v>
      </c>
      <c r="Z1295" s="15">
        <f t="shared" si="740"/>
        <v>1.9999999999999574E-2</v>
      </c>
      <c r="AA1295" s="16"/>
      <c r="AB1295" s="15">
        <f t="shared" si="741"/>
        <v>0</v>
      </c>
      <c r="AC1295" s="16">
        <f t="shared" si="750"/>
        <v>0</v>
      </c>
      <c r="AD1295" s="15">
        <f t="shared" si="731"/>
        <v>0</v>
      </c>
      <c r="AE1295" s="16">
        <f t="shared" si="751"/>
        <v>0</v>
      </c>
      <c r="AF1295" s="15">
        <f t="shared" si="742"/>
        <v>0</v>
      </c>
      <c r="AG1295" s="16"/>
      <c r="AH1295" s="15">
        <f t="shared" si="732"/>
        <v>0</v>
      </c>
      <c r="AI1295" s="16">
        <f t="shared" si="752"/>
        <v>0</v>
      </c>
      <c r="AJ1295" s="15">
        <f t="shared" si="743"/>
        <v>0</v>
      </c>
      <c r="AK1295" s="16">
        <f t="shared" si="753"/>
        <v>0</v>
      </c>
      <c r="AL1295" s="15">
        <f t="shared" si="754"/>
        <v>1.9999999999999574E-2</v>
      </c>
      <c r="AM1295" s="16"/>
      <c r="AN1295" s="15">
        <f t="shared" si="755"/>
        <v>0</v>
      </c>
      <c r="AO1295" s="16">
        <f t="shared" si="756"/>
        <v>0</v>
      </c>
      <c r="AP1295" s="15">
        <f t="shared" si="757"/>
        <v>0</v>
      </c>
      <c r="AQ1295" s="16">
        <f t="shared" si="758"/>
        <v>0</v>
      </c>
      <c r="AR1295" s="15">
        <f t="shared" si="759"/>
        <v>0</v>
      </c>
      <c r="AS1295" s="16"/>
      <c r="AT1295" s="15">
        <f t="shared" si="760"/>
        <v>25.810416666666207</v>
      </c>
      <c r="AU1295" s="16">
        <f t="shared" si="761"/>
        <v>1</v>
      </c>
      <c r="AV1295" s="15">
        <f t="shared" si="762"/>
        <v>0</v>
      </c>
      <c r="AW1295" s="16">
        <f t="shared" si="763"/>
        <v>0</v>
      </c>
      <c r="AX1295" s="15">
        <f t="shared" si="764"/>
        <v>1.9999999999999574E-2</v>
      </c>
    </row>
    <row r="1296" spans="1:50" x14ac:dyDescent="0.25">
      <c r="A1296" s="25">
        <f t="shared" si="765"/>
        <v>25.830416666666206</v>
      </c>
      <c r="B1296" s="9"/>
      <c r="C1296" t="s">
        <v>11</v>
      </c>
      <c r="D1296" s="12"/>
      <c r="E1296" s="12" t="s">
        <v>14</v>
      </c>
      <c r="F1296" t="s">
        <v>11</v>
      </c>
      <c r="G1296" s="12" t="s">
        <v>14</v>
      </c>
      <c r="H1296" t="s">
        <v>11</v>
      </c>
      <c r="I1296" s="12" t="s">
        <v>14</v>
      </c>
      <c r="J1296" s="15">
        <f t="shared" si="733"/>
        <v>0</v>
      </c>
      <c r="K1296" s="16">
        <f t="shared" si="744"/>
        <v>0</v>
      </c>
      <c r="L1296" s="15">
        <f t="shared" si="734"/>
        <v>0</v>
      </c>
      <c r="M1296" s="16">
        <f t="shared" si="745"/>
        <v>0</v>
      </c>
      <c r="N1296" s="15">
        <f t="shared" si="735"/>
        <v>0</v>
      </c>
      <c r="O1296" s="16"/>
      <c r="P1296" s="15">
        <f t="shared" si="736"/>
        <v>0</v>
      </c>
      <c r="Q1296" s="16">
        <f t="shared" si="746"/>
        <v>0</v>
      </c>
      <c r="R1296" s="15">
        <f t="shared" si="730"/>
        <v>0</v>
      </c>
      <c r="S1296" s="16">
        <f t="shared" si="747"/>
        <v>0</v>
      </c>
      <c r="T1296" s="15">
        <f t="shared" si="737"/>
        <v>0</v>
      </c>
      <c r="U1296" s="16"/>
      <c r="V1296" s="15">
        <f t="shared" si="738"/>
        <v>0</v>
      </c>
      <c r="W1296" s="16">
        <f t="shared" si="748"/>
        <v>0</v>
      </c>
      <c r="X1296" s="15">
        <f t="shared" si="739"/>
        <v>0</v>
      </c>
      <c r="Y1296" s="16">
        <f t="shared" si="749"/>
        <v>0</v>
      </c>
      <c r="Z1296" s="15">
        <f t="shared" si="740"/>
        <v>1.9999999999999574E-2</v>
      </c>
      <c r="AA1296" s="16"/>
      <c r="AB1296" s="15">
        <f t="shared" si="741"/>
        <v>0</v>
      </c>
      <c r="AC1296" s="16">
        <f t="shared" si="750"/>
        <v>0</v>
      </c>
      <c r="AD1296" s="15">
        <f t="shared" si="731"/>
        <v>0</v>
      </c>
      <c r="AE1296" s="16">
        <f t="shared" si="751"/>
        <v>0</v>
      </c>
      <c r="AF1296" s="15">
        <f t="shared" si="742"/>
        <v>0</v>
      </c>
      <c r="AG1296" s="16"/>
      <c r="AH1296" s="15">
        <f t="shared" si="732"/>
        <v>0</v>
      </c>
      <c r="AI1296" s="16">
        <f t="shared" si="752"/>
        <v>0</v>
      </c>
      <c r="AJ1296" s="15">
        <f t="shared" si="743"/>
        <v>0</v>
      </c>
      <c r="AK1296" s="16">
        <f t="shared" si="753"/>
        <v>0</v>
      </c>
      <c r="AL1296" s="15">
        <f t="shared" si="754"/>
        <v>1.9999999999999574E-2</v>
      </c>
      <c r="AM1296" s="16"/>
      <c r="AN1296" s="15">
        <f t="shared" si="755"/>
        <v>0</v>
      </c>
      <c r="AO1296" s="16">
        <f t="shared" si="756"/>
        <v>0</v>
      </c>
      <c r="AP1296" s="15">
        <f t="shared" si="757"/>
        <v>0</v>
      </c>
      <c r="AQ1296" s="16">
        <f t="shared" si="758"/>
        <v>0</v>
      </c>
      <c r="AR1296" s="15">
        <f t="shared" si="759"/>
        <v>0</v>
      </c>
      <c r="AS1296" s="16"/>
      <c r="AT1296" s="15">
        <f t="shared" si="760"/>
        <v>0</v>
      </c>
      <c r="AU1296" s="16">
        <f t="shared" si="761"/>
        <v>0</v>
      </c>
      <c r="AV1296" s="15">
        <f t="shared" si="762"/>
        <v>0</v>
      </c>
      <c r="AW1296" s="16">
        <f t="shared" si="763"/>
        <v>0</v>
      </c>
      <c r="AX1296" s="15">
        <f t="shared" si="764"/>
        <v>1.9999999999999574E-2</v>
      </c>
    </row>
    <row r="1297" spans="1:50" x14ac:dyDescent="0.25">
      <c r="A1297" s="25">
        <f t="shared" si="765"/>
        <v>25.850416666666206</v>
      </c>
      <c r="B1297" s="9"/>
      <c r="C1297" t="s">
        <v>11</v>
      </c>
      <c r="E1297" s="12" t="s">
        <v>14</v>
      </c>
      <c r="F1297" t="s">
        <v>11</v>
      </c>
      <c r="G1297" s="12" t="s">
        <v>14</v>
      </c>
      <c r="H1297" t="s">
        <v>11</v>
      </c>
      <c r="I1297" s="12" t="s">
        <v>14</v>
      </c>
      <c r="J1297" s="15">
        <f t="shared" si="733"/>
        <v>0</v>
      </c>
      <c r="K1297" s="16">
        <f t="shared" si="744"/>
        <v>0</v>
      </c>
      <c r="L1297" s="15">
        <f t="shared" si="734"/>
        <v>0</v>
      </c>
      <c r="M1297" s="16">
        <f t="shared" si="745"/>
        <v>0</v>
      </c>
      <c r="N1297" s="15">
        <f t="shared" si="735"/>
        <v>0</v>
      </c>
      <c r="O1297" s="16"/>
      <c r="P1297" s="15">
        <f t="shared" si="736"/>
        <v>0</v>
      </c>
      <c r="Q1297" s="16">
        <f t="shared" si="746"/>
        <v>0</v>
      </c>
      <c r="R1297" s="15">
        <f t="shared" si="730"/>
        <v>0</v>
      </c>
      <c r="S1297" s="16">
        <f t="shared" si="747"/>
        <v>0</v>
      </c>
      <c r="T1297" s="15">
        <f t="shared" si="737"/>
        <v>0</v>
      </c>
      <c r="U1297" s="16"/>
      <c r="V1297" s="15">
        <f t="shared" si="738"/>
        <v>0</v>
      </c>
      <c r="W1297" s="16">
        <f t="shared" si="748"/>
        <v>0</v>
      </c>
      <c r="X1297" s="15">
        <f t="shared" si="739"/>
        <v>0</v>
      </c>
      <c r="Y1297" s="16">
        <f t="shared" si="749"/>
        <v>0</v>
      </c>
      <c r="Z1297" s="15">
        <f t="shared" si="740"/>
        <v>1.9999999999999574E-2</v>
      </c>
      <c r="AA1297" s="16"/>
      <c r="AB1297" s="15">
        <f t="shared" si="741"/>
        <v>0</v>
      </c>
      <c r="AC1297" s="16">
        <f t="shared" si="750"/>
        <v>0</v>
      </c>
      <c r="AD1297" s="15">
        <f t="shared" si="731"/>
        <v>0</v>
      </c>
      <c r="AE1297" s="16">
        <f t="shared" si="751"/>
        <v>0</v>
      </c>
      <c r="AF1297" s="15">
        <f t="shared" si="742"/>
        <v>0</v>
      </c>
      <c r="AG1297" s="16"/>
      <c r="AH1297" s="15">
        <f t="shared" si="732"/>
        <v>0</v>
      </c>
      <c r="AI1297" s="16">
        <f t="shared" si="752"/>
        <v>0</v>
      </c>
      <c r="AJ1297" s="15">
        <f t="shared" si="743"/>
        <v>0</v>
      </c>
      <c r="AK1297" s="16">
        <f t="shared" si="753"/>
        <v>0</v>
      </c>
      <c r="AL1297" s="15">
        <f t="shared" si="754"/>
        <v>1.9999999999999574E-2</v>
      </c>
      <c r="AM1297" s="16"/>
      <c r="AN1297" s="15">
        <f t="shared" si="755"/>
        <v>0</v>
      </c>
      <c r="AO1297" s="16">
        <f t="shared" si="756"/>
        <v>0</v>
      </c>
      <c r="AP1297" s="15">
        <f t="shared" si="757"/>
        <v>0</v>
      </c>
      <c r="AQ1297" s="16">
        <f t="shared" si="758"/>
        <v>0</v>
      </c>
      <c r="AR1297" s="15">
        <f t="shared" si="759"/>
        <v>0</v>
      </c>
      <c r="AS1297" s="16"/>
      <c r="AT1297" s="15">
        <f t="shared" si="760"/>
        <v>0</v>
      </c>
      <c r="AU1297" s="16">
        <f t="shared" si="761"/>
        <v>0</v>
      </c>
      <c r="AV1297" s="15">
        <f t="shared" si="762"/>
        <v>0</v>
      </c>
      <c r="AW1297" s="16">
        <f t="shared" si="763"/>
        <v>0</v>
      </c>
      <c r="AX1297" s="15">
        <f t="shared" si="764"/>
        <v>1.9999999999999574E-2</v>
      </c>
    </row>
    <row r="1298" spans="1:50" x14ac:dyDescent="0.25">
      <c r="A1298" s="25">
        <f t="shared" si="765"/>
        <v>25.870416666666205</v>
      </c>
      <c r="B1298" s="9"/>
      <c r="C1298" t="s">
        <v>11</v>
      </c>
      <c r="E1298" s="12" t="s">
        <v>14</v>
      </c>
      <c r="F1298" t="s">
        <v>11</v>
      </c>
      <c r="G1298" s="12" t="s">
        <v>14</v>
      </c>
      <c r="H1298" t="s">
        <v>11</v>
      </c>
      <c r="I1298" s="12" t="s">
        <v>14</v>
      </c>
      <c r="J1298" s="15">
        <f t="shared" si="733"/>
        <v>0</v>
      </c>
      <c r="K1298" s="16">
        <f t="shared" si="744"/>
        <v>0</v>
      </c>
      <c r="L1298" s="15">
        <f t="shared" si="734"/>
        <v>0</v>
      </c>
      <c r="M1298" s="16">
        <f t="shared" si="745"/>
        <v>0</v>
      </c>
      <c r="N1298" s="15">
        <f t="shared" si="735"/>
        <v>0</v>
      </c>
      <c r="O1298" s="16"/>
      <c r="P1298" s="15">
        <f t="shared" si="736"/>
        <v>0</v>
      </c>
      <c r="Q1298" s="16">
        <f t="shared" si="746"/>
        <v>0</v>
      </c>
      <c r="R1298" s="15">
        <f t="shared" si="730"/>
        <v>0</v>
      </c>
      <c r="S1298" s="16">
        <f t="shared" si="747"/>
        <v>0</v>
      </c>
      <c r="T1298" s="15">
        <f t="shared" si="737"/>
        <v>0</v>
      </c>
      <c r="U1298" s="16"/>
      <c r="V1298" s="15">
        <f t="shared" si="738"/>
        <v>0</v>
      </c>
      <c r="W1298" s="16">
        <f t="shared" si="748"/>
        <v>0</v>
      </c>
      <c r="X1298" s="15">
        <f t="shared" si="739"/>
        <v>0</v>
      </c>
      <c r="Y1298" s="16">
        <f t="shared" si="749"/>
        <v>0</v>
      </c>
      <c r="Z1298" s="15">
        <f t="shared" si="740"/>
        <v>1.9999999999999574E-2</v>
      </c>
      <c r="AA1298" s="16"/>
      <c r="AB1298" s="15">
        <f t="shared" si="741"/>
        <v>0</v>
      </c>
      <c r="AC1298" s="16">
        <f t="shared" si="750"/>
        <v>0</v>
      </c>
      <c r="AD1298" s="15">
        <f t="shared" si="731"/>
        <v>0</v>
      </c>
      <c r="AE1298" s="16">
        <f t="shared" si="751"/>
        <v>0</v>
      </c>
      <c r="AF1298" s="15">
        <f t="shared" si="742"/>
        <v>0</v>
      </c>
      <c r="AG1298" s="16"/>
      <c r="AH1298" s="15">
        <f t="shared" si="732"/>
        <v>0</v>
      </c>
      <c r="AI1298" s="16">
        <f t="shared" si="752"/>
        <v>0</v>
      </c>
      <c r="AJ1298" s="15">
        <f t="shared" si="743"/>
        <v>0</v>
      </c>
      <c r="AK1298" s="16">
        <f t="shared" si="753"/>
        <v>0</v>
      </c>
      <c r="AL1298" s="15">
        <f t="shared" si="754"/>
        <v>1.9999999999999574E-2</v>
      </c>
      <c r="AM1298" s="16"/>
      <c r="AN1298" s="15">
        <f t="shared" si="755"/>
        <v>0</v>
      </c>
      <c r="AO1298" s="16">
        <f t="shared" si="756"/>
        <v>0</v>
      </c>
      <c r="AP1298" s="15">
        <f t="shared" si="757"/>
        <v>0</v>
      </c>
      <c r="AQ1298" s="16">
        <f t="shared" si="758"/>
        <v>0</v>
      </c>
      <c r="AR1298" s="15">
        <f t="shared" si="759"/>
        <v>0</v>
      </c>
      <c r="AS1298" s="16"/>
      <c r="AT1298" s="15">
        <f t="shared" si="760"/>
        <v>0</v>
      </c>
      <c r="AU1298" s="16">
        <f t="shared" si="761"/>
        <v>0</v>
      </c>
      <c r="AV1298" s="15">
        <f t="shared" si="762"/>
        <v>0</v>
      </c>
      <c r="AW1298" s="16">
        <f t="shared" si="763"/>
        <v>0</v>
      </c>
      <c r="AX1298" s="15">
        <f t="shared" si="764"/>
        <v>1.9999999999999574E-2</v>
      </c>
    </row>
    <row r="1299" spans="1:50" x14ac:dyDescent="0.25">
      <c r="A1299" s="25">
        <f t="shared" si="765"/>
        <v>25.890416666666205</v>
      </c>
      <c r="B1299" s="9" t="s">
        <v>22</v>
      </c>
      <c r="C1299" s="13" t="s">
        <v>20</v>
      </c>
      <c r="E1299" t="s">
        <v>11</v>
      </c>
      <c r="F1299" t="s">
        <v>11</v>
      </c>
      <c r="G1299" s="12" t="s">
        <v>14</v>
      </c>
      <c r="H1299" t="s">
        <v>11</v>
      </c>
      <c r="I1299" s="12" t="s">
        <v>14</v>
      </c>
      <c r="J1299" s="15">
        <f t="shared" si="733"/>
        <v>0</v>
      </c>
      <c r="K1299" s="16">
        <f t="shared" si="744"/>
        <v>0</v>
      </c>
      <c r="L1299" s="15">
        <f t="shared" si="734"/>
        <v>25.890416666666205</v>
      </c>
      <c r="M1299" s="16">
        <f t="shared" si="745"/>
        <v>1</v>
      </c>
      <c r="N1299" s="15">
        <f t="shared" si="735"/>
        <v>0</v>
      </c>
      <c r="O1299" s="16"/>
      <c r="P1299" s="15">
        <f t="shared" si="736"/>
        <v>0</v>
      </c>
      <c r="Q1299" s="16">
        <f t="shared" si="746"/>
        <v>0</v>
      </c>
      <c r="R1299" s="15">
        <f t="shared" si="730"/>
        <v>0</v>
      </c>
      <c r="S1299" s="16">
        <f t="shared" si="747"/>
        <v>0</v>
      </c>
      <c r="T1299" s="15">
        <f t="shared" si="737"/>
        <v>0</v>
      </c>
      <c r="U1299" s="16"/>
      <c r="V1299" s="15">
        <f t="shared" si="738"/>
        <v>0</v>
      </c>
      <c r="W1299" s="16">
        <f t="shared" si="748"/>
        <v>0</v>
      </c>
      <c r="X1299" s="15">
        <f t="shared" si="739"/>
        <v>0</v>
      </c>
      <c r="Y1299" s="16">
        <f t="shared" si="749"/>
        <v>0</v>
      </c>
      <c r="Z1299" s="15">
        <f t="shared" si="740"/>
        <v>0</v>
      </c>
      <c r="AA1299" s="16"/>
      <c r="AB1299" s="15">
        <f t="shared" si="741"/>
        <v>0</v>
      </c>
      <c r="AC1299" s="16">
        <f t="shared" si="750"/>
        <v>0</v>
      </c>
      <c r="AD1299" s="15">
        <f t="shared" si="731"/>
        <v>0</v>
      </c>
      <c r="AE1299" s="16">
        <f t="shared" si="751"/>
        <v>0</v>
      </c>
      <c r="AF1299" s="15">
        <f t="shared" si="742"/>
        <v>0</v>
      </c>
      <c r="AG1299" s="16"/>
      <c r="AH1299" s="15">
        <f t="shared" si="732"/>
        <v>0</v>
      </c>
      <c r="AI1299" s="16">
        <f t="shared" si="752"/>
        <v>0</v>
      </c>
      <c r="AJ1299" s="15">
        <f t="shared" si="743"/>
        <v>0</v>
      </c>
      <c r="AK1299" s="16">
        <f t="shared" si="753"/>
        <v>0</v>
      </c>
      <c r="AL1299" s="15">
        <f t="shared" si="754"/>
        <v>1.9999999999999574E-2</v>
      </c>
      <c r="AM1299" s="16"/>
      <c r="AN1299" s="15">
        <f t="shared" si="755"/>
        <v>0</v>
      </c>
      <c r="AO1299" s="16">
        <f t="shared" si="756"/>
        <v>0</v>
      </c>
      <c r="AP1299" s="15">
        <f t="shared" si="757"/>
        <v>0</v>
      </c>
      <c r="AQ1299" s="16">
        <f t="shared" si="758"/>
        <v>0</v>
      </c>
      <c r="AR1299" s="15">
        <f t="shared" si="759"/>
        <v>0</v>
      </c>
      <c r="AS1299" s="16"/>
      <c r="AT1299" s="15">
        <f t="shared" si="760"/>
        <v>0</v>
      </c>
      <c r="AU1299" s="16">
        <f t="shared" si="761"/>
        <v>0</v>
      </c>
      <c r="AV1299" s="15">
        <f t="shared" si="762"/>
        <v>0</v>
      </c>
      <c r="AW1299" s="16">
        <f t="shared" si="763"/>
        <v>0</v>
      </c>
      <c r="AX1299" s="15">
        <f t="shared" si="764"/>
        <v>1.9999999999999574E-2</v>
      </c>
    </row>
    <row r="1300" spans="1:50" x14ac:dyDescent="0.25">
      <c r="A1300" s="25">
        <f t="shared" si="765"/>
        <v>25.910416666666205</v>
      </c>
      <c r="B1300" s="10"/>
      <c r="C1300" s="12"/>
      <c r="E1300" t="s">
        <v>11</v>
      </c>
      <c r="F1300" t="s">
        <v>11</v>
      </c>
      <c r="G1300" s="12" t="s">
        <v>14</v>
      </c>
      <c r="H1300" t="s">
        <v>11</v>
      </c>
      <c r="I1300" s="12" t="s">
        <v>14</v>
      </c>
      <c r="J1300" s="15">
        <f t="shared" si="733"/>
        <v>0</v>
      </c>
      <c r="K1300" s="16">
        <f t="shared" si="744"/>
        <v>0</v>
      </c>
      <c r="L1300" s="15">
        <f t="shared" si="734"/>
        <v>0</v>
      </c>
      <c r="M1300" s="16">
        <f t="shared" si="745"/>
        <v>0</v>
      </c>
      <c r="N1300" s="15">
        <f t="shared" si="735"/>
        <v>0</v>
      </c>
      <c r="O1300" s="16"/>
      <c r="P1300" s="15">
        <f t="shared" si="736"/>
        <v>0</v>
      </c>
      <c r="Q1300" s="16">
        <f t="shared" si="746"/>
        <v>0</v>
      </c>
      <c r="R1300" s="15">
        <f t="shared" si="730"/>
        <v>0</v>
      </c>
      <c r="S1300" s="16">
        <f t="shared" si="747"/>
        <v>0</v>
      </c>
      <c r="T1300" s="15">
        <f t="shared" si="737"/>
        <v>0</v>
      </c>
      <c r="U1300" s="16"/>
      <c r="V1300" s="15">
        <f t="shared" si="738"/>
        <v>0</v>
      </c>
      <c r="W1300" s="16">
        <f t="shared" si="748"/>
        <v>0</v>
      </c>
      <c r="X1300" s="15">
        <f t="shared" si="739"/>
        <v>0</v>
      </c>
      <c r="Y1300" s="16">
        <f t="shared" si="749"/>
        <v>0</v>
      </c>
      <c r="Z1300" s="15">
        <f t="shared" si="740"/>
        <v>0</v>
      </c>
      <c r="AA1300" s="16"/>
      <c r="AB1300" s="15">
        <f t="shared" si="741"/>
        <v>0</v>
      </c>
      <c r="AC1300" s="16">
        <f t="shared" si="750"/>
        <v>0</v>
      </c>
      <c r="AD1300" s="15">
        <f t="shared" si="731"/>
        <v>0</v>
      </c>
      <c r="AE1300" s="16">
        <f t="shared" si="751"/>
        <v>0</v>
      </c>
      <c r="AF1300" s="15">
        <f t="shared" si="742"/>
        <v>0</v>
      </c>
      <c r="AG1300" s="16"/>
      <c r="AH1300" s="15">
        <f t="shared" si="732"/>
        <v>0</v>
      </c>
      <c r="AI1300" s="16">
        <f t="shared" si="752"/>
        <v>0</v>
      </c>
      <c r="AJ1300" s="15">
        <f t="shared" si="743"/>
        <v>0</v>
      </c>
      <c r="AK1300" s="16">
        <f t="shared" si="753"/>
        <v>0</v>
      </c>
      <c r="AL1300" s="15">
        <f t="shared" si="754"/>
        <v>1.9999999999999574E-2</v>
      </c>
      <c r="AM1300" s="16"/>
      <c r="AN1300" s="15">
        <f t="shared" si="755"/>
        <v>0</v>
      </c>
      <c r="AO1300" s="16">
        <f t="shared" si="756"/>
        <v>0</v>
      </c>
      <c r="AP1300" s="15">
        <f t="shared" si="757"/>
        <v>0</v>
      </c>
      <c r="AQ1300" s="16">
        <f t="shared" si="758"/>
        <v>0</v>
      </c>
      <c r="AR1300" s="15">
        <f t="shared" si="759"/>
        <v>0</v>
      </c>
      <c r="AS1300" s="16"/>
      <c r="AT1300" s="15">
        <f t="shared" si="760"/>
        <v>0</v>
      </c>
      <c r="AU1300" s="16">
        <f t="shared" si="761"/>
        <v>0</v>
      </c>
      <c r="AV1300" s="15">
        <f t="shared" si="762"/>
        <v>0</v>
      </c>
      <c r="AW1300" s="16">
        <f t="shared" si="763"/>
        <v>0</v>
      </c>
      <c r="AX1300" s="15">
        <f t="shared" si="764"/>
        <v>1.9999999999999574E-2</v>
      </c>
    </row>
    <row r="1301" spans="1:50" x14ac:dyDescent="0.25">
      <c r="A1301" s="25">
        <f t="shared" si="765"/>
        <v>25.930416666666204</v>
      </c>
      <c r="B1301" s="9" t="s">
        <v>16</v>
      </c>
      <c r="C1301" s="12"/>
      <c r="D1301" s="12" t="s">
        <v>14</v>
      </c>
      <c r="E1301" t="s">
        <v>11</v>
      </c>
      <c r="F1301" t="s">
        <v>11</v>
      </c>
      <c r="G1301" s="12" t="s">
        <v>14</v>
      </c>
      <c r="H1301" t="s">
        <v>11</v>
      </c>
      <c r="I1301" s="12" t="s">
        <v>14</v>
      </c>
      <c r="J1301" s="15">
        <f t="shared" si="733"/>
        <v>0</v>
      </c>
      <c r="K1301" s="16">
        <f t="shared" si="744"/>
        <v>0</v>
      </c>
      <c r="L1301" s="15">
        <f t="shared" si="734"/>
        <v>0</v>
      </c>
      <c r="M1301" s="16">
        <f t="shared" si="745"/>
        <v>0</v>
      </c>
      <c r="N1301" s="15">
        <f t="shared" si="735"/>
        <v>0</v>
      </c>
      <c r="O1301" s="16"/>
      <c r="P1301" s="15">
        <f t="shared" si="736"/>
        <v>25.930416666666204</v>
      </c>
      <c r="Q1301" s="16">
        <f t="shared" si="746"/>
        <v>1</v>
      </c>
      <c r="R1301" s="15">
        <f t="shared" si="730"/>
        <v>0</v>
      </c>
      <c r="S1301" s="16">
        <f t="shared" si="747"/>
        <v>0</v>
      </c>
      <c r="T1301" s="15">
        <f t="shared" si="737"/>
        <v>1.9999999999999574E-2</v>
      </c>
      <c r="U1301" s="16"/>
      <c r="V1301" s="15">
        <f t="shared" si="738"/>
        <v>0</v>
      </c>
      <c r="W1301" s="16">
        <f t="shared" si="748"/>
        <v>0</v>
      </c>
      <c r="X1301" s="15">
        <f t="shared" si="739"/>
        <v>0</v>
      </c>
      <c r="Y1301" s="16">
        <f t="shared" si="749"/>
        <v>0</v>
      </c>
      <c r="Z1301" s="15">
        <f t="shared" si="740"/>
        <v>0</v>
      </c>
      <c r="AA1301" s="16"/>
      <c r="AB1301" s="15">
        <f t="shared" si="741"/>
        <v>0</v>
      </c>
      <c r="AC1301" s="16">
        <f t="shared" si="750"/>
        <v>0</v>
      </c>
      <c r="AD1301" s="15">
        <f t="shared" si="731"/>
        <v>0</v>
      </c>
      <c r="AE1301" s="16">
        <f t="shared" si="751"/>
        <v>0</v>
      </c>
      <c r="AF1301" s="15">
        <f t="shared" si="742"/>
        <v>0</v>
      </c>
      <c r="AG1301" s="16"/>
      <c r="AH1301" s="15">
        <f t="shared" si="732"/>
        <v>0</v>
      </c>
      <c r="AI1301" s="16">
        <f t="shared" si="752"/>
        <v>0</v>
      </c>
      <c r="AJ1301" s="15">
        <f t="shared" si="743"/>
        <v>0</v>
      </c>
      <c r="AK1301" s="16">
        <f t="shared" si="753"/>
        <v>0</v>
      </c>
      <c r="AL1301" s="15">
        <f t="shared" si="754"/>
        <v>1.9999999999999574E-2</v>
      </c>
      <c r="AM1301" s="16"/>
      <c r="AN1301" s="15">
        <f t="shared" si="755"/>
        <v>0</v>
      </c>
      <c r="AO1301" s="16">
        <f t="shared" si="756"/>
        <v>0</v>
      </c>
      <c r="AP1301" s="15">
        <f t="shared" si="757"/>
        <v>0</v>
      </c>
      <c r="AQ1301" s="16">
        <f t="shared" si="758"/>
        <v>0</v>
      </c>
      <c r="AR1301" s="15">
        <f t="shared" si="759"/>
        <v>0</v>
      </c>
      <c r="AS1301" s="16"/>
      <c r="AT1301" s="15">
        <f t="shared" si="760"/>
        <v>0</v>
      </c>
      <c r="AU1301" s="16">
        <f t="shared" si="761"/>
        <v>0</v>
      </c>
      <c r="AV1301" s="15">
        <f t="shared" si="762"/>
        <v>0</v>
      </c>
      <c r="AW1301" s="16">
        <f t="shared" si="763"/>
        <v>0</v>
      </c>
      <c r="AX1301" s="15">
        <f t="shared" si="764"/>
        <v>1.9999999999999574E-2</v>
      </c>
    </row>
    <row r="1302" spans="1:50" x14ac:dyDescent="0.25">
      <c r="A1302" s="25">
        <f t="shared" si="765"/>
        <v>25.950416666666204</v>
      </c>
      <c r="B1302" s="9"/>
      <c r="C1302" s="12"/>
      <c r="D1302" s="12" t="s">
        <v>14</v>
      </c>
      <c r="E1302" t="s">
        <v>11</v>
      </c>
      <c r="F1302" t="s">
        <v>11</v>
      </c>
      <c r="G1302" s="12" t="s">
        <v>14</v>
      </c>
      <c r="H1302" t="s">
        <v>11</v>
      </c>
      <c r="I1302" s="12" t="s">
        <v>14</v>
      </c>
      <c r="J1302" s="15">
        <f t="shared" si="733"/>
        <v>0</v>
      </c>
      <c r="K1302" s="16">
        <f t="shared" si="744"/>
        <v>0</v>
      </c>
      <c r="L1302" s="15">
        <f t="shared" si="734"/>
        <v>0</v>
      </c>
      <c r="M1302" s="16">
        <f t="shared" si="745"/>
        <v>0</v>
      </c>
      <c r="N1302" s="15">
        <f t="shared" si="735"/>
        <v>0</v>
      </c>
      <c r="O1302" s="16"/>
      <c r="P1302" s="15">
        <f t="shared" si="736"/>
        <v>0</v>
      </c>
      <c r="Q1302" s="16">
        <f t="shared" si="746"/>
        <v>0</v>
      </c>
      <c r="R1302" s="15">
        <f t="shared" si="730"/>
        <v>0</v>
      </c>
      <c r="S1302" s="16">
        <f t="shared" si="747"/>
        <v>0</v>
      </c>
      <c r="T1302" s="15">
        <f t="shared" si="737"/>
        <v>1.9999999999999574E-2</v>
      </c>
      <c r="U1302" s="16"/>
      <c r="V1302" s="15">
        <f t="shared" si="738"/>
        <v>0</v>
      </c>
      <c r="W1302" s="16">
        <f t="shared" si="748"/>
        <v>0</v>
      </c>
      <c r="X1302" s="15">
        <f t="shared" si="739"/>
        <v>0</v>
      </c>
      <c r="Y1302" s="16">
        <f t="shared" si="749"/>
        <v>0</v>
      </c>
      <c r="Z1302" s="15">
        <f t="shared" si="740"/>
        <v>0</v>
      </c>
      <c r="AA1302" s="16"/>
      <c r="AB1302" s="15">
        <f t="shared" si="741"/>
        <v>0</v>
      </c>
      <c r="AC1302" s="16">
        <f t="shared" si="750"/>
        <v>0</v>
      </c>
      <c r="AD1302" s="15">
        <f t="shared" si="731"/>
        <v>0</v>
      </c>
      <c r="AE1302" s="16">
        <f t="shared" si="751"/>
        <v>0</v>
      </c>
      <c r="AF1302" s="15">
        <f t="shared" si="742"/>
        <v>0</v>
      </c>
      <c r="AG1302" s="16"/>
      <c r="AH1302" s="15">
        <f t="shared" si="732"/>
        <v>0</v>
      </c>
      <c r="AI1302" s="16">
        <f t="shared" si="752"/>
        <v>0</v>
      </c>
      <c r="AJ1302" s="15">
        <f t="shared" si="743"/>
        <v>0</v>
      </c>
      <c r="AK1302" s="16">
        <f t="shared" si="753"/>
        <v>0</v>
      </c>
      <c r="AL1302" s="15">
        <f t="shared" si="754"/>
        <v>1.9999999999999574E-2</v>
      </c>
      <c r="AM1302" s="16"/>
      <c r="AN1302" s="15">
        <f t="shared" si="755"/>
        <v>0</v>
      </c>
      <c r="AO1302" s="16">
        <f t="shared" si="756"/>
        <v>0</v>
      </c>
      <c r="AP1302" s="15">
        <f t="shared" si="757"/>
        <v>0</v>
      </c>
      <c r="AQ1302" s="16">
        <f t="shared" si="758"/>
        <v>0</v>
      </c>
      <c r="AR1302" s="15">
        <f t="shared" si="759"/>
        <v>0</v>
      </c>
      <c r="AS1302" s="16"/>
      <c r="AT1302" s="15">
        <f t="shared" si="760"/>
        <v>0</v>
      </c>
      <c r="AU1302" s="16">
        <f t="shared" si="761"/>
        <v>0</v>
      </c>
      <c r="AV1302" s="15">
        <f t="shared" si="762"/>
        <v>0</v>
      </c>
      <c r="AW1302" s="16">
        <f t="shared" si="763"/>
        <v>0</v>
      </c>
      <c r="AX1302" s="15">
        <f t="shared" si="764"/>
        <v>1.9999999999999574E-2</v>
      </c>
    </row>
    <row r="1303" spans="1:50" x14ac:dyDescent="0.25">
      <c r="A1303" s="25">
        <f t="shared" si="765"/>
        <v>25.970416666666203</v>
      </c>
      <c r="B1303" s="9"/>
      <c r="C1303" s="12"/>
      <c r="D1303" s="12" t="s">
        <v>14</v>
      </c>
      <c r="E1303" t="s">
        <v>11</v>
      </c>
      <c r="F1303" t="s">
        <v>11</v>
      </c>
      <c r="G1303" s="12" t="s">
        <v>14</v>
      </c>
      <c r="H1303" t="s">
        <v>11</v>
      </c>
      <c r="I1303" s="12" t="s">
        <v>14</v>
      </c>
      <c r="J1303" s="15">
        <f t="shared" si="733"/>
        <v>0</v>
      </c>
      <c r="K1303" s="16">
        <f t="shared" si="744"/>
        <v>0</v>
      </c>
      <c r="L1303" s="15">
        <f t="shared" si="734"/>
        <v>0</v>
      </c>
      <c r="M1303" s="16">
        <f t="shared" si="745"/>
        <v>0</v>
      </c>
      <c r="N1303" s="15">
        <f t="shared" si="735"/>
        <v>0</v>
      </c>
      <c r="O1303" s="16"/>
      <c r="P1303" s="15">
        <f t="shared" si="736"/>
        <v>0</v>
      </c>
      <c r="Q1303" s="16">
        <f t="shared" si="746"/>
        <v>0</v>
      </c>
      <c r="R1303" s="15">
        <f t="shared" si="730"/>
        <v>0</v>
      </c>
      <c r="S1303" s="16">
        <f t="shared" si="747"/>
        <v>0</v>
      </c>
      <c r="T1303" s="15">
        <f t="shared" si="737"/>
        <v>1.9999999999999574E-2</v>
      </c>
      <c r="U1303" s="16"/>
      <c r="V1303" s="15">
        <f t="shared" si="738"/>
        <v>0</v>
      </c>
      <c r="W1303" s="16">
        <f t="shared" si="748"/>
        <v>0</v>
      </c>
      <c r="X1303" s="15">
        <f t="shared" si="739"/>
        <v>0</v>
      </c>
      <c r="Y1303" s="16">
        <f t="shared" si="749"/>
        <v>0</v>
      </c>
      <c r="Z1303" s="15">
        <f t="shared" si="740"/>
        <v>0</v>
      </c>
      <c r="AA1303" s="16"/>
      <c r="AB1303" s="15">
        <f t="shared" si="741"/>
        <v>0</v>
      </c>
      <c r="AC1303" s="16">
        <f t="shared" si="750"/>
        <v>0</v>
      </c>
      <c r="AD1303" s="15">
        <f t="shared" si="731"/>
        <v>0</v>
      </c>
      <c r="AE1303" s="16">
        <f t="shared" si="751"/>
        <v>0</v>
      </c>
      <c r="AF1303" s="15">
        <f t="shared" si="742"/>
        <v>0</v>
      </c>
      <c r="AG1303" s="16"/>
      <c r="AH1303" s="15">
        <f t="shared" si="732"/>
        <v>0</v>
      </c>
      <c r="AI1303" s="16">
        <f t="shared" si="752"/>
        <v>0</v>
      </c>
      <c r="AJ1303" s="15">
        <f t="shared" si="743"/>
        <v>0</v>
      </c>
      <c r="AK1303" s="16">
        <f t="shared" si="753"/>
        <v>0</v>
      </c>
      <c r="AL1303" s="15">
        <f t="shared" si="754"/>
        <v>1.9999999999999574E-2</v>
      </c>
      <c r="AM1303" s="16"/>
      <c r="AN1303" s="15">
        <f t="shared" si="755"/>
        <v>0</v>
      </c>
      <c r="AO1303" s="16">
        <f t="shared" si="756"/>
        <v>0</v>
      </c>
      <c r="AP1303" s="15">
        <f t="shared" si="757"/>
        <v>0</v>
      </c>
      <c r="AQ1303" s="16">
        <f t="shared" si="758"/>
        <v>0</v>
      </c>
      <c r="AR1303" s="15">
        <f t="shared" si="759"/>
        <v>0</v>
      </c>
      <c r="AS1303" s="16"/>
      <c r="AT1303" s="15">
        <f t="shared" si="760"/>
        <v>0</v>
      </c>
      <c r="AU1303" s="16">
        <f t="shared" si="761"/>
        <v>0</v>
      </c>
      <c r="AV1303" s="15">
        <f t="shared" si="762"/>
        <v>0</v>
      </c>
      <c r="AW1303" s="16">
        <f t="shared" si="763"/>
        <v>0</v>
      </c>
      <c r="AX1303" s="15">
        <f t="shared" si="764"/>
        <v>1.9999999999999574E-2</v>
      </c>
    </row>
    <row r="1304" spans="1:50" x14ac:dyDescent="0.25">
      <c r="A1304" s="25">
        <f t="shared" si="765"/>
        <v>25.990416666666203</v>
      </c>
      <c r="B1304" s="9" t="s">
        <v>64</v>
      </c>
      <c r="C1304" s="12"/>
      <c r="D1304" s="12" t="s">
        <v>14</v>
      </c>
      <c r="E1304" t="s">
        <v>11</v>
      </c>
      <c r="F1304" t="s">
        <v>11</v>
      </c>
      <c r="G1304" t="s">
        <v>11</v>
      </c>
      <c r="H1304" s="13" t="s">
        <v>20</v>
      </c>
      <c r="I1304" s="12" t="s">
        <v>14</v>
      </c>
      <c r="J1304" s="15">
        <f t="shared" si="733"/>
        <v>0</v>
      </c>
      <c r="K1304" s="16">
        <f t="shared" si="744"/>
        <v>0</v>
      </c>
      <c r="L1304" s="15">
        <f t="shared" si="734"/>
        <v>0</v>
      </c>
      <c r="M1304" s="16">
        <f t="shared" si="745"/>
        <v>0</v>
      </c>
      <c r="N1304" s="15">
        <f t="shared" si="735"/>
        <v>0</v>
      </c>
      <c r="O1304" s="16"/>
      <c r="P1304" s="15">
        <f t="shared" si="736"/>
        <v>0</v>
      </c>
      <c r="Q1304" s="16">
        <f t="shared" si="746"/>
        <v>0</v>
      </c>
      <c r="R1304" s="15">
        <f t="shared" si="730"/>
        <v>0</v>
      </c>
      <c r="S1304" s="16">
        <f t="shared" si="747"/>
        <v>0</v>
      </c>
      <c r="T1304" s="15">
        <f t="shared" si="737"/>
        <v>1.9999999999999574E-2</v>
      </c>
      <c r="U1304" s="16"/>
      <c r="V1304" s="15">
        <f t="shared" si="738"/>
        <v>0</v>
      </c>
      <c r="W1304" s="16">
        <f t="shared" si="748"/>
        <v>0</v>
      </c>
      <c r="X1304" s="15">
        <f t="shared" si="739"/>
        <v>0</v>
      </c>
      <c r="Y1304" s="16">
        <f t="shared" si="749"/>
        <v>0</v>
      </c>
      <c r="Z1304" s="15">
        <f t="shared" si="740"/>
        <v>0</v>
      </c>
      <c r="AA1304" s="16"/>
      <c r="AB1304" s="15">
        <f t="shared" si="741"/>
        <v>0</v>
      </c>
      <c r="AC1304" s="16">
        <f t="shared" si="750"/>
        <v>0</v>
      </c>
      <c r="AD1304" s="15">
        <f t="shared" si="731"/>
        <v>0</v>
      </c>
      <c r="AE1304" s="16">
        <f t="shared" si="751"/>
        <v>0</v>
      </c>
      <c r="AF1304" s="15">
        <f t="shared" si="742"/>
        <v>0</v>
      </c>
      <c r="AG1304" s="16"/>
      <c r="AH1304" s="15">
        <f t="shared" si="732"/>
        <v>0</v>
      </c>
      <c r="AI1304" s="16">
        <f t="shared" si="752"/>
        <v>0</v>
      </c>
      <c r="AJ1304" s="15">
        <f t="shared" si="743"/>
        <v>0</v>
      </c>
      <c r="AK1304" s="16">
        <f t="shared" si="753"/>
        <v>0</v>
      </c>
      <c r="AL1304" s="15">
        <f t="shared" si="754"/>
        <v>0</v>
      </c>
      <c r="AM1304" s="16"/>
      <c r="AN1304" s="15">
        <f t="shared" si="755"/>
        <v>0</v>
      </c>
      <c r="AO1304" s="16">
        <f t="shared" si="756"/>
        <v>0</v>
      </c>
      <c r="AP1304" s="15">
        <f t="shared" si="757"/>
        <v>25.990416666666203</v>
      </c>
      <c r="AQ1304" s="16">
        <f t="shared" si="758"/>
        <v>1</v>
      </c>
      <c r="AR1304" s="15">
        <f t="shared" si="759"/>
        <v>0</v>
      </c>
      <c r="AS1304" s="16"/>
      <c r="AT1304" s="15">
        <f t="shared" si="760"/>
        <v>0</v>
      </c>
      <c r="AU1304" s="16">
        <f t="shared" si="761"/>
        <v>0</v>
      </c>
      <c r="AV1304" s="15">
        <f t="shared" si="762"/>
        <v>0</v>
      </c>
      <c r="AW1304" s="16">
        <f t="shared" si="763"/>
        <v>0</v>
      </c>
      <c r="AX1304" s="15">
        <f t="shared" si="764"/>
        <v>1.9999999999999574E-2</v>
      </c>
    </row>
    <row r="1305" spans="1:50" x14ac:dyDescent="0.25">
      <c r="A1305" s="25">
        <f t="shared" si="765"/>
        <v>26.010416666666202</v>
      </c>
      <c r="B1305" s="9" t="s">
        <v>9</v>
      </c>
      <c r="C1305" s="12" t="s">
        <v>14</v>
      </c>
      <c r="D1305" s="12" t="s">
        <v>14</v>
      </c>
      <c r="E1305" t="s">
        <v>11</v>
      </c>
      <c r="F1305" t="s">
        <v>11</v>
      </c>
      <c r="G1305" t="s">
        <v>11</v>
      </c>
      <c r="H1305" s="34"/>
      <c r="I1305" s="12" t="s">
        <v>14</v>
      </c>
      <c r="J1305" s="15">
        <f t="shared" si="733"/>
        <v>26.010416666666202</v>
      </c>
      <c r="K1305" s="16">
        <f t="shared" si="744"/>
        <v>1</v>
      </c>
      <c r="L1305" s="15">
        <f t="shared" si="734"/>
        <v>0</v>
      </c>
      <c r="M1305" s="16">
        <f t="shared" si="745"/>
        <v>0</v>
      </c>
      <c r="N1305" s="15">
        <f t="shared" si="735"/>
        <v>1.9999999999999574E-2</v>
      </c>
      <c r="O1305" s="16"/>
      <c r="P1305" s="15">
        <f t="shared" si="736"/>
        <v>0</v>
      </c>
      <c r="Q1305" s="16">
        <f t="shared" si="746"/>
        <v>0</v>
      </c>
      <c r="R1305" s="15">
        <f t="shared" si="730"/>
        <v>0</v>
      </c>
      <c r="S1305" s="16">
        <f t="shared" si="747"/>
        <v>0</v>
      </c>
      <c r="T1305" s="15">
        <f t="shared" si="737"/>
        <v>1.9999999999999574E-2</v>
      </c>
      <c r="U1305" s="16"/>
      <c r="V1305" s="15">
        <f t="shared" si="738"/>
        <v>0</v>
      </c>
      <c r="W1305" s="16">
        <f t="shared" si="748"/>
        <v>0</v>
      </c>
      <c r="X1305" s="15">
        <f t="shared" si="739"/>
        <v>0</v>
      </c>
      <c r="Y1305" s="16">
        <f t="shared" si="749"/>
        <v>0</v>
      </c>
      <c r="Z1305" s="15">
        <f t="shared" si="740"/>
        <v>0</v>
      </c>
      <c r="AA1305" s="16"/>
      <c r="AB1305" s="15">
        <f t="shared" si="741"/>
        <v>0</v>
      </c>
      <c r="AC1305" s="16">
        <f t="shared" si="750"/>
        <v>0</v>
      </c>
      <c r="AD1305" s="15">
        <f t="shared" si="731"/>
        <v>0</v>
      </c>
      <c r="AE1305" s="16">
        <f t="shared" si="751"/>
        <v>0</v>
      </c>
      <c r="AF1305" s="15">
        <f t="shared" si="742"/>
        <v>0</v>
      </c>
      <c r="AG1305" s="16"/>
      <c r="AH1305" s="15">
        <f t="shared" si="732"/>
        <v>0</v>
      </c>
      <c r="AI1305" s="16">
        <f t="shared" si="752"/>
        <v>0</v>
      </c>
      <c r="AJ1305" s="15">
        <f t="shared" si="743"/>
        <v>0</v>
      </c>
      <c r="AK1305" s="16">
        <f t="shared" si="753"/>
        <v>0</v>
      </c>
      <c r="AL1305" s="15">
        <f t="shared" si="754"/>
        <v>0</v>
      </c>
      <c r="AM1305" s="16"/>
      <c r="AN1305" s="15">
        <f t="shared" si="755"/>
        <v>0</v>
      </c>
      <c r="AO1305" s="16">
        <f t="shared" si="756"/>
        <v>0</v>
      </c>
      <c r="AP1305" s="15">
        <f t="shared" si="757"/>
        <v>0</v>
      </c>
      <c r="AQ1305" s="16">
        <f t="shared" si="758"/>
        <v>0</v>
      </c>
      <c r="AR1305" s="15">
        <f t="shared" si="759"/>
        <v>0</v>
      </c>
      <c r="AS1305" s="16"/>
      <c r="AT1305" s="15">
        <f t="shared" si="760"/>
        <v>0</v>
      </c>
      <c r="AU1305" s="16">
        <f t="shared" si="761"/>
        <v>0</v>
      </c>
      <c r="AV1305" s="15">
        <f t="shared" si="762"/>
        <v>0</v>
      </c>
      <c r="AW1305" s="16">
        <f t="shared" si="763"/>
        <v>0</v>
      </c>
      <c r="AX1305" s="15">
        <f t="shared" si="764"/>
        <v>1.9999999999999574E-2</v>
      </c>
    </row>
    <row r="1306" spans="1:50" x14ac:dyDescent="0.25">
      <c r="A1306" s="25">
        <f t="shared" si="765"/>
        <v>26.030416666666202</v>
      </c>
      <c r="B1306" s="9"/>
      <c r="C1306" s="12" t="s">
        <v>14</v>
      </c>
      <c r="D1306" s="12" t="s">
        <v>14</v>
      </c>
      <c r="E1306" t="s">
        <v>11</v>
      </c>
      <c r="F1306" t="s">
        <v>11</v>
      </c>
      <c r="G1306" t="s">
        <v>11</v>
      </c>
      <c r="H1306" s="34"/>
      <c r="I1306" s="12" t="s">
        <v>14</v>
      </c>
      <c r="J1306" s="15">
        <f t="shared" si="733"/>
        <v>0</v>
      </c>
      <c r="K1306" s="16">
        <f t="shared" si="744"/>
        <v>0</v>
      </c>
      <c r="L1306" s="15">
        <f t="shared" si="734"/>
        <v>0</v>
      </c>
      <c r="M1306" s="16">
        <f t="shared" si="745"/>
        <v>0</v>
      </c>
      <c r="N1306" s="15">
        <f t="shared" si="735"/>
        <v>1.9999999999999574E-2</v>
      </c>
      <c r="O1306" s="16"/>
      <c r="P1306" s="15">
        <f t="shared" si="736"/>
        <v>0</v>
      </c>
      <c r="Q1306" s="16">
        <f t="shared" si="746"/>
        <v>0</v>
      </c>
      <c r="R1306" s="15">
        <f t="shared" si="730"/>
        <v>0</v>
      </c>
      <c r="S1306" s="16">
        <f t="shared" si="747"/>
        <v>0</v>
      </c>
      <c r="T1306" s="15">
        <f t="shared" si="737"/>
        <v>1.9999999999999574E-2</v>
      </c>
      <c r="U1306" s="16"/>
      <c r="V1306" s="15">
        <f t="shared" si="738"/>
        <v>0</v>
      </c>
      <c r="W1306" s="16">
        <f t="shared" si="748"/>
        <v>0</v>
      </c>
      <c r="X1306" s="15">
        <f t="shared" si="739"/>
        <v>0</v>
      </c>
      <c r="Y1306" s="16">
        <f t="shared" si="749"/>
        <v>0</v>
      </c>
      <c r="Z1306" s="15">
        <f t="shared" si="740"/>
        <v>0</v>
      </c>
      <c r="AA1306" s="16"/>
      <c r="AB1306" s="15">
        <f t="shared" si="741"/>
        <v>0</v>
      </c>
      <c r="AC1306" s="16">
        <f t="shared" si="750"/>
        <v>0</v>
      </c>
      <c r="AD1306" s="15">
        <f t="shared" si="731"/>
        <v>0</v>
      </c>
      <c r="AE1306" s="16">
        <f t="shared" si="751"/>
        <v>0</v>
      </c>
      <c r="AF1306" s="15">
        <f t="shared" si="742"/>
        <v>0</v>
      </c>
      <c r="AG1306" s="16"/>
      <c r="AH1306" s="15">
        <f t="shared" si="732"/>
        <v>0</v>
      </c>
      <c r="AI1306" s="16">
        <f t="shared" si="752"/>
        <v>0</v>
      </c>
      <c r="AJ1306" s="15">
        <f t="shared" si="743"/>
        <v>0</v>
      </c>
      <c r="AK1306" s="16">
        <f t="shared" si="753"/>
        <v>0</v>
      </c>
      <c r="AL1306" s="15">
        <f t="shared" si="754"/>
        <v>0</v>
      </c>
      <c r="AM1306" s="16"/>
      <c r="AN1306" s="15">
        <f t="shared" si="755"/>
        <v>0</v>
      </c>
      <c r="AO1306" s="16">
        <f t="shared" si="756"/>
        <v>0</v>
      </c>
      <c r="AP1306" s="15">
        <f t="shared" si="757"/>
        <v>0</v>
      </c>
      <c r="AQ1306" s="16">
        <f t="shared" si="758"/>
        <v>0</v>
      </c>
      <c r="AR1306" s="15">
        <f t="shared" si="759"/>
        <v>0</v>
      </c>
      <c r="AS1306" s="16"/>
      <c r="AT1306" s="15">
        <f t="shared" si="760"/>
        <v>0</v>
      </c>
      <c r="AU1306" s="16">
        <f t="shared" si="761"/>
        <v>0</v>
      </c>
      <c r="AV1306" s="15">
        <f t="shared" si="762"/>
        <v>0</v>
      </c>
      <c r="AW1306" s="16">
        <f t="shared" si="763"/>
        <v>0</v>
      </c>
      <c r="AX1306" s="15">
        <f t="shared" si="764"/>
        <v>1.9999999999999574E-2</v>
      </c>
    </row>
    <row r="1307" spans="1:50" x14ac:dyDescent="0.25">
      <c r="A1307" s="25">
        <f t="shared" si="765"/>
        <v>26.050416666666202</v>
      </c>
      <c r="B1307" s="9"/>
      <c r="C1307" s="12" t="s">
        <v>14</v>
      </c>
      <c r="D1307" s="12" t="s">
        <v>14</v>
      </c>
      <c r="E1307" t="s">
        <v>11</v>
      </c>
      <c r="F1307" t="s">
        <v>11</v>
      </c>
      <c r="G1307" t="s">
        <v>11</v>
      </c>
      <c r="H1307" s="13"/>
      <c r="I1307" s="12" t="s">
        <v>14</v>
      </c>
      <c r="J1307" s="15">
        <f t="shared" si="733"/>
        <v>0</v>
      </c>
      <c r="K1307" s="16">
        <f t="shared" si="744"/>
        <v>0</v>
      </c>
      <c r="L1307" s="15">
        <f t="shared" si="734"/>
        <v>0</v>
      </c>
      <c r="M1307" s="16">
        <f t="shared" si="745"/>
        <v>0</v>
      </c>
      <c r="N1307" s="15">
        <f t="shared" si="735"/>
        <v>1.9999999999999574E-2</v>
      </c>
      <c r="O1307" s="16"/>
      <c r="P1307" s="15">
        <f t="shared" si="736"/>
        <v>0</v>
      </c>
      <c r="Q1307" s="16">
        <f t="shared" si="746"/>
        <v>0</v>
      </c>
      <c r="R1307" s="15">
        <f t="shared" si="730"/>
        <v>0</v>
      </c>
      <c r="S1307" s="16">
        <f t="shared" si="747"/>
        <v>0</v>
      </c>
      <c r="T1307" s="15">
        <f t="shared" si="737"/>
        <v>1.9999999999999574E-2</v>
      </c>
      <c r="U1307" s="16"/>
      <c r="V1307" s="15">
        <f t="shared" si="738"/>
        <v>0</v>
      </c>
      <c r="W1307" s="16">
        <f t="shared" si="748"/>
        <v>0</v>
      </c>
      <c r="X1307" s="15">
        <f t="shared" si="739"/>
        <v>0</v>
      </c>
      <c r="Y1307" s="16">
        <f t="shared" si="749"/>
        <v>0</v>
      </c>
      <c r="Z1307" s="15">
        <f t="shared" si="740"/>
        <v>0</v>
      </c>
      <c r="AA1307" s="16"/>
      <c r="AB1307" s="15">
        <f t="shared" si="741"/>
        <v>0</v>
      </c>
      <c r="AC1307" s="16">
        <f t="shared" si="750"/>
        <v>0</v>
      </c>
      <c r="AD1307" s="15">
        <f t="shared" si="731"/>
        <v>0</v>
      </c>
      <c r="AE1307" s="16">
        <f t="shared" si="751"/>
        <v>0</v>
      </c>
      <c r="AF1307" s="15">
        <f t="shared" si="742"/>
        <v>0</v>
      </c>
      <c r="AG1307" s="16"/>
      <c r="AH1307" s="15">
        <f t="shared" si="732"/>
        <v>0</v>
      </c>
      <c r="AI1307" s="16">
        <f t="shared" si="752"/>
        <v>0</v>
      </c>
      <c r="AJ1307" s="15">
        <f t="shared" si="743"/>
        <v>0</v>
      </c>
      <c r="AK1307" s="16">
        <f t="shared" si="753"/>
        <v>0</v>
      </c>
      <c r="AL1307" s="15">
        <f t="shared" si="754"/>
        <v>0</v>
      </c>
      <c r="AM1307" s="16"/>
      <c r="AN1307" s="15">
        <f t="shared" si="755"/>
        <v>0</v>
      </c>
      <c r="AO1307" s="16">
        <f t="shared" si="756"/>
        <v>0</v>
      </c>
      <c r="AP1307" s="15">
        <f t="shared" si="757"/>
        <v>0</v>
      </c>
      <c r="AQ1307" s="16">
        <f t="shared" si="758"/>
        <v>0</v>
      </c>
      <c r="AR1307" s="15">
        <f t="shared" si="759"/>
        <v>0</v>
      </c>
      <c r="AS1307" s="16"/>
      <c r="AT1307" s="15">
        <f t="shared" si="760"/>
        <v>0</v>
      </c>
      <c r="AU1307" s="16">
        <f t="shared" si="761"/>
        <v>0</v>
      </c>
      <c r="AV1307" s="15">
        <f t="shared" si="762"/>
        <v>0</v>
      </c>
      <c r="AW1307" s="16">
        <f t="shared" si="763"/>
        <v>0</v>
      </c>
      <c r="AX1307" s="15">
        <f t="shared" si="764"/>
        <v>1.9999999999999574E-2</v>
      </c>
    </row>
    <row r="1308" spans="1:50" x14ac:dyDescent="0.25">
      <c r="A1308" s="25">
        <f t="shared" si="765"/>
        <v>26.070416666666201</v>
      </c>
      <c r="B1308" s="9" t="s">
        <v>12</v>
      </c>
      <c r="C1308" s="12" t="s">
        <v>14</v>
      </c>
      <c r="D1308" s="12" t="s">
        <v>14</v>
      </c>
      <c r="E1308" t="s">
        <v>11</v>
      </c>
      <c r="F1308" s="13" t="s">
        <v>20</v>
      </c>
      <c r="G1308" t="s">
        <v>11</v>
      </c>
      <c r="H1308" s="12"/>
      <c r="I1308" t="s">
        <v>11</v>
      </c>
      <c r="J1308" s="15">
        <f t="shared" si="733"/>
        <v>0</v>
      </c>
      <c r="K1308" s="16">
        <f t="shared" si="744"/>
        <v>0</v>
      </c>
      <c r="L1308" s="15">
        <f t="shared" si="734"/>
        <v>0</v>
      </c>
      <c r="M1308" s="16">
        <f t="shared" si="745"/>
        <v>0</v>
      </c>
      <c r="N1308" s="15">
        <f t="shared" si="735"/>
        <v>1.9999999999999574E-2</v>
      </c>
      <c r="O1308" s="16"/>
      <c r="P1308" s="15">
        <f t="shared" si="736"/>
        <v>0</v>
      </c>
      <c r="Q1308" s="16">
        <f t="shared" si="746"/>
        <v>0</v>
      </c>
      <c r="R1308" s="15">
        <f t="shared" si="730"/>
        <v>0</v>
      </c>
      <c r="S1308" s="16">
        <f t="shared" si="747"/>
        <v>0</v>
      </c>
      <c r="T1308" s="15">
        <f t="shared" si="737"/>
        <v>1.9999999999999574E-2</v>
      </c>
      <c r="U1308" s="16"/>
      <c r="V1308" s="15">
        <f t="shared" si="738"/>
        <v>0</v>
      </c>
      <c r="W1308" s="16">
        <f t="shared" si="748"/>
        <v>0</v>
      </c>
      <c r="X1308" s="15">
        <f t="shared" si="739"/>
        <v>0</v>
      </c>
      <c r="Y1308" s="16">
        <f t="shared" si="749"/>
        <v>0</v>
      </c>
      <c r="Z1308" s="15">
        <f t="shared" si="740"/>
        <v>0</v>
      </c>
      <c r="AA1308" s="16"/>
      <c r="AB1308" s="15">
        <f t="shared" si="741"/>
        <v>0</v>
      </c>
      <c r="AC1308" s="16">
        <f t="shared" si="750"/>
        <v>0</v>
      </c>
      <c r="AD1308" s="15">
        <f t="shared" si="731"/>
        <v>26.070416666666201</v>
      </c>
      <c r="AE1308" s="16">
        <f t="shared" si="751"/>
        <v>1</v>
      </c>
      <c r="AF1308" s="15">
        <f t="shared" si="742"/>
        <v>0</v>
      </c>
      <c r="AG1308" s="16"/>
      <c r="AH1308" s="15">
        <f t="shared" si="732"/>
        <v>0</v>
      </c>
      <c r="AI1308" s="16">
        <f t="shared" si="752"/>
        <v>0</v>
      </c>
      <c r="AJ1308" s="15">
        <f t="shared" si="743"/>
        <v>0</v>
      </c>
      <c r="AK1308" s="16">
        <f t="shared" si="753"/>
        <v>0</v>
      </c>
      <c r="AL1308" s="15">
        <f t="shared" si="754"/>
        <v>0</v>
      </c>
      <c r="AM1308" s="16"/>
      <c r="AN1308" s="15">
        <f t="shared" si="755"/>
        <v>0</v>
      </c>
      <c r="AO1308" s="16">
        <f t="shared" si="756"/>
        <v>0</v>
      </c>
      <c r="AP1308" s="15">
        <f t="shared" si="757"/>
        <v>0</v>
      </c>
      <c r="AQ1308" s="16">
        <f t="shared" si="758"/>
        <v>0</v>
      </c>
      <c r="AR1308" s="15">
        <f t="shared" si="759"/>
        <v>0</v>
      </c>
      <c r="AS1308" s="16"/>
      <c r="AT1308" s="15">
        <f t="shared" si="760"/>
        <v>0</v>
      </c>
      <c r="AU1308" s="16">
        <f t="shared" si="761"/>
        <v>0</v>
      </c>
      <c r="AV1308" s="15">
        <f t="shared" si="762"/>
        <v>0</v>
      </c>
      <c r="AW1308" s="16">
        <f t="shared" si="763"/>
        <v>0</v>
      </c>
      <c r="AX1308" s="15">
        <f t="shared" si="764"/>
        <v>0</v>
      </c>
    </row>
    <row r="1309" spans="1:50" x14ac:dyDescent="0.25">
      <c r="A1309" s="25">
        <f t="shared" si="765"/>
        <v>26.090416666666201</v>
      </c>
      <c r="B1309" s="9"/>
      <c r="C1309" s="12" t="s">
        <v>14</v>
      </c>
      <c r="D1309" s="12" t="s">
        <v>14</v>
      </c>
      <c r="E1309" t="s">
        <v>11</v>
      </c>
      <c r="F1309" s="12"/>
      <c r="G1309" t="s">
        <v>11</v>
      </c>
      <c r="H1309" s="12"/>
      <c r="I1309" t="s">
        <v>11</v>
      </c>
      <c r="J1309" s="15">
        <f t="shared" si="733"/>
        <v>0</v>
      </c>
      <c r="K1309" s="16">
        <f t="shared" si="744"/>
        <v>0</v>
      </c>
      <c r="L1309" s="15">
        <f t="shared" si="734"/>
        <v>0</v>
      </c>
      <c r="M1309" s="16">
        <f t="shared" si="745"/>
        <v>0</v>
      </c>
      <c r="N1309" s="15">
        <f t="shared" si="735"/>
        <v>1.9999999999999574E-2</v>
      </c>
      <c r="O1309" s="16"/>
      <c r="P1309" s="15">
        <f t="shared" si="736"/>
        <v>0</v>
      </c>
      <c r="Q1309" s="16">
        <f t="shared" si="746"/>
        <v>0</v>
      </c>
      <c r="R1309" s="15">
        <f t="shared" si="730"/>
        <v>0</v>
      </c>
      <c r="S1309" s="16">
        <f t="shared" si="747"/>
        <v>0</v>
      </c>
      <c r="T1309" s="15">
        <f t="shared" si="737"/>
        <v>1.9999999999999574E-2</v>
      </c>
      <c r="U1309" s="16"/>
      <c r="V1309" s="15">
        <f t="shared" si="738"/>
        <v>0</v>
      </c>
      <c r="W1309" s="16">
        <f t="shared" si="748"/>
        <v>0</v>
      </c>
      <c r="X1309" s="15">
        <f t="shared" si="739"/>
        <v>0</v>
      </c>
      <c r="Y1309" s="16">
        <f t="shared" si="749"/>
        <v>0</v>
      </c>
      <c r="Z1309" s="15">
        <f t="shared" si="740"/>
        <v>0</v>
      </c>
      <c r="AA1309" s="16"/>
      <c r="AB1309" s="15">
        <f t="shared" si="741"/>
        <v>0</v>
      </c>
      <c r="AC1309" s="16">
        <f t="shared" si="750"/>
        <v>0</v>
      </c>
      <c r="AD1309" s="15">
        <f t="shared" si="731"/>
        <v>0</v>
      </c>
      <c r="AE1309" s="16">
        <f t="shared" si="751"/>
        <v>0</v>
      </c>
      <c r="AF1309" s="15">
        <f t="shared" si="742"/>
        <v>0</v>
      </c>
      <c r="AG1309" s="16"/>
      <c r="AH1309" s="15">
        <f t="shared" si="732"/>
        <v>0</v>
      </c>
      <c r="AI1309" s="16">
        <f t="shared" si="752"/>
        <v>0</v>
      </c>
      <c r="AJ1309" s="15">
        <f t="shared" si="743"/>
        <v>0</v>
      </c>
      <c r="AK1309" s="16">
        <f t="shared" si="753"/>
        <v>0</v>
      </c>
      <c r="AL1309" s="15">
        <f t="shared" si="754"/>
        <v>0</v>
      </c>
      <c r="AM1309" s="16"/>
      <c r="AN1309" s="15">
        <f t="shared" si="755"/>
        <v>0</v>
      </c>
      <c r="AO1309" s="16">
        <f t="shared" si="756"/>
        <v>0</v>
      </c>
      <c r="AP1309" s="15">
        <f t="shared" si="757"/>
        <v>0</v>
      </c>
      <c r="AQ1309" s="16">
        <f t="shared" si="758"/>
        <v>0</v>
      </c>
      <c r="AR1309" s="15">
        <f t="shared" si="759"/>
        <v>0</v>
      </c>
      <c r="AS1309" s="16"/>
      <c r="AT1309" s="15">
        <v>9</v>
      </c>
      <c r="AU1309" s="16">
        <f t="shared" si="761"/>
        <v>1</v>
      </c>
      <c r="AV1309" s="15">
        <f t="shared" si="762"/>
        <v>0</v>
      </c>
      <c r="AW1309" s="16">
        <f t="shared" si="763"/>
        <v>0</v>
      </c>
      <c r="AX1309" s="15">
        <f t="shared" si="764"/>
        <v>0</v>
      </c>
    </row>
    <row r="1310" spans="1:50" x14ac:dyDescent="0.25">
      <c r="A1310" s="25">
        <f t="shared" si="765"/>
        <v>26.1104166666662</v>
      </c>
      <c r="B1310" s="9"/>
      <c r="C1310" s="12" t="s">
        <v>14</v>
      </c>
      <c r="D1310" s="12" t="s">
        <v>14</v>
      </c>
      <c r="E1310" t="s">
        <v>11</v>
      </c>
      <c r="F1310" s="12"/>
      <c r="G1310" t="s">
        <v>11</v>
      </c>
      <c r="H1310" s="34"/>
      <c r="I1310" t="s">
        <v>11</v>
      </c>
      <c r="J1310" s="15">
        <f t="shared" si="733"/>
        <v>0</v>
      </c>
      <c r="K1310" s="16">
        <f t="shared" si="744"/>
        <v>0</v>
      </c>
      <c r="L1310" s="15">
        <f t="shared" si="734"/>
        <v>0</v>
      </c>
      <c r="M1310" s="16">
        <f t="shared" si="745"/>
        <v>0</v>
      </c>
      <c r="N1310" s="15">
        <f t="shared" si="735"/>
        <v>1.9999999999999574E-2</v>
      </c>
      <c r="O1310" s="16"/>
      <c r="P1310" s="15">
        <f t="shared" si="736"/>
        <v>0</v>
      </c>
      <c r="Q1310" s="16">
        <f t="shared" si="746"/>
        <v>0</v>
      </c>
      <c r="R1310" s="15">
        <f t="shared" si="730"/>
        <v>0</v>
      </c>
      <c r="S1310" s="16">
        <f t="shared" si="747"/>
        <v>0</v>
      </c>
      <c r="T1310" s="15">
        <f t="shared" si="737"/>
        <v>1.9999999999999574E-2</v>
      </c>
      <c r="U1310" s="16"/>
      <c r="V1310" s="15">
        <f t="shared" si="738"/>
        <v>0</v>
      </c>
      <c r="W1310" s="16">
        <f t="shared" si="748"/>
        <v>0</v>
      </c>
      <c r="X1310" s="15">
        <f t="shared" si="739"/>
        <v>0</v>
      </c>
      <c r="Y1310" s="16">
        <f t="shared" si="749"/>
        <v>0</v>
      </c>
      <c r="Z1310" s="15">
        <f t="shared" si="740"/>
        <v>0</v>
      </c>
      <c r="AA1310" s="16"/>
      <c r="AB1310" s="15">
        <f t="shared" si="741"/>
        <v>0</v>
      </c>
      <c r="AC1310" s="16">
        <f t="shared" si="750"/>
        <v>0</v>
      </c>
      <c r="AD1310" s="15">
        <f t="shared" si="731"/>
        <v>0</v>
      </c>
      <c r="AE1310" s="16">
        <f t="shared" si="751"/>
        <v>0</v>
      </c>
      <c r="AF1310" s="15">
        <f t="shared" si="742"/>
        <v>0</v>
      </c>
      <c r="AG1310" s="16"/>
      <c r="AH1310" s="15">
        <f t="shared" si="732"/>
        <v>0</v>
      </c>
      <c r="AI1310" s="16">
        <f t="shared" si="752"/>
        <v>0</v>
      </c>
      <c r="AJ1310" s="15">
        <f t="shared" si="743"/>
        <v>0</v>
      </c>
      <c r="AK1310" s="16">
        <f t="shared" si="753"/>
        <v>0</v>
      </c>
      <c r="AL1310" s="15">
        <f t="shared" si="754"/>
        <v>0</v>
      </c>
      <c r="AM1310" s="16"/>
      <c r="AN1310" s="15">
        <f t="shared" si="755"/>
        <v>0</v>
      </c>
      <c r="AO1310" s="16">
        <f t="shared" si="756"/>
        <v>0</v>
      </c>
      <c r="AP1310" s="15">
        <f t="shared" si="757"/>
        <v>0</v>
      </c>
      <c r="AQ1310" s="16">
        <f t="shared" si="758"/>
        <v>0</v>
      </c>
      <c r="AR1310" s="15">
        <f t="shared" si="759"/>
        <v>0</v>
      </c>
      <c r="AS1310" s="16"/>
      <c r="AT1310" s="15">
        <f t="shared" si="760"/>
        <v>0</v>
      </c>
      <c r="AU1310" s="16">
        <f t="shared" si="761"/>
        <v>0</v>
      </c>
      <c r="AV1310" s="15">
        <f t="shared" si="762"/>
        <v>0</v>
      </c>
      <c r="AW1310" s="16">
        <f t="shared" si="763"/>
        <v>0</v>
      </c>
      <c r="AX1310" s="15">
        <f t="shared" si="764"/>
        <v>0</v>
      </c>
    </row>
    <row r="1311" spans="1:50" x14ac:dyDescent="0.25">
      <c r="A1311" s="25">
        <f t="shared" si="765"/>
        <v>26.1304166666662</v>
      </c>
      <c r="B1311" s="9"/>
      <c r="C1311" s="12" t="s">
        <v>14</v>
      </c>
      <c r="D1311" s="12" t="s">
        <v>14</v>
      </c>
      <c r="E1311" t="s">
        <v>11</v>
      </c>
      <c r="F1311" s="12"/>
      <c r="G1311" t="s">
        <v>11</v>
      </c>
      <c r="H1311" s="34"/>
      <c r="I1311" t="s">
        <v>11</v>
      </c>
      <c r="J1311" s="15">
        <f t="shared" si="733"/>
        <v>0</v>
      </c>
      <c r="K1311" s="16">
        <f t="shared" si="744"/>
        <v>0</v>
      </c>
      <c r="L1311" s="15">
        <f t="shared" si="734"/>
        <v>0</v>
      </c>
      <c r="M1311" s="16">
        <f t="shared" si="745"/>
        <v>0</v>
      </c>
      <c r="N1311" s="15">
        <f t="shared" si="735"/>
        <v>1.9999999999999574E-2</v>
      </c>
      <c r="O1311" s="16"/>
      <c r="P1311" s="15">
        <f t="shared" si="736"/>
        <v>0</v>
      </c>
      <c r="Q1311" s="16">
        <f t="shared" si="746"/>
        <v>0</v>
      </c>
      <c r="R1311" s="15">
        <f t="shared" si="730"/>
        <v>0</v>
      </c>
      <c r="S1311" s="16">
        <f t="shared" si="747"/>
        <v>0</v>
      </c>
      <c r="T1311" s="15">
        <f t="shared" si="737"/>
        <v>1.9999999999999574E-2</v>
      </c>
      <c r="U1311" s="16"/>
      <c r="V1311" s="15">
        <f t="shared" si="738"/>
        <v>0</v>
      </c>
      <c r="W1311" s="16">
        <f t="shared" si="748"/>
        <v>0</v>
      </c>
      <c r="X1311" s="15">
        <f t="shared" si="739"/>
        <v>0</v>
      </c>
      <c r="Y1311" s="16">
        <f t="shared" si="749"/>
        <v>0</v>
      </c>
      <c r="Z1311" s="15">
        <f t="shared" si="740"/>
        <v>0</v>
      </c>
      <c r="AA1311" s="16"/>
      <c r="AB1311" s="15">
        <f t="shared" si="741"/>
        <v>0</v>
      </c>
      <c r="AC1311" s="16">
        <f t="shared" si="750"/>
        <v>0</v>
      </c>
      <c r="AD1311" s="15">
        <f t="shared" si="731"/>
        <v>0</v>
      </c>
      <c r="AE1311" s="16">
        <f t="shared" si="751"/>
        <v>0</v>
      </c>
      <c r="AF1311" s="15">
        <f t="shared" si="742"/>
        <v>0</v>
      </c>
      <c r="AG1311" s="16"/>
      <c r="AH1311" s="15">
        <f t="shared" si="732"/>
        <v>0</v>
      </c>
      <c r="AI1311" s="16">
        <f t="shared" si="752"/>
        <v>0</v>
      </c>
      <c r="AJ1311" s="15">
        <f t="shared" si="743"/>
        <v>0</v>
      </c>
      <c r="AK1311" s="16">
        <f t="shared" si="753"/>
        <v>0</v>
      </c>
      <c r="AL1311" s="15">
        <f t="shared" si="754"/>
        <v>0</v>
      </c>
      <c r="AM1311" s="16"/>
      <c r="AN1311" s="15">
        <f t="shared" si="755"/>
        <v>0</v>
      </c>
      <c r="AO1311" s="16">
        <f t="shared" si="756"/>
        <v>0</v>
      </c>
      <c r="AP1311" s="15">
        <f t="shared" si="757"/>
        <v>0</v>
      </c>
      <c r="AQ1311" s="16">
        <f t="shared" si="758"/>
        <v>0</v>
      </c>
      <c r="AR1311" s="15">
        <f t="shared" si="759"/>
        <v>0</v>
      </c>
      <c r="AS1311" s="16"/>
      <c r="AT1311" s="15">
        <f t="shared" si="760"/>
        <v>0</v>
      </c>
      <c r="AU1311" s="16">
        <f t="shared" si="761"/>
        <v>0</v>
      </c>
      <c r="AV1311" s="15">
        <f t="shared" si="762"/>
        <v>0</v>
      </c>
      <c r="AW1311" s="16">
        <f t="shared" si="763"/>
        <v>0</v>
      </c>
      <c r="AX1311" s="15">
        <f t="shared" si="764"/>
        <v>0</v>
      </c>
    </row>
    <row r="1312" spans="1:50" x14ac:dyDescent="0.25">
      <c r="A1312" s="25">
        <f t="shared" si="765"/>
        <v>26.150416666666199</v>
      </c>
      <c r="B1312" s="9"/>
      <c r="C1312" s="12" t="s">
        <v>14</v>
      </c>
      <c r="D1312" s="12" t="s">
        <v>14</v>
      </c>
      <c r="E1312" t="s">
        <v>11</v>
      </c>
      <c r="F1312" s="12"/>
      <c r="G1312" t="s">
        <v>11</v>
      </c>
      <c r="H1312" s="34"/>
      <c r="I1312" t="s">
        <v>11</v>
      </c>
      <c r="J1312" s="15">
        <f t="shared" si="733"/>
        <v>0</v>
      </c>
      <c r="K1312" s="16">
        <f t="shared" si="744"/>
        <v>0</v>
      </c>
      <c r="L1312" s="15">
        <f t="shared" si="734"/>
        <v>0</v>
      </c>
      <c r="M1312" s="16">
        <f t="shared" si="745"/>
        <v>0</v>
      </c>
      <c r="N1312" s="15">
        <f t="shared" si="735"/>
        <v>1.9999999999999574E-2</v>
      </c>
      <c r="O1312" s="16"/>
      <c r="P1312" s="15">
        <f t="shared" si="736"/>
        <v>0</v>
      </c>
      <c r="Q1312" s="16">
        <f t="shared" si="746"/>
        <v>0</v>
      </c>
      <c r="R1312" s="15">
        <f t="shared" si="730"/>
        <v>0</v>
      </c>
      <c r="S1312" s="16">
        <f t="shared" si="747"/>
        <v>0</v>
      </c>
      <c r="T1312" s="15">
        <f t="shared" si="737"/>
        <v>1.9999999999999574E-2</v>
      </c>
      <c r="U1312" s="16"/>
      <c r="V1312" s="15">
        <f t="shared" si="738"/>
        <v>0</v>
      </c>
      <c r="W1312" s="16">
        <f t="shared" si="748"/>
        <v>0</v>
      </c>
      <c r="X1312" s="15">
        <f t="shared" si="739"/>
        <v>0</v>
      </c>
      <c r="Y1312" s="16">
        <f t="shared" si="749"/>
        <v>0</v>
      </c>
      <c r="Z1312" s="15">
        <f t="shared" si="740"/>
        <v>0</v>
      </c>
      <c r="AA1312" s="16"/>
      <c r="AB1312" s="15">
        <f t="shared" si="741"/>
        <v>0</v>
      </c>
      <c r="AC1312" s="16">
        <f t="shared" si="750"/>
        <v>0</v>
      </c>
      <c r="AD1312" s="15">
        <f t="shared" si="731"/>
        <v>0</v>
      </c>
      <c r="AE1312" s="16">
        <f t="shared" si="751"/>
        <v>0</v>
      </c>
      <c r="AF1312" s="15">
        <f t="shared" si="742"/>
        <v>0</v>
      </c>
      <c r="AG1312" s="16"/>
      <c r="AH1312" s="15">
        <f t="shared" si="732"/>
        <v>0</v>
      </c>
      <c r="AI1312" s="16">
        <f t="shared" si="752"/>
        <v>0</v>
      </c>
      <c r="AJ1312" s="15">
        <f t="shared" si="743"/>
        <v>0</v>
      </c>
      <c r="AK1312" s="16">
        <f t="shared" si="753"/>
        <v>0</v>
      </c>
      <c r="AL1312" s="15">
        <f t="shared" si="754"/>
        <v>0</v>
      </c>
      <c r="AM1312" s="16"/>
      <c r="AN1312" s="15">
        <f t="shared" si="755"/>
        <v>0</v>
      </c>
      <c r="AO1312" s="16">
        <f t="shared" si="756"/>
        <v>0</v>
      </c>
      <c r="AP1312" s="15">
        <f t="shared" si="757"/>
        <v>0</v>
      </c>
      <c r="AQ1312" s="16">
        <f t="shared" si="758"/>
        <v>0</v>
      </c>
      <c r="AR1312" s="15">
        <f t="shared" si="759"/>
        <v>0</v>
      </c>
      <c r="AS1312" s="16"/>
      <c r="AT1312" s="15">
        <f t="shared" si="760"/>
        <v>0</v>
      </c>
      <c r="AU1312" s="16">
        <f t="shared" si="761"/>
        <v>0</v>
      </c>
      <c r="AV1312" s="15">
        <f t="shared" si="762"/>
        <v>0</v>
      </c>
      <c r="AW1312" s="16">
        <f t="shared" si="763"/>
        <v>0</v>
      </c>
      <c r="AX1312" s="15">
        <f t="shared" si="764"/>
        <v>0</v>
      </c>
    </row>
    <row r="1313" spans="1:50" x14ac:dyDescent="0.25">
      <c r="A1313" s="25">
        <f t="shared" si="765"/>
        <v>26.170416666666199</v>
      </c>
      <c r="B1313" s="9" t="s">
        <v>18</v>
      </c>
      <c r="C1313" s="12" t="s">
        <v>14</v>
      </c>
      <c r="D1313" t="s">
        <v>11</v>
      </c>
      <c r="E1313" s="13" t="s">
        <v>20</v>
      </c>
      <c r="F1313" s="12"/>
      <c r="G1313" t="s">
        <v>11</v>
      </c>
      <c r="H1313" s="34"/>
      <c r="I1313" t="s">
        <v>11</v>
      </c>
      <c r="J1313" s="15">
        <f t="shared" si="733"/>
        <v>0</v>
      </c>
      <c r="K1313" s="16">
        <f t="shared" si="744"/>
        <v>0</v>
      </c>
      <c r="L1313" s="15">
        <f t="shared" si="734"/>
        <v>0</v>
      </c>
      <c r="M1313" s="16">
        <f t="shared" si="745"/>
        <v>0</v>
      </c>
      <c r="N1313" s="15">
        <f t="shared" si="735"/>
        <v>1.9999999999999574E-2</v>
      </c>
      <c r="O1313" s="16"/>
      <c r="P1313" s="15">
        <f t="shared" si="736"/>
        <v>0</v>
      </c>
      <c r="Q1313" s="16">
        <f t="shared" si="746"/>
        <v>0</v>
      </c>
      <c r="R1313" s="15">
        <f t="shared" si="730"/>
        <v>0</v>
      </c>
      <c r="S1313" s="16">
        <f t="shared" si="747"/>
        <v>0</v>
      </c>
      <c r="T1313" s="15">
        <f t="shared" si="737"/>
        <v>0</v>
      </c>
      <c r="U1313" s="16"/>
      <c r="V1313" s="15">
        <f t="shared" si="738"/>
        <v>0</v>
      </c>
      <c r="W1313" s="16">
        <f t="shared" si="748"/>
        <v>0</v>
      </c>
      <c r="X1313" s="15">
        <f t="shared" si="739"/>
        <v>26.170416666666199</v>
      </c>
      <c r="Y1313" s="16">
        <f t="shared" si="749"/>
        <v>1</v>
      </c>
      <c r="Z1313" s="15">
        <f t="shared" si="740"/>
        <v>0</v>
      </c>
      <c r="AA1313" s="16"/>
      <c r="AB1313" s="15">
        <f t="shared" si="741"/>
        <v>0</v>
      </c>
      <c r="AC1313" s="16">
        <f t="shared" si="750"/>
        <v>0</v>
      </c>
      <c r="AD1313" s="15">
        <f t="shared" si="731"/>
        <v>0</v>
      </c>
      <c r="AE1313" s="16">
        <f t="shared" si="751"/>
        <v>0</v>
      </c>
      <c r="AF1313" s="15">
        <f t="shared" si="742"/>
        <v>0</v>
      </c>
      <c r="AG1313" s="16"/>
      <c r="AH1313" s="15">
        <f t="shared" si="732"/>
        <v>0</v>
      </c>
      <c r="AI1313" s="16">
        <f t="shared" si="752"/>
        <v>0</v>
      </c>
      <c r="AJ1313" s="15">
        <f t="shared" si="743"/>
        <v>0</v>
      </c>
      <c r="AK1313" s="16">
        <f t="shared" si="753"/>
        <v>0</v>
      </c>
      <c r="AL1313" s="15">
        <f t="shared" si="754"/>
        <v>0</v>
      </c>
      <c r="AM1313" s="16"/>
      <c r="AN1313" s="15">
        <f t="shared" si="755"/>
        <v>0</v>
      </c>
      <c r="AO1313" s="16">
        <f t="shared" si="756"/>
        <v>0</v>
      </c>
      <c r="AP1313" s="15">
        <f t="shared" si="757"/>
        <v>0</v>
      </c>
      <c r="AQ1313" s="16">
        <f t="shared" si="758"/>
        <v>0</v>
      </c>
      <c r="AR1313" s="15">
        <f t="shared" si="759"/>
        <v>0</v>
      </c>
      <c r="AS1313" s="16"/>
      <c r="AT1313" s="15">
        <f t="shared" si="760"/>
        <v>0</v>
      </c>
      <c r="AU1313" s="16">
        <f t="shared" si="761"/>
        <v>0</v>
      </c>
      <c r="AV1313" s="15">
        <f t="shared" si="762"/>
        <v>0</v>
      </c>
      <c r="AW1313" s="16">
        <f t="shared" si="763"/>
        <v>0</v>
      </c>
      <c r="AX1313" s="15">
        <f t="shared" si="764"/>
        <v>0</v>
      </c>
    </row>
    <row r="1314" spans="1:50" x14ac:dyDescent="0.25">
      <c r="A1314" s="25">
        <f t="shared" si="765"/>
        <v>26.190416666666199</v>
      </c>
      <c r="B1314" s="9"/>
      <c r="C1314" s="12" t="s">
        <v>14</v>
      </c>
      <c r="D1314" t="s">
        <v>11</v>
      </c>
      <c r="E1314" s="12"/>
      <c r="F1314" s="12"/>
      <c r="G1314" t="s">
        <v>11</v>
      </c>
      <c r="H1314" s="34"/>
      <c r="I1314" t="s">
        <v>11</v>
      </c>
      <c r="J1314" s="15">
        <f t="shared" si="733"/>
        <v>0</v>
      </c>
      <c r="K1314" s="16">
        <f t="shared" si="744"/>
        <v>0</v>
      </c>
      <c r="L1314" s="15">
        <f t="shared" si="734"/>
        <v>0</v>
      </c>
      <c r="M1314" s="16">
        <f t="shared" si="745"/>
        <v>0</v>
      </c>
      <c r="N1314" s="15">
        <f t="shared" si="735"/>
        <v>1.9999999999999574E-2</v>
      </c>
      <c r="O1314" s="16"/>
      <c r="P1314" s="15">
        <f t="shared" si="736"/>
        <v>0</v>
      </c>
      <c r="Q1314" s="16">
        <f t="shared" si="746"/>
        <v>0</v>
      </c>
      <c r="R1314" s="15">
        <f t="shared" si="730"/>
        <v>0</v>
      </c>
      <c r="S1314" s="16">
        <f t="shared" si="747"/>
        <v>0</v>
      </c>
      <c r="T1314" s="15">
        <f t="shared" si="737"/>
        <v>0</v>
      </c>
      <c r="U1314" s="16"/>
      <c r="V1314" s="15">
        <f t="shared" si="738"/>
        <v>0</v>
      </c>
      <c r="W1314" s="16">
        <f t="shared" si="748"/>
        <v>0</v>
      </c>
      <c r="X1314" s="15">
        <f t="shared" si="739"/>
        <v>0</v>
      </c>
      <c r="Y1314" s="16">
        <f t="shared" si="749"/>
        <v>0</v>
      </c>
      <c r="Z1314" s="15">
        <f t="shared" si="740"/>
        <v>0</v>
      </c>
      <c r="AA1314" s="16"/>
      <c r="AB1314" s="15">
        <f t="shared" si="741"/>
        <v>0</v>
      </c>
      <c r="AC1314" s="16">
        <f t="shared" si="750"/>
        <v>0</v>
      </c>
      <c r="AD1314" s="15">
        <f t="shared" si="731"/>
        <v>0</v>
      </c>
      <c r="AE1314" s="16">
        <f t="shared" si="751"/>
        <v>0</v>
      </c>
      <c r="AF1314" s="15">
        <f t="shared" si="742"/>
        <v>0</v>
      </c>
      <c r="AG1314" s="16"/>
      <c r="AH1314" s="15">
        <f t="shared" si="732"/>
        <v>0</v>
      </c>
      <c r="AI1314" s="16">
        <f t="shared" si="752"/>
        <v>0</v>
      </c>
      <c r="AJ1314" s="15">
        <f t="shared" si="743"/>
        <v>0</v>
      </c>
      <c r="AK1314" s="16">
        <f t="shared" si="753"/>
        <v>0</v>
      </c>
      <c r="AL1314" s="15">
        <f t="shared" si="754"/>
        <v>0</v>
      </c>
      <c r="AM1314" s="16"/>
      <c r="AN1314" s="15">
        <f t="shared" si="755"/>
        <v>0</v>
      </c>
      <c r="AO1314" s="16">
        <f t="shared" si="756"/>
        <v>0</v>
      </c>
      <c r="AP1314" s="15">
        <f t="shared" si="757"/>
        <v>0</v>
      </c>
      <c r="AQ1314" s="16">
        <f t="shared" si="758"/>
        <v>0</v>
      </c>
      <c r="AR1314" s="15">
        <f t="shared" si="759"/>
        <v>0</v>
      </c>
      <c r="AS1314" s="16"/>
      <c r="AT1314" s="15">
        <f t="shared" si="760"/>
        <v>0</v>
      </c>
      <c r="AU1314" s="16">
        <f t="shared" si="761"/>
        <v>0</v>
      </c>
      <c r="AV1314" s="15">
        <f t="shared" si="762"/>
        <v>0</v>
      </c>
      <c r="AW1314" s="16">
        <f t="shared" si="763"/>
        <v>0</v>
      </c>
      <c r="AX1314" s="15">
        <f t="shared" si="764"/>
        <v>0</v>
      </c>
    </row>
    <row r="1315" spans="1:50" x14ac:dyDescent="0.25">
      <c r="A1315" s="25">
        <f t="shared" si="765"/>
        <v>26.210416666666198</v>
      </c>
      <c r="B1315" s="9"/>
      <c r="C1315" s="12" t="s">
        <v>14</v>
      </c>
      <c r="D1315" t="s">
        <v>11</v>
      </c>
      <c r="E1315" s="12"/>
      <c r="F1315" s="12"/>
      <c r="G1315" t="s">
        <v>11</v>
      </c>
      <c r="H1315" s="13"/>
      <c r="I1315" t="s">
        <v>11</v>
      </c>
      <c r="J1315" s="15">
        <f t="shared" si="733"/>
        <v>0</v>
      </c>
      <c r="K1315" s="16">
        <f t="shared" si="744"/>
        <v>0</v>
      </c>
      <c r="L1315" s="15">
        <f t="shared" si="734"/>
        <v>0</v>
      </c>
      <c r="M1315" s="16">
        <f t="shared" si="745"/>
        <v>0</v>
      </c>
      <c r="N1315" s="15">
        <f t="shared" si="735"/>
        <v>1.9999999999999574E-2</v>
      </c>
      <c r="O1315" s="16"/>
      <c r="P1315" s="15">
        <f t="shared" si="736"/>
        <v>0</v>
      </c>
      <c r="Q1315" s="16">
        <f t="shared" si="746"/>
        <v>0</v>
      </c>
      <c r="R1315" s="15">
        <f t="shared" ref="R1315:R1378" si="766">IF(B1315="Line 2 repd.",A1315,0)</f>
        <v>0</v>
      </c>
      <c r="S1315" s="16">
        <f t="shared" si="747"/>
        <v>0</v>
      </c>
      <c r="T1315" s="15">
        <f t="shared" si="737"/>
        <v>0</v>
      </c>
      <c r="U1315" s="16"/>
      <c r="V1315" s="15">
        <f t="shared" si="738"/>
        <v>0</v>
      </c>
      <c r="W1315" s="16">
        <f t="shared" si="748"/>
        <v>0</v>
      </c>
      <c r="X1315" s="15">
        <f t="shared" si="739"/>
        <v>0</v>
      </c>
      <c r="Y1315" s="16">
        <f t="shared" si="749"/>
        <v>0</v>
      </c>
      <c r="Z1315" s="15">
        <f t="shared" si="740"/>
        <v>0</v>
      </c>
      <c r="AA1315" s="16"/>
      <c r="AB1315" s="15">
        <f t="shared" si="741"/>
        <v>0</v>
      </c>
      <c r="AC1315" s="16">
        <f t="shared" si="750"/>
        <v>0</v>
      </c>
      <c r="AD1315" s="15">
        <f t="shared" si="731"/>
        <v>0</v>
      </c>
      <c r="AE1315" s="16">
        <f t="shared" si="751"/>
        <v>0</v>
      </c>
      <c r="AF1315" s="15">
        <f t="shared" si="742"/>
        <v>0</v>
      </c>
      <c r="AG1315" s="16"/>
      <c r="AH1315" s="15">
        <f t="shared" si="732"/>
        <v>0</v>
      </c>
      <c r="AI1315" s="16">
        <f t="shared" si="752"/>
        <v>0</v>
      </c>
      <c r="AJ1315" s="15">
        <f t="shared" si="743"/>
        <v>0</v>
      </c>
      <c r="AK1315" s="16">
        <f t="shared" si="753"/>
        <v>0</v>
      </c>
      <c r="AL1315" s="15">
        <f t="shared" si="754"/>
        <v>0</v>
      </c>
      <c r="AM1315" s="16"/>
      <c r="AN1315" s="15">
        <f t="shared" si="755"/>
        <v>0</v>
      </c>
      <c r="AO1315" s="16">
        <f t="shared" si="756"/>
        <v>0</v>
      </c>
      <c r="AP1315" s="15">
        <f t="shared" si="757"/>
        <v>0</v>
      </c>
      <c r="AQ1315" s="16">
        <f t="shared" si="758"/>
        <v>0</v>
      </c>
      <c r="AR1315" s="15">
        <f t="shared" si="759"/>
        <v>0</v>
      </c>
      <c r="AS1315" s="16"/>
      <c r="AT1315" s="15">
        <f t="shared" si="760"/>
        <v>0</v>
      </c>
      <c r="AU1315" s="16">
        <f t="shared" si="761"/>
        <v>0</v>
      </c>
      <c r="AV1315" s="15">
        <f t="shared" si="762"/>
        <v>0</v>
      </c>
      <c r="AW1315" s="16">
        <f t="shared" si="763"/>
        <v>0</v>
      </c>
      <c r="AX1315" s="15">
        <f t="shared" si="764"/>
        <v>0</v>
      </c>
    </row>
    <row r="1316" spans="1:50" x14ac:dyDescent="0.25">
      <c r="A1316" s="25">
        <f t="shared" si="765"/>
        <v>26.230416666666198</v>
      </c>
      <c r="B1316" s="9" t="s">
        <v>15</v>
      </c>
      <c r="C1316" t="s">
        <v>11</v>
      </c>
      <c r="D1316" t="s">
        <v>11</v>
      </c>
      <c r="E1316" s="12"/>
      <c r="F1316" s="12"/>
      <c r="G1316" s="13" t="s">
        <v>20</v>
      </c>
      <c r="H1316" s="34"/>
      <c r="I1316" t="s">
        <v>11</v>
      </c>
      <c r="J1316" s="15">
        <f t="shared" si="733"/>
        <v>0</v>
      </c>
      <c r="K1316" s="16">
        <f t="shared" si="744"/>
        <v>0</v>
      </c>
      <c r="L1316" s="15">
        <f t="shared" si="734"/>
        <v>0</v>
      </c>
      <c r="M1316" s="16">
        <f t="shared" si="745"/>
        <v>0</v>
      </c>
      <c r="N1316" s="15">
        <f t="shared" si="735"/>
        <v>0</v>
      </c>
      <c r="O1316" s="16"/>
      <c r="P1316" s="15">
        <f t="shared" si="736"/>
        <v>0</v>
      </c>
      <c r="Q1316" s="16">
        <f t="shared" si="746"/>
        <v>0</v>
      </c>
      <c r="R1316" s="15">
        <f t="shared" si="766"/>
        <v>0</v>
      </c>
      <c r="S1316" s="16">
        <f t="shared" si="747"/>
        <v>0</v>
      </c>
      <c r="T1316" s="15">
        <f t="shared" si="737"/>
        <v>0</v>
      </c>
      <c r="U1316" s="16"/>
      <c r="V1316" s="15">
        <f t="shared" si="738"/>
        <v>0</v>
      </c>
      <c r="W1316" s="16">
        <f t="shared" si="748"/>
        <v>0</v>
      </c>
      <c r="X1316" s="15">
        <f t="shared" si="739"/>
        <v>0</v>
      </c>
      <c r="Y1316" s="16">
        <f t="shared" si="749"/>
        <v>0</v>
      </c>
      <c r="Z1316" s="15">
        <f t="shared" si="740"/>
        <v>0</v>
      </c>
      <c r="AA1316" s="16"/>
      <c r="AB1316" s="15">
        <f t="shared" si="741"/>
        <v>0</v>
      </c>
      <c r="AC1316" s="16">
        <f t="shared" si="750"/>
        <v>0</v>
      </c>
      <c r="AD1316" s="15">
        <f t="shared" si="731"/>
        <v>0</v>
      </c>
      <c r="AE1316" s="16">
        <f t="shared" si="751"/>
        <v>0</v>
      </c>
      <c r="AF1316" s="15">
        <f t="shared" si="742"/>
        <v>0</v>
      </c>
      <c r="AG1316" s="16"/>
      <c r="AH1316" s="15">
        <f t="shared" si="732"/>
        <v>0</v>
      </c>
      <c r="AI1316" s="16">
        <f t="shared" si="752"/>
        <v>0</v>
      </c>
      <c r="AJ1316" s="15">
        <f t="shared" si="743"/>
        <v>26.230416666666198</v>
      </c>
      <c r="AK1316" s="16">
        <f t="shared" si="753"/>
        <v>1</v>
      </c>
      <c r="AL1316" s="15">
        <f t="shared" si="754"/>
        <v>0</v>
      </c>
      <c r="AM1316" s="16"/>
      <c r="AN1316" s="15">
        <f t="shared" si="755"/>
        <v>0</v>
      </c>
      <c r="AO1316" s="16">
        <f t="shared" si="756"/>
        <v>0</v>
      </c>
      <c r="AP1316" s="15">
        <f t="shared" si="757"/>
        <v>0</v>
      </c>
      <c r="AQ1316" s="16">
        <f t="shared" si="758"/>
        <v>0</v>
      </c>
      <c r="AR1316" s="15">
        <f t="shared" si="759"/>
        <v>0</v>
      </c>
      <c r="AS1316" s="16"/>
      <c r="AT1316" s="15">
        <f t="shared" si="760"/>
        <v>0</v>
      </c>
      <c r="AU1316" s="16">
        <f t="shared" si="761"/>
        <v>0</v>
      </c>
      <c r="AV1316" s="15">
        <f t="shared" si="762"/>
        <v>0</v>
      </c>
      <c r="AW1316" s="16">
        <f t="shared" si="763"/>
        <v>0</v>
      </c>
      <c r="AX1316" s="15">
        <f t="shared" si="764"/>
        <v>0</v>
      </c>
    </row>
    <row r="1317" spans="1:50" x14ac:dyDescent="0.25">
      <c r="A1317" s="25">
        <f t="shared" si="765"/>
        <v>26.250416666666197</v>
      </c>
      <c r="B1317" s="9" t="s">
        <v>10</v>
      </c>
      <c r="C1317" t="s">
        <v>11</v>
      </c>
      <c r="D1317" t="s">
        <v>11</v>
      </c>
      <c r="E1317" s="12"/>
      <c r="F1317" s="12" t="s">
        <v>14</v>
      </c>
      <c r="G1317" s="12"/>
      <c r="H1317" s="34"/>
      <c r="I1317" t="s">
        <v>11</v>
      </c>
      <c r="J1317" s="15">
        <f t="shared" si="733"/>
        <v>0</v>
      </c>
      <c r="K1317" s="16">
        <f t="shared" si="744"/>
        <v>0</v>
      </c>
      <c r="L1317" s="15">
        <f t="shared" si="734"/>
        <v>0</v>
      </c>
      <c r="M1317" s="16">
        <f t="shared" si="745"/>
        <v>0</v>
      </c>
      <c r="N1317" s="15">
        <f t="shared" si="735"/>
        <v>0</v>
      </c>
      <c r="O1317" s="16"/>
      <c r="P1317" s="15">
        <f t="shared" si="736"/>
        <v>0</v>
      </c>
      <c r="Q1317" s="16">
        <f t="shared" si="746"/>
        <v>0</v>
      </c>
      <c r="R1317" s="15">
        <f t="shared" si="766"/>
        <v>0</v>
      </c>
      <c r="S1317" s="16">
        <f t="shared" si="747"/>
        <v>0</v>
      </c>
      <c r="T1317" s="15">
        <f t="shared" si="737"/>
        <v>0</v>
      </c>
      <c r="U1317" s="16"/>
      <c r="V1317" s="15">
        <f t="shared" si="738"/>
        <v>0</v>
      </c>
      <c r="W1317" s="16">
        <f t="shared" si="748"/>
        <v>0</v>
      </c>
      <c r="X1317" s="15">
        <f t="shared" si="739"/>
        <v>0</v>
      </c>
      <c r="Y1317" s="16">
        <f t="shared" si="749"/>
        <v>0</v>
      </c>
      <c r="Z1317" s="15">
        <f t="shared" si="740"/>
        <v>0</v>
      </c>
      <c r="AA1317" s="16"/>
      <c r="AB1317" s="15">
        <f t="shared" si="741"/>
        <v>26.250416666666197</v>
      </c>
      <c r="AC1317" s="16">
        <f t="shared" si="750"/>
        <v>1</v>
      </c>
      <c r="AD1317" s="15">
        <f t="shared" si="731"/>
        <v>0</v>
      </c>
      <c r="AE1317" s="16">
        <f t="shared" si="751"/>
        <v>0</v>
      </c>
      <c r="AF1317" s="15">
        <f t="shared" si="742"/>
        <v>1.9999999999999574E-2</v>
      </c>
      <c r="AG1317" s="16"/>
      <c r="AH1317" s="15">
        <f t="shared" si="732"/>
        <v>0</v>
      </c>
      <c r="AI1317" s="16">
        <f t="shared" si="752"/>
        <v>0</v>
      </c>
      <c r="AJ1317" s="15">
        <f t="shared" si="743"/>
        <v>0</v>
      </c>
      <c r="AK1317" s="16">
        <f t="shared" si="753"/>
        <v>0</v>
      </c>
      <c r="AL1317" s="15">
        <f t="shared" si="754"/>
        <v>0</v>
      </c>
      <c r="AM1317" s="16"/>
      <c r="AN1317" s="15">
        <f t="shared" si="755"/>
        <v>0</v>
      </c>
      <c r="AO1317" s="16">
        <f t="shared" si="756"/>
        <v>0</v>
      </c>
      <c r="AP1317" s="15">
        <f t="shared" si="757"/>
        <v>0</v>
      </c>
      <c r="AQ1317" s="16">
        <f t="shared" si="758"/>
        <v>0</v>
      </c>
      <c r="AR1317" s="15">
        <f t="shared" si="759"/>
        <v>0</v>
      </c>
      <c r="AS1317" s="16"/>
      <c r="AT1317" s="15">
        <f t="shared" si="760"/>
        <v>0</v>
      </c>
      <c r="AU1317" s="16">
        <f t="shared" si="761"/>
        <v>0</v>
      </c>
      <c r="AV1317" s="15">
        <f t="shared" si="762"/>
        <v>0</v>
      </c>
      <c r="AW1317" s="16">
        <f t="shared" si="763"/>
        <v>0</v>
      </c>
      <c r="AX1317" s="15">
        <f t="shared" si="764"/>
        <v>0</v>
      </c>
    </row>
    <row r="1318" spans="1:50" x14ac:dyDescent="0.25">
      <c r="A1318" s="25">
        <f t="shared" si="765"/>
        <v>26.270416666666197</v>
      </c>
      <c r="B1318" s="9"/>
      <c r="C1318" t="s">
        <v>11</v>
      </c>
      <c r="D1318" t="s">
        <v>11</v>
      </c>
      <c r="E1318" s="12"/>
      <c r="F1318" s="12" t="s">
        <v>14</v>
      </c>
      <c r="G1318" s="12"/>
      <c r="H1318" s="34"/>
      <c r="I1318" t="s">
        <v>11</v>
      </c>
      <c r="J1318" s="15">
        <f t="shared" si="733"/>
        <v>0</v>
      </c>
      <c r="K1318" s="16">
        <f t="shared" si="744"/>
        <v>0</v>
      </c>
      <c r="L1318" s="15">
        <f t="shared" si="734"/>
        <v>0</v>
      </c>
      <c r="M1318" s="16">
        <f t="shared" si="745"/>
        <v>0</v>
      </c>
      <c r="N1318" s="15">
        <f t="shared" si="735"/>
        <v>0</v>
      </c>
      <c r="O1318" s="16"/>
      <c r="P1318" s="15">
        <f t="shared" si="736"/>
        <v>0</v>
      </c>
      <c r="Q1318" s="16">
        <f t="shared" si="746"/>
        <v>0</v>
      </c>
      <c r="R1318" s="15">
        <f t="shared" si="766"/>
        <v>0</v>
      </c>
      <c r="S1318" s="16">
        <f t="shared" si="747"/>
        <v>0</v>
      </c>
      <c r="T1318" s="15">
        <f t="shared" si="737"/>
        <v>0</v>
      </c>
      <c r="U1318" s="16"/>
      <c r="V1318" s="15">
        <f t="shared" si="738"/>
        <v>0</v>
      </c>
      <c r="W1318" s="16">
        <f t="shared" si="748"/>
        <v>0</v>
      </c>
      <c r="X1318" s="15">
        <f t="shared" si="739"/>
        <v>0</v>
      </c>
      <c r="Y1318" s="16">
        <f t="shared" si="749"/>
        <v>0</v>
      </c>
      <c r="Z1318" s="15">
        <f t="shared" si="740"/>
        <v>0</v>
      </c>
      <c r="AA1318" s="16"/>
      <c r="AB1318" s="15">
        <f t="shared" si="741"/>
        <v>0</v>
      </c>
      <c r="AC1318" s="16">
        <f t="shared" si="750"/>
        <v>0</v>
      </c>
      <c r="AD1318" s="15">
        <f t="shared" si="731"/>
        <v>0</v>
      </c>
      <c r="AE1318" s="16">
        <f t="shared" si="751"/>
        <v>0</v>
      </c>
      <c r="AF1318" s="15">
        <f t="shared" si="742"/>
        <v>1.9999999999999574E-2</v>
      </c>
      <c r="AG1318" s="16"/>
      <c r="AH1318" s="15">
        <f t="shared" si="732"/>
        <v>0</v>
      </c>
      <c r="AI1318" s="16">
        <f t="shared" si="752"/>
        <v>0</v>
      </c>
      <c r="AJ1318" s="15">
        <f t="shared" si="743"/>
        <v>0</v>
      </c>
      <c r="AK1318" s="16">
        <f t="shared" si="753"/>
        <v>0</v>
      </c>
      <c r="AL1318" s="15">
        <f t="shared" si="754"/>
        <v>0</v>
      </c>
      <c r="AM1318" s="16"/>
      <c r="AN1318" s="15">
        <f t="shared" si="755"/>
        <v>0</v>
      </c>
      <c r="AO1318" s="16">
        <f t="shared" si="756"/>
        <v>0</v>
      </c>
      <c r="AP1318" s="15">
        <f t="shared" si="757"/>
        <v>0</v>
      </c>
      <c r="AQ1318" s="16">
        <f t="shared" si="758"/>
        <v>0</v>
      </c>
      <c r="AR1318" s="15">
        <f t="shared" si="759"/>
        <v>0</v>
      </c>
      <c r="AS1318" s="16"/>
      <c r="AT1318" s="15">
        <f t="shared" si="760"/>
        <v>0</v>
      </c>
      <c r="AU1318" s="16">
        <f t="shared" si="761"/>
        <v>0</v>
      </c>
      <c r="AV1318" s="15">
        <f t="shared" si="762"/>
        <v>0</v>
      </c>
      <c r="AW1318" s="16">
        <f t="shared" si="763"/>
        <v>0</v>
      </c>
      <c r="AX1318" s="15">
        <f t="shared" si="764"/>
        <v>0</v>
      </c>
    </row>
    <row r="1319" spans="1:50" x14ac:dyDescent="0.25">
      <c r="A1319" s="25">
        <f t="shared" si="765"/>
        <v>26.290416666666196</v>
      </c>
      <c r="B1319" s="9"/>
      <c r="C1319" t="s">
        <v>11</v>
      </c>
      <c r="D1319" t="s">
        <v>11</v>
      </c>
      <c r="E1319" s="12"/>
      <c r="F1319" s="12" t="s">
        <v>14</v>
      </c>
      <c r="I1319" t="s">
        <v>11</v>
      </c>
      <c r="J1319" s="15">
        <f t="shared" si="733"/>
        <v>0</v>
      </c>
      <c r="K1319" s="16">
        <f t="shared" si="744"/>
        <v>0</v>
      </c>
      <c r="L1319" s="15">
        <f t="shared" si="734"/>
        <v>0</v>
      </c>
      <c r="M1319" s="16">
        <f t="shared" si="745"/>
        <v>0</v>
      </c>
      <c r="N1319" s="15">
        <f t="shared" si="735"/>
        <v>0</v>
      </c>
      <c r="O1319" s="16"/>
      <c r="P1319" s="15">
        <f t="shared" si="736"/>
        <v>0</v>
      </c>
      <c r="Q1319" s="16">
        <f t="shared" si="746"/>
        <v>0</v>
      </c>
      <c r="R1319" s="15">
        <f t="shared" si="766"/>
        <v>0</v>
      </c>
      <c r="S1319" s="16">
        <f t="shared" si="747"/>
        <v>0</v>
      </c>
      <c r="T1319" s="15">
        <f t="shared" si="737"/>
        <v>0</v>
      </c>
      <c r="U1319" s="16"/>
      <c r="V1319" s="15">
        <f t="shared" si="738"/>
        <v>0</v>
      </c>
      <c r="W1319" s="16">
        <f t="shared" si="748"/>
        <v>0</v>
      </c>
      <c r="X1319" s="15">
        <f t="shared" si="739"/>
        <v>0</v>
      </c>
      <c r="Y1319" s="16">
        <f t="shared" si="749"/>
        <v>0</v>
      </c>
      <c r="Z1319" s="15">
        <f t="shared" si="740"/>
        <v>0</v>
      </c>
      <c r="AA1319" s="16"/>
      <c r="AB1319" s="15">
        <f t="shared" si="741"/>
        <v>0</v>
      </c>
      <c r="AC1319" s="16">
        <f t="shared" si="750"/>
        <v>0</v>
      </c>
      <c r="AD1319" s="15">
        <f t="shared" si="731"/>
        <v>0</v>
      </c>
      <c r="AE1319" s="16">
        <f t="shared" si="751"/>
        <v>0</v>
      </c>
      <c r="AF1319" s="15">
        <f t="shared" si="742"/>
        <v>1.9999999999999574E-2</v>
      </c>
      <c r="AG1319" s="16"/>
      <c r="AH1319" s="15">
        <f t="shared" si="732"/>
        <v>0</v>
      </c>
      <c r="AI1319" s="16">
        <f t="shared" si="752"/>
        <v>0</v>
      </c>
      <c r="AJ1319" s="15">
        <f t="shared" si="743"/>
        <v>0</v>
      </c>
      <c r="AK1319" s="16">
        <f t="shared" si="753"/>
        <v>0</v>
      </c>
      <c r="AL1319" s="15">
        <f t="shared" si="754"/>
        <v>0</v>
      </c>
      <c r="AM1319" s="16"/>
      <c r="AN1319" s="15">
        <f t="shared" si="755"/>
        <v>0</v>
      </c>
      <c r="AO1319" s="16">
        <f t="shared" si="756"/>
        <v>0</v>
      </c>
      <c r="AP1319" s="15">
        <f t="shared" si="757"/>
        <v>0</v>
      </c>
      <c r="AQ1319" s="16">
        <f t="shared" si="758"/>
        <v>0</v>
      </c>
      <c r="AR1319" s="15">
        <f t="shared" si="759"/>
        <v>0</v>
      </c>
      <c r="AS1319" s="16"/>
      <c r="AT1319" s="15">
        <f t="shared" si="760"/>
        <v>0</v>
      </c>
      <c r="AU1319" s="16">
        <f t="shared" si="761"/>
        <v>0</v>
      </c>
      <c r="AV1319" s="15">
        <f t="shared" si="762"/>
        <v>0</v>
      </c>
      <c r="AW1319" s="16">
        <f t="shared" si="763"/>
        <v>0</v>
      </c>
      <c r="AX1319" s="15">
        <f t="shared" si="764"/>
        <v>0</v>
      </c>
    </row>
    <row r="1320" spans="1:50" x14ac:dyDescent="0.25">
      <c r="A1320" s="25">
        <f t="shared" si="765"/>
        <v>26.310416666666196</v>
      </c>
      <c r="B1320" s="9" t="s">
        <v>63</v>
      </c>
      <c r="C1320" t="s">
        <v>11</v>
      </c>
      <c r="D1320" t="s">
        <v>11</v>
      </c>
      <c r="E1320" s="12"/>
      <c r="F1320" s="12" t="s">
        <v>14</v>
      </c>
      <c r="H1320" s="12" t="s">
        <v>14</v>
      </c>
      <c r="I1320" t="s">
        <v>11</v>
      </c>
      <c r="J1320" s="15">
        <f t="shared" si="733"/>
        <v>0</v>
      </c>
      <c r="K1320" s="16">
        <f t="shared" si="744"/>
        <v>0</v>
      </c>
      <c r="L1320" s="15">
        <f t="shared" si="734"/>
        <v>0</v>
      </c>
      <c r="M1320" s="16">
        <f t="shared" si="745"/>
        <v>0</v>
      </c>
      <c r="N1320" s="15">
        <f t="shared" si="735"/>
        <v>0</v>
      </c>
      <c r="O1320" s="16"/>
      <c r="P1320" s="15">
        <f t="shared" si="736"/>
        <v>0</v>
      </c>
      <c r="Q1320" s="16">
        <f t="shared" si="746"/>
        <v>0</v>
      </c>
      <c r="R1320" s="15">
        <f t="shared" si="766"/>
        <v>0</v>
      </c>
      <c r="S1320" s="16">
        <f t="shared" si="747"/>
        <v>0</v>
      </c>
      <c r="T1320" s="15">
        <f t="shared" si="737"/>
        <v>0</v>
      </c>
      <c r="U1320" s="16"/>
      <c r="V1320" s="15">
        <f t="shared" si="738"/>
        <v>0</v>
      </c>
      <c r="W1320" s="16">
        <f t="shared" si="748"/>
        <v>0</v>
      </c>
      <c r="X1320" s="15">
        <f t="shared" si="739"/>
        <v>0</v>
      </c>
      <c r="Y1320" s="16">
        <f t="shared" si="749"/>
        <v>0</v>
      </c>
      <c r="Z1320" s="15">
        <f t="shared" si="740"/>
        <v>0</v>
      </c>
      <c r="AA1320" s="16"/>
      <c r="AB1320" s="15">
        <f t="shared" si="741"/>
        <v>0</v>
      </c>
      <c r="AC1320" s="16">
        <f t="shared" si="750"/>
        <v>0</v>
      </c>
      <c r="AD1320" s="15">
        <f t="shared" si="731"/>
        <v>0</v>
      </c>
      <c r="AE1320" s="16">
        <f t="shared" si="751"/>
        <v>0</v>
      </c>
      <c r="AF1320" s="15">
        <f t="shared" si="742"/>
        <v>1.9999999999999574E-2</v>
      </c>
      <c r="AG1320" s="16"/>
      <c r="AH1320" s="15">
        <f t="shared" si="732"/>
        <v>0</v>
      </c>
      <c r="AI1320" s="16">
        <f t="shared" si="752"/>
        <v>0</v>
      </c>
      <c r="AJ1320" s="15">
        <f t="shared" si="743"/>
        <v>0</v>
      </c>
      <c r="AK1320" s="16">
        <f t="shared" si="753"/>
        <v>0</v>
      </c>
      <c r="AL1320" s="15">
        <f t="shared" si="754"/>
        <v>0</v>
      </c>
      <c r="AM1320" s="16"/>
      <c r="AN1320" s="15">
        <f t="shared" si="755"/>
        <v>26.310416666666196</v>
      </c>
      <c r="AO1320" s="16">
        <f t="shared" si="756"/>
        <v>1</v>
      </c>
      <c r="AP1320" s="15">
        <f t="shared" si="757"/>
        <v>0</v>
      </c>
      <c r="AQ1320" s="16">
        <f t="shared" si="758"/>
        <v>0</v>
      </c>
      <c r="AR1320" s="15">
        <f t="shared" si="759"/>
        <v>1.9999999999999574E-2</v>
      </c>
      <c r="AS1320" s="16"/>
      <c r="AT1320" s="15">
        <f t="shared" si="760"/>
        <v>0</v>
      </c>
      <c r="AU1320" s="16">
        <f t="shared" si="761"/>
        <v>0</v>
      </c>
      <c r="AV1320" s="15">
        <f t="shared" si="762"/>
        <v>0</v>
      </c>
      <c r="AW1320" s="16">
        <f t="shared" si="763"/>
        <v>0</v>
      </c>
      <c r="AX1320" s="15">
        <f t="shared" si="764"/>
        <v>0</v>
      </c>
    </row>
    <row r="1321" spans="1:50" x14ac:dyDescent="0.25">
      <c r="A1321" s="25">
        <f t="shared" si="765"/>
        <v>26.330416666666196</v>
      </c>
      <c r="B1321" s="9"/>
      <c r="C1321" t="s">
        <v>11</v>
      </c>
      <c r="D1321" t="s">
        <v>11</v>
      </c>
      <c r="E1321" s="12"/>
      <c r="F1321" s="12" t="s">
        <v>14</v>
      </c>
      <c r="H1321" s="12" t="s">
        <v>14</v>
      </c>
      <c r="I1321" t="s">
        <v>11</v>
      </c>
      <c r="J1321" s="15">
        <f t="shared" si="733"/>
        <v>0</v>
      </c>
      <c r="K1321" s="16">
        <f t="shared" si="744"/>
        <v>0</v>
      </c>
      <c r="L1321" s="15">
        <f t="shared" si="734"/>
        <v>0</v>
      </c>
      <c r="M1321" s="16">
        <f t="shared" si="745"/>
        <v>0</v>
      </c>
      <c r="N1321" s="15">
        <f t="shared" si="735"/>
        <v>0</v>
      </c>
      <c r="O1321" s="16"/>
      <c r="P1321" s="15">
        <f t="shared" si="736"/>
        <v>0</v>
      </c>
      <c r="Q1321" s="16">
        <f t="shared" si="746"/>
        <v>0</v>
      </c>
      <c r="R1321" s="15">
        <f t="shared" si="766"/>
        <v>0</v>
      </c>
      <c r="S1321" s="16">
        <f t="shared" si="747"/>
        <v>0</v>
      </c>
      <c r="T1321" s="15">
        <f t="shared" si="737"/>
        <v>0</v>
      </c>
      <c r="U1321" s="16"/>
      <c r="V1321" s="15">
        <f t="shared" si="738"/>
        <v>0</v>
      </c>
      <c r="W1321" s="16">
        <f t="shared" si="748"/>
        <v>0</v>
      </c>
      <c r="X1321" s="15">
        <f t="shared" si="739"/>
        <v>0</v>
      </c>
      <c r="Y1321" s="16">
        <f t="shared" si="749"/>
        <v>0</v>
      </c>
      <c r="Z1321" s="15">
        <f t="shared" si="740"/>
        <v>0</v>
      </c>
      <c r="AA1321" s="16"/>
      <c r="AB1321" s="15">
        <f t="shared" si="741"/>
        <v>0</v>
      </c>
      <c r="AC1321" s="16">
        <f t="shared" si="750"/>
        <v>0</v>
      </c>
      <c r="AD1321" s="15">
        <f t="shared" si="731"/>
        <v>0</v>
      </c>
      <c r="AE1321" s="16">
        <f t="shared" si="751"/>
        <v>0</v>
      </c>
      <c r="AF1321" s="15">
        <f t="shared" si="742"/>
        <v>1.9999999999999574E-2</v>
      </c>
      <c r="AG1321" s="16"/>
      <c r="AH1321" s="15">
        <f t="shared" si="732"/>
        <v>0</v>
      </c>
      <c r="AI1321" s="16">
        <f t="shared" si="752"/>
        <v>0</v>
      </c>
      <c r="AJ1321" s="15">
        <f t="shared" si="743"/>
        <v>0</v>
      </c>
      <c r="AK1321" s="16">
        <f t="shared" si="753"/>
        <v>0</v>
      </c>
      <c r="AL1321" s="15">
        <f t="shared" si="754"/>
        <v>0</v>
      </c>
      <c r="AM1321" s="16"/>
      <c r="AN1321" s="15">
        <f t="shared" si="755"/>
        <v>0</v>
      </c>
      <c r="AO1321" s="16">
        <f t="shared" si="756"/>
        <v>0</v>
      </c>
      <c r="AP1321" s="15">
        <f t="shared" si="757"/>
        <v>0</v>
      </c>
      <c r="AQ1321" s="16">
        <f t="shared" si="758"/>
        <v>0</v>
      </c>
      <c r="AR1321" s="15">
        <f t="shared" si="759"/>
        <v>1.9999999999999574E-2</v>
      </c>
      <c r="AS1321" s="16"/>
      <c r="AT1321" s="15">
        <f t="shared" si="760"/>
        <v>0</v>
      </c>
      <c r="AU1321" s="16">
        <f t="shared" si="761"/>
        <v>0</v>
      </c>
      <c r="AV1321" s="15">
        <f t="shared" si="762"/>
        <v>0</v>
      </c>
      <c r="AW1321" s="16">
        <f t="shared" si="763"/>
        <v>0</v>
      </c>
      <c r="AX1321" s="15">
        <f t="shared" si="764"/>
        <v>0</v>
      </c>
    </row>
    <row r="1322" spans="1:50" x14ac:dyDescent="0.25">
      <c r="A1322" s="25">
        <f t="shared" si="765"/>
        <v>26.350416666666195</v>
      </c>
      <c r="B1322" s="9" t="s">
        <v>65</v>
      </c>
      <c r="C1322" t="s">
        <v>11</v>
      </c>
      <c r="D1322" t="s">
        <v>11</v>
      </c>
      <c r="E1322" s="12"/>
      <c r="F1322" t="s">
        <v>11</v>
      </c>
      <c r="H1322" s="12" t="s">
        <v>14</v>
      </c>
      <c r="I1322" s="13" t="s">
        <v>20</v>
      </c>
      <c r="J1322" s="15">
        <f t="shared" si="733"/>
        <v>0</v>
      </c>
      <c r="K1322" s="16">
        <f t="shared" si="744"/>
        <v>0</v>
      </c>
      <c r="L1322" s="15">
        <f t="shared" si="734"/>
        <v>0</v>
      </c>
      <c r="M1322" s="16">
        <f t="shared" si="745"/>
        <v>0</v>
      </c>
      <c r="N1322" s="15">
        <f t="shared" si="735"/>
        <v>0</v>
      </c>
      <c r="O1322" s="16"/>
      <c r="P1322" s="15">
        <f t="shared" si="736"/>
        <v>0</v>
      </c>
      <c r="Q1322" s="16">
        <f t="shared" si="746"/>
        <v>0</v>
      </c>
      <c r="R1322" s="15">
        <f t="shared" si="766"/>
        <v>0</v>
      </c>
      <c r="S1322" s="16">
        <f t="shared" si="747"/>
        <v>0</v>
      </c>
      <c r="T1322" s="15">
        <f t="shared" si="737"/>
        <v>0</v>
      </c>
      <c r="U1322" s="16"/>
      <c r="V1322" s="15">
        <f t="shared" si="738"/>
        <v>0</v>
      </c>
      <c r="W1322" s="16">
        <f t="shared" si="748"/>
        <v>0</v>
      </c>
      <c r="X1322" s="15">
        <f t="shared" si="739"/>
        <v>0</v>
      </c>
      <c r="Y1322" s="16">
        <f t="shared" si="749"/>
        <v>0</v>
      </c>
      <c r="Z1322" s="15">
        <f t="shared" si="740"/>
        <v>0</v>
      </c>
      <c r="AA1322" s="16"/>
      <c r="AB1322" s="15">
        <f t="shared" si="741"/>
        <v>0</v>
      </c>
      <c r="AC1322" s="16">
        <f t="shared" si="750"/>
        <v>0</v>
      </c>
      <c r="AD1322" s="15">
        <f t="shared" si="731"/>
        <v>0</v>
      </c>
      <c r="AE1322" s="16">
        <f t="shared" si="751"/>
        <v>0</v>
      </c>
      <c r="AF1322" s="15">
        <f t="shared" si="742"/>
        <v>0</v>
      </c>
      <c r="AG1322" s="16"/>
      <c r="AH1322" s="15">
        <f t="shared" si="732"/>
        <v>0</v>
      </c>
      <c r="AI1322" s="16">
        <f t="shared" si="752"/>
        <v>0</v>
      </c>
      <c r="AJ1322" s="15">
        <f t="shared" si="743"/>
        <v>0</v>
      </c>
      <c r="AK1322" s="16">
        <f t="shared" si="753"/>
        <v>0</v>
      </c>
      <c r="AL1322" s="15">
        <f t="shared" si="754"/>
        <v>0</v>
      </c>
      <c r="AM1322" s="16"/>
      <c r="AN1322" s="15">
        <f t="shared" si="755"/>
        <v>0</v>
      </c>
      <c r="AO1322" s="16">
        <f t="shared" si="756"/>
        <v>0</v>
      </c>
      <c r="AP1322" s="15">
        <f t="shared" si="757"/>
        <v>0</v>
      </c>
      <c r="AQ1322" s="16">
        <f t="shared" si="758"/>
        <v>0</v>
      </c>
      <c r="AR1322" s="15">
        <f t="shared" si="759"/>
        <v>1.9999999999999574E-2</v>
      </c>
      <c r="AS1322" s="16"/>
      <c r="AT1322" s="15">
        <f t="shared" si="760"/>
        <v>0</v>
      </c>
      <c r="AU1322" s="16">
        <f t="shared" si="761"/>
        <v>0</v>
      </c>
      <c r="AV1322" s="15">
        <f t="shared" si="762"/>
        <v>26.350416666666195</v>
      </c>
      <c r="AW1322" s="16">
        <f t="shared" si="763"/>
        <v>1</v>
      </c>
      <c r="AX1322" s="15">
        <f t="shared" si="764"/>
        <v>0</v>
      </c>
    </row>
    <row r="1323" spans="1:50" x14ac:dyDescent="0.25">
      <c r="A1323" s="25">
        <f t="shared" si="765"/>
        <v>26.370416666666195</v>
      </c>
      <c r="B1323" s="9"/>
      <c r="C1323" t="s">
        <v>11</v>
      </c>
      <c r="D1323" t="s">
        <v>11</v>
      </c>
      <c r="E1323" s="12"/>
      <c r="F1323" t="s">
        <v>11</v>
      </c>
      <c r="G1323" s="13"/>
      <c r="H1323" s="12" t="s">
        <v>14</v>
      </c>
      <c r="I1323" s="7"/>
      <c r="J1323" s="15">
        <f t="shared" si="733"/>
        <v>0</v>
      </c>
      <c r="K1323" s="16">
        <f t="shared" si="744"/>
        <v>0</v>
      </c>
      <c r="L1323" s="15">
        <f t="shared" si="734"/>
        <v>0</v>
      </c>
      <c r="M1323" s="16">
        <f t="shared" si="745"/>
        <v>0</v>
      </c>
      <c r="N1323" s="15">
        <f t="shared" si="735"/>
        <v>0</v>
      </c>
      <c r="O1323" s="16"/>
      <c r="P1323" s="15">
        <f t="shared" si="736"/>
        <v>0</v>
      </c>
      <c r="Q1323" s="16">
        <f t="shared" si="746"/>
        <v>0</v>
      </c>
      <c r="R1323" s="15">
        <f t="shared" si="766"/>
        <v>0</v>
      </c>
      <c r="S1323" s="16">
        <f t="shared" si="747"/>
        <v>0</v>
      </c>
      <c r="T1323" s="15">
        <f t="shared" si="737"/>
        <v>0</v>
      </c>
      <c r="U1323" s="16"/>
      <c r="V1323" s="15">
        <f t="shared" si="738"/>
        <v>0</v>
      </c>
      <c r="W1323" s="16">
        <f t="shared" si="748"/>
        <v>0</v>
      </c>
      <c r="X1323" s="15">
        <f t="shared" si="739"/>
        <v>0</v>
      </c>
      <c r="Y1323" s="16">
        <f t="shared" si="749"/>
        <v>0</v>
      </c>
      <c r="Z1323" s="15">
        <f t="shared" si="740"/>
        <v>0</v>
      </c>
      <c r="AA1323" s="16"/>
      <c r="AB1323" s="15">
        <f t="shared" si="741"/>
        <v>0</v>
      </c>
      <c r="AC1323" s="16">
        <f t="shared" si="750"/>
        <v>0</v>
      </c>
      <c r="AD1323" s="15">
        <f t="shared" si="731"/>
        <v>0</v>
      </c>
      <c r="AE1323" s="16">
        <f t="shared" si="751"/>
        <v>0</v>
      </c>
      <c r="AF1323" s="15">
        <f t="shared" si="742"/>
        <v>0</v>
      </c>
      <c r="AG1323" s="16"/>
      <c r="AH1323" s="15">
        <f t="shared" si="732"/>
        <v>0</v>
      </c>
      <c r="AI1323" s="16">
        <f t="shared" si="752"/>
        <v>0</v>
      </c>
      <c r="AJ1323" s="15">
        <f t="shared" si="743"/>
        <v>0</v>
      </c>
      <c r="AK1323" s="16">
        <f t="shared" si="753"/>
        <v>0</v>
      </c>
      <c r="AL1323" s="15">
        <f t="shared" si="754"/>
        <v>0</v>
      </c>
      <c r="AM1323" s="16"/>
      <c r="AN1323" s="15">
        <f t="shared" si="755"/>
        <v>0</v>
      </c>
      <c r="AO1323" s="16">
        <f t="shared" si="756"/>
        <v>0</v>
      </c>
      <c r="AP1323" s="15">
        <f t="shared" si="757"/>
        <v>0</v>
      </c>
      <c r="AQ1323" s="16">
        <f t="shared" si="758"/>
        <v>0</v>
      </c>
      <c r="AR1323" s="15">
        <f t="shared" si="759"/>
        <v>1.9999999999999574E-2</v>
      </c>
      <c r="AS1323" s="16"/>
      <c r="AT1323" s="15">
        <f t="shared" si="760"/>
        <v>0</v>
      </c>
      <c r="AU1323" s="16">
        <f t="shared" si="761"/>
        <v>0</v>
      </c>
      <c r="AV1323" s="15">
        <f t="shared" si="762"/>
        <v>0</v>
      </c>
      <c r="AW1323" s="16">
        <f t="shared" si="763"/>
        <v>0</v>
      </c>
      <c r="AX1323" s="15">
        <f t="shared" si="764"/>
        <v>0</v>
      </c>
    </row>
    <row r="1324" spans="1:50" x14ac:dyDescent="0.25">
      <c r="A1324" s="25">
        <f t="shared" si="765"/>
        <v>26.390416666666194</v>
      </c>
      <c r="B1324" s="9"/>
      <c r="C1324" t="s">
        <v>11</v>
      </c>
      <c r="D1324" t="s">
        <v>11</v>
      </c>
      <c r="E1324" s="12"/>
      <c r="F1324" t="s">
        <v>11</v>
      </c>
      <c r="G1324" s="7"/>
      <c r="H1324" s="12" t="s">
        <v>14</v>
      </c>
      <c r="I1324" s="7"/>
      <c r="J1324" s="15">
        <f t="shared" si="733"/>
        <v>0</v>
      </c>
      <c r="K1324" s="16">
        <f t="shared" si="744"/>
        <v>0</v>
      </c>
      <c r="L1324" s="15">
        <f t="shared" si="734"/>
        <v>0</v>
      </c>
      <c r="M1324" s="16">
        <f t="shared" si="745"/>
        <v>0</v>
      </c>
      <c r="N1324" s="15">
        <f t="shared" si="735"/>
        <v>0</v>
      </c>
      <c r="O1324" s="16"/>
      <c r="P1324" s="15">
        <f t="shared" si="736"/>
        <v>0</v>
      </c>
      <c r="Q1324" s="16">
        <f t="shared" si="746"/>
        <v>0</v>
      </c>
      <c r="R1324" s="15">
        <f t="shared" si="766"/>
        <v>0</v>
      </c>
      <c r="S1324" s="16">
        <f t="shared" si="747"/>
        <v>0</v>
      </c>
      <c r="T1324" s="15">
        <f t="shared" si="737"/>
        <v>0</v>
      </c>
      <c r="U1324" s="16"/>
      <c r="V1324" s="15">
        <f t="shared" si="738"/>
        <v>0</v>
      </c>
      <c r="W1324" s="16">
        <f t="shared" si="748"/>
        <v>0</v>
      </c>
      <c r="X1324" s="15">
        <f t="shared" si="739"/>
        <v>0</v>
      </c>
      <c r="Y1324" s="16">
        <f t="shared" si="749"/>
        <v>0</v>
      </c>
      <c r="Z1324" s="15">
        <f t="shared" si="740"/>
        <v>0</v>
      </c>
      <c r="AA1324" s="16"/>
      <c r="AB1324" s="15">
        <f t="shared" si="741"/>
        <v>0</v>
      </c>
      <c r="AC1324" s="16">
        <f t="shared" si="750"/>
        <v>0</v>
      </c>
      <c r="AD1324" s="15">
        <f t="shared" si="731"/>
        <v>0</v>
      </c>
      <c r="AE1324" s="16">
        <f t="shared" si="751"/>
        <v>0</v>
      </c>
      <c r="AF1324" s="15">
        <f t="shared" si="742"/>
        <v>0</v>
      </c>
      <c r="AG1324" s="16"/>
      <c r="AH1324" s="15">
        <f t="shared" si="732"/>
        <v>0</v>
      </c>
      <c r="AI1324" s="16">
        <f t="shared" si="752"/>
        <v>0</v>
      </c>
      <c r="AJ1324" s="15">
        <f t="shared" si="743"/>
        <v>0</v>
      </c>
      <c r="AK1324" s="16">
        <f t="shared" si="753"/>
        <v>0</v>
      </c>
      <c r="AL1324" s="15">
        <f t="shared" si="754"/>
        <v>0</v>
      </c>
      <c r="AM1324" s="16"/>
      <c r="AN1324" s="15">
        <f t="shared" si="755"/>
        <v>0</v>
      </c>
      <c r="AO1324" s="16">
        <f t="shared" si="756"/>
        <v>0</v>
      </c>
      <c r="AP1324" s="15">
        <f t="shared" si="757"/>
        <v>0</v>
      </c>
      <c r="AQ1324" s="16">
        <f t="shared" si="758"/>
        <v>0</v>
      </c>
      <c r="AR1324" s="15">
        <f t="shared" si="759"/>
        <v>1.9999999999999574E-2</v>
      </c>
      <c r="AS1324" s="16"/>
      <c r="AT1324" s="15">
        <f t="shared" si="760"/>
        <v>0</v>
      </c>
      <c r="AU1324" s="16">
        <f t="shared" si="761"/>
        <v>0</v>
      </c>
      <c r="AV1324" s="15">
        <f t="shared" si="762"/>
        <v>0</v>
      </c>
      <c r="AW1324" s="16">
        <f t="shared" si="763"/>
        <v>0</v>
      </c>
      <c r="AX1324" s="15">
        <f t="shared" si="764"/>
        <v>0</v>
      </c>
    </row>
    <row r="1325" spans="1:50" x14ac:dyDescent="0.25">
      <c r="A1325" s="25">
        <f t="shared" si="765"/>
        <v>26.410416666666194</v>
      </c>
      <c r="B1325" s="9"/>
      <c r="C1325" t="s">
        <v>11</v>
      </c>
      <c r="D1325" t="s">
        <v>11</v>
      </c>
      <c r="E1325" s="12"/>
      <c r="F1325" t="s">
        <v>11</v>
      </c>
      <c r="G1325" s="7"/>
      <c r="H1325" s="12" t="s">
        <v>14</v>
      </c>
      <c r="I1325" s="7"/>
      <c r="J1325" s="15">
        <f t="shared" si="733"/>
        <v>0</v>
      </c>
      <c r="K1325" s="16">
        <f t="shared" si="744"/>
        <v>0</v>
      </c>
      <c r="L1325" s="15">
        <f t="shared" si="734"/>
        <v>0</v>
      </c>
      <c r="M1325" s="16">
        <f t="shared" si="745"/>
        <v>0</v>
      </c>
      <c r="N1325" s="15">
        <f t="shared" si="735"/>
        <v>0</v>
      </c>
      <c r="O1325" s="16"/>
      <c r="P1325" s="15">
        <f t="shared" si="736"/>
        <v>0</v>
      </c>
      <c r="Q1325" s="16">
        <f t="shared" si="746"/>
        <v>0</v>
      </c>
      <c r="R1325" s="15">
        <f t="shared" si="766"/>
        <v>0</v>
      </c>
      <c r="S1325" s="16">
        <f t="shared" si="747"/>
        <v>0</v>
      </c>
      <c r="T1325" s="15">
        <f t="shared" si="737"/>
        <v>0</v>
      </c>
      <c r="U1325" s="16"/>
      <c r="V1325" s="15">
        <f t="shared" si="738"/>
        <v>0</v>
      </c>
      <c r="W1325" s="16">
        <f t="shared" si="748"/>
        <v>0</v>
      </c>
      <c r="X1325" s="15">
        <f t="shared" si="739"/>
        <v>0</v>
      </c>
      <c r="Y1325" s="16">
        <f t="shared" si="749"/>
        <v>0</v>
      </c>
      <c r="Z1325" s="15">
        <f t="shared" si="740"/>
        <v>0</v>
      </c>
      <c r="AA1325" s="16"/>
      <c r="AB1325" s="15">
        <f t="shared" si="741"/>
        <v>0</v>
      </c>
      <c r="AC1325" s="16">
        <f t="shared" si="750"/>
        <v>0</v>
      </c>
      <c r="AD1325" s="15">
        <f t="shared" si="731"/>
        <v>0</v>
      </c>
      <c r="AE1325" s="16">
        <f t="shared" si="751"/>
        <v>0</v>
      </c>
      <c r="AF1325" s="15">
        <f t="shared" si="742"/>
        <v>0</v>
      </c>
      <c r="AG1325" s="16"/>
      <c r="AH1325" s="15">
        <f t="shared" si="732"/>
        <v>0</v>
      </c>
      <c r="AI1325" s="16">
        <f t="shared" si="752"/>
        <v>0</v>
      </c>
      <c r="AJ1325" s="15">
        <f t="shared" si="743"/>
        <v>0</v>
      </c>
      <c r="AK1325" s="16">
        <f t="shared" si="753"/>
        <v>0</v>
      </c>
      <c r="AL1325" s="15">
        <f t="shared" si="754"/>
        <v>0</v>
      </c>
      <c r="AM1325" s="16"/>
      <c r="AN1325" s="15">
        <f t="shared" si="755"/>
        <v>0</v>
      </c>
      <c r="AO1325" s="16">
        <f t="shared" si="756"/>
        <v>0</v>
      </c>
      <c r="AP1325" s="15">
        <f t="shared" si="757"/>
        <v>0</v>
      </c>
      <c r="AQ1325" s="16">
        <f t="shared" si="758"/>
        <v>0</v>
      </c>
      <c r="AR1325" s="15">
        <f t="shared" si="759"/>
        <v>1.9999999999999574E-2</v>
      </c>
      <c r="AS1325" s="16"/>
      <c r="AT1325" s="15">
        <f t="shared" si="760"/>
        <v>0</v>
      </c>
      <c r="AU1325" s="16">
        <f t="shared" si="761"/>
        <v>0</v>
      </c>
      <c r="AV1325" s="15">
        <f t="shared" si="762"/>
        <v>0</v>
      </c>
      <c r="AW1325" s="16">
        <f t="shared" si="763"/>
        <v>0</v>
      </c>
      <c r="AX1325" s="15">
        <f t="shared" si="764"/>
        <v>0</v>
      </c>
    </row>
    <row r="1326" spans="1:50" x14ac:dyDescent="0.25">
      <c r="A1326" s="25">
        <f t="shared" si="765"/>
        <v>26.430416666666193</v>
      </c>
      <c r="B1326" s="9"/>
      <c r="C1326" t="s">
        <v>11</v>
      </c>
      <c r="D1326" t="s">
        <v>11</v>
      </c>
      <c r="E1326" s="12"/>
      <c r="F1326" t="s">
        <v>11</v>
      </c>
      <c r="G1326" s="7"/>
      <c r="H1326" s="12" t="s">
        <v>14</v>
      </c>
      <c r="I1326" s="7"/>
      <c r="J1326" s="15">
        <f t="shared" si="733"/>
        <v>0</v>
      </c>
      <c r="K1326" s="16">
        <f t="shared" si="744"/>
        <v>0</v>
      </c>
      <c r="L1326" s="15">
        <f t="shared" si="734"/>
        <v>0</v>
      </c>
      <c r="M1326" s="16">
        <f t="shared" si="745"/>
        <v>0</v>
      </c>
      <c r="N1326" s="15">
        <f t="shared" si="735"/>
        <v>0</v>
      </c>
      <c r="O1326" s="16"/>
      <c r="P1326" s="15">
        <f t="shared" si="736"/>
        <v>0</v>
      </c>
      <c r="Q1326" s="16">
        <f t="shared" si="746"/>
        <v>0</v>
      </c>
      <c r="R1326" s="15">
        <f t="shared" si="766"/>
        <v>0</v>
      </c>
      <c r="S1326" s="16">
        <f t="shared" si="747"/>
        <v>0</v>
      </c>
      <c r="T1326" s="15">
        <f t="shared" si="737"/>
        <v>0</v>
      </c>
      <c r="U1326" s="16"/>
      <c r="V1326" s="15">
        <f t="shared" si="738"/>
        <v>0</v>
      </c>
      <c r="W1326" s="16">
        <f t="shared" si="748"/>
        <v>0</v>
      </c>
      <c r="X1326" s="15">
        <f t="shared" si="739"/>
        <v>0</v>
      </c>
      <c r="Y1326" s="16">
        <f t="shared" si="749"/>
        <v>0</v>
      </c>
      <c r="Z1326" s="15">
        <f t="shared" si="740"/>
        <v>0</v>
      </c>
      <c r="AA1326" s="16"/>
      <c r="AB1326" s="15">
        <f t="shared" si="741"/>
        <v>0</v>
      </c>
      <c r="AC1326" s="16">
        <f t="shared" si="750"/>
        <v>0</v>
      </c>
      <c r="AD1326" s="15">
        <f t="shared" si="731"/>
        <v>0</v>
      </c>
      <c r="AE1326" s="16">
        <f t="shared" si="751"/>
        <v>0</v>
      </c>
      <c r="AF1326" s="15">
        <f t="shared" si="742"/>
        <v>0</v>
      </c>
      <c r="AG1326" s="16"/>
      <c r="AH1326" s="15">
        <f t="shared" si="732"/>
        <v>0</v>
      </c>
      <c r="AI1326" s="16">
        <f t="shared" si="752"/>
        <v>0</v>
      </c>
      <c r="AJ1326" s="15">
        <f t="shared" si="743"/>
        <v>0</v>
      </c>
      <c r="AK1326" s="16">
        <f t="shared" si="753"/>
        <v>0</v>
      </c>
      <c r="AL1326" s="15">
        <f t="shared" si="754"/>
        <v>0</v>
      </c>
      <c r="AM1326" s="16"/>
      <c r="AN1326" s="15">
        <f t="shared" si="755"/>
        <v>0</v>
      </c>
      <c r="AO1326" s="16">
        <f t="shared" si="756"/>
        <v>0</v>
      </c>
      <c r="AP1326" s="15">
        <f t="shared" si="757"/>
        <v>0</v>
      </c>
      <c r="AQ1326" s="16">
        <f t="shared" si="758"/>
        <v>0</v>
      </c>
      <c r="AR1326" s="15">
        <f t="shared" si="759"/>
        <v>1.9999999999999574E-2</v>
      </c>
      <c r="AS1326" s="16"/>
      <c r="AT1326" s="15">
        <f t="shared" si="760"/>
        <v>0</v>
      </c>
      <c r="AU1326" s="16">
        <f t="shared" si="761"/>
        <v>0</v>
      </c>
      <c r="AV1326" s="15">
        <f t="shared" si="762"/>
        <v>0</v>
      </c>
      <c r="AW1326" s="16">
        <f t="shared" si="763"/>
        <v>0</v>
      </c>
      <c r="AX1326" s="15">
        <f t="shared" si="764"/>
        <v>0</v>
      </c>
    </row>
    <row r="1327" spans="1:50" x14ac:dyDescent="0.25">
      <c r="A1327" s="25">
        <f t="shared" si="765"/>
        <v>26.450416666666193</v>
      </c>
      <c r="B1327" s="9"/>
      <c r="C1327" t="s">
        <v>11</v>
      </c>
      <c r="D1327" t="s">
        <v>11</v>
      </c>
      <c r="E1327" s="12"/>
      <c r="F1327" t="s">
        <v>11</v>
      </c>
      <c r="H1327" s="12" t="s">
        <v>14</v>
      </c>
      <c r="J1327" s="15">
        <f t="shared" si="733"/>
        <v>0</v>
      </c>
      <c r="K1327" s="16">
        <f t="shared" si="744"/>
        <v>0</v>
      </c>
      <c r="L1327" s="15">
        <f t="shared" si="734"/>
        <v>0</v>
      </c>
      <c r="M1327" s="16">
        <f t="shared" si="745"/>
        <v>0</v>
      </c>
      <c r="N1327" s="15">
        <f t="shared" si="735"/>
        <v>0</v>
      </c>
      <c r="O1327" s="16"/>
      <c r="P1327" s="15">
        <f t="shared" si="736"/>
        <v>0</v>
      </c>
      <c r="Q1327" s="16">
        <f t="shared" si="746"/>
        <v>0</v>
      </c>
      <c r="R1327" s="15">
        <f t="shared" si="766"/>
        <v>0</v>
      </c>
      <c r="S1327" s="16">
        <f t="shared" si="747"/>
        <v>0</v>
      </c>
      <c r="T1327" s="15">
        <f t="shared" si="737"/>
        <v>0</v>
      </c>
      <c r="U1327" s="16"/>
      <c r="V1327" s="15">
        <f t="shared" si="738"/>
        <v>0</v>
      </c>
      <c r="W1327" s="16">
        <f t="shared" si="748"/>
        <v>0</v>
      </c>
      <c r="X1327" s="15">
        <f t="shared" si="739"/>
        <v>0</v>
      </c>
      <c r="Y1327" s="16">
        <f t="shared" si="749"/>
        <v>0</v>
      </c>
      <c r="Z1327" s="15">
        <f t="shared" si="740"/>
        <v>0</v>
      </c>
      <c r="AA1327" s="16"/>
      <c r="AB1327" s="15">
        <f t="shared" si="741"/>
        <v>0</v>
      </c>
      <c r="AC1327" s="16">
        <f t="shared" si="750"/>
        <v>0</v>
      </c>
      <c r="AD1327" s="15">
        <f t="shared" si="731"/>
        <v>0</v>
      </c>
      <c r="AE1327" s="16">
        <f t="shared" si="751"/>
        <v>0</v>
      </c>
      <c r="AF1327" s="15">
        <f t="shared" si="742"/>
        <v>0</v>
      </c>
      <c r="AG1327" s="16"/>
      <c r="AH1327" s="15">
        <f t="shared" si="732"/>
        <v>0</v>
      </c>
      <c r="AI1327" s="16">
        <f t="shared" si="752"/>
        <v>0</v>
      </c>
      <c r="AJ1327" s="15">
        <f t="shared" si="743"/>
        <v>0</v>
      </c>
      <c r="AK1327" s="16">
        <f t="shared" si="753"/>
        <v>0</v>
      </c>
      <c r="AL1327" s="15">
        <f t="shared" si="754"/>
        <v>0</v>
      </c>
      <c r="AM1327" s="16"/>
      <c r="AN1327" s="15">
        <f t="shared" si="755"/>
        <v>0</v>
      </c>
      <c r="AO1327" s="16">
        <f t="shared" si="756"/>
        <v>0</v>
      </c>
      <c r="AP1327" s="15">
        <f t="shared" si="757"/>
        <v>0</v>
      </c>
      <c r="AQ1327" s="16">
        <f t="shared" si="758"/>
        <v>0</v>
      </c>
      <c r="AR1327" s="15">
        <f t="shared" si="759"/>
        <v>1.9999999999999574E-2</v>
      </c>
      <c r="AS1327" s="16"/>
      <c r="AT1327" s="15">
        <f t="shared" si="760"/>
        <v>0</v>
      </c>
      <c r="AU1327" s="16">
        <f t="shared" si="761"/>
        <v>0</v>
      </c>
      <c r="AV1327" s="15">
        <f t="shared" si="762"/>
        <v>0</v>
      </c>
      <c r="AW1327" s="16">
        <f t="shared" si="763"/>
        <v>0</v>
      </c>
      <c r="AX1327" s="15">
        <f t="shared" si="764"/>
        <v>0</v>
      </c>
    </row>
    <row r="1328" spans="1:50" x14ac:dyDescent="0.25">
      <c r="A1328" s="25">
        <f t="shared" si="765"/>
        <v>26.470416666666193</v>
      </c>
      <c r="B1328" s="9" t="s">
        <v>17</v>
      </c>
      <c r="C1328" t="s">
        <v>11</v>
      </c>
      <c r="D1328" s="13" t="s">
        <v>20</v>
      </c>
      <c r="E1328" s="12"/>
      <c r="F1328" t="s">
        <v>11</v>
      </c>
      <c r="G1328" s="12"/>
      <c r="H1328" t="s">
        <v>11</v>
      </c>
      <c r="I1328" s="12"/>
      <c r="J1328" s="15">
        <f t="shared" si="733"/>
        <v>0</v>
      </c>
      <c r="K1328" s="16">
        <f t="shared" si="744"/>
        <v>0</v>
      </c>
      <c r="L1328" s="15">
        <f t="shared" si="734"/>
        <v>0</v>
      </c>
      <c r="M1328" s="16">
        <f t="shared" si="745"/>
        <v>0</v>
      </c>
      <c r="N1328" s="15">
        <f t="shared" si="735"/>
        <v>0</v>
      </c>
      <c r="O1328" s="16"/>
      <c r="P1328" s="15">
        <f t="shared" si="736"/>
        <v>0</v>
      </c>
      <c r="Q1328" s="16">
        <f t="shared" si="746"/>
        <v>0</v>
      </c>
      <c r="R1328" s="15">
        <f t="shared" si="766"/>
        <v>26.470416666666193</v>
      </c>
      <c r="S1328" s="16">
        <f t="shared" si="747"/>
        <v>1</v>
      </c>
      <c r="T1328" s="15">
        <f t="shared" si="737"/>
        <v>0</v>
      </c>
      <c r="U1328" s="16"/>
      <c r="V1328" s="15">
        <f t="shared" si="738"/>
        <v>0</v>
      </c>
      <c r="W1328" s="16">
        <f t="shared" si="748"/>
        <v>0</v>
      </c>
      <c r="X1328" s="15">
        <f t="shared" si="739"/>
        <v>0</v>
      </c>
      <c r="Y1328" s="16">
        <f t="shared" si="749"/>
        <v>0</v>
      </c>
      <c r="Z1328" s="15">
        <f t="shared" si="740"/>
        <v>0</v>
      </c>
      <c r="AA1328" s="16"/>
      <c r="AB1328" s="15">
        <f t="shared" si="741"/>
        <v>0</v>
      </c>
      <c r="AC1328" s="16">
        <f t="shared" si="750"/>
        <v>0</v>
      </c>
      <c r="AD1328" s="15">
        <f t="shared" si="731"/>
        <v>0</v>
      </c>
      <c r="AE1328" s="16">
        <f t="shared" si="751"/>
        <v>0</v>
      </c>
      <c r="AF1328" s="15">
        <f t="shared" si="742"/>
        <v>0</v>
      </c>
      <c r="AG1328" s="16"/>
      <c r="AH1328" s="15">
        <f t="shared" si="732"/>
        <v>0</v>
      </c>
      <c r="AI1328" s="16">
        <f t="shared" si="752"/>
        <v>0</v>
      </c>
      <c r="AJ1328" s="15">
        <f t="shared" si="743"/>
        <v>0</v>
      </c>
      <c r="AK1328" s="16">
        <f t="shared" si="753"/>
        <v>0</v>
      </c>
      <c r="AL1328" s="15">
        <f t="shared" si="754"/>
        <v>0</v>
      </c>
      <c r="AM1328" s="16"/>
      <c r="AN1328" s="15">
        <f t="shared" si="755"/>
        <v>0</v>
      </c>
      <c r="AO1328" s="16">
        <f t="shared" si="756"/>
        <v>0</v>
      </c>
      <c r="AP1328" s="15">
        <f t="shared" si="757"/>
        <v>0</v>
      </c>
      <c r="AQ1328" s="16">
        <f t="shared" si="758"/>
        <v>0</v>
      </c>
      <c r="AR1328" s="15">
        <f t="shared" si="759"/>
        <v>0</v>
      </c>
      <c r="AS1328" s="16"/>
      <c r="AT1328" s="15">
        <f t="shared" si="760"/>
        <v>0</v>
      </c>
      <c r="AU1328" s="16">
        <f t="shared" si="761"/>
        <v>0</v>
      </c>
      <c r="AV1328" s="15">
        <f t="shared" si="762"/>
        <v>0</v>
      </c>
      <c r="AW1328" s="16">
        <f t="shared" si="763"/>
        <v>0</v>
      </c>
      <c r="AX1328" s="15">
        <f t="shared" si="764"/>
        <v>0</v>
      </c>
    </row>
    <row r="1329" spans="1:50" x14ac:dyDescent="0.25">
      <c r="A1329" s="25">
        <f t="shared" si="765"/>
        <v>26.490416666666192</v>
      </c>
      <c r="B1329" s="9"/>
      <c r="C1329" t="s">
        <v>11</v>
      </c>
      <c r="E1329" s="12"/>
      <c r="F1329" t="s">
        <v>11</v>
      </c>
      <c r="G1329" s="12"/>
      <c r="H1329" t="s">
        <v>11</v>
      </c>
      <c r="I1329" s="12"/>
      <c r="J1329" s="15">
        <f t="shared" si="733"/>
        <v>0</v>
      </c>
      <c r="K1329" s="16">
        <f t="shared" si="744"/>
        <v>0</v>
      </c>
      <c r="L1329" s="15">
        <f t="shared" si="734"/>
        <v>0</v>
      </c>
      <c r="M1329" s="16">
        <f t="shared" si="745"/>
        <v>0</v>
      </c>
      <c r="N1329" s="15">
        <f t="shared" si="735"/>
        <v>0</v>
      </c>
      <c r="O1329" s="16"/>
      <c r="P1329" s="15">
        <f t="shared" si="736"/>
        <v>0</v>
      </c>
      <c r="Q1329" s="16">
        <f t="shared" si="746"/>
        <v>0</v>
      </c>
      <c r="R1329" s="15">
        <f t="shared" si="766"/>
        <v>0</v>
      </c>
      <c r="S1329" s="16">
        <f t="shared" si="747"/>
        <v>0</v>
      </c>
      <c r="T1329" s="15">
        <f t="shared" si="737"/>
        <v>0</v>
      </c>
      <c r="U1329" s="16"/>
      <c r="V1329" s="15">
        <f t="shared" si="738"/>
        <v>0</v>
      </c>
      <c r="W1329" s="16">
        <f t="shared" si="748"/>
        <v>0</v>
      </c>
      <c r="X1329" s="15">
        <f t="shared" si="739"/>
        <v>0</v>
      </c>
      <c r="Y1329" s="16">
        <f t="shared" si="749"/>
        <v>0</v>
      </c>
      <c r="Z1329" s="15">
        <f t="shared" si="740"/>
        <v>0</v>
      </c>
      <c r="AA1329" s="16"/>
      <c r="AB1329" s="15">
        <f t="shared" si="741"/>
        <v>0</v>
      </c>
      <c r="AC1329" s="16">
        <f t="shared" si="750"/>
        <v>0</v>
      </c>
      <c r="AD1329" s="15">
        <f t="shared" si="731"/>
        <v>0</v>
      </c>
      <c r="AE1329" s="16">
        <f t="shared" si="751"/>
        <v>0</v>
      </c>
      <c r="AF1329" s="15">
        <f t="shared" si="742"/>
        <v>0</v>
      </c>
      <c r="AG1329" s="16"/>
      <c r="AH1329" s="15">
        <f t="shared" si="732"/>
        <v>0</v>
      </c>
      <c r="AI1329" s="16">
        <f t="shared" si="752"/>
        <v>0</v>
      </c>
      <c r="AJ1329" s="15">
        <f t="shared" si="743"/>
        <v>0</v>
      </c>
      <c r="AK1329" s="16">
        <f t="shared" si="753"/>
        <v>0</v>
      </c>
      <c r="AL1329" s="15">
        <f t="shared" si="754"/>
        <v>0</v>
      </c>
      <c r="AM1329" s="16"/>
      <c r="AN1329" s="15">
        <f t="shared" si="755"/>
        <v>0</v>
      </c>
      <c r="AO1329" s="16">
        <f t="shared" si="756"/>
        <v>0</v>
      </c>
      <c r="AP1329" s="15">
        <f t="shared" si="757"/>
        <v>0</v>
      </c>
      <c r="AQ1329" s="16">
        <f t="shared" si="758"/>
        <v>0</v>
      </c>
      <c r="AR1329" s="15">
        <f t="shared" si="759"/>
        <v>0</v>
      </c>
      <c r="AS1329" s="16"/>
      <c r="AT1329" s="15">
        <f t="shared" si="760"/>
        <v>0</v>
      </c>
      <c r="AU1329" s="16">
        <f t="shared" si="761"/>
        <v>0</v>
      </c>
      <c r="AV1329" s="15">
        <f t="shared" si="762"/>
        <v>0</v>
      </c>
      <c r="AW1329" s="16">
        <f t="shared" si="763"/>
        <v>0</v>
      </c>
      <c r="AX1329" s="15">
        <f t="shared" si="764"/>
        <v>0</v>
      </c>
    </row>
    <row r="1330" spans="1:50" x14ac:dyDescent="0.25">
      <c r="A1330" s="25">
        <f t="shared" si="765"/>
        <v>26.510416666666192</v>
      </c>
      <c r="B1330" s="9"/>
      <c r="C1330" t="s">
        <v>11</v>
      </c>
      <c r="E1330" s="12"/>
      <c r="F1330" t="s">
        <v>11</v>
      </c>
      <c r="G1330" s="12"/>
      <c r="H1330" t="s">
        <v>11</v>
      </c>
      <c r="I1330" s="12"/>
      <c r="J1330" s="15">
        <f t="shared" si="733"/>
        <v>0</v>
      </c>
      <c r="K1330" s="16">
        <f t="shared" si="744"/>
        <v>0</v>
      </c>
      <c r="L1330" s="15">
        <f t="shared" si="734"/>
        <v>0</v>
      </c>
      <c r="M1330" s="16">
        <f t="shared" si="745"/>
        <v>0</v>
      </c>
      <c r="N1330" s="15">
        <f t="shared" si="735"/>
        <v>0</v>
      </c>
      <c r="O1330" s="16"/>
      <c r="P1330" s="15">
        <f t="shared" si="736"/>
        <v>0</v>
      </c>
      <c r="Q1330" s="16">
        <f t="shared" si="746"/>
        <v>0</v>
      </c>
      <c r="R1330" s="15">
        <f t="shared" si="766"/>
        <v>0</v>
      </c>
      <c r="S1330" s="16">
        <f t="shared" si="747"/>
        <v>0</v>
      </c>
      <c r="T1330" s="15">
        <f t="shared" si="737"/>
        <v>0</v>
      </c>
      <c r="U1330" s="16"/>
      <c r="V1330" s="15">
        <f t="shared" si="738"/>
        <v>0</v>
      </c>
      <c r="W1330" s="16">
        <f t="shared" si="748"/>
        <v>0</v>
      </c>
      <c r="X1330" s="15">
        <f t="shared" si="739"/>
        <v>0</v>
      </c>
      <c r="Y1330" s="16">
        <f t="shared" si="749"/>
        <v>0</v>
      </c>
      <c r="Z1330" s="15">
        <f t="shared" si="740"/>
        <v>0</v>
      </c>
      <c r="AA1330" s="16"/>
      <c r="AB1330" s="15">
        <f t="shared" si="741"/>
        <v>0</v>
      </c>
      <c r="AC1330" s="16">
        <f t="shared" si="750"/>
        <v>0</v>
      </c>
      <c r="AD1330" s="15">
        <f t="shared" si="731"/>
        <v>0</v>
      </c>
      <c r="AE1330" s="16">
        <f t="shared" si="751"/>
        <v>0</v>
      </c>
      <c r="AF1330" s="15">
        <f t="shared" si="742"/>
        <v>0</v>
      </c>
      <c r="AG1330" s="16"/>
      <c r="AH1330" s="15">
        <f t="shared" si="732"/>
        <v>0</v>
      </c>
      <c r="AI1330" s="16">
        <f t="shared" si="752"/>
        <v>0</v>
      </c>
      <c r="AJ1330" s="15">
        <f t="shared" si="743"/>
        <v>0</v>
      </c>
      <c r="AK1330" s="16">
        <f t="shared" si="753"/>
        <v>0</v>
      </c>
      <c r="AL1330" s="15">
        <f t="shared" si="754"/>
        <v>0</v>
      </c>
      <c r="AM1330" s="16"/>
      <c r="AN1330" s="15">
        <f t="shared" si="755"/>
        <v>0</v>
      </c>
      <c r="AO1330" s="16">
        <f t="shared" si="756"/>
        <v>0</v>
      </c>
      <c r="AP1330" s="15">
        <f t="shared" si="757"/>
        <v>0</v>
      </c>
      <c r="AQ1330" s="16">
        <f t="shared" si="758"/>
        <v>0</v>
      </c>
      <c r="AR1330" s="15">
        <f t="shared" si="759"/>
        <v>0</v>
      </c>
      <c r="AS1330" s="16"/>
      <c r="AT1330" s="15">
        <f t="shared" si="760"/>
        <v>0</v>
      </c>
      <c r="AU1330" s="16">
        <f t="shared" si="761"/>
        <v>0</v>
      </c>
      <c r="AV1330" s="15">
        <f t="shared" si="762"/>
        <v>0</v>
      </c>
      <c r="AW1330" s="16">
        <f t="shared" si="763"/>
        <v>0</v>
      </c>
      <c r="AX1330" s="15">
        <f t="shared" si="764"/>
        <v>0</v>
      </c>
    </row>
    <row r="1331" spans="1:50" x14ac:dyDescent="0.25">
      <c r="A1331" s="25">
        <f t="shared" si="765"/>
        <v>26.530416666666191</v>
      </c>
      <c r="B1331" s="9"/>
      <c r="C1331" t="s">
        <v>11</v>
      </c>
      <c r="E1331" s="12"/>
      <c r="F1331" t="s">
        <v>11</v>
      </c>
      <c r="G1331" s="12"/>
      <c r="H1331" t="s">
        <v>11</v>
      </c>
      <c r="I1331" s="12"/>
      <c r="J1331" s="15">
        <f t="shared" si="733"/>
        <v>0</v>
      </c>
      <c r="K1331" s="16">
        <f t="shared" si="744"/>
        <v>0</v>
      </c>
      <c r="L1331" s="15">
        <f t="shared" si="734"/>
        <v>0</v>
      </c>
      <c r="M1331" s="16">
        <f t="shared" si="745"/>
        <v>0</v>
      </c>
      <c r="N1331" s="15">
        <f t="shared" si="735"/>
        <v>0</v>
      </c>
      <c r="O1331" s="16"/>
      <c r="P1331" s="15">
        <f t="shared" si="736"/>
        <v>0</v>
      </c>
      <c r="Q1331" s="16">
        <f t="shared" si="746"/>
        <v>0</v>
      </c>
      <c r="R1331" s="15">
        <f t="shared" si="766"/>
        <v>0</v>
      </c>
      <c r="S1331" s="16">
        <f t="shared" si="747"/>
        <v>0</v>
      </c>
      <c r="T1331" s="15">
        <f t="shared" si="737"/>
        <v>0</v>
      </c>
      <c r="U1331" s="16"/>
      <c r="V1331" s="15">
        <f t="shared" si="738"/>
        <v>0</v>
      </c>
      <c r="W1331" s="16">
        <f t="shared" si="748"/>
        <v>0</v>
      </c>
      <c r="X1331" s="15">
        <f t="shared" si="739"/>
        <v>0</v>
      </c>
      <c r="Y1331" s="16">
        <f t="shared" si="749"/>
        <v>0</v>
      </c>
      <c r="Z1331" s="15">
        <f t="shared" si="740"/>
        <v>0</v>
      </c>
      <c r="AA1331" s="16"/>
      <c r="AB1331" s="15">
        <f t="shared" si="741"/>
        <v>0</v>
      </c>
      <c r="AC1331" s="16">
        <f t="shared" si="750"/>
        <v>0</v>
      </c>
      <c r="AD1331" s="15">
        <f t="shared" si="731"/>
        <v>0</v>
      </c>
      <c r="AE1331" s="16">
        <f t="shared" si="751"/>
        <v>0</v>
      </c>
      <c r="AF1331" s="15">
        <f t="shared" si="742"/>
        <v>0</v>
      </c>
      <c r="AG1331" s="16"/>
      <c r="AH1331" s="15">
        <f t="shared" si="732"/>
        <v>0</v>
      </c>
      <c r="AI1331" s="16">
        <f t="shared" si="752"/>
        <v>0</v>
      </c>
      <c r="AJ1331" s="15">
        <f t="shared" si="743"/>
        <v>0</v>
      </c>
      <c r="AK1331" s="16">
        <f t="shared" si="753"/>
        <v>0</v>
      </c>
      <c r="AL1331" s="15">
        <f t="shared" si="754"/>
        <v>0</v>
      </c>
      <c r="AM1331" s="16"/>
      <c r="AN1331" s="15">
        <f t="shared" si="755"/>
        <v>0</v>
      </c>
      <c r="AO1331" s="16">
        <f t="shared" si="756"/>
        <v>0</v>
      </c>
      <c r="AP1331" s="15">
        <f t="shared" si="757"/>
        <v>0</v>
      </c>
      <c r="AQ1331" s="16">
        <f t="shared" si="758"/>
        <v>0</v>
      </c>
      <c r="AR1331" s="15">
        <f t="shared" si="759"/>
        <v>0</v>
      </c>
      <c r="AS1331" s="16"/>
      <c r="AT1331" s="15">
        <f t="shared" si="760"/>
        <v>0</v>
      </c>
      <c r="AU1331" s="16">
        <f t="shared" si="761"/>
        <v>0</v>
      </c>
      <c r="AV1331" s="15">
        <f t="shared" si="762"/>
        <v>0</v>
      </c>
      <c r="AW1331" s="16">
        <f t="shared" si="763"/>
        <v>0</v>
      </c>
      <c r="AX1331" s="15">
        <f t="shared" si="764"/>
        <v>0</v>
      </c>
    </row>
    <row r="1332" spans="1:50" x14ac:dyDescent="0.25">
      <c r="A1332" s="25">
        <f t="shared" si="765"/>
        <v>26.550416666666191</v>
      </c>
      <c r="B1332" s="9"/>
      <c r="C1332" t="s">
        <v>11</v>
      </c>
      <c r="F1332" t="s">
        <v>11</v>
      </c>
      <c r="G1332" s="34"/>
      <c r="H1332" t="s">
        <v>11</v>
      </c>
      <c r="J1332" s="15">
        <f t="shared" si="733"/>
        <v>0</v>
      </c>
      <c r="K1332" s="16">
        <f t="shared" si="744"/>
        <v>0</v>
      </c>
      <c r="L1332" s="15">
        <f t="shared" si="734"/>
        <v>0</v>
      </c>
      <c r="M1332" s="16">
        <f t="shared" si="745"/>
        <v>0</v>
      </c>
      <c r="N1332" s="15">
        <f t="shared" si="735"/>
        <v>0</v>
      </c>
      <c r="O1332" s="16"/>
      <c r="P1332" s="15">
        <f t="shared" si="736"/>
        <v>0</v>
      </c>
      <c r="Q1332" s="16">
        <f t="shared" si="746"/>
        <v>0</v>
      </c>
      <c r="R1332" s="15">
        <f t="shared" si="766"/>
        <v>0</v>
      </c>
      <c r="S1332" s="16">
        <f t="shared" si="747"/>
        <v>0</v>
      </c>
      <c r="T1332" s="15">
        <f t="shared" si="737"/>
        <v>0</v>
      </c>
      <c r="U1332" s="16"/>
      <c r="V1332" s="15">
        <f t="shared" si="738"/>
        <v>0</v>
      </c>
      <c r="W1332" s="16">
        <f t="shared" si="748"/>
        <v>0</v>
      </c>
      <c r="X1332" s="15">
        <f t="shared" si="739"/>
        <v>0</v>
      </c>
      <c r="Y1332" s="16">
        <f t="shared" si="749"/>
        <v>0</v>
      </c>
      <c r="Z1332" s="15">
        <f t="shared" si="740"/>
        <v>0</v>
      </c>
      <c r="AA1332" s="16"/>
      <c r="AB1332" s="15">
        <f t="shared" si="741"/>
        <v>0</v>
      </c>
      <c r="AC1332" s="16">
        <f t="shared" si="750"/>
        <v>0</v>
      </c>
      <c r="AD1332" s="15">
        <f t="shared" si="731"/>
        <v>0</v>
      </c>
      <c r="AE1332" s="16">
        <f t="shared" si="751"/>
        <v>0</v>
      </c>
      <c r="AF1332" s="15">
        <f t="shared" si="742"/>
        <v>0</v>
      </c>
      <c r="AG1332" s="16"/>
      <c r="AH1332" s="15">
        <f t="shared" si="732"/>
        <v>0</v>
      </c>
      <c r="AI1332" s="16">
        <f t="shared" si="752"/>
        <v>0</v>
      </c>
      <c r="AJ1332" s="15">
        <f t="shared" si="743"/>
        <v>0</v>
      </c>
      <c r="AK1332" s="16">
        <f t="shared" si="753"/>
        <v>0</v>
      </c>
      <c r="AL1332" s="15">
        <f t="shared" si="754"/>
        <v>0</v>
      </c>
      <c r="AM1332" s="16"/>
      <c r="AN1332" s="15">
        <f t="shared" si="755"/>
        <v>0</v>
      </c>
      <c r="AO1332" s="16">
        <f t="shared" si="756"/>
        <v>0</v>
      </c>
      <c r="AP1332" s="15">
        <f t="shared" si="757"/>
        <v>0</v>
      </c>
      <c r="AQ1332" s="16">
        <f t="shared" si="758"/>
        <v>0</v>
      </c>
      <c r="AR1332" s="15">
        <f t="shared" si="759"/>
        <v>0</v>
      </c>
      <c r="AS1332" s="16"/>
      <c r="AT1332" s="15">
        <f t="shared" si="760"/>
        <v>0</v>
      </c>
      <c r="AU1332" s="16">
        <f t="shared" si="761"/>
        <v>0</v>
      </c>
      <c r="AV1332" s="15">
        <f t="shared" si="762"/>
        <v>0</v>
      </c>
      <c r="AW1332" s="16">
        <f t="shared" si="763"/>
        <v>0</v>
      </c>
      <c r="AX1332" s="15">
        <f t="shared" si="764"/>
        <v>0</v>
      </c>
    </row>
    <row r="1333" spans="1:50" x14ac:dyDescent="0.25">
      <c r="A1333" s="25">
        <f t="shared" si="765"/>
        <v>26.570416666666191</v>
      </c>
      <c r="B1333" s="9" t="s">
        <v>22</v>
      </c>
      <c r="C1333" s="13" t="s">
        <v>20</v>
      </c>
      <c r="D1333" s="12"/>
      <c r="F1333" t="s">
        <v>11</v>
      </c>
      <c r="H1333" t="s">
        <v>11</v>
      </c>
      <c r="J1333" s="15">
        <f t="shared" si="733"/>
        <v>0</v>
      </c>
      <c r="K1333" s="16">
        <f t="shared" si="744"/>
        <v>0</v>
      </c>
      <c r="L1333" s="15">
        <f t="shared" si="734"/>
        <v>26.570416666666191</v>
      </c>
      <c r="M1333" s="16">
        <f t="shared" si="745"/>
        <v>1</v>
      </c>
      <c r="N1333" s="15">
        <f t="shared" si="735"/>
        <v>0</v>
      </c>
      <c r="O1333" s="16"/>
      <c r="P1333" s="15">
        <f t="shared" si="736"/>
        <v>0</v>
      </c>
      <c r="Q1333" s="16">
        <f t="shared" si="746"/>
        <v>0</v>
      </c>
      <c r="R1333" s="15">
        <f t="shared" si="766"/>
        <v>0</v>
      </c>
      <c r="S1333" s="16">
        <f t="shared" si="747"/>
        <v>0</v>
      </c>
      <c r="T1333" s="15">
        <f t="shared" si="737"/>
        <v>0</v>
      </c>
      <c r="U1333" s="16"/>
      <c r="V1333" s="15">
        <f t="shared" si="738"/>
        <v>0</v>
      </c>
      <c r="W1333" s="16">
        <f t="shared" si="748"/>
        <v>0</v>
      </c>
      <c r="X1333" s="15">
        <f t="shared" si="739"/>
        <v>0</v>
      </c>
      <c r="Y1333" s="16">
        <f t="shared" si="749"/>
        <v>0</v>
      </c>
      <c r="Z1333" s="15">
        <f t="shared" si="740"/>
        <v>0</v>
      </c>
      <c r="AA1333" s="16"/>
      <c r="AB1333" s="15">
        <f t="shared" si="741"/>
        <v>0</v>
      </c>
      <c r="AC1333" s="16">
        <f t="shared" si="750"/>
        <v>0</v>
      </c>
      <c r="AD1333" s="15">
        <f t="shared" si="731"/>
        <v>0</v>
      </c>
      <c r="AE1333" s="16">
        <f t="shared" si="751"/>
        <v>0</v>
      </c>
      <c r="AF1333" s="15">
        <f t="shared" si="742"/>
        <v>0</v>
      </c>
      <c r="AG1333" s="16"/>
      <c r="AH1333" s="15">
        <f t="shared" si="732"/>
        <v>0</v>
      </c>
      <c r="AI1333" s="16">
        <f t="shared" si="752"/>
        <v>0</v>
      </c>
      <c r="AJ1333" s="15">
        <f t="shared" si="743"/>
        <v>0</v>
      </c>
      <c r="AK1333" s="16">
        <f t="shared" si="753"/>
        <v>0</v>
      </c>
      <c r="AL1333" s="15">
        <f t="shared" si="754"/>
        <v>0</v>
      </c>
      <c r="AM1333" s="16"/>
      <c r="AN1333" s="15">
        <f t="shared" si="755"/>
        <v>0</v>
      </c>
      <c r="AO1333" s="16">
        <f t="shared" si="756"/>
        <v>0</v>
      </c>
      <c r="AP1333" s="15">
        <f t="shared" si="757"/>
        <v>0</v>
      </c>
      <c r="AQ1333" s="16">
        <f t="shared" si="758"/>
        <v>0</v>
      </c>
      <c r="AR1333" s="15">
        <f t="shared" si="759"/>
        <v>0</v>
      </c>
      <c r="AS1333" s="16"/>
      <c r="AT1333" s="15">
        <f t="shared" si="760"/>
        <v>0</v>
      </c>
      <c r="AU1333" s="16">
        <f t="shared" si="761"/>
        <v>0</v>
      </c>
      <c r="AV1333" s="15">
        <f t="shared" si="762"/>
        <v>0</v>
      </c>
      <c r="AW1333" s="16">
        <f t="shared" si="763"/>
        <v>0</v>
      </c>
      <c r="AX1333" s="15">
        <f t="shared" si="764"/>
        <v>0</v>
      </c>
    </row>
    <row r="1334" spans="1:50" x14ac:dyDescent="0.25">
      <c r="A1334" s="25">
        <f t="shared" si="765"/>
        <v>26.59041666666619</v>
      </c>
      <c r="B1334" s="9"/>
      <c r="D1334" s="12"/>
      <c r="F1334" t="s">
        <v>11</v>
      </c>
      <c r="H1334" t="s">
        <v>11</v>
      </c>
      <c r="I1334" s="13"/>
      <c r="J1334" s="15">
        <f t="shared" si="733"/>
        <v>0</v>
      </c>
      <c r="K1334" s="16">
        <f t="shared" si="744"/>
        <v>0</v>
      </c>
      <c r="L1334" s="15">
        <f t="shared" si="734"/>
        <v>0</v>
      </c>
      <c r="M1334" s="16">
        <f t="shared" si="745"/>
        <v>0</v>
      </c>
      <c r="N1334" s="15">
        <f t="shared" si="735"/>
        <v>0</v>
      </c>
      <c r="O1334" s="16"/>
      <c r="P1334" s="15">
        <f t="shared" si="736"/>
        <v>0</v>
      </c>
      <c r="Q1334" s="16">
        <f t="shared" si="746"/>
        <v>0</v>
      </c>
      <c r="R1334" s="15">
        <f t="shared" si="766"/>
        <v>0</v>
      </c>
      <c r="S1334" s="16">
        <f t="shared" si="747"/>
        <v>0</v>
      </c>
      <c r="T1334" s="15">
        <f t="shared" si="737"/>
        <v>0</v>
      </c>
      <c r="U1334" s="16"/>
      <c r="V1334" s="15">
        <f t="shared" si="738"/>
        <v>0</v>
      </c>
      <c r="W1334" s="16">
        <f t="shared" si="748"/>
        <v>0</v>
      </c>
      <c r="X1334" s="15">
        <f t="shared" si="739"/>
        <v>0</v>
      </c>
      <c r="Y1334" s="16">
        <f t="shared" si="749"/>
        <v>0</v>
      </c>
      <c r="Z1334" s="15">
        <f t="shared" si="740"/>
        <v>0</v>
      </c>
      <c r="AA1334" s="16"/>
      <c r="AB1334" s="15">
        <f t="shared" si="741"/>
        <v>0</v>
      </c>
      <c r="AC1334" s="16">
        <f t="shared" si="750"/>
        <v>0</v>
      </c>
      <c r="AD1334" s="15">
        <f t="shared" ref="AD1334:AD1397" si="767">IF(B1334="Line 4 repd.",A1334,0)</f>
        <v>0</v>
      </c>
      <c r="AE1334" s="16">
        <f t="shared" si="751"/>
        <v>0</v>
      </c>
      <c r="AF1334" s="15">
        <f t="shared" si="742"/>
        <v>0</v>
      </c>
      <c r="AG1334" s="16"/>
      <c r="AH1334" s="15">
        <f t="shared" si="732"/>
        <v>0</v>
      </c>
      <c r="AI1334" s="16">
        <f t="shared" si="752"/>
        <v>0</v>
      </c>
      <c r="AJ1334" s="15">
        <f t="shared" si="743"/>
        <v>0</v>
      </c>
      <c r="AK1334" s="16">
        <f t="shared" si="753"/>
        <v>0</v>
      </c>
      <c r="AL1334" s="15">
        <f t="shared" si="754"/>
        <v>0</v>
      </c>
      <c r="AM1334" s="16"/>
      <c r="AN1334" s="15">
        <f t="shared" si="755"/>
        <v>0</v>
      </c>
      <c r="AO1334" s="16">
        <f t="shared" si="756"/>
        <v>0</v>
      </c>
      <c r="AP1334" s="15">
        <f t="shared" si="757"/>
        <v>0</v>
      </c>
      <c r="AQ1334" s="16">
        <f t="shared" si="758"/>
        <v>0</v>
      </c>
      <c r="AR1334" s="15">
        <f t="shared" si="759"/>
        <v>0</v>
      </c>
      <c r="AS1334" s="16"/>
      <c r="AT1334" s="15">
        <f t="shared" si="760"/>
        <v>0</v>
      </c>
      <c r="AU1334" s="16">
        <f t="shared" si="761"/>
        <v>0</v>
      </c>
      <c r="AV1334" s="15">
        <f t="shared" si="762"/>
        <v>0</v>
      </c>
      <c r="AW1334" s="16">
        <f t="shared" si="763"/>
        <v>0</v>
      </c>
      <c r="AX1334" s="15">
        <f t="shared" si="764"/>
        <v>0</v>
      </c>
    </row>
    <row r="1335" spans="1:50" x14ac:dyDescent="0.25">
      <c r="A1335" s="25">
        <f t="shared" si="765"/>
        <v>26.61041666666619</v>
      </c>
      <c r="B1335" s="9"/>
      <c r="D1335" s="12"/>
      <c r="F1335" t="s">
        <v>11</v>
      </c>
      <c r="H1335" t="s">
        <v>11</v>
      </c>
      <c r="J1335" s="15">
        <f t="shared" si="733"/>
        <v>0</v>
      </c>
      <c r="K1335" s="16">
        <f t="shared" si="744"/>
        <v>0</v>
      </c>
      <c r="L1335" s="15">
        <f t="shared" si="734"/>
        <v>0</v>
      </c>
      <c r="M1335" s="16">
        <f t="shared" si="745"/>
        <v>0</v>
      </c>
      <c r="N1335" s="15">
        <f t="shared" si="735"/>
        <v>0</v>
      </c>
      <c r="O1335" s="16"/>
      <c r="P1335" s="15">
        <f t="shared" si="736"/>
        <v>0</v>
      </c>
      <c r="Q1335" s="16">
        <f t="shared" si="746"/>
        <v>0</v>
      </c>
      <c r="R1335" s="15">
        <f t="shared" si="766"/>
        <v>0</v>
      </c>
      <c r="S1335" s="16">
        <f t="shared" si="747"/>
        <v>0</v>
      </c>
      <c r="T1335" s="15">
        <f t="shared" si="737"/>
        <v>0</v>
      </c>
      <c r="U1335" s="16"/>
      <c r="V1335" s="15">
        <f t="shared" si="738"/>
        <v>0</v>
      </c>
      <c r="W1335" s="16">
        <f t="shared" si="748"/>
        <v>0</v>
      </c>
      <c r="X1335" s="15">
        <f t="shared" si="739"/>
        <v>0</v>
      </c>
      <c r="Y1335" s="16">
        <f t="shared" si="749"/>
        <v>0</v>
      </c>
      <c r="Z1335" s="15">
        <f t="shared" si="740"/>
        <v>0</v>
      </c>
      <c r="AA1335" s="16"/>
      <c r="AB1335" s="15">
        <f t="shared" si="741"/>
        <v>0</v>
      </c>
      <c r="AC1335" s="16">
        <f t="shared" si="750"/>
        <v>0</v>
      </c>
      <c r="AD1335" s="15">
        <f t="shared" si="767"/>
        <v>0</v>
      </c>
      <c r="AE1335" s="16">
        <f t="shared" si="751"/>
        <v>0</v>
      </c>
      <c r="AF1335" s="15">
        <f t="shared" si="742"/>
        <v>0</v>
      </c>
      <c r="AG1335" s="16"/>
      <c r="AH1335" s="15">
        <f t="shared" ref="AH1335:AH1398" si="768">IF(B1335="Line 5 Fails",A1335,0)</f>
        <v>0</v>
      </c>
      <c r="AI1335" s="16">
        <f t="shared" si="752"/>
        <v>0</v>
      </c>
      <c r="AJ1335" s="15">
        <f t="shared" si="743"/>
        <v>0</v>
      </c>
      <c r="AK1335" s="16">
        <f t="shared" si="753"/>
        <v>0</v>
      </c>
      <c r="AL1335" s="15">
        <f t="shared" si="754"/>
        <v>0</v>
      </c>
      <c r="AM1335" s="16"/>
      <c r="AN1335" s="15">
        <f t="shared" si="755"/>
        <v>0</v>
      </c>
      <c r="AO1335" s="16">
        <f t="shared" si="756"/>
        <v>0</v>
      </c>
      <c r="AP1335" s="15">
        <f t="shared" si="757"/>
        <v>0</v>
      </c>
      <c r="AQ1335" s="16">
        <f t="shared" si="758"/>
        <v>0</v>
      </c>
      <c r="AR1335" s="15">
        <f t="shared" si="759"/>
        <v>0</v>
      </c>
      <c r="AS1335" s="16"/>
      <c r="AT1335" s="15">
        <f t="shared" si="760"/>
        <v>0</v>
      </c>
      <c r="AU1335" s="16">
        <f t="shared" si="761"/>
        <v>0</v>
      </c>
      <c r="AV1335" s="15">
        <f t="shared" si="762"/>
        <v>0</v>
      </c>
      <c r="AW1335" s="16">
        <f t="shared" si="763"/>
        <v>0</v>
      </c>
      <c r="AX1335" s="15">
        <f t="shared" si="764"/>
        <v>0</v>
      </c>
    </row>
    <row r="1336" spans="1:50" x14ac:dyDescent="0.25">
      <c r="A1336" s="25">
        <f t="shared" si="765"/>
        <v>26.630416666666189</v>
      </c>
      <c r="B1336" s="9" t="s">
        <v>12</v>
      </c>
      <c r="D1336" s="12"/>
      <c r="E1336" s="13"/>
      <c r="F1336" s="13" t="s">
        <v>20</v>
      </c>
      <c r="G1336" s="34"/>
      <c r="H1336" t="s">
        <v>11</v>
      </c>
      <c r="J1336" s="15">
        <f t="shared" si="733"/>
        <v>0</v>
      </c>
      <c r="K1336" s="16">
        <f t="shared" si="744"/>
        <v>0</v>
      </c>
      <c r="L1336" s="15">
        <f t="shared" si="734"/>
        <v>0</v>
      </c>
      <c r="M1336" s="16">
        <f t="shared" si="745"/>
        <v>0</v>
      </c>
      <c r="N1336" s="15">
        <f t="shared" si="735"/>
        <v>0</v>
      </c>
      <c r="O1336" s="16"/>
      <c r="P1336" s="15">
        <f t="shared" si="736"/>
        <v>0</v>
      </c>
      <c r="Q1336" s="16">
        <f t="shared" si="746"/>
        <v>0</v>
      </c>
      <c r="R1336" s="15">
        <f t="shared" si="766"/>
        <v>0</v>
      </c>
      <c r="S1336" s="16">
        <f t="shared" si="747"/>
        <v>0</v>
      </c>
      <c r="T1336" s="15">
        <f t="shared" si="737"/>
        <v>0</v>
      </c>
      <c r="U1336" s="16"/>
      <c r="V1336" s="15">
        <f t="shared" si="738"/>
        <v>0</v>
      </c>
      <c r="W1336" s="16">
        <f t="shared" si="748"/>
        <v>0</v>
      </c>
      <c r="X1336" s="15">
        <f t="shared" si="739"/>
        <v>0</v>
      </c>
      <c r="Y1336" s="16">
        <f t="shared" si="749"/>
        <v>0</v>
      </c>
      <c r="Z1336" s="15">
        <f t="shared" si="740"/>
        <v>0</v>
      </c>
      <c r="AA1336" s="16"/>
      <c r="AB1336" s="15">
        <f t="shared" si="741"/>
        <v>0</v>
      </c>
      <c r="AC1336" s="16">
        <f t="shared" si="750"/>
        <v>0</v>
      </c>
      <c r="AD1336" s="15">
        <f t="shared" si="767"/>
        <v>26.630416666666189</v>
      </c>
      <c r="AE1336" s="16">
        <f t="shared" si="751"/>
        <v>1</v>
      </c>
      <c r="AF1336" s="15">
        <f t="shared" si="742"/>
        <v>0</v>
      </c>
      <c r="AG1336" s="16"/>
      <c r="AH1336" s="15">
        <f t="shared" si="768"/>
        <v>0</v>
      </c>
      <c r="AI1336" s="16">
        <f t="shared" si="752"/>
        <v>0</v>
      </c>
      <c r="AJ1336" s="15">
        <f t="shared" si="743"/>
        <v>0</v>
      </c>
      <c r="AK1336" s="16">
        <f t="shared" si="753"/>
        <v>0</v>
      </c>
      <c r="AL1336" s="15">
        <f t="shared" si="754"/>
        <v>0</v>
      </c>
      <c r="AM1336" s="16"/>
      <c r="AN1336" s="15">
        <f t="shared" si="755"/>
        <v>0</v>
      </c>
      <c r="AO1336" s="16">
        <f t="shared" si="756"/>
        <v>0</v>
      </c>
      <c r="AP1336" s="15">
        <f t="shared" si="757"/>
        <v>0</v>
      </c>
      <c r="AQ1336" s="16">
        <f t="shared" si="758"/>
        <v>0</v>
      </c>
      <c r="AR1336" s="15">
        <f t="shared" si="759"/>
        <v>0</v>
      </c>
      <c r="AS1336" s="16"/>
      <c r="AT1336" s="15">
        <f t="shared" si="760"/>
        <v>0</v>
      </c>
      <c r="AU1336" s="16">
        <f t="shared" si="761"/>
        <v>0</v>
      </c>
      <c r="AV1336" s="15">
        <f t="shared" si="762"/>
        <v>0</v>
      </c>
      <c r="AW1336" s="16">
        <f t="shared" si="763"/>
        <v>0</v>
      </c>
      <c r="AX1336" s="15">
        <f t="shared" si="764"/>
        <v>0</v>
      </c>
    </row>
    <row r="1337" spans="1:50" x14ac:dyDescent="0.25">
      <c r="A1337" s="25">
        <f t="shared" si="765"/>
        <v>26.650416666666189</v>
      </c>
      <c r="B1337" s="9"/>
      <c r="H1337" t="s">
        <v>11</v>
      </c>
      <c r="J1337" s="15">
        <f t="shared" si="733"/>
        <v>0</v>
      </c>
      <c r="K1337" s="16">
        <f t="shared" si="744"/>
        <v>0</v>
      </c>
      <c r="L1337" s="15">
        <f t="shared" si="734"/>
        <v>0</v>
      </c>
      <c r="M1337" s="16">
        <f t="shared" si="745"/>
        <v>0</v>
      </c>
      <c r="N1337" s="15">
        <f t="shared" si="735"/>
        <v>0</v>
      </c>
      <c r="O1337" s="16"/>
      <c r="P1337" s="15">
        <f t="shared" si="736"/>
        <v>0</v>
      </c>
      <c r="Q1337" s="16">
        <f t="shared" si="746"/>
        <v>0</v>
      </c>
      <c r="R1337" s="15">
        <f t="shared" si="766"/>
        <v>0</v>
      </c>
      <c r="S1337" s="16">
        <f t="shared" si="747"/>
        <v>0</v>
      </c>
      <c r="T1337" s="15">
        <f t="shared" si="737"/>
        <v>0</v>
      </c>
      <c r="U1337" s="16"/>
      <c r="V1337" s="15">
        <f t="shared" si="738"/>
        <v>0</v>
      </c>
      <c r="W1337" s="16">
        <f t="shared" si="748"/>
        <v>0</v>
      </c>
      <c r="X1337" s="15">
        <f t="shared" si="739"/>
        <v>0</v>
      </c>
      <c r="Y1337" s="16">
        <f t="shared" si="749"/>
        <v>0</v>
      </c>
      <c r="Z1337" s="15">
        <f t="shared" si="740"/>
        <v>0</v>
      </c>
      <c r="AA1337" s="16"/>
      <c r="AB1337" s="15">
        <f t="shared" si="741"/>
        <v>0</v>
      </c>
      <c r="AC1337" s="16">
        <f t="shared" si="750"/>
        <v>0</v>
      </c>
      <c r="AD1337" s="15">
        <f t="shared" si="767"/>
        <v>0</v>
      </c>
      <c r="AE1337" s="16">
        <f t="shared" si="751"/>
        <v>0</v>
      </c>
      <c r="AF1337" s="15">
        <f t="shared" si="742"/>
        <v>0</v>
      </c>
      <c r="AG1337" s="16"/>
      <c r="AH1337" s="15">
        <f t="shared" si="768"/>
        <v>0</v>
      </c>
      <c r="AI1337" s="16">
        <f t="shared" si="752"/>
        <v>0</v>
      </c>
      <c r="AJ1337" s="15">
        <f t="shared" si="743"/>
        <v>0</v>
      </c>
      <c r="AK1337" s="16">
        <f t="shared" si="753"/>
        <v>0</v>
      </c>
      <c r="AL1337" s="15">
        <f t="shared" si="754"/>
        <v>0</v>
      </c>
      <c r="AM1337" s="16"/>
      <c r="AN1337" s="15">
        <f t="shared" si="755"/>
        <v>0</v>
      </c>
      <c r="AO1337" s="16">
        <f t="shared" si="756"/>
        <v>0</v>
      </c>
      <c r="AP1337" s="15">
        <f t="shared" si="757"/>
        <v>0</v>
      </c>
      <c r="AQ1337" s="16">
        <f t="shared" si="758"/>
        <v>0</v>
      </c>
      <c r="AR1337" s="15">
        <f t="shared" si="759"/>
        <v>0</v>
      </c>
      <c r="AS1337" s="16"/>
      <c r="AT1337" s="15">
        <f t="shared" si="760"/>
        <v>0</v>
      </c>
      <c r="AU1337" s="16">
        <f t="shared" si="761"/>
        <v>0</v>
      </c>
      <c r="AV1337" s="15">
        <f t="shared" si="762"/>
        <v>0</v>
      </c>
      <c r="AW1337" s="16">
        <f t="shared" si="763"/>
        <v>0</v>
      </c>
      <c r="AX1337" s="15">
        <f t="shared" si="764"/>
        <v>0</v>
      </c>
    </row>
    <row r="1338" spans="1:50" x14ac:dyDescent="0.25">
      <c r="A1338" s="25">
        <f t="shared" si="765"/>
        <v>26.670416666666188</v>
      </c>
      <c r="B1338" s="9"/>
      <c r="F1338" s="12"/>
      <c r="G1338" s="12"/>
      <c r="H1338" t="s">
        <v>11</v>
      </c>
      <c r="I1338" s="12"/>
      <c r="J1338" s="15">
        <f t="shared" si="733"/>
        <v>0</v>
      </c>
      <c r="K1338" s="16">
        <f t="shared" si="744"/>
        <v>0</v>
      </c>
      <c r="L1338" s="15">
        <f t="shared" si="734"/>
        <v>0</v>
      </c>
      <c r="M1338" s="16">
        <f t="shared" si="745"/>
        <v>0</v>
      </c>
      <c r="N1338" s="15">
        <f t="shared" si="735"/>
        <v>0</v>
      </c>
      <c r="O1338" s="16"/>
      <c r="P1338" s="15">
        <f t="shared" si="736"/>
        <v>0</v>
      </c>
      <c r="Q1338" s="16">
        <f t="shared" si="746"/>
        <v>0</v>
      </c>
      <c r="R1338" s="15">
        <f t="shared" si="766"/>
        <v>0</v>
      </c>
      <c r="S1338" s="16">
        <f t="shared" si="747"/>
        <v>0</v>
      </c>
      <c r="T1338" s="15">
        <f t="shared" si="737"/>
        <v>0</v>
      </c>
      <c r="U1338" s="16"/>
      <c r="V1338" s="15">
        <f t="shared" si="738"/>
        <v>0</v>
      </c>
      <c r="W1338" s="16">
        <f t="shared" si="748"/>
        <v>0</v>
      </c>
      <c r="X1338" s="15">
        <f t="shared" si="739"/>
        <v>0</v>
      </c>
      <c r="Y1338" s="16">
        <f t="shared" si="749"/>
        <v>0</v>
      </c>
      <c r="Z1338" s="15">
        <f t="shared" si="740"/>
        <v>0</v>
      </c>
      <c r="AA1338" s="16"/>
      <c r="AB1338" s="15">
        <f t="shared" si="741"/>
        <v>0</v>
      </c>
      <c r="AC1338" s="16">
        <f t="shared" si="750"/>
        <v>0</v>
      </c>
      <c r="AD1338" s="15">
        <f t="shared" si="767"/>
        <v>0</v>
      </c>
      <c r="AE1338" s="16">
        <f t="shared" si="751"/>
        <v>0</v>
      </c>
      <c r="AF1338" s="15">
        <f t="shared" si="742"/>
        <v>0</v>
      </c>
      <c r="AG1338" s="16"/>
      <c r="AH1338" s="15">
        <f t="shared" si="768"/>
        <v>0</v>
      </c>
      <c r="AI1338" s="16">
        <f t="shared" si="752"/>
        <v>0</v>
      </c>
      <c r="AJ1338" s="15">
        <f t="shared" si="743"/>
        <v>0</v>
      </c>
      <c r="AK1338" s="16">
        <f t="shared" si="753"/>
        <v>0</v>
      </c>
      <c r="AL1338" s="15">
        <f t="shared" si="754"/>
        <v>0</v>
      </c>
      <c r="AM1338" s="16"/>
      <c r="AN1338" s="15">
        <f t="shared" si="755"/>
        <v>0</v>
      </c>
      <c r="AO1338" s="16">
        <f t="shared" si="756"/>
        <v>0</v>
      </c>
      <c r="AP1338" s="15">
        <f t="shared" si="757"/>
        <v>0</v>
      </c>
      <c r="AQ1338" s="16">
        <f t="shared" si="758"/>
        <v>0</v>
      </c>
      <c r="AR1338" s="15">
        <f t="shared" si="759"/>
        <v>0</v>
      </c>
      <c r="AS1338" s="16"/>
      <c r="AT1338" s="15">
        <f t="shared" si="760"/>
        <v>0</v>
      </c>
      <c r="AU1338" s="16">
        <f t="shared" si="761"/>
        <v>0</v>
      </c>
      <c r="AV1338" s="15">
        <f t="shared" si="762"/>
        <v>0</v>
      </c>
      <c r="AW1338" s="16">
        <f t="shared" si="763"/>
        <v>0</v>
      </c>
      <c r="AX1338" s="15">
        <f t="shared" si="764"/>
        <v>0</v>
      </c>
    </row>
    <row r="1339" spans="1:50" x14ac:dyDescent="0.25">
      <c r="A1339" s="25">
        <f t="shared" si="765"/>
        <v>26.690416666666188</v>
      </c>
      <c r="B1339" s="9"/>
      <c r="C1339" s="12"/>
      <c r="F1339" s="12"/>
      <c r="G1339" s="12"/>
      <c r="H1339" t="s">
        <v>11</v>
      </c>
      <c r="I1339" s="12"/>
      <c r="J1339" s="15">
        <f t="shared" si="733"/>
        <v>0</v>
      </c>
      <c r="K1339" s="16">
        <f t="shared" si="744"/>
        <v>0</v>
      </c>
      <c r="L1339" s="15">
        <f t="shared" si="734"/>
        <v>0</v>
      </c>
      <c r="M1339" s="16">
        <f t="shared" si="745"/>
        <v>0</v>
      </c>
      <c r="N1339" s="15">
        <f t="shared" si="735"/>
        <v>0</v>
      </c>
      <c r="O1339" s="16"/>
      <c r="P1339" s="15">
        <f t="shared" si="736"/>
        <v>0</v>
      </c>
      <c r="Q1339" s="16">
        <f t="shared" si="746"/>
        <v>0</v>
      </c>
      <c r="R1339" s="15">
        <f t="shared" si="766"/>
        <v>0</v>
      </c>
      <c r="S1339" s="16">
        <f t="shared" si="747"/>
        <v>0</v>
      </c>
      <c r="T1339" s="15">
        <f t="shared" si="737"/>
        <v>0</v>
      </c>
      <c r="U1339" s="16"/>
      <c r="V1339" s="15">
        <f t="shared" si="738"/>
        <v>0</v>
      </c>
      <c r="W1339" s="16">
        <f t="shared" si="748"/>
        <v>0</v>
      </c>
      <c r="X1339" s="15">
        <f t="shared" si="739"/>
        <v>0</v>
      </c>
      <c r="Y1339" s="16">
        <f t="shared" si="749"/>
        <v>0</v>
      </c>
      <c r="Z1339" s="15">
        <f t="shared" si="740"/>
        <v>0</v>
      </c>
      <c r="AA1339" s="16"/>
      <c r="AB1339" s="15">
        <f t="shared" si="741"/>
        <v>0</v>
      </c>
      <c r="AC1339" s="16">
        <f t="shared" si="750"/>
        <v>0</v>
      </c>
      <c r="AD1339" s="15">
        <f t="shared" si="767"/>
        <v>0</v>
      </c>
      <c r="AE1339" s="16">
        <f t="shared" si="751"/>
        <v>0</v>
      </c>
      <c r="AF1339" s="15">
        <f t="shared" si="742"/>
        <v>0</v>
      </c>
      <c r="AG1339" s="16"/>
      <c r="AH1339" s="15">
        <f t="shared" si="768"/>
        <v>0</v>
      </c>
      <c r="AI1339" s="16">
        <f t="shared" si="752"/>
        <v>0</v>
      </c>
      <c r="AJ1339" s="15">
        <f t="shared" si="743"/>
        <v>0</v>
      </c>
      <c r="AK1339" s="16">
        <f t="shared" si="753"/>
        <v>0</v>
      </c>
      <c r="AL1339" s="15">
        <f t="shared" si="754"/>
        <v>0</v>
      </c>
      <c r="AM1339" s="16"/>
      <c r="AN1339" s="15">
        <f t="shared" si="755"/>
        <v>0</v>
      </c>
      <c r="AO1339" s="16">
        <f t="shared" si="756"/>
        <v>0</v>
      </c>
      <c r="AP1339" s="15">
        <f t="shared" si="757"/>
        <v>0</v>
      </c>
      <c r="AQ1339" s="16">
        <f t="shared" si="758"/>
        <v>0</v>
      </c>
      <c r="AR1339" s="15">
        <f t="shared" si="759"/>
        <v>0</v>
      </c>
      <c r="AS1339" s="16"/>
      <c r="AT1339" s="15">
        <f t="shared" si="760"/>
        <v>0</v>
      </c>
      <c r="AU1339" s="16">
        <f t="shared" si="761"/>
        <v>0</v>
      </c>
      <c r="AV1339" s="15">
        <f t="shared" si="762"/>
        <v>0</v>
      </c>
      <c r="AW1339" s="16">
        <f t="shared" si="763"/>
        <v>0</v>
      </c>
      <c r="AX1339" s="15">
        <f t="shared" si="764"/>
        <v>0</v>
      </c>
    </row>
    <row r="1340" spans="1:50" x14ac:dyDescent="0.25">
      <c r="A1340" s="25">
        <f t="shared" si="765"/>
        <v>26.710416666666188</v>
      </c>
      <c r="B1340" s="9" t="s">
        <v>64</v>
      </c>
      <c r="C1340" s="12"/>
      <c r="F1340" s="12"/>
      <c r="G1340" s="12"/>
      <c r="H1340" s="13" t="s">
        <v>20</v>
      </c>
      <c r="I1340" s="12"/>
      <c r="J1340" s="15">
        <f t="shared" si="733"/>
        <v>0</v>
      </c>
      <c r="K1340" s="16">
        <f t="shared" si="744"/>
        <v>0</v>
      </c>
      <c r="L1340" s="15">
        <f t="shared" si="734"/>
        <v>0</v>
      </c>
      <c r="M1340" s="16">
        <f t="shared" si="745"/>
        <v>0</v>
      </c>
      <c r="N1340" s="15">
        <f t="shared" si="735"/>
        <v>0</v>
      </c>
      <c r="O1340" s="16"/>
      <c r="P1340" s="15">
        <f t="shared" si="736"/>
        <v>0</v>
      </c>
      <c r="Q1340" s="16">
        <f t="shared" si="746"/>
        <v>0</v>
      </c>
      <c r="R1340" s="15">
        <f t="shared" si="766"/>
        <v>0</v>
      </c>
      <c r="S1340" s="16">
        <f t="shared" si="747"/>
        <v>0</v>
      </c>
      <c r="T1340" s="15">
        <f t="shared" si="737"/>
        <v>0</v>
      </c>
      <c r="U1340" s="16"/>
      <c r="V1340" s="15">
        <f t="shared" si="738"/>
        <v>0</v>
      </c>
      <c r="W1340" s="16">
        <f t="shared" si="748"/>
        <v>0</v>
      </c>
      <c r="X1340" s="15">
        <f t="shared" si="739"/>
        <v>0</v>
      </c>
      <c r="Y1340" s="16">
        <f t="shared" si="749"/>
        <v>0</v>
      </c>
      <c r="Z1340" s="15">
        <f t="shared" si="740"/>
        <v>0</v>
      </c>
      <c r="AA1340" s="16"/>
      <c r="AB1340" s="15">
        <f t="shared" si="741"/>
        <v>0</v>
      </c>
      <c r="AC1340" s="16">
        <f t="shared" si="750"/>
        <v>0</v>
      </c>
      <c r="AD1340" s="15">
        <f t="shared" si="767"/>
        <v>0</v>
      </c>
      <c r="AE1340" s="16">
        <f t="shared" si="751"/>
        <v>0</v>
      </c>
      <c r="AF1340" s="15">
        <f t="shared" si="742"/>
        <v>0</v>
      </c>
      <c r="AG1340" s="16"/>
      <c r="AH1340" s="15">
        <f t="shared" si="768"/>
        <v>0</v>
      </c>
      <c r="AI1340" s="16">
        <f t="shared" si="752"/>
        <v>0</v>
      </c>
      <c r="AJ1340" s="15">
        <f t="shared" si="743"/>
        <v>0</v>
      </c>
      <c r="AK1340" s="16">
        <f t="shared" si="753"/>
        <v>0</v>
      </c>
      <c r="AL1340" s="15">
        <f t="shared" si="754"/>
        <v>0</v>
      </c>
      <c r="AM1340" s="16"/>
      <c r="AN1340" s="15">
        <f t="shared" si="755"/>
        <v>0</v>
      </c>
      <c r="AO1340" s="16">
        <f t="shared" si="756"/>
        <v>0</v>
      </c>
      <c r="AP1340" s="15">
        <f t="shared" si="757"/>
        <v>26.710416666666188</v>
      </c>
      <c r="AQ1340" s="16">
        <f t="shared" si="758"/>
        <v>1</v>
      </c>
      <c r="AR1340" s="15">
        <f t="shared" si="759"/>
        <v>0</v>
      </c>
      <c r="AS1340" s="16"/>
      <c r="AT1340" s="15">
        <f t="shared" si="760"/>
        <v>0</v>
      </c>
      <c r="AU1340" s="16">
        <f t="shared" si="761"/>
        <v>0</v>
      </c>
      <c r="AV1340" s="15">
        <f t="shared" si="762"/>
        <v>0</v>
      </c>
      <c r="AW1340" s="16">
        <f t="shared" si="763"/>
        <v>0</v>
      </c>
      <c r="AX1340" s="15">
        <f t="shared" si="764"/>
        <v>0</v>
      </c>
    </row>
    <row r="1341" spans="1:50" x14ac:dyDescent="0.25">
      <c r="A1341" s="25">
        <f t="shared" si="765"/>
        <v>26.730416666666187</v>
      </c>
      <c r="B1341" s="9" t="s">
        <v>16</v>
      </c>
      <c r="D1341" t="s">
        <v>11</v>
      </c>
      <c r="J1341" s="15">
        <f t="shared" si="733"/>
        <v>0</v>
      </c>
      <c r="K1341" s="16">
        <f t="shared" si="744"/>
        <v>0</v>
      </c>
      <c r="L1341" s="15">
        <f t="shared" si="734"/>
        <v>0</v>
      </c>
      <c r="M1341" s="16">
        <f t="shared" si="745"/>
        <v>0</v>
      </c>
      <c r="N1341" s="15">
        <f t="shared" si="735"/>
        <v>0</v>
      </c>
      <c r="O1341" s="16"/>
      <c r="P1341" s="15">
        <f t="shared" si="736"/>
        <v>26.730416666666187</v>
      </c>
      <c r="Q1341" s="16">
        <f t="shared" si="746"/>
        <v>1</v>
      </c>
      <c r="R1341" s="15">
        <f t="shared" si="766"/>
        <v>0</v>
      </c>
      <c r="S1341" s="16">
        <f t="shared" si="747"/>
        <v>0</v>
      </c>
      <c r="T1341" s="15">
        <f t="shared" si="737"/>
        <v>0</v>
      </c>
      <c r="U1341" s="16"/>
      <c r="V1341" s="15">
        <f t="shared" si="738"/>
        <v>0</v>
      </c>
      <c r="W1341" s="16">
        <f t="shared" si="748"/>
        <v>0</v>
      </c>
      <c r="X1341" s="15">
        <f t="shared" si="739"/>
        <v>0</v>
      </c>
      <c r="Y1341" s="16">
        <f t="shared" si="749"/>
        <v>0</v>
      </c>
      <c r="Z1341" s="15">
        <f t="shared" si="740"/>
        <v>0</v>
      </c>
      <c r="AA1341" s="16"/>
      <c r="AB1341" s="15">
        <f t="shared" si="741"/>
        <v>0</v>
      </c>
      <c r="AC1341" s="16">
        <f t="shared" si="750"/>
        <v>0</v>
      </c>
      <c r="AD1341" s="15">
        <f t="shared" si="767"/>
        <v>0</v>
      </c>
      <c r="AE1341" s="16">
        <f t="shared" si="751"/>
        <v>0</v>
      </c>
      <c r="AF1341" s="15">
        <f t="shared" si="742"/>
        <v>0</v>
      </c>
      <c r="AG1341" s="16"/>
      <c r="AH1341" s="15">
        <f t="shared" si="768"/>
        <v>0</v>
      </c>
      <c r="AI1341" s="16">
        <f t="shared" si="752"/>
        <v>0</v>
      </c>
      <c r="AJ1341" s="15">
        <f t="shared" si="743"/>
        <v>0</v>
      </c>
      <c r="AK1341" s="16">
        <f t="shared" si="753"/>
        <v>0</v>
      </c>
      <c r="AL1341" s="15">
        <f t="shared" si="754"/>
        <v>0</v>
      </c>
      <c r="AM1341" s="16"/>
      <c r="AN1341" s="15">
        <f t="shared" si="755"/>
        <v>0</v>
      </c>
      <c r="AO1341" s="16">
        <f t="shared" si="756"/>
        <v>0</v>
      </c>
      <c r="AP1341" s="15">
        <f t="shared" si="757"/>
        <v>0</v>
      </c>
      <c r="AQ1341" s="16">
        <f t="shared" si="758"/>
        <v>0</v>
      </c>
      <c r="AR1341" s="15">
        <f t="shared" si="759"/>
        <v>0</v>
      </c>
      <c r="AS1341" s="16"/>
      <c r="AT1341" s="15">
        <f t="shared" si="760"/>
        <v>0</v>
      </c>
      <c r="AU1341" s="16">
        <f t="shared" si="761"/>
        <v>0</v>
      </c>
      <c r="AV1341" s="15">
        <f t="shared" si="762"/>
        <v>0</v>
      </c>
      <c r="AW1341" s="16">
        <f t="shared" si="763"/>
        <v>0</v>
      </c>
      <c r="AX1341" s="15">
        <f t="shared" si="764"/>
        <v>0</v>
      </c>
    </row>
    <row r="1342" spans="1:50" x14ac:dyDescent="0.25">
      <c r="A1342" s="25">
        <f t="shared" si="765"/>
        <v>26.750416666666187</v>
      </c>
      <c r="B1342" s="9" t="s">
        <v>63</v>
      </c>
      <c r="D1342" t="s">
        <v>11</v>
      </c>
      <c r="F1342" s="12"/>
      <c r="G1342" s="12"/>
      <c r="H1342" t="s">
        <v>11</v>
      </c>
      <c r="I1342" s="12"/>
      <c r="J1342" s="15">
        <f t="shared" si="733"/>
        <v>0</v>
      </c>
      <c r="K1342" s="16">
        <f t="shared" si="744"/>
        <v>0</v>
      </c>
      <c r="L1342" s="15">
        <f t="shared" si="734"/>
        <v>0</v>
      </c>
      <c r="M1342" s="16">
        <f t="shared" si="745"/>
        <v>0</v>
      </c>
      <c r="N1342" s="15">
        <f t="shared" si="735"/>
        <v>0</v>
      </c>
      <c r="O1342" s="16"/>
      <c r="P1342" s="15">
        <f t="shared" si="736"/>
        <v>0</v>
      </c>
      <c r="Q1342" s="16">
        <f t="shared" si="746"/>
        <v>0</v>
      </c>
      <c r="R1342" s="15">
        <f t="shared" si="766"/>
        <v>0</v>
      </c>
      <c r="S1342" s="16">
        <f t="shared" si="747"/>
        <v>0</v>
      </c>
      <c r="T1342" s="15">
        <f t="shared" si="737"/>
        <v>0</v>
      </c>
      <c r="U1342" s="16"/>
      <c r="V1342" s="15">
        <f t="shared" si="738"/>
        <v>0</v>
      </c>
      <c r="W1342" s="16">
        <f t="shared" si="748"/>
        <v>0</v>
      </c>
      <c r="X1342" s="15">
        <f t="shared" si="739"/>
        <v>0</v>
      </c>
      <c r="Y1342" s="16">
        <f t="shared" si="749"/>
        <v>0</v>
      </c>
      <c r="Z1342" s="15">
        <f t="shared" si="740"/>
        <v>0</v>
      </c>
      <c r="AA1342" s="16"/>
      <c r="AB1342" s="15">
        <f t="shared" si="741"/>
        <v>0</v>
      </c>
      <c r="AC1342" s="16">
        <f t="shared" si="750"/>
        <v>0</v>
      </c>
      <c r="AD1342" s="15">
        <f t="shared" si="767"/>
        <v>0</v>
      </c>
      <c r="AE1342" s="16">
        <f t="shared" si="751"/>
        <v>0</v>
      </c>
      <c r="AF1342" s="15">
        <f t="shared" si="742"/>
        <v>0</v>
      </c>
      <c r="AG1342" s="16"/>
      <c r="AH1342" s="15">
        <f t="shared" si="768"/>
        <v>0</v>
      </c>
      <c r="AI1342" s="16">
        <f t="shared" si="752"/>
        <v>0</v>
      </c>
      <c r="AJ1342" s="15">
        <f t="shared" si="743"/>
        <v>0</v>
      </c>
      <c r="AK1342" s="16">
        <f t="shared" si="753"/>
        <v>0</v>
      </c>
      <c r="AL1342" s="15">
        <f t="shared" si="754"/>
        <v>0</v>
      </c>
      <c r="AM1342" s="16"/>
      <c r="AN1342" s="15">
        <f t="shared" si="755"/>
        <v>26.750416666666187</v>
      </c>
      <c r="AO1342" s="16">
        <f t="shared" si="756"/>
        <v>1</v>
      </c>
      <c r="AP1342" s="15">
        <f t="shared" si="757"/>
        <v>0</v>
      </c>
      <c r="AQ1342" s="16">
        <f t="shared" si="758"/>
        <v>0</v>
      </c>
      <c r="AR1342" s="15">
        <f t="shared" si="759"/>
        <v>0</v>
      </c>
      <c r="AS1342" s="16"/>
      <c r="AT1342" s="15">
        <f t="shared" si="760"/>
        <v>0</v>
      </c>
      <c r="AU1342" s="16">
        <f t="shared" si="761"/>
        <v>0</v>
      </c>
      <c r="AV1342" s="15">
        <f t="shared" si="762"/>
        <v>0</v>
      </c>
      <c r="AW1342" s="16">
        <f t="shared" si="763"/>
        <v>0</v>
      </c>
      <c r="AX1342" s="15">
        <f t="shared" si="764"/>
        <v>0</v>
      </c>
    </row>
    <row r="1343" spans="1:50" x14ac:dyDescent="0.25">
      <c r="A1343" s="25">
        <f t="shared" si="765"/>
        <v>26.770416666666186</v>
      </c>
      <c r="B1343" s="9"/>
      <c r="C1343" s="12"/>
      <c r="D1343" t="s">
        <v>11</v>
      </c>
      <c r="F1343" s="12"/>
      <c r="G1343" s="12"/>
      <c r="H1343" t="s">
        <v>11</v>
      </c>
      <c r="I1343" s="12"/>
      <c r="J1343" s="15">
        <f t="shared" si="733"/>
        <v>0</v>
      </c>
      <c r="K1343" s="16">
        <f t="shared" si="744"/>
        <v>0</v>
      </c>
      <c r="L1343" s="15">
        <f t="shared" si="734"/>
        <v>0</v>
      </c>
      <c r="M1343" s="16">
        <f t="shared" si="745"/>
        <v>0</v>
      </c>
      <c r="N1343" s="15">
        <f t="shared" si="735"/>
        <v>0</v>
      </c>
      <c r="O1343" s="16"/>
      <c r="P1343" s="15">
        <f t="shared" si="736"/>
        <v>0</v>
      </c>
      <c r="Q1343" s="16">
        <f t="shared" si="746"/>
        <v>0</v>
      </c>
      <c r="R1343" s="15">
        <f t="shared" si="766"/>
        <v>0</v>
      </c>
      <c r="S1343" s="16">
        <f t="shared" si="747"/>
        <v>0</v>
      </c>
      <c r="T1343" s="15">
        <f t="shared" si="737"/>
        <v>0</v>
      </c>
      <c r="U1343" s="16"/>
      <c r="V1343" s="15">
        <f t="shared" si="738"/>
        <v>0</v>
      </c>
      <c r="W1343" s="16">
        <f t="shared" si="748"/>
        <v>0</v>
      </c>
      <c r="X1343" s="15">
        <f t="shared" si="739"/>
        <v>0</v>
      </c>
      <c r="Y1343" s="16">
        <f t="shared" si="749"/>
        <v>0</v>
      </c>
      <c r="Z1343" s="15">
        <f t="shared" si="740"/>
        <v>0</v>
      </c>
      <c r="AA1343" s="16"/>
      <c r="AB1343" s="15">
        <f t="shared" si="741"/>
        <v>0</v>
      </c>
      <c r="AC1343" s="16">
        <f t="shared" si="750"/>
        <v>0</v>
      </c>
      <c r="AD1343" s="15">
        <f t="shared" si="767"/>
        <v>0</v>
      </c>
      <c r="AE1343" s="16">
        <f t="shared" si="751"/>
        <v>0</v>
      </c>
      <c r="AF1343" s="15">
        <f t="shared" si="742"/>
        <v>0</v>
      </c>
      <c r="AG1343" s="16"/>
      <c r="AH1343" s="15">
        <f t="shared" si="768"/>
        <v>0</v>
      </c>
      <c r="AI1343" s="16">
        <f t="shared" si="752"/>
        <v>0</v>
      </c>
      <c r="AJ1343" s="15">
        <f t="shared" si="743"/>
        <v>0</v>
      </c>
      <c r="AK1343" s="16">
        <f t="shared" si="753"/>
        <v>0</v>
      </c>
      <c r="AL1343" s="15">
        <f t="shared" si="754"/>
        <v>0</v>
      </c>
      <c r="AM1343" s="16"/>
      <c r="AN1343" s="15">
        <f t="shared" si="755"/>
        <v>0</v>
      </c>
      <c r="AO1343" s="16">
        <f t="shared" si="756"/>
        <v>0</v>
      </c>
      <c r="AP1343" s="15">
        <f t="shared" si="757"/>
        <v>0</v>
      </c>
      <c r="AQ1343" s="16">
        <f t="shared" si="758"/>
        <v>0</v>
      </c>
      <c r="AR1343" s="15">
        <f t="shared" si="759"/>
        <v>0</v>
      </c>
      <c r="AS1343" s="16"/>
      <c r="AT1343" s="15">
        <f t="shared" si="760"/>
        <v>0</v>
      </c>
      <c r="AU1343" s="16">
        <f t="shared" si="761"/>
        <v>0</v>
      </c>
      <c r="AV1343" s="15">
        <f t="shared" si="762"/>
        <v>0</v>
      </c>
      <c r="AW1343" s="16">
        <f t="shared" si="763"/>
        <v>0</v>
      </c>
      <c r="AX1343" s="15">
        <f t="shared" si="764"/>
        <v>0</v>
      </c>
    </row>
    <row r="1344" spans="1:50" x14ac:dyDescent="0.25">
      <c r="A1344" s="25">
        <f t="shared" si="765"/>
        <v>26.790416666666186</v>
      </c>
      <c r="B1344" s="9" t="s">
        <v>9</v>
      </c>
      <c r="C1344" t="s">
        <v>11</v>
      </c>
      <c r="D1344" t="s">
        <v>11</v>
      </c>
      <c r="F1344" s="12"/>
      <c r="G1344" s="12"/>
      <c r="H1344" t="s">
        <v>11</v>
      </c>
      <c r="I1344" s="12"/>
      <c r="J1344" s="15">
        <f t="shared" si="733"/>
        <v>26.790416666666186</v>
      </c>
      <c r="K1344" s="16">
        <f t="shared" si="744"/>
        <v>1</v>
      </c>
      <c r="L1344" s="15">
        <f t="shared" si="734"/>
        <v>0</v>
      </c>
      <c r="M1344" s="16">
        <f t="shared" si="745"/>
        <v>0</v>
      </c>
      <c r="N1344" s="15">
        <f t="shared" si="735"/>
        <v>0</v>
      </c>
      <c r="O1344" s="16"/>
      <c r="P1344" s="15">
        <f t="shared" si="736"/>
        <v>0</v>
      </c>
      <c r="Q1344" s="16">
        <f t="shared" si="746"/>
        <v>0</v>
      </c>
      <c r="R1344" s="15">
        <f t="shared" si="766"/>
        <v>0</v>
      </c>
      <c r="S1344" s="16">
        <f t="shared" si="747"/>
        <v>0</v>
      </c>
      <c r="T1344" s="15">
        <f t="shared" si="737"/>
        <v>0</v>
      </c>
      <c r="U1344" s="16"/>
      <c r="V1344" s="15">
        <f t="shared" si="738"/>
        <v>0</v>
      </c>
      <c r="W1344" s="16">
        <f t="shared" si="748"/>
        <v>0</v>
      </c>
      <c r="X1344" s="15">
        <f t="shared" si="739"/>
        <v>0</v>
      </c>
      <c r="Y1344" s="16">
        <f t="shared" si="749"/>
        <v>0</v>
      </c>
      <c r="Z1344" s="15">
        <f t="shared" si="740"/>
        <v>0</v>
      </c>
      <c r="AA1344" s="16"/>
      <c r="AB1344" s="15">
        <f t="shared" si="741"/>
        <v>0</v>
      </c>
      <c r="AC1344" s="16">
        <f t="shared" si="750"/>
        <v>0</v>
      </c>
      <c r="AD1344" s="15">
        <f t="shared" si="767"/>
        <v>0</v>
      </c>
      <c r="AE1344" s="16">
        <f t="shared" si="751"/>
        <v>0</v>
      </c>
      <c r="AF1344" s="15">
        <f t="shared" si="742"/>
        <v>0</v>
      </c>
      <c r="AG1344" s="16"/>
      <c r="AH1344" s="15">
        <f t="shared" si="768"/>
        <v>0</v>
      </c>
      <c r="AI1344" s="16">
        <f t="shared" si="752"/>
        <v>0</v>
      </c>
      <c r="AJ1344" s="15">
        <f t="shared" si="743"/>
        <v>0</v>
      </c>
      <c r="AK1344" s="16">
        <f t="shared" si="753"/>
        <v>0</v>
      </c>
      <c r="AL1344" s="15">
        <f t="shared" si="754"/>
        <v>0</v>
      </c>
      <c r="AM1344" s="16"/>
      <c r="AN1344" s="15">
        <f t="shared" si="755"/>
        <v>0</v>
      </c>
      <c r="AO1344" s="16">
        <f t="shared" si="756"/>
        <v>0</v>
      </c>
      <c r="AP1344" s="15">
        <f t="shared" si="757"/>
        <v>0</v>
      </c>
      <c r="AQ1344" s="16">
        <f t="shared" si="758"/>
        <v>0</v>
      </c>
      <c r="AR1344" s="15">
        <f t="shared" si="759"/>
        <v>0</v>
      </c>
      <c r="AS1344" s="16"/>
      <c r="AT1344" s="15">
        <f t="shared" si="760"/>
        <v>0</v>
      </c>
      <c r="AU1344" s="16">
        <f t="shared" si="761"/>
        <v>0</v>
      </c>
      <c r="AV1344" s="15">
        <f t="shared" si="762"/>
        <v>0</v>
      </c>
      <c r="AW1344" s="16">
        <f t="shared" si="763"/>
        <v>0</v>
      </c>
      <c r="AX1344" s="15">
        <f t="shared" si="764"/>
        <v>0</v>
      </c>
    </row>
    <row r="1345" spans="1:50" x14ac:dyDescent="0.25">
      <c r="A1345" s="25">
        <f t="shared" si="765"/>
        <v>26.810416666666185</v>
      </c>
      <c r="B1345" s="9" t="s">
        <v>17</v>
      </c>
      <c r="C1345" t="s">
        <v>11</v>
      </c>
      <c r="D1345" s="13" t="s">
        <v>20</v>
      </c>
      <c r="E1345" s="13"/>
      <c r="F1345" s="12"/>
      <c r="H1345" t="s">
        <v>11</v>
      </c>
      <c r="I1345" s="12"/>
      <c r="J1345" s="15">
        <f t="shared" si="733"/>
        <v>0</v>
      </c>
      <c r="K1345" s="16">
        <f t="shared" si="744"/>
        <v>0</v>
      </c>
      <c r="L1345" s="15">
        <f t="shared" si="734"/>
        <v>0</v>
      </c>
      <c r="M1345" s="16">
        <f t="shared" si="745"/>
        <v>0</v>
      </c>
      <c r="N1345" s="15">
        <f t="shared" si="735"/>
        <v>0</v>
      </c>
      <c r="O1345" s="16"/>
      <c r="P1345" s="15">
        <f t="shared" si="736"/>
        <v>0</v>
      </c>
      <c r="Q1345" s="16">
        <f t="shared" si="746"/>
        <v>0</v>
      </c>
      <c r="R1345" s="15">
        <f t="shared" si="766"/>
        <v>26.810416666666185</v>
      </c>
      <c r="S1345" s="16">
        <f t="shared" si="747"/>
        <v>1</v>
      </c>
      <c r="T1345" s="15">
        <f t="shared" si="737"/>
        <v>0</v>
      </c>
      <c r="U1345" s="16"/>
      <c r="V1345" s="15">
        <f t="shared" si="738"/>
        <v>0</v>
      </c>
      <c r="W1345" s="16">
        <f t="shared" si="748"/>
        <v>0</v>
      </c>
      <c r="X1345" s="15">
        <f t="shared" si="739"/>
        <v>0</v>
      </c>
      <c r="Y1345" s="16">
        <f t="shared" si="749"/>
        <v>0</v>
      </c>
      <c r="Z1345" s="15">
        <f t="shared" si="740"/>
        <v>0</v>
      </c>
      <c r="AA1345" s="16"/>
      <c r="AB1345" s="15">
        <f t="shared" si="741"/>
        <v>0</v>
      </c>
      <c r="AC1345" s="16">
        <f t="shared" si="750"/>
        <v>0</v>
      </c>
      <c r="AD1345" s="15">
        <f t="shared" si="767"/>
        <v>0</v>
      </c>
      <c r="AE1345" s="16">
        <f t="shared" si="751"/>
        <v>0</v>
      </c>
      <c r="AF1345" s="15">
        <f t="shared" si="742"/>
        <v>0</v>
      </c>
      <c r="AG1345" s="16"/>
      <c r="AH1345" s="15">
        <f t="shared" si="768"/>
        <v>0</v>
      </c>
      <c r="AI1345" s="16">
        <f t="shared" si="752"/>
        <v>0</v>
      </c>
      <c r="AJ1345" s="15">
        <f t="shared" si="743"/>
        <v>0</v>
      </c>
      <c r="AK1345" s="16">
        <f t="shared" si="753"/>
        <v>0</v>
      </c>
      <c r="AL1345" s="15">
        <f t="shared" si="754"/>
        <v>0</v>
      </c>
      <c r="AM1345" s="16"/>
      <c r="AN1345" s="15">
        <f t="shared" si="755"/>
        <v>0</v>
      </c>
      <c r="AO1345" s="16">
        <f t="shared" si="756"/>
        <v>0</v>
      </c>
      <c r="AP1345" s="15">
        <f t="shared" si="757"/>
        <v>0</v>
      </c>
      <c r="AQ1345" s="16">
        <f t="shared" si="758"/>
        <v>0</v>
      </c>
      <c r="AR1345" s="15">
        <f t="shared" si="759"/>
        <v>0</v>
      </c>
      <c r="AS1345" s="16"/>
      <c r="AT1345" s="15">
        <f t="shared" si="760"/>
        <v>0</v>
      </c>
      <c r="AU1345" s="16">
        <f t="shared" si="761"/>
        <v>0</v>
      </c>
      <c r="AV1345" s="15">
        <f t="shared" si="762"/>
        <v>0</v>
      </c>
      <c r="AW1345" s="16">
        <f t="shared" si="763"/>
        <v>0</v>
      </c>
      <c r="AX1345" s="15">
        <f t="shared" si="764"/>
        <v>0</v>
      </c>
    </row>
    <row r="1346" spans="1:50" x14ac:dyDescent="0.25">
      <c r="A1346" s="25">
        <f t="shared" si="765"/>
        <v>26.830416666666185</v>
      </c>
      <c r="B1346" s="9" t="s">
        <v>10</v>
      </c>
      <c r="C1346" t="s">
        <v>11</v>
      </c>
      <c r="D1346" s="12"/>
      <c r="E1346" s="13"/>
      <c r="F1346" t="s">
        <v>11</v>
      </c>
      <c r="H1346" t="s">
        <v>11</v>
      </c>
      <c r="J1346" s="15">
        <f t="shared" si="733"/>
        <v>0</v>
      </c>
      <c r="K1346" s="16">
        <f t="shared" si="744"/>
        <v>0</v>
      </c>
      <c r="L1346" s="15">
        <f t="shared" si="734"/>
        <v>0</v>
      </c>
      <c r="M1346" s="16">
        <f t="shared" si="745"/>
        <v>0</v>
      </c>
      <c r="N1346" s="15">
        <f t="shared" si="735"/>
        <v>0</v>
      </c>
      <c r="O1346" s="16"/>
      <c r="P1346" s="15">
        <f t="shared" si="736"/>
        <v>0</v>
      </c>
      <c r="Q1346" s="16">
        <f t="shared" si="746"/>
        <v>0</v>
      </c>
      <c r="R1346" s="15">
        <f t="shared" si="766"/>
        <v>0</v>
      </c>
      <c r="S1346" s="16">
        <f t="shared" si="747"/>
        <v>0</v>
      </c>
      <c r="T1346" s="15">
        <f t="shared" si="737"/>
        <v>0</v>
      </c>
      <c r="U1346" s="16"/>
      <c r="V1346" s="15">
        <f t="shared" si="738"/>
        <v>0</v>
      </c>
      <c r="W1346" s="16">
        <f t="shared" si="748"/>
        <v>0</v>
      </c>
      <c r="X1346" s="15">
        <f t="shared" si="739"/>
        <v>0</v>
      </c>
      <c r="Y1346" s="16">
        <f t="shared" si="749"/>
        <v>0</v>
      </c>
      <c r="Z1346" s="15">
        <f t="shared" si="740"/>
        <v>0</v>
      </c>
      <c r="AA1346" s="16"/>
      <c r="AB1346" s="15">
        <f t="shared" si="741"/>
        <v>26.830416666666185</v>
      </c>
      <c r="AC1346" s="16">
        <f t="shared" si="750"/>
        <v>1</v>
      </c>
      <c r="AD1346" s="15">
        <f t="shared" si="767"/>
        <v>0</v>
      </c>
      <c r="AE1346" s="16">
        <f t="shared" si="751"/>
        <v>0</v>
      </c>
      <c r="AF1346" s="15">
        <f t="shared" si="742"/>
        <v>0</v>
      </c>
      <c r="AG1346" s="16"/>
      <c r="AH1346" s="15">
        <f t="shared" si="768"/>
        <v>0</v>
      </c>
      <c r="AI1346" s="16">
        <f t="shared" si="752"/>
        <v>0</v>
      </c>
      <c r="AJ1346" s="15">
        <f t="shared" si="743"/>
        <v>0</v>
      </c>
      <c r="AK1346" s="16">
        <f t="shared" si="753"/>
        <v>0</v>
      </c>
      <c r="AL1346" s="15">
        <f t="shared" si="754"/>
        <v>0</v>
      </c>
      <c r="AM1346" s="16"/>
      <c r="AN1346" s="15">
        <f t="shared" si="755"/>
        <v>0</v>
      </c>
      <c r="AO1346" s="16">
        <f t="shared" si="756"/>
        <v>0</v>
      </c>
      <c r="AP1346" s="15">
        <f t="shared" si="757"/>
        <v>0</v>
      </c>
      <c r="AQ1346" s="16">
        <f t="shared" si="758"/>
        <v>0</v>
      </c>
      <c r="AR1346" s="15">
        <f t="shared" si="759"/>
        <v>0</v>
      </c>
      <c r="AS1346" s="16"/>
      <c r="AT1346" s="15">
        <f t="shared" si="760"/>
        <v>0</v>
      </c>
      <c r="AU1346" s="16">
        <f t="shared" si="761"/>
        <v>0</v>
      </c>
      <c r="AV1346" s="15">
        <f t="shared" si="762"/>
        <v>0</v>
      </c>
      <c r="AW1346" s="16">
        <f t="shared" si="763"/>
        <v>0</v>
      </c>
      <c r="AX1346" s="15">
        <f t="shared" si="764"/>
        <v>0</v>
      </c>
    </row>
    <row r="1347" spans="1:50" x14ac:dyDescent="0.25">
      <c r="A1347" s="25">
        <f t="shared" si="765"/>
        <v>26.850416666666185</v>
      </c>
      <c r="B1347" s="9" t="s">
        <v>13</v>
      </c>
      <c r="C1347" t="s">
        <v>11</v>
      </c>
      <c r="D1347" s="12"/>
      <c r="F1347" t="s">
        <v>11</v>
      </c>
      <c r="G1347" s="12" t="s">
        <v>14</v>
      </c>
      <c r="H1347" t="s">
        <v>11</v>
      </c>
      <c r="J1347" s="15">
        <f t="shared" si="733"/>
        <v>0</v>
      </c>
      <c r="K1347" s="16">
        <f t="shared" si="744"/>
        <v>0</v>
      </c>
      <c r="L1347" s="15">
        <f t="shared" si="734"/>
        <v>0</v>
      </c>
      <c r="M1347" s="16">
        <f t="shared" si="745"/>
        <v>0</v>
      </c>
      <c r="N1347" s="15">
        <f t="shared" si="735"/>
        <v>0</v>
      </c>
      <c r="O1347" s="16"/>
      <c r="P1347" s="15">
        <f t="shared" si="736"/>
        <v>0</v>
      </c>
      <c r="Q1347" s="16">
        <f t="shared" si="746"/>
        <v>0</v>
      </c>
      <c r="R1347" s="15">
        <f t="shared" si="766"/>
        <v>0</v>
      </c>
      <c r="S1347" s="16">
        <f t="shared" si="747"/>
        <v>0</v>
      </c>
      <c r="T1347" s="15">
        <f t="shared" si="737"/>
        <v>0</v>
      </c>
      <c r="U1347" s="16"/>
      <c r="V1347" s="15">
        <f t="shared" si="738"/>
        <v>0</v>
      </c>
      <c r="W1347" s="16">
        <f t="shared" si="748"/>
        <v>0</v>
      </c>
      <c r="X1347" s="15">
        <f t="shared" si="739"/>
        <v>0</v>
      </c>
      <c r="Y1347" s="16">
        <f t="shared" si="749"/>
        <v>0</v>
      </c>
      <c r="Z1347" s="15">
        <f t="shared" si="740"/>
        <v>0</v>
      </c>
      <c r="AA1347" s="16"/>
      <c r="AB1347" s="15">
        <v>8</v>
      </c>
      <c r="AC1347" s="16">
        <f t="shared" si="750"/>
        <v>1</v>
      </c>
      <c r="AD1347" s="15">
        <f t="shared" si="767"/>
        <v>0</v>
      </c>
      <c r="AE1347" s="16">
        <f t="shared" si="751"/>
        <v>0</v>
      </c>
      <c r="AF1347" s="15">
        <f t="shared" si="742"/>
        <v>0</v>
      </c>
      <c r="AG1347" s="16"/>
      <c r="AH1347" s="15">
        <f t="shared" si="768"/>
        <v>26.850416666666185</v>
      </c>
      <c r="AI1347" s="16">
        <f t="shared" si="752"/>
        <v>1</v>
      </c>
      <c r="AJ1347" s="15">
        <f t="shared" si="743"/>
        <v>0</v>
      </c>
      <c r="AK1347" s="16">
        <f t="shared" si="753"/>
        <v>0</v>
      </c>
      <c r="AL1347" s="15">
        <f t="shared" si="754"/>
        <v>1.9999999999999574E-2</v>
      </c>
      <c r="AM1347" s="16"/>
      <c r="AN1347" s="15">
        <f t="shared" si="755"/>
        <v>0</v>
      </c>
      <c r="AO1347" s="16">
        <f t="shared" si="756"/>
        <v>0</v>
      </c>
      <c r="AP1347" s="15">
        <f t="shared" si="757"/>
        <v>0</v>
      </c>
      <c r="AQ1347" s="16">
        <f t="shared" si="758"/>
        <v>0</v>
      </c>
      <c r="AR1347" s="15">
        <f t="shared" si="759"/>
        <v>0</v>
      </c>
      <c r="AS1347" s="16"/>
      <c r="AT1347" s="15">
        <f t="shared" si="760"/>
        <v>0</v>
      </c>
      <c r="AU1347" s="16">
        <f t="shared" si="761"/>
        <v>0</v>
      </c>
      <c r="AV1347" s="15">
        <f t="shared" si="762"/>
        <v>0</v>
      </c>
      <c r="AW1347" s="16">
        <f t="shared" si="763"/>
        <v>0</v>
      </c>
      <c r="AX1347" s="15">
        <f t="shared" si="764"/>
        <v>0</v>
      </c>
    </row>
    <row r="1348" spans="1:50" x14ac:dyDescent="0.25">
      <c r="A1348" s="25">
        <f t="shared" si="765"/>
        <v>26.870416666666184</v>
      </c>
      <c r="B1348" s="9" t="s">
        <v>21</v>
      </c>
      <c r="C1348" t="s">
        <v>11</v>
      </c>
      <c r="D1348" s="12"/>
      <c r="E1348" s="12" t="s">
        <v>14</v>
      </c>
      <c r="F1348" t="s">
        <v>11</v>
      </c>
      <c r="G1348" s="12" t="s">
        <v>14</v>
      </c>
      <c r="H1348" t="s">
        <v>11</v>
      </c>
      <c r="I1348" s="13"/>
      <c r="J1348" s="15">
        <f t="shared" si="733"/>
        <v>0</v>
      </c>
      <c r="K1348" s="16">
        <f t="shared" si="744"/>
        <v>0</v>
      </c>
      <c r="L1348" s="15">
        <f t="shared" si="734"/>
        <v>0</v>
      </c>
      <c r="M1348" s="16">
        <f t="shared" si="745"/>
        <v>0</v>
      </c>
      <c r="N1348" s="15">
        <f t="shared" si="735"/>
        <v>0</v>
      </c>
      <c r="O1348" s="16"/>
      <c r="P1348" s="15">
        <f t="shared" si="736"/>
        <v>0</v>
      </c>
      <c r="Q1348" s="16">
        <f t="shared" si="746"/>
        <v>0</v>
      </c>
      <c r="R1348" s="15">
        <f t="shared" si="766"/>
        <v>0</v>
      </c>
      <c r="S1348" s="16">
        <f t="shared" si="747"/>
        <v>0</v>
      </c>
      <c r="T1348" s="15">
        <f t="shared" si="737"/>
        <v>0</v>
      </c>
      <c r="U1348" s="16"/>
      <c r="V1348" s="15">
        <f t="shared" si="738"/>
        <v>26.870416666666184</v>
      </c>
      <c r="W1348" s="16">
        <f t="shared" si="748"/>
        <v>1</v>
      </c>
      <c r="X1348" s="15">
        <f t="shared" si="739"/>
        <v>0</v>
      </c>
      <c r="Y1348" s="16">
        <f t="shared" si="749"/>
        <v>0</v>
      </c>
      <c r="Z1348" s="15">
        <f t="shared" si="740"/>
        <v>1.9999999999999574E-2</v>
      </c>
      <c r="AA1348" s="16"/>
      <c r="AB1348" s="15">
        <f t="shared" ref="AB1348:AB1379" si="769">IF(B1348="Line 4 Fails",A1348,0)</f>
        <v>0</v>
      </c>
      <c r="AC1348" s="16">
        <f t="shared" si="750"/>
        <v>0</v>
      </c>
      <c r="AD1348" s="15">
        <f t="shared" si="767"/>
        <v>0</v>
      </c>
      <c r="AE1348" s="16">
        <f t="shared" si="751"/>
        <v>0</v>
      </c>
      <c r="AF1348" s="15">
        <f t="shared" si="742"/>
        <v>0</v>
      </c>
      <c r="AG1348" s="16"/>
      <c r="AH1348" s="15">
        <f t="shared" si="768"/>
        <v>0</v>
      </c>
      <c r="AI1348" s="16">
        <f t="shared" si="752"/>
        <v>0</v>
      </c>
      <c r="AJ1348" s="15">
        <f t="shared" si="743"/>
        <v>0</v>
      </c>
      <c r="AK1348" s="16">
        <f t="shared" si="753"/>
        <v>0</v>
      </c>
      <c r="AL1348" s="15">
        <f t="shared" si="754"/>
        <v>1.9999999999999574E-2</v>
      </c>
      <c r="AM1348" s="16"/>
      <c r="AN1348" s="15">
        <f t="shared" si="755"/>
        <v>0</v>
      </c>
      <c r="AO1348" s="16">
        <f t="shared" si="756"/>
        <v>0</v>
      </c>
      <c r="AP1348" s="15">
        <f t="shared" si="757"/>
        <v>0</v>
      </c>
      <c r="AQ1348" s="16">
        <f t="shared" si="758"/>
        <v>0</v>
      </c>
      <c r="AR1348" s="15">
        <f t="shared" si="759"/>
        <v>0</v>
      </c>
      <c r="AS1348" s="16"/>
      <c r="AT1348" s="15">
        <f t="shared" si="760"/>
        <v>0</v>
      </c>
      <c r="AU1348" s="16">
        <f t="shared" si="761"/>
        <v>0</v>
      </c>
      <c r="AV1348" s="15">
        <f t="shared" si="762"/>
        <v>0</v>
      </c>
      <c r="AW1348" s="16">
        <f t="shared" si="763"/>
        <v>0</v>
      </c>
      <c r="AX1348" s="15">
        <f t="shared" si="764"/>
        <v>0</v>
      </c>
    </row>
    <row r="1349" spans="1:50" x14ac:dyDescent="0.25">
      <c r="A1349" s="25">
        <f t="shared" si="765"/>
        <v>26.890416666666184</v>
      </c>
      <c r="B1349" s="9" t="s">
        <v>64</v>
      </c>
      <c r="C1349" t="s">
        <v>11</v>
      </c>
      <c r="D1349" s="12"/>
      <c r="E1349" s="12" t="s">
        <v>14</v>
      </c>
      <c r="F1349" t="s">
        <v>11</v>
      </c>
      <c r="G1349" t="s">
        <v>11</v>
      </c>
      <c r="H1349" s="13" t="s">
        <v>20</v>
      </c>
      <c r="I1349" s="12"/>
      <c r="J1349" s="15">
        <f t="shared" ref="J1349:J1363" si="770">IF(B1349="Line 1 Fails",A1349,0)</f>
        <v>0</v>
      </c>
      <c r="K1349" s="16">
        <f t="shared" si="744"/>
        <v>0</v>
      </c>
      <c r="L1349" s="15">
        <f t="shared" ref="L1349:L1412" si="771">IF(B1349="Line 1 repd.",A1349,0)</f>
        <v>0</v>
      </c>
      <c r="M1349" s="16">
        <f t="shared" si="745"/>
        <v>0</v>
      </c>
      <c r="N1349" s="15">
        <f t="shared" ref="N1349:N1412" si="772">IF(C1349="Dn(waiting)",A1350-A1349,0)</f>
        <v>0</v>
      </c>
      <c r="O1349" s="16"/>
      <c r="P1349" s="15">
        <f t="shared" ref="P1349:P1412" si="773">IF(B1349="Line 2 Fails",A1349,0)</f>
        <v>0</v>
      </c>
      <c r="Q1349" s="16">
        <f t="shared" si="746"/>
        <v>0</v>
      </c>
      <c r="R1349" s="15">
        <f t="shared" si="766"/>
        <v>0</v>
      </c>
      <c r="S1349" s="16">
        <f t="shared" si="747"/>
        <v>0</v>
      </c>
      <c r="T1349" s="15">
        <f t="shared" ref="T1349:T1412" si="774">IF(D1349="Dn(waiting)",A1350-A1349,0)</f>
        <v>0</v>
      </c>
      <c r="U1349" s="16"/>
      <c r="V1349" s="15">
        <f t="shared" ref="V1349:V1362" si="775">IF(B1349="Line 3 Fails",A1349,0)</f>
        <v>0</v>
      </c>
      <c r="W1349" s="16">
        <f t="shared" si="748"/>
        <v>0</v>
      </c>
      <c r="X1349" s="15">
        <f t="shared" ref="X1349:X1394" si="776">IF(B1349="Line 3 repd.",A1349,0)</f>
        <v>0</v>
      </c>
      <c r="Y1349" s="16">
        <f t="shared" si="749"/>
        <v>0</v>
      </c>
      <c r="Z1349" s="15">
        <f t="shared" ref="Z1349:Z1412" si="777">IF(E1349="Dn(waiting)",A1350-A1349,0)</f>
        <v>1.9999999999999574E-2</v>
      </c>
      <c r="AA1349" s="16"/>
      <c r="AB1349" s="15">
        <f t="shared" si="769"/>
        <v>0</v>
      </c>
      <c r="AC1349" s="16">
        <f t="shared" si="750"/>
        <v>0</v>
      </c>
      <c r="AD1349" s="15">
        <f t="shared" si="767"/>
        <v>0</v>
      </c>
      <c r="AE1349" s="16">
        <f t="shared" si="751"/>
        <v>0</v>
      </c>
      <c r="AF1349" s="15">
        <f t="shared" ref="AF1349:AF1412" si="778">IF(F1349="Dn(waiting)",A1350-A1349,0)</f>
        <v>0</v>
      </c>
      <c r="AG1349" s="16"/>
      <c r="AH1349" s="15">
        <f t="shared" si="768"/>
        <v>0</v>
      </c>
      <c r="AI1349" s="16">
        <f t="shared" si="752"/>
        <v>0</v>
      </c>
      <c r="AJ1349" s="15">
        <v>1</v>
      </c>
      <c r="AK1349" s="16">
        <f t="shared" si="753"/>
        <v>1</v>
      </c>
      <c r="AL1349" s="15">
        <f t="shared" si="754"/>
        <v>0</v>
      </c>
      <c r="AM1349" s="16"/>
      <c r="AN1349" s="15">
        <f t="shared" si="755"/>
        <v>0</v>
      </c>
      <c r="AO1349" s="16">
        <f t="shared" si="756"/>
        <v>0</v>
      </c>
      <c r="AP1349" s="15">
        <f t="shared" si="757"/>
        <v>26.890416666666184</v>
      </c>
      <c r="AQ1349" s="16">
        <f t="shared" si="758"/>
        <v>1</v>
      </c>
      <c r="AR1349" s="15">
        <f t="shared" si="759"/>
        <v>0</v>
      </c>
      <c r="AS1349" s="16"/>
      <c r="AT1349" s="15">
        <f t="shared" si="760"/>
        <v>0</v>
      </c>
      <c r="AU1349" s="16">
        <f t="shared" si="761"/>
        <v>0</v>
      </c>
      <c r="AV1349" s="15">
        <f t="shared" si="762"/>
        <v>0</v>
      </c>
      <c r="AW1349" s="16">
        <f t="shared" si="763"/>
        <v>0</v>
      </c>
      <c r="AX1349" s="15">
        <f t="shared" si="764"/>
        <v>0</v>
      </c>
    </row>
    <row r="1350" spans="1:50" x14ac:dyDescent="0.25">
      <c r="A1350" s="25">
        <f t="shared" si="765"/>
        <v>26.910416666666183</v>
      </c>
      <c r="B1350" s="9" t="s">
        <v>67</v>
      </c>
      <c r="C1350" t="s">
        <v>11</v>
      </c>
      <c r="D1350" s="12"/>
      <c r="E1350" s="12" t="s">
        <v>14</v>
      </c>
      <c r="F1350" t="s">
        <v>11</v>
      </c>
      <c r="G1350" t="s">
        <v>11</v>
      </c>
      <c r="H1350" s="34"/>
      <c r="I1350" s="12" t="s">
        <v>14</v>
      </c>
      <c r="J1350" s="15">
        <f t="shared" si="770"/>
        <v>0</v>
      </c>
      <c r="K1350" s="16">
        <f t="shared" ref="K1350:K1413" si="779">IF(J1350&gt;0,1,0)</f>
        <v>0</v>
      </c>
      <c r="L1350" s="15">
        <f t="shared" si="771"/>
        <v>0</v>
      </c>
      <c r="M1350" s="16">
        <f t="shared" ref="M1350:M1413" si="780">IF(L1350&gt;0,1,0)</f>
        <v>0</v>
      </c>
      <c r="N1350" s="15">
        <f t="shared" si="772"/>
        <v>0</v>
      </c>
      <c r="O1350" s="16"/>
      <c r="P1350" s="15">
        <f t="shared" si="773"/>
        <v>0</v>
      </c>
      <c r="Q1350" s="16">
        <f t="shared" ref="Q1350:Q1413" si="781">IF(P1350&gt;0,1,0)</f>
        <v>0</v>
      </c>
      <c r="R1350" s="15">
        <f t="shared" si="766"/>
        <v>0</v>
      </c>
      <c r="S1350" s="16">
        <f t="shared" ref="S1350:S1413" si="782">IF(R1350&gt;0,1,0)</f>
        <v>0</v>
      </c>
      <c r="T1350" s="15">
        <f t="shared" si="774"/>
        <v>0</v>
      </c>
      <c r="U1350" s="16"/>
      <c r="V1350" s="15">
        <f t="shared" si="775"/>
        <v>0</v>
      </c>
      <c r="W1350" s="16">
        <f t="shared" ref="W1350:W1413" si="783">IF(V1350&gt;0,1,0)</f>
        <v>0</v>
      </c>
      <c r="X1350" s="15">
        <f t="shared" si="776"/>
        <v>0</v>
      </c>
      <c r="Y1350" s="16">
        <f t="shared" ref="Y1350:Y1413" si="784">IF(X1350&gt;0,1,0)</f>
        <v>0</v>
      </c>
      <c r="Z1350" s="15">
        <f t="shared" si="777"/>
        <v>1.9999999999999574E-2</v>
      </c>
      <c r="AA1350" s="16"/>
      <c r="AB1350" s="15">
        <f t="shared" si="769"/>
        <v>0</v>
      </c>
      <c r="AC1350" s="16">
        <f t="shared" ref="AC1350:AC1413" si="785">IF(AB1350&gt;0,1,0)</f>
        <v>0</v>
      </c>
      <c r="AD1350" s="15">
        <f t="shared" si="767"/>
        <v>0</v>
      </c>
      <c r="AE1350" s="16">
        <f t="shared" ref="AE1350:AE1413" si="786">IF(AD1350&gt;0,1,0)</f>
        <v>0</v>
      </c>
      <c r="AF1350" s="15">
        <f t="shared" si="778"/>
        <v>0</v>
      </c>
      <c r="AG1350" s="16"/>
      <c r="AH1350" s="15">
        <f t="shared" si="768"/>
        <v>0</v>
      </c>
      <c r="AI1350" s="16">
        <f t="shared" ref="AI1350:AI1413" si="787">IF(AH1350&gt;0,1,0)</f>
        <v>0</v>
      </c>
      <c r="AJ1350" s="15">
        <f t="shared" ref="AJ1350:AJ1381" si="788">IF(B1350="Line 5 repd.",A1350,0)</f>
        <v>0</v>
      </c>
      <c r="AK1350" s="16">
        <f t="shared" ref="AK1350:AK1413" si="789">IF(AJ1350&gt;0,1,0)</f>
        <v>0</v>
      </c>
      <c r="AL1350" s="15">
        <f t="shared" ref="AL1350:AL1413" si="790">IF(G1350="Dn(waiting)",A1351-A1350,0)</f>
        <v>0</v>
      </c>
      <c r="AM1350" s="16"/>
      <c r="AN1350" s="15">
        <f t="shared" ref="AN1350:AN1413" si="791">IF(B1350="Line 6 Fails",A1350,0)</f>
        <v>0</v>
      </c>
      <c r="AO1350" s="16">
        <f t="shared" ref="AO1350:AO1413" si="792">IF(AN1350&gt;0,1,0)</f>
        <v>0</v>
      </c>
      <c r="AP1350" s="15">
        <f t="shared" ref="AP1350:AP1413" si="793">IF(B1350="Line 6 repd.",A1350,0)</f>
        <v>0</v>
      </c>
      <c r="AQ1350" s="16">
        <f t="shared" ref="AQ1350:AQ1413" si="794">IF(AP1350&gt;0,1,0)</f>
        <v>0</v>
      </c>
      <c r="AR1350" s="15">
        <f t="shared" ref="AR1350:AR1413" si="795">IF(H1350="Dn(waiting)",A1351-A1350,0)</f>
        <v>0</v>
      </c>
      <c r="AS1350" s="16"/>
      <c r="AT1350" s="15">
        <f t="shared" ref="AT1350:AT1413" si="796">IF(B1350="Line 7 Fails",A1350,0)</f>
        <v>26.910416666666183</v>
      </c>
      <c r="AU1350" s="16">
        <f t="shared" ref="AU1350:AU1413" si="797">IF(AT1350&gt;0,1,0)</f>
        <v>1</v>
      </c>
      <c r="AV1350" s="15">
        <f t="shared" ref="AV1350:AV1413" si="798">IF(B1350="Line 7 repd.",A1350,0)</f>
        <v>0</v>
      </c>
      <c r="AW1350" s="16">
        <f t="shared" ref="AW1350:AW1413" si="799">IF(AV1350&gt;0,1,0)</f>
        <v>0</v>
      </c>
      <c r="AX1350" s="15">
        <f t="shared" ref="AX1350:AX1413" si="800">IF(I1350="Dn(waiting)",A1351-A1350,0)</f>
        <v>1.9999999999999574E-2</v>
      </c>
    </row>
    <row r="1351" spans="1:50" x14ac:dyDescent="0.25">
      <c r="A1351" s="25">
        <f t="shared" ref="A1351:A1414" si="801">A1350+0.02</f>
        <v>26.930416666666183</v>
      </c>
      <c r="B1351" s="9" t="s">
        <v>16</v>
      </c>
      <c r="C1351" t="s">
        <v>11</v>
      </c>
      <c r="D1351" s="12" t="s">
        <v>14</v>
      </c>
      <c r="E1351" s="12" t="s">
        <v>14</v>
      </c>
      <c r="F1351" t="s">
        <v>11</v>
      </c>
      <c r="G1351" t="s">
        <v>11</v>
      </c>
      <c r="I1351" s="12" t="s">
        <v>14</v>
      </c>
      <c r="J1351" s="15">
        <f t="shared" si="770"/>
        <v>0</v>
      </c>
      <c r="K1351" s="16">
        <f t="shared" si="779"/>
        <v>0</v>
      </c>
      <c r="L1351" s="15">
        <f t="shared" si="771"/>
        <v>0</v>
      </c>
      <c r="M1351" s="16">
        <f t="shared" si="780"/>
        <v>0</v>
      </c>
      <c r="N1351" s="15">
        <f t="shared" si="772"/>
        <v>0</v>
      </c>
      <c r="O1351" s="16"/>
      <c r="P1351" s="15">
        <f t="shared" si="773"/>
        <v>26.930416666666183</v>
      </c>
      <c r="Q1351" s="16">
        <f t="shared" si="781"/>
        <v>1</v>
      </c>
      <c r="R1351" s="15">
        <f t="shared" si="766"/>
        <v>0</v>
      </c>
      <c r="S1351" s="16">
        <f t="shared" si="782"/>
        <v>0</v>
      </c>
      <c r="T1351" s="15">
        <f t="shared" si="774"/>
        <v>1.9999999999999574E-2</v>
      </c>
      <c r="U1351" s="16"/>
      <c r="V1351" s="15">
        <f t="shared" si="775"/>
        <v>0</v>
      </c>
      <c r="W1351" s="16">
        <f t="shared" si="783"/>
        <v>0</v>
      </c>
      <c r="X1351" s="15">
        <f t="shared" si="776"/>
        <v>0</v>
      </c>
      <c r="Y1351" s="16">
        <f t="shared" si="784"/>
        <v>0</v>
      </c>
      <c r="Z1351" s="15">
        <f t="shared" si="777"/>
        <v>1.9999999999999574E-2</v>
      </c>
      <c r="AA1351" s="16"/>
      <c r="AB1351" s="15">
        <f t="shared" si="769"/>
        <v>0</v>
      </c>
      <c r="AC1351" s="16">
        <f t="shared" si="785"/>
        <v>0</v>
      </c>
      <c r="AD1351" s="15">
        <f t="shared" si="767"/>
        <v>0</v>
      </c>
      <c r="AE1351" s="16">
        <f t="shared" si="786"/>
        <v>0</v>
      </c>
      <c r="AF1351" s="15">
        <f t="shared" si="778"/>
        <v>0</v>
      </c>
      <c r="AG1351" s="16"/>
      <c r="AH1351" s="15">
        <f t="shared" si="768"/>
        <v>0</v>
      </c>
      <c r="AI1351" s="16">
        <f t="shared" si="787"/>
        <v>0</v>
      </c>
      <c r="AJ1351" s="15">
        <f t="shared" si="788"/>
        <v>0</v>
      </c>
      <c r="AK1351" s="16">
        <f t="shared" si="789"/>
        <v>0</v>
      </c>
      <c r="AL1351" s="15">
        <f t="shared" si="790"/>
        <v>0</v>
      </c>
      <c r="AM1351" s="16"/>
      <c r="AN1351" s="15">
        <f t="shared" si="791"/>
        <v>0</v>
      </c>
      <c r="AO1351" s="16">
        <f t="shared" si="792"/>
        <v>0</v>
      </c>
      <c r="AP1351" s="15">
        <f t="shared" si="793"/>
        <v>0</v>
      </c>
      <c r="AQ1351" s="16">
        <f t="shared" si="794"/>
        <v>0</v>
      </c>
      <c r="AR1351" s="15">
        <f t="shared" si="795"/>
        <v>0</v>
      </c>
      <c r="AS1351" s="16"/>
      <c r="AT1351" s="15">
        <f t="shared" si="796"/>
        <v>0</v>
      </c>
      <c r="AU1351" s="16">
        <f t="shared" si="797"/>
        <v>0</v>
      </c>
      <c r="AV1351" s="15">
        <f t="shared" si="798"/>
        <v>0</v>
      </c>
      <c r="AW1351" s="16">
        <f t="shared" si="799"/>
        <v>0</v>
      </c>
      <c r="AX1351" s="15">
        <f t="shared" si="800"/>
        <v>1.9999999999999574E-2</v>
      </c>
    </row>
    <row r="1352" spans="1:50" x14ac:dyDescent="0.25">
      <c r="A1352" s="25">
        <f t="shared" si="801"/>
        <v>26.950416666666182</v>
      </c>
      <c r="B1352" s="9" t="s">
        <v>63</v>
      </c>
      <c r="C1352" t="s">
        <v>11</v>
      </c>
      <c r="D1352" s="12" t="s">
        <v>14</v>
      </c>
      <c r="E1352" s="12" t="s">
        <v>14</v>
      </c>
      <c r="F1352" t="s">
        <v>11</v>
      </c>
      <c r="G1352" t="s">
        <v>11</v>
      </c>
      <c r="H1352" s="12" t="s">
        <v>14</v>
      </c>
      <c r="I1352" s="12" t="s">
        <v>14</v>
      </c>
      <c r="J1352" s="15">
        <f t="shared" si="770"/>
        <v>0</v>
      </c>
      <c r="K1352" s="16">
        <f t="shared" si="779"/>
        <v>0</v>
      </c>
      <c r="L1352" s="15">
        <f t="shared" si="771"/>
        <v>0</v>
      </c>
      <c r="M1352" s="16">
        <f t="shared" si="780"/>
        <v>0</v>
      </c>
      <c r="N1352" s="15">
        <f t="shared" si="772"/>
        <v>0</v>
      </c>
      <c r="O1352" s="16"/>
      <c r="P1352" s="15">
        <f t="shared" si="773"/>
        <v>0</v>
      </c>
      <c r="Q1352" s="16">
        <f t="shared" si="781"/>
        <v>0</v>
      </c>
      <c r="R1352" s="15">
        <f t="shared" si="766"/>
        <v>0</v>
      </c>
      <c r="S1352" s="16">
        <f t="shared" si="782"/>
        <v>0</v>
      </c>
      <c r="T1352" s="15">
        <f t="shared" si="774"/>
        <v>1.9999999999999574E-2</v>
      </c>
      <c r="U1352" s="16"/>
      <c r="V1352" s="15">
        <f t="shared" si="775"/>
        <v>0</v>
      </c>
      <c r="W1352" s="16">
        <f t="shared" si="783"/>
        <v>0</v>
      </c>
      <c r="X1352" s="15">
        <f t="shared" si="776"/>
        <v>0</v>
      </c>
      <c r="Y1352" s="16">
        <f t="shared" si="784"/>
        <v>0</v>
      </c>
      <c r="Z1352" s="15">
        <f t="shared" si="777"/>
        <v>1.9999999999999574E-2</v>
      </c>
      <c r="AA1352" s="16"/>
      <c r="AB1352" s="15">
        <f t="shared" si="769"/>
        <v>0</v>
      </c>
      <c r="AC1352" s="16">
        <f t="shared" si="785"/>
        <v>0</v>
      </c>
      <c r="AD1352" s="15">
        <f t="shared" si="767"/>
        <v>0</v>
      </c>
      <c r="AE1352" s="16">
        <f t="shared" si="786"/>
        <v>0</v>
      </c>
      <c r="AF1352" s="15">
        <f t="shared" si="778"/>
        <v>0</v>
      </c>
      <c r="AG1352" s="16"/>
      <c r="AH1352" s="15">
        <f t="shared" si="768"/>
        <v>0</v>
      </c>
      <c r="AI1352" s="16">
        <f t="shared" si="787"/>
        <v>0</v>
      </c>
      <c r="AJ1352" s="15">
        <f t="shared" si="788"/>
        <v>0</v>
      </c>
      <c r="AK1352" s="16">
        <f t="shared" si="789"/>
        <v>0</v>
      </c>
      <c r="AL1352" s="15">
        <f t="shared" si="790"/>
        <v>0</v>
      </c>
      <c r="AM1352" s="16"/>
      <c r="AN1352" s="15">
        <f t="shared" si="791"/>
        <v>26.950416666666182</v>
      </c>
      <c r="AO1352" s="16">
        <f t="shared" si="792"/>
        <v>1</v>
      </c>
      <c r="AP1352" s="15">
        <f t="shared" si="793"/>
        <v>0</v>
      </c>
      <c r="AQ1352" s="16">
        <f t="shared" si="794"/>
        <v>0</v>
      </c>
      <c r="AR1352" s="15">
        <f t="shared" si="795"/>
        <v>1.9999999999999574E-2</v>
      </c>
      <c r="AS1352" s="16"/>
      <c r="AT1352" s="15">
        <f t="shared" si="796"/>
        <v>0</v>
      </c>
      <c r="AU1352" s="16">
        <f t="shared" si="797"/>
        <v>0</v>
      </c>
      <c r="AV1352" s="15">
        <f t="shared" si="798"/>
        <v>0</v>
      </c>
      <c r="AW1352" s="16">
        <f t="shared" si="799"/>
        <v>0</v>
      </c>
      <c r="AX1352" s="15">
        <f t="shared" si="800"/>
        <v>1.9999999999999574E-2</v>
      </c>
    </row>
    <row r="1353" spans="1:50" x14ac:dyDescent="0.25">
      <c r="A1353" s="25">
        <f t="shared" si="801"/>
        <v>26.970416666666182</v>
      </c>
      <c r="B1353" s="9" t="s">
        <v>22</v>
      </c>
      <c r="C1353" s="13" t="s">
        <v>20</v>
      </c>
      <c r="D1353" s="12" t="s">
        <v>14</v>
      </c>
      <c r="E1353" t="s">
        <v>11</v>
      </c>
      <c r="F1353" t="s">
        <v>11</v>
      </c>
      <c r="G1353" t="s">
        <v>11</v>
      </c>
      <c r="H1353" s="12" t="s">
        <v>14</v>
      </c>
      <c r="I1353" s="12" t="s">
        <v>14</v>
      </c>
      <c r="J1353" s="15">
        <f t="shared" si="770"/>
        <v>0</v>
      </c>
      <c r="K1353" s="16">
        <f t="shared" si="779"/>
        <v>0</v>
      </c>
      <c r="L1353" s="15">
        <f t="shared" si="771"/>
        <v>26.970416666666182</v>
      </c>
      <c r="M1353" s="16">
        <f t="shared" si="780"/>
        <v>1</v>
      </c>
      <c r="N1353" s="15">
        <f t="shared" si="772"/>
        <v>0</v>
      </c>
      <c r="O1353" s="16"/>
      <c r="P1353" s="15">
        <f t="shared" si="773"/>
        <v>0</v>
      </c>
      <c r="Q1353" s="16">
        <f t="shared" si="781"/>
        <v>0</v>
      </c>
      <c r="R1353" s="15">
        <f t="shared" si="766"/>
        <v>0</v>
      </c>
      <c r="S1353" s="16">
        <f t="shared" si="782"/>
        <v>0</v>
      </c>
      <c r="T1353" s="15">
        <f t="shared" si="774"/>
        <v>1.9999999999999574E-2</v>
      </c>
      <c r="U1353" s="16"/>
      <c r="V1353" s="15">
        <f t="shared" si="775"/>
        <v>0</v>
      </c>
      <c r="W1353" s="16">
        <f t="shared" si="783"/>
        <v>0</v>
      </c>
      <c r="X1353" s="15">
        <f t="shared" si="776"/>
        <v>0</v>
      </c>
      <c r="Y1353" s="16">
        <f t="shared" si="784"/>
        <v>0</v>
      </c>
      <c r="Z1353" s="15">
        <f t="shared" si="777"/>
        <v>0</v>
      </c>
      <c r="AA1353" s="16"/>
      <c r="AB1353" s="15">
        <f t="shared" si="769"/>
        <v>0</v>
      </c>
      <c r="AC1353" s="16">
        <f t="shared" si="785"/>
        <v>0</v>
      </c>
      <c r="AD1353" s="15">
        <f t="shared" si="767"/>
        <v>0</v>
      </c>
      <c r="AE1353" s="16">
        <f t="shared" si="786"/>
        <v>0</v>
      </c>
      <c r="AF1353" s="15">
        <f t="shared" si="778"/>
        <v>0</v>
      </c>
      <c r="AG1353" s="16"/>
      <c r="AH1353" s="15">
        <f t="shared" si="768"/>
        <v>0</v>
      </c>
      <c r="AI1353" s="16">
        <f t="shared" si="787"/>
        <v>0</v>
      </c>
      <c r="AJ1353" s="15">
        <f t="shared" si="788"/>
        <v>0</v>
      </c>
      <c r="AK1353" s="16">
        <f t="shared" si="789"/>
        <v>0</v>
      </c>
      <c r="AL1353" s="15">
        <f t="shared" si="790"/>
        <v>0</v>
      </c>
      <c r="AM1353" s="16"/>
      <c r="AN1353" s="15">
        <f t="shared" si="791"/>
        <v>0</v>
      </c>
      <c r="AO1353" s="16">
        <f t="shared" si="792"/>
        <v>0</v>
      </c>
      <c r="AP1353" s="15">
        <f t="shared" si="793"/>
        <v>0</v>
      </c>
      <c r="AQ1353" s="16">
        <f t="shared" si="794"/>
        <v>0</v>
      </c>
      <c r="AR1353" s="15">
        <f t="shared" si="795"/>
        <v>1.9999999999999574E-2</v>
      </c>
      <c r="AS1353" s="16"/>
      <c r="AT1353" s="15">
        <f t="shared" si="796"/>
        <v>0</v>
      </c>
      <c r="AU1353" s="16">
        <f t="shared" si="797"/>
        <v>0</v>
      </c>
      <c r="AV1353" s="15">
        <f t="shared" si="798"/>
        <v>0</v>
      </c>
      <c r="AW1353" s="16">
        <f t="shared" si="799"/>
        <v>0</v>
      </c>
      <c r="AX1353" s="15">
        <f t="shared" si="800"/>
        <v>1.9999999999999574E-2</v>
      </c>
    </row>
    <row r="1354" spans="1:50" x14ac:dyDescent="0.25">
      <c r="A1354" s="25">
        <f t="shared" si="801"/>
        <v>26.990416666666182</v>
      </c>
      <c r="B1354" s="9"/>
      <c r="C1354" s="13"/>
      <c r="D1354" s="12" t="s">
        <v>14</v>
      </c>
      <c r="E1354" t="s">
        <v>11</v>
      </c>
      <c r="F1354" t="s">
        <v>11</v>
      </c>
      <c r="G1354" t="s">
        <v>11</v>
      </c>
      <c r="H1354" s="12" t="s">
        <v>14</v>
      </c>
      <c r="I1354" s="12" t="s">
        <v>14</v>
      </c>
      <c r="J1354" s="15">
        <f t="shared" si="770"/>
        <v>0</v>
      </c>
      <c r="K1354" s="16">
        <f t="shared" si="779"/>
        <v>0</v>
      </c>
      <c r="L1354" s="15">
        <f t="shared" si="771"/>
        <v>0</v>
      </c>
      <c r="M1354" s="16">
        <f t="shared" si="780"/>
        <v>0</v>
      </c>
      <c r="N1354" s="15">
        <f t="shared" si="772"/>
        <v>0</v>
      </c>
      <c r="O1354" s="16"/>
      <c r="P1354" s="15">
        <f t="shared" si="773"/>
        <v>0</v>
      </c>
      <c r="Q1354" s="16">
        <f t="shared" si="781"/>
        <v>0</v>
      </c>
      <c r="R1354" s="15">
        <f t="shared" si="766"/>
        <v>0</v>
      </c>
      <c r="S1354" s="16">
        <f t="shared" si="782"/>
        <v>0</v>
      </c>
      <c r="T1354" s="15">
        <f t="shared" si="774"/>
        <v>1.9999999999999574E-2</v>
      </c>
      <c r="U1354" s="16"/>
      <c r="V1354" s="15">
        <f t="shared" si="775"/>
        <v>0</v>
      </c>
      <c r="W1354" s="16">
        <f t="shared" si="783"/>
        <v>0</v>
      </c>
      <c r="X1354" s="15">
        <f t="shared" si="776"/>
        <v>0</v>
      </c>
      <c r="Y1354" s="16">
        <f t="shared" si="784"/>
        <v>0</v>
      </c>
      <c r="Z1354" s="15">
        <f t="shared" si="777"/>
        <v>0</v>
      </c>
      <c r="AA1354" s="16"/>
      <c r="AB1354" s="15">
        <f t="shared" si="769"/>
        <v>0</v>
      </c>
      <c r="AC1354" s="16">
        <f t="shared" si="785"/>
        <v>0</v>
      </c>
      <c r="AD1354" s="15">
        <f t="shared" si="767"/>
        <v>0</v>
      </c>
      <c r="AE1354" s="16">
        <f t="shared" si="786"/>
        <v>0</v>
      </c>
      <c r="AF1354" s="15">
        <f t="shared" si="778"/>
        <v>0</v>
      </c>
      <c r="AG1354" s="16"/>
      <c r="AH1354" s="15">
        <f t="shared" si="768"/>
        <v>0</v>
      </c>
      <c r="AI1354" s="16">
        <f t="shared" si="787"/>
        <v>0</v>
      </c>
      <c r="AJ1354" s="15">
        <f t="shared" si="788"/>
        <v>0</v>
      </c>
      <c r="AK1354" s="16">
        <f t="shared" si="789"/>
        <v>0</v>
      </c>
      <c r="AL1354" s="15">
        <f t="shared" si="790"/>
        <v>0</v>
      </c>
      <c r="AM1354" s="16"/>
      <c r="AN1354" s="15">
        <f t="shared" si="791"/>
        <v>0</v>
      </c>
      <c r="AO1354" s="16">
        <f t="shared" si="792"/>
        <v>0</v>
      </c>
      <c r="AP1354" s="15">
        <f t="shared" si="793"/>
        <v>0</v>
      </c>
      <c r="AQ1354" s="16">
        <f t="shared" si="794"/>
        <v>0</v>
      </c>
      <c r="AR1354" s="15">
        <f t="shared" si="795"/>
        <v>1.9999999999999574E-2</v>
      </c>
      <c r="AS1354" s="16"/>
      <c r="AT1354" s="15">
        <f t="shared" si="796"/>
        <v>0</v>
      </c>
      <c r="AU1354" s="16">
        <f t="shared" si="797"/>
        <v>0</v>
      </c>
      <c r="AV1354" s="15">
        <f t="shared" si="798"/>
        <v>0</v>
      </c>
      <c r="AW1354" s="16">
        <f t="shared" si="799"/>
        <v>0</v>
      </c>
      <c r="AX1354" s="15">
        <f t="shared" si="800"/>
        <v>1.9999999999999574E-2</v>
      </c>
    </row>
    <row r="1355" spans="1:50" x14ac:dyDescent="0.25">
      <c r="A1355" s="25">
        <f t="shared" si="801"/>
        <v>27.010416666666181</v>
      </c>
      <c r="B1355" s="9"/>
      <c r="D1355" s="12" t="s">
        <v>14</v>
      </c>
      <c r="E1355" t="s">
        <v>11</v>
      </c>
      <c r="F1355" t="s">
        <v>11</v>
      </c>
      <c r="G1355" t="s">
        <v>11</v>
      </c>
      <c r="H1355" s="12" t="s">
        <v>14</v>
      </c>
      <c r="I1355" s="12" t="s">
        <v>14</v>
      </c>
      <c r="J1355" s="15">
        <f t="shared" si="770"/>
        <v>0</v>
      </c>
      <c r="K1355" s="16">
        <f t="shared" si="779"/>
        <v>0</v>
      </c>
      <c r="L1355" s="15">
        <f t="shared" si="771"/>
        <v>0</v>
      </c>
      <c r="M1355" s="16">
        <f t="shared" si="780"/>
        <v>0</v>
      </c>
      <c r="N1355" s="15">
        <f t="shared" si="772"/>
        <v>0</v>
      </c>
      <c r="O1355" s="16"/>
      <c r="P1355" s="15">
        <f t="shared" si="773"/>
        <v>0</v>
      </c>
      <c r="Q1355" s="16">
        <f t="shared" si="781"/>
        <v>0</v>
      </c>
      <c r="R1355" s="15">
        <f t="shared" si="766"/>
        <v>0</v>
      </c>
      <c r="S1355" s="16">
        <f t="shared" si="782"/>
        <v>0</v>
      </c>
      <c r="T1355" s="15">
        <f t="shared" si="774"/>
        <v>1.9999999999999574E-2</v>
      </c>
      <c r="U1355" s="16"/>
      <c r="V1355" s="15">
        <f t="shared" si="775"/>
        <v>0</v>
      </c>
      <c r="W1355" s="16">
        <f t="shared" si="783"/>
        <v>0</v>
      </c>
      <c r="X1355" s="15">
        <f t="shared" si="776"/>
        <v>0</v>
      </c>
      <c r="Y1355" s="16">
        <f t="shared" si="784"/>
        <v>0</v>
      </c>
      <c r="Z1355" s="15">
        <f t="shared" si="777"/>
        <v>0</v>
      </c>
      <c r="AA1355" s="16"/>
      <c r="AB1355" s="15">
        <f t="shared" si="769"/>
        <v>0</v>
      </c>
      <c r="AC1355" s="16">
        <f t="shared" si="785"/>
        <v>0</v>
      </c>
      <c r="AD1355" s="15">
        <f t="shared" si="767"/>
        <v>0</v>
      </c>
      <c r="AE1355" s="16">
        <f t="shared" si="786"/>
        <v>0</v>
      </c>
      <c r="AF1355" s="15">
        <f t="shared" si="778"/>
        <v>0</v>
      </c>
      <c r="AG1355" s="16"/>
      <c r="AH1355" s="15">
        <f t="shared" si="768"/>
        <v>0</v>
      </c>
      <c r="AI1355" s="16">
        <f t="shared" si="787"/>
        <v>0</v>
      </c>
      <c r="AJ1355" s="15">
        <f t="shared" si="788"/>
        <v>0</v>
      </c>
      <c r="AK1355" s="16">
        <f t="shared" si="789"/>
        <v>0</v>
      </c>
      <c r="AL1355" s="15">
        <f t="shared" si="790"/>
        <v>0</v>
      </c>
      <c r="AM1355" s="16"/>
      <c r="AN1355" s="15">
        <f t="shared" si="791"/>
        <v>0</v>
      </c>
      <c r="AO1355" s="16">
        <f t="shared" si="792"/>
        <v>0</v>
      </c>
      <c r="AP1355" s="15">
        <f t="shared" si="793"/>
        <v>0</v>
      </c>
      <c r="AQ1355" s="16">
        <f t="shared" si="794"/>
        <v>0</v>
      </c>
      <c r="AR1355" s="15">
        <f t="shared" si="795"/>
        <v>1.9999999999999574E-2</v>
      </c>
      <c r="AS1355" s="16"/>
      <c r="AT1355" s="15">
        <f t="shared" si="796"/>
        <v>0</v>
      </c>
      <c r="AU1355" s="16">
        <f t="shared" si="797"/>
        <v>0</v>
      </c>
      <c r="AV1355" s="15">
        <f t="shared" si="798"/>
        <v>0</v>
      </c>
      <c r="AW1355" s="16">
        <f t="shared" si="799"/>
        <v>0</v>
      </c>
      <c r="AX1355" s="15">
        <f t="shared" si="800"/>
        <v>1.9999999999999574E-2</v>
      </c>
    </row>
    <row r="1356" spans="1:50" x14ac:dyDescent="0.25">
      <c r="A1356" s="25">
        <f t="shared" si="801"/>
        <v>27.030416666666181</v>
      </c>
      <c r="B1356" s="9"/>
      <c r="D1356" s="12" t="s">
        <v>14</v>
      </c>
      <c r="E1356" t="s">
        <v>11</v>
      </c>
      <c r="F1356" t="s">
        <v>11</v>
      </c>
      <c r="G1356" t="s">
        <v>11</v>
      </c>
      <c r="H1356" s="12" t="s">
        <v>14</v>
      </c>
      <c r="I1356" s="12" t="s">
        <v>14</v>
      </c>
      <c r="J1356" s="15">
        <f t="shared" si="770"/>
        <v>0</v>
      </c>
      <c r="K1356" s="16">
        <f t="shared" si="779"/>
        <v>0</v>
      </c>
      <c r="L1356" s="15">
        <f t="shared" si="771"/>
        <v>0</v>
      </c>
      <c r="M1356" s="16">
        <f t="shared" si="780"/>
        <v>0</v>
      </c>
      <c r="N1356" s="15">
        <f t="shared" si="772"/>
        <v>0</v>
      </c>
      <c r="O1356" s="16"/>
      <c r="P1356" s="15">
        <f t="shared" si="773"/>
        <v>0</v>
      </c>
      <c r="Q1356" s="16">
        <f t="shared" si="781"/>
        <v>0</v>
      </c>
      <c r="R1356" s="15">
        <f t="shared" si="766"/>
        <v>0</v>
      </c>
      <c r="S1356" s="16">
        <f t="shared" si="782"/>
        <v>0</v>
      </c>
      <c r="T1356" s="15">
        <f t="shared" si="774"/>
        <v>1.9999999999999574E-2</v>
      </c>
      <c r="U1356" s="16"/>
      <c r="V1356" s="15">
        <f t="shared" si="775"/>
        <v>0</v>
      </c>
      <c r="W1356" s="16">
        <f t="shared" si="783"/>
        <v>0</v>
      </c>
      <c r="X1356" s="15">
        <f t="shared" si="776"/>
        <v>0</v>
      </c>
      <c r="Y1356" s="16">
        <f t="shared" si="784"/>
        <v>0</v>
      </c>
      <c r="Z1356" s="15">
        <f t="shared" si="777"/>
        <v>0</v>
      </c>
      <c r="AA1356" s="16"/>
      <c r="AB1356" s="15">
        <f t="shared" si="769"/>
        <v>0</v>
      </c>
      <c r="AC1356" s="16">
        <f t="shared" si="785"/>
        <v>0</v>
      </c>
      <c r="AD1356" s="15">
        <f t="shared" si="767"/>
        <v>0</v>
      </c>
      <c r="AE1356" s="16">
        <f t="shared" si="786"/>
        <v>0</v>
      </c>
      <c r="AF1356" s="15">
        <f t="shared" si="778"/>
        <v>0</v>
      </c>
      <c r="AG1356" s="16"/>
      <c r="AH1356" s="15">
        <f t="shared" si="768"/>
        <v>0</v>
      </c>
      <c r="AI1356" s="16">
        <f t="shared" si="787"/>
        <v>0</v>
      </c>
      <c r="AJ1356" s="15">
        <f t="shared" si="788"/>
        <v>0</v>
      </c>
      <c r="AK1356" s="16">
        <f t="shared" si="789"/>
        <v>0</v>
      </c>
      <c r="AL1356" s="15">
        <f t="shared" si="790"/>
        <v>0</v>
      </c>
      <c r="AM1356" s="16"/>
      <c r="AN1356" s="15">
        <f t="shared" si="791"/>
        <v>0</v>
      </c>
      <c r="AO1356" s="16">
        <f t="shared" si="792"/>
        <v>0</v>
      </c>
      <c r="AP1356" s="15">
        <f t="shared" si="793"/>
        <v>0</v>
      </c>
      <c r="AQ1356" s="16">
        <f t="shared" si="794"/>
        <v>0</v>
      </c>
      <c r="AR1356" s="15">
        <f t="shared" si="795"/>
        <v>1.9999999999999574E-2</v>
      </c>
      <c r="AS1356" s="16"/>
      <c r="AT1356" s="15">
        <f t="shared" si="796"/>
        <v>0</v>
      </c>
      <c r="AU1356" s="16">
        <f t="shared" si="797"/>
        <v>0</v>
      </c>
      <c r="AV1356" s="15">
        <f t="shared" si="798"/>
        <v>0</v>
      </c>
      <c r="AW1356" s="16">
        <f t="shared" si="799"/>
        <v>0</v>
      </c>
      <c r="AX1356" s="15">
        <f t="shared" si="800"/>
        <v>1.9999999999999574E-2</v>
      </c>
    </row>
    <row r="1357" spans="1:50" x14ac:dyDescent="0.25">
      <c r="A1357" s="25">
        <f t="shared" si="801"/>
        <v>27.05041666666618</v>
      </c>
      <c r="B1357" s="9"/>
      <c r="D1357" s="12" t="s">
        <v>14</v>
      </c>
      <c r="E1357" t="s">
        <v>11</v>
      </c>
      <c r="F1357" t="s">
        <v>11</v>
      </c>
      <c r="G1357" t="s">
        <v>11</v>
      </c>
      <c r="H1357" s="12" t="s">
        <v>14</v>
      </c>
      <c r="I1357" s="12" t="s">
        <v>14</v>
      </c>
      <c r="J1357" s="15">
        <f t="shared" si="770"/>
        <v>0</v>
      </c>
      <c r="K1357" s="16">
        <f t="shared" si="779"/>
        <v>0</v>
      </c>
      <c r="L1357" s="15">
        <f t="shared" si="771"/>
        <v>0</v>
      </c>
      <c r="M1357" s="16">
        <f t="shared" si="780"/>
        <v>0</v>
      </c>
      <c r="N1357" s="15">
        <f t="shared" si="772"/>
        <v>0</v>
      </c>
      <c r="O1357" s="16"/>
      <c r="P1357" s="15">
        <f t="shared" si="773"/>
        <v>0</v>
      </c>
      <c r="Q1357" s="16">
        <f t="shared" si="781"/>
        <v>0</v>
      </c>
      <c r="R1357" s="15">
        <f t="shared" si="766"/>
        <v>0</v>
      </c>
      <c r="S1357" s="16">
        <f t="shared" si="782"/>
        <v>0</v>
      </c>
      <c r="T1357" s="15">
        <f t="shared" si="774"/>
        <v>1.9999999999999574E-2</v>
      </c>
      <c r="U1357" s="16"/>
      <c r="V1357" s="15">
        <f t="shared" si="775"/>
        <v>0</v>
      </c>
      <c r="W1357" s="16">
        <f t="shared" si="783"/>
        <v>0</v>
      </c>
      <c r="X1357" s="15">
        <f t="shared" si="776"/>
        <v>0</v>
      </c>
      <c r="Y1357" s="16">
        <f t="shared" si="784"/>
        <v>0</v>
      </c>
      <c r="Z1357" s="15">
        <f t="shared" si="777"/>
        <v>0</v>
      </c>
      <c r="AA1357" s="16"/>
      <c r="AB1357" s="15">
        <f t="shared" si="769"/>
        <v>0</v>
      </c>
      <c r="AC1357" s="16">
        <f t="shared" si="785"/>
        <v>0</v>
      </c>
      <c r="AD1357" s="15">
        <f t="shared" si="767"/>
        <v>0</v>
      </c>
      <c r="AE1357" s="16">
        <f t="shared" si="786"/>
        <v>0</v>
      </c>
      <c r="AF1357" s="15">
        <f t="shared" si="778"/>
        <v>0</v>
      </c>
      <c r="AG1357" s="16"/>
      <c r="AH1357" s="15">
        <f t="shared" si="768"/>
        <v>0</v>
      </c>
      <c r="AI1357" s="16">
        <f t="shared" si="787"/>
        <v>0</v>
      </c>
      <c r="AJ1357" s="15">
        <f t="shared" si="788"/>
        <v>0</v>
      </c>
      <c r="AK1357" s="16">
        <f t="shared" si="789"/>
        <v>0</v>
      </c>
      <c r="AL1357" s="15">
        <f t="shared" si="790"/>
        <v>0</v>
      </c>
      <c r="AM1357" s="16"/>
      <c r="AN1357" s="15">
        <f t="shared" si="791"/>
        <v>0</v>
      </c>
      <c r="AO1357" s="16">
        <f t="shared" si="792"/>
        <v>0</v>
      </c>
      <c r="AP1357" s="15">
        <f t="shared" si="793"/>
        <v>0</v>
      </c>
      <c r="AQ1357" s="16">
        <f t="shared" si="794"/>
        <v>0</v>
      </c>
      <c r="AR1357" s="15">
        <f t="shared" si="795"/>
        <v>1.9999999999999574E-2</v>
      </c>
      <c r="AS1357" s="16"/>
      <c r="AT1357" s="15">
        <f t="shared" si="796"/>
        <v>0</v>
      </c>
      <c r="AU1357" s="16">
        <f t="shared" si="797"/>
        <v>0</v>
      </c>
      <c r="AV1357" s="15">
        <f t="shared" si="798"/>
        <v>0</v>
      </c>
      <c r="AW1357" s="16">
        <f t="shared" si="799"/>
        <v>0</v>
      </c>
      <c r="AX1357" s="15">
        <f t="shared" si="800"/>
        <v>1.9999999999999574E-2</v>
      </c>
    </row>
    <row r="1358" spans="1:50" x14ac:dyDescent="0.25">
      <c r="A1358" s="25">
        <f t="shared" si="801"/>
        <v>27.07041666666618</v>
      </c>
      <c r="B1358" s="9" t="s">
        <v>12</v>
      </c>
      <c r="D1358" t="s">
        <v>11</v>
      </c>
      <c r="E1358" t="s">
        <v>11</v>
      </c>
      <c r="F1358" s="13" t="s">
        <v>20</v>
      </c>
      <c r="G1358" t="s">
        <v>11</v>
      </c>
      <c r="H1358" s="12" t="s">
        <v>14</v>
      </c>
      <c r="I1358" s="12" t="s">
        <v>14</v>
      </c>
      <c r="J1358" s="15">
        <f t="shared" si="770"/>
        <v>0</v>
      </c>
      <c r="K1358" s="16">
        <f t="shared" si="779"/>
        <v>0</v>
      </c>
      <c r="L1358" s="15">
        <f t="shared" si="771"/>
        <v>0</v>
      </c>
      <c r="M1358" s="16">
        <f t="shared" si="780"/>
        <v>0</v>
      </c>
      <c r="N1358" s="15">
        <f t="shared" si="772"/>
        <v>0</v>
      </c>
      <c r="O1358" s="16"/>
      <c r="P1358" s="15">
        <f t="shared" si="773"/>
        <v>0</v>
      </c>
      <c r="Q1358" s="16">
        <f t="shared" si="781"/>
        <v>0</v>
      </c>
      <c r="R1358" s="15">
        <f t="shared" si="766"/>
        <v>0</v>
      </c>
      <c r="S1358" s="16">
        <f t="shared" si="782"/>
        <v>0</v>
      </c>
      <c r="T1358" s="15">
        <f t="shared" si="774"/>
        <v>0</v>
      </c>
      <c r="U1358" s="16"/>
      <c r="V1358" s="15">
        <f t="shared" si="775"/>
        <v>0</v>
      </c>
      <c r="W1358" s="16">
        <f t="shared" si="783"/>
        <v>0</v>
      </c>
      <c r="X1358" s="15">
        <f t="shared" si="776"/>
        <v>0</v>
      </c>
      <c r="Y1358" s="16">
        <f t="shared" si="784"/>
        <v>0</v>
      </c>
      <c r="Z1358" s="15">
        <f t="shared" si="777"/>
        <v>0</v>
      </c>
      <c r="AA1358" s="16"/>
      <c r="AB1358" s="15">
        <f t="shared" si="769"/>
        <v>0</v>
      </c>
      <c r="AC1358" s="16">
        <f t="shared" si="785"/>
        <v>0</v>
      </c>
      <c r="AD1358" s="15">
        <f t="shared" si="767"/>
        <v>27.07041666666618</v>
      </c>
      <c r="AE1358" s="16">
        <f t="shared" si="786"/>
        <v>1</v>
      </c>
      <c r="AF1358" s="15">
        <f t="shared" si="778"/>
        <v>0</v>
      </c>
      <c r="AG1358" s="16"/>
      <c r="AH1358" s="15">
        <f t="shared" si="768"/>
        <v>0</v>
      </c>
      <c r="AI1358" s="16">
        <f t="shared" si="787"/>
        <v>0</v>
      </c>
      <c r="AJ1358" s="15">
        <f t="shared" si="788"/>
        <v>0</v>
      </c>
      <c r="AK1358" s="16">
        <f t="shared" si="789"/>
        <v>0</v>
      </c>
      <c r="AL1358" s="15">
        <f t="shared" si="790"/>
        <v>0</v>
      </c>
      <c r="AM1358" s="16"/>
      <c r="AN1358" s="15">
        <f t="shared" si="791"/>
        <v>0</v>
      </c>
      <c r="AO1358" s="16">
        <f t="shared" si="792"/>
        <v>0</v>
      </c>
      <c r="AP1358" s="15">
        <f t="shared" si="793"/>
        <v>0</v>
      </c>
      <c r="AQ1358" s="16">
        <f t="shared" si="794"/>
        <v>0</v>
      </c>
      <c r="AR1358" s="15">
        <f t="shared" si="795"/>
        <v>1.9999999999999574E-2</v>
      </c>
      <c r="AS1358" s="16"/>
      <c r="AT1358" s="15">
        <f t="shared" si="796"/>
        <v>0</v>
      </c>
      <c r="AU1358" s="16">
        <f t="shared" si="797"/>
        <v>0</v>
      </c>
      <c r="AV1358" s="15">
        <f t="shared" si="798"/>
        <v>0</v>
      </c>
      <c r="AW1358" s="16">
        <f t="shared" si="799"/>
        <v>0</v>
      </c>
      <c r="AX1358" s="15">
        <f t="shared" si="800"/>
        <v>1.9999999999999574E-2</v>
      </c>
    </row>
    <row r="1359" spans="1:50" x14ac:dyDescent="0.25">
      <c r="A1359" s="25">
        <f t="shared" si="801"/>
        <v>27.090416666666179</v>
      </c>
      <c r="B1359" s="9"/>
      <c r="C1359" s="13"/>
      <c r="D1359" t="s">
        <v>11</v>
      </c>
      <c r="E1359" t="s">
        <v>11</v>
      </c>
      <c r="G1359" t="s">
        <v>11</v>
      </c>
      <c r="H1359" s="12" t="s">
        <v>14</v>
      </c>
      <c r="I1359" s="12" t="s">
        <v>14</v>
      </c>
      <c r="J1359" s="15">
        <f t="shared" si="770"/>
        <v>0</v>
      </c>
      <c r="K1359" s="16">
        <f t="shared" si="779"/>
        <v>0</v>
      </c>
      <c r="L1359" s="15">
        <f t="shared" si="771"/>
        <v>0</v>
      </c>
      <c r="M1359" s="16">
        <f t="shared" si="780"/>
        <v>0</v>
      </c>
      <c r="N1359" s="15">
        <f t="shared" si="772"/>
        <v>0</v>
      </c>
      <c r="O1359" s="16"/>
      <c r="P1359" s="15">
        <f t="shared" si="773"/>
        <v>0</v>
      </c>
      <c r="Q1359" s="16">
        <f t="shared" si="781"/>
        <v>0</v>
      </c>
      <c r="R1359" s="15">
        <f t="shared" si="766"/>
        <v>0</v>
      </c>
      <c r="S1359" s="16">
        <f t="shared" si="782"/>
        <v>0</v>
      </c>
      <c r="T1359" s="15">
        <f t="shared" si="774"/>
        <v>0</v>
      </c>
      <c r="U1359" s="16"/>
      <c r="V1359" s="15">
        <f t="shared" si="775"/>
        <v>0</v>
      </c>
      <c r="W1359" s="16">
        <f t="shared" si="783"/>
        <v>0</v>
      </c>
      <c r="X1359" s="15">
        <f t="shared" si="776"/>
        <v>0</v>
      </c>
      <c r="Y1359" s="16">
        <f t="shared" si="784"/>
        <v>0</v>
      </c>
      <c r="Z1359" s="15">
        <f t="shared" si="777"/>
        <v>0</v>
      </c>
      <c r="AA1359" s="16"/>
      <c r="AB1359" s="15">
        <f t="shared" si="769"/>
        <v>0</v>
      </c>
      <c r="AC1359" s="16">
        <f t="shared" si="785"/>
        <v>0</v>
      </c>
      <c r="AD1359" s="15">
        <f t="shared" si="767"/>
        <v>0</v>
      </c>
      <c r="AE1359" s="16">
        <f t="shared" si="786"/>
        <v>0</v>
      </c>
      <c r="AF1359" s="15">
        <f t="shared" si="778"/>
        <v>0</v>
      </c>
      <c r="AG1359" s="16"/>
      <c r="AH1359" s="15">
        <f t="shared" si="768"/>
        <v>0</v>
      </c>
      <c r="AI1359" s="16">
        <f t="shared" si="787"/>
        <v>0</v>
      </c>
      <c r="AJ1359" s="15">
        <f t="shared" si="788"/>
        <v>0</v>
      </c>
      <c r="AK1359" s="16">
        <f t="shared" si="789"/>
        <v>0</v>
      </c>
      <c r="AL1359" s="15">
        <f t="shared" si="790"/>
        <v>0</v>
      </c>
      <c r="AM1359" s="16"/>
      <c r="AN1359" s="15">
        <f t="shared" si="791"/>
        <v>0</v>
      </c>
      <c r="AO1359" s="16">
        <f t="shared" si="792"/>
        <v>0</v>
      </c>
      <c r="AP1359" s="15">
        <f t="shared" si="793"/>
        <v>0</v>
      </c>
      <c r="AQ1359" s="16">
        <f t="shared" si="794"/>
        <v>0</v>
      </c>
      <c r="AR1359" s="15">
        <f t="shared" si="795"/>
        <v>1.9999999999999574E-2</v>
      </c>
      <c r="AS1359" s="16"/>
      <c r="AT1359" s="15">
        <f t="shared" si="796"/>
        <v>0</v>
      </c>
      <c r="AU1359" s="16">
        <f t="shared" si="797"/>
        <v>0</v>
      </c>
      <c r="AV1359" s="15">
        <f t="shared" si="798"/>
        <v>0</v>
      </c>
      <c r="AW1359" s="16">
        <f t="shared" si="799"/>
        <v>0</v>
      </c>
      <c r="AX1359" s="15">
        <f t="shared" si="800"/>
        <v>1.9999999999999574E-2</v>
      </c>
    </row>
    <row r="1360" spans="1:50" x14ac:dyDescent="0.25">
      <c r="A1360" s="25">
        <f t="shared" si="801"/>
        <v>27.110416666666179</v>
      </c>
      <c r="B1360" s="9" t="s">
        <v>9</v>
      </c>
      <c r="C1360" s="12" t="s">
        <v>14</v>
      </c>
      <c r="D1360" t="s">
        <v>11</v>
      </c>
      <c r="E1360" t="s">
        <v>11</v>
      </c>
      <c r="G1360" t="s">
        <v>11</v>
      </c>
      <c r="H1360" s="12" t="s">
        <v>14</v>
      </c>
      <c r="I1360" s="12" t="s">
        <v>14</v>
      </c>
      <c r="J1360" s="15">
        <f t="shared" si="770"/>
        <v>27.110416666666179</v>
      </c>
      <c r="K1360" s="16">
        <f t="shared" si="779"/>
        <v>1</v>
      </c>
      <c r="L1360" s="15">
        <f t="shared" si="771"/>
        <v>0</v>
      </c>
      <c r="M1360" s="16">
        <f t="shared" si="780"/>
        <v>0</v>
      </c>
      <c r="N1360" s="15">
        <f t="shared" si="772"/>
        <v>1.9999999999999574E-2</v>
      </c>
      <c r="O1360" s="16"/>
      <c r="P1360" s="15">
        <f t="shared" si="773"/>
        <v>0</v>
      </c>
      <c r="Q1360" s="16">
        <f t="shared" si="781"/>
        <v>0</v>
      </c>
      <c r="R1360" s="15">
        <f t="shared" si="766"/>
        <v>0</v>
      </c>
      <c r="S1360" s="16">
        <f t="shared" si="782"/>
        <v>0</v>
      </c>
      <c r="T1360" s="15">
        <f t="shared" si="774"/>
        <v>0</v>
      </c>
      <c r="U1360" s="16"/>
      <c r="V1360" s="15">
        <f t="shared" si="775"/>
        <v>0</v>
      </c>
      <c r="W1360" s="16">
        <f t="shared" si="783"/>
        <v>0</v>
      </c>
      <c r="X1360" s="15">
        <f t="shared" si="776"/>
        <v>0</v>
      </c>
      <c r="Y1360" s="16">
        <f t="shared" si="784"/>
        <v>0</v>
      </c>
      <c r="Z1360" s="15">
        <f t="shared" si="777"/>
        <v>0</v>
      </c>
      <c r="AA1360" s="16"/>
      <c r="AB1360" s="15">
        <f t="shared" si="769"/>
        <v>0</v>
      </c>
      <c r="AC1360" s="16">
        <f t="shared" si="785"/>
        <v>0</v>
      </c>
      <c r="AD1360" s="15">
        <f t="shared" si="767"/>
        <v>0</v>
      </c>
      <c r="AE1360" s="16">
        <f t="shared" si="786"/>
        <v>0</v>
      </c>
      <c r="AF1360" s="15">
        <f t="shared" si="778"/>
        <v>0</v>
      </c>
      <c r="AG1360" s="16"/>
      <c r="AH1360" s="15">
        <f t="shared" si="768"/>
        <v>0</v>
      </c>
      <c r="AI1360" s="16">
        <f t="shared" si="787"/>
        <v>0</v>
      </c>
      <c r="AJ1360" s="15">
        <f t="shared" si="788"/>
        <v>0</v>
      </c>
      <c r="AK1360" s="16">
        <f t="shared" si="789"/>
        <v>0</v>
      </c>
      <c r="AL1360" s="15">
        <f t="shared" si="790"/>
        <v>0</v>
      </c>
      <c r="AM1360" s="16"/>
      <c r="AN1360" s="15">
        <f t="shared" si="791"/>
        <v>0</v>
      </c>
      <c r="AO1360" s="16">
        <f t="shared" si="792"/>
        <v>0</v>
      </c>
      <c r="AP1360" s="15">
        <f t="shared" si="793"/>
        <v>0</v>
      </c>
      <c r="AQ1360" s="16">
        <f t="shared" si="794"/>
        <v>0</v>
      </c>
      <c r="AR1360" s="15">
        <f t="shared" si="795"/>
        <v>1.9999999999999574E-2</v>
      </c>
      <c r="AS1360" s="16"/>
      <c r="AT1360" s="15">
        <f t="shared" si="796"/>
        <v>0</v>
      </c>
      <c r="AU1360" s="16">
        <f t="shared" si="797"/>
        <v>0</v>
      </c>
      <c r="AV1360" s="15">
        <f t="shared" si="798"/>
        <v>0</v>
      </c>
      <c r="AW1360" s="16">
        <f t="shared" si="799"/>
        <v>0</v>
      </c>
      <c r="AX1360" s="15">
        <f t="shared" si="800"/>
        <v>1.9999999999999574E-2</v>
      </c>
    </row>
    <row r="1361" spans="1:50" x14ac:dyDescent="0.25">
      <c r="A1361" s="25">
        <f t="shared" si="801"/>
        <v>27.130416666666179</v>
      </c>
      <c r="B1361" s="9"/>
      <c r="C1361" s="12" t="s">
        <v>14</v>
      </c>
      <c r="D1361" t="s">
        <v>11</v>
      </c>
      <c r="E1361" t="s">
        <v>11</v>
      </c>
      <c r="G1361" t="s">
        <v>11</v>
      </c>
      <c r="H1361" s="12" t="s">
        <v>14</v>
      </c>
      <c r="I1361" s="12" t="s">
        <v>14</v>
      </c>
      <c r="J1361" s="15">
        <f t="shared" si="770"/>
        <v>0</v>
      </c>
      <c r="K1361" s="16">
        <f t="shared" si="779"/>
        <v>0</v>
      </c>
      <c r="L1361" s="15">
        <f t="shared" si="771"/>
        <v>0</v>
      </c>
      <c r="M1361" s="16">
        <f t="shared" si="780"/>
        <v>0</v>
      </c>
      <c r="N1361" s="15">
        <f t="shared" si="772"/>
        <v>1.9999999999999574E-2</v>
      </c>
      <c r="O1361" s="16"/>
      <c r="P1361" s="15">
        <f t="shared" si="773"/>
        <v>0</v>
      </c>
      <c r="Q1361" s="16">
        <f t="shared" si="781"/>
        <v>0</v>
      </c>
      <c r="R1361" s="15">
        <f t="shared" si="766"/>
        <v>0</v>
      </c>
      <c r="S1361" s="16">
        <f t="shared" si="782"/>
        <v>0</v>
      </c>
      <c r="T1361" s="15">
        <f t="shared" si="774"/>
        <v>0</v>
      </c>
      <c r="U1361" s="16"/>
      <c r="V1361" s="15">
        <f t="shared" si="775"/>
        <v>0</v>
      </c>
      <c r="W1361" s="16">
        <f t="shared" si="783"/>
        <v>0</v>
      </c>
      <c r="X1361" s="15">
        <f t="shared" si="776"/>
        <v>0</v>
      </c>
      <c r="Y1361" s="16">
        <f t="shared" si="784"/>
        <v>0</v>
      </c>
      <c r="Z1361" s="15">
        <f t="shared" si="777"/>
        <v>0</v>
      </c>
      <c r="AA1361" s="16"/>
      <c r="AB1361" s="15">
        <f t="shared" si="769"/>
        <v>0</v>
      </c>
      <c r="AC1361" s="16">
        <f t="shared" si="785"/>
        <v>0</v>
      </c>
      <c r="AD1361" s="15">
        <f t="shared" si="767"/>
        <v>0</v>
      </c>
      <c r="AE1361" s="16">
        <f t="shared" si="786"/>
        <v>0</v>
      </c>
      <c r="AF1361" s="15">
        <f t="shared" si="778"/>
        <v>0</v>
      </c>
      <c r="AG1361" s="16"/>
      <c r="AH1361" s="15">
        <f t="shared" si="768"/>
        <v>0</v>
      </c>
      <c r="AI1361" s="16">
        <f t="shared" si="787"/>
        <v>0</v>
      </c>
      <c r="AJ1361" s="15">
        <f t="shared" si="788"/>
        <v>0</v>
      </c>
      <c r="AK1361" s="16">
        <f t="shared" si="789"/>
        <v>0</v>
      </c>
      <c r="AL1361" s="15">
        <f t="shared" si="790"/>
        <v>0</v>
      </c>
      <c r="AM1361" s="16"/>
      <c r="AN1361" s="15">
        <f t="shared" si="791"/>
        <v>0</v>
      </c>
      <c r="AO1361" s="16">
        <f t="shared" si="792"/>
        <v>0</v>
      </c>
      <c r="AP1361" s="15">
        <f t="shared" si="793"/>
        <v>0</v>
      </c>
      <c r="AQ1361" s="16">
        <f t="shared" si="794"/>
        <v>0</v>
      </c>
      <c r="AR1361" s="15">
        <f t="shared" si="795"/>
        <v>1.9999999999999574E-2</v>
      </c>
      <c r="AS1361" s="16"/>
      <c r="AT1361" s="15">
        <f t="shared" si="796"/>
        <v>0</v>
      </c>
      <c r="AU1361" s="16">
        <f t="shared" si="797"/>
        <v>0</v>
      </c>
      <c r="AV1361" s="15">
        <f t="shared" si="798"/>
        <v>0</v>
      </c>
      <c r="AW1361" s="16">
        <f t="shared" si="799"/>
        <v>0</v>
      </c>
      <c r="AX1361" s="15">
        <f t="shared" si="800"/>
        <v>1.9999999999999574E-2</v>
      </c>
    </row>
    <row r="1362" spans="1:50" x14ac:dyDescent="0.25">
      <c r="A1362" s="25">
        <f t="shared" si="801"/>
        <v>27.150416666666178</v>
      </c>
      <c r="B1362" s="9"/>
      <c r="C1362" s="12" t="s">
        <v>14</v>
      </c>
      <c r="D1362" t="s">
        <v>11</v>
      </c>
      <c r="E1362" t="s">
        <v>11</v>
      </c>
      <c r="G1362" t="s">
        <v>11</v>
      </c>
      <c r="H1362" s="12" t="s">
        <v>14</v>
      </c>
      <c r="I1362" s="12" t="s">
        <v>14</v>
      </c>
      <c r="J1362" s="15">
        <f t="shared" si="770"/>
        <v>0</v>
      </c>
      <c r="K1362" s="16">
        <f t="shared" si="779"/>
        <v>0</v>
      </c>
      <c r="L1362" s="15">
        <f t="shared" si="771"/>
        <v>0</v>
      </c>
      <c r="M1362" s="16">
        <f t="shared" si="780"/>
        <v>0</v>
      </c>
      <c r="N1362" s="15">
        <f t="shared" si="772"/>
        <v>1.9999999999999574E-2</v>
      </c>
      <c r="O1362" s="16"/>
      <c r="P1362" s="15">
        <f t="shared" si="773"/>
        <v>0</v>
      </c>
      <c r="Q1362" s="16">
        <f t="shared" si="781"/>
        <v>0</v>
      </c>
      <c r="R1362" s="15">
        <f t="shared" si="766"/>
        <v>0</v>
      </c>
      <c r="S1362" s="16">
        <f t="shared" si="782"/>
        <v>0</v>
      </c>
      <c r="T1362" s="15">
        <f t="shared" si="774"/>
        <v>0</v>
      </c>
      <c r="U1362" s="16"/>
      <c r="V1362" s="15">
        <f t="shared" si="775"/>
        <v>0</v>
      </c>
      <c r="W1362" s="16">
        <f t="shared" si="783"/>
        <v>0</v>
      </c>
      <c r="X1362" s="15">
        <f t="shared" si="776"/>
        <v>0</v>
      </c>
      <c r="Y1362" s="16">
        <f t="shared" si="784"/>
        <v>0</v>
      </c>
      <c r="Z1362" s="15">
        <f t="shared" si="777"/>
        <v>0</v>
      </c>
      <c r="AA1362" s="16"/>
      <c r="AB1362" s="15">
        <f t="shared" si="769"/>
        <v>0</v>
      </c>
      <c r="AC1362" s="16">
        <f t="shared" si="785"/>
        <v>0</v>
      </c>
      <c r="AD1362" s="15">
        <f t="shared" si="767"/>
        <v>0</v>
      </c>
      <c r="AE1362" s="16">
        <f t="shared" si="786"/>
        <v>0</v>
      </c>
      <c r="AF1362" s="15">
        <f t="shared" si="778"/>
        <v>0</v>
      </c>
      <c r="AG1362" s="16"/>
      <c r="AH1362" s="15">
        <f t="shared" si="768"/>
        <v>0</v>
      </c>
      <c r="AI1362" s="16">
        <f t="shared" si="787"/>
        <v>0</v>
      </c>
      <c r="AJ1362" s="15">
        <f t="shared" si="788"/>
        <v>0</v>
      </c>
      <c r="AK1362" s="16">
        <f t="shared" si="789"/>
        <v>0</v>
      </c>
      <c r="AL1362" s="15">
        <f t="shared" si="790"/>
        <v>0</v>
      </c>
      <c r="AM1362" s="16"/>
      <c r="AN1362" s="15">
        <f t="shared" si="791"/>
        <v>0</v>
      </c>
      <c r="AO1362" s="16">
        <f t="shared" si="792"/>
        <v>0</v>
      </c>
      <c r="AP1362" s="15">
        <f t="shared" si="793"/>
        <v>0</v>
      </c>
      <c r="AQ1362" s="16">
        <f t="shared" si="794"/>
        <v>0</v>
      </c>
      <c r="AR1362" s="15">
        <f t="shared" si="795"/>
        <v>1.9999999999999574E-2</v>
      </c>
      <c r="AS1362" s="16"/>
      <c r="AT1362" s="15">
        <f t="shared" si="796"/>
        <v>0</v>
      </c>
      <c r="AU1362" s="16">
        <f t="shared" si="797"/>
        <v>0</v>
      </c>
      <c r="AV1362" s="15">
        <f t="shared" si="798"/>
        <v>0</v>
      </c>
      <c r="AW1362" s="16">
        <f t="shared" si="799"/>
        <v>0</v>
      </c>
      <c r="AX1362" s="15">
        <f t="shared" si="800"/>
        <v>1.9999999999999574E-2</v>
      </c>
    </row>
    <row r="1363" spans="1:50" x14ac:dyDescent="0.25">
      <c r="A1363" s="25">
        <f t="shared" si="801"/>
        <v>27.170416666666178</v>
      </c>
      <c r="B1363" s="9" t="s">
        <v>15</v>
      </c>
      <c r="C1363" s="12" t="s">
        <v>14</v>
      </c>
      <c r="D1363" t="s">
        <v>11</v>
      </c>
      <c r="E1363" t="s">
        <v>11</v>
      </c>
      <c r="G1363" s="13" t="s">
        <v>20</v>
      </c>
      <c r="H1363" s="12" t="s">
        <v>14</v>
      </c>
      <c r="I1363" t="s">
        <v>11</v>
      </c>
      <c r="J1363" s="15">
        <f t="shared" si="770"/>
        <v>0</v>
      </c>
      <c r="K1363" s="16">
        <f t="shared" si="779"/>
        <v>0</v>
      </c>
      <c r="L1363" s="15">
        <f t="shared" si="771"/>
        <v>0</v>
      </c>
      <c r="M1363" s="16">
        <f t="shared" si="780"/>
        <v>0</v>
      </c>
      <c r="N1363" s="15">
        <f t="shared" si="772"/>
        <v>1.9999999999999574E-2</v>
      </c>
      <c r="O1363" s="16"/>
      <c r="P1363" s="15">
        <f t="shared" si="773"/>
        <v>0</v>
      </c>
      <c r="Q1363" s="16">
        <f t="shared" si="781"/>
        <v>0</v>
      </c>
      <c r="R1363" s="15">
        <f t="shared" si="766"/>
        <v>0</v>
      </c>
      <c r="S1363" s="16">
        <f t="shared" si="782"/>
        <v>0</v>
      </c>
      <c r="T1363" s="15">
        <f t="shared" si="774"/>
        <v>0</v>
      </c>
      <c r="U1363" s="16"/>
      <c r="V1363" s="15">
        <v>10</v>
      </c>
      <c r="W1363" s="16">
        <f t="shared" si="783"/>
        <v>1</v>
      </c>
      <c r="X1363" s="15">
        <f t="shared" si="776"/>
        <v>0</v>
      </c>
      <c r="Y1363" s="16">
        <f t="shared" si="784"/>
        <v>0</v>
      </c>
      <c r="Z1363" s="15">
        <f t="shared" si="777"/>
        <v>0</v>
      </c>
      <c r="AA1363" s="16"/>
      <c r="AB1363" s="15">
        <f t="shared" si="769"/>
        <v>0</v>
      </c>
      <c r="AC1363" s="16">
        <f t="shared" si="785"/>
        <v>0</v>
      </c>
      <c r="AD1363" s="15">
        <f t="shared" si="767"/>
        <v>0</v>
      </c>
      <c r="AE1363" s="16">
        <f t="shared" si="786"/>
        <v>0</v>
      </c>
      <c r="AF1363" s="15">
        <f t="shared" si="778"/>
        <v>0</v>
      </c>
      <c r="AG1363" s="16"/>
      <c r="AH1363" s="15">
        <f t="shared" si="768"/>
        <v>0</v>
      </c>
      <c r="AI1363" s="16">
        <f t="shared" si="787"/>
        <v>0</v>
      </c>
      <c r="AJ1363" s="15">
        <f t="shared" si="788"/>
        <v>27.170416666666178</v>
      </c>
      <c r="AK1363" s="16">
        <f t="shared" si="789"/>
        <v>1</v>
      </c>
      <c r="AL1363" s="15">
        <f t="shared" si="790"/>
        <v>0</v>
      </c>
      <c r="AM1363" s="16"/>
      <c r="AN1363" s="15">
        <f t="shared" si="791"/>
        <v>0</v>
      </c>
      <c r="AO1363" s="16">
        <f t="shared" si="792"/>
        <v>0</v>
      </c>
      <c r="AP1363" s="15">
        <f t="shared" si="793"/>
        <v>0</v>
      </c>
      <c r="AQ1363" s="16">
        <f t="shared" si="794"/>
        <v>0</v>
      </c>
      <c r="AR1363" s="15">
        <f t="shared" si="795"/>
        <v>1.9999999999999574E-2</v>
      </c>
      <c r="AS1363" s="16"/>
      <c r="AT1363" s="15">
        <f t="shared" si="796"/>
        <v>0</v>
      </c>
      <c r="AU1363" s="16">
        <f t="shared" si="797"/>
        <v>0</v>
      </c>
      <c r="AV1363" s="15">
        <f t="shared" si="798"/>
        <v>0</v>
      </c>
      <c r="AW1363" s="16">
        <f t="shared" si="799"/>
        <v>0</v>
      </c>
      <c r="AX1363" s="15">
        <f t="shared" si="800"/>
        <v>0</v>
      </c>
    </row>
    <row r="1364" spans="1:50" x14ac:dyDescent="0.25">
      <c r="A1364" s="25">
        <f t="shared" si="801"/>
        <v>27.190416666666177</v>
      </c>
      <c r="B1364" s="9"/>
      <c r="C1364" s="12" t="s">
        <v>14</v>
      </c>
      <c r="D1364" t="s">
        <v>11</v>
      </c>
      <c r="E1364" t="s">
        <v>11</v>
      </c>
      <c r="F1364" s="13"/>
      <c r="G1364" s="12"/>
      <c r="H1364" s="12" t="s">
        <v>14</v>
      </c>
      <c r="I1364" t="s">
        <v>11</v>
      </c>
      <c r="J1364" s="15">
        <v>8</v>
      </c>
      <c r="K1364" s="16">
        <f t="shared" si="779"/>
        <v>1</v>
      </c>
      <c r="L1364" s="15">
        <f t="shared" si="771"/>
        <v>0</v>
      </c>
      <c r="M1364" s="16">
        <f t="shared" si="780"/>
        <v>0</v>
      </c>
      <c r="N1364" s="15">
        <f t="shared" si="772"/>
        <v>1.9999999999999574E-2</v>
      </c>
      <c r="O1364" s="16"/>
      <c r="P1364" s="15">
        <f t="shared" si="773"/>
        <v>0</v>
      </c>
      <c r="Q1364" s="16">
        <f t="shared" si="781"/>
        <v>0</v>
      </c>
      <c r="R1364" s="15">
        <f t="shared" si="766"/>
        <v>0</v>
      </c>
      <c r="S1364" s="16">
        <f t="shared" si="782"/>
        <v>0</v>
      </c>
      <c r="T1364" s="15">
        <f t="shared" si="774"/>
        <v>0</v>
      </c>
      <c r="U1364" s="16"/>
      <c r="V1364" s="15">
        <f t="shared" ref="V1364:V1395" si="802">IF(B1364="Line 3 Fails",A1364,0)</f>
        <v>0</v>
      </c>
      <c r="W1364" s="16">
        <f t="shared" si="783"/>
        <v>0</v>
      </c>
      <c r="X1364" s="15">
        <f t="shared" si="776"/>
        <v>0</v>
      </c>
      <c r="Y1364" s="16">
        <f t="shared" si="784"/>
        <v>0</v>
      </c>
      <c r="Z1364" s="15">
        <f t="shared" si="777"/>
        <v>0</v>
      </c>
      <c r="AA1364" s="16"/>
      <c r="AB1364" s="15">
        <f t="shared" si="769"/>
        <v>0</v>
      </c>
      <c r="AC1364" s="16">
        <f t="shared" si="785"/>
        <v>0</v>
      </c>
      <c r="AD1364" s="15">
        <f t="shared" si="767"/>
        <v>0</v>
      </c>
      <c r="AE1364" s="16">
        <f t="shared" si="786"/>
        <v>0</v>
      </c>
      <c r="AF1364" s="15">
        <f t="shared" si="778"/>
        <v>0</v>
      </c>
      <c r="AG1364" s="16"/>
      <c r="AH1364" s="15">
        <f t="shared" si="768"/>
        <v>0</v>
      </c>
      <c r="AI1364" s="16">
        <f t="shared" si="787"/>
        <v>0</v>
      </c>
      <c r="AJ1364" s="15">
        <f t="shared" si="788"/>
        <v>0</v>
      </c>
      <c r="AK1364" s="16">
        <f t="shared" si="789"/>
        <v>0</v>
      </c>
      <c r="AL1364" s="15">
        <f t="shared" si="790"/>
        <v>0</v>
      </c>
      <c r="AM1364" s="16"/>
      <c r="AN1364" s="15">
        <f t="shared" si="791"/>
        <v>0</v>
      </c>
      <c r="AO1364" s="16">
        <f t="shared" si="792"/>
        <v>0</v>
      </c>
      <c r="AP1364" s="15">
        <f t="shared" si="793"/>
        <v>0</v>
      </c>
      <c r="AQ1364" s="16">
        <f t="shared" si="794"/>
        <v>0</v>
      </c>
      <c r="AR1364" s="15">
        <f t="shared" si="795"/>
        <v>1.9999999999999574E-2</v>
      </c>
      <c r="AS1364" s="16"/>
      <c r="AT1364" s="15">
        <f t="shared" si="796"/>
        <v>0</v>
      </c>
      <c r="AU1364" s="16">
        <f t="shared" si="797"/>
        <v>0</v>
      </c>
      <c r="AV1364" s="15">
        <f t="shared" si="798"/>
        <v>0</v>
      </c>
      <c r="AW1364" s="16">
        <f t="shared" si="799"/>
        <v>0</v>
      </c>
      <c r="AX1364" s="15">
        <f t="shared" si="800"/>
        <v>0</v>
      </c>
    </row>
    <row r="1365" spans="1:50" x14ac:dyDescent="0.25">
      <c r="A1365" s="25">
        <f t="shared" si="801"/>
        <v>27.210416666666177</v>
      </c>
      <c r="B1365" s="9"/>
      <c r="C1365" s="12" t="s">
        <v>14</v>
      </c>
      <c r="D1365" t="s">
        <v>11</v>
      </c>
      <c r="E1365" t="s">
        <v>11</v>
      </c>
      <c r="F1365" s="12"/>
      <c r="G1365" s="12"/>
      <c r="H1365" s="12" t="s">
        <v>14</v>
      </c>
      <c r="I1365" t="s">
        <v>11</v>
      </c>
      <c r="J1365" s="15">
        <f t="shared" ref="J1365:J1396" si="803">IF(B1365="Line 1 Fails",A1365,0)</f>
        <v>0</v>
      </c>
      <c r="K1365" s="16">
        <f t="shared" si="779"/>
        <v>0</v>
      </c>
      <c r="L1365" s="15">
        <f t="shared" si="771"/>
        <v>0</v>
      </c>
      <c r="M1365" s="16">
        <f t="shared" si="780"/>
        <v>0</v>
      </c>
      <c r="N1365" s="15">
        <f t="shared" si="772"/>
        <v>1.9999999999999574E-2</v>
      </c>
      <c r="O1365" s="16"/>
      <c r="P1365" s="15">
        <f t="shared" si="773"/>
        <v>0</v>
      </c>
      <c r="Q1365" s="16">
        <f t="shared" si="781"/>
        <v>0</v>
      </c>
      <c r="R1365" s="15">
        <f t="shared" si="766"/>
        <v>0</v>
      </c>
      <c r="S1365" s="16">
        <f t="shared" si="782"/>
        <v>0</v>
      </c>
      <c r="T1365" s="15">
        <f t="shared" si="774"/>
        <v>0</v>
      </c>
      <c r="U1365" s="16"/>
      <c r="V1365" s="15">
        <f t="shared" si="802"/>
        <v>0</v>
      </c>
      <c r="W1365" s="16">
        <f t="shared" si="783"/>
        <v>0</v>
      </c>
      <c r="X1365" s="15">
        <f t="shared" si="776"/>
        <v>0</v>
      </c>
      <c r="Y1365" s="16">
        <f t="shared" si="784"/>
        <v>0</v>
      </c>
      <c r="Z1365" s="15">
        <f t="shared" si="777"/>
        <v>0</v>
      </c>
      <c r="AA1365" s="16"/>
      <c r="AB1365" s="15">
        <f t="shared" si="769"/>
        <v>0</v>
      </c>
      <c r="AC1365" s="16">
        <f t="shared" si="785"/>
        <v>0</v>
      </c>
      <c r="AD1365" s="15">
        <f t="shared" si="767"/>
        <v>0</v>
      </c>
      <c r="AE1365" s="16">
        <f t="shared" si="786"/>
        <v>0</v>
      </c>
      <c r="AF1365" s="15">
        <f t="shared" si="778"/>
        <v>0</v>
      </c>
      <c r="AG1365" s="16"/>
      <c r="AH1365" s="15">
        <f t="shared" si="768"/>
        <v>0</v>
      </c>
      <c r="AI1365" s="16">
        <f t="shared" si="787"/>
        <v>0</v>
      </c>
      <c r="AJ1365" s="15">
        <f t="shared" si="788"/>
        <v>0</v>
      </c>
      <c r="AK1365" s="16">
        <f t="shared" si="789"/>
        <v>0</v>
      </c>
      <c r="AL1365" s="15">
        <f t="shared" si="790"/>
        <v>0</v>
      </c>
      <c r="AM1365" s="16"/>
      <c r="AN1365" s="15">
        <f t="shared" si="791"/>
        <v>0</v>
      </c>
      <c r="AO1365" s="16">
        <f t="shared" si="792"/>
        <v>0</v>
      </c>
      <c r="AP1365" s="15">
        <f t="shared" si="793"/>
        <v>0</v>
      </c>
      <c r="AQ1365" s="16">
        <f t="shared" si="794"/>
        <v>0</v>
      </c>
      <c r="AR1365" s="15">
        <f t="shared" si="795"/>
        <v>1.9999999999999574E-2</v>
      </c>
      <c r="AS1365" s="16"/>
      <c r="AT1365" s="15">
        <f t="shared" si="796"/>
        <v>0</v>
      </c>
      <c r="AU1365" s="16">
        <f t="shared" si="797"/>
        <v>0</v>
      </c>
      <c r="AV1365" s="15">
        <f t="shared" si="798"/>
        <v>0</v>
      </c>
      <c r="AW1365" s="16">
        <f t="shared" si="799"/>
        <v>0</v>
      </c>
      <c r="AX1365" s="15">
        <f t="shared" si="800"/>
        <v>0</v>
      </c>
    </row>
    <row r="1366" spans="1:50" x14ac:dyDescent="0.25">
      <c r="A1366" s="25">
        <f t="shared" si="801"/>
        <v>27.230416666666176</v>
      </c>
      <c r="B1366" s="9"/>
      <c r="C1366" s="12" t="s">
        <v>14</v>
      </c>
      <c r="D1366" t="s">
        <v>11</v>
      </c>
      <c r="E1366" t="s">
        <v>11</v>
      </c>
      <c r="F1366" s="12"/>
      <c r="G1366" s="12"/>
      <c r="H1366" s="12" t="s">
        <v>14</v>
      </c>
      <c r="I1366" t="s">
        <v>11</v>
      </c>
      <c r="J1366" s="15">
        <f t="shared" si="803"/>
        <v>0</v>
      </c>
      <c r="K1366" s="16">
        <f t="shared" si="779"/>
        <v>0</v>
      </c>
      <c r="L1366" s="15">
        <f t="shared" si="771"/>
        <v>0</v>
      </c>
      <c r="M1366" s="16">
        <f t="shared" si="780"/>
        <v>0</v>
      </c>
      <c r="N1366" s="15">
        <f t="shared" si="772"/>
        <v>1.9999999999999574E-2</v>
      </c>
      <c r="O1366" s="16"/>
      <c r="P1366" s="15">
        <f t="shared" si="773"/>
        <v>0</v>
      </c>
      <c r="Q1366" s="16">
        <f t="shared" si="781"/>
        <v>0</v>
      </c>
      <c r="R1366" s="15">
        <f t="shared" si="766"/>
        <v>0</v>
      </c>
      <c r="S1366" s="16">
        <f t="shared" si="782"/>
        <v>0</v>
      </c>
      <c r="T1366" s="15">
        <f t="shared" si="774"/>
        <v>0</v>
      </c>
      <c r="U1366" s="16"/>
      <c r="V1366" s="15">
        <f t="shared" si="802"/>
        <v>0</v>
      </c>
      <c r="W1366" s="16">
        <f t="shared" si="783"/>
        <v>0</v>
      </c>
      <c r="X1366" s="15">
        <f t="shared" si="776"/>
        <v>0</v>
      </c>
      <c r="Y1366" s="16">
        <f t="shared" si="784"/>
        <v>0</v>
      </c>
      <c r="Z1366" s="15">
        <f t="shared" si="777"/>
        <v>0</v>
      </c>
      <c r="AA1366" s="16"/>
      <c r="AB1366" s="15">
        <f t="shared" si="769"/>
        <v>0</v>
      </c>
      <c r="AC1366" s="16">
        <f t="shared" si="785"/>
        <v>0</v>
      </c>
      <c r="AD1366" s="15">
        <f t="shared" si="767"/>
        <v>0</v>
      </c>
      <c r="AE1366" s="16">
        <f t="shared" si="786"/>
        <v>0</v>
      </c>
      <c r="AF1366" s="15">
        <f t="shared" si="778"/>
        <v>0</v>
      </c>
      <c r="AG1366" s="16"/>
      <c r="AH1366" s="15">
        <f t="shared" si="768"/>
        <v>0</v>
      </c>
      <c r="AI1366" s="16">
        <f t="shared" si="787"/>
        <v>0</v>
      </c>
      <c r="AJ1366" s="15">
        <f t="shared" si="788"/>
        <v>0</v>
      </c>
      <c r="AK1366" s="16">
        <f t="shared" si="789"/>
        <v>0</v>
      </c>
      <c r="AL1366" s="15">
        <f t="shared" si="790"/>
        <v>0</v>
      </c>
      <c r="AM1366" s="16"/>
      <c r="AN1366" s="15">
        <f t="shared" si="791"/>
        <v>0</v>
      </c>
      <c r="AO1366" s="16">
        <f t="shared" si="792"/>
        <v>0</v>
      </c>
      <c r="AP1366" s="15">
        <f t="shared" si="793"/>
        <v>0</v>
      </c>
      <c r="AQ1366" s="16">
        <f t="shared" si="794"/>
        <v>0</v>
      </c>
      <c r="AR1366" s="15">
        <f t="shared" si="795"/>
        <v>1.9999999999999574E-2</v>
      </c>
      <c r="AS1366" s="16"/>
      <c r="AT1366" s="15">
        <f t="shared" si="796"/>
        <v>0</v>
      </c>
      <c r="AU1366" s="16">
        <f t="shared" si="797"/>
        <v>0</v>
      </c>
      <c r="AV1366" s="15">
        <f t="shared" si="798"/>
        <v>0</v>
      </c>
      <c r="AW1366" s="16">
        <f t="shared" si="799"/>
        <v>0</v>
      </c>
      <c r="AX1366" s="15">
        <f t="shared" si="800"/>
        <v>0</v>
      </c>
    </row>
    <row r="1367" spans="1:50" x14ac:dyDescent="0.25">
      <c r="A1367" s="25">
        <f t="shared" si="801"/>
        <v>27.250416666666176</v>
      </c>
      <c r="B1367" s="9"/>
      <c r="C1367" s="12" t="s">
        <v>14</v>
      </c>
      <c r="D1367" t="s">
        <v>11</v>
      </c>
      <c r="E1367" t="s">
        <v>11</v>
      </c>
      <c r="G1367" s="12"/>
      <c r="H1367" s="12" t="s">
        <v>14</v>
      </c>
      <c r="I1367" t="s">
        <v>11</v>
      </c>
      <c r="J1367" s="15">
        <f t="shared" si="803"/>
        <v>0</v>
      </c>
      <c r="K1367" s="16">
        <f t="shared" si="779"/>
        <v>0</v>
      </c>
      <c r="L1367" s="15">
        <f t="shared" si="771"/>
        <v>0</v>
      </c>
      <c r="M1367" s="16">
        <f t="shared" si="780"/>
        <v>0</v>
      </c>
      <c r="N1367" s="15">
        <f t="shared" si="772"/>
        <v>1.9999999999999574E-2</v>
      </c>
      <c r="O1367" s="16"/>
      <c r="P1367" s="15">
        <f t="shared" si="773"/>
        <v>0</v>
      </c>
      <c r="Q1367" s="16">
        <f t="shared" si="781"/>
        <v>0</v>
      </c>
      <c r="R1367" s="15">
        <f t="shared" si="766"/>
        <v>0</v>
      </c>
      <c r="S1367" s="16">
        <f t="shared" si="782"/>
        <v>0</v>
      </c>
      <c r="T1367" s="15">
        <f t="shared" si="774"/>
        <v>0</v>
      </c>
      <c r="U1367" s="16"/>
      <c r="V1367" s="15">
        <f t="shared" si="802"/>
        <v>0</v>
      </c>
      <c r="W1367" s="16">
        <f t="shared" si="783"/>
        <v>0</v>
      </c>
      <c r="X1367" s="15">
        <f t="shared" si="776"/>
        <v>0</v>
      </c>
      <c r="Y1367" s="16">
        <f t="shared" si="784"/>
        <v>0</v>
      </c>
      <c r="Z1367" s="15">
        <f t="shared" si="777"/>
        <v>0</v>
      </c>
      <c r="AA1367" s="16"/>
      <c r="AB1367" s="15">
        <f t="shared" si="769"/>
        <v>0</v>
      </c>
      <c r="AC1367" s="16">
        <f t="shared" si="785"/>
        <v>0</v>
      </c>
      <c r="AD1367" s="15">
        <f t="shared" si="767"/>
        <v>0</v>
      </c>
      <c r="AE1367" s="16">
        <f t="shared" si="786"/>
        <v>0</v>
      </c>
      <c r="AF1367" s="15">
        <f t="shared" si="778"/>
        <v>0</v>
      </c>
      <c r="AG1367" s="16"/>
      <c r="AH1367" s="15">
        <f t="shared" si="768"/>
        <v>0</v>
      </c>
      <c r="AI1367" s="16">
        <f t="shared" si="787"/>
        <v>0</v>
      </c>
      <c r="AJ1367" s="15">
        <f t="shared" si="788"/>
        <v>0</v>
      </c>
      <c r="AK1367" s="16">
        <f t="shared" si="789"/>
        <v>0</v>
      </c>
      <c r="AL1367" s="15">
        <f t="shared" si="790"/>
        <v>0</v>
      </c>
      <c r="AM1367" s="16"/>
      <c r="AN1367" s="15">
        <f t="shared" si="791"/>
        <v>0</v>
      </c>
      <c r="AO1367" s="16">
        <f t="shared" si="792"/>
        <v>0</v>
      </c>
      <c r="AP1367" s="15">
        <f t="shared" si="793"/>
        <v>0</v>
      </c>
      <c r="AQ1367" s="16">
        <f t="shared" si="794"/>
        <v>0</v>
      </c>
      <c r="AR1367" s="15">
        <f t="shared" si="795"/>
        <v>1.9999999999999574E-2</v>
      </c>
      <c r="AS1367" s="16"/>
      <c r="AT1367" s="15">
        <f t="shared" si="796"/>
        <v>0</v>
      </c>
      <c r="AU1367" s="16">
        <f t="shared" si="797"/>
        <v>0</v>
      </c>
      <c r="AV1367" s="15">
        <f t="shared" si="798"/>
        <v>0</v>
      </c>
      <c r="AW1367" s="16">
        <f t="shared" si="799"/>
        <v>0</v>
      </c>
      <c r="AX1367" s="15">
        <f t="shared" si="800"/>
        <v>0</v>
      </c>
    </row>
    <row r="1368" spans="1:50" x14ac:dyDescent="0.25">
      <c r="A1368" s="25">
        <f t="shared" si="801"/>
        <v>27.270416666666176</v>
      </c>
      <c r="B1368" s="9" t="s">
        <v>18</v>
      </c>
      <c r="C1368" s="12" t="s">
        <v>14</v>
      </c>
      <c r="D1368" t="s">
        <v>11</v>
      </c>
      <c r="E1368" s="13" t="s">
        <v>20</v>
      </c>
      <c r="G1368" s="12"/>
      <c r="H1368" t="s">
        <v>11</v>
      </c>
      <c r="I1368" t="s">
        <v>11</v>
      </c>
      <c r="J1368" s="15">
        <f t="shared" si="803"/>
        <v>0</v>
      </c>
      <c r="K1368" s="16">
        <f t="shared" si="779"/>
        <v>0</v>
      </c>
      <c r="L1368" s="15">
        <f t="shared" si="771"/>
        <v>0</v>
      </c>
      <c r="M1368" s="16">
        <f t="shared" si="780"/>
        <v>0</v>
      </c>
      <c r="N1368" s="15">
        <f t="shared" si="772"/>
        <v>1.9999999999999574E-2</v>
      </c>
      <c r="O1368" s="16"/>
      <c r="P1368" s="15">
        <f t="shared" si="773"/>
        <v>0</v>
      </c>
      <c r="Q1368" s="16">
        <f t="shared" si="781"/>
        <v>0</v>
      </c>
      <c r="R1368" s="15">
        <f t="shared" si="766"/>
        <v>0</v>
      </c>
      <c r="S1368" s="16">
        <f t="shared" si="782"/>
        <v>0</v>
      </c>
      <c r="T1368" s="15">
        <f t="shared" si="774"/>
        <v>0</v>
      </c>
      <c r="U1368" s="16"/>
      <c r="V1368" s="15">
        <f t="shared" si="802"/>
        <v>0</v>
      </c>
      <c r="W1368" s="16">
        <f t="shared" si="783"/>
        <v>0</v>
      </c>
      <c r="X1368" s="15">
        <f t="shared" si="776"/>
        <v>27.270416666666176</v>
      </c>
      <c r="Y1368" s="16">
        <f t="shared" si="784"/>
        <v>1</v>
      </c>
      <c r="Z1368" s="15">
        <f t="shared" si="777"/>
        <v>0</v>
      </c>
      <c r="AA1368" s="16"/>
      <c r="AB1368" s="15">
        <f t="shared" si="769"/>
        <v>0</v>
      </c>
      <c r="AC1368" s="16">
        <f t="shared" si="785"/>
        <v>0</v>
      </c>
      <c r="AD1368" s="15">
        <f t="shared" si="767"/>
        <v>0</v>
      </c>
      <c r="AE1368" s="16">
        <f t="shared" si="786"/>
        <v>0</v>
      </c>
      <c r="AF1368" s="15">
        <f t="shared" si="778"/>
        <v>0</v>
      </c>
      <c r="AG1368" s="16"/>
      <c r="AH1368" s="15">
        <f t="shared" si="768"/>
        <v>0</v>
      </c>
      <c r="AI1368" s="16">
        <f t="shared" si="787"/>
        <v>0</v>
      </c>
      <c r="AJ1368" s="15">
        <f t="shared" si="788"/>
        <v>0</v>
      </c>
      <c r="AK1368" s="16">
        <f t="shared" si="789"/>
        <v>0</v>
      </c>
      <c r="AL1368" s="15">
        <f t="shared" si="790"/>
        <v>0</v>
      </c>
      <c r="AM1368" s="16"/>
      <c r="AN1368" s="15">
        <f t="shared" si="791"/>
        <v>0</v>
      </c>
      <c r="AO1368" s="16">
        <f t="shared" si="792"/>
        <v>0</v>
      </c>
      <c r="AP1368" s="15">
        <f t="shared" si="793"/>
        <v>0</v>
      </c>
      <c r="AQ1368" s="16">
        <f t="shared" si="794"/>
        <v>0</v>
      </c>
      <c r="AR1368" s="15">
        <f t="shared" si="795"/>
        <v>0</v>
      </c>
      <c r="AS1368" s="16"/>
      <c r="AT1368" s="15">
        <f t="shared" si="796"/>
        <v>0</v>
      </c>
      <c r="AU1368" s="16">
        <f t="shared" si="797"/>
        <v>0</v>
      </c>
      <c r="AV1368" s="15">
        <f t="shared" si="798"/>
        <v>0</v>
      </c>
      <c r="AW1368" s="16">
        <f t="shared" si="799"/>
        <v>0</v>
      </c>
      <c r="AX1368" s="15">
        <f t="shared" si="800"/>
        <v>0</v>
      </c>
    </row>
    <row r="1369" spans="1:50" x14ac:dyDescent="0.25">
      <c r="A1369" s="25">
        <f t="shared" si="801"/>
        <v>27.290416666666175</v>
      </c>
      <c r="B1369" s="9" t="s">
        <v>10</v>
      </c>
      <c r="C1369" s="12" t="s">
        <v>14</v>
      </c>
      <c r="D1369" t="s">
        <v>11</v>
      </c>
      <c r="F1369" s="12" t="s">
        <v>14</v>
      </c>
      <c r="G1369" s="12"/>
      <c r="H1369" t="s">
        <v>11</v>
      </c>
      <c r="I1369" t="s">
        <v>11</v>
      </c>
      <c r="J1369" s="15">
        <f t="shared" si="803"/>
        <v>0</v>
      </c>
      <c r="K1369" s="16">
        <f t="shared" si="779"/>
        <v>0</v>
      </c>
      <c r="L1369" s="15">
        <f t="shared" si="771"/>
        <v>0</v>
      </c>
      <c r="M1369" s="16">
        <f t="shared" si="780"/>
        <v>0</v>
      </c>
      <c r="N1369" s="15">
        <f t="shared" si="772"/>
        <v>1.9999999999999574E-2</v>
      </c>
      <c r="O1369" s="16"/>
      <c r="P1369" s="15">
        <f t="shared" si="773"/>
        <v>0</v>
      </c>
      <c r="Q1369" s="16">
        <f t="shared" si="781"/>
        <v>0</v>
      </c>
      <c r="R1369" s="15">
        <f t="shared" si="766"/>
        <v>0</v>
      </c>
      <c r="S1369" s="16">
        <f t="shared" si="782"/>
        <v>0</v>
      </c>
      <c r="T1369" s="15">
        <f t="shared" si="774"/>
        <v>0</v>
      </c>
      <c r="U1369" s="16"/>
      <c r="V1369" s="15">
        <f t="shared" si="802"/>
        <v>0</v>
      </c>
      <c r="W1369" s="16">
        <f t="shared" si="783"/>
        <v>0</v>
      </c>
      <c r="X1369" s="15">
        <f t="shared" si="776"/>
        <v>0</v>
      </c>
      <c r="Y1369" s="16">
        <f t="shared" si="784"/>
        <v>0</v>
      </c>
      <c r="Z1369" s="15">
        <f t="shared" si="777"/>
        <v>0</v>
      </c>
      <c r="AA1369" s="16"/>
      <c r="AB1369" s="15">
        <f t="shared" si="769"/>
        <v>27.290416666666175</v>
      </c>
      <c r="AC1369" s="16">
        <f t="shared" si="785"/>
        <v>1</v>
      </c>
      <c r="AD1369" s="15">
        <f t="shared" si="767"/>
        <v>0</v>
      </c>
      <c r="AE1369" s="16">
        <f t="shared" si="786"/>
        <v>0</v>
      </c>
      <c r="AF1369" s="15">
        <f t="shared" si="778"/>
        <v>1.9999999999999574E-2</v>
      </c>
      <c r="AG1369" s="16"/>
      <c r="AH1369" s="15">
        <f t="shared" si="768"/>
        <v>0</v>
      </c>
      <c r="AI1369" s="16">
        <f t="shared" si="787"/>
        <v>0</v>
      </c>
      <c r="AJ1369" s="15">
        <f t="shared" si="788"/>
        <v>0</v>
      </c>
      <c r="AK1369" s="16">
        <f t="shared" si="789"/>
        <v>0</v>
      </c>
      <c r="AL1369" s="15">
        <f t="shared" si="790"/>
        <v>0</v>
      </c>
      <c r="AM1369" s="16"/>
      <c r="AN1369" s="15">
        <f t="shared" si="791"/>
        <v>0</v>
      </c>
      <c r="AO1369" s="16">
        <f t="shared" si="792"/>
        <v>0</v>
      </c>
      <c r="AP1369" s="15">
        <f t="shared" si="793"/>
        <v>0</v>
      </c>
      <c r="AQ1369" s="16">
        <f t="shared" si="794"/>
        <v>0</v>
      </c>
      <c r="AR1369" s="15">
        <f t="shared" si="795"/>
        <v>0</v>
      </c>
      <c r="AS1369" s="16"/>
      <c r="AT1369" s="15">
        <f t="shared" si="796"/>
        <v>0</v>
      </c>
      <c r="AU1369" s="16">
        <f t="shared" si="797"/>
        <v>0</v>
      </c>
      <c r="AV1369" s="15">
        <f t="shared" si="798"/>
        <v>0</v>
      </c>
      <c r="AW1369" s="16">
        <f t="shared" si="799"/>
        <v>0</v>
      </c>
      <c r="AX1369" s="15">
        <f t="shared" si="800"/>
        <v>0</v>
      </c>
    </row>
    <row r="1370" spans="1:50" x14ac:dyDescent="0.25">
      <c r="A1370" s="25">
        <f t="shared" si="801"/>
        <v>27.310416666666175</v>
      </c>
      <c r="B1370" s="9"/>
      <c r="C1370" s="12" t="s">
        <v>14</v>
      </c>
      <c r="D1370" t="s">
        <v>11</v>
      </c>
      <c r="F1370" s="12" t="s">
        <v>14</v>
      </c>
      <c r="G1370" s="12"/>
      <c r="H1370" t="s">
        <v>11</v>
      </c>
      <c r="I1370" t="s">
        <v>11</v>
      </c>
      <c r="J1370" s="15">
        <f t="shared" si="803"/>
        <v>0</v>
      </c>
      <c r="K1370" s="16">
        <f t="shared" si="779"/>
        <v>0</v>
      </c>
      <c r="L1370" s="15">
        <f t="shared" si="771"/>
        <v>0</v>
      </c>
      <c r="M1370" s="16">
        <f t="shared" si="780"/>
        <v>0</v>
      </c>
      <c r="N1370" s="15">
        <f t="shared" si="772"/>
        <v>1.9999999999999574E-2</v>
      </c>
      <c r="O1370" s="16"/>
      <c r="P1370" s="15">
        <f t="shared" si="773"/>
        <v>0</v>
      </c>
      <c r="Q1370" s="16">
        <f t="shared" si="781"/>
        <v>0</v>
      </c>
      <c r="R1370" s="15">
        <f t="shared" si="766"/>
        <v>0</v>
      </c>
      <c r="S1370" s="16">
        <f t="shared" si="782"/>
        <v>0</v>
      </c>
      <c r="T1370" s="15">
        <f t="shared" si="774"/>
        <v>0</v>
      </c>
      <c r="U1370" s="16"/>
      <c r="V1370" s="15">
        <f t="shared" si="802"/>
        <v>0</v>
      </c>
      <c r="W1370" s="16">
        <f t="shared" si="783"/>
        <v>0</v>
      </c>
      <c r="X1370" s="15">
        <f t="shared" si="776"/>
        <v>0</v>
      </c>
      <c r="Y1370" s="16">
        <f t="shared" si="784"/>
        <v>0</v>
      </c>
      <c r="Z1370" s="15">
        <f t="shared" si="777"/>
        <v>0</v>
      </c>
      <c r="AA1370" s="16"/>
      <c r="AB1370" s="15">
        <f t="shared" si="769"/>
        <v>0</v>
      </c>
      <c r="AC1370" s="16">
        <f t="shared" si="785"/>
        <v>0</v>
      </c>
      <c r="AD1370" s="15">
        <f t="shared" si="767"/>
        <v>0</v>
      </c>
      <c r="AE1370" s="16">
        <f t="shared" si="786"/>
        <v>0</v>
      </c>
      <c r="AF1370" s="15">
        <f t="shared" si="778"/>
        <v>1.9999999999999574E-2</v>
      </c>
      <c r="AG1370" s="16"/>
      <c r="AH1370" s="15">
        <f t="shared" si="768"/>
        <v>0</v>
      </c>
      <c r="AI1370" s="16">
        <f t="shared" si="787"/>
        <v>0</v>
      </c>
      <c r="AJ1370" s="15">
        <f t="shared" si="788"/>
        <v>0</v>
      </c>
      <c r="AK1370" s="16">
        <f t="shared" si="789"/>
        <v>0</v>
      </c>
      <c r="AL1370" s="15">
        <f t="shared" si="790"/>
        <v>0</v>
      </c>
      <c r="AM1370" s="16"/>
      <c r="AN1370" s="15">
        <f t="shared" si="791"/>
        <v>0</v>
      </c>
      <c r="AO1370" s="16">
        <f t="shared" si="792"/>
        <v>0</v>
      </c>
      <c r="AP1370" s="15">
        <f t="shared" si="793"/>
        <v>0</v>
      </c>
      <c r="AQ1370" s="16">
        <f t="shared" si="794"/>
        <v>0</v>
      </c>
      <c r="AR1370" s="15">
        <f t="shared" si="795"/>
        <v>0</v>
      </c>
      <c r="AS1370" s="16"/>
      <c r="AT1370" s="15">
        <f t="shared" si="796"/>
        <v>0</v>
      </c>
      <c r="AU1370" s="16">
        <f t="shared" si="797"/>
        <v>0</v>
      </c>
      <c r="AV1370" s="15">
        <f t="shared" si="798"/>
        <v>0</v>
      </c>
      <c r="AW1370" s="16">
        <f t="shared" si="799"/>
        <v>0</v>
      </c>
      <c r="AX1370" s="15">
        <f t="shared" si="800"/>
        <v>0</v>
      </c>
    </row>
    <row r="1371" spans="1:50" x14ac:dyDescent="0.25">
      <c r="A1371" s="25">
        <f t="shared" si="801"/>
        <v>27.330416666666174</v>
      </c>
      <c r="B1371" s="9"/>
      <c r="C1371" s="12" t="s">
        <v>14</v>
      </c>
      <c r="D1371" t="s">
        <v>11</v>
      </c>
      <c r="F1371" s="12" t="s">
        <v>14</v>
      </c>
      <c r="G1371" s="12"/>
      <c r="H1371" t="s">
        <v>11</v>
      </c>
      <c r="I1371" t="s">
        <v>11</v>
      </c>
      <c r="J1371" s="15">
        <f t="shared" si="803"/>
        <v>0</v>
      </c>
      <c r="K1371" s="16">
        <f t="shared" si="779"/>
        <v>0</v>
      </c>
      <c r="L1371" s="15">
        <f t="shared" si="771"/>
        <v>0</v>
      </c>
      <c r="M1371" s="16">
        <f t="shared" si="780"/>
        <v>0</v>
      </c>
      <c r="N1371" s="15">
        <f t="shared" si="772"/>
        <v>1.9999999999999574E-2</v>
      </c>
      <c r="O1371" s="16"/>
      <c r="P1371" s="15">
        <f t="shared" si="773"/>
        <v>0</v>
      </c>
      <c r="Q1371" s="16">
        <f t="shared" si="781"/>
        <v>0</v>
      </c>
      <c r="R1371" s="15">
        <f t="shared" si="766"/>
        <v>0</v>
      </c>
      <c r="S1371" s="16">
        <f t="shared" si="782"/>
        <v>0</v>
      </c>
      <c r="T1371" s="15">
        <f t="shared" si="774"/>
        <v>0</v>
      </c>
      <c r="U1371" s="16"/>
      <c r="V1371" s="15">
        <f t="shared" si="802"/>
        <v>0</v>
      </c>
      <c r="W1371" s="16">
        <f t="shared" si="783"/>
        <v>0</v>
      </c>
      <c r="X1371" s="15">
        <f t="shared" si="776"/>
        <v>0</v>
      </c>
      <c r="Y1371" s="16">
        <f t="shared" si="784"/>
        <v>0</v>
      </c>
      <c r="Z1371" s="15">
        <f t="shared" si="777"/>
        <v>0</v>
      </c>
      <c r="AA1371" s="16"/>
      <c r="AB1371" s="15">
        <f t="shared" si="769"/>
        <v>0</v>
      </c>
      <c r="AC1371" s="16">
        <f t="shared" si="785"/>
        <v>0</v>
      </c>
      <c r="AD1371" s="15">
        <f t="shared" si="767"/>
        <v>0</v>
      </c>
      <c r="AE1371" s="16">
        <f t="shared" si="786"/>
        <v>0</v>
      </c>
      <c r="AF1371" s="15">
        <f t="shared" si="778"/>
        <v>1.9999999999999574E-2</v>
      </c>
      <c r="AG1371" s="16"/>
      <c r="AH1371" s="15">
        <f t="shared" si="768"/>
        <v>0</v>
      </c>
      <c r="AI1371" s="16">
        <f t="shared" si="787"/>
        <v>0</v>
      </c>
      <c r="AJ1371" s="15">
        <f t="shared" si="788"/>
        <v>0</v>
      </c>
      <c r="AK1371" s="16">
        <f t="shared" si="789"/>
        <v>0</v>
      </c>
      <c r="AL1371" s="15">
        <f t="shared" si="790"/>
        <v>0</v>
      </c>
      <c r="AM1371" s="16"/>
      <c r="AN1371" s="15">
        <f t="shared" si="791"/>
        <v>0</v>
      </c>
      <c r="AO1371" s="16">
        <f t="shared" si="792"/>
        <v>0</v>
      </c>
      <c r="AP1371" s="15">
        <f t="shared" si="793"/>
        <v>0</v>
      </c>
      <c r="AQ1371" s="16">
        <f t="shared" si="794"/>
        <v>0</v>
      </c>
      <c r="AR1371" s="15">
        <f t="shared" si="795"/>
        <v>0</v>
      </c>
      <c r="AS1371" s="16"/>
      <c r="AT1371" s="15">
        <f t="shared" si="796"/>
        <v>0</v>
      </c>
      <c r="AU1371" s="16">
        <f t="shared" si="797"/>
        <v>0</v>
      </c>
      <c r="AV1371" s="15">
        <f t="shared" si="798"/>
        <v>0</v>
      </c>
      <c r="AW1371" s="16">
        <f t="shared" si="799"/>
        <v>0</v>
      </c>
      <c r="AX1371" s="15">
        <f t="shared" si="800"/>
        <v>0</v>
      </c>
    </row>
    <row r="1372" spans="1:50" x14ac:dyDescent="0.25">
      <c r="A1372" s="25">
        <f t="shared" si="801"/>
        <v>27.350416666666174</v>
      </c>
      <c r="B1372" s="9" t="s">
        <v>65</v>
      </c>
      <c r="C1372" t="s">
        <v>11</v>
      </c>
      <c r="D1372" t="s">
        <v>11</v>
      </c>
      <c r="F1372" s="12" t="s">
        <v>14</v>
      </c>
      <c r="G1372" s="12"/>
      <c r="H1372" t="s">
        <v>11</v>
      </c>
      <c r="I1372" s="13" t="s">
        <v>20</v>
      </c>
      <c r="J1372" s="15">
        <f t="shared" si="803"/>
        <v>0</v>
      </c>
      <c r="K1372" s="16">
        <f t="shared" si="779"/>
        <v>0</v>
      </c>
      <c r="L1372" s="15">
        <f t="shared" si="771"/>
        <v>0</v>
      </c>
      <c r="M1372" s="16">
        <f t="shared" si="780"/>
        <v>0</v>
      </c>
      <c r="N1372" s="15">
        <f t="shared" si="772"/>
        <v>0</v>
      </c>
      <c r="O1372" s="16"/>
      <c r="P1372" s="15">
        <f t="shared" si="773"/>
        <v>0</v>
      </c>
      <c r="Q1372" s="16">
        <f t="shared" si="781"/>
        <v>0</v>
      </c>
      <c r="R1372" s="15">
        <f t="shared" si="766"/>
        <v>0</v>
      </c>
      <c r="S1372" s="16">
        <f t="shared" si="782"/>
        <v>0</v>
      </c>
      <c r="T1372" s="15">
        <f t="shared" si="774"/>
        <v>0</v>
      </c>
      <c r="U1372" s="16"/>
      <c r="V1372" s="15">
        <f t="shared" si="802"/>
        <v>0</v>
      </c>
      <c r="W1372" s="16">
        <f t="shared" si="783"/>
        <v>0</v>
      </c>
      <c r="X1372" s="15">
        <f t="shared" si="776"/>
        <v>0</v>
      </c>
      <c r="Y1372" s="16">
        <f t="shared" si="784"/>
        <v>0</v>
      </c>
      <c r="Z1372" s="15">
        <f t="shared" si="777"/>
        <v>0</v>
      </c>
      <c r="AA1372" s="16"/>
      <c r="AB1372" s="15">
        <f t="shared" si="769"/>
        <v>0</v>
      </c>
      <c r="AC1372" s="16">
        <f t="shared" si="785"/>
        <v>0</v>
      </c>
      <c r="AD1372" s="15">
        <f t="shared" si="767"/>
        <v>0</v>
      </c>
      <c r="AE1372" s="16">
        <f t="shared" si="786"/>
        <v>0</v>
      </c>
      <c r="AF1372" s="15">
        <f t="shared" si="778"/>
        <v>1.9999999999999574E-2</v>
      </c>
      <c r="AG1372" s="16"/>
      <c r="AH1372" s="15">
        <f t="shared" si="768"/>
        <v>0</v>
      </c>
      <c r="AI1372" s="16">
        <f t="shared" si="787"/>
        <v>0</v>
      </c>
      <c r="AJ1372" s="15">
        <f t="shared" si="788"/>
        <v>0</v>
      </c>
      <c r="AK1372" s="16">
        <f t="shared" si="789"/>
        <v>0</v>
      </c>
      <c r="AL1372" s="15">
        <f t="shared" si="790"/>
        <v>0</v>
      </c>
      <c r="AM1372" s="16"/>
      <c r="AN1372" s="15">
        <f t="shared" si="791"/>
        <v>0</v>
      </c>
      <c r="AO1372" s="16">
        <f t="shared" si="792"/>
        <v>0</v>
      </c>
      <c r="AP1372" s="15">
        <f t="shared" si="793"/>
        <v>0</v>
      </c>
      <c r="AQ1372" s="16">
        <f t="shared" si="794"/>
        <v>0</v>
      </c>
      <c r="AR1372" s="15">
        <f t="shared" si="795"/>
        <v>0</v>
      </c>
      <c r="AS1372" s="16"/>
      <c r="AT1372" s="15">
        <f t="shared" si="796"/>
        <v>0</v>
      </c>
      <c r="AU1372" s="16">
        <f t="shared" si="797"/>
        <v>0</v>
      </c>
      <c r="AV1372" s="15">
        <f t="shared" si="798"/>
        <v>27.350416666666174</v>
      </c>
      <c r="AW1372" s="16">
        <f t="shared" si="799"/>
        <v>1</v>
      </c>
      <c r="AX1372" s="15">
        <f t="shared" si="800"/>
        <v>0</v>
      </c>
    </row>
    <row r="1373" spans="1:50" x14ac:dyDescent="0.25">
      <c r="A1373" s="25">
        <f t="shared" si="801"/>
        <v>27.370416666666173</v>
      </c>
      <c r="B1373" s="9" t="s">
        <v>13</v>
      </c>
      <c r="C1373" t="s">
        <v>11</v>
      </c>
      <c r="D1373" t="s">
        <v>11</v>
      </c>
      <c r="F1373" s="12" t="s">
        <v>14</v>
      </c>
      <c r="G1373" s="12" t="s">
        <v>14</v>
      </c>
      <c r="H1373" t="s">
        <v>11</v>
      </c>
      <c r="I1373" s="12"/>
      <c r="J1373" s="15">
        <f t="shared" si="803"/>
        <v>0</v>
      </c>
      <c r="K1373" s="16">
        <f t="shared" si="779"/>
        <v>0</v>
      </c>
      <c r="L1373" s="15">
        <f t="shared" si="771"/>
        <v>0</v>
      </c>
      <c r="M1373" s="16">
        <f t="shared" si="780"/>
        <v>0</v>
      </c>
      <c r="N1373" s="15">
        <f t="shared" si="772"/>
        <v>0</v>
      </c>
      <c r="O1373" s="16"/>
      <c r="P1373" s="15">
        <f t="shared" si="773"/>
        <v>0</v>
      </c>
      <c r="Q1373" s="16">
        <f t="shared" si="781"/>
        <v>0</v>
      </c>
      <c r="R1373" s="15">
        <f t="shared" si="766"/>
        <v>0</v>
      </c>
      <c r="S1373" s="16">
        <f t="shared" si="782"/>
        <v>0</v>
      </c>
      <c r="T1373" s="15">
        <f t="shared" si="774"/>
        <v>0</v>
      </c>
      <c r="U1373" s="16"/>
      <c r="V1373" s="15">
        <f t="shared" si="802"/>
        <v>0</v>
      </c>
      <c r="W1373" s="16">
        <f t="shared" si="783"/>
        <v>0</v>
      </c>
      <c r="X1373" s="15">
        <f t="shared" si="776"/>
        <v>0</v>
      </c>
      <c r="Y1373" s="16">
        <f t="shared" si="784"/>
        <v>0</v>
      </c>
      <c r="Z1373" s="15">
        <f t="shared" si="777"/>
        <v>0</v>
      </c>
      <c r="AA1373" s="16"/>
      <c r="AB1373" s="15">
        <f t="shared" si="769"/>
        <v>0</v>
      </c>
      <c r="AC1373" s="16">
        <f t="shared" si="785"/>
        <v>0</v>
      </c>
      <c r="AD1373" s="15">
        <f t="shared" si="767"/>
        <v>0</v>
      </c>
      <c r="AE1373" s="16">
        <f t="shared" si="786"/>
        <v>0</v>
      </c>
      <c r="AF1373" s="15">
        <f t="shared" si="778"/>
        <v>1.9999999999999574E-2</v>
      </c>
      <c r="AG1373" s="16"/>
      <c r="AH1373" s="15">
        <f t="shared" si="768"/>
        <v>27.370416666666173</v>
      </c>
      <c r="AI1373" s="16">
        <f t="shared" si="787"/>
        <v>1</v>
      </c>
      <c r="AJ1373" s="15">
        <f t="shared" si="788"/>
        <v>0</v>
      </c>
      <c r="AK1373" s="16">
        <f t="shared" si="789"/>
        <v>0</v>
      </c>
      <c r="AL1373" s="15">
        <f t="shared" si="790"/>
        <v>1.9999999999999574E-2</v>
      </c>
      <c r="AM1373" s="16"/>
      <c r="AN1373" s="15">
        <f t="shared" si="791"/>
        <v>0</v>
      </c>
      <c r="AO1373" s="16">
        <f t="shared" si="792"/>
        <v>0</v>
      </c>
      <c r="AP1373" s="15">
        <f t="shared" si="793"/>
        <v>0</v>
      </c>
      <c r="AQ1373" s="16">
        <f t="shared" si="794"/>
        <v>0</v>
      </c>
      <c r="AR1373" s="15">
        <f t="shared" si="795"/>
        <v>0</v>
      </c>
      <c r="AS1373" s="16"/>
      <c r="AT1373" s="15">
        <f t="shared" si="796"/>
        <v>0</v>
      </c>
      <c r="AU1373" s="16">
        <f t="shared" si="797"/>
        <v>0</v>
      </c>
      <c r="AV1373" s="15">
        <f t="shared" si="798"/>
        <v>0</v>
      </c>
      <c r="AW1373" s="16">
        <f t="shared" si="799"/>
        <v>0</v>
      </c>
      <c r="AX1373" s="15">
        <f t="shared" si="800"/>
        <v>0</v>
      </c>
    </row>
    <row r="1374" spans="1:50" x14ac:dyDescent="0.25">
      <c r="A1374" s="25">
        <f t="shared" si="801"/>
        <v>27.390416666666173</v>
      </c>
      <c r="B1374" s="9"/>
      <c r="C1374" t="s">
        <v>11</v>
      </c>
      <c r="D1374" t="s">
        <v>11</v>
      </c>
      <c r="F1374" s="12" t="s">
        <v>14</v>
      </c>
      <c r="G1374" s="12" t="s">
        <v>14</v>
      </c>
      <c r="H1374" t="s">
        <v>11</v>
      </c>
      <c r="I1374" s="12"/>
      <c r="J1374" s="15">
        <f t="shared" si="803"/>
        <v>0</v>
      </c>
      <c r="K1374" s="16">
        <f t="shared" si="779"/>
        <v>0</v>
      </c>
      <c r="L1374" s="15">
        <f t="shared" si="771"/>
        <v>0</v>
      </c>
      <c r="M1374" s="16">
        <f t="shared" si="780"/>
        <v>0</v>
      </c>
      <c r="N1374" s="15">
        <f t="shared" si="772"/>
        <v>0</v>
      </c>
      <c r="O1374" s="16"/>
      <c r="P1374" s="15">
        <f t="shared" si="773"/>
        <v>0</v>
      </c>
      <c r="Q1374" s="16">
        <f t="shared" si="781"/>
        <v>0</v>
      </c>
      <c r="R1374" s="15">
        <f t="shared" si="766"/>
        <v>0</v>
      </c>
      <c r="S1374" s="16">
        <f t="shared" si="782"/>
        <v>0</v>
      </c>
      <c r="T1374" s="15">
        <f t="shared" si="774"/>
        <v>0</v>
      </c>
      <c r="U1374" s="16"/>
      <c r="V1374" s="15">
        <f t="shared" si="802"/>
        <v>0</v>
      </c>
      <c r="W1374" s="16">
        <f t="shared" si="783"/>
        <v>0</v>
      </c>
      <c r="X1374" s="15">
        <f t="shared" si="776"/>
        <v>0</v>
      </c>
      <c r="Y1374" s="16">
        <f t="shared" si="784"/>
        <v>0</v>
      </c>
      <c r="Z1374" s="15">
        <f t="shared" si="777"/>
        <v>0</v>
      </c>
      <c r="AA1374" s="16"/>
      <c r="AB1374" s="15">
        <f t="shared" si="769"/>
        <v>0</v>
      </c>
      <c r="AC1374" s="16">
        <f t="shared" si="785"/>
        <v>0</v>
      </c>
      <c r="AD1374" s="15">
        <f t="shared" si="767"/>
        <v>0</v>
      </c>
      <c r="AE1374" s="16">
        <f t="shared" si="786"/>
        <v>0</v>
      </c>
      <c r="AF1374" s="15">
        <f t="shared" si="778"/>
        <v>1.9999999999999574E-2</v>
      </c>
      <c r="AG1374" s="16"/>
      <c r="AH1374" s="15">
        <f t="shared" si="768"/>
        <v>0</v>
      </c>
      <c r="AI1374" s="16">
        <f t="shared" si="787"/>
        <v>0</v>
      </c>
      <c r="AJ1374" s="15">
        <f t="shared" si="788"/>
        <v>0</v>
      </c>
      <c r="AK1374" s="16">
        <f t="shared" si="789"/>
        <v>0</v>
      </c>
      <c r="AL1374" s="15">
        <f t="shared" si="790"/>
        <v>1.9999999999999574E-2</v>
      </c>
      <c r="AM1374" s="16"/>
      <c r="AN1374" s="15">
        <f t="shared" si="791"/>
        <v>0</v>
      </c>
      <c r="AO1374" s="16">
        <f t="shared" si="792"/>
        <v>0</v>
      </c>
      <c r="AP1374" s="15">
        <f t="shared" si="793"/>
        <v>0</v>
      </c>
      <c r="AQ1374" s="16">
        <f t="shared" si="794"/>
        <v>0</v>
      </c>
      <c r="AR1374" s="15">
        <f t="shared" si="795"/>
        <v>0</v>
      </c>
      <c r="AS1374" s="16"/>
      <c r="AT1374" s="15">
        <f t="shared" si="796"/>
        <v>0</v>
      </c>
      <c r="AU1374" s="16">
        <f t="shared" si="797"/>
        <v>0</v>
      </c>
      <c r="AV1374" s="15">
        <f t="shared" si="798"/>
        <v>0</v>
      </c>
      <c r="AW1374" s="16">
        <f t="shared" si="799"/>
        <v>0</v>
      </c>
      <c r="AX1374" s="15">
        <f t="shared" si="800"/>
        <v>0</v>
      </c>
    </row>
    <row r="1375" spans="1:50" x14ac:dyDescent="0.25">
      <c r="A1375" s="25">
        <f t="shared" si="801"/>
        <v>27.410416666666173</v>
      </c>
      <c r="B1375" s="9"/>
      <c r="C1375" t="s">
        <v>11</v>
      </c>
      <c r="D1375" t="s">
        <v>11</v>
      </c>
      <c r="E1375" s="13"/>
      <c r="F1375" s="12" t="s">
        <v>14</v>
      </c>
      <c r="G1375" s="12" t="s">
        <v>14</v>
      </c>
      <c r="H1375" t="s">
        <v>11</v>
      </c>
      <c r="I1375" s="12"/>
      <c r="J1375" s="15">
        <f t="shared" si="803"/>
        <v>0</v>
      </c>
      <c r="K1375" s="16">
        <f t="shared" si="779"/>
        <v>0</v>
      </c>
      <c r="L1375" s="15">
        <f t="shared" si="771"/>
        <v>0</v>
      </c>
      <c r="M1375" s="16">
        <f t="shared" si="780"/>
        <v>0</v>
      </c>
      <c r="N1375" s="15">
        <f t="shared" si="772"/>
        <v>0</v>
      </c>
      <c r="O1375" s="16"/>
      <c r="P1375" s="15">
        <f t="shared" si="773"/>
        <v>0</v>
      </c>
      <c r="Q1375" s="16">
        <f t="shared" si="781"/>
        <v>0</v>
      </c>
      <c r="R1375" s="15">
        <f t="shared" si="766"/>
        <v>0</v>
      </c>
      <c r="S1375" s="16">
        <f t="shared" si="782"/>
        <v>0</v>
      </c>
      <c r="T1375" s="15">
        <f t="shared" si="774"/>
        <v>0</v>
      </c>
      <c r="U1375" s="16"/>
      <c r="V1375" s="15">
        <f t="shared" si="802"/>
        <v>0</v>
      </c>
      <c r="W1375" s="16">
        <f t="shared" si="783"/>
        <v>0</v>
      </c>
      <c r="X1375" s="15">
        <f t="shared" si="776"/>
        <v>0</v>
      </c>
      <c r="Y1375" s="16">
        <f t="shared" si="784"/>
        <v>0</v>
      </c>
      <c r="Z1375" s="15">
        <f t="shared" si="777"/>
        <v>0</v>
      </c>
      <c r="AA1375" s="16"/>
      <c r="AB1375" s="15">
        <f t="shared" si="769"/>
        <v>0</v>
      </c>
      <c r="AC1375" s="16">
        <f t="shared" si="785"/>
        <v>0</v>
      </c>
      <c r="AD1375" s="15">
        <f t="shared" si="767"/>
        <v>0</v>
      </c>
      <c r="AE1375" s="16">
        <f t="shared" si="786"/>
        <v>0</v>
      </c>
      <c r="AF1375" s="15">
        <f t="shared" si="778"/>
        <v>1.9999999999999574E-2</v>
      </c>
      <c r="AG1375" s="16"/>
      <c r="AH1375" s="15">
        <f t="shared" si="768"/>
        <v>0</v>
      </c>
      <c r="AI1375" s="16">
        <f t="shared" si="787"/>
        <v>0</v>
      </c>
      <c r="AJ1375" s="15">
        <f t="shared" si="788"/>
        <v>0</v>
      </c>
      <c r="AK1375" s="16">
        <f t="shared" si="789"/>
        <v>0</v>
      </c>
      <c r="AL1375" s="15">
        <f t="shared" si="790"/>
        <v>1.9999999999999574E-2</v>
      </c>
      <c r="AM1375" s="16"/>
      <c r="AN1375" s="15">
        <f t="shared" si="791"/>
        <v>0</v>
      </c>
      <c r="AO1375" s="16">
        <f t="shared" si="792"/>
        <v>0</v>
      </c>
      <c r="AP1375" s="15">
        <f t="shared" si="793"/>
        <v>0</v>
      </c>
      <c r="AQ1375" s="16">
        <f t="shared" si="794"/>
        <v>0</v>
      </c>
      <c r="AR1375" s="15">
        <f t="shared" si="795"/>
        <v>0</v>
      </c>
      <c r="AS1375" s="16"/>
      <c r="AT1375" s="15">
        <f t="shared" si="796"/>
        <v>0</v>
      </c>
      <c r="AU1375" s="16">
        <f t="shared" si="797"/>
        <v>0</v>
      </c>
      <c r="AV1375" s="15">
        <f t="shared" si="798"/>
        <v>0</v>
      </c>
      <c r="AW1375" s="16">
        <f t="shared" si="799"/>
        <v>0</v>
      </c>
      <c r="AX1375" s="15">
        <f t="shared" si="800"/>
        <v>0</v>
      </c>
    </row>
    <row r="1376" spans="1:50" x14ac:dyDescent="0.25">
      <c r="A1376" s="25">
        <f t="shared" si="801"/>
        <v>27.430416666666172</v>
      </c>
      <c r="B1376" s="9" t="s">
        <v>17</v>
      </c>
      <c r="C1376" t="s">
        <v>11</v>
      </c>
      <c r="D1376" s="13" t="s">
        <v>20</v>
      </c>
      <c r="F1376" t="s">
        <v>11</v>
      </c>
      <c r="G1376" s="12" t="s">
        <v>14</v>
      </c>
      <c r="H1376" t="s">
        <v>11</v>
      </c>
      <c r="I1376" s="12"/>
      <c r="J1376" s="15">
        <f t="shared" si="803"/>
        <v>0</v>
      </c>
      <c r="K1376" s="16">
        <f t="shared" si="779"/>
        <v>0</v>
      </c>
      <c r="L1376" s="15">
        <f t="shared" si="771"/>
        <v>0</v>
      </c>
      <c r="M1376" s="16">
        <f t="shared" si="780"/>
        <v>0</v>
      </c>
      <c r="N1376" s="15">
        <f t="shared" si="772"/>
        <v>0</v>
      </c>
      <c r="O1376" s="16"/>
      <c r="P1376" s="15">
        <f t="shared" si="773"/>
        <v>0</v>
      </c>
      <c r="Q1376" s="16">
        <f t="shared" si="781"/>
        <v>0</v>
      </c>
      <c r="R1376" s="15">
        <f t="shared" si="766"/>
        <v>27.430416666666172</v>
      </c>
      <c r="S1376" s="16">
        <f t="shared" si="782"/>
        <v>1</v>
      </c>
      <c r="T1376" s="15">
        <f t="shared" si="774"/>
        <v>0</v>
      </c>
      <c r="U1376" s="16"/>
      <c r="V1376" s="15">
        <f t="shared" si="802"/>
        <v>0</v>
      </c>
      <c r="W1376" s="16">
        <f t="shared" si="783"/>
        <v>0</v>
      </c>
      <c r="X1376" s="15">
        <f t="shared" si="776"/>
        <v>0</v>
      </c>
      <c r="Y1376" s="16">
        <f t="shared" si="784"/>
        <v>0</v>
      </c>
      <c r="Z1376" s="15">
        <f t="shared" si="777"/>
        <v>0</v>
      </c>
      <c r="AA1376" s="16"/>
      <c r="AB1376" s="15">
        <f t="shared" si="769"/>
        <v>0</v>
      </c>
      <c r="AC1376" s="16">
        <f t="shared" si="785"/>
        <v>0</v>
      </c>
      <c r="AD1376" s="15">
        <f t="shared" si="767"/>
        <v>0</v>
      </c>
      <c r="AE1376" s="16">
        <f t="shared" si="786"/>
        <v>0</v>
      </c>
      <c r="AF1376" s="15">
        <f t="shared" si="778"/>
        <v>0</v>
      </c>
      <c r="AG1376" s="16"/>
      <c r="AH1376" s="15">
        <f t="shared" si="768"/>
        <v>0</v>
      </c>
      <c r="AI1376" s="16">
        <f t="shared" si="787"/>
        <v>0</v>
      </c>
      <c r="AJ1376" s="15">
        <f t="shared" si="788"/>
        <v>0</v>
      </c>
      <c r="AK1376" s="16">
        <f t="shared" si="789"/>
        <v>0</v>
      </c>
      <c r="AL1376" s="15">
        <f t="shared" si="790"/>
        <v>1.9999999999999574E-2</v>
      </c>
      <c r="AM1376" s="16"/>
      <c r="AN1376" s="15">
        <f t="shared" si="791"/>
        <v>0</v>
      </c>
      <c r="AO1376" s="16">
        <f t="shared" si="792"/>
        <v>0</v>
      </c>
      <c r="AP1376" s="15">
        <f t="shared" si="793"/>
        <v>0</v>
      </c>
      <c r="AQ1376" s="16">
        <f t="shared" si="794"/>
        <v>0</v>
      </c>
      <c r="AR1376" s="15">
        <f t="shared" si="795"/>
        <v>0</v>
      </c>
      <c r="AS1376" s="16"/>
      <c r="AT1376" s="15">
        <f t="shared" si="796"/>
        <v>0</v>
      </c>
      <c r="AU1376" s="16">
        <f t="shared" si="797"/>
        <v>0</v>
      </c>
      <c r="AV1376" s="15">
        <f t="shared" si="798"/>
        <v>0</v>
      </c>
      <c r="AW1376" s="16">
        <f t="shared" si="799"/>
        <v>0</v>
      </c>
      <c r="AX1376" s="15">
        <f t="shared" si="800"/>
        <v>0</v>
      </c>
    </row>
    <row r="1377" spans="1:50" x14ac:dyDescent="0.25">
      <c r="A1377" s="25">
        <f t="shared" si="801"/>
        <v>27.450416666666172</v>
      </c>
      <c r="B1377" s="9"/>
      <c r="C1377" t="s">
        <v>11</v>
      </c>
      <c r="D1377" s="12"/>
      <c r="F1377" t="s">
        <v>11</v>
      </c>
      <c r="G1377" s="12" t="s">
        <v>14</v>
      </c>
      <c r="H1377" t="s">
        <v>11</v>
      </c>
      <c r="I1377" s="12"/>
      <c r="J1377" s="15">
        <f t="shared" si="803"/>
        <v>0</v>
      </c>
      <c r="K1377" s="16">
        <f t="shared" si="779"/>
        <v>0</v>
      </c>
      <c r="L1377" s="15">
        <f t="shared" si="771"/>
        <v>0</v>
      </c>
      <c r="M1377" s="16">
        <f t="shared" si="780"/>
        <v>0</v>
      </c>
      <c r="N1377" s="15">
        <f t="shared" si="772"/>
        <v>0</v>
      </c>
      <c r="O1377" s="16"/>
      <c r="P1377" s="15">
        <f t="shared" si="773"/>
        <v>0</v>
      </c>
      <c r="Q1377" s="16">
        <f t="shared" si="781"/>
        <v>0</v>
      </c>
      <c r="R1377" s="15">
        <f t="shared" si="766"/>
        <v>0</v>
      </c>
      <c r="S1377" s="16">
        <f t="shared" si="782"/>
        <v>0</v>
      </c>
      <c r="T1377" s="15">
        <f t="shared" si="774"/>
        <v>0</v>
      </c>
      <c r="U1377" s="16"/>
      <c r="V1377" s="15">
        <f t="shared" si="802"/>
        <v>0</v>
      </c>
      <c r="W1377" s="16">
        <f t="shared" si="783"/>
        <v>0</v>
      </c>
      <c r="X1377" s="15">
        <f t="shared" si="776"/>
        <v>0</v>
      </c>
      <c r="Y1377" s="16">
        <f t="shared" si="784"/>
        <v>0</v>
      </c>
      <c r="Z1377" s="15">
        <f t="shared" si="777"/>
        <v>0</v>
      </c>
      <c r="AA1377" s="16"/>
      <c r="AB1377" s="15">
        <f t="shared" si="769"/>
        <v>0</v>
      </c>
      <c r="AC1377" s="16">
        <f t="shared" si="785"/>
        <v>0</v>
      </c>
      <c r="AD1377" s="15">
        <f t="shared" si="767"/>
        <v>0</v>
      </c>
      <c r="AE1377" s="16">
        <f t="shared" si="786"/>
        <v>0</v>
      </c>
      <c r="AF1377" s="15">
        <f t="shared" si="778"/>
        <v>0</v>
      </c>
      <c r="AG1377" s="16"/>
      <c r="AH1377" s="15">
        <f t="shared" si="768"/>
        <v>0</v>
      </c>
      <c r="AI1377" s="16">
        <f t="shared" si="787"/>
        <v>0</v>
      </c>
      <c r="AJ1377" s="15">
        <f t="shared" si="788"/>
        <v>0</v>
      </c>
      <c r="AK1377" s="16">
        <f t="shared" si="789"/>
        <v>0</v>
      </c>
      <c r="AL1377" s="15">
        <f t="shared" si="790"/>
        <v>1.9999999999999574E-2</v>
      </c>
      <c r="AM1377" s="16"/>
      <c r="AN1377" s="15">
        <f t="shared" si="791"/>
        <v>0</v>
      </c>
      <c r="AO1377" s="16">
        <f t="shared" si="792"/>
        <v>0</v>
      </c>
      <c r="AP1377" s="15">
        <f t="shared" si="793"/>
        <v>0</v>
      </c>
      <c r="AQ1377" s="16">
        <f t="shared" si="794"/>
        <v>0</v>
      </c>
      <c r="AR1377" s="15">
        <f t="shared" si="795"/>
        <v>0</v>
      </c>
      <c r="AS1377" s="16"/>
      <c r="AT1377" s="15">
        <f t="shared" si="796"/>
        <v>0</v>
      </c>
      <c r="AU1377" s="16">
        <f t="shared" si="797"/>
        <v>0</v>
      </c>
      <c r="AV1377" s="15">
        <f t="shared" si="798"/>
        <v>0</v>
      </c>
      <c r="AW1377" s="16">
        <f t="shared" si="799"/>
        <v>0</v>
      </c>
      <c r="AX1377" s="15">
        <f t="shared" si="800"/>
        <v>0</v>
      </c>
    </row>
    <row r="1378" spans="1:50" x14ac:dyDescent="0.25">
      <c r="A1378" s="25">
        <f t="shared" si="801"/>
        <v>27.470416666666171</v>
      </c>
      <c r="B1378" s="9" t="s">
        <v>21</v>
      </c>
      <c r="C1378" t="s">
        <v>11</v>
      </c>
      <c r="D1378" s="12"/>
      <c r="E1378" s="12" t="s">
        <v>14</v>
      </c>
      <c r="F1378" t="s">
        <v>11</v>
      </c>
      <c r="G1378" s="12" t="s">
        <v>14</v>
      </c>
      <c r="H1378" t="s">
        <v>11</v>
      </c>
      <c r="I1378" s="12"/>
      <c r="J1378" s="15">
        <f t="shared" si="803"/>
        <v>0</v>
      </c>
      <c r="K1378" s="16">
        <f t="shared" si="779"/>
        <v>0</v>
      </c>
      <c r="L1378" s="15">
        <f t="shared" si="771"/>
        <v>0</v>
      </c>
      <c r="M1378" s="16">
        <f t="shared" si="780"/>
        <v>0</v>
      </c>
      <c r="N1378" s="15">
        <f t="shared" si="772"/>
        <v>0</v>
      </c>
      <c r="O1378" s="16"/>
      <c r="P1378" s="15">
        <f t="shared" si="773"/>
        <v>0</v>
      </c>
      <c r="Q1378" s="16">
        <f t="shared" si="781"/>
        <v>0</v>
      </c>
      <c r="R1378" s="15">
        <f t="shared" si="766"/>
        <v>0</v>
      </c>
      <c r="S1378" s="16">
        <f t="shared" si="782"/>
        <v>0</v>
      </c>
      <c r="T1378" s="15">
        <f t="shared" si="774"/>
        <v>0</v>
      </c>
      <c r="U1378" s="16"/>
      <c r="V1378" s="15">
        <f t="shared" si="802"/>
        <v>27.470416666666171</v>
      </c>
      <c r="W1378" s="16">
        <f t="shared" si="783"/>
        <v>1</v>
      </c>
      <c r="X1378" s="15">
        <f t="shared" si="776"/>
        <v>0</v>
      </c>
      <c r="Y1378" s="16">
        <f t="shared" si="784"/>
        <v>0</v>
      </c>
      <c r="Z1378" s="15">
        <f t="shared" si="777"/>
        <v>1.9999999999999574E-2</v>
      </c>
      <c r="AA1378" s="16"/>
      <c r="AB1378" s="15">
        <f t="shared" si="769"/>
        <v>0</v>
      </c>
      <c r="AC1378" s="16">
        <f t="shared" si="785"/>
        <v>0</v>
      </c>
      <c r="AD1378" s="15">
        <f t="shared" si="767"/>
        <v>0</v>
      </c>
      <c r="AE1378" s="16">
        <f t="shared" si="786"/>
        <v>0</v>
      </c>
      <c r="AF1378" s="15">
        <f t="shared" si="778"/>
        <v>0</v>
      </c>
      <c r="AG1378" s="16"/>
      <c r="AH1378" s="15">
        <f t="shared" si="768"/>
        <v>0</v>
      </c>
      <c r="AI1378" s="16">
        <f t="shared" si="787"/>
        <v>0</v>
      </c>
      <c r="AJ1378" s="15">
        <f t="shared" si="788"/>
        <v>0</v>
      </c>
      <c r="AK1378" s="16">
        <f t="shared" si="789"/>
        <v>0</v>
      </c>
      <c r="AL1378" s="15">
        <f t="shared" si="790"/>
        <v>1.9999999999999574E-2</v>
      </c>
      <c r="AM1378" s="16"/>
      <c r="AN1378" s="15">
        <f t="shared" si="791"/>
        <v>0</v>
      </c>
      <c r="AO1378" s="16">
        <f t="shared" si="792"/>
        <v>0</v>
      </c>
      <c r="AP1378" s="15">
        <f t="shared" si="793"/>
        <v>0</v>
      </c>
      <c r="AQ1378" s="16">
        <f t="shared" si="794"/>
        <v>0</v>
      </c>
      <c r="AR1378" s="15">
        <f t="shared" si="795"/>
        <v>0</v>
      </c>
      <c r="AS1378" s="16"/>
      <c r="AT1378" s="15">
        <f t="shared" si="796"/>
        <v>0</v>
      </c>
      <c r="AU1378" s="16">
        <f t="shared" si="797"/>
        <v>0</v>
      </c>
      <c r="AV1378" s="15">
        <f t="shared" si="798"/>
        <v>0</v>
      </c>
      <c r="AW1378" s="16">
        <f t="shared" si="799"/>
        <v>0</v>
      </c>
      <c r="AX1378" s="15">
        <f t="shared" si="800"/>
        <v>0</v>
      </c>
    </row>
    <row r="1379" spans="1:50" x14ac:dyDescent="0.25">
      <c r="A1379" s="25">
        <f t="shared" si="801"/>
        <v>27.490416666666171</v>
      </c>
      <c r="B1379" s="9"/>
      <c r="C1379" t="s">
        <v>11</v>
      </c>
      <c r="D1379" s="12"/>
      <c r="E1379" s="12" t="s">
        <v>14</v>
      </c>
      <c r="F1379" t="s">
        <v>11</v>
      </c>
      <c r="G1379" s="12" t="s">
        <v>14</v>
      </c>
      <c r="H1379" t="s">
        <v>11</v>
      </c>
      <c r="I1379" s="12"/>
      <c r="J1379" s="15">
        <f t="shared" si="803"/>
        <v>0</v>
      </c>
      <c r="K1379" s="16">
        <f t="shared" si="779"/>
        <v>0</v>
      </c>
      <c r="L1379" s="15">
        <f t="shared" si="771"/>
        <v>0</v>
      </c>
      <c r="M1379" s="16">
        <f t="shared" si="780"/>
        <v>0</v>
      </c>
      <c r="N1379" s="15">
        <f t="shared" si="772"/>
        <v>0</v>
      </c>
      <c r="O1379" s="16"/>
      <c r="P1379" s="15">
        <f t="shared" si="773"/>
        <v>0</v>
      </c>
      <c r="Q1379" s="16">
        <f t="shared" si="781"/>
        <v>0</v>
      </c>
      <c r="R1379" s="15">
        <f t="shared" ref="R1379:R1442" si="804">IF(B1379="Line 2 repd.",A1379,0)</f>
        <v>0</v>
      </c>
      <c r="S1379" s="16">
        <f t="shared" si="782"/>
        <v>0</v>
      </c>
      <c r="T1379" s="15">
        <f t="shared" si="774"/>
        <v>0</v>
      </c>
      <c r="U1379" s="16"/>
      <c r="V1379" s="15">
        <f t="shared" si="802"/>
        <v>0</v>
      </c>
      <c r="W1379" s="16">
        <f t="shared" si="783"/>
        <v>0</v>
      </c>
      <c r="X1379" s="15">
        <f t="shared" si="776"/>
        <v>0</v>
      </c>
      <c r="Y1379" s="16">
        <f t="shared" si="784"/>
        <v>0</v>
      </c>
      <c r="Z1379" s="15">
        <f t="shared" si="777"/>
        <v>1.9999999999999574E-2</v>
      </c>
      <c r="AA1379" s="16"/>
      <c r="AB1379" s="15">
        <f t="shared" si="769"/>
        <v>0</v>
      </c>
      <c r="AC1379" s="16">
        <f t="shared" si="785"/>
        <v>0</v>
      </c>
      <c r="AD1379" s="15">
        <f t="shared" si="767"/>
        <v>0</v>
      </c>
      <c r="AE1379" s="16">
        <f t="shared" si="786"/>
        <v>0</v>
      </c>
      <c r="AF1379" s="15">
        <f t="shared" si="778"/>
        <v>0</v>
      </c>
      <c r="AG1379" s="16"/>
      <c r="AH1379" s="15">
        <f t="shared" si="768"/>
        <v>0</v>
      </c>
      <c r="AI1379" s="16">
        <f t="shared" si="787"/>
        <v>0</v>
      </c>
      <c r="AJ1379" s="15">
        <f t="shared" si="788"/>
        <v>0</v>
      </c>
      <c r="AK1379" s="16">
        <f t="shared" si="789"/>
        <v>0</v>
      </c>
      <c r="AL1379" s="15">
        <f t="shared" si="790"/>
        <v>1.9999999999999574E-2</v>
      </c>
      <c r="AM1379" s="16"/>
      <c r="AN1379" s="15">
        <f t="shared" si="791"/>
        <v>0</v>
      </c>
      <c r="AO1379" s="16">
        <f t="shared" si="792"/>
        <v>0</v>
      </c>
      <c r="AP1379" s="15">
        <f t="shared" si="793"/>
        <v>0</v>
      </c>
      <c r="AQ1379" s="16">
        <f t="shared" si="794"/>
        <v>0</v>
      </c>
      <c r="AR1379" s="15">
        <f t="shared" si="795"/>
        <v>0</v>
      </c>
      <c r="AS1379" s="16"/>
      <c r="AT1379" s="15">
        <f t="shared" si="796"/>
        <v>0</v>
      </c>
      <c r="AU1379" s="16">
        <f t="shared" si="797"/>
        <v>0</v>
      </c>
      <c r="AV1379" s="15">
        <f t="shared" si="798"/>
        <v>0</v>
      </c>
      <c r="AW1379" s="16">
        <f t="shared" si="799"/>
        <v>0</v>
      </c>
      <c r="AX1379" s="15">
        <f t="shared" si="800"/>
        <v>0</v>
      </c>
    </row>
    <row r="1380" spans="1:50" x14ac:dyDescent="0.25">
      <c r="A1380" s="25">
        <f t="shared" si="801"/>
        <v>27.51041666666617</v>
      </c>
      <c r="B1380" s="9" t="s">
        <v>64</v>
      </c>
      <c r="C1380" t="s">
        <v>11</v>
      </c>
      <c r="D1380" s="12"/>
      <c r="E1380" s="12" t="s">
        <v>14</v>
      </c>
      <c r="F1380" t="s">
        <v>11</v>
      </c>
      <c r="G1380" t="s">
        <v>11</v>
      </c>
      <c r="H1380" s="13" t="s">
        <v>20</v>
      </c>
      <c r="I1380" s="12"/>
      <c r="J1380" s="15">
        <f t="shared" si="803"/>
        <v>0</v>
      </c>
      <c r="K1380" s="16">
        <f t="shared" si="779"/>
        <v>0</v>
      </c>
      <c r="L1380" s="15">
        <f t="shared" si="771"/>
        <v>0</v>
      </c>
      <c r="M1380" s="16">
        <f t="shared" si="780"/>
        <v>0</v>
      </c>
      <c r="N1380" s="15">
        <f t="shared" si="772"/>
        <v>0</v>
      </c>
      <c r="O1380" s="16"/>
      <c r="P1380" s="15">
        <f t="shared" si="773"/>
        <v>0</v>
      </c>
      <c r="Q1380" s="16">
        <f t="shared" si="781"/>
        <v>0</v>
      </c>
      <c r="R1380" s="15">
        <f t="shared" si="804"/>
        <v>0</v>
      </c>
      <c r="S1380" s="16">
        <f t="shared" si="782"/>
        <v>0</v>
      </c>
      <c r="T1380" s="15">
        <f t="shared" si="774"/>
        <v>0</v>
      </c>
      <c r="U1380" s="16"/>
      <c r="V1380" s="15">
        <f t="shared" si="802"/>
        <v>0</v>
      </c>
      <c r="W1380" s="16">
        <f t="shared" si="783"/>
        <v>0</v>
      </c>
      <c r="X1380" s="15">
        <f t="shared" si="776"/>
        <v>0</v>
      </c>
      <c r="Y1380" s="16">
        <f t="shared" si="784"/>
        <v>0</v>
      </c>
      <c r="Z1380" s="15">
        <f t="shared" si="777"/>
        <v>1.9999999999999574E-2</v>
      </c>
      <c r="AA1380" s="16"/>
      <c r="AB1380" s="15">
        <f t="shared" ref="AB1380:AB1411" si="805">IF(B1380="Line 4 Fails",A1380,0)</f>
        <v>0</v>
      </c>
      <c r="AC1380" s="16">
        <f t="shared" si="785"/>
        <v>0</v>
      </c>
      <c r="AD1380" s="15">
        <f t="shared" si="767"/>
        <v>0</v>
      </c>
      <c r="AE1380" s="16">
        <f t="shared" si="786"/>
        <v>0</v>
      </c>
      <c r="AF1380" s="15">
        <f t="shared" si="778"/>
        <v>0</v>
      </c>
      <c r="AG1380" s="16"/>
      <c r="AH1380" s="15">
        <f t="shared" si="768"/>
        <v>0</v>
      </c>
      <c r="AI1380" s="16">
        <f t="shared" si="787"/>
        <v>0</v>
      </c>
      <c r="AJ1380" s="15">
        <f t="shared" si="788"/>
        <v>0</v>
      </c>
      <c r="AK1380" s="16">
        <f t="shared" si="789"/>
        <v>0</v>
      </c>
      <c r="AL1380" s="15">
        <f t="shared" si="790"/>
        <v>0</v>
      </c>
      <c r="AM1380" s="16"/>
      <c r="AN1380" s="15">
        <f t="shared" si="791"/>
        <v>0</v>
      </c>
      <c r="AO1380" s="16">
        <f t="shared" si="792"/>
        <v>0</v>
      </c>
      <c r="AP1380" s="15">
        <f t="shared" si="793"/>
        <v>27.51041666666617</v>
      </c>
      <c r="AQ1380" s="16">
        <f t="shared" si="794"/>
        <v>1</v>
      </c>
      <c r="AR1380" s="15">
        <f t="shared" si="795"/>
        <v>0</v>
      </c>
      <c r="AS1380" s="16"/>
      <c r="AT1380" s="15">
        <f t="shared" si="796"/>
        <v>0</v>
      </c>
      <c r="AU1380" s="16">
        <f t="shared" si="797"/>
        <v>0</v>
      </c>
      <c r="AV1380" s="15">
        <f t="shared" si="798"/>
        <v>0</v>
      </c>
      <c r="AW1380" s="16">
        <f t="shared" si="799"/>
        <v>0</v>
      </c>
      <c r="AX1380" s="15">
        <f t="shared" si="800"/>
        <v>0</v>
      </c>
    </row>
    <row r="1381" spans="1:50" x14ac:dyDescent="0.25">
      <c r="A1381" s="25">
        <f t="shared" si="801"/>
        <v>27.53041666666617</v>
      </c>
      <c r="B1381" s="9"/>
      <c r="C1381" t="s">
        <v>11</v>
      </c>
      <c r="D1381" s="12"/>
      <c r="E1381" s="12" t="s">
        <v>14</v>
      </c>
      <c r="F1381" t="s">
        <v>11</v>
      </c>
      <c r="G1381" t="s">
        <v>11</v>
      </c>
      <c r="I1381" s="12"/>
      <c r="J1381" s="15">
        <f t="shared" si="803"/>
        <v>0</v>
      </c>
      <c r="K1381" s="16">
        <f t="shared" si="779"/>
        <v>0</v>
      </c>
      <c r="L1381" s="15">
        <f t="shared" si="771"/>
        <v>0</v>
      </c>
      <c r="M1381" s="16">
        <f t="shared" si="780"/>
        <v>0</v>
      </c>
      <c r="N1381" s="15">
        <f t="shared" si="772"/>
        <v>0</v>
      </c>
      <c r="O1381" s="16"/>
      <c r="P1381" s="15">
        <f t="shared" si="773"/>
        <v>0</v>
      </c>
      <c r="Q1381" s="16">
        <f t="shared" si="781"/>
        <v>0</v>
      </c>
      <c r="R1381" s="15">
        <f t="shared" si="804"/>
        <v>0</v>
      </c>
      <c r="S1381" s="16">
        <f t="shared" si="782"/>
        <v>0</v>
      </c>
      <c r="T1381" s="15">
        <f t="shared" si="774"/>
        <v>0</v>
      </c>
      <c r="U1381" s="16"/>
      <c r="V1381" s="15">
        <f t="shared" si="802"/>
        <v>0</v>
      </c>
      <c r="W1381" s="16">
        <f t="shared" si="783"/>
        <v>0</v>
      </c>
      <c r="X1381" s="15">
        <f t="shared" si="776"/>
        <v>0</v>
      </c>
      <c r="Y1381" s="16">
        <f t="shared" si="784"/>
        <v>0</v>
      </c>
      <c r="Z1381" s="15">
        <f t="shared" si="777"/>
        <v>1.9999999999999574E-2</v>
      </c>
      <c r="AA1381" s="16"/>
      <c r="AB1381" s="15">
        <f t="shared" si="805"/>
        <v>0</v>
      </c>
      <c r="AC1381" s="16">
        <f t="shared" si="785"/>
        <v>0</v>
      </c>
      <c r="AD1381" s="15">
        <f t="shared" si="767"/>
        <v>0</v>
      </c>
      <c r="AE1381" s="16">
        <f t="shared" si="786"/>
        <v>0</v>
      </c>
      <c r="AF1381" s="15">
        <f t="shared" si="778"/>
        <v>0</v>
      </c>
      <c r="AG1381" s="16"/>
      <c r="AH1381" s="15">
        <f t="shared" si="768"/>
        <v>0</v>
      </c>
      <c r="AI1381" s="16">
        <f t="shared" si="787"/>
        <v>0</v>
      </c>
      <c r="AJ1381" s="15">
        <f t="shared" si="788"/>
        <v>0</v>
      </c>
      <c r="AK1381" s="16">
        <f t="shared" si="789"/>
        <v>0</v>
      </c>
      <c r="AL1381" s="15">
        <f t="shared" si="790"/>
        <v>0</v>
      </c>
      <c r="AM1381" s="16"/>
      <c r="AN1381" s="15">
        <f t="shared" si="791"/>
        <v>0</v>
      </c>
      <c r="AO1381" s="16">
        <f t="shared" si="792"/>
        <v>0</v>
      </c>
      <c r="AP1381" s="15">
        <f t="shared" si="793"/>
        <v>0</v>
      </c>
      <c r="AQ1381" s="16">
        <f t="shared" si="794"/>
        <v>0</v>
      </c>
      <c r="AR1381" s="15">
        <f t="shared" si="795"/>
        <v>0</v>
      </c>
      <c r="AS1381" s="16"/>
      <c r="AT1381" s="15">
        <f t="shared" si="796"/>
        <v>0</v>
      </c>
      <c r="AU1381" s="16">
        <f t="shared" si="797"/>
        <v>0</v>
      </c>
      <c r="AV1381" s="15">
        <f t="shared" si="798"/>
        <v>0</v>
      </c>
      <c r="AW1381" s="16">
        <f t="shared" si="799"/>
        <v>0</v>
      </c>
      <c r="AX1381" s="15">
        <f t="shared" si="800"/>
        <v>0</v>
      </c>
    </row>
    <row r="1382" spans="1:50" x14ac:dyDescent="0.25">
      <c r="A1382" s="25">
        <f t="shared" si="801"/>
        <v>27.55041666666617</v>
      </c>
      <c r="B1382" s="9"/>
      <c r="C1382" t="s">
        <v>11</v>
      </c>
      <c r="D1382" s="12"/>
      <c r="E1382" s="12" t="s">
        <v>14</v>
      </c>
      <c r="F1382" t="s">
        <v>11</v>
      </c>
      <c r="G1382" t="s">
        <v>11</v>
      </c>
      <c r="I1382" s="12"/>
      <c r="J1382" s="15">
        <f t="shared" si="803"/>
        <v>0</v>
      </c>
      <c r="K1382" s="16">
        <f t="shared" si="779"/>
        <v>0</v>
      </c>
      <c r="L1382" s="15">
        <f t="shared" si="771"/>
        <v>0</v>
      </c>
      <c r="M1382" s="16">
        <f t="shared" si="780"/>
        <v>0</v>
      </c>
      <c r="N1382" s="15">
        <f t="shared" si="772"/>
        <v>0</v>
      </c>
      <c r="O1382" s="16"/>
      <c r="P1382" s="15">
        <f t="shared" si="773"/>
        <v>0</v>
      </c>
      <c r="Q1382" s="16">
        <f t="shared" si="781"/>
        <v>0</v>
      </c>
      <c r="R1382" s="15">
        <f t="shared" si="804"/>
        <v>0</v>
      </c>
      <c r="S1382" s="16">
        <f t="shared" si="782"/>
        <v>0</v>
      </c>
      <c r="T1382" s="15">
        <f t="shared" si="774"/>
        <v>0</v>
      </c>
      <c r="U1382" s="16"/>
      <c r="V1382" s="15">
        <f t="shared" si="802"/>
        <v>0</v>
      </c>
      <c r="W1382" s="16">
        <f t="shared" si="783"/>
        <v>0</v>
      </c>
      <c r="X1382" s="15">
        <f t="shared" si="776"/>
        <v>0</v>
      </c>
      <c r="Y1382" s="16">
        <f t="shared" si="784"/>
        <v>0</v>
      </c>
      <c r="Z1382" s="15">
        <f t="shared" si="777"/>
        <v>1.9999999999999574E-2</v>
      </c>
      <c r="AA1382" s="16"/>
      <c r="AB1382" s="15">
        <f t="shared" si="805"/>
        <v>0</v>
      </c>
      <c r="AC1382" s="16">
        <f t="shared" si="785"/>
        <v>0</v>
      </c>
      <c r="AD1382" s="15">
        <f t="shared" si="767"/>
        <v>0</v>
      </c>
      <c r="AE1382" s="16">
        <f t="shared" si="786"/>
        <v>0</v>
      </c>
      <c r="AF1382" s="15">
        <f t="shared" si="778"/>
        <v>0</v>
      </c>
      <c r="AG1382" s="16"/>
      <c r="AH1382" s="15">
        <f t="shared" si="768"/>
        <v>0</v>
      </c>
      <c r="AI1382" s="16">
        <f t="shared" si="787"/>
        <v>0</v>
      </c>
      <c r="AJ1382" s="15">
        <f t="shared" ref="AJ1382:AJ1413" si="806">IF(B1382="Line 5 repd.",A1382,0)</f>
        <v>0</v>
      </c>
      <c r="AK1382" s="16">
        <f t="shared" si="789"/>
        <v>0</v>
      </c>
      <c r="AL1382" s="15">
        <f t="shared" si="790"/>
        <v>0</v>
      </c>
      <c r="AM1382" s="16"/>
      <c r="AN1382" s="15">
        <f t="shared" si="791"/>
        <v>0</v>
      </c>
      <c r="AO1382" s="16">
        <f t="shared" si="792"/>
        <v>0</v>
      </c>
      <c r="AP1382" s="15">
        <f t="shared" si="793"/>
        <v>0</v>
      </c>
      <c r="AQ1382" s="16">
        <f t="shared" si="794"/>
        <v>0</v>
      </c>
      <c r="AR1382" s="15">
        <f t="shared" si="795"/>
        <v>0</v>
      </c>
      <c r="AS1382" s="16"/>
      <c r="AT1382" s="15">
        <f t="shared" si="796"/>
        <v>0</v>
      </c>
      <c r="AU1382" s="16">
        <f t="shared" si="797"/>
        <v>0</v>
      </c>
      <c r="AV1382" s="15">
        <f t="shared" si="798"/>
        <v>0</v>
      </c>
      <c r="AW1382" s="16">
        <f t="shared" si="799"/>
        <v>0</v>
      </c>
      <c r="AX1382" s="15">
        <f t="shared" si="800"/>
        <v>0</v>
      </c>
    </row>
    <row r="1383" spans="1:50" x14ac:dyDescent="0.25">
      <c r="A1383" s="25">
        <f t="shared" si="801"/>
        <v>27.570416666666169</v>
      </c>
      <c r="B1383" s="11"/>
      <c r="C1383" t="s">
        <v>11</v>
      </c>
      <c r="D1383" s="12"/>
      <c r="E1383" s="12" t="s">
        <v>14</v>
      </c>
      <c r="F1383" t="s">
        <v>11</v>
      </c>
      <c r="G1383" t="s">
        <v>11</v>
      </c>
      <c r="I1383" s="12"/>
      <c r="J1383" s="15">
        <f t="shared" si="803"/>
        <v>0</v>
      </c>
      <c r="K1383" s="16">
        <f t="shared" si="779"/>
        <v>0</v>
      </c>
      <c r="L1383" s="15">
        <f t="shared" si="771"/>
        <v>0</v>
      </c>
      <c r="M1383" s="16">
        <f t="shared" si="780"/>
        <v>0</v>
      </c>
      <c r="N1383" s="15">
        <f t="shared" si="772"/>
        <v>0</v>
      </c>
      <c r="O1383" s="16"/>
      <c r="P1383" s="15">
        <f t="shared" si="773"/>
        <v>0</v>
      </c>
      <c r="Q1383" s="16">
        <f t="shared" si="781"/>
        <v>0</v>
      </c>
      <c r="R1383" s="15">
        <f t="shared" si="804"/>
        <v>0</v>
      </c>
      <c r="S1383" s="16">
        <f t="shared" si="782"/>
        <v>0</v>
      </c>
      <c r="T1383" s="15">
        <f t="shared" si="774"/>
        <v>0</v>
      </c>
      <c r="U1383" s="16"/>
      <c r="V1383" s="15">
        <f t="shared" si="802"/>
        <v>0</v>
      </c>
      <c r="W1383" s="16">
        <f t="shared" si="783"/>
        <v>0</v>
      </c>
      <c r="X1383" s="15">
        <f t="shared" si="776"/>
        <v>0</v>
      </c>
      <c r="Y1383" s="16">
        <f t="shared" si="784"/>
        <v>0</v>
      </c>
      <c r="Z1383" s="15">
        <f t="shared" si="777"/>
        <v>1.9999999999999574E-2</v>
      </c>
      <c r="AA1383" s="16"/>
      <c r="AB1383" s="15">
        <f t="shared" si="805"/>
        <v>0</v>
      </c>
      <c r="AC1383" s="16">
        <f t="shared" si="785"/>
        <v>0</v>
      </c>
      <c r="AD1383" s="15">
        <f t="shared" si="767"/>
        <v>0</v>
      </c>
      <c r="AE1383" s="16">
        <f t="shared" si="786"/>
        <v>0</v>
      </c>
      <c r="AF1383" s="15">
        <f t="shared" si="778"/>
        <v>0</v>
      </c>
      <c r="AG1383" s="16"/>
      <c r="AH1383" s="15">
        <f t="shared" si="768"/>
        <v>0</v>
      </c>
      <c r="AI1383" s="16">
        <f t="shared" si="787"/>
        <v>0</v>
      </c>
      <c r="AJ1383" s="15">
        <f t="shared" si="806"/>
        <v>0</v>
      </c>
      <c r="AK1383" s="16">
        <f t="shared" si="789"/>
        <v>0</v>
      </c>
      <c r="AL1383" s="15">
        <f t="shared" si="790"/>
        <v>0</v>
      </c>
      <c r="AM1383" s="16"/>
      <c r="AN1383" s="15">
        <f t="shared" si="791"/>
        <v>0</v>
      </c>
      <c r="AO1383" s="16">
        <f t="shared" si="792"/>
        <v>0</v>
      </c>
      <c r="AP1383" s="15">
        <f t="shared" si="793"/>
        <v>0</v>
      </c>
      <c r="AQ1383" s="16">
        <f t="shared" si="794"/>
        <v>0</v>
      </c>
      <c r="AR1383" s="15">
        <f t="shared" si="795"/>
        <v>0</v>
      </c>
      <c r="AS1383" s="16"/>
      <c r="AT1383" s="15">
        <f t="shared" si="796"/>
        <v>0</v>
      </c>
      <c r="AU1383" s="16">
        <f t="shared" si="797"/>
        <v>0</v>
      </c>
      <c r="AV1383" s="15">
        <f t="shared" si="798"/>
        <v>0</v>
      </c>
      <c r="AW1383" s="16">
        <f t="shared" si="799"/>
        <v>0</v>
      </c>
      <c r="AX1383" s="15">
        <f t="shared" si="800"/>
        <v>0</v>
      </c>
    </row>
    <row r="1384" spans="1:50" x14ac:dyDescent="0.25">
      <c r="A1384" s="25">
        <f t="shared" si="801"/>
        <v>27.590416666666169</v>
      </c>
      <c r="B1384" s="9"/>
      <c r="C1384" t="s">
        <v>11</v>
      </c>
      <c r="E1384" s="12" t="s">
        <v>14</v>
      </c>
      <c r="F1384" t="s">
        <v>11</v>
      </c>
      <c r="G1384" t="s">
        <v>11</v>
      </c>
      <c r="H1384" s="13"/>
      <c r="I1384" s="12"/>
      <c r="J1384" s="15">
        <f t="shared" si="803"/>
        <v>0</v>
      </c>
      <c r="K1384" s="16">
        <f t="shared" si="779"/>
        <v>0</v>
      </c>
      <c r="L1384" s="15">
        <f t="shared" si="771"/>
        <v>0</v>
      </c>
      <c r="M1384" s="16">
        <f t="shared" si="780"/>
        <v>0</v>
      </c>
      <c r="N1384" s="15">
        <f t="shared" si="772"/>
        <v>0</v>
      </c>
      <c r="O1384" s="16"/>
      <c r="P1384" s="15">
        <f t="shared" si="773"/>
        <v>0</v>
      </c>
      <c r="Q1384" s="16">
        <f t="shared" si="781"/>
        <v>0</v>
      </c>
      <c r="R1384" s="15">
        <f t="shared" si="804"/>
        <v>0</v>
      </c>
      <c r="S1384" s="16">
        <f t="shared" si="782"/>
        <v>0</v>
      </c>
      <c r="T1384" s="15">
        <f t="shared" si="774"/>
        <v>0</v>
      </c>
      <c r="U1384" s="16"/>
      <c r="V1384" s="15">
        <f t="shared" si="802"/>
        <v>0</v>
      </c>
      <c r="W1384" s="16">
        <f t="shared" si="783"/>
        <v>0</v>
      </c>
      <c r="X1384" s="15">
        <f t="shared" si="776"/>
        <v>0</v>
      </c>
      <c r="Y1384" s="16">
        <f t="shared" si="784"/>
        <v>0</v>
      </c>
      <c r="Z1384" s="15">
        <f t="shared" si="777"/>
        <v>1.9999999999999574E-2</v>
      </c>
      <c r="AA1384" s="16"/>
      <c r="AB1384" s="15">
        <f t="shared" si="805"/>
        <v>0</v>
      </c>
      <c r="AC1384" s="16">
        <f t="shared" si="785"/>
        <v>0</v>
      </c>
      <c r="AD1384" s="15">
        <f t="shared" si="767"/>
        <v>0</v>
      </c>
      <c r="AE1384" s="16">
        <f t="shared" si="786"/>
        <v>0</v>
      </c>
      <c r="AF1384" s="15">
        <f t="shared" si="778"/>
        <v>0</v>
      </c>
      <c r="AG1384" s="16"/>
      <c r="AH1384" s="15">
        <f t="shared" si="768"/>
        <v>0</v>
      </c>
      <c r="AI1384" s="16">
        <f t="shared" si="787"/>
        <v>0</v>
      </c>
      <c r="AJ1384" s="15">
        <f t="shared" si="806"/>
        <v>0</v>
      </c>
      <c r="AK1384" s="16">
        <f t="shared" si="789"/>
        <v>0</v>
      </c>
      <c r="AL1384" s="15">
        <f t="shared" si="790"/>
        <v>0</v>
      </c>
      <c r="AM1384" s="16"/>
      <c r="AN1384" s="15">
        <f t="shared" si="791"/>
        <v>0</v>
      </c>
      <c r="AO1384" s="16">
        <f t="shared" si="792"/>
        <v>0</v>
      </c>
      <c r="AP1384" s="15">
        <f t="shared" si="793"/>
        <v>0</v>
      </c>
      <c r="AQ1384" s="16">
        <f t="shared" si="794"/>
        <v>0</v>
      </c>
      <c r="AR1384" s="15">
        <f t="shared" si="795"/>
        <v>0</v>
      </c>
      <c r="AS1384" s="16"/>
      <c r="AT1384" s="15">
        <f t="shared" si="796"/>
        <v>0</v>
      </c>
      <c r="AU1384" s="16">
        <f t="shared" si="797"/>
        <v>0</v>
      </c>
      <c r="AV1384" s="15">
        <f t="shared" si="798"/>
        <v>0</v>
      </c>
      <c r="AW1384" s="16">
        <f t="shared" si="799"/>
        <v>0</v>
      </c>
      <c r="AX1384" s="15">
        <f t="shared" si="800"/>
        <v>0</v>
      </c>
    </row>
    <row r="1385" spans="1:50" x14ac:dyDescent="0.25">
      <c r="A1385" s="25">
        <f t="shared" si="801"/>
        <v>27.610416666666168</v>
      </c>
      <c r="B1385" s="9" t="s">
        <v>22</v>
      </c>
      <c r="C1385" s="13" t="s">
        <v>20</v>
      </c>
      <c r="E1385" t="s">
        <v>11</v>
      </c>
      <c r="F1385" t="s">
        <v>11</v>
      </c>
      <c r="G1385" t="s">
        <v>11</v>
      </c>
      <c r="H1385" s="35"/>
      <c r="I1385" s="12"/>
      <c r="J1385" s="15">
        <f t="shared" si="803"/>
        <v>0</v>
      </c>
      <c r="K1385" s="16">
        <f t="shared" si="779"/>
        <v>0</v>
      </c>
      <c r="L1385" s="15">
        <f t="shared" si="771"/>
        <v>27.610416666666168</v>
      </c>
      <c r="M1385" s="16">
        <f t="shared" si="780"/>
        <v>1</v>
      </c>
      <c r="N1385" s="15">
        <f t="shared" si="772"/>
        <v>0</v>
      </c>
      <c r="O1385" s="16"/>
      <c r="P1385" s="15">
        <f t="shared" si="773"/>
        <v>0</v>
      </c>
      <c r="Q1385" s="16">
        <f t="shared" si="781"/>
        <v>0</v>
      </c>
      <c r="R1385" s="15">
        <f t="shared" si="804"/>
        <v>0</v>
      </c>
      <c r="S1385" s="16">
        <f t="shared" si="782"/>
        <v>0</v>
      </c>
      <c r="T1385" s="15">
        <f t="shared" si="774"/>
        <v>0</v>
      </c>
      <c r="U1385" s="16"/>
      <c r="V1385" s="15">
        <f t="shared" si="802"/>
        <v>0</v>
      </c>
      <c r="W1385" s="16">
        <f t="shared" si="783"/>
        <v>0</v>
      </c>
      <c r="X1385" s="15">
        <f t="shared" si="776"/>
        <v>0</v>
      </c>
      <c r="Y1385" s="16">
        <f t="shared" si="784"/>
        <v>0</v>
      </c>
      <c r="Z1385" s="15">
        <f t="shared" si="777"/>
        <v>0</v>
      </c>
      <c r="AA1385" s="16"/>
      <c r="AB1385" s="15">
        <f t="shared" si="805"/>
        <v>0</v>
      </c>
      <c r="AC1385" s="16">
        <f t="shared" si="785"/>
        <v>0</v>
      </c>
      <c r="AD1385" s="15">
        <f t="shared" si="767"/>
        <v>0</v>
      </c>
      <c r="AE1385" s="16">
        <f t="shared" si="786"/>
        <v>0</v>
      </c>
      <c r="AF1385" s="15">
        <f t="shared" si="778"/>
        <v>0</v>
      </c>
      <c r="AG1385" s="16"/>
      <c r="AH1385" s="15">
        <f t="shared" si="768"/>
        <v>0</v>
      </c>
      <c r="AI1385" s="16">
        <f t="shared" si="787"/>
        <v>0</v>
      </c>
      <c r="AJ1385" s="15">
        <f t="shared" si="806"/>
        <v>0</v>
      </c>
      <c r="AK1385" s="16">
        <f t="shared" si="789"/>
        <v>0</v>
      </c>
      <c r="AL1385" s="15">
        <f t="shared" si="790"/>
        <v>0</v>
      </c>
      <c r="AM1385" s="16"/>
      <c r="AN1385" s="15">
        <f t="shared" si="791"/>
        <v>0</v>
      </c>
      <c r="AO1385" s="16">
        <f t="shared" si="792"/>
        <v>0</v>
      </c>
      <c r="AP1385" s="15">
        <f t="shared" si="793"/>
        <v>0</v>
      </c>
      <c r="AQ1385" s="16">
        <f t="shared" si="794"/>
        <v>0</v>
      </c>
      <c r="AR1385" s="15">
        <f t="shared" si="795"/>
        <v>0</v>
      </c>
      <c r="AS1385" s="16"/>
      <c r="AT1385" s="15">
        <f t="shared" si="796"/>
        <v>0</v>
      </c>
      <c r="AU1385" s="16">
        <f t="shared" si="797"/>
        <v>0</v>
      </c>
      <c r="AV1385" s="15">
        <f t="shared" si="798"/>
        <v>0</v>
      </c>
      <c r="AW1385" s="16">
        <f t="shared" si="799"/>
        <v>0</v>
      </c>
      <c r="AX1385" s="15">
        <f t="shared" si="800"/>
        <v>0</v>
      </c>
    </row>
    <row r="1386" spans="1:50" x14ac:dyDescent="0.25">
      <c r="A1386" s="25">
        <f t="shared" si="801"/>
        <v>27.630416666666168</v>
      </c>
      <c r="B1386" s="9" t="s">
        <v>67</v>
      </c>
      <c r="C1386" s="12"/>
      <c r="E1386" t="s">
        <v>11</v>
      </c>
      <c r="F1386" t="s">
        <v>11</v>
      </c>
      <c r="G1386" t="s">
        <v>11</v>
      </c>
      <c r="H1386" s="36"/>
      <c r="I1386" s="12" t="s">
        <v>14</v>
      </c>
      <c r="J1386" s="15">
        <f t="shared" si="803"/>
        <v>0</v>
      </c>
      <c r="K1386" s="16">
        <f t="shared" si="779"/>
        <v>0</v>
      </c>
      <c r="L1386" s="15">
        <f t="shared" si="771"/>
        <v>0</v>
      </c>
      <c r="M1386" s="16">
        <f t="shared" si="780"/>
        <v>0</v>
      </c>
      <c r="N1386" s="15">
        <f t="shared" si="772"/>
        <v>0</v>
      </c>
      <c r="O1386" s="16"/>
      <c r="P1386" s="15">
        <f t="shared" si="773"/>
        <v>0</v>
      </c>
      <c r="Q1386" s="16">
        <f t="shared" si="781"/>
        <v>0</v>
      </c>
      <c r="R1386" s="15">
        <f t="shared" si="804"/>
        <v>0</v>
      </c>
      <c r="S1386" s="16">
        <f t="shared" si="782"/>
        <v>0</v>
      </c>
      <c r="T1386" s="15">
        <f t="shared" si="774"/>
        <v>0</v>
      </c>
      <c r="U1386" s="16"/>
      <c r="V1386" s="15">
        <f t="shared" si="802"/>
        <v>0</v>
      </c>
      <c r="W1386" s="16">
        <f t="shared" si="783"/>
        <v>0</v>
      </c>
      <c r="X1386" s="15">
        <f t="shared" si="776"/>
        <v>0</v>
      </c>
      <c r="Y1386" s="16">
        <f t="shared" si="784"/>
        <v>0</v>
      </c>
      <c r="Z1386" s="15">
        <f t="shared" si="777"/>
        <v>0</v>
      </c>
      <c r="AA1386" s="16"/>
      <c r="AB1386" s="15">
        <f t="shared" si="805"/>
        <v>0</v>
      </c>
      <c r="AC1386" s="16">
        <f t="shared" si="785"/>
        <v>0</v>
      </c>
      <c r="AD1386" s="15">
        <f t="shared" si="767"/>
        <v>0</v>
      </c>
      <c r="AE1386" s="16">
        <f t="shared" si="786"/>
        <v>0</v>
      </c>
      <c r="AF1386" s="15">
        <f t="shared" si="778"/>
        <v>0</v>
      </c>
      <c r="AG1386" s="16"/>
      <c r="AH1386" s="15">
        <f t="shared" si="768"/>
        <v>0</v>
      </c>
      <c r="AI1386" s="16">
        <f t="shared" si="787"/>
        <v>0</v>
      </c>
      <c r="AJ1386" s="15">
        <f t="shared" si="806"/>
        <v>0</v>
      </c>
      <c r="AK1386" s="16">
        <f t="shared" si="789"/>
        <v>0</v>
      </c>
      <c r="AL1386" s="15">
        <f t="shared" si="790"/>
        <v>0</v>
      </c>
      <c r="AM1386" s="16"/>
      <c r="AN1386" s="15">
        <f t="shared" si="791"/>
        <v>0</v>
      </c>
      <c r="AO1386" s="16">
        <f t="shared" si="792"/>
        <v>0</v>
      </c>
      <c r="AP1386" s="15">
        <f t="shared" si="793"/>
        <v>0</v>
      </c>
      <c r="AQ1386" s="16">
        <f t="shared" si="794"/>
        <v>0</v>
      </c>
      <c r="AR1386" s="15">
        <f t="shared" si="795"/>
        <v>0</v>
      </c>
      <c r="AS1386" s="16"/>
      <c r="AT1386" s="15">
        <f t="shared" si="796"/>
        <v>27.630416666666168</v>
      </c>
      <c r="AU1386" s="16">
        <f t="shared" si="797"/>
        <v>1</v>
      </c>
      <c r="AV1386" s="15">
        <f t="shared" si="798"/>
        <v>0</v>
      </c>
      <c r="AW1386" s="16">
        <f t="shared" si="799"/>
        <v>0</v>
      </c>
      <c r="AX1386" s="15">
        <f t="shared" si="800"/>
        <v>1.9999999999999574E-2</v>
      </c>
    </row>
    <row r="1387" spans="1:50" x14ac:dyDescent="0.25">
      <c r="A1387" s="25">
        <f t="shared" si="801"/>
        <v>27.650416666666167</v>
      </c>
      <c r="B1387" s="9"/>
      <c r="C1387" s="12"/>
      <c r="E1387" t="s">
        <v>11</v>
      </c>
      <c r="F1387" t="s">
        <v>11</v>
      </c>
      <c r="G1387" t="s">
        <v>11</v>
      </c>
      <c r="H1387" s="12"/>
      <c r="I1387" s="12" t="s">
        <v>14</v>
      </c>
      <c r="J1387" s="15">
        <f t="shared" si="803"/>
        <v>0</v>
      </c>
      <c r="K1387" s="16">
        <f t="shared" si="779"/>
        <v>0</v>
      </c>
      <c r="L1387" s="15">
        <f t="shared" si="771"/>
        <v>0</v>
      </c>
      <c r="M1387" s="16">
        <f t="shared" si="780"/>
        <v>0</v>
      </c>
      <c r="N1387" s="15">
        <f t="shared" si="772"/>
        <v>0</v>
      </c>
      <c r="O1387" s="16"/>
      <c r="P1387" s="15">
        <f t="shared" si="773"/>
        <v>0</v>
      </c>
      <c r="Q1387" s="16">
        <f t="shared" si="781"/>
        <v>0</v>
      </c>
      <c r="R1387" s="15">
        <f t="shared" si="804"/>
        <v>0</v>
      </c>
      <c r="S1387" s="16">
        <f t="shared" si="782"/>
        <v>0</v>
      </c>
      <c r="T1387" s="15">
        <f t="shared" si="774"/>
        <v>0</v>
      </c>
      <c r="U1387" s="16"/>
      <c r="V1387" s="15">
        <f t="shared" si="802"/>
        <v>0</v>
      </c>
      <c r="W1387" s="16">
        <f t="shared" si="783"/>
        <v>0</v>
      </c>
      <c r="X1387" s="15">
        <f t="shared" si="776"/>
        <v>0</v>
      </c>
      <c r="Y1387" s="16">
        <f t="shared" si="784"/>
        <v>0</v>
      </c>
      <c r="Z1387" s="15">
        <f t="shared" si="777"/>
        <v>0</v>
      </c>
      <c r="AA1387" s="16"/>
      <c r="AB1387" s="15">
        <f t="shared" si="805"/>
        <v>0</v>
      </c>
      <c r="AC1387" s="16">
        <f t="shared" si="785"/>
        <v>0</v>
      </c>
      <c r="AD1387" s="15">
        <f t="shared" si="767"/>
        <v>0</v>
      </c>
      <c r="AE1387" s="16">
        <f t="shared" si="786"/>
        <v>0</v>
      </c>
      <c r="AF1387" s="15">
        <f t="shared" si="778"/>
        <v>0</v>
      </c>
      <c r="AG1387" s="16"/>
      <c r="AH1387" s="15">
        <f t="shared" si="768"/>
        <v>0</v>
      </c>
      <c r="AI1387" s="16">
        <f t="shared" si="787"/>
        <v>0</v>
      </c>
      <c r="AJ1387" s="15">
        <f t="shared" si="806"/>
        <v>0</v>
      </c>
      <c r="AK1387" s="16">
        <f t="shared" si="789"/>
        <v>0</v>
      </c>
      <c r="AL1387" s="15">
        <f t="shared" si="790"/>
        <v>0</v>
      </c>
      <c r="AM1387" s="16"/>
      <c r="AN1387" s="15">
        <f t="shared" si="791"/>
        <v>0</v>
      </c>
      <c r="AO1387" s="16">
        <f t="shared" si="792"/>
        <v>0</v>
      </c>
      <c r="AP1387" s="15">
        <f t="shared" si="793"/>
        <v>0</v>
      </c>
      <c r="AQ1387" s="16">
        <f t="shared" si="794"/>
        <v>0</v>
      </c>
      <c r="AR1387" s="15">
        <f t="shared" si="795"/>
        <v>0</v>
      </c>
      <c r="AS1387" s="16"/>
      <c r="AT1387" s="15">
        <f t="shared" si="796"/>
        <v>0</v>
      </c>
      <c r="AU1387" s="16">
        <f t="shared" si="797"/>
        <v>0</v>
      </c>
      <c r="AV1387" s="15">
        <f t="shared" si="798"/>
        <v>0</v>
      </c>
      <c r="AW1387" s="16">
        <f t="shared" si="799"/>
        <v>0</v>
      </c>
      <c r="AX1387" s="15">
        <f t="shared" si="800"/>
        <v>1.9999999999999574E-2</v>
      </c>
    </row>
    <row r="1388" spans="1:50" x14ac:dyDescent="0.25">
      <c r="A1388" s="25">
        <f t="shared" si="801"/>
        <v>27.670416666666167</v>
      </c>
      <c r="B1388" s="9" t="s">
        <v>16</v>
      </c>
      <c r="C1388" s="12"/>
      <c r="D1388" s="12" t="s">
        <v>14</v>
      </c>
      <c r="E1388" t="s">
        <v>11</v>
      </c>
      <c r="F1388" t="s">
        <v>11</v>
      </c>
      <c r="G1388" t="s">
        <v>11</v>
      </c>
      <c r="H1388" s="12"/>
      <c r="I1388" s="12" t="s">
        <v>14</v>
      </c>
      <c r="J1388" s="15">
        <f t="shared" si="803"/>
        <v>0</v>
      </c>
      <c r="K1388" s="16">
        <f t="shared" si="779"/>
        <v>0</v>
      </c>
      <c r="L1388" s="15">
        <f t="shared" si="771"/>
        <v>0</v>
      </c>
      <c r="M1388" s="16">
        <f t="shared" si="780"/>
        <v>0</v>
      </c>
      <c r="N1388" s="15">
        <f t="shared" si="772"/>
        <v>0</v>
      </c>
      <c r="O1388" s="16"/>
      <c r="P1388" s="15">
        <f t="shared" si="773"/>
        <v>27.670416666666167</v>
      </c>
      <c r="Q1388" s="16">
        <f t="shared" si="781"/>
        <v>1</v>
      </c>
      <c r="R1388" s="15">
        <f t="shared" si="804"/>
        <v>0</v>
      </c>
      <c r="S1388" s="16">
        <f t="shared" si="782"/>
        <v>0</v>
      </c>
      <c r="T1388" s="15">
        <f t="shared" si="774"/>
        <v>1.9999999999999574E-2</v>
      </c>
      <c r="U1388" s="16"/>
      <c r="V1388" s="15">
        <f t="shared" si="802"/>
        <v>0</v>
      </c>
      <c r="W1388" s="16">
        <f t="shared" si="783"/>
        <v>0</v>
      </c>
      <c r="X1388" s="15">
        <f t="shared" si="776"/>
        <v>0</v>
      </c>
      <c r="Y1388" s="16">
        <f t="shared" si="784"/>
        <v>0</v>
      </c>
      <c r="Z1388" s="15">
        <f t="shared" si="777"/>
        <v>0</v>
      </c>
      <c r="AA1388" s="16"/>
      <c r="AB1388" s="15">
        <f t="shared" si="805"/>
        <v>0</v>
      </c>
      <c r="AC1388" s="16">
        <f t="shared" si="785"/>
        <v>0</v>
      </c>
      <c r="AD1388" s="15">
        <f t="shared" si="767"/>
        <v>0</v>
      </c>
      <c r="AE1388" s="16">
        <f t="shared" si="786"/>
        <v>0</v>
      </c>
      <c r="AF1388" s="15">
        <f t="shared" si="778"/>
        <v>0</v>
      </c>
      <c r="AG1388" s="16"/>
      <c r="AH1388" s="15">
        <f t="shared" si="768"/>
        <v>0</v>
      </c>
      <c r="AI1388" s="16">
        <f t="shared" si="787"/>
        <v>0</v>
      </c>
      <c r="AJ1388" s="15">
        <f t="shared" si="806"/>
        <v>0</v>
      </c>
      <c r="AK1388" s="16">
        <f t="shared" si="789"/>
        <v>0</v>
      </c>
      <c r="AL1388" s="15">
        <f t="shared" si="790"/>
        <v>0</v>
      </c>
      <c r="AM1388" s="16"/>
      <c r="AN1388" s="15">
        <f t="shared" si="791"/>
        <v>0</v>
      </c>
      <c r="AO1388" s="16">
        <f t="shared" si="792"/>
        <v>0</v>
      </c>
      <c r="AP1388" s="15">
        <f t="shared" si="793"/>
        <v>0</v>
      </c>
      <c r="AQ1388" s="16">
        <f t="shared" si="794"/>
        <v>0</v>
      </c>
      <c r="AR1388" s="15">
        <f t="shared" si="795"/>
        <v>0</v>
      </c>
      <c r="AS1388" s="16"/>
      <c r="AT1388" s="15">
        <f t="shared" si="796"/>
        <v>0</v>
      </c>
      <c r="AU1388" s="16">
        <f t="shared" si="797"/>
        <v>0</v>
      </c>
      <c r="AV1388" s="15">
        <f t="shared" si="798"/>
        <v>0</v>
      </c>
      <c r="AW1388" s="16">
        <f t="shared" si="799"/>
        <v>0</v>
      </c>
      <c r="AX1388" s="15">
        <f t="shared" si="800"/>
        <v>1.9999999999999574E-2</v>
      </c>
    </row>
    <row r="1389" spans="1:50" x14ac:dyDescent="0.25">
      <c r="A1389" s="25">
        <f t="shared" si="801"/>
        <v>27.690416666666167</v>
      </c>
      <c r="B1389" s="9" t="s">
        <v>12</v>
      </c>
      <c r="C1389" s="12"/>
      <c r="D1389" s="12" t="s">
        <v>14</v>
      </c>
      <c r="E1389" t="s">
        <v>11</v>
      </c>
      <c r="F1389" s="13" t="s">
        <v>20</v>
      </c>
      <c r="G1389" t="s">
        <v>11</v>
      </c>
      <c r="H1389" s="12"/>
      <c r="I1389" t="s">
        <v>11</v>
      </c>
      <c r="J1389" s="15">
        <f t="shared" si="803"/>
        <v>0</v>
      </c>
      <c r="K1389" s="16">
        <f t="shared" si="779"/>
        <v>0</v>
      </c>
      <c r="L1389" s="15">
        <f t="shared" si="771"/>
        <v>0</v>
      </c>
      <c r="M1389" s="16">
        <f t="shared" si="780"/>
        <v>0</v>
      </c>
      <c r="N1389" s="15">
        <f t="shared" si="772"/>
        <v>0</v>
      </c>
      <c r="O1389" s="16"/>
      <c r="P1389" s="15">
        <f t="shared" si="773"/>
        <v>0</v>
      </c>
      <c r="Q1389" s="16">
        <f t="shared" si="781"/>
        <v>0</v>
      </c>
      <c r="R1389" s="15">
        <f t="shared" si="804"/>
        <v>0</v>
      </c>
      <c r="S1389" s="16">
        <f t="shared" si="782"/>
        <v>0</v>
      </c>
      <c r="T1389" s="15">
        <f t="shared" si="774"/>
        <v>1.9999999999999574E-2</v>
      </c>
      <c r="U1389" s="16"/>
      <c r="V1389" s="15">
        <f t="shared" si="802"/>
        <v>0</v>
      </c>
      <c r="W1389" s="16">
        <f t="shared" si="783"/>
        <v>0</v>
      </c>
      <c r="X1389" s="15">
        <f t="shared" si="776"/>
        <v>0</v>
      </c>
      <c r="Y1389" s="16">
        <f t="shared" si="784"/>
        <v>0</v>
      </c>
      <c r="Z1389" s="15">
        <f t="shared" si="777"/>
        <v>0</v>
      </c>
      <c r="AA1389" s="16"/>
      <c r="AB1389" s="15">
        <f t="shared" si="805"/>
        <v>0</v>
      </c>
      <c r="AC1389" s="16">
        <f t="shared" si="785"/>
        <v>0</v>
      </c>
      <c r="AD1389" s="15">
        <f t="shared" si="767"/>
        <v>27.690416666666167</v>
      </c>
      <c r="AE1389" s="16">
        <f t="shared" si="786"/>
        <v>1</v>
      </c>
      <c r="AF1389" s="15">
        <f t="shared" si="778"/>
        <v>0</v>
      </c>
      <c r="AG1389" s="16"/>
      <c r="AH1389" s="15">
        <f t="shared" si="768"/>
        <v>0</v>
      </c>
      <c r="AI1389" s="16">
        <f t="shared" si="787"/>
        <v>0</v>
      </c>
      <c r="AJ1389" s="15">
        <f t="shared" si="806"/>
        <v>0</v>
      </c>
      <c r="AK1389" s="16">
        <f t="shared" si="789"/>
        <v>0</v>
      </c>
      <c r="AL1389" s="15">
        <f t="shared" si="790"/>
        <v>0</v>
      </c>
      <c r="AM1389" s="16"/>
      <c r="AN1389" s="15">
        <f t="shared" si="791"/>
        <v>0</v>
      </c>
      <c r="AO1389" s="16">
        <f t="shared" si="792"/>
        <v>0</v>
      </c>
      <c r="AP1389" s="15">
        <f t="shared" si="793"/>
        <v>0</v>
      </c>
      <c r="AQ1389" s="16">
        <f t="shared" si="794"/>
        <v>0</v>
      </c>
      <c r="AR1389" s="15">
        <f t="shared" si="795"/>
        <v>0</v>
      </c>
      <c r="AS1389" s="16"/>
      <c r="AT1389" s="15">
        <f t="shared" si="796"/>
        <v>0</v>
      </c>
      <c r="AU1389" s="16">
        <f t="shared" si="797"/>
        <v>0</v>
      </c>
      <c r="AV1389" s="15">
        <f t="shared" si="798"/>
        <v>0</v>
      </c>
      <c r="AW1389" s="16">
        <f t="shared" si="799"/>
        <v>0</v>
      </c>
      <c r="AX1389" s="15">
        <f t="shared" si="800"/>
        <v>0</v>
      </c>
    </row>
    <row r="1390" spans="1:50" x14ac:dyDescent="0.25">
      <c r="A1390" s="25">
        <f t="shared" si="801"/>
        <v>27.710416666666166</v>
      </c>
      <c r="B1390" s="9" t="s">
        <v>63</v>
      </c>
      <c r="C1390" s="12"/>
      <c r="D1390" s="12" t="s">
        <v>14</v>
      </c>
      <c r="E1390" t="s">
        <v>11</v>
      </c>
      <c r="G1390" t="s">
        <v>11</v>
      </c>
      <c r="H1390" s="12" t="s">
        <v>14</v>
      </c>
      <c r="I1390" t="s">
        <v>11</v>
      </c>
      <c r="J1390" s="15">
        <f t="shared" si="803"/>
        <v>0</v>
      </c>
      <c r="K1390" s="16">
        <f t="shared" si="779"/>
        <v>0</v>
      </c>
      <c r="L1390" s="15">
        <f t="shared" si="771"/>
        <v>0</v>
      </c>
      <c r="M1390" s="16">
        <f t="shared" si="780"/>
        <v>0</v>
      </c>
      <c r="N1390" s="15">
        <f t="shared" si="772"/>
        <v>0</v>
      </c>
      <c r="O1390" s="16"/>
      <c r="P1390" s="15">
        <f t="shared" si="773"/>
        <v>0</v>
      </c>
      <c r="Q1390" s="16">
        <f t="shared" si="781"/>
        <v>0</v>
      </c>
      <c r="R1390" s="15">
        <f t="shared" si="804"/>
        <v>0</v>
      </c>
      <c r="S1390" s="16">
        <f t="shared" si="782"/>
        <v>0</v>
      </c>
      <c r="T1390" s="15">
        <f t="shared" si="774"/>
        <v>1.9999999999999574E-2</v>
      </c>
      <c r="U1390" s="16"/>
      <c r="V1390" s="15">
        <f t="shared" si="802"/>
        <v>0</v>
      </c>
      <c r="W1390" s="16">
        <f t="shared" si="783"/>
        <v>0</v>
      </c>
      <c r="X1390" s="15">
        <f t="shared" si="776"/>
        <v>0</v>
      </c>
      <c r="Y1390" s="16">
        <f t="shared" si="784"/>
        <v>0</v>
      </c>
      <c r="Z1390" s="15">
        <f t="shared" si="777"/>
        <v>0</v>
      </c>
      <c r="AA1390" s="16"/>
      <c r="AB1390" s="15">
        <f t="shared" si="805"/>
        <v>0</v>
      </c>
      <c r="AC1390" s="16">
        <f t="shared" si="785"/>
        <v>0</v>
      </c>
      <c r="AD1390" s="15">
        <f t="shared" si="767"/>
        <v>0</v>
      </c>
      <c r="AE1390" s="16">
        <f t="shared" si="786"/>
        <v>0</v>
      </c>
      <c r="AF1390" s="15">
        <f t="shared" si="778"/>
        <v>0</v>
      </c>
      <c r="AG1390" s="16"/>
      <c r="AH1390" s="15">
        <f t="shared" si="768"/>
        <v>0</v>
      </c>
      <c r="AI1390" s="16">
        <f t="shared" si="787"/>
        <v>0</v>
      </c>
      <c r="AJ1390" s="15">
        <f t="shared" si="806"/>
        <v>0</v>
      </c>
      <c r="AK1390" s="16">
        <f t="shared" si="789"/>
        <v>0</v>
      </c>
      <c r="AL1390" s="15">
        <f t="shared" si="790"/>
        <v>0</v>
      </c>
      <c r="AM1390" s="16"/>
      <c r="AN1390" s="15">
        <f t="shared" si="791"/>
        <v>27.710416666666166</v>
      </c>
      <c r="AO1390" s="16">
        <f t="shared" si="792"/>
        <v>1</v>
      </c>
      <c r="AP1390" s="15">
        <f t="shared" si="793"/>
        <v>0</v>
      </c>
      <c r="AQ1390" s="16">
        <f t="shared" si="794"/>
        <v>0</v>
      </c>
      <c r="AR1390" s="15">
        <f t="shared" si="795"/>
        <v>1.9999999999999574E-2</v>
      </c>
      <c r="AS1390" s="16"/>
      <c r="AT1390" s="15">
        <f t="shared" si="796"/>
        <v>0</v>
      </c>
      <c r="AU1390" s="16">
        <f t="shared" si="797"/>
        <v>0</v>
      </c>
      <c r="AV1390" s="15">
        <f t="shared" si="798"/>
        <v>0</v>
      </c>
      <c r="AW1390" s="16">
        <f t="shared" si="799"/>
        <v>0</v>
      </c>
      <c r="AX1390" s="15">
        <f t="shared" si="800"/>
        <v>0</v>
      </c>
    </row>
    <row r="1391" spans="1:50" x14ac:dyDescent="0.25">
      <c r="A1391" s="25">
        <f t="shared" si="801"/>
        <v>27.730416666666166</v>
      </c>
      <c r="B1391" s="9"/>
      <c r="C1391" s="12"/>
      <c r="D1391" s="12" t="s">
        <v>14</v>
      </c>
      <c r="E1391" t="s">
        <v>11</v>
      </c>
      <c r="G1391" t="s">
        <v>11</v>
      </c>
      <c r="H1391" s="12" t="s">
        <v>14</v>
      </c>
      <c r="I1391" t="s">
        <v>11</v>
      </c>
      <c r="J1391" s="15">
        <f t="shared" si="803"/>
        <v>0</v>
      </c>
      <c r="K1391" s="16">
        <f t="shared" si="779"/>
        <v>0</v>
      </c>
      <c r="L1391" s="15">
        <f t="shared" si="771"/>
        <v>0</v>
      </c>
      <c r="M1391" s="16">
        <f t="shared" si="780"/>
        <v>0</v>
      </c>
      <c r="N1391" s="15">
        <f t="shared" si="772"/>
        <v>0</v>
      </c>
      <c r="O1391" s="16"/>
      <c r="P1391" s="15">
        <f t="shared" si="773"/>
        <v>0</v>
      </c>
      <c r="Q1391" s="16">
        <f t="shared" si="781"/>
        <v>0</v>
      </c>
      <c r="R1391" s="15">
        <f t="shared" si="804"/>
        <v>0</v>
      </c>
      <c r="S1391" s="16">
        <f t="shared" si="782"/>
        <v>0</v>
      </c>
      <c r="T1391" s="15">
        <f t="shared" si="774"/>
        <v>1.9999999999999574E-2</v>
      </c>
      <c r="U1391" s="16"/>
      <c r="V1391" s="15">
        <f t="shared" si="802"/>
        <v>0</v>
      </c>
      <c r="W1391" s="16">
        <f t="shared" si="783"/>
        <v>0</v>
      </c>
      <c r="X1391" s="15">
        <f t="shared" si="776"/>
        <v>0</v>
      </c>
      <c r="Y1391" s="16">
        <f t="shared" si="784"/>
        <v>0</v>
      </c>
      <c r="Z1391" s="15">
        <f t="shared" si="777"/>
        <v>0</v>
      </c>
      <c r="AA1391" s="16"/>
      <c r="AB1391" s="15">
        <f t="shared" si="805"/>
        <v>0</v>
      </c>
      <c r="AC1391" s="16">
        <f t="shared" si="785"/>
        <v>0</v>
      </c>
      <c r="AD1391" s="15">
        <f t="shared" si="767"/>
        <v>0</v>
      </c>
      <c r="AE1391" s="16">
        <f t="shared" si="786"/>
        <v>0</v>
      </c>
      <c r="AF1391" s="15">
        <f t="shared" si="778"/>
        <v>0</v>
      </c>
      <c r="AG1391" s="16"/>
      <c r="AH1391" s="15">
        <f t="shared" si="768"/>
        <v>0</v>
      </c>
      <c r="AI1391" s="16">
        <f t="shared" si="787"/>
        <v>0</v>
      </c>
      <c r="AJ1391" s="15">
        <f t="shared" si="806"/>
        <v>0</v>
      </c>
      <c r="AK1391" s="16">
        <f t="shared" si="789"/>
        <v>0</v>
      </c>
      <c r="AL1391" s="15">
        <f t="shared" si="790"/>
        <v>0</v>
      </c>
      <c r="AM1391" s="16"/>
      <c r="AN1391" s="15">
        <f t="shared" si="791"/>
        <v>0</v>
      </c>
      <c r="AO1391" s="16">
        <f t="shared" si="792"/>
        <v>0</v>
      </c>
      <c r="AP1391" s="15">
        <f t="shared" si="793"/>
        <v>0</v>
      </c>
      <c r="AQ1391" s="16">
        <f t="shared" si="794"/>
        <v>0</v>
      </c>
      <c r="AR1391" s="15">
        <f t="shared" si="795"/>
        <v>1.9999999999999574E-2</v>
      </c>
      <c r="AS1391" s="16"/>
      <c r="AT1391" s="15">
        <f t="shared" si="796"/>
        <v>0</v>
      </c>
      <c r="AU1391" s="16">
        <f t="shared" si="797"/>
        <v>0</v>
      </c>
      <c r="AV1391" s="15">
        <f t="shared" si="798"/>
        <v>0</v>
      </c>
      <c r="AW1391" s="16">
        <f t="shared" si="799"/>
        <v>0</v>
      </c>
      <c r="AX1391" s="15">
        <f t="shared" si="800"/>
        <v>0</v>
      </c>
    </row>
    <row r="1392" spans="1:50" x14ac:dyDescent="0.25">
      <c r="A1392" s="25">
        <f t="shared" si="801"/>
        <v>27.750416666666165</v>
      </c>
      <c r="B1392" s="9"/>
      <c r="C1392" s="12"/>
      <c r="D1392" s="12" t="s">
        <v>14</v>
      </c>
      <c r="E1392" t="s">
        <v>11</v>
      </c>
      <c r="G1392" t="s">
        <v>11</v>
      </c>
      <c r="H1392" s="12" t="s">
        <v>14</v>
      </c>
      <c r="I1392" t="s">
        <v>11</v>
      </c>
      <c r="J1392" s="15">
        <f t="shared" si="803"/>
        <v>0</v>
      </c>
      <c r="K1392" s="16">
        <f t="shared" si="779"/>
        <v>0</v>
      </c>
      <c r="L1392" s="15">
        <f t="shared" si="771"/>
        <v>0</v>
      </c>
      <c r="M1392" s="16">
        <f t="shared" si="780"/>
        <v>0</v>
      </c>
      <c r="N1392" s="15">
        <f t="shared" si="772"/>
        <v>0</v>
      </c>
      <c r="O1392" s="16"/>
      <c r="P1392" s="15">
        <f t="shared" si="773"/>
        <v>0</v>
      </c>
      <c r="Q1392" s="16">
        <f t="shared" si="781"/>
        <v>0</v>
      </c>
      <c r="R1392" s="15">
        <f t="shared" si="804"/>
        <v>0</v>
      </c>
      <c r="S1392" s="16">
        <f t="shared" si="782"/>
        <v>0</v>
      </c>
      <c r="T1392" s="15">
        <f t="shared" si="774"/>
        <v>1.9999999999999574E-2</v>
      </c>
      <c r="U1392" s="16"/>
      <c r="V1392" s="15">
        <f t="shared" si="802"/>
        <v>0</v>
      </c>
      <c r="W1392" s="16">
        <f t="shared" si="783"/>
        <v>0</v>
      </c>
      <c r="X1392" s="15">
        <f t="shared" si="776"/>
        <v>0</v>
      </c>
      <c r="Y1392" s="16">
        <f t="shared" si="784"/>
        <v>0</v>
      </c>
      <c r="Z1392" s="15">
        <f t="shared" si="777"/>
        <v>0</v>
      </c>
      <c r="AA1392" s="16"/>
      <c r="AB1392" s="15">
        <f t="shared" si="805"/>
        <v>0</v>
      </c>
      <c r="AC1392" s="16">
        <f t="shared" si="785"/>
        <v>0</v>
      </c>
      <c r="AD1392" s="15">
        <f t="shared" si="767"/>
        <v>0</v>
      </c>
      <c r="AE1392" s="16">
        <f t="shared" si="786"/>
        <v>0</v>
      </c>
      <c r="AF1392" s="15">
        <f t="shared" si="778"/>
        <v>0</v>
      </c>
      <c r="AG1392" s="16"/>
      <c r="AH1392" s="15">
        <f t="shared" si="768"/>
        <v>0</v>
      </c>
      <c r="AI1392" s="16">
        <f t="shared" si="787"/>
        <v>0</v>
      </c>
      <c r="AJ1392" s="15">
        <f t="shared" si="806"/>
        <v>0</v>
      </c>
      <c r="AK1392" s="16">
        <f t="shared" si="789"/>
        <v>0</v>
      </c>
      <c r="AL1392" s="15">
        <f t="shared" si="790"/>
        <v>0</v>
      </c>
      <c r="AM1392" s="16"/>
      <c r="AN1392" s="15">
        <f t="shared" si="791"/>
        <v>0</v>
      </c>
      <c r="AO1392" s="16">
        <f t="shared" si="792"/>
        <v>0</v>
      </c>
      <c r="AP1392" s="15">
        <f t="shared" si="793"/>
        <v>0</v>
      </c>
      <c r="AQ1392" s="16">
        <f t="shared" si="794"/>
        <v>0</v>
      </c>
      <c r="AR1392" s="15">
        <f t="shared" si="795"/>
        <v>1.9999999999999574E-2</v>
      </c>
      <c r="AS1392" s="16"/>
      <c r="AT1392" s="15">
        <f t="shared" si="796"/>
        <v>0</v>
      </c>
      <c r="AU1392" s="16">
        <f t="shared" si="797"/>
        <v>0</v>
      </c>
      <c r="AV1392" s="15">
        <f t="shared" si="798"/>
        <v>0</v>
      </c>
      <c r="AW1392" s="16">
        <f t="shared" si="799"/>
        <v>0</v>
      </c>
      <c r="AX1392" s="15">
        <f t="shared" si="800"/>
        <v>0</v>
      </c>
    </row>
    <row r="1393" spans="1:50" x14ac:dyDescent="0.25">
      <c r="A1393" s="25">
        <f t="shared" si="801"/>
        <v>27.770416666666165</v>
      </c>
      <c r="B1393" s="9"/>
      <c r="C1393" s="12"/>
      <c r="D1393" s="12" t="s">
        <v>14</v>
      </c>
      <c r="E1393" t="s">
        <v>11</v>
      </c>
      <c r="F1393" s="13"/>
      <c r="G1393" t="s">
        <v>11</v>
      </c>
      <c r="H1393" s="12" t="s">
        <v>14</v>
      </c>
      <c r="I1393" t="s">
        <v>11</v>
      </c>
      <c r="J1393" s="15">
        <f t="shared" si="803"/>
        <v>0</v>
      </c>
      <c r="K1393" s="16">
        <f t="shared" si="779"/>
        <v>0</v>
      </c>
      <c r="L1393" s="15">
        <f t="shared" si="771"/>
        <v>0</v>
      </c>
      <c r="M1393" s="16">
        <f t="shared" si="780"/>
        <v>0</v>
      </c>
      <c r="N1393" s="15">
        <f t="shared" si="772"/>
        <v>0</v>
      </c>
      <c r="O1393" s="16"/>
      <c r="P1393" s="15">
        <f t="shared" si="773"/>
        <v>0</v>
      </c>
      <c r="Q1393" s="16">
        <f t="shared" si="781"/>
        <v>0</v>
      </c>
      <c r="R1393" s="15">
        <f t="shared" si="804"/>
        <v>0</v>
      </c>
      <c r="S1393" s="16">
        <f t="shared" si="782"/>
        <v>0</v>
      </c>
      <c r="T1393" s="15">
        <f t="shared" si="774"/>
        <v>1.9999999999999574E-2</v>
      </c>
      <c r="U1393" s="16"/>
      <c r="V1393" s="15">
        <f t="shared" si="802"/>
        <v>0</v>
      </c>
      <c r="W1393" s="16">
        <f t="shared" si="783"/>
        <v>0</v>
      </c>
      <c r="X1393" s="15">
        <f t="shared" si="776"/>
        <v>0</v>
      </c>
      <c r="Y1393" s="16">
        <f t="shared" si="784"/>
        <v>0</v>
      </c>
      <c r="Z1393" s="15">
        <f t="shared" si="777"/>
        <v>0</v>
      </c>
      <c r="AA1393" s="16"/>
      <c r="AB1393" s="15">
        <f t="shared" si="805"/>
        <v>0</v>
      </c>
      <c r="AC1393" s="16">
        <f t="shared" si="785"/>
        <v>0</v>
      </c>
      <c r="AD1393" s="15">
        <f t="shared" si="767"/>
        <v>0</v>
      </c>
      <c r="AE1393" s="16">
        <f t="shared" si="786"/>
        <v>0</v>
      </c>
      <c r="AF1393" s="15">
        <f t="shared" si="778"/>
        <v>0</v>
      </c>
      <c r="AG1393" s="16"/>
      <c r="AH1393" s="15">
        <f t="shared" si="768"/>
        <v>0</v>
      </c>
      <c r="AI1393" s="16">
        <f t="shared" si="787"/>
        <v>0</v>
      </c>
      <c r="AJ1393" s="15">
        <f t="shared" si="806"/>
        <v>0</v>
      </c>
      <c r="AK1393" s="16">
        <f t="shared" si="789"/>
        <v>0</v>
      </c>
      <c r="AL1393" s="15">
        <f t="shared" si="790"/>
        <v>0</v>
      </c>
      <c r="AM1393" s="16"/>
      <c r="AN1393" s="15">
        <f t="shared" si="791"/>
        <v>0</v>
      </c>
      <c r="AO1393" s="16">
        <f t="shared" si="792"/>
        <v>0</v>
      </c>
      <c r="AP1393" s="15">
        <f t="shared" si="793"/>
        <v>0</v>
      </c>
      <c r="AQ1393" s="16">
        <f t="shared" si="794"/>
        <v>0</v>
      </c>
      <c r="AR1393" s="15">
        <f t="shared" si="795"/>
        <v>1.9999999999999574E-2</v>
      </c>
      <c r="AS1393" s="16"/>
      <c r="AT1393" s="15">
        <f t="shared" si="796"/>
        <v>0</v>
      </c>
      <c r="AU1393" s="16">
        <f t="shared" si="797"/>
        <v>0</v>
      </c>
      <c r="AV1393" s="15">
        <f t="shared" si="798"/>
        <v>0</v>
      </c>
      <c r="AW1393" s="16">
        <f t="shared" si="799"/>
        <v>0</v>
      </c>
      <c r="AX1393" s="15">
        <f t="shared" si="800"/>
        <v>0</v>
      </c>
    </row>
    <row r="1394" spans="1:50" x14ac:dyDescent="0.25">
      <c r="A1394" s="25">
        <f t="shared" si="801"/>
        <v>27.790416666666165</v>
      </c>
      <c r="B1394" s="9" t="s">
        <v>15</v>
      </c>
      <c r="C1394" s="12"/>
      <c r="D1394" t="s">
        <v>11</v>
      </c>
      <c r="E1394" t="s">
        <v>11</v>
      </c>
      <c r="G1394" s="13" t="s">
        <v>20</v>
      </c>
      <c r="H1394" s="12" t="s">
        <v>14</v>
      </c>
      <c r="I1394" t="s">
        <v>11</v>
      </c>
      <c r="J1394" s="15">
        <f t="shared" si="803"/>
        <v>0</v>
      </c>
      <c r="K1394" s="16">
        <f t="shared" si="779"/>
        <v>0</v>
      </c>
      <c r="L1394" s="15">
        <f t="shared" si="771"/>
        <v>0</v>
      </c>
      <c r="M1394" s="16">
        <f t="shared" si="780"/>
        <v>0</v>
      </c>
      <c r="N1394" s="15">
        <f t="shared" si="772"/>
        <v>0</v>
      </c>
      <c r="O1394" s="16"/>
      <c r="P1394" s="15">
        <f t="shared" si="773"/>
        <v>0</v>
      </c>
      <c r="Q1394" s="16">
        <f t="shared" si="781"/>
        <v>0</v>
      </c>
      <c r="R1394" s="15">
        <f t="shared" si="804"/>
        <v>0</v>
      </c>
      <c r="S1394" s="16">
        <f t="shared" si="782"/>
        <v>0</v>
      </c>
      <c r="T1394" s="15">
        <f t="shared" si="774"/>
        <v>0</v>
      </c>
      <c r="U1394" s="16"/>
      <c r="V1394" s="15">
        <f t="shared" si="802"/>
        <v>0</v>
      </c>
      <c r="W1394" s="16">
        <f t="shared" si="783"/>
        <v>0</v>
      </c>
      <c r="X1394" s="15">
        <f t="shared" si="776"/>
        <v>0</v>
      </c>
      <c r="Y1394" s="16">
        <f t="shared" si="784"/>
        <v>0</v>
      </c>
      <c r="Z1394" s="15">
        <f t="shared" si="777"/>
        <v>0</v>
      </c>
      <c r="AA1394" s="16"/>
      <c r="AB1394" s="15">
        <f t="shared" si="805"/>
        <v>0</v>
      </c>
      <c r="AC1394" s="16">
        <f t="shared" si="785"/>
        <v>0</v>
      </c>
      <c r="AD1394" s="15">
        <f t="shared" si="767"/>
        <v>0</v>
      </c>
      <c r="AE1394" s="16">
        <f t="shared" si="786"/>
        <v>0</v>
      </c>
      <c r="AF1394" s="15">
        <f t="shared" si="778"/>
        <v>0</v>
      </c>
      <c r="AG1394" s="16"/>
      <c r="AH1394" s="15">
        <f t="shared" si="768"/>
        <v>0</v>
      </c>
      <c r="AI1394" s="16">
        <f t="shared" si="787"/>
        <v>0</v>
      </c>
      <c r="AJ1394" s="15">
        <f t="shared" si="806"/>
        <v>27.790416666666165</v>
      </c>
      <c r="AK1394" s="16">
        <f t="shared" si="789"/>
        <v>1</v>
      </c>
      <c r="AL1394" s="15">
        <f t="shared" si="790"/>
        <v>0</v>
      </c>
      <c r="AM1394" s="16"/>
      <c r="AN1394" s="15">
        <f t="shared" si="791"/>
        <v>0</v>
      </c>
      <c r="AO1394" s="16">
        <f t="shared" si="792"/>
        <v>0</v>
      </c>
      <c r="AP1394" s="15">
        <f t="shared" si="793"/>
        <v>0</v>
      </c>
      <c r="AQ1394" s="16">
        <f t="shared" si="794"/>
        <v>0</v>
      </c>
      <c r="AR1394" s="15">
        <f t="shared" si="795"/>
        <v>1.9999999999999574E-2</v>
      </c>
      <c r="AS1394" s="16"/>
      <c r="AT1394" s="15">
        <f t="shared" si="796"/>
        <v>0</v>
      </c>
      <c r="AU1394" s="16">
        <f t="shared" si="797"/>
        <v>0</v>
      </c>
      <c r="AV1394" s="15">
        <f t="shared" si="798"/>
        <v>0</v>
      </c>
      <c r="AW1394" s="16">
        <f t="shared" si="799"/>
        <v>0</v>
      </c>
      <c r="AX1394" s="15">
        <f t="shared" si="800"/>
        <v>0</v>
      </c>
    </row>
    <row r="1395" spans="1:50" x14ac:dyDescent="0.25">
      <c r="A1395" s="25">
        <f t="shared" si="801"/>
        <v>27.810416666666164</v>
      </c>
      <c r="B1395" s="9"/>
      <c r="C1395" s="12"/>
      <c r="D1395" t="s">
        <v>11</v>
      </c>
      <c r="E1395" t="s">
        <v>11</v>
      </c>
      <c r="G1395" s="12"/>
      <c r="H1395" s="12" t="s">
        <v>14</v>
      </c>
      <c r="I1395" t="s">
        <v>11</v>
      </c>
      <c r="J1395" s="15">
        <f t="shared" si="803"/>
        <v>0</v>
      </c>
      <c r="K1395" s="16">
        <f t="shared" si="779"/>
        <v>0</v>
      </c>
      <c r="L1395" s="15">
        <f t="shared" si="771"/>
        <v>0</v>
      </c>
      <c r="M1395" s="16">
        <f t="shared" si="780"/>
        <v>0</v>
      </c>
      <c r="N1395" s="15">
        <f t="shared" si="772"/>
        <v>0</v>
      </c>
      <c r="O1395" s="16"/>
      <c r="P1395" s="15">
        <f t="shared" si="773"/>
        <v>0</v>
      </c>
      <c r="Q1395" s="16">
        <f t="shared" si="781"/>
        <v>0</v>
      </c>
      <c r="R1395" s="15">
        <f t="shared" si="804"/>
        <v>0</v>
      </c>
      <c r="S1395" s="16">
        <f t="shared" si="782"/>
        <v>0</v>
      </c>
      <c r="T1395" s="15">
        <f t="shared" si="774"/>
        <v>0</v>
      </c>
      <c r="U1395" s="16"/>
      <c r="V1395" s="15">
        <f t="shared" si="802"/>
        <v>0</v>
      </c>
      <c r="W1395" s="16">
        <f t="shared" si="783"/>
        <v>0</v>
      </c>
      <c r="X1395" s="15">
        <v>1</v>
      </c>
      <c r="Y1395" s="16">
        <f t="shared" si="784"/>
        <v>1</v>
      </c>
      <c r="Z1395" s="15">
        <f t="shared" si="777"/>
        <v>0</v>
      </c>
      <c r="AA1395" s="16"/>
      <c r="AB1395" s="15">
        <f t="shared" si="805"/>
        <v>0</v>
      </c>
      <c r="AC1395" s="16">
        <f t="shared" si="785"/>
        <v>0</v>
      </c>
      <c r="AD1395" s="15">
        <f t="shared" si="767"/>
        <v>0</v>
      </c>
      <c r="AE1395" s="16">
        <f t="shared" si="786"/>
        <v>0</v>
      </c>
      <c r="AF1395" s="15">
        <f t="shared" si="778"/>
        <v>0</v>
      </c>
      <c r="AG1395" s="16"/>
      <c r="AH1395" s="15">
        <f t="shared" si="768"/>
        <v>0</v>
      </c>
      <c r="AI1395" s="16">
        <f t="shared" si="787"/>
        <v>0</v>
      </c>
      <c r="AJ1395" s="15">
        <f t="shared" si="806"/>
        <v>0</v>
      </c>
      <c r="AK1395" s="16">
        <f t="shared" si="789"/>
        <v>0</v>
      </c>
      <c r="AL1395" s="15">
        <f t="shared" si="790"/>
        <v>0</v>
      </c>
      <c r="AM1395" s="16"/>
      <c r="AN1395" s="15">
        <f t="shared" si="791"/>
        <v>0</v>
      </c>
      <c r="AO1395" s="16">
        <f t="shared" si="792"/>
        <v>0</v>
      </c>
      <c r="AP1395" s="15">
        <f t="shared" si="793"/>
        <v>0</v>
      </c>
      <c r="AQ1395" s="16">
        <f t="shared" si="794"/>
        <v>0</v>
      </c>
      <c r="AR1395" s="15">
        <f t="shared" si="795"/>
        <v>1.9999999999999574E-2</v>
      </c>
      <c r="AS1395" s="16"/>
      <c r="AT1395" s="15">
        <f t="shared" si="796"/>
        <v>0</v>
      </c>
      <c r="AU1395" s="16">
        <f t="shared" si="797"/>
        <v>0</v>
      </c>
      <c r="AV1395" s="15">
        <f t="shared" si="798"/>
        <v>0</v>
      </c>
      <c r="AW1395" s="16">
        <f t="shared" si="799"/>
        <v>0</v>
      </c>
      <c r="AX1395" s="15">
        <f t="shared" si="800"/>
        <v>0</v>
      </c>
    </row>
    <row r="1396" spans="1:50" x14ac:dyDescent="0.25">
      <c r="A1396" s="25">
        <f t="shared" si="801"/>
        <v>27.830416666666164</v>
      </c>
      <c r="B1396" s="9"/>
      <c r="C1396" s="12"/>
      <c r="D1396" t="s">
        <v>11</v>
      </c>
      <c r="E1396" t="s">
        <v>11</v>
      </c>
      <c r="G1396" s="12"/>
      <c r="H1396" s="12" t="s">
        <v>14</v>
      </c>
      <c r="I1396" t="s">
        <v>11</v>
      </c>
      <c r="J1396" s="15">
        <f t="shared" si="803"/>
        <v>0</v>
      </c>
      <c r="K1396" s="16">
        <f t="shared" si="779"/>
        <v>0</v>
      </c>
      <c r="L1396" s="15">
        <f t="shared" si="771"/>
        <v>0</v>
      </c>
      <c r="M1396" s="16">
        <f t="shared" si="780"/>
        <v>0</v>
      </c>
      <c r="N1396" s="15">
        <f t="shared" si="772"/>
        <v>0</v>
      </c>
      <c r="O1396" s="16"/>
      <c r="P1396" s="15">
        <f t="shared" si="773"/>
        <v>0</v>
      </c>
      <c r="Q1396" s="16">
        <f t="shared" si="781"/>
        <v>0</v>
      </c>
      <c r="R1396" s="15">
        <f t="shared" si="804"/>
        <v>0</v>
      </c>
      <c r="S1396" s="16">
        <f t="shared" si="782"/>
        <v>0</v>
      </c>
      <c r="T1396" s="15">
        <f t="shared" si="774"/>
        <v>0</v>
      </c>
      <c r="U1396" s="16"/>
      <c r="V1396" s="15">
        <f t="shared" ref="V1396:V1427" si="807">IF(B1396="Line 3 Fails",A1396,0)</f>
        <v>0</v>
      </c>
      <c r="W1396" s="16">
        <f t="shared" si="783"/>
        <v>0</v>
      </c>
      <c r="X1396" s="15">
        <f t="shared" ref="X1396:X1427" si="808">IF(B1396="Line 3 repd.",A1396,0)</f>
        <v>0</v>
      </c>
      <c r="Y1396" s="16">
        <f t="shared" si="784"/>
        <v>0</v>
      </c>
      <c r="Z1396" s="15">
        <f t="shared" si="777"/>
        <v>0</v>
      </c>
      <c r="AA1396" s="16"/>
      <c r="AB1396" s="15">
        <f t="shared" si="805"/>
        <v>0</v>
      </c>
      <c r="AC1396" s="16">
        <f t="shared" si="785"/>
        <v>0</v>
      </c>
      <c r="AD1396" s="15">
        <f t="shared" si="767"/>
        <v>0</v>
      </c>
      <c r="AE1396" s="16">
        <f t="shared" si="786"/>
        <v>0</v>
      </c>
      <c r="AF1396" s="15">
        <f t="shared" si="778"/>
        <v>0</v>
      </c>
      <c r="AG1396" s="16"/>
      <c r="AH1396" s="15">
        <f t="shared" si="768"/>
        <v>0</v>
      </c>
      <c r="AI1396" s="16">
        <f t="shared" si="787"/>
        <v>0</v>
      </c>
      <c r="AJ1396" s="15">
        <f t="shared" si="806"/>
        <v>0</v>
      </c>
      <c r="AK1396" s="16">
        <f t="shared" si="789"/>
        <v>0</v>
      </c>
      <c r="AL1396" s="15">
        <f t="shared" si="790"/>
        <v>0</v>
      </c>
      <c r="AM1396" s="16"/>
      <c r="AN1396" s="15">
        <f t="shared" si="791"/>
        <v>0</v>
      </c>
      <c r="AO1396" s="16">
        <f t="shared" si="792"/>
        <v>0</v>
      </c>
      <c r="AP1396" s="15">
        <f t="shared" si="793"/>
        <v>0</v>
      </c>
      <c r="AQ1396" s="16">
        <f t="shared" si="794"/>
        <v>0</v>
      </c>
      <c r="AR1396" s="15">
        <f t="shared" si="795"/>
        <v>1.9999999999999574E-2</v>
      </c>
      <c r="AS1396" s="16"/>
      <c r="AT1396" s="15">
        <f t="shared" si="796"/>
        <v>0</v>
      </c>
      <c r="AU1396" s="16">
        <f t="shared" si="797"/>
        <v>0</v>
      </c>
      <c r="AV1396" s="15">
        <f t="shared" si="798"/>
        <v>0</v>
      </c>
      <c r="AW1396" s="16">
        <f t="shared" si="799"/>
        <v>0</v>
      </c>
      <c r="AX1396" s="15">
        <f t="shared" si="800"/>
        <v>0</v>
      </c>
    </row>
    <row r="1397" spans="1:50" x14ac:dyDescent="0.25">
      <c r="A1397" s="25">
        <f t="shared" si="801"/>
        <v>27.850416666666163</v>
      </c>
      <c r="B1397" s="9"/>
      <c r="C1397" s="12"/>
      <c r="D1397" t="s">
        <v>11</v>
      </c>
      <c r="E1397" t="s">
        <v>11</v>
      </c>
      <c r="F1397" s="13"/>
      <c r="G1397" s="12"/>
      <c r="H1397" s="12" t="s">
        <v>14</v>
      </c>
      <c r="I1397" t="s">
        <v>11</v>
      </c>
      <c r="J1397" s="15">
        <f t="shared" ref="J1397:J1428" si="809">IF(B1397="Line 1 Fails",A1397,0)</f>
        <v>0</v>
      </c>
      <c r="K1397" s="16">
        <f t="shared" si="779"/>
        <v>0</v>
      </c>
      <c r="L1397" s="15">
        <f t="shared" si="771"/>
        <v>0</v>
      </c>
      <c r="M1397" s="16">
        <f t="shared" si="780"/>
        <v>0</v>
      </c>
      <c r="N1397" s="15">
        <f t="shared" si="772"/>
        <v>0</v>
      </c>
      <c r="O1397" s="16"/>
      <c r="P1397" s="15">
        <f t="shared" si="773"/>
        <v>0</v>
      </c>
      <c r="Q1397" s="16">
        <f t="shared" si="781"/>
        <v>0</v>
      </c>
      <c r="R1397" s="15">
        <f t="shared" si="804"/>
        <v>0</v>
      </c>
      <c r="S1397" s="16">
        <f t="shared" si="782"/>
        <v>0</v>
      </c>
      <c r="T1397" s="15">
        <f t="shared" si="774"/>
        <v>0</v>
      </c>
      <c r="U1397" s="16"/>
      <c r="V1397" s="15">
        <f t="shared" si="807"/>
        <v>0</v>
      </c>
      <c r="W1397" s="16">
        <f t="shared" si="783"/>
        <v>0</v>
      </c>
      <c r="X1397" s="15">
        <f t="shared" si="808"/>
        <v>0</v>
      </c>
      <c r="Y1397" s="16">
        <f t="shared" si="784"/>
        <v>0</v>
      </c>
      <c r="Z1397" s="15">
        <f t="shared" si="777"/>
        <v>0</v>
      </c>
      <c r="AA1397" s="16"/>
      <c r="AB1397" s="15">
        <f t="shared" si="805"/>
        <v>0</v>
      </c>
      <c r="AC1397" s="16">
        <f t="shared" si="785"/>
        <v>0</v>
      </c>
      <c r="AD1397" s="15">
        <f t="shared" si="767"/>
        <v>0</v>
      </c>
      <c r="AE1397" s="16">
        <f t="shared" si="786"/>
        <v>0</v>
      </c>
      <c r="AF1397" s="15">
        <f t="shared" si="778"/>
        <v>0</v>
      </c>
      <c r="AG1397" s="16"/>
      <c r="AH1397" s="15">
        <f t="shared" si="768"/>
        <v>0</v>
      </c>
      <c r="AI1397" s="16">
        <f t="shared" si="787"/>
        <v>0</v>
      </c>
      <c r="AJ1397" s="15">
        <f t="shared" si="806"/>
        <v>0</v>
      </c>
      <c r="AK1397" s="16">
        <f t="shared" si="789"/>
        <v>0</v>
      </c>
      <c r="AL1397" s="15">
        <f t="shared" si="790"/>
        <v>0</v>
      </c>
      <c r="AM1397" s="16"/>
      <c r="AN1397" s="15">
        <f t="shared" si="791"/>
        <v>0</v>
      </c>
      <c r="AO1397" s="16">
        <f t="shared" si="792"/>
        <v>0</v>
      </c>
      <c r="AP1397" s="15">
        <f t="shared" si="793"/>
        <v>0</v>
      </c>
      <c r="AQ1397" s="16">
        <f t="shared" si="794"/>
        <v>0</v>
      </c>
      <c r="AR1397" s="15">
        <f t="shared" si="795"/>
        <v>1.9999999999999574E-2</v>
      </c>
      <c r="AS1397" s="16"/>
      <c r="AT1397" s="15">
        <f t="shared" si="796"/>
        <v>0</v>
      </c>
      <c r="AU1397" s="16">
        <f t="shared" si="797"/>
        <v>0</v>
      </c>
      <c r="AV1397" s="15">
        <f t="shared" si="798"/>
        <v>0</v>
      </c>
      <c r="AW1397" s="16">
        <f t="shared" si="799"/>
        <v>0</v>
      </c>
      <c r="AX1397" s="15">
        <f t="shared" si="800"/>
        <v>0</v>
      </c>
    </row>
    <row r="1398" spans="1:50" x14ac:dyDescent="0.25">
      <c r="A1398" s="25">
        <f t="shared" si="801"/>
        <v>27.870416666666163</v>
      </c>
      <c r="B1398" s="9" t="s">
        <v>9</v>
      </c>
      <c r="C1398" s="12" t="s">
        <v>14</v>
      </c>
      <c r="D1398" t="s">
        <v>11</v>
      </c>
      <c r="E1398" t="s">
        <v>11</v>
      </c>
      <c r="G1398" s="12"/>
      <c r="H1398" s="12" t="s">
        <v>14</v>
      </c>
      <c r="I1398" t="s">
        <v>11</v>
      </c>
      <c r="J1398" s="15">
        <f t="shared" si="809"/>
        <v>27.870416666666163</v>
      </c>
      <c r="K1398" s="16">
        <f t="shared" si="779"/>
        <v>1</v>
      </c>
      <c r="L1398" s="15">
        <f t="shared" si="771"/>
        <v>0</v>
      </c>
      <c r="M1398" s="16">
        <f t="shared" si="780"/>
        <v>0</v>
      </c>
      <c r="N1398" s="15">
        <f t="shared" si="772"/>
        <v>1.9999999999999574E-2</v>
      </c>
      <c r="O1398" s="16"/>
      <c r="P1398" s="15">
        <f t="shared" si="773"/>
        <v>0</v>
      </c>
      <c r="Q1398" s="16">
        <f t="shared" si="781"/>
        <v>0</v>
      </c>
      <c r="R1398" s="15">
        <f t="shared" si="804"/>
        <v>0</v>
      </c>
      <c r="S1398" s="16">
        <f t="shared" si="782"/>
        <v>0</v>
      </c>
      <c r="T1398" s="15">
        <f t="shared" si="774"/>
        <v>0</v>
      </c>
      <c r="U1398" s="16"/>
      <c r="V1398" s="15">
        <f t="shared" si="807"/>
        <v>0</v>
      </c>
      <c r="W1398" s="16">
        <f t="shared" si="783"/>
        <v>0</v>
      </c>
      <c r="X1398" s="15">
        <f t="shared" si="808"/>
        <v>0</v>
      </c>
      <c r="Y1398" s="16">
        <f t="shared" si="784"/>
        <v>0</v>
      </c>
      <c r="Z1398" s="15">
        <f t="shared" si="777"/>
        <v>0</v>
      </c>
      <c r="AA1398" s="16"/>
      <c r="AB1398" s="15">
        <f t="shared" si="805"/>
        <v>0</v>
      </c>
      <c r="AC1398" s="16">
        <f t="shared" si="785"/>
        <v>0</v>
      </c>
      <c r="AD1398" s="15">
        <f t="shared" ref="AD1398:AD1461" si="810">IF(B1398="Line 4 repd.",A1398,0)</f>
        <v>0</v>
      </c>
      <c r="AE1398" s="16">
        <f t="shared" si="786"/>
        <v>0</v>
      </c>
      <c r="AF1398" s="15">
        <f t="shared" si="778"/>
        <v>0</v>
      </c>
      <c r="AG1398" s="16"/>
      <c r="AH1398" s="15">
        <f t="shared" si="768"/>
        <v>0</v>
      </c>
      <c r="AI1398" s="16">
        <f t="shared" si="787"/>
        <v>0</v>
      </c>
      <c r="AJ1398" s="15">
        <f t="shared" si="806"/>
        <v>0</v>
      </c>
      <c r="AK1398" s="16">
        <f t="shared" si="789"/>
        <v>0</v>
      </c>
      <c r="AL1398" s="15">
        <f t="shared" si="790"/>
        <v>0</v>
      </c>
      <c r="AM1398" s="16"/>
      <c r="AN1398" s="15">
        <f t="shared" si="791"/>
        <v>0</v>
      </c>
      <c r="AO1398" s="16">
        <f t="shared" si="792"/>
        <v>0</v>
      </c>
      <c r="AP1398" s="15">
        <f t="shared" si="793"/>
        <v>0</v>
      </c>
      <c r="AQ1398" s="16">
        <f t="shared" si="794"/>
        <v>0</v>
      </c>
      <c r="AR1398" s="15">
        <f t="shared" si="795"/>
        <v>1.9999999999999574E-2</v>
      </c>
      <c r="AS1398" s="16"/>
      <c r="AT1398" s="15">
        <f t="shared" si="796"/>
        <v>0</v>
      </c>
      <c r="AU1398" s="16">
        <f t="shared" si="797"/>
        <v>0</v>
      </c>
      <c r="AV1398" s="15">
        <f t="shared" si="798"/>
        <v>0</v>
      </c>
      <c r="AW1398" s="16">
        <f t="shared" si="799"/>
        <v>0</v>
      </c>
      <c r="AX1398" s="15">
        <f t="shared" si="800"/>
        <v>0</v>
      </c>
    </row>
    <row r="1399" spans="1:50" x14ac:dyDescent="0.25">
      <c r="A1399" s="25">
        <f t="shared" si="801"/>
        <v>27.890416666666162</v>
      </c>
      <c r="B1399" s="9" t="s">
        <v>18</v>
      </c>
      <c r="C1399" s="12" t="s">
        <v>14</v>
      </c>
      <c r="D1399" t="s">
        <v>11</v>
      </c>
      <c r="E1399" s="13" t="s">
        <v>20</v>
      </c>
      <c r="G1399" s="12"/>
      <c r="H1399" t="s">
        <v>11</v>
      </c>
      <c r="I1399" t="s">
        <v>11</v>
      </c>
      <c r="J1399" s="15">
        <f t="shared" si="809"/>
        <v>0</v>
      </c>
      <c r="K1399" s="16">
        <f t="shared" si="779"/>
        <v>0</v>
      </c>
      <c r="L1399" s="15">
        <f t="shared" si="771"/>
        <v>0</v>
      </c>
      <c r="M1399" s="16">
        <f t="shared" si="780"/>
        <v>0</v>
      </c>
      <c r="N1399" s="15">
        <f t="shared" si="772"/>
        <v>1.9999999999999574E-2</v>
      </c>
      <c r="O1399" s="16"/>
      <c r="P1399" s="15">
        <f t="shared" si="773"/>
        <v>0</v>
      </c>
      <c r="Q1399" s="16">
        <f t="shared" si="781"/>
        <v>0</v>
      </c>
      <c r="R1399" s="15">
        <f t="shared" si="804"/>
        <v>0</v>
      </c>
      <c r="S1399" s="16">
        <f t="shared" si="782"/>
        <v>0</v>
      </c>
      <c r="T1399" s="15">
        <f t="shared" si="774"/>
        <v>0</v>
      </c>
      <c r="U1399" s="16"/>
      <c r="V1399" s="15">
        <f t="shared" si="807"/>
        <v>0</v>
      </c>
      <c r="W1399" s="16">
        <f t="shared" si="783"/>
        <v>0</v>
      </c>
      <c r="X1399" s="15">
        <f t="shared" si="808"/>
        <v>27.890416666666162</v>
      </c>
      <c r="Y1399" s="16">
        <f t="shared" si="784"/>
        <v>1</v>
      </c>
      <c r="Z1399" s="15">
        <f t="shared" si="777"/>
        <v>0</v>
      </c>
      <c r="AA1399" s="16"/>
      <c r="AB1399" s="15">
        <f t="shared" si="805"/>
        <v>0</v>
      </c>
      <c r="AC1399" s="16">
        <f t="shared" si="785"/>
        <v>0</v>
      </c>
      <c r="AD1399" s="15">
        <f t="shared" si="810"/>
        <v>0</v>
      </c>
      <c r="AE1399" s="16">
        <f t="shared" si="786"/>
        <v>0</v>
      </c>
      <c r="AF1399" s="15">
        <f t="shared" si="778"/>
        <v>0</v>
      </c>
      <c r="AG1399" s="16"/>
      <c r="AH1399" s="15">
        <f t="shared" ref="AH1399:AH1462" si="811">IF(B1399="Line 5 Fails",A1399,0)</f>
        <v>0</v>
      </c>
      <c r="AI1399" s="16">
        <f t="shared" si="787"/>
        <v>0</v>
      </c>
      <c r="AJ1399" s="15">
        <f t="shared" si="806"/>
        <v>0</v>
      </c>
      <c r="AK1399" s="16">
        <f t="shared" si="789"/>
        <v>0</v>
      </c>
      <c r="AL1399" s="15">
        <f t="shared" si="790"/>
        <v>0</v>
      </c>
      <c r="AM1399" s="16"/>
      <c r="AN1399" s="15">
        <f t="shared" si="791"/>
        <v>0</v>
      </c>
      <c r="AO1399" s="16">
        <f t="shared" si="792"/>
        <v>0</v>
      </c>
      <c r="AP1399" s="15">
        <f t="shared" si="793"/>
        <v>0</v>
      </c>
      <c r="AQ1399" s="16">
        <f t="shared" si="794"/>
        <v>0</v>
      </c>
      <c r="AR1399" s="15">
        <f t="shared" si="795"/>
        <v>0</v>
      </c>
      <c r="AS1399" s="16"/>
      <c r="AT1399" s="15">
        <f t="shared" si="796"/>
        <v>0</v>
      </c>
      <c r="AU1399" s="16">
        <f t="shared" si="797"/>
        <v>0</v>
      </c>
      <c r="AV1399" s="15">
        <f t="shared" si="798"/>
        <v>0</v>
      </c>
      <c r="AW1399" s="16">
        <f t="shared" si="799"/>
        <v>0</v>
      </c>
      <c r="AX1399" s="15">
        <f t="shared" si="800"/>
        <v>0</v>
      </c>
    </row>
    <row r="1400" spans="1:50" x14ac:dyDescent="0.25">
      <c r="A1400" s="25">
        <f t="shared" si="801"/>
        <v>27.910416666666162</v>
      </c>
      <c r="B1400" s="9" t="s">
        <v>10</v>
      </c>
      <c r="C1400" s="12" t="s">
        <v>14</v>
      </c>
      <c r="D1400" t="s">
        <v>11</v>
      </c>
      <c r="F1400" s="12" t="s">
        <v>14</v>
      </c>
      <c r="G1400" s="12"/>
      <c r="H1400" t="s">
        <v>11</v>
      </c>
      <c r="I1400" t="s">
        <v>11</v>
      </c>
      <c r="J1400" s="15">
        <f t="shared" si="809"/>
        <v>0</v>
      </c>
      <c r="K1400" s="16">
        <f t="shared" si="779"/>
        <v>0</v>
      </c>
      <c r="L1400" s="15">
        <f t="shared" si="771"/>
        <v>0</v>
      </c>
      <c r="M1400" s="16">
        <f t="shared" si="780"/>
        <v>0</v>
      </c>
      <c r="N1400" s="15">
        <f t="shared" si="772"/>
        <v>1.9999999999999574E-2</v>
      </c>
      <c r="O1400" s="16"/>
      <c r="P1400" s="15">
        <f t="shared" si="773"/>
        <v>0</v>
      </c>
      <c r="Q1400" s="16">
        <f t="shared" si="781"/>
        <v>0</v>
      </c>
      <c r="R1400" s="15">
        <f t="shared" si="804"/>
        <v>0</v>
      </c>
      <c r="S1400" s="16">
        <f t="shared" si="782"/>
        <v>0</v>
      </c>
      <c r="T1400" s="15">
        <f t="shared" si="774"/>
        <v>0</v>
      </c>
      <c r="U1400" s="16"/>
      <c r="V1400" s="15">
        <f t="shared" si="807"/>
        <v>0</v>
      </c>
      <c r="W1400" s="16">
        <f t="shared" si="783"/>
        <v>0</v>
      </c>
      <c r="X1400" s="15">
        <f t="shared" si="808"/>
        <v>0</v>
      </c>
      <c r="Y1400" s="16">
        <f t="shared" si="784"/>
        <v>0</v>
      </c>
      <c r="Z1400" s="15">
        <f t="shared" si="777"/>
        <v>0</v>
      </c>
      <c r="AA1400" s="16"/>
      <c r="AB1400" s="15">
        <f t="shared" si="805"/>
        <v>27.910416666666162</v>
      </c>
      <c r="AC1400" s="16">
        <f t="shared" si="785"/>
        <v>1</v>
      </c>
      <c r="AD1400" s="15">
        <f t="shared" si="810"/>
        <v>0</v>
      </c>
      <c r="AE1400" s="16">
        <f t="shared" si="786"/>
        <v>0</v>
      </c>
      <c r="AF1400" s="15">
        <f t="shared" si="778"/>
        <v>1.9999999999999574E-2</v>
      </c>
      <c r="AG1400" s="16"/>
      <c r="AH1400" s="15">
        <f t="shared" si="811"/>
        <v>0</v>
      </c>
      <c r="AI1400" s="16">
        <f t="shared" si="787"/>
        <v>0</v>
      </c>
      <c r="AJ1400" s="15">
        <f t="shared" si="806"/>
        <v>0</v>
      </c>
      <c r="AK1400" s="16">
        <f t="shared" si="789"/>
        <v>0</v>
      </c>
      <c r="AL1400" s="15">
        <f t="shared" si="790"/>
        <v>0</v>
      </c>
      <c r="AM1400" s="16"/>
      <c r="AN1400" s="15">
        <f t="shared" si="791"/>
        <v>0</v>
      </c>
      <c r="AO1400" s="16">
        <f t="shared" si="792"/>
        <v>0</v>
      </c>
      <c r="AP1400" s="15">
        <f t="shared" si="793"/>
        <v>0</v>
      </c>
      <c r="AQ1400" s="16">
        <f t="shared" si="794"/>
        <v>0</v>
      </c>
      <c r="AR1400" s="15">
        <f t="shared" si="795"/>
        <v>0</v>
      </c>
      <c r="AS1400" s="16"/>
      <c r="AT1400" s="15">
        <f t="shared" si="796"/>
        <v>0</v>
      </c>
      <c r="AU1400" s="16">
        <f t="shared" si="797"/>
        <v>0</v>
      </c>
      <c r="AV1400" s="15">
        <f t="shared" si="798"/>
        <v>0</v>
      </c>
      <c r="AW1400" s="16">
        <f t="shared" si="799"/>
        <v>0</v>
      </c>
      <c r="AX1400" s="15">
        <f t="shared" si="800"/>
        <v>0</v>
      </c>
    </row>
    <row r="1401" spans="1:50" x14ac:dyDescent="0.25">
      <c r="A1401" s="25">
        <f t="shared" si="801"/>
        <v>27.930416666666162</v>
      </c>
      <c r="B1401" s="9"/>
      <c r="C1401" s="12" t="s">
        <v>14</v>
      </c>
      <c r="D1401" t="s">
        <v>11</v>
      </c>
      <c r="F1401" s="12" t="s">
        <v>14</v>
      </c>
      <c r="G1401" s="12"/>
      <c r="H1401" t="s">
        <v>11</v>
      </c>
      <c r="I1401" t="s">
        <v>11</v>
      </c>
      <c r="J1401" s="15">
        <f t="shared" si="809"/>
        <v>0</v>
      </c>
      <c r="K1401" s="16">
        <f t="shared" si="779"/>
        <v>0</v>
      </c>
      <c r="L1401" s="15">
        <f t="shared" si="771"/>
        <v>0</v>
      </c>
      <c r="M1401" s="16">
        <f t="shared" si="780"/>
        <v>0</v>
      </c>
      <c r="N1401" s="15">
        <f t="shared" si="772"/>
        <v>1.9999999999999574E-2</v>
      </c>
      <c r="O1401" s="16"/>
      <c r="P1401" s="15">
        <f t="shared" si="773"/>
        <v>0</v>
      </c>
      <c r="Q1401" s="16">
        <f t="shared" si="781"/>
        <v>0</v>
      </c>
      <c r="R1401" s="15">
        <f t="shared" si="804"/>
        <v>0</v>
      </c>
      <c r="S1401" s="16">
        <f t="shared" si="782"/>
        <v>0</v>
      </c>
      <c r="T1401" s="15">
        <f t="shared" si="774"/>
        <v>0</v>
      </c>
      <c r="U1401" s="16"/>
      <c r="V1401" s="15">
        <f t="shared" si="807"/>
        <v>0</v>
      </c>
      <c r="W1401" s="16">
        <f t="shared" si="783"/>
        <v>0</v>
      </c>
      <c r="X1401" s="15">
        <f t="shared" si="808"/>
        <v>0</v>
      </c>
      <c r="Y1401" s="16">
        <f t="shared" si="784"/>
        <v>0</v>
      </c>
      <c r="Z1401" s="15">
        <f t="shared" si="777"/>
        <v>0</v>
      </c>
      <c r="AA1401" s="16"/>
      <c r="AB1401" s="15">
        <f t="shared" si="805"/>
        <v>0</v>
      </c>
      <c r="AC1401" s="16">
        <f t="shared" si="785"/>
        <v>0</v>
      </c>
      <c r="AD1401" s="15">
        <f t="shared" si="810"/>
        <v>0</v>
      </c>
      <c r="AE1401" s="16">
        <f t="shared" si="786"/>
        <v>0</v>
      </c>
      <c r="AF1401" s="15">
        <f t="shared" si="778"/>
        <v>1.9999999999999574E-2</v>
      </c>
      <c r="AG1401" s="16"/>
      <c r="AH1401" s="15">
        <f t="shared" si="811"/>
        <v>0</v>
      </c>
      <c r="AI1401" s="16">
        <f t="shared" si="787"/>
        <v>0</v>
      </c>
      <c r="AJ1401" s="15">
        <f t="shared" si="806"/>
        <v>0</v>
      </c>
      <c r="AK1401" s="16">
        <f t="shared" si="789"/>
        <v>0</v>
      </c>
      <c r="AL1401" s="15">
        <f t="shared" si="790"/>
        <v>0</v>
      </c>
      <c r="AM1401" s="16"/>
      <c r="AN1401" s="15">
        <f t="shared" si="791"/>
        <v>0</v>
      </c>
      <c r="AO1401" s="16">
        <f t="shared" si="792"/>
        <v>0</v>
      </c>
      <c r="AP1401" s="15">
        <f t="shared" si="793"/>
        <v>0</v>
      </c>
      <c r="AQ1401" s="16">
        <f t="shared" si="794"/>
        <v>0</v>
      </c>
      <c r="AR1401" s="15">
        <f t="shared" si="795"/>
        <v>0</v>
      </c>
      <c r="AS1401" s="16"/>
      <c r="AT1401" s="15">
        <f t="shared" si="796"/>
        <v>0</v>
      </c>
      <c r="AU1401" s="16">
        <f t="shared" si="797"/>
        <v>0</v>
      </c>
      <c r="AV1401" s="15">
        <f t="shared" si="798"/>
        <v>0</v>
      </c>
      <c r="AW1401" s="16">
        <f t="shared" si="799"/>
        <v>0</v>
      </c>
      <c r="AX1401" s="15">
        <f t="shared" si="800"/>
        <v>0</v>
      </c>
    </row>
    <row r="1402" spans="1:50" x14ac:dyDescent="0.25">
      <c r="A1402" s="25">
        <f t="shared" si="801"/>
        <v>27.950416666666161</v>
      </c>
      <c r="B1402" s="9" t="s">
        <v>65</v>
      </c>
      <c r="C1402" t="s">
        <v>11</v>
      </c>
      <c r="D1402" t="s">
        <v>11</v>
      </c>
      <c r="F1402" s="12" t="s">
        <v>14</v>
      </c>
      <c r="G1402" s="12"/>
      <c r="H1402" t="s">
        <v>11</v>
      </c>
      <c r="I1402" s="13" t="s">
        <v>20</v>
      </c>
      <c r="J1402" s="15">
        <f t="shared" si="809"/>
        <v>0</v>
      </c>
      <c r="K1402" s="16">
        <f t="shared" si="779"/>
        <v>0</v>
      </c>
      <c r="L1402" s="15">
        <f t="shared" si="771"/>
        <v>0</v>
      </c>
      <c r="M1402" s="16">
        <f t="shared" si="780"/>
        <v>0</v>
      </c>
      <c r="N1402" s="15">
        <f t="shared" si="772"/>
        <v>0</v>
      </c>
      <c r="O1402" s="16"/>
      <c r="P1402" s="15">
        <f t="shared" si="773"/>
        <v>0</v>
      </c>
      <c r="Q1402" s="16">
        <f t="shared" si="781"/>
        <v>0</v>
      </c>
      <c r="R1402" s="15">
        <f t="shared" si="804"/>
        <v>0</v>
      </c>
      <c r="S1402" s="16">
        <f t="shared" si="782"/>
        <v>0</v>
      </c>
      <c r="T1402" s="15">
        <f t="shared" si="774"/>
        <v>0</v>
      </c>
      <c r="U1402" s="16"/>
      <c r="V1402" s="15">
        <f t="shared" si="807"/>
        <v>0</v>
      </c>
      <c r="W1402" s="16">
        <f t="shared" si="783"/>
        <v>0</v>
      </c>
      <c r="X1402" s="15">
        <f t="shared" si="808"/>
        <v>0</v>
      </c>
      <c r="Y1402" s="16">
        <f t="shared" si="784"/>
        <v>0</v>
      </c>
      <c r="Z1402" s="15">
        <f t="shared" si="777"/>
        <v>0</v>
      </c>
      <c r="AA1402" s="16"/>
      <c r="AB1402" s="15">
        <f t="shared" si="805"/>
        <v>0</v>
      </c>
      <c r="AC1402" s="16">
        <f t="shared" si="785"/>
        <v>0</v>
      </c>
      <c r="AD1402" s="15">
        <f t="shared" si="810"/>
        <v>0</v>
      </c>
      <c r="AE1402" s="16">
        <f t="shared" si="786"/>
        <v>0</v>
      </c>
      <c r="AF1402" s="15">
        <f t="shared" si="778"/>
        <v>1.9999999999999574E-2</v>
      </c>
      <c r="AG1402" s="16"/>
      <c r="AH1402" s="15">
        <f t="shared" si="811"/>
        <v>0</v>
      </c>
      <c r="AI1402" s="16">
        <f t="shared" si="787"/>
        <v>0</v>
      </c>
      <c r="AJ1402" s="15">
        <f t="shared" si="806"/>
        <v>0</v>
      </c>
      <c r="AK1402" s="16">
        <f t="shared" si="789"/>
        <v>0</v>
      </c>
      <c r="AL1402" s="15">
        <f t="shared" si="790"/>
        <v>0</v>
      </c>
      <c r="AM1402" s="16"/>
      <c r="AN1402" s="15">
        <f t="shared" si="791"/>
        <v>0</v>
      </c>
      <c r="AO1402" s="16">
        <f t="shared" si="792"/>
        <v>0</v>
      </c>
      <c r="AP1402" s="15">
        <f t="shared" si="793"/>
        <v>0</v>
      </c>
      <c r="AQ1402" s="16">
        <f t="shared" si="794"/>
        <v>0</v>
      </c>
      <c r="AR1402" s="15">
        <f t="shared" si="795"/>
        <v>0</v>
      </c>
      <c r="AS1402" s="16"/>
      <c r="AT1402" s="15">
        <f t="shared" si="796"/>
        <v>0</v>
      </c>
      <c r="AU1402" s="16">
        <f t="shared" si="797"/>
        <v>0</v>
      </c>
      <c r="AV1402" s="15">
        <f t="shared" si="798"/>
        <v>27.950416666666161</v>
      </c>
      <c r="AW1402" s="16">
        <f t="shared" si="799"/>
        <v>1</v>
      </c>
      <c r="AX1402" s="15">
        <f t="shared" si="800"/>
        <v>0</v>
      </c>
    </row>
    <row r="1403" spans="1:50" x14ac:dyDescent="0.25">
      <c r="A1403" s="25">
        <f t="shared" si="801"/>
        <v>27.970416666666161</v>
      </c>
      <c r="B1403" s="9" t="s">
        <v>13</v>
      </c>
      <c r="C1403" t="s">
        <v>11</v>
      </c>
      <c r="D1403" t="s">
        <v>11</v>
      </c>
      <c r="E1403" s="13"/>
      <c r="F1403" s="12" t="s">
        <v>14</v>
      </c>
      <c r="G1403" s="12" t="s">
        <v>14</v>
      </c>
      <c r="H1403" t="s">
        <v>11</v>
      </c>
      <c r="J1403" s="15">
        <f t="shared" si="809"/>
        <v>0</v>
      </c>
      <c r="K1403" s="16">
        <f t="shared" si="779"/>
        <v>0</v>
      </c>
      <c r="L1403" s="15">
        <f t="shared" si="771"/>
        <v>0</v>
      </c>
      <c r="M1403" s="16">
        <f t="shared" si="780"/>
        <v>0</v>
      </c>
      <c r="N1403" s="15">
        <f t="shared" si="772"/>
        <v>0</v>
      </c>
      <c r="O1403" s="16"/>
      <c r="P1403" s="15">
        <f t="shared" si="773"/>
        <v>0</v>
      </c>
      <c r="Q1403" s="16">
        <f t="shared" si="781"/>
        <v>0</v>
      </c>
      <c r="R1403" s="15">
        <f t="shared" si="804"/>
        <v>0</v>
      </c>
      <c r="S1403" s="16">
        <f t="shared" si="782"/>
        <v>0</v>
      </c>
      <c r="T1403" s="15">
        <f t="shared" si="774"/>
        <v>0</v>
      </c>
      <c r="U1403" s="16"/>
      <c r="V1403" s="15">
        <f t="shared" si="807"/>
        <v>0</v>
      </c>
      <c r="W1403" s="16">
        <f t="shared" si="783"/>
        <v>0</v>
      </c>
      <c r="X1403" s="15">
        <f t="shared" si="808"/>
        <v>0</v>
      </c>
      <c r="Y1403" s="16">
        <f t="shared" si="784"/>
        <v>0</v>
      </c>
      <c r="Z1403" s="15">
        <f t="shared" si="777"/>
        <v>0</v>
      </c>
      <c r="AA1403" s="16"/>
      <c r="AB1403" s="15">
        <f t="shared" si="805"/>
        <v>0</v>
      </c>
      <c r="AC1403" s="16">
        <f t="shared" si="785"/>
        <v>0</v>
      </c>
      <c r="AD1403" s="15">
        <f t="shared" si="810"/>
        <v>0</v>
      </c>
      <c r="AE1403" s="16">
        <f t="shared" si="786"/>
        <v>0</v>
      </c>
      <c r="AF1403" s="15">
        <f t="shared" si="778"/>
        <v>1.9999999999999574E-2</v>
      </c>
      <c r="AG1403" s="16"/>
      <c r="AH1403" s="15">
        <f t="shared" si="811"/>
        <v>27.970416666666161</v>
      </c>
      <c r="AI1403" s="16">
        <f t="shared" si="787"/>
        <v>1</v>
      </c>
      <c r="AJ1403" s="15">
        <f t="shared" si="806"/>
        <v>0</v>
      </c>
      <c r="AK1403" s="16">
        <f t="shared" si="789"/>
        <v>0</v>
      </c>
      <c r="AL1403" s="15">
        <f t="shared" si="790"/>
        <v>1.9999999999999574E-2</v>
      </c>
      <c r="AM1403" s="16"/>
      <c r="AN1403" s="15">
        <f t="shared" si="791"/>
        <v>0</v>
      </c>
      <c r="AO1403" s="16">
        <f t="shared" si="792"/>
        <v>0</v>
      </c>
      <c r="AP1403" s="15">
        <f t="shared" si="793"/>
        <v>0</v>
      </c>
      <c r="AQ1403" s="16">
        <f t="shared" si="794"/>
        <v>0</v>
      </c>
      <c r="AR1403" s="15">
        <f t="shared" si="795"/>
        <v>0</v>
      </c>
      <c r="AS1403" s="16"/>
      <c r="AT1403" s="15">
        <f t="shared" si="796"/>
        <v>0</v>
      </c>
      <c r="AU1403" s="16">
        <f t="shared" si="797"/>
        <v>0</v>
      </c>
      <c r="AV1403" s="15">
        <f t="shared" si="798"/>
        <v>0</v>
      </c>
      <c r="AW1403" s="16">
        <f t="shared" si="799"/>
        <v>0</v>
      </c>
      <c r="AX1403" s="15">
        <f t="shared" si="800"/>
        <v>0</v>
      </c>
    </row>
    <row r="1404" spans="1:50" x14ac:dyDescent="0.25">
      <c r="A1404" s="25">
        <f t="shared" si="801"/>
        <v>27.99041666666616</v>
      </c>
      <c r="B1404" s="9"/>
      <c r="C1404" t="s">
        <v>11</v>
      </c>
      <c r="D1404" t="s">
        <v>11</v>
      </c>
      <c r="E1404" s="12"/>
      <c r="F1404" s="12" t="s">
        <v>14</v>
      </c>
      <c r="G1404" s="12" t="s">
        <v>14</v>
      </c>
      <c r="H1404" t="s">
        <v>11</v>
      </c>
      <c r="J1404" s="15">
        <f t="shared" si="809"/>
        <v>0</v>
      </c>
      <c r="K1404" s="16">
        <f t="shared" si="779"/>
        <v>0</v>
      </c>
      <c r="L1404" s="15">
        <f t="shared" si="771"/>
        <v>0</v>
      </c>
      <c r="M1404" s="16">
        <f t="shared" si="780"/>
        <v>0</v>
      </c>
      <c r="N1404" s="15">
        <f t="shared" si="772"/>
        <v>0</v>
      </c>
      <c r="O1404" s="16"/>
      <c r="P1404" s="15">
        <f t="shared" si="773"/>
        <v>0</v>
      </c>
      <c r="Q1404" s="16">
        <f t="shared" si="781"/>
        <v>0</v>
      </c>
      <c r="R1404" s="15">
        <f t="shared" si="804"/>
        <v>0</v>
      </c>
      <c r="S1404" s="16">
        <f t="shared" si="782"/>
        <v>0</v>
      </c>
      <c r="T1404" s="15">
        <f t="shared" si="774"/>
        <v>0</v>
      </c>
      <c r="U1404" s="16"/>
      <c r="V1404" s="15">
        <f t="shared" si="807"/>
        <v>0</v>
      </c>
      <c r="W1404" s="16">
        <f t="shared" si="783"/>
        <v>0</v>
      </c>
      <c r="X1404" s="15">
        <f t="shared" si="808"/>
        <v>0</v>
      </c>
      <c r="Y1404" s="16">
        <f t="shared" si="784"/>
        <v>0</v>
      </c>
      <c r="Z1404" s="15">
        <f t="shared" si="777"/>
        <v>0</v>
      </c>
      <c r="AA1404" s="16"/>
      <c r="AB1404" s="15">
        <f t="shared" si="805"/>
        <v>0</v>
      </c>
      <c r="AC1404" s="16">
        <f t="shared" si="785"/>
        <v>0</v>
      </c>
      <c r="AD1404" s="15">
        <f t="shared" si="810"/>
        <v>0</v>
      </c>
      <c r="AE1404" s="16">
        <f t="shared" si="786"/>
        <v>0</v>
      </c>
      <c r="AF1404" s="15">
        <f t="shared" si="778"/>
        <v>1.9999999999999574E-2</v>
      </c>
      <c r="AG1404" s="16"/>
      <c r="AH1404" s="15">
        <f t="shared" si="811"/>
        <v>0</v>
      </c>
      <c r="AI1404" s="16">
        <f t="shared" si="787"/>
        <v>0</v>
      </c>
      <c r="AJ1404" s="15">
        <f t="shared" si="806"/>
        <v>0</v>
      </c>
      <c r="AK1404" s="16">
        <f t="shared" si="789"/>
        <v>0</v>
      </c>
      <c r="AL1404" s="15">
        <f t="shared" si="790"/>
        <v>1.9999999999999574E-2</v>
      </c>
      <c r="AM1404" s="16"/>
      <c r="AN1404" s="15">
        <f t="shared" si="791"/>
        <v>0</v>
      </c>
      <c r="AO1404" s="16">
        <f t="shared" si="792"/>
        <v>0</v>
      </c>
      <c r="AP1404" s="15">
        <f t="shared" si="793"/>
        <v>0</v>
      </c>
      <c r="AQ1404" s="16">
        <f t="shared" si="794"/>
        <v>0</v>
      </c>
      <c r="AR1404" s="15">
        <f t="shared" si="795"/>
        <v>0</v>
      </c>
      <c r="AS1404" s="16"/>
      <c r="AT1404" s="15">
        <f t="shared" si="796"/>
        <v>0</v>
      </c>
      <c r="AU1404" s="16">
        <f t="shared" si="797"/>
        <v>0</v>
      </c>
      <c r="AV1404" s="15">
        <f t="shared" si="798"/>
        <v>0</v>
      </c>
      <c r="AW1404" s="16">
        <f t="shared" si="799"/>
        <v>0</v>
      </c>
      <c r="AX1404" s="15">
        <f t="shared" si="800"/>
        <v>0</v>
      </c>
    </row>
    <row r="1405" spans="1:50" x14ac:dyDescent="0.25">
      <c r="A1405" s="25">
        <f t="shared" si="801"/>
        <v>28.01041666666616</v>
      </c>
      <c r="B1405" s="9"/>
      <c r="C1405" t="s">
        <v>11</v>
      </c>
      <c r="D1405" t="s">
        <v>11</v>
      </c>
      <c r="E1405" s="12"/>
      <c r="F1405" s="12" t="s">
        <v>14</v>
      </c>
      <c r="G1405" s="12" t="s">
        <v>14</v>
      </c>
      <c r="H1405" t="s">
        <v>11</v>
      </c>
      <c r="J1405" s="15">
        <f t="shared" si="809"/>
        <v>0</v>
      </c>
      <c r="K1405" s="16">
        <f t="shared" si="779"/>
        <v>0</v>
      </c>
      <c r="L1405" s="15">
        <f t="shared" si="771"/>
        <v>0</v>
      </c>
      <c r="M1405" s="16">
        <f t="shared" si="780"/>
        <v>0</v>
      </c>
      <c r="N1405" s="15">
        <f t="shared" si="772"/>
        <v>0</v>
      </c>
      <c r="O1405" s="16"/>
      <c r="P1405" s="15">
        <f t="shared" si="773"/>
        <v>0</v>
      </c>
      <c r="Q1405" s="16">
        <f t="shared" si="781"/>
        <v>0</v>
      </c>
      <c r="R1405" s="15">
        <f t="shared" si="804"/>
        <v>0</v>
      </c>
      <c r="S1405" s="16">
        <f t="shared" si="782"/>
        <v>0</v>
      </c>
      <c r="T1405" s="15">
        <f t="shared" si="774"/>
        <v>0</v>
      </c>
      <c r="U1405" s="16"/>
      <c r="V1405" s="15">
        <f t="shared" si="807"/>
        <v>0</v>
      </c>
      <c r="W1405" s="16">
        <f t="shared" si="783"/>
        <v>0</v>
      </c>
      <c r="X1405" s="15">
        <f t="shared" si="808"/>
        <v>0</v>
      </c>
      <c r="Y1405" s="16">
        <f t="shared" si="784"/>
        <v>0</v>
      </c>
      <c r="Z1405" s="15">
        <f t="shared" si="777"/>
        <v>0</v>
      </c>
      <c r="AA1405" s="16"/>
      <c r="AB1405" s="15">
        <f t="shared" si="805"/>
        <v>0</v>
      </c>
      <c r="AC1405" s="16">
        <f t="shared" si="785"/>
        <v>0</v>
      </c>
      <c r="AD1405" s="15">
        <f t="shared" si="810"/>
        <v>0</v>
      </c>
      <c r="AE1405" s="16">
        <f t="shared" si="786"/>
        <v>0</v>
      </c>
      <c r="AF1405" s="15">
        <f t="shared" si="778"/>
        <v>1.9999999999999574E-2</v>
      </c>
      <c r="AG1405" s="16"/>
      <c r="AH1405" s="15">
        <f t="shared" si="811"/>
        <v>0</v>
      </c>
      <c r="AI1405" s="16">
        <f t="shared" si="787"/>
        <v>0</v>
      </c>
      <c r="AJ1405" s="15">
        <f t="shared" si="806"/>
        <v>0</v>
      </c>
      <c r="AK1405" s="16">
        <f t="shared" si="789"/>
        <v>0</v>
      </c>
      <c r="AL1405" s="15">
        <f t="shared" si="790"/>
        <v>1.9999999999999574E-2</v>
      </c>
      <c r="AM1405" s="16"/>
      <c r="AN1405" s="15">
        <f t="shared" si="791"/>
        <v>0</v>
      </c>
      <c r="AO1405" s="16">
        <f t="shared" si="792"/>
        <v>0</v>
      </c>
      <c r="AP1405" s="15">
        <f t="shared" si="793"/>
        <v>0</v>
      </c>
      <c r="AQ1405" s="16">
        <f t="shared" si="794"/>
        <v>0</v>
      </c>
      <c r="AR1405" s="15">
        <f t="shared" si="795"/>
        <v>0</v>
      </c>
      <c r="AS1405" s="16"/>
      <c r="AT1405" s="15">
        <f t="shared" si="796"/>
        <v>0</v>
      </c>
      <c r="AU1405" s="16">
        <f t="shared" si="797"/>
        <v>0</v>
      </c>
      <c r="AV1405" s="15">
        <f t="shared" si="798"/>
        <v>0</v>
      </c>
      <c r="AW1405" s="16">
        <f t="shared" si="799"/>
        <v>0</v>
      </c>
      <c r="AX1405" s="15">
        <f t="shared" si="800"/>
        <v>0</v>
      </c>
    </row>
    <row r="1406" spans="1:50" x14ac:dyDescent="0.25">
      <c r="A1406" s="25">
        <f t="shared" si="801"/>
        <v>28.030416666666159</v>
      </c>
      <c r="B1406" s="9" t="s">
        <v>17</v>
      </c>
      <c r="C1406" t="s">
        <v>11</v>
      </c>
      <c r="D1406" s="13" t="s">
        <v>20</v>
      </c>
      <c r="E1406" s="12"/>
      <c r="F1406" t="s">
        <v>11</v>
      </c>
      <c r="G1406" s="12" t="s">
        <v>14</v>
      </c>
      <c r="H1406" t="s">
        <v>11</v>
      </c>
      <c r="I1406" s="13"/>
      <c r="J1406" s="15">
        <f t="shared" si="809"/>
        <v>0</v>
      </c>
      <c r="K1406" s="16">
        <f t="shared" si="779"/>
        <v>0</v>
      </c>
      <c r="L1406" s="15">
        <f t="shared" si="771"/>
        <v>0</v>
      </c>
      <c r="M1406" s="16">
        <f t="shared" si="780"/>
        <v>0</v>
      </c>
      <c r="N1406" s="15">
        <f t="shared" si="772"/>
        <v>0</v>
      </c>
      <c r="O1406" s="16"/>
      <c r="P1406" s="15">
        <f t="shared" si="773"/>
        <v>0</v>
      </c>
      <c r="Q1406" s="16">
        <f t="shared" si="781"/>
        <v>0</v>
      </c>
      <c r="R1406" s="15">
        <f t="shared" si="804"/>
        <v>28.030416666666159</v>
      </c>
      <c r="S1406" s="16">
        <f t="shared" si="782"/>
        <v>1</v>
      </c>
      <c r="T1406" s="15">
        <f t="shared" si="774"/>
        <v>0</v>
      </c>
      <c r="U1406" s="16"/>
      <c r="V1406" s="15">
        <f t="shared" si="807"/>
        <v>0</v>
      </c>
      <c r="W1406" s="16">
        <f t="shared" si="783"/>
        <v>0</v>
      </c>
      <c r="X1406" s="15">
        <f t="shared" si="808"/>
        <v>0</v>
      </c>
      <c r="Y1406" s="16">
        <f t="shared" si="784"/>
        <v>0</v>
      </c>
      <c r="Z1406" s="15">
        <f t="shared" si="777"/>
        <v>0</v>
      </c>
      <c r="AA1406" s="16"/>
      <c r="AB1406" s="15">
        <f t="shared" si="805"/>
        <v>0</v>
      </c>
      <c r="AC1406" s="16">
        <f t="shared" si="785"/>
        <v>0</v>
      </c>
      <c r="AD1406" s="15">
        <f t="shared" si="810"/>
        <v>0</v>
      </c>
      <c r="AE1406" s="16">
        <f t="shared" si="786"/>
        <v>0</v>
      </c>
      <c r="AF1406" s="15">
        <f t="shared" si="778"/>
        <v>0</v>
      </c>
      <c r="AG1406" s="16"/>
      <c r="AH1406" s="15">
        <f t="shared" si="811"/>
        <v>0</v>
      </c>
      <c r="AI1406" s="16">
        <f t="shared" si="787"/>
        <v>0</v>
      </c>
      <c r="AJ1406" s="15">
        <f t="shared" si="806"/>
        <v>0</v>
      </c>
      <c r="AK1406" s="16">
        <f t="shared" si="789"/>
        <v>0</v>
      </c>
      <c r="AL1406" s="15">
        <f t="shared" si="790"/>
        <v>1.9999999999999574E-2</v>
      </c>
      <c r="AM1406" s="16"/>
      <c r="AN1406" s="15">
        <f t="shared" si="791"/>
        <v>0</v>
      </c>
      <c r="AO1406" s="16">
        <f t="shared" si="792"/>
        <v>0</v>
      </c>
      <c r="AP1406" s="15">
        <f t="shared" si="793"/>
        <v>0</v>
      </c>
      <c r="AQ1406" s="16">
        <f t="shared" si="794"/>
        <v>0</v>
      </c>
      <c r="AR1406" s="15">
        <f t="shared" si="795"/>
        <v>0</v>
      </c>
      <c r="AS1406" s="16"/>
      <c r="AT1406" s="15">
        <f t="shared" si="796"/>
        <v>0</v>
      </c>
      <c r="AU1406" s="16">
        <f t="shared" si="797"/>
        <v>0</v>
      </c>
      <c r="AV1406" s="15">
        <f t="shared" si="798"/>
        <v>0</v>
      </c>
      <c r="AW1406" s="16">
        <f t="shared" si="799"/>
        <v>0</v>
      </c>
      <c r="AX1406" s="15">
        <f t="shared" si="800"/>
        <v>0</v>
      </c>
    </row>
    <row r="1407" spans="1:50" x14ac:dyDescent="0.25">
      <c r="A1407" s="25">
        <f t="shared" si="801"/>
        <v>28.050416666666159</v>
      </c>
      <c r="B1407" s="9"/>
      <c r="C1407" t="s">
        <v>11</v>
      </c>
      <c r="D1407" s="12"/>
      <c r="E1407" s="12"/>
      <c r="F1407" t="s">
        <v>11</v>
      </c>
      <c r="G1407" s="12" t="s">
        <v>14</v>
      </c>
      <c r="H1407" t="s">
        <v>11</v>
      </c>
      <c r="I1407" s="8"/>
      <c r="J1407" s="15">
        <f t="shared" si="809"/>
        <v>0</v>
      </c>
      <c r="K1407" s="16">
        <f t="shared" si="779"/>
        <v>0</v>
      </c>
      <c r="L1407" s="15">
        <f t="shared" si="771"/>
        <v>0</v>
      </c>
      <c r="M1407" s="16">
        <f t="shared" si="780"/>
        <v>0</v>
      </c>
      <c r="N1407" s="15">
        <f t="shared" si="772"/>
        <v>0</v>
      </c>
      <c r="O1407" s="16"/>
      <c r="P1407" s="15">
        <f t="shared" si="773"/>
        <v>0</v>
      </c>
      <c r="Q1407" s="16">
        <f t="shared" si="781"/>
        <v>0</v>
      </c>
      <c r="R1407" s="15">
        <f t="shared" si="804"/>
        <v>0</v>
      </c>
      <c r="S1407" s="16">
        <f t="shared" si="782"/>
        <v>0</v>
      </c>
      <c r="T1407" s="15">
        <f t="shared" si="774"/>
        <v>0</v>
      </c>
      <c r="U1407" s="16"/>
      <c r="V1407" s="15">
        <f t="shared" si="807"/>
        <v>0</v>
      </c>
      <c r="W1407" s="16">
        <f t="shared" si="783"/>
        <v>0</v>
      </c>
      <c r="X1407" s="15">
        <f t="shared" si="808"/>
        <v>0</v>
      </c>
      <c r="Y1407" s="16">
        <f t="shared" si="784"/>
        <v>0</v>
      </c>
      <c r="Z1407" s="15">
        <f t="shared" si="777"/>
        <v>0</v>
      </c>
      <c r="AA1407" s="16"/>
      <c r="AB1407" s="15">
        <f t="shared" si="805"/>
        <v>0</v>
      </c>
      <c r="AC1407" s="16">
        <f t="shared" si="785"/>
        <v>0</v>
      </c>
      <c r="AD1407" s="15">
        <f t="shared" si="810"/>
        <v>0</v>
      </c>
      <c r="AE1407" s="16">
        <f t="shared" si="786"/>
        <v>0</v>
      </c>
      <c r="AF1407" s="15">
        <f t="shared" si="778"/>
        <v>0</v>
      </c>
      <c r="AG1407" s="16"/>
      <c r="AH1407" s="15">
        <f t="shared" si="811"/>
        <v>0</v>
      </c>
      <c r="AI1407" s="16">
        <f t="shared" si="787"/>
        <v>0</v>
      </c>
      <c r="AJ1407" s="15">
        <f t="shared" si="806"/>
        <v>0</v>
      </c>
      <c r="AK1407" s="16">
        <f t="shared" si="789"/>
        <v>0</v>
      </c>
      <c r="AL1407" s="15">
        <f t="shared" si="790"/>
        <v>1.9999999999999574E-2</v>
      </c>
      <c r="AM1407" s="16"/>
      <c r="AN1407" s="15">
        <f t="shared" si="791"/>
        <v>0</v>
      </c>
      <c r="AO1407" s="16">
        <f t="shared" si="792"/>
        <v>0</v>
      </c>
      <c r="AP1407" s="15">
        <f t="shared" si="793"/>
        <v>0</v>
      </c>
      <c r="AQ1407" s="16">
        <f t="shared" si="794"/>
        <v>0</v>
      </c>
      <c r="AR1407" s="15">
        <f t="shared" si="795"/>
        <v>0</v>
      </c>
      <c r="AS1407" s="16"/>
      <c r="AT1407" s="15">
        <f t="shared" si="796"/>
        <v>0</v>
      </c>
      <c r="AU1407" s="16">
        <f t="shared" si="797"/>
        <v>0</v>
      </c>
      <c r="AV1407" s="15">
        <f t="shared" si="798"/>
        <v>0</v>
      </c>
      <c r="AW1407" s="16">
        <f t="shared" si="799"/>
        <v>0</v>
      </c>
      <c r="AX1407" s="15">
        <f t="shared" si="800"/>
        <v>0</v>
      </c>
    </row>
    <row r="1408" spans="1:50" x14ac:dyDescent="0.25">
      <c r="A1408" s="25">
        <f t="shared" si="801"/>
        <v>28.070416666666159</v>
      </c>
      <c r="B1408" s="9" t="s">
        <v>21</v>
      </c>
      <c r="C1408" t="s">
        <v>11</v>
      </c>
      <c r="D1408" s="12"/>
      <c r="E1408" s="12" t="s">
        <v>14</v>
      </c>
      <c r="F1408" t="s">
        <v>11</v>
      </c>
      <c r="G1408" s="12" t="s">
        <v>14</v>
      </c>
      <c r="H1408" t="s">
        <v>11</v>
      </c>
      <c r="I1408" s="7"/>
      <c r="J1408" s="15">
        <f t="shared" si="809"/>
        <v>0</v>
      </c>
      <c r="K1408" s="16">
        <f t="shared" si="779"/>
        <v>0</v>
      </c>
      <c r="L1408" s="15">
        <f t="shared" si="771"/>
        <v>0</v>
      </c>
      <c r="M1408" s="16">
        <f t="shared" si="780"/>
        <v>0</v>
      </c>
      <c r="N1408" s="15">
        <f t="shared" si="772"/>
        <v>0</v>
      </c>
      <c r="O1408" s="16"/>
      <c r="P1408" s="15">
        <f t="shared" si="773"/>
        <v>0</v>
      </c>
      <c r="Q1408" s="16">
        <f t="shared" si="781"/>
        <v>0</v>
      </c>
      <c r="R1408" s="15">
        <f t="shared" si="804"/>
        <v>0</v>
      </c>
      <c r="S1408" s="16">
        <f t="shared" si="782"/>
        <v>0</v>
      </c>
      <c r="T1408" s="15">
        <f t="shared" si="774"/>
        <v>0</v>
      </c>
      <c r="U1408" s="16"/>
      <c r="V1408" s="15">
        <f t="shared" si="807"/>
        <v>28.070416666666159</v>
      </c>
      <c r="W1408" s="16">
        <f t="shared" si="783"/>
        <v>1</v>
      </c>
      <c r="X1408" s="15">
        <f t="shared" si="808"/>
        <v>0</v>
      </c>
      <c r="Y1408" s="16">
        <f t="shared" si="784"/>
        <v>0</v>
      </c>
      <c r="Z1408" s="15">
        <f t="shared" si="777"/>
        <v>1.9999999999999574E-2</v>
      </c>
      <c r="AA1408" s="16"/>
      <c r="AB1408" s="15">
        <f t="shared" si="805"/>
        <v>0</v>
      </c>
      <c r="AC1408" s="16">
        <f t="shared" si="785"/>
        <v>0</v>
      </c>
      <c r="AD1408" s="15">
        <f t="shared" si="810"/>
        <v>0</v>
      </c>
      <c r="AE1408" s="16">
        <f t="shared" si="786"/>
        <v>0</v>
      </c>
      <c r="AF1408" s="15">
        <f t="shared" si="778"/>
        <v>0</v>
      </c>
      <c r="AG1408" s="16"/>
      <c r="AH1408" s="15">
        <f t="shared" si="811"/>
        <v>0</v>
      </c>
      <c r="AI1408" s="16">
        <f t="shared" si="787"/>
        <v>0</v>
      </c>
      <c r="AJ1408" s="15">
        <f t="shared" si="806"/>
        <v>0</v>
      </c>
      <c r="AK1408" s="16">
        <f t="shared" si="789"/>
        <v>0</v>
      </c>
      <c r="AL1408" s="15">
        <f t="shared" si="790"/>
        <v>1.9999999999999574E-2</v>
      </c>
      <c r="AM1408" s="16"/>
      <c r="AN1408" s="15">
        <f t="shared" si="791"/>
        <v>0</v>
      </c>
      <c r="AO1408" s="16">
        <f t="shared" si="792"/>
        <v>0</v>
      </c>
      <c r="AP1408" s="15">
        <f t="shared" si="793"/>
        <v>0</v>
      </c>
      <c r="AQ1408" s="16">
        <f t="shared" si="794"/>
        <v>0</v>
      </c>
      <c r="AR1408" s="15">
        <f t="shared" si="795"/>
        <v>0</v>
      </c>
      <c r="AS1408" s="16"/>
      <c r="AT1408" s="15">
        <f t="shared" si="796"/>
        <v>0</v>
      </c>
      <c r="AU1408" s="16">
        <f t="shared" si="797"/>
        <v>0</v>
      </c>
      <c r="AV1408" s="15">
        <f t="shared" si="798"/>
        <v>0</v>
      </c>
      <c r="AW1408" s="16">
        <f t="shared" si="799"/>
        <v>0</v>
      </c>
      <c r="AX1408" s="15">
        <f t="shared" si="800"/>
        <v>0</v>
      </c>
    </row>
    <row r="1409" spans="1:50" x14ac:dyDescent="0.25">
      <c r="A1409" s="25">
        <f t="shared" si="801"/>
        <v>28.090416666666158</v>
      </c>
      <c r="B1409" s="9"/>
      <c r="C1409" t="s">
        <v>11</v>
      </c>
      <c r="D1409" s="12"/>
      <c r="E1409" s="12" t="s">
        <v>14</v>
      </c>
      <c r="F1409" t="s">
        <v>11</v>
      </c>
      <c r="G1409" s="12" t="s">
        <v>14</v>
      </c>
      <c r="H1409" t="s">
        <v>11</v>
      </c>
      <c r="I1409" s="12"/>
      <c r="J1409" s="15">
        <f t="shared" si="809"/>
        <v>0</v>
      </c>
      <c r="K1409" s="16">
        <f t="shared" si="779"/>
        <v>0</v>
      </c>
      <c r="L1409" s="15">
        <f t="shared" si="771"/>
        <v>0</v>
      </c>
      <c r="M1409" s="16">
        <f t="shared" si="780"/>
        <v>0</v>
      </c>
      <c r="N1409" s="15">
        <f t="shared" si="772"/>
        <v>0</v>
      </c>
      <c r="O1409" s="16"/>
      <c r="P1409" s="15">
        <f t="shared" si="773"/>
        <v>0</v>
      </c>
      <c r="Q1409" s="16">
        <f t="shared" si="781"/>
        <v>0</v>
      </c>
      <c r="R1409" s="15">
        <f t="shared" si="804"/>
        <v>0</v>
      </c>
      <c r="S1409" s="16">
        <f t="shared" si="782"/>
        <v>0</v>
      </c>
      <c r="T1409" s="15">
        <f t="shared" si="774"/>
        <v>0</v>
      </c>
      <c r="U1409" s="16"/>
      <c r="V1409" s="15">
        <f t="shared" si="807"/>
        <v>0</v>
      </c>
      <c r="W1409" s="16">
        <f t="shared" si="783"/>
        <v>0</v>
      </c>
      <c r="X1409" s="15">
        <f t="shared" si="808"/>
        <v>0</v>
      </c>
      <c r="Y1409" s="16">
        <f t="shared" si="784"/>
        <v>0</v>
      </c>
      <c r="Z1409" s="15">
        <f t="shared" si="777"/>
        <v>1.9999999999999574E-2</v>
      </c>
      <c r="AA1409" s="16"/>
      <c r="AB1409" s="15">
        <f t="shared" si="805"/>
        <v>0</v>
      </c>
      <c r="AC1409" s="16">
        <f t="shared" si="785"/>
        <v>0</v>
      </c>
      <c r="AD1409" s="15">
        <f t="shared" si="810"/>
        <v>0</v>
      </c>
      <c r="AE1409" s="16">
        <f t="shared" si="786"/>
        <v>0</v>
      </c>
      <c r="AF1409" s="15">
        <f t="shared" si="778"/>
        <v>0</v>
      </c>
      <c r="AG1409" s="16"/>
      <c r="AH1409" s="15">
        <f t="shared" si="811"/>
        <v>0</v>
      </c>
      <c r="AI1409" s="16">
        <f t="shared" si="787"/>
        <v>0</v>
      </c>
      <c r="AJ1409" s="15">
        <f t="shared" si="806"/>
        <v>0</v>
      </c>
      <c r="AK1409" s="16">
        <f t="shared" si="789"/>
        <v>0</v>
      </c>
      <c r="AL1409" s="15">
        <f t="shared" si="790"/>
        <v>1.9999999999999574E-2</v>
      </c>
      <c r="AM1409" s="16"/>
      <c r="AN1409" s="15">
        <f t="shared" si="791"/>
        <v>0</v>
      </c>
      <c r="AO1409" s="16">
        <f t="shared" si="792"/>
        <v>0</v>
      </c>
      <c r="AP1409" s="15">
        <f t="shared" si="793"/>
        <v>0</v>
      </c>
      <c r="AQ1409" s="16">
        <f t="shared" si="794"/>
        <v>0</v>
      </c>
      <c r="AR1409" s="15">
        <f t="shared" si="795"/>
        <v>0</v>
      </c>
      <c r="AS1409" s="16"/>
      <c r="AT1409" s="15">
        <f t="shared" si="796"/>
        <v>0</v>
      </c>
      <c r="AU1409" s="16">
        <f t="shared" si="797"/>
        <v>0</v>
      </c>
      <c r="AV1409" s="15">
        <f t="shared" si="798"/>
        <v>0</v>
      </c>
      <c r="AW1409" s="16">
        <f t="shared" si="799"/>
        <v>0</v>
      </c>
      <c r="AX1409" s="15">
        <f t="shared" si="800"/>
        <v>0</v>
      </c>
    </row>
    <row r="1410" spans="1:50" x14ac:dyDescent="0.25">
      <c r="A1410" s="25">
        <f t="shared" si="801"/>
        <v>28.110416666666158</v>
      </c>
      <c r="B1410" s="9" t="s">
        <v>64</v>
      </c>
      <c r="C1410" t="s">
        <v>11</v>
      </c>
      <c r="D1410" s="12"/>
      <c r="E1410" s="12" t="s">
        <v>14</v>
      </c>
      <c r="F1410" t="s">
        <v>11</v>
      </c>
      <c r="G1410" t="s">
        <v>11</v>
      </c>
      <c r="H1410" s="13" t="s">
        <v>20</v>
      </c>
      <c r="I1410" s="12"/>
      <c r="J1410" s="15">
        <f t="shared" si="809"/>
        <v>0</v>
      </c>
      <c r="K1410" s="16">
        <f t="shared" si="779"/>
        <v>0</v>
      </c>
      <c r="L1410" s="15">
        <f t="shared" si="771"/>
        <v>0</v>
      </c>
      <c r="M1410" s="16">
        <f t="shared" si="780"/>
        <v>0</v>
      </c>
      <c r="N1410" s="15">
        <f t="shared" si="772"/>
        <v>0</v>
      </c>
      <c r="O1410" s="16"/>
      <c r="P1410" s="15">
        <f t="shared" si="773"/>
        <v>0</v>
      </c>
      <c r="Q1410" s="16">
        <f t="shared" si="781"/>
        <v>0</v>
      </c>
      <c r="R1410" s="15">
        <f t="shared" si="804"/>
        <v>0</v>
      </c>
      <c r="S1410" s="16">
        <f t="shared" si="782"/>
        <v>0</v>
      </c>
      <c r="T1410" s="15">
        <f t="shared" si="774"/>
        <v>0</v>
      </c>
      <c r="U1410" s="16"/>
      <c r="V1410" s="15">
        <f t="shared" si="807"/>
        <v>0</v>
      </c>
      <c r="W1410" s="16">
        <f t="shared" si="783"/>
        <v>0</v>
      </c>
      <c r="X1410" s="15">
        <f t="shared" si="808"/>
        <v>0</v>
      </c>
      <c r="Y1410" s="16">
        <f t="shared" si="784"/>
        <v>0</v>
      </c>
      <c r="Z1410" s="15">
        <f t="shared" si="777"/>
        <v>1.9999999999999574E-2</v>
      </c>
      <c r="AA1410" s="16"/>
      <c r="AB1410" s="15">
        <f t="shared" si="805"/>
        <v>0</v>
      </c>
      <c r="AC1410" s="16">
        <f t="shared" si="785"/>
        <v>0</v>
      </c>
      <c r="AD1410" s="15">
        <f t="shared" si="810"/>
        <v>0</v>
      </c>
      <c r="AE1410" s="16">
        <f t="shared" si="786"/>
        <v>0</v>
      </c>
      <c r="AF1410" s="15">
        <f t="shared" si="778"/>
        <v>0</v>
      </c>
      <c r="AG1410" s="16"/>
      <c r="AH1410" s="15">
        <f t="shared" si="811"/>
        <v>0</v>
      </c>
      <c r="AI1410" s="16">
        <f t="shared" si="787"/>
        <v>0</v>
      </c>
      <c r="AJ1410" s="15">
        <f t="shared" si="806"/>
        <v>0</v>
      </c>
      <c r="AK1410" s="16">
        <f t="shared" si="789"/>
        <v>0</v>
      </c>
      <c r="AL1410" s="15">
        <f t="shared" si="790"/>
        <v>0</v>
      </c>
      <c r="AM1410" s="16"/>
      <c r="AN1410" s="15">
        <f t="shared" si="791"/>
        <v>0</v>
      </c>
      <c r="AO1410" s="16">
        <f t="shared" si="792"/>
        <v>0</v>
      </c>
      <c r="AP1410" s="15">
        <f t="shared" si="793"/>
        <v>28.110416666666158</v>
      </c>
      <c r="AQ1410" s="16">
        <f t="shared" si="794"/>
        <v>1</v>
      </c>
      <c r="AR1410" s="15">
        <f t="shared" si="795"/>
        <v>0</v>
      </c>
      <c r="AS1410" s="16"/>
      <c r="AT1410" s="15">
        <f t="shared" si="796"/>
        <v>0</v>
      </c>
      <c r="AU1410" s="16">
        <f t="shared" si="797"/>
        <v>0</v>
      </c>
      <c r="AV1410" s="15">
        <f t="shared" si="798"/>
        <v>0</v>
      </c>
      <c r="AW1410" s="16">
        <f t="shared" si="799"/>
        <v>0</v>
      </c>
      <c r="AX1410" s="15">
        <f t="shared" si="800"/>
        <v>0</v>
      </c>
    </row>
    <row r="1411" spans="1:50" x14ac:dyDescent="0.25">
      <c r="A1411" s="25">
        <f t="shared" si="801"/>
        <v>28.130416666666157</v>
      </c>
      <c r="B1411" s="9"/>
      <c r="C1411" t="s">
        <v>11</v>
      </c>
      <c r="E1411" s="12" t="s">
        <v>14</v>
      </c>
      <c r="F1411" t="s">
        <v>11</v>
      </c>
      <c r="G1411" t="s">
        <v>11</v>
      </c>
      <c r="H1411" s="13"/>
      <c r="I1411" s="12"/>
      <c r="J1411" s="15">
        <f t="shared" si="809"/>
        <v>0</v>
      </c>
      <c r="K1411" s="16">
        <f t="shared" si="779"/>
        <v>0</v>
      </c>
      <c r="L1411" s="15">
        <f t="shared" si="771"/>
        <v>0</v>
      </c>
      <c r="M1411" s="16">
        <f t="shared" si="780"/>
        <v>0</v>
      </c>
      <c r="N1411" s="15">
        <f t="shared" si="772"/>
        <v>0</v>
      </c>
      <c r="O1411" s="16"/>
      <c r="P1411" s="15">
        <f t="shared" si="773"/>
        <v>0</v>
      </c>
      <c r="Q1411" s="16">
        <f t="shared" si="781"/>
        <v>0</v>
      </c>
      <c r="R1411" s="15">
        <f t="shared" si="804"/>
        <v>0</v>
      </c>
      <c r="S1411" s="16">
        <f t="shared" si="782"/>
        <v>0</v>
      </c>
      <c r="T1411" s="15">
        <f t="shared" si="774"/>
        <v>0</v>
      </c>
      <c r="U1411" s="16"/>
      <c r="V1411" s="15">
        <f t="shared" si="807"/>
        <v>0</v>
      </c>
      <c r="W1411" s="16">
        <f t="shared" si="783"/>
        <v>0</v>
      </c>
      <c r="X1411" s="15">
        <f t="shared" si="808"/>
        <v>0</v>
      </c>
      <c r="Y1411" s="16">
        <f t="shared" si="784"/>
        <v>0</v>
      </c>
      <c r="Z1411" s="15">
        <f t="shared" si="777"/>
        <v>1.9999999999999574E-2</v>
      </c>
      <c r="AA1411" s="16"/>
      <c r="AB1411" s="15">
        <f t="shared" si="805"/>
        <v>0</v>
      </c>
      <c r="AC1411" s="16">
        <f t="shared" si="785"/>
        <v>0</v>
      </c>
      <c r="AD1411" s="15">
        <f t="shared" si="810"/>
        <v>0</v>
      </c>
      <c r="AE1411" s="16">
        <f t="shared" si="786"/>
        <v>0</v>
      </c>
      <c r="AF1411" s="15">
        <f t="shared" si="778"/>
        <v>0</v>
      </c>
      <c r="AG1411" s="16"/>
      <c r="AH1411" s="15">
        <f t="shared" si="811"/>
        <v>0</v>
      </c>
      <c r="AI1411" s="16">
        <f t="shared" si="787"/>
        <v>0</v>
      </c>
      <c r="AJ1411" s="15">
        <f t="shared" si="806"/>
        <v>0</v>
      </c>
      <c r="AK1411" s="16">
        <f t="shared" si="789"/>
        <v>0</v>
      </c>
      <c r="AL1411" s="15">
        <f t="shared" si="790"/>
        <v>0</v>
      </c>
      <c r="AM1411" s="16"/>
      <c r="AN1411" s="15">
        <f t="shared" si="791"/>
        <v>0</v>
      </c>
      <c r="AO1411" s="16">
        <f t="shared" si="792"/>
        <v>0</v>
      </c>
      <c r="AP1411" s="15">
        <f t="shared" si="793"/>
        <v>0</v>
      </c>
      <c r="AQ1411" s="16">
        <f t="shared" si="794"/>
        <v>0</v>
      </c>
      <c r="AR1411" s="15">
        <f t="shared" si="795"/>
        <v>0</v>
      </c>
      <c r="AS1411" s="16"/>
      <c r="AT1411" s="15">
        <f t="shared" si="796"/>
        <v>0</v>
      </c>
      <c r="AU1411" s="16">
        <f t="shared" si="797"/>
        <v>0</v>
      </c>
      <c r="AV1411" s="15">
        <f t="shared" si="798"/>
        <v>0</v>
      </c>
      <c r="AW1411" s="16">
        <f t="shared" si="799"/>
        <v>0</v>
      </c>
      <c r="AX1411" s="15">
        <f t="shared" si="800"/>
        <v>0</v>
      </c>
    </row>
    <row r="1412" spans="1:50" x14ac:dyDescent="0.25">
      <c r="A1412" s="25">
        <f t="shared" si="801"/>
        <v>28.150416666666157</v>
      </c>
      <c r="B1412" s="9" t="s">
        <v>67</v>
      </c>
      <c r="C1412" t="s">
        <v>11</v>
      </c>
      <c r="E1412" s="12" t="s">
        <v>14</v>
      </c>
      <c r="F1412" t="s">
        <v>11</v>
      </c>
      <c r="G1412" t="s">
        <v>11</v>
      </c>
      <c r="H1412" s="12"/>
      <c r="I1412" s="12" t="s">
        <v>14</v>
      </c>
      <c r="J1412" s="15">
        <f t="shared" si="809"/>
        <v>0</v>
      </c>
      <c r="K1412" s="16">
        <f t="shared" si="779"/>
        <v>0</v>
      </c>
      <c r="L1412" s="15">
        <f t="shared" si="771"/>
        <v>0</v>
      </c>
      <c r="M1412" s="16">
        <f t="shared" si="780"/>
        <v>0</v>
      </c>
      <c r="N1412" s="15">
        <f t="shared" si="772"/>
        <v>0</v>
      </c>
      <c r="O1412" s="16"/>
      <c r="P1412" s="15">
        <f t="shared" si="773"/>
        <v>0</v>
      </c>
      <c r="Q1412" s="16">
        <f t="shared" si="781"/>
        <v>0</v>
      </c>
      <c r="R1412" s="15">
        <f t="shared" si="804"/>
        <v>0</v>
      </c>
      <c r="S1412" s="16">
        <f t="shared" si="782"/>
        <v>0</v>
      </c>
      <c r="T1412" s="15">
        <f t="shared" si="774"/>
        <v>0</v>
      </c>
      <c r="U1412" s="16"/>
      <c r="V1412" s="15">
        <f t="shared" si="807"/>
        <v>0</v>
      </c>
      <c r="W1412" s="16">
        <f t="shared" si="783"/>
        <v>0</v>
      </c>
      <c r="X1412" s="15">
        <f t="shared" si="808"/>
        <v>0</v>
      </c>
      <c r="Y1412" s="16">
        <f t="shared" si="784"/>
        <v>0</v>
      </c>
      <c r="Z1412" s="15">
        <f t="shared" si="777"/>
        <v>1.9999999999999574E-2</v>
      </c>
      <c r="AA1412" s="16"/>
      <c r="AB1412" s="15">
        <f t="shared" ref="AB1412:AB1443" si="812">IF(B1412="Line 4 Fails",A1412,0)</f>
        <v>0</v>
      </c>
      <c r="AC1412" s="16">
        <f t="shared" si="785"/>
        <v>0</v>
      </c>
      <c r="AD1412" s="15">
        <f t="shared" si="810"/>
        <v>0</v>
      </c>
      <c r="AE1412" s="16">
        <f t="shared" si="786"/>
        <v>0</v>
      </c>
      <c r="AF1412" s="15">
        <f t="shared" si="778"/>
        <v>0</v>
      </c>
      <c r="AG1412" s="16"/>
      <c r="AH1412" s="15">
        <f t="shared" si="811"/>
        <v>0</v>
      </c>
      <c r="AI1412" s="16">
        <f t="shared" si="787"/>
        <v>0</v>
      </c>
      <c r="AJ1412" s="15">
        <f t="shared" si="806"/>
        <v>0</v>
      </c>
      <c r="AK1412" s="16">
        <f t="shared" si="789"/>
        <v>0</v>
      </c>
      <c r="AL1412" s="15">
        <f t="shared" si="790"/>
        <v>0</v>
      </c>
      <c r="AM1412" s="16"/>
      <c r="AN1412" s="15">
        <f t="shared" si="791"/>
        <v>0</v>
      </c>
      <c r="AO1412" s="16">
        <f t="shared" si="792"/>
        <v>0</v>
      </c>
      <c r="AP1412" s="15">
        <f t="shared" si="793"/>
        <v>0</v>
      </c>
      <c r="AQ1412" s="16">
        <f t="shared" si="794"/>
        <v>0</v>
      </c>
      <c r="AR1412" s="15">
        <f t="shared" si="795"/>
        <v>0</v>
      </c>
      <c r="AS1412" s="16"/>
      <c r="AT1412" s="15">
        <f t="shared" si="796"/>
        <v>28.150416666666157</v>
      </c>
      <c r="AU1412" s="16">
        <f t="shared" si="797"/>
        <v>1</v>
      </c>
      <c r="AV1412" s="15">
        <f t="shared" si="798"/>
        <v>0</v>
      </c>
      <c r="AW1412" s="16">
        <f t="shared" si="799"/>
        <v>0</v>
      </c>
      <c r="AX1412" s="15">
        <f t="shared" si="800"/>
        <v>1.9999999999999574E-2</v>
      </c>
    </row>
    <row r="1413" spans="1:50" x14ac:dyDescent="0.25">
      <c r="A1413" s="25">
        <f t="shared" si="801"/>
        <v>28.170416666666156</v>
      </c>
      <c r="B1413" s="9"/>
      <c r="C1413" t="s">
        <v>11</v>
      </c>
      <c r="E1413" s="12" t="s">
        <v>14</v>
      </c>
      <c r="F1413" t="s">
        <v>11</v>
      </c>
      <c r="G1413" t="s">
        <v>11</v>
      </c>
      <c r="H1413" s="12"/>
      <c r="I1413" s="12" t="s">
        <v>14</v>
      </c>
      <c r="J1413" s="15">
        <f t="shared" si="809"/>
        <v>0</v>
      </c>
      <c r="K1413" s="16">
        <f t="shared" si="779"/>
        <v>0</v>
      </c>
      <c r="L1413" s="15">
        <v>1</v>
      </c>
      <c r="M1413" s="16">
        <f t="shared" si="780"/>
        <v>1</v>
      </c>
      <c r="N1413" s="15">
        <f t="shared" ref="N1413:N1476" si="813">IF(C1413="Dn(waiting)",A1414-A1413,0)</f>
        <v>0</v>
      </c>
      <c r="O1413" s="16"/>
      <c r="P1413" s="15">
        <v>8</v>
      </c>
      <c r="Q1413" s="16">
        <f t="shared" si="781"/>
        <v>1</v>
      </c>
      <c r="R1413" s="15">
        <f t="shared" si="804"/>
        <v>0</v>
      </c>
      <c r="S1413" s="16">
        <f t="shared" si="782"/>
        <v>0</v>
      </c>
      <c r="T1413" s="15">
        <f t="shared" ref="T1413:T1476" si="814">IF(D1413="Dn(waiting)",A1414-A1413,0)</f>
        <v>0</v>
      </c>
      <c r="U1413" s="16"/>
      <c r="V1413" s="15">
        <f t="shared" si="807"/>
        <v>0</v>
      </c>
      <c r="W1413" s="16">
        <f t="shared" si="783"/>
        <v>0</v>
      </c>
      <c r="X1413" s="15">
        <f t="shared" si="808"/>
        <v>0</v>
      </c>
      <c r="Y1413" s="16">
        <f t="shared" si="784"/>
        <v>0</v>
      </c>
      <c r="Z1413" s="15">
        <f t="shared" ref="Z1413:Z1476" si="815">IF(E1413="Dn(waiting)",A1414-A1413,0)</f>
        <v>1.9999999999999574E-2</v>
      </c>
      <c r="AA1413" s="16"/>
      <c r="AB1413" s="15">
        <f t="shared" si="812"/>
        <v>0</v>
      </c>
      <c r="AC1413" s="16">
        <f t="shared" si="785"/>
        <v>0</v>
      </c>
      <c r="AD1413" s="15">
        <f t="shared" si="810"/>
        <v>0</v>
      </c>
      <c r="AE1413" s="16">
        <f t="shared" si="786"/>
        <v>0</v>
      </c>
      <c r="AF1413" s="15">
        <f t="shared" ref="AF1413:AF1476" si="816">IF(F1413="Dn(waiting)",A1414-A1413,0)</f>
        <v>0</v>
      </c>
      <c r="AG1413" s="16"/>
      <c r="AH1413" s="15">
        <f t="shared" si="811"/>
        <v>0</v>
      </c>
      <c r="AI1413" s="16">
        <f t="shared" si="787"/>
        <v>0</v>
      </c>
      <c r="AJ1413" s="15">
        <f t="shared" si="806"/>
        <v>0</v>
      </c>
      <c r="AK1413" s="16">
        <f t="shared" si="789"/>
        <v>0</v>
      </c>
      <c r="AL1413" s="15">
        <f t="shared" si="790"/>
        <v>0</v>
      </c>
      <c r="AM1413" s="16"/>
      <c r="AN1413" s="15">
        <f t="shared" si="791"/>
        <v>0</v>
      </c>
      <c r="AO1413" s="16">
        <f t="shared" si="792"/>
        <v>0</v>
      </c>
      <c r="AP1413" s="15">
        <f t="shared" si="793"/>
        <v>0</v>
      </c>
      <c r="AQ1413" s="16">
        <f t="shared" si="794"/>
        <v>0</v>
      </c>
      <c r="AR1413" s="15">
        <f t="shared" si="795"/>
        <v>0</v>
      </c>
      <c r="AS1413" s="16"/>
      <c r="AT1413" s="15">
        <f t="shared" si="796"/>
        <v>0</v>
      </c>
      <c r="AU1413" s="16">
        <f t="shared" si="797"/>
        <v>0</v>
      </c>
      <c r="AV1413" s="15">
        <f t="shared" si="798"/>
        <v>0</v>
      </c>
      <c r="AW1413" s="16">
        <f t="shared" si="799"/>
        <v>0</v>
      </c>
      <c r="AX1413" s="15">
        <f t="shared" si="800"/>
        <v>1.9999999999999574E-2</v>
      </c>
    </row>
    <row r="1414" spans="1:50" x14ac:dyDescent="0.25">
      <c r="A1414" s="25">
        <f t="shared" si="801"/>
        <v>28.190416666666156</v>
      </c>
      <c r="B1414" s="9" t="s">
        <v>22</v>
      </c>
      <c r="C1414" s="13" t="s">
        <v>20</v>
      </c>
      <c r="E1414" t="s">
        <v>11</v>
      </c>
      <c r="F1414" t="s">
        <v>11</v>
      </c>
      <c r="G1414" t="s">
        <v>11</v>
      </c>
      <c r="H1414" s="12"/>
      <c r="I1414" s="12" t="s">
        <v>14</v>
      </c>
      <c r="J1414" s="15">
        <f t="shared" si="809"/>
        <v>0</v>
      </c>
      <c r="K1414" s="16">
        <f t="shared" ref="K1414:K1477" si="817">IF(J1414&gt;0,1,0)</f>
        <v>0</v>
      </c>
      <c r="L1414" s="15">
        <f t="shared" ref="L1414:L1445" si="818">IF(B1414="Line 1 repd.",A1414,0)</f>
        <v>28.190416666666156</v>
      </c>
      <c r="M1414" s="16">
        <f t="shared" ref="M1414:M1477" si="819">IF(L1414&gt;0,1,0)</f>
        <v>1</v>
      </c>
      <c r="N1414" s="15">
        <f t="shared" si="813"/>
        <v>0</v>
      </c>
      <c r="O1414" s="16"/>
      <c r="P1414" s="15">
        <f t="shared" ref="P1414:P1445" si="820">IF(B1414="Line 2 Fails",A1414,0)</f>
        <v>0</v>
      </c>
      <c r="Q1414" s="16">
        <f t="shared" ref="Q1414:Q1477" si="821">IF(P1414&gt;0,1,0)</f>
        <v>0</v>
      </c>
      <c r="R1414" s="15">
        <f t="shared" si="804"/>
        <v>0</v>
      </c>
      <c r="S1414" s="16">
        <f t="shared" ref="S1414:S1477" si="822">IF(R1414&gt;0,1,0)</f>
        <v>0</v>
      </c>
      <c r="T1414" s="15">
        <f t="shared" si="814"/>
        <v>0</v>
      </c>
      <c r="U1414" s="16"/>
      <c r="V1414" s="15">
        <f t="shared" si="807"/>
        <v>0</v>
      </c>
      <c r="W1414" s="16">
        <f t="shared" ref="W1414:W1477" si="823">IF(V1414&gt;0,1,0)</f>
        <v>0</v>
      </c>
      <c r="X1414" s="15">
        <f t="shared" si="808"/>
        <v>0</v>
      </c>
      <c r="Y1414" s="16">
        <f t="shared" ref="Y1414:Y1477" si="824">IF(X1414&gt;0,1,0)</f>
        <v>0</v>
      </c>
      <c r="Z1414" s="15">
        <f t="shared" si="815"/>
        <v>0</v>
      </c>
      <c r="AA1414" s="16"/>
      <c r="AB1414" s="15">
        <f t="shared" si="812"/>
        <v>0</v>
      </c>
      <c r="AC1414" s="16">
        <f t="shared" ref="AC1414:AC1477" si="825">IF(AB1414&gt;0,1,0)</f>
        <v>0</v>
      </c>
      <c r="AD1414" s="15">
        <f t="shared" si="810"/>
        <v>0</v>
      </c>
      <c r="AE1414" s="16">
        <f t="shared" ref="AE1414:AE1477" si="826">IF(AD1414&gt;0,1,0)</f>
        <v>0</v>
      </c>
      <c r="AF1414" s="15">
        <f t="shared" si="816"/>
        <v>0</v>
      </c>
      <c r="AG1414" s="16"/>
      <c r="AH1414" s="15">
        <f t="shared" si="811"/>
        <v>0</v>
      </c>
      <c r="AI1414" s="16">
        <f t="shared" ref="AI1414:AI1477" si="827">IF(AH1414&gt;0,1,0)</f>
        <v>0</v>
      </c>
      <c r="AJ1414" s="15">
        <f t="shared" ref="AJ1414:AJ1445" si="828">IF(B1414="Line 5 repd.",A1414,0)</f>
        <v>0</v>
      </c>
      <c r="AK1414" s="16">
        <f t="shared" ref="AK1414:AK1477" si="829">IF(AJ1414&gt;0,1,0)</f>
        <v>0</v>
      </c>
      <c r="AL1414" s="15">
        <f t="shared" ref="AL1414:AL1477" si="830">IF(G1414="Dn(waiting)",A1415-A1414,0)</f>
        <v>0</v>
      </c>
      <c r="AM1414" s="16"/>
      <c r="AN1414" s="15">
        <f t="shared" ref="AN1414:AN1451" si="831">IF(B1414="Line 6 Fails",A1414,0)</f>
        <v>0</v>
      </c>
      <c r="AO1414" s="16">
        <f t="shared" ref="AO1414:AO1477" si="832">IF(AN1414&gt;0,1,0)</f>
        <v>0</v>
      </c>
      <c r="AP1414" s="15">
        <f t="shared" ref="AP1414:AP1477" si="833">IF(B1414="Line 6 repd.",A1414,0)</f>
        <v>0</v>
      </c>
      <c r="AQ1414" s="16">
        <f t="shared" ref="AQ1414:AQ1477" si="834">IF(AP1414&gt;0,1,0)</f>
        <v>0</v>
      </c>
      <c r="AR1414" s="15">
        <f t="shared" ref="AR1414:AR1477" si="835">IF(H1414="Dn(waiting)",A1415-A1414,0)</f>
        <v>0</v>
      </c>
      <c r="AS1414" s="16"/>
      <c r="AT1414" s="15">
        <f t="shared" ref="AT1414:AT1477" si="836">IF(B1414="Line 7 Fails",A1414,0)</f>
        <v>0</v>
      </c>
      <c r="AU1414" s="16">
        <f t="shared" ref="AU1414:AU1477" si="837">IF(AT1414&gt;0,1,0)</f>
        <v>0</v>
      </c>
      <c r="AV1414" s="15">
        <f t="shared" ref="AV1414:AV1477" si="838">IF(B1414="Line 7 repd.",A1414,0)</f>
        <v>0</v>
      </c>
      <c r="AW1414" s="16">
        <f t="shared" ref="AW1414:AW1477" si="839">IF(AV1414&gt;0,1,0)</f>
        <v>0</v>
      </c>
      <c r="AX1414" s="15">
        <f t="shared" ref="AX1414:AX1477" si="840">IF(I1414="Dn(waiting)",A1415-A1414,0)</f>
        <v>1.9999999999999574E-2</v>
      </c>
    </row>
    <row r="1415" spans="1:50" x14ac:dyDescent="0.25">
      <c r="A1415" s="25">
        <f t="shared" ref="A1415:A1478" si="841">A1414+0.02</f>
        <v>28.210416666666156</v>
      </c>
      <c r="B1415" s="9"/>
      <c r="C1415" s="12"/>
      <c r="E1415" t="s">
        <v>11</v>
      </c>
      <c r="F1415" t="s">
        <v>11</v>
      </c>
      <c r="G1415" t="s">
        <v>11</v>
      </c>
      <c r="H1415" s="34"/>
      <c r="I1415" s="12" t="s">
        <v>14</v>
      </c>
      <c r="J1415" s="15">
        <f t="shared" si="809"/>
        <v>0</v>
      </c>
      <c r="K1415" s="16">
        <f t="shared" si="817"/>
        <v>0</v>
      </c>
      <c r="L1415" s="15">
        <f t="shared" si="818"/>
        <v>0</v>
      </c>
      <c r="M1415" s="16">
        <f t="shared" si="819"/>
        <v>0</v>
      </c>
      <c r="N1415" s="15">
        <f t="shared" si="813"/>
        <v>0</v>
      </c>
      <c r="O1415" s="16"/>
      <c r="P1415" s="15">
        <f t="shared" si="820"/>
        <v>0</v>
      </c>
      <c r="Q1415" s="16">
        <f t="shared" si="821"/>
        <v>0</v>
      </c>
      <c r="R1415" s="15">
        <f t="shared" si="804"/>
        <v>0</v>
      </c>
      <c r="S1415" s="16">
        <f t="shared" si="822"/>
        <v>0</v>
      </c>
      <c r="T1415" s="15">
        <f t="shared" si="814"/>
        <v>0</v>
      </c>
      <c r="U1415" s="16"/>
      <c r="V1415" s="15">
        <f t="shared" si="807"/>
        <v>0</v>
      </c>
      <c r="W1415" s="16">
        <f t="shared" si="823"/>
        <v>0</v>
      </c>
      <c r="X1415" s="15">
        <f t="shared" si="808"/>
        <v>0</v>
      </c>
      <c r="Y1415" s="16">
        <f t="shared" si="824"/>
        <v>0</v>
      </c>
      <c r="Z1415" s="15">
        <f t="shared" si="815"/>
        <v>0</v>
      </c>
      <c r="AA1415" s="16"/>
      <c r="AB1415" s="15">
        <f t="shared" si="812"/>
        <v>0</v>
      </c>
      <c r="AC1415" s="16">
        <f t="shared" si="825"/>
        <v>0</v>
      </c>
      <c r="AD1415" s="15">
        <f t="shared" si="810"/>
        <v>0</v>
      </c>
      <c r="AE1415" s="16">
        <f t="shared" si="826"/>
        <v>0</v>
      </c>
      <c r="AF1415" s="15">
        <f t="shared" si="816"/>
        <v>0</v>
      </c>
      <c r="AG1415" s="16"/>
      <c r="AH1415" s="15">
        <f t="shared" si="811"/>
        <v>0</v>
      </c>
      <c r="AI1415" s="16">
        <f t="shared" si="827"/>
        <v>0</v>
      </c>
      <c r="AJ1415" s="15">
        <f t="shared" si="828"/>
        <v>0</v>
      </c>
      <c r="AK1415" s="16">
        <f t="shared" si="829"/>
        <v>0</v>
      </c>
      <c r="AL1415" s="15">
        <f t="shared" si="830"/>
        <v>0</v>
      </c>
      <c r="AM1415" s="16"/>
      <c r="AN1415" s="15">
        <f t="shared" si="831"/>
        <v>0</v>
      </c>
      <c r="AO1415" s="16">
        <f t="shared" si="832"/>
        <v>0</v>
      </c>
      <c r="AP1415" s="15">
        <f t="shared" si="833"/>
        <v>0</v>
      </c>
      <c r="AQ1415" s="16">
        <f t="shared" si="834"/>
        <v>0</v>
      </c>
      <c r="AR1415" s="15">
        <f t="shared" si="835"/>
        <v>0</v>
      </c>
      <c r="AS1415" s="16"/>
      <c r="AT1415" s="15">
        <f t="shared" si="836"/>
        <v>0</v>
      </c>
      <c r="AU1415" s="16">
        <f t="shared" si="837"/>
        <v>0</v>
      </c>
      <c r="AV1415" s="15">
        <f t="shared" si="838"/>
        <v>0</v>
      </c>
      <c r="AW1415" s="16">
        <f t="shared" si="839"/>
        <v>0</v>
      </c>
      <c r="AX1415" s="15">
        <f t="shared" si="840"/>
        <v>1.9999999999999574E-2</v>
      </c>
    </row>
    <row r="1416" spans="1:50" x14ac:dyDescent="0.25">
      <c r="A1416" s="25">
        <f t="shared" si="841"/>
        <v>28.230416666666155</v>
      </c>
      <c r="B1416" s="9" t="s">
        <v>16</v>
      </c>
      <c r="C1416" s="12"/>
      <c r="D1416" s="12" t="s">
        <v>14</v>
      </c>
      <c r="E1416" t="s">
        <v>11</v>
      </c>
      <c r="F1416" t="s">
        <v>11</v>
      </c>
      <c r="G1416" t="s">
        <v>11</v>
      </c>
      <c r="H1416" s="12"/>
      <c r="I1416" s="12" t="s">
        <v>14</v>
      </c>
      <c r="J1416" s="15">
        <f t="shared" si="809"/>
        <v>0</v>
      </c>
      <c r="K1416" s="16">
        <f t="shared" si="817"/>
        <v>0</v>
      </c>
      <c r="L1416" s="15">
        <f t="shared" si="818"/>
        <v>0</v>
      </c>
      <c r="M1416" s="16">
        <f t="shared" si="819"/>
        <v>0</v>
      </c>
      <c r="N1416" s="15">
        <f t="shared" si="813"/>
        <v>0</v>
      </c>
      <c r="O1416" s="16"/>
      <c r="P1416" s="15">
        <f t="shared" si="820"/>
        <v>28.230416666666155</v>
      </c>
      <c r="Q1416" s="16">
        <f t="shared" si="821"/>
        <v>1</v>
      </c>
      <c r="R1416" s="15">
        <f t="shared" si="804"/>
        <v>0</v>
      </c>
      <c r="S1416" s="16">
        <f t="shared" si="822"/>
        <v>0</v>
      </c>
      <c r="T1416" s="15">
        <f t="shared" si="814"/>
        <v>1.9999999999999574E-2</v>
      </c>
      <c r="U1416" s="16"/>
      <c r="V1416" s="15">
        <f t="shared" si="807"/>
        <v>0</v>
      </c>
      <c r="W1416" s="16">
        <f t="shared" si="823"/>
        <v>0</v>
      </c>
      <c r="X1416" s="15">
        <f t="shared" si="808"/>
        <v>0</v>
      </c>
      <c r="Y1416" s="16">
        <f t="shared" si="824"/>
        <v>0</v>
      </c>
      <c r="Z1416" s="15">
        <f t="shared" si="815"/>
        <v>0</v>
      </c>
      <c r="AA1416" s="16"/>
      <c r="AB1416" s="15">
        <f t="shared" si="812"/>
        <v>0</v>
      </c>
      <c r="AC1416" s="16">
        <f t="shared" si="825"/>
        <v>0</v>
      </c>
      <c r="AD1416" s="15">
        <f t="shared" si="810"/>
        <v>0</v>
      </c>
      <c r="AE1416" s="16">
        <f t="shared" si="826"/>
        <v>0</v>
      </c>
      <c r="AF1416" s="15">
        <f t="shared" si="816"/>
        <v>0</v>
      </c>
      <c r="AG1416" s="16"/>
      <c r="AH1416" s="15">
        <f t="shared" si="811"/>
        <v>0</v>
      </c>
      <c r="AI1416" s="16">
        <f t="shared" si="827"/>
        <v>0</v>
      </c>
      <c r="AJ1416" s="15">
        <f t="shared" si="828"/>
        <v>0</v>
      </c>
      <c r="AK1416" s="16">
        <f t="shared" si="829"/>
        <v>0</v>
      </c>
      <c r="AL1416" s="15">
        <f t="shared" si="830"/>
        <v>0</v>
      </c>
      <c r="AM1416" s="16"/>
      <c r="AN1416" s="15">
        <f t="shared" si="831"/>
        <v>0</v>
      </c>
      <c r="AO1416" s="16">
        <f t="shared" si="832"/>
        <v>0</v>
      </c>
      <c r="AP1416" s="15">
        <f t="shared" si="833"/>
        <v>0</v>
      </c>
      <c r="AQ1416" s="16">
        <f t="shared" si="834"/>
        <v>0</v>
      </c>
      <c r="AR1416" s="15">
        <f t="shared" si="835"/>
        <v>0</v>
      </c>
      <c r="AS1416" s="16"/>
      <c r="AT1416" s="15">
        <f t="shared" si="836"/>
        <v>0</v>
      </c>
      <c r="AU1416" s="16">
        <f t="shared" si="837"/>
        <v>0</v>
      </c>
      <c r="AV1416" s="15">
        <f t="shared" si="838"/>
        <v>0</v>
      </c>
      <c r="AW1416" s="16">
        <f t="shared" si="839"/>
        <v>0</v>
      </c>
      <c r="AX1416" s="15">
        <f t="shared" si="840"/>
        <v>1.9999999999999574E-2</v>
      </c>
    </row>
    <row r="1417" spans="1:50" x14ac:dyDescent="0.25">
      <c r="A1417" s="25">
        <f t="shared" si="841"/>
        <v>28.250416666666155</v>
      </c>
      <c r="B1417" s="9"/>
      <c r="C1417" s="12"/>
      <c r="D1417" s="12" t="s">
        <v>14</v>
      </c>
      <c r="E1417" t="s">
        <v>11</v>
      </c>
      <c r="F1417" t="s">
        <v>11</v>
      </c>
      <c r="G1417" t="s">
        <v>11</v>
      </c>
      <c r="H1417" s="12"/>
      <c r="I1417" s="12" t="s">
        <v>14</v>
      </c>
      <c r="J1417" s="15">
        <f t="shared" si="809"/>
        <v>0</v>
      </c>
      <c r="K1417" s="16">
        <f t="shared" si="817"/>
        <v>0</v>
      </c>
      <c r="L1417" s="15">
        <f t="shared" si="818"/>
        <v>0</v>
      </c>
      <c r="M1417" s="16">
        <f t="shared" si="819"/>
        <v>0</v>
      </c>
      <c r="N1417" s="15">
        <f t="shared" si="813"/>
        <v>0</v>
      </c>
      <c r="O1417" s="16"/>
      <c r="P1417" s="15">
        <f t="shared" si="820"/>
        <v>0</v>
      </c>
      <c r="Q1417" s="16">
        <f t="shared" si="821"/>
        <v>0</v>
      </c>
      <c r="R1417" s="15">
        <f t="shared" si="804"/>
        <v>0</v>
      </c>
      <c r="S1417" s="16">
        <f t="shared" si="822"/>
        <v>0</v>
      </c>
      <c r="T1417" s="15">
        <f t="shared" si="814"/>
        <v>1.9999999999999574E-2</v>
      </c>
      <c r="U1417" s="16"/>
      <c r="V1417" s="15">
        <f t="shared" si="807"/>
        <v>0</v>
      </c>
      <c r="W1417" s="16">
        <f t="shared" si="823"/>
        <v>0</v>
      </c>
      <c r="X1417" s="15">
        <f t="shared" si="808"/>
        <v>0</v>
      </c>
      <c r="Y1417" s="16">
        <f t="shared" si="824"/>
        <v>0</v>
      </c>
      <c r="Z1417" s="15">
        <f t="shared" si="815"/>
        <v>0</v>
      </c>
      <c r="AA1417" s="16"/>
      <c r="AB1417" s="15">
        <f t="shared" si="812"/>
        <v>0</v>
      </c>
      <c r="AC1417" s="16">
        <f t="shared" si="825"/>
        <v>0</v>
      </c>
      <c r="AD1417" s="15">
        <f t="shared" si="810"/>
        <v>0</v>
      </c>
      <c r="AE1417" s="16">
        <f t="shared" si="826"/>
        <v>0</v>
      </c>
      <c r="AF1417" s="15">
        <f t="shared" si="816"/>
        <v>0</v>
      </c>
      <c r="AG1417" s="16"/>
      <c r="AH1417" s="15">
        <f t="shared" si="811"/>
        <v>0</v>
      </c>
      <c r="AI1417" s="16">
        <f t="shared" si="827"/>
        <v>0</v>
      </c>
      <c r="AJ1417" s="15">
        <f t="shared" si="828"/>
        <v>0</v>
      </c>
      <c r="AK1417" s="16">
        <f t="shared" si="829"/>
        <v>0</v>
      </c>
      <c r="AL1417" s="15">
        <f t="shared" si="830"/>
        <v>0</v>
      </c>
      <c r="AM1417" s="16"/>
      <c r="AN1417" s="15">
        <f t="shared" si="831"/>
        <v>0</v>
      </c>
      <c r="AO1417" s="16">
        <f t="shared" si="832"/>
        <v>0</v>
      </c>
      <c r="AP1417" s="15">
        <f t="shared" si="833"/>
        <v>0</v>
      </c>
      <c r="AQ1417" s="16">
        <f t="shared" si="834"/>
        <v>0</v>
      </c>
      <c r="AR1417" s="15">
        <f t="shared" si="835"/>
        <v>0</v>
      </c>
      <c r="AS1417" s="16"/>
      <c r="AT1417" s="15">
        <f t="shared" si="836"/>
        <v>0</v>
      </c>
      <c r="AU1417" s="16">
        <f t="shared" si="837"/>
        <v>0</v>
      </c>
      <c r="AV1417" s="15">
        <f t="shared" si="838"/>
        <v>0</v>
      </c>
      <c r="AW1417" s="16">
        <f t="shared" si="839"/>
        <v>0</v>
      </c>
      <c r="AX1417" s="15">
        <f t="shared" si="840"/>
        <v>1.9999999999999574E-2</v>
      </c>
    </row>
    <row r="1418" spans="1:50" x14ac:dyDescent="0.25">
      <c r="A1418" s="25">
        <f t="shared" si="841"/>
        <v>28.270416666666154</v>
      </c>
      <c r="B1418" s="9" t="s">
        <v>63</v>
      </c>
      <c r="C1418" s="12"/>
      <c r="D1418" s="12" t="s">
        <v>14</v>
      </c>
      <c r="E1418" t="s">
        <v>11</v>
      </c>
      <c r="F1418" t="s">
        <v>11</v>
      </c>
      <c r="G1418" t="s">
        <v>11</v>
      </c>
      <c r="H1418" s="12" t="s">
        <v>14</v>
      </c>
      <c r="I1418" s="12" t="s">
        <v>14</v>
      </c>
      <c r="J1418" s="15">
        <f t="shared" si="809"/>
        <v>0</v>
      </c>
      <c r="K1418" s="16">
        <f t="shared" si="817"/>
        <v>0</v>
      </c>
      <c r="L1418" s="15">
        <f t="shared" si="818"/>
        <v>0</v>
      </c>
      <c r="M1418" s="16">
        <f t="shared" si="819"/>
        <v>0</v>
      </c>
      <c r="N1418" s="15">
        <f t="shared" si="813"/>
        <v>0</v>
      </c>
      <c r="O1418" s="16"/>
      <c r="P1418" s="15">
        <f t="shared" si="820"/>
        <v>0</v>
      </c>
      <c r="Q1418" s="16">
        <f t="shared" si="821"/>
        <v>0</v>
      </c>
      <c r="R1418" s="15">
        <f t="shared" si="804"/>
        <v>0</v>
      </c>
      <c r="S1418" s="16">
        <f t="shared" si="822"/>
        <v>0</v>
      </c>
      <c r="T1418" s="15">
        <f t="shared" si="814"/>
        <v>1.9999999999999574E-2</v>
      </c>
      <c r="U1418" s="16"/>
      <c r="V1418" s="15">
        <f t="shared" si="807"/>
        <v>0</v>
      </c>
      <c r="W1418" s="16">
        <f t="shared" si="823"/>
        <v>0</v>
      </c>
      <c r="X1418" s="15">
        <f t="shared" si="808"/>
        <v>0</v>
      </c>
      <c r="Y1418" s="16">
        <f t="shared" si="824"/>
        <v>0</v>
      </c>
      <c r="Z1418" s="15">
        <f t="shared" si="815"/>
        <v>0</v>
      </c>
      <c r="AA1418" s="16"/>
      <c r="AB1418" s="15">
        <f t="shared" si="812"/>
        <v>0</v>
      </c>
      <c r="AC1418" s="16">
        <f t="shared" si="825"/>
        <v>0</v>
      </c>
      <c r="AD1418" s="15">
        <f t="shared" si="810"/>
        <v>0</v>
      </c>
      <c r="AE1418" s="16">
        <f t="shared" si="826"/>
        <v>0</v>
      </c>
      <c r="AF1418" s="15">
        <f t="shared" si="816"/>
        <v>0</v>
      </c>
      <c r="AG1418" s="16"/>
      <c r="AH1418" s="15">
        <f t="shared" si="811"/>
        <v>0</v>
      </c>
      <c r="AI1418" s="16">
        <f t="shared" si="827"/>
        <v>0</v>
      </c>
      <c r="AJ1418" s="15">
        <f t="shared" si="828"/>
        <v>0</v>
      </c>
      <c r="AK1418" s="16">
        <f t="shared" si="829"/>
        <v>0</v>
      </c>
      <c r="AL1418" s="15">
        <f t="shared" si="830"/>
        <v>0</v>
      </c>
      <c r="AM1418" s="16"/>
      <c r="AN1418" s="15">
        <f t="shared" si="831"/>
        <v>28.270416666666154</v>
      </c>
      <c r="AO1418" s="16">
        <f t="shared" si="832"/>
        <v>1</v>
      </c>
      <c r="AP1418" s="15">
        <f t="shared" si="833"/>
        <v>0</v>
      </c>
      <c r="AQ1418" s="16">
        <f t="shared" si="834"/>
        <v>0</v>
      </c>
      <c r="AR1418" s="15">
        <f t="shared" si="835"/>
        <v>1.9999999999999574E-2</v>
      </c>
      <c r="AS1418" s="16"/>
      <c r="AT1418" s="15">
        <f t="shared" si="836"/>
        <v>0</v>
      </c>
      <c r="AU1418" s="16">
        <f t="shared" si="837"/>
        <v>0</v>
      </c>
      <c r="AV1418" s="15">
        <f t="shared" si="838"/>
        <v>0</v>
      </c>
      <c r="AW1418" s="16">
        <f t="shared" si="839"/>
        <v>0</v>
      </c>
      <c r="AX1418" s="15">
        <f t="shared" si="840"/>
        <v>1.9999999999999574E-2</v>
      </c>
    </row>
    <row r="1419" spans="1:50" x14ac:dyDescent="0.25">
      <c r="A1419" s="25">
        <f t="shared" si="841"/>
        <v>28.290416666666154</v>
      </c>
      <c r="B1419" s="9" t="s">
        <v>12</v>
      </c>
      <c r="C1419" s="12"/>
      <c r="D1419" s="12" t="s">
        <v>14</v>
      </c>
      <c r="E1419" t="s">
        <v>11</v>
      </c>
      <c r="F1419" s="13" t="s">
        <v>20</v>
      </c>
      <c r="G1419" t="s">
        <v>11</v>
      </c>
      <c r="H1419" s="12" t="s">
        <v>14</v>
      </c>
      <c r="I1419" t="s">
        <v>11</v>
      </c>
      <c r="J1419" s="15">
        <f t="shared" si="809"/>
        <v>0</v>
      </c>
      <c r="K1419" s="16">
        <f t="shared" si="817"/>
        <v>0</v>
      </c>
      <c r="L1419" s="15">
        <f t="shared" si="818"/>
        <v>0</v>
      </c>
      <c r="M1419" s="16">
        <f t="shared" si="819"/>
        <v>0</v>
      </c>
      <c r="N1419" s="15">
        <f t="shared" si="813"/>
        <v>0</v>
      </c>
      <c r="O1419" s="16"/>
      <c r="P1419" s="15">
        <f t="shared" si="820"/>
        <v>0</v>
      </c>
      <c r="Q1419" s="16">
        <f t="shared" si="821"/>
        <v>0</v>
      </c>
      <c r="R1419" s="15">
        <f t="shared" si="804"/>
        <v>0</v>
      </c>
      <c r="S1419" s="16">
        <f t="shared" si="822"/>
        <v>0</v>
      </c>
      <c r="T1419" s="15">
        <f t="shared" si="814"/>
        <v>1.9999999999999574E-2</v>
      </c>
      <c r="U1419" s="16"/>
      <c r="V1419" s="15">
        <f t="shared" si="807"/>
        <v>0</v>
      </c>
      <c r="W1419" s="16">
        <f t="shared" si="823"/>
        <v>0</v>
      </c>
      <c r="X1419" s="15">
        <f t="shared" si="808"/>
        <v>0</v>
      </c>
      <c r="Y1419" s="16">
        <f t="shared" si="824"/>
        <v>0</v>
      </c>
      <c r="Z1419" s="15">
        <f t="shared" si="815"/>
        <v>0</v>
      </c>
      <c r="AA1419" s="16"/>
      <c r="AB1419" s="15">
        <f t="shared" si="812"/>
        <v>0</v>
      </c>
      <c r="AC1419" s="16">
        <f t="shared" si="825"/>
        <v>0</v>
      </c>
      <c r="AD1419" s="15">
        <f t="shared" si="810"/>
        <v>28.290416666666154</v>
      </c>
      <c r="AE1419" s="16">
        <f t="shared" si="826"/>
        <v>1</v>
      </c>
      <c r="AF1419" s="15">
        <f t="shared" si="816"/>
        <v>0</v>
      </c>
      <c r="AG1419" s="16"/>
      <c r="AH1419" s="15">
        <f t="shared" si="811"/>
        <v>0</v>
      </c>
      <c r="AI1419" s="16">
        <f t="shared" si="827"/>
        <v>0</v>
      </c>
      <c r="AJ1419" s="15">
        <f t="shared" si="828"/>
        <v>0</v>
      </c>
      <c r="AK1419" s="16">
        <f t="shared" si="829"/>
        <v>0</v>
      </c>
      <c r="AL1419" s="15">
        <f t="shared" si="830"/>
        <v>0</v>
      </c>
      <c r="AM1419" s="16"/>
      <c r="AN1419" s="15">
        <f t="shared" si="831"/>
        <v>0</v>
      </c>
      <c r="AO1419" s="16">
        <f t="shared" si="832"/>
        <v>0</v>
      </c>
      <c r="AP1419" s="15">
        <f t="shared" si="833"/>
        <v>0</v>
      </c>
      <c r="AQ1419" s="16">
        <f t="shared" si="834"/>
        <v>0</v>
      </c>
      <c r="AR1419" s="15">
        <f t="shared" si="835"/>
        <v>1.9999999999999574E-2</v>
      </c>
      <c r="AS1419" s="16"/>
      <c r="AT1419" s="15">
        <f t="shared" si="836"/>
        <v>0</v>
      </c>
      <c r="AU1419" s="16">
        <f t="shared" si="837"/>
        <v>0</v>
      </c>
      <c r="AV1419" s="15">
        <f t="shared" si="838"/>
        <v>0</v>
      </c>
      <c r="AW1419" s="16">
        <f t="shared" si="839"/>
        <v>0</v>
      </c>
      <c r="AX1419" s="15">
        <f t="shared" si="840"/>
        <v>0</v>
      </c>
    </row>
    <row r="1420" spans="1:50" x14ac:dyDescent="0.25">
      <c r="A1420" s="25">
        <f t="shared" si="841"/>
        <v>28.310416666666153</v>
      </c>
      <c r="B1420" s="9"/>
      <c r="C1420" s="12"/>
      <c r="D1420" s="12" t="s">
        <v>14</v>
      </c>
      <c r="E1420" t="s">
        <v>11</v>
      </c>
      <c r="G1420" t="s">
        <v>11</v>
      </c>
      <c r="H1420" s="12" t="s">
        <v>14</v>
      </c>
      <c r="I1420" t="s">
        <v>11</v>
      </c>
      <c r="J1420" s="15">
        <f t="shared" si="809"/>
        <v>0</v>
      </c>
      <c r="K1420" s="16">
        <f t="shared" si="817"/>
        <v>0</v>
      </c>
      <c r="L1420" s="15">
        <f t="shared" si="818"/>
        <v>0</v>
      </c>
      <c r="M1420" s="16">
        <f t="shared" si="819"/>
        <v>0</v>
      </c>
      <c r="N1420" s="15">
        <f t="shared" si="813"/>
        <v>0</v>
      </c>
      <c r="O1420" s="16"/>
      <c r="P1420" s="15">
        <f t="shared" si="820"/>
        <v>0</v>
      </c>
      <c r="Q1420" s="16">
        <f t="shared" si="821"/>
        <v>0</v>
      </c>
      <c r="R1420" s="15">
        <f t="shared" si="804"/>
        <v>0</v>
      </c>
      <c r="S1420" s="16">
        <f t="shared" si="822"/>
        <v>0</v>
      </c>
      <c r="T1420" s="15">
        <f t="shared" si="814"/>
        <v>1.9999999999999574E-2</v>
      </c>
      <c r="U1420" s="16"/>
      <c r="V1420" s="15">
        <f t="shared" si="807"/>
        <v>0</v>
      </c>
      <c r="W1420" s="16">
        <f t="shared" si="823"/>
        <v>0</v>
      </c>
      <c r="X1420" s="15">
        <f t="shared" si="808"/>
        <v>0</v>
      </c>
      <c r="Y1420" s="16">
        <f t="shared" si="824"/>
        <v>0</v>
      </c>
      <c r="Z1420" s="15">
        <f t="shared" si="815"/>
        <v>0</v>
      </c>
      <c r="AA1420" s="16"/>
      <c r="AB1420" s="15">
        <f t="shared" si="812"/>
        <v>0</v>
      </c>
      <c r="AC1420" s="16">
        <f t="shared" si="825"/>
        <v>0</v>
      </c>
      <c r="AD1420" s="15">
        <f t="shared" si="810"/>
        <v>0</v>
      </c>
      <c r="AE1420" s="16">
        <f t="shared" si="826"/>
        <v>0</v>
      </c>
      <c r="AF1420" s="15">
        <f t="shared" si="816"/>
        <v>0</v>
      </c>
      <c r="AG1420" s="16"/>
      <c r="AH1420" s="15">
        <f t="shared" si="811"/>
        <v>0</v>
      </c>
      <c r="AI1420" s="16">
        <f t="shared" si="827"/>
        <v>0</v>
      </c>
      <c r="AJ1420" s="15">
        <f t="shared" si="828"/>
        <v>0</v>
      </c>
      <c r="AK1420" s="16">
        <f t="shared" si="829"/>
        <v>0</v>
      </c>
      <c r="AL1420" s="15">
        <f t="shared" si="830"/>
        <v>0</v>
      </c>
      <c r="AM1420" s="16"/>
      <c r="AN1420" s="15">
        <f t="shared" si="831"/>
        <v>0</v>
      </c>
      <c r="AO1420" s="16">
        <f t="shared" si="832"/>
        <v>0</v>
      </c>
      <c r="AP1420" s="15">
        <f t="shared" si="833"/>
        <v>0</v>
      </c>
      <c r="AQ1420" s="16">
        <f t="shared" si="834"/>
        <v>0</v>
      </c>
      <c r="AR1420" s="15">
        <f t="shared" si="835"/>
        <v>1.9999999999999574E-2</v>
      </c>
      <c r="AS1420" s="16"/>
      <c r="AT1420" s="15">
        <f t="shared" si="836"/>
        <v>0</v>
      </c>
      <c r="AU1420" s="16">
        <f t="shared" si="837"/>
        <v>0</v>
      </c>
      <c r="AV1420" s="15">
        <f t="shared" si="838"/>
        <v>0</v>
      </c>
      <c r="AW1420" s="16">
        <f t="shared" si="839"/>
        <v>0</v>
      </c>
      <c r="AX1420" s="15">
        <f t="shared" si="840"/>
        <v>0</v>
      </c>
    </row>
    <row r="1421" spans="1:50" x14ac:dyDescent="0.25">
      <c r="A1421" s="25">
        <f t="shared" si="841"/>
        <v>28.330416666666153</v>
      </c>
      <c r="B1421" s="9"/>
      <c r="C1421" s="12"/>
      <c r="D1421" s="12" t="s">
        <v>14</v>
      </c>
      <c r="E1421" t="s">
        <v>11</v>
      </c>
      <c r="F1421" s="13"/>
      <c r="G1421" t="s">
        <v>11</v>
      </c>
      <c r="H1421" s="12" t="s">
        <v>14</v>
      </c>
      <c r="I1421" t="s">
        <v>11</v>
      </c>
      <c r="J1421" s="15">
        <f t="shared" si="809"/>
        <v>0</v>
      </c>
      <c r="K1421" s="16">
        <f t="shared" si="817"/>
        <v>0</v>
      </c>
      <c r="L1421" s="15">
        <f t="shared" si="818"/>
        <v>0</v>
      </c>
      <c r="M1421" s="16">
        <f t="shared" si="819"/>
        <v>0</v>
      </c>
      <c r="N1421" s="15">
        <f t="shared" si="813"/>
        <v>0</v>
      </c>
      <c r="O1421" s="16"/>
      <c r="P1421" s="15">
        <f t="shared" si="820"/>
        <v>0</v>
      </c>
      <c r="Q1421" s="16">
        <f t="shared" si="821"/>
        <v>0</v>
      </c>
      <c r="R1421" s="15">
        <f t="shared" si="804"/>
        <v>0</v>
      </c>
      <c r="S1421" s="16">
        <f t="shared" si="822"/>
        <v>0</v>
      </c>
      <c r="T1421" s="15">
        <f t="shared" si="814"/>
        <v>1.9999999999999574E-2</v>
      </c>
      <c r="U1421" s="16"/>
      <c r="V1421" s="15">
        <f t="shared" si="807"/>
        <v>0</v>
      </c>
      <c r="W1421" s="16">
        <f t="shared" si="823"/>
        <v>0</v>
      </c>
      <c r="X1421" s="15">
        <f t="shared" si="808"/>
        <v>0</v>
      </c>
      <c r="Y1421" s="16">
        <f t="shared" si="824"/>
        <v>0</v>
      </c>
      <c r="Z1421" s="15">
        <f t="shared" si="815"/>
        <v>0</v>
      </c>
      <c r="AA1421" s="16"/>
      <c r="AB1421" s="15">
        <f t="shared" si="812"/>
        <v>0</v>
      </c>
      <c r="AC1421" s="16">
        <f t="shared" si="825"/>
        <v>0</v>
      </c>
      <c r="AD1421" s="15">
        <f t="shared" si="810"/>
        <v>0</v>
      </c>
      <c r="AE1421" s="16">
        <f t="shared" si="826"/>
        <v>0</v>
      </c>
      <c r="AF1421" s="15">
        <f t="shared" si="816"/>
        <v>0</v>
      </c>
      <c r="AG1421" s="16"/>
      <c r="AH1421" s="15">
        <f t="shared" si="811"/>
        <v>0</v>
      </c>
      <c r="AI1421" s="16">
        <f t="shared" si="827"/>
        <v>0</v>
      </c>
      <c r="AJ1421" s="15">
        <f t="shared" si="828"/>
        <v>0</v>
      </c>
      <c r="AK1421" s="16">
        <f t="shared" si="829"/>
        <v>0</v>
      </c>
      <c r="AL1421" s="15">
        <f t="shared" si="830"/>
        <v>0</v>
      </c>
      <c r="AM1421" s="16"/>
      <c r="AN1421" s="15">
        <f t="shared" si="831"/>
        <v>0</v>
      </c>
      <c r="AO1421" s="16">
        <f t="shared" si="832"/>
        <v>0</v>
      </c>
      <c r="AP1421" s="15">
        <f t="shared" si="833"/>
        <v>0</v>
      </c>
      <c r="AQ1421" s="16">
        <f t="shared" si="834"/>
        <v>0</v>
      </c>
      <c r="AR1421" s="15">
        <f t="shared" si="835"/>
        <v>1.9999999999999574E-2</v>
      </c>
      <c r="AS1421" s="16"/>
      <c r="AT1421" s="15">
        <f t="shared" si="836"/>
        <v>0</v>
      </c>
      <c r="AU1421" s="16">
        <f t="shared" si="837"/>
        <v>0</v>
      </c>
      <c r="AV1421" s="15">
        <f t="shared" si="838"/>
        <v>0</v>
      </c>
      <c r="AW1421" s="16">
        <f t="shared" si="839"/>
        <v>0</v>
      </c>
      <c r="AX1421" s="15">
        <f t="shared" si="840"/>
        <v>0</v>
      </c>
    </row>
    <row r="1422" spans="1:50" x14ac:dyDescent="0.25">
      <c r="A1422" s="25">
        <f t="shared" si="841"/>
        <v>28.350416666666153</v>
      </c>
      <c r="B1422" s="9"/>
      <c r="C1422" s="12"/>
      <c r="D1422" s="12" t="s">
        <v>14</v>
      </c>
      <c r="E1422" t="s">
        <v>11</v>
      </c>
      <c r="G1422" t="s">
        <v>11</v>
      </c>
      <c r="H1422" s="12" t="s">
        <v>14</v>
      </c>
      <c r="I1422" t="s">
        <v>11</v>
      </c>
      <c r="J1422" s="15">
        <f t="shared" si="809"/>
        <v>0</v>
      </c>
      <c r="K1422" s="16">
        <f t="shared" si="817"/>
        <v>0</v>
      </c>
      <c r="L1422" s="15">
        <f t="shared" si="818"/>
        <v>0</v>
      </c>
      <c r="M1422" s="16">
        <f t="shared" si="819"/>
        <v>0</v>
      </c>
      <c r="N1422" s="15">
        <f t="shared" si="813"/>
        <v>0</v>
      </c>
      <c r="O1422" s="16"/>
      <c r="P1422" s="15">
        <f t="shared" si="820"/>
        <v>0</v>
      </c>
      <c r="Q1422" s="16">
        <f t="shared" si="821"/>
        <v>0</v>
      </c>
      <c r="R1422" s="15">
        <f t="shared" si="804"/>
        <v>0</v>
      </c>
      <c r="S1422" s="16">
        <f t="shared" si="822"/>
        <v>0</v>
      </c>
      <c r="T1422" s="15">
        <f t="shared" si="814"/>
        <v>1.9999999999999574E-2</v>
      </c>
      <c r="U1422" s="16"/>
      <c r="V1422" s="15">
        <f t="shared" si="807"/>
        <v>0</v>
      </c>
      <c r="W1422" s="16">
        <f t="shared" si="823"/>
        <v>0</v>
      </c>
      <c r="X1422" s="15">
        <f t="shared" si="808"/>
        <v>0</v>
      </c>
      <c r="Y1422" s="16">
        <f t="shared" si="824"/>
        <v>0</v>
      </c>
      <c r="Z1422" s="15">
        <f t="shared" si="815"/>
        <v>0</v>
      </c>
      <c r="AA1422" s="16"/>
      <c r="AB1422" s="15">
        <f t="shared" si="812"/>
        <v>0</v>
      </c>
      <c r="AC1422" s="16">
        <f t="shared" si="825"/>
        <v>0</v>
      </c>
      <c r="AD1422" s="15">
        <f t="shared" si="810"/>
        <v>0</v>
      </c>
      <c r="AE1422" s="16">
        <f t="shared" si="826"/>
        <v>0</v>
      </c>
      <c r="AF1422" s="15">
        <f t="shared" si="816"/>
        <v>0</v>
      </c>
      <c r="AG1422" s="16"/>
      <c r="AH1422" s="15">
        <f t="shared" si="811"/>
        <v>0</v>
      </c>
      <c r="AI1422" s="16">
        <f t="shared" si="827"/>
        <v>0</v>
      </c>
      <c r="AJ1422" s="15">
        <f t="shared" si="828"/>
        <v>0</v>
      </c>
      <c r="AK1422" s="16">
        <f t="shared" si="829"/>
        <v>0</v>
      </c>
      <c r="AL1422" s="15">
        <f t="shared" si="830"/>
        <v>0</v>
      </c>
      <c r="AM1422" s="16"/>
      <c r="AN1422" s="15">
        <f t="shared" si="831"/>
        <v>0</v>
      </c>
      <c r="AO1422" s="16">
        <f t="shared" si="832"/>
        <v>0</v>
      </c>
      <c r="AP1422" s="15">
        <f t="shared" si="833"/>
        <v>0</v>
      </c>
      <c r="AQ1422" s="16">
        <f t="shared" si="834"/>
        <v>0</v>
      </c>
      <c r="AR1422" s="15">
        <f t="shared" si="835"/>
        <v>1.9999999999999574E-2</v>
      </c>
      <c r="AS1422" s="16"/>
      <c r="AT1422" s="15">
        <f t="shared" si="836"/>
        <v>0</v>
      </c>
      <c r="AU1422" s="16">
        <f t="shared" si="837"/>
        <v>0</v>
      </c>
      <c r="AV1422" s="15">
        <f t="shared" si="838"/>
        <v>0</v>
      </c>
      <c r="AW1422" s="16">
        <f t="shared" si="839"/>
        <v>0</v>
      </c>
      <c r="AX1422" s="15">
        <f t="shared" si="840"/>
        <v>0</v>
      </c>
    </row>
    <row r="1423" spans="1:50" x14ac:dyDescent="0.25">
      <c r="A1423" s="25">
        <f t="shared" si="841"/>
        <v>28.370416666666152</v>
      </c>
      <c r="B1423" s="9" t="s">
        <v>15</v>
      </c>
      <c r="C1423" s="12"/>
      <c r="D1423" t="s">
        <v>11</v>
      </c>
      <c r="E1423" t="s">
        <v>11</v>
      </c>
      <c r="F1423" s="7"/>
      <c r="G1423" s="13" t="s">
        <v>20</v>
      </c>
      <c r="H1423" s="12" t="s">
        <v>14</v>
      </c>
      <c r="I1423" t="s">
        <v>11</v>
      </c>
      <c r="J1423" s="15">
        <f t="shared" si="809"/>
        <v>0</v>
      </c>
      <c r="K1423" s="16">
        <f t="shared" si="817"/>
        <v>0</v>
      </c>
      <c r="L1423" s="15">
        <f t="shared" si="818"/>
        <v>0</v>
      </c>
      <c r="M1423" s="16">
        <f t="shared" si="819"/>
        <v>0</v>
      </c>
      <c r="N1423" s="15">
        <f t="shared" si="813"/>
        <v>0</v>
      </c>
      <c r="O1423" s="16"/>
      <c r="P1423" s="15">
        <f t="shared" si="820"/>
        <v>0</v>
      </c>
      <c r="Q1423" s="16">
        <f t="shared" si="821"/>
        <v>0</v>
      </c>
      <c r="R1423" s="15">
        <f t="shared" si="804"/>
        <v>0</v>
      </c>
      <c r="S1423" s="16">
        <f t="shared" si="822"/>
        <v>0</v>
      </c>
      <c r="T1423" s="15">
        <f t="shared" si="814"/>
        <v>0</v>
      </c>
      <c r="U1423" s="16"/>
      <c r="V1423" s="15">
        <f t="shared" si="807"/>
        <v>0</v>
      </c>
      <c r="W1423" s="16">
        <f t="shared" si="823"/>
        <v>0</v>
      </c>
      <c r="X1423" s="15">
        <f t="shared" si="808"/>
        <v>0</v>
      </c>
      <c r="Y1423" s="16">
        <f t="shared" si="824"/>
        <v>0</v>
      </c>
      <c r="Z1423" s="15">
        <f t="shared" si="815"/>
        <v>0</v>
      </c>
      <c r="AA1423" s="16"/>
      <c r="AB1423" s="15">
        <f t="shared" si="812"/>
        <v>0</v>
      </c>
      <c r="AC1423" s="16">
        <f t="shared" si="825"/>
        <v>0</v>
      </c>
      <c r="AD1423" s="15">
        <f t="shared" si="810"/>
        <v>0</v>
      </c>
      <c r="AE1423" s="16">
        <f t="shared" si="826"/>
        <v>0</v>
      </c>
      <c r="AF1423" s="15">
        <f t="shared" si="816"/>
        <v>0</v>
      </c>
      <c r="AG1423" s="16"/>
      <c r="AH1423" s="15">
        <f t="shared" si="811"/>
        <v>0</v>
      </c>
      <c r="AI1423" s="16">
        <f t="shared" si="827"/>
        <v>0</v>
      </c>
      <c r="AJ1423" s="15">
        <f t="shared" si="828"/>
        <v>28.370416666666152</v>
      </c>
      <c r="AK1423" s="16">
        <f t="shared" si="829"/>
        <v>1</v>
      </c>
      <c r="AL1423" s="15">
        <f t="shared" si="830"/>
        <v>0</v>
      </c>
      <c r="AM1423" s="16"/>
      <c r="AN1423" s="15">
        <f t="shared" si="831"/>
        <v>0</v>
      </c>
      <c r="AO1423" s="16">
        <f t="shared" si="832"/>
        <v>0</v>
      </c>
      <c r="AP1423" s="15">
        <f t="shared" si="833"/>
        <v>0</v>
      </c>
      <c r="AQ1423" s="16">
        <f t="shared" si="834"/>
        <v>0</v>
      </c>
      <c r="AR1423" s="15">
        <f t="shared" si="835"/>
        <v>1.9999999999999574E-2</v>
      </c>
      <c r="AS1423" s="16"/>
      <c r="AT1423" s="15">
        <f t="shared" si="836"/>
        <v>0</v>
      </c>
      <c r="AU1423" s="16">
        <f t="shared" si="837"/>
        <v>0</v>
      </c>
      <c r="AV1423" s="15">
        <f t="shared" si="838"/>
        <v>0</v>
      </c>
      <c r="AW1423" s="16">
        <f t="shared" si="839"/>
        <v>0</v>
      </c>
      <c r="AX1423" s="15">
        <f t="shared" si="840"/>
        <v>0</v>
      </c>
    </row>
    <row r="1424" spans="1:50" x14ac:dyDescent="0.25">
      <c r="A1424" s="25">
        <f t="shared" si="841"/>
        <v>28.390416666666152</v>
      </c>
      <c r="B1424" s="9"/>
      <c r="C1424" s="12"/>
      <c r="D1424" t="s">
        <v>11</v>
      </c>
      <c r="E1424" t="s">
        <v>11</v>
      </c>
      <c r="F1424" s="7"/>
      <c r="G1424" s="12"/>
      <c r="H1424" s="12" t="s">
        <v>14</v>
      </c>
      <c r="I1424" t="s">
        <v>11</v>
      </c>
      <c r="J1424" s="15">
        <f t="shared" si="809"/>
        <v>0</v>
      </c>
      <c r="K1424" s="16">
        <f t="shared" si="817"/>
        <v>0</v>
      </c>
      <c r="L1424" s="15">
        <f t="shared" si="818"/>
        <v>0</v>
      </c>
      <c r="M1424" s="16">
        <f t="shared" si="819"/>
        <v>0</v>
      </c>
      <c r="N1424" s="15">
        <f t="shared" si="813"/>
        <v>0</v>
      </c>
      <c r="O1424" s="16"/>
      <c r="P1424" s="15">
        <f t="shared" si="820"/>
        <v>0</v>
      </c>
      <c r="Q1424" s="16">
        <f t="shared" si="821"/>
        <v>0</v>
      </c>
      <c r="R1424" s="15">
        <f t="shared" si="804"/>
        <v>0</v>
      </c>
      <c r="S1424" s="16">
        <f t="shared" si="822"/>
        <v>0</v>
      </c>
      <c r="T1424" s="15">
        <f t="shared" si="814"/>
        <v>0</v>
      </c>
      <c r="U1424" s="16"/>
      <c r="V1424" s="15">
        <f t="shared" si="807"/>
        <v>0</v>
      </c>
      <c r="W1424" s="16">
        <f t="shared" si="823"/>
        <v>0</v>
      </c>
      <c r="X1424" s="15">
        <f t="shared" si="808"/>
        <v>0</v>
      </c>
      <c r="Y1424" s="16">
        <f t="shared" si="824"/>
        <v>0</v>
      </c>
      <c r="Z1424" s="15">
        <f t="shared" si="815"/>
        <v>0</v>
      </c>
      <c r="AA1424" s="16"/>
      <c r="AB1424" s="15">
        <f t="shared" si="812"/>
        <v>0</v>
      </c>
      <c r="AC1424" s="16">
        <f t="shared" si="825"/>
        <v>0</v>
      </c>
      <c r="AD1424" s="15">
        <f t="shared" si="810"/>
        <v>0</v>
      </c>
      <c r="AE1424" s="16">
        <f t="shared" si="826"/>
        <v>0</v>
      </c>
      <c r="AF1424" s="15">
        <f t="shared" si="816"/>
        <v>0</v>
      </c>
      <c r="AG1424" s="16"/>
      <c r="AH1424" s="15">
        <f t="shared" si="811"/>
        <v>0</v>
      </c>
      <c r="AI1424" s="16">
        <f t="shared" si="827"/>
        <v>0</v>
      </c>
      <c r="AJ1424" s="15">
        <f t="shared" si="828"/>
        <v>0</v>
      </c>
      <c r="AK1424" s="16">
        <f t="shared" si="829"/>
        <v>0</v>
      </c>
      <c r="AL1424" s="15">
        <f t="shared" si="830"/>
        <v>0</v>
      </c>
      <c r="AM1424" s="16"/>
      <c r="AN1424" s="15">
        <f t="shared" si="831"/>
        <v>0</v>
      </c>
      <c r="AO1424" s="16">
        <f t="shared" si="832"/>
        <v>0</v>
      </c>
      <c r="AP1424" s="15">
        <f t="shared" si="833"/>
        <v>0</v>
      </c>
      <c r="AQ1424" s="16">
        <f t="shared" si="834"/>
        <v>0</v>
      </c>
      <c r="AR1424" s="15">
        <f t="shared" si="835"/>
        <v>1.9999999999999574E-2</v>
      </c>
      <c r="AS1424" s="16"/>
      <c r="AT1424" s="15">
        <f t="shared" si="836"/>
        <v>0</v>
      </c>
      <c r="AU1424" s="16">
        <f t="shared" si="837"/>
        <v>0</v>
      </c>
      <c r="AV1424" s="15">
        <f t="shared" si="838"/>
        <v>0</v>
      </c>
      <c r="AW1424" s="16">
        <f t="shared" si="839"/>
        <v>0</v>
      </c>
      <c r="AX1424" s="15">
        <f t="shared" si="840"/>
        <v>0</v>
      </c>
    </row>
    <row r="1425" spans="1:50" x14ac:dyDescent="0.25">
      <c r="A1425" s="25">
        <f t="shared" si="841"/>
        <v>28.410416666666151</v>
      </c>
      <c r="B1425" s="9"/>
      <c r="C1425" s="12"/>
      <c r="D1425" t="s">
        <v>11</v>
      </c>
      <c r="E1425" t="s">
        <v>11</v>
      </c>
      <c r="F1425" s="12"/>
      <c r="G1425" s="12"/>
      <c r="H1425" s="12" t="s">
        <v>14</v>
      </c>
      <c r="I1425" t="s">
        <v>11</v>
      </c>
      <c r="J1425" s="15">
        <f t="shared" si="809"/>
        <v>0</v>
      </c>
      <c r="K1425" s="16">
        <f t="shared" si="817"/>
        <v>0</v>
      </c>
      <c r="L1425" s="15">
        <f t="shared" si="818"/>
        <v>0</v>
      </c>
      <c r="M1425" s="16">
        <f t="shared" si="819"/>
        <v>0</v>
      </c>
      <c r="N1425" s="15">
        <f t="shared" si="813"/>
        <v>0</v>
      </c>
      <c r="O1425" s="16"/>
      <c r="P1425" s="15">
        <f t="shared" si="820"/>
        <v>0</v>
      </c>
      <c r="Q1425" s="16">
        <f t="shared" si="821"/>
        <v>0</v>
      </c>
      <c r="R1425" s="15">
        <f t="shared" si="804"/>
        <v>0</v>
      </c>
      <c r="S1425" s="16">
        <f t="shared" si="822"/>
        <v>0</v>
      </c>
      <c r="T1425" s="15">
        <f t="shared" si="814"/>
        <v>0</v>
      </c>
      <c r="U1425" s="16"/>
      <c r="V1425" s="15">
        <f t="shared" si="807"/>
        <v>0</v>
      </c>
      <c r="W1425" s="16">
        <f t="shared" si="823"/>
        <v>0</v>
      </c>
      <c r="X1425" s="15">
        <f t="shared" si="808"/>
        <v>0</v>
      </c>
      <c r="Y1425" s="16">
        <f t="shared" si="824"/>
        <v>0</v>
      </c>
      <c r="Z1425" s="15">
        <f t="shared" si="815"/>
        <v>0</v>
      </c>
      <c r="AA1425" s="16"/>
      <c r="AB1425" s="15">
        <f t="shared" si="812"/>
        <v>0</v>
      </c>
      <c r="AC1425" s="16">
        <f t="shared" si="825"/>
        <v>0</v>
      </c>
      <c r="AD1425" s="15">
        <f t="shared" si="810"/>
        <v>0</v>
      </c>
      <c r="AE1425" s="16">
        <f t="shared" si="826"/>
        <v>0</v>
      </c>
      <c r="AF1425" s="15">
        <f t="shared" si="816"/>
        <v>0</v>
      </c>
      <c r="AG1425" s="16"/>
      <c r="AH1425" s="15">
        <f t="shared" si="811"/>
        <v>0</v>
      </c>
      <c r="AI1425" s="16">
        <f t="shared" si="827"/>
        <v>0</v>
      </c>
      <c r="AJ1425" s="15">
        <f t="shared" si="828"/>
        <v>0</v>
      </c>
      <c r="AK1425" s="16">
        <f t="shared" si="829"/>
        <v>0</v>
      </c>
      <c r="AL1425" s="15">
        <f t="shared" si="830"/>
        <v>0</v>
      </c>
      <c r="AM1425" s="16"/>
      <c r="AN1425" s="15">
        <f t="shared" si="831"/>
        <v>0</v>
      </c>
      <c r="AO1425" s="16">
        <f t="shared" si="832"/>
        <v>0</v>
      </c>
      <c r="AP1425" s="15">
        <f t="shared" si="833"/>
        <v>0</v>
      </c>
      <c r="AQ1425" s="16">
        <f t="shared" si="834"/>
        <v>0</v>
      </c>
      <c r="AR1425" s="15">
        <f t="shared" si="835"/>
        <v>1.9999999999999574E-2</v>
      </c>
      <c r="AS1425" s="16"/>
      <c r="AT1425" s="15">
        <f t="shared" si="836"/>
        <v>0</v>
      </c>
      <c r="AU1425" s="16">
        <f t="shared" si="837"/>
        <v>0</v>
      </c>
      <c r="AV1425" s="15">
        <f t="shared" si="838"/>
        <v>0</v>
      </c>
      <c r="AW1425" s="16">
        <f t="shared" si="839"/>
        <v>0</v>
      </c>
      <c r="AX1425" s="15">
        <f t="shared" si="840"/>
        <v>0</v>
      </c>
    </row>
    <row r="1426" spans="1:50" x14ac:dyDescent="0.25">
      <c r="A1426" s="25">
        <f t="shared" si="841"/>
        <v>28.430416666666151</v>
      </c>
      <c r="B1426" s="9" t="s">
        <v>18</v>
      </c>
      <c r="C1426" s="12"/>
      <c r="D1426" t="s">
        <v>11</v>
      </c>
      <c r="E1426" s="13" t="s">
        <v>20</v>
      </c>
      <c r="F1426" s="12"/>
      <c r="G1426" s="12"/>
      <c r="H1426" t="s">
        <v>11</v>
      </c>
      <c r="I1426" t="s">
        <v>11</v>
      </c>
      <c r="J1426" s="15">
        <f t="shared" si="809"/>
        <v>0</v>
      </c>
      <c r="K1426" s="16">
        <f t="shared" si="817"/>
        <v>0</v>
      </c>
      <c r="L1426" s="15">
        <f t="shared" si="818"/>
        <v>0</v>
      </c>
      <c r="M1426" s="16">
        <f t="shared" si="819"/>
        <v>0</v>
      </c>
      <c r="N1426" s="15">
        <f t="shared" si="813"/>
        <v>0</v>
      </c>
      <c r="O1426" s="16"/>
      <c r="P1426" s="15">
        <f t="shared" si="820"/>
        <v>0</v>
      </c>
      <c r="Q1426" s="16">
        <f t="shared" si="821"/>
        <v>0</v>
      </c>
      <c r="R1426" s="15">
        <f t="shared" si="804"/>
        <v>0</v>
      </c>
      <c r="S1426" s="16">
        <f t="shared" si="822"/>
        <v>0</v>
      </c>
      <c r="T1426" s="15">
        <f t="shared" si="814"/>
        <v>0</v>
      </c>
      <c r="U1426" s="16"/>
      <c r="V1426" s="15">
        <f t="shared" si="807"/>
        <v>0</v>
      </c>
      <c r="W1426" s="16">
        <f t="shared" si="823"/>
        <v>0</v>
      </c>
      <c r="X1426" s="15">
        <f t="shared" si="808"/>
        <v>28.430416666666151</v>
      </c>
      <c r="Y1426" s="16">
        <f t="shared" si="824"/>
        <v>1</v>
      </c>
      <c r="Z1426" s="15">
        <f t="shared" si="815"/>
        <v>0</v>
      </c>
      <c r="AA1426" s="16"/>
      <c r="AB1426" s="15">
        <f t="shared" si="812"/>
        <v>0</v>
      </c>
      <c r="AC1426" s="16">
        <f t="shared" si="825"/>
        <v>0</v>
      </c>
      <c r="AD1426" s="15">
        <f t="shared" si="810"/>
        <v>0</v>
      </c>
      <c r="AE1426" s="16">
        <f t="shared" si="826"/>
        <v>0</v>
      </c>
      <c r="AF1426" s="15">
        <f t="shared" si="816"/>
        <v>0</v>
      </c>
      <c r="AG1426" s="16"/>
      <c r="AH1426" s="15">
        <f t="shared" si="811"/>
        <v>0</v>
      </c>
      <c r="AI1426" s="16">
        <f t="shared" si="827"/>
        <v>0</v>
      </c>
      <c r="AJ1426" s="15">
        <f t="shared" si="828"/>
        <v>0</v>
      </c>
      <c r="AK1426" s="16">
        <f t="shared" si="829"/>
        <v>0</v>
      </c>
      <c r="AL1426" s="15">
        <f t="shared" si="830"/>
        <v>0</v>
      </c>
      <c r="AM1426" s="16"/>
      <c r="AN1426" s="15">
        <f t="shared" si="831"/>
        <v>0</v>
      </c>
      <c r="AO1426" s="16">
        <f t="shared" si="832"/>
        <v>0</v>
      </c>
      <c r="AP1426" s="15">
        <f t="shared" si="833"/>
        <v>0</v>
      </c>
      <c r="AQ1426" s="16">
        <f t="shared" si="834"/>
        <v>0</v>
      </c>
      <c r="AR1426" s="15">
        <f t="shared" si="835"/>
        <v>0</v>
      </c>
      <c r="AS1426" s="16"/>
      <c r="AT1426" s="15">
        <f t="shared" si="836"/>
        <v>0</v>
      </c>
      <c r="AU1426" s="16">
        <f t="shared" si="837"/>
        <v>0</v>
      </c>
      <c r="AV1426" s="15">
        <f t="shared" si="838"/>
        <v>0</v>
      </c>
      <c r="AW1426" s="16">
        <f t="shared" si="839"/>
        <v>0</v>
      </c>
      <c r="AX1426" s="15">
        <f t="shared" si="840"/>
        <v>0</v>
      </c>
    </row>
    <row r="1427" spans="1:50" x14ac:dyDescent="0.25">
      <c r="A1427" s="25">
        <f t="shared" si="841"/>
        <v>28.45041666666615</v>
      </c>
      <c r="B1427" s="9" t="s">
        <v>9</v>
      </c>
      <c r="C1427" s="12" t="s">
        <v>14</v>
      </c>
      <c r="D1427" t="s">
        <v>11</v>
      </c>
      <c r="E1427" s="12"/>
      <c r="F1427" s="12"/>
      <c r="G1427" s="12"/>
      <c r="H1427" t="s">
        <v>11</v>
      </c>
      <c r="I1427" t="s">
        <v>11</v>
      </c>
      <c r="J1427" s="15">
        <f t="shared" si="809"/>
        <v>28.45041666666615</v>
      </c>
      <c r="K1427" s="16">
        <f t="shared" si="817"/>
        <v>1</v>
      </c>
      <c r="L1427" s="15">
        <f t="shared" si="818"/>
        <v>0</v>
      </c>
      <c r="M1427" s="16">
        <f t="shared" si="819"/>
        <v>0</v>
      </c>
      <c r="N1427" s="15">
        <f t="shared" si="813"/>
        <v>1.9999999999999574E-2</v>
      </c>
      <c r="O1427" s="16"/>
      <c r="P1427" s="15">
        <f t="shared" si="820"/>
        <v>0</v>
      </c>
      <c r="Q1427" s="16">
        <f t="shared" si="821"/>
        <v>0</v>
      </c>
      <c r="R1427" s="15">
        <f t="shared" si="804"/>
        <v>0</v>
      </c>
      <c r="S1427" s="16">
        <f t="shared" si="822"/>
        <v>0</v>
      </c>
      <c r="T1427" s="15">
        <f t="shared" si="814"/>
        <v>0</v>
      </c>
      <c r="U1427" s="16"/>
      <c r="V1427" s="15">
        <f t="shared" si="807"/>
        <v>0</v>
      </c>
      <c r="W1427" s="16">
        <f t="shared" si="823"/>
        <v>0</v>
      </c>
      <c r="X1427" s="15">
        <f t="shared" si="808"/>
        <v>0</v>
      </c>
      <c r="Y1427" s="16">
        <f t="shared" si="824"/>
        <v>0</v>
      </c>
      <c r="Z1427" s="15">
        <f t="shared" si="815"/>
        <v>0</v>
      </c>
      <c r="AA1427" s="16"/>
      <c r="AB1427" s="15">
        <f t="shared" si="812"/>
        <v>0</v>
      </c>
      <c r="AC1427" s="16">
        <f t="shared" si="825"/>
        <v>0</v>
      </c>
      <c r="AD1427" s="15">
        <f t="shared" si="810"/>
        <v>0</v>
      </c>
      <c r="AE1427" s="16">
        <f t="shared" si="826"/>
        <v>0</v>
      </c>
      <c r="AF1427" s="15">
        <f t="shared" si="816"/>
        <v>0</v>
      </c>
      <c r="AG1427" s="16"/>
      <c r="AH1427" s="15">
        <f t="shared" si="811"/>
        <v>0</v>
      </c>
      <c r="AI1427" s="16">
        <f t="shared" si="827"/>
        <v>0</v>
      </c>
      <c r="AJ1427" s="15">
        <f t="shared" si="828"/>
        <v>0</v>
      </c>
      <c r="AK1427" s="16">
        <f t="shared" si="829"/>
        <v>0</v>
      </c>
      <c r="AL1427" s="15">
        <f t="shared" si="830"/>
        <v>0</v>
      </c>
      <c r="AM1427" s="16"/>
      <c r="AN1427" s="15">
        <f t="shared" si="831"/>
        <v>0</v>
      </c>
      <c r="AO1427" s="16">
        <f t="shared" si="832"/>
        <v>0</v>
      </c>
      <c r="AP1427" s="15">
        <f t="shared" si="833"/>
        <v>0</v>
      </c>
      <c r="AQ1427" s="16">
        <f t="shared" si="834"/>
        <v>0</v>
      </c>
      <c r="AR1427" s="15">
        <f t="shared" si="835"/>
        <v>0</v>
      </c>
      <c r="AS1427" s="16"/>
      <c r="AT1427" s="15">
        <f t="shared" si="836"/>
        <v>0</v>
      </c>
      <c r="AU1427" s="16">
        <f t="shared" si="837"/>
        <v>0</v>
      </c>
      <c r="AV1427" s="15">
        <f t="shared" si="838"/>
        <v>0</v>
      </c>
      <c r="AW1427" s="16">
        <f t="shared" si="839"/>
        <v>0</v>
      </c>
      <c r="AX1427" s="15">
        <f t="shared" si="840"/>
        <v>0</v>
      </c>
    </row>
    <row r="1428" spans="1:50" x14ac:dyDescent="0.25">
      <c r="A1428" s="25">
        <f t="shared" si="841"/>
        <v>28.47041666666615</v>
      </c>
      <c r="B1428" s="9" t="s">
        <v>10</v>
      </c>
      <c r="C1428" s="12" t="s">
        <v>14</v>
      </c>
      <c r="D1428" t="s">
        <v>11</v>
      </c>
      <c r="E1428" s="12"/>
      <c r="F1428" s="12" t="s">
        <v>14</v>
      </c>
      <c r="G1428" s="12"/>
      <c r="H1428" t="s">
        <v>11</v>
      </c>
      <c r="I1428" t="s">
        <v>11</v>
      </c>
      <c r="J1428" s="15">
        <f t="shared" si="809"/>
        <v>0</v>
      </c>
      <c r="K1428" s="16">
        <f t="shared" si="817"/>
        <v>0</v>
      </c>
      <c r="L1428" s="15">
        <f t="shared" si="818"/>
        <v>0</v>
      </c>
      <c r="M1428" s="16">
        <f t="shared" si="819"/>
        <v>0</v>
      </c>
      <c r="N1428" s="15">
        <f t="shared" si="813"/>
        <v>1.9999999999999574E-2</v>
      </c>
      <c r="O1428" s="16"/>
      <c r="P1428" s="15">
        <f t="shared" si="820"/>
        <v>0</v>
      </c>
      <c r="Q1428" s="16">
        <f t="shared" si="821"/>
        <v>0</v>
      </c>
      <c r="R1428" s="15">
        <f t="shared" si="804"/>
        <v>0</v>
      </c>
      <c r="S1428" s="16">
        <f t="shared" si="822"/>
        <v>0</v>
      </c>
      <c r="T1428" s="15">
        <f t="shared" si="814"/>
        <v>0</v>
      </c>
      <c r="U1428" s="16"/>
      <c r="V1428" s="15">
        <f t="shared" ref="V1428:V1459" si="842">IF(B1428="Line 3 Fails",A1428,0)</f>
        <v>0</v>
      </c>
      <c r="W1428" s="16">
        <f t="shared" si="823"/>
        <v>0</v>
      </c>
      <c r="X1428" s="15">
        <f t="shared" ref="X1428:X1459" si="843">IF(B1428="Line 3 repd.",A1428,0)</f>
        <v>0</v>
      </c>
      <c r="Y1428" s="16">
        <f t="shared" si="824"/>
        <v>0</v>
      </c>
      <c r="Z1428" s="15">
        <f t="shared" si="815"/>
        <v>0</v>
      </c>
      <c r="AA1428" s="16"/>
      <c r="AB1428" s="15">
        <f t="shared" si="812"/>
        <v>28.47041666666615</v>
      </c>
      <c r="AC1428" s="16">
        <f t="shared" si="825"/>
        <v>1</v>
      </c>
      <c r="AD1428" s="15">
        <f t="shared" si="810"/>
        <v>0</v>
      </c>
      <c r="AE1428" s="16">
        <f t="shared" si="826"/>
        <v>0</v>
      </c>
      <c r="AF1428" s="15">
        <f t="shared" si="816"/>
        <v>1.9999999999999574E-2</v>
      </c>
      <c r="AG1428" s="16"/>
      <c r="AH1428" s="15">
        <f t="shared" si="811"/>
        <v>0</v>
      </c>
      <c r="AI1428" s="16">
        <f t="shared" si="827"/>
        <v>0</v>
      </c>
      <c r="AJ1428" s="15">
        <f t="shared" si="828"/>
        <v>0</v>
      </c>
      <c r="AK1428" s="16">
        <f t="shared" si="829"/>
        <v>0</v>
      </c>
      <c r="AL1428" s="15">
        <f t="shared" si="830"/>
        <v>0</v>
      </c>
      <c r="AM1428" s="16"/>
      <c r="AN1428" s="15">
        <f t="shared" si="831"/>
        <v>0</v>
      </c>
      <c r="AO1428" s="16">
        <f t="shared" si="832"/>
        <v>0</v>
      </c>
      <c r="AP1428" s="15">
        <f t="shared" si="833"/>
        <v>0</v>
      </c>
      <c r="AQ1428" s="16">
        <f t="shared" si="834"/>
        <v>0</v>
      </c>
      <c r="AR1428" s="15">
        <f t="shared" si="835"/>
        <v>0</v>
      </c>
      <c r="AS1428" s="16"/>
      <c r="AT1428" s="15">
        <f t="shared" si="836"/>
        <v>0</v>
      </c>
      <c r="AU1428" s="16">
        <f t="shared" si="837"/>
        <v>0</v>
      </c>
      <c r="AV1428" s="15">
        <f t="shared" si="838"/>
        <v>0</v>
      </c>
      <c r="AW1428" s="16">
        <f t="shared" si="839"/>
        <v>0</v>
      </c>
      <c r="AX1428" s="15">
        <f t="shared" si="840"/>
        <v>0</v>
      </c>
    </row>
    <row r="1429" spans="1:50" x14ac:dyDescent="0.25">
      <c r="A1429" s="25">
        <f t="shared" si="841"/>
        <v>28.49041666666615</v>
      </c>
      <c r="B1429" s="9" t="s">
        <v>21</v>
      </c>
      <c r="C1429" s="12" t="s">
        <v>14</v>
      </c>
      <c r="D1429" t="s">
        <v>11</v>
      </c>
      <c r="E1429" s="12" t="s">
        <v>14</v>
      </c>
      <c r="F1429" s="12" t="s">
        <v>14</v>
      </c>
      <c r="G1429" s="12"/>
      <c r="H1429" t="s">
        <v>11</v>
      </c>
      <c r="I1429" t="s">
        <v>11</v>
      </c>
      <c r="J1429" s="15">
        <f t="shared" ref="J1429:J1460" si="844">IF(B1429="Line 1 Fails",A1429,0)</f>
        <v>0</v>
      </c>
      <c r="K1429" s="16">
        <f t="shared" si="817"/>
        <v>0</v>
      </c>
      <c r="L1429" s="15">
        <f t="shared" si="818"/>
        <v>0</v>
      </c>
      <c r="M1429" s="16">
        <f t="shared" si="819"/>
        <v>0</v>
      </c>
      <c r="N1429" s="15">
        <f t="shared" si="813"/>
        <v>1.9999999999999574E-2</v>
      </c>
      <c r="O1429" s="16"/>
      <c r="P1429" s="15">
        <f t="shared" si="820"/>
        <v>0</v>
      </c>
      <c r="Q1429" s="16">
        <f t="shared" si="821"/>
        <v>0</v>
      </c>
      <c r="R1429" s="15">
        <f t="shared" si="804"/>
        <v>0</v>
      </c>
      <c r="S1429" s="16">
        <f t="shared" si="822"/>
        <v>0</v>
      </c>
      <c r="T1429" s="15">
        <f t="shared" si="814"/>
        <v>0</v>
      </c>
      <c r="U1429" s="16"/>
      <c r="V1429" s="15">
        <f t="shared" si="842"/>
        <v>28.49041666666615</v>
      </c>
      <c r="W1429" s="16">
        <f t="shared" si="823"/>
        <v>1</v>
      </c>
      <c r="X1429" s="15">
        <f t="shared" si="843"/>
        <v>0</v>
      </c>
      <c r="Y1429" s="16">
        <f t="shared" si="824"/>
        <v>0</v>
      </c>
      <c r="Z1429" s="15">
        <f t="shared" si="815"/>
        <v>1.9999999999999574E-2</v>
      </c>
      <c r="AA1429" s="16"/>
      <c r="AB1429" s="15">
        <f t="shared" si="812"/>
        <v>0</v>
      </c>
      <c r="AC1429" s="16">
        <f t="shared" si="825"/>
        <v>0</v>
      </c>
      <c r="AD1429" s="15">
        <f t="shared" si="810"/>
        <v>0</v>
      </c>
      <c r="AE1429" s="16">
        <f t="shared" si="826"/>
        <v>0</v>
      </c>
      <c r="AF1429" s="15">
        <f t="shared" si="816"/>
        <v>1.9999999999999574E-2</v>
      </c>
      <c r="AG1429" s="16"/>
      <c r="AH1429" s="15">
        <f t="shared" si="811"/>
        <v>0</v>
      </c>
      <c r="AI1429" s="16">
        <f t="shared" si="827"/>
        <v>0</v>
      </c>
      <c r="AJ1429" s="15">
        <f t="shared" si="828"/>
        <v>0</v>
      </c>
      <c r="AK1429" s="16">
        <f t="shared" si="829"/>
        <v>0</v>
      </c>
      <c r="AL1429" s="15">
        <f t="shared" si="830"/>
        <v>0</v>
      </c>
      <c r="AM1429" s="16"/>
      <c r="AN1429" s="15">
        <f t="shared" si="831"/>
        <v>0</v>
      </c>
      <c r="AO1429" s="16">
        <f t="shared" si="832"/>
        <v>0</v>
      </c>
      <c r="AP1429" s="15">
        <f t="shared" si="833"/>
        <v>0</v>
      </c>
      <c r="AQ1429" s="16">
        <f t="shared" si="834"/>
        <v>0</v>
      </c>
      <c r="AR1429" s="15">
        <f t="shared" si="835"/>
        <v>0</v>
      </c>
      <c r="AS1429" s="16"/>
      <c r="AT1429" s="15">
        <f t="shared" si="836"/>
        <v>0</v>
      </c>
      <c r="AU1429" s="16">
        <f t="shared" si="837"/>
        <v>0</v>
      </c>
      <c r="AV1429" s="15">
        <f t="shared" si="838"/>
        <v>0</v>
      </c>
      <c r="AW1429" s="16">
        <f t="shared" si="839"/>
        <v>0</v>
      </c>
      <c r="AX1429" s="15">
        <f t="shared" si="840"/>
        <v>0</v>
      </c>
    </row>
    <row r="1430" spans="1:50" x14ac:dyDescent="0.25">
      <c r="A1430" s="25">
        <f t="shared" si="841"/>
        <v>28.510416666666149</v>
      </c>
      <c r="B1430" s="9"/>
      <c r="C1430" s="12" t="s">
        <v>14</v>
      </c>
      <c r="D1430" t="s">
        <v>11</v>
      </c>
      <c r="E1430" s="12" t="s">
        <v>14</v>
      </c>
      <c r="F1430" s="12" t="s">
        <v>14</v>
      </c>
      <c r="G1430" s="12"/>
      <c r="H1430" t="s">
        <v>11</v>
      </c>
      <c r="I1430" t="s">
        <v>11</v>
      </c>
      <c r="J1430" s="15">
        <f t="shared" si="844"/>
        <v>0</v>
      </c>
      <c r="K1430" s="16">
        <f t="shared" si="817"/>
        <v>0</v>
      </c>
      <c r="L1430" s="15">
        <f t="shared" si="818"/>
        <v>0</v>
      </c>
      <c r="M1430" s="16">
        <f t="shared" si="819"/>
        <v>0</v>
      </c>
      <c r="N1430" s="15">
        <f t="shared" si="813"/>
        <v>1.9999999999999574E-2</v>
      </c>
      <c r="O1430" s="16"/>
      <c r="P1430" s="15">
        <f t="shared" si="820"/>
        <v>0</v>
      </c>
      <c r="Q1430" s="16">
        <f t="shared" si="821"/>
        <v>0</v>
      </c>
      <c r="R1430" s="15">
        <f t="shared" si="804"/>
        <v>0</v>
      </c>
      <c r="S1430" s="16">
        <f t="shared" si="822"/>
        <v>0</v>
      </c>
      <c r="T1430" s="15">
        <f t="shared" si="814"/>
        <v>0</v>
      </c>
      <c r="U1430" s="16"/>
      <c r="V1430" s="15">
        <f t="shared" si="842"/>
        <v>0</v>
      </c>
      <c r="W1430" s="16">
        <f t="shared" si="823"/>
        <v>0</v>
      </c>
      <c r="X1430" s="15">
        <f t="shared" si="843"/>
        <v>0</v>
      </c>
      <c r="Y1430" s="16">
        <f t="shared" si="824"/>
        <v>0</v>
      </c>
      <c r="Z1430" s="15">
        <f t="shared" si="815"/>
        <v>1.9999999999999574E-2</v>
      </c>
      <c r="AA1430" s="16"/>
      <c r="AB1430" s="15">
        <f t="shared" si="812"/>
        <v>0</v>
      </c>
      <c r="AC1430" s="16">
        <f t="shared" si="825"/>
        <v>0</v>
      </c>
      <c r="AD1430" s="15">
        <f t="shared" si="810"/>
        <v>0</v>
      </c>
      <c r="AE1430" s="16">
        <f t="shared" si="826"/>
        <v>0</v>
      </c>
      <c r="AF1430" s="15">
        <f t="shared" si="816"/>
        <v>1.9999999999999574E-2</v>
      </c>
      <c r="AG1430" s="16"/>
      <c r="AH1430" s="15">
        <f t="shared" si="811"/>
        <v>0</v>
      </c>
      <c r="AI1430" s="16">
        <f t="shared" si="827"/>
        <v>0</v>
      </c>
      <c r="AJ1430" s="15">
        <f t="shared" si="828"/>
        <v>0</v>
      </c>
      <c r="AK1430" s="16">
        <f t="shared" si="829"/>
        <v>0</v>
      </c>
      <c r="AL1430" s="15">
        <f t="shared" si="830"/>
        <v>0</v>
      </c>
      <c r="AM1430" s="16"/>
      <c r="AN1430" s="15">
        <f t="shared" si="831"/>
        <v>0</v>
      </c>
      <c r="AO1430" s="16">
        <f t="shared" si="832"/>
        <v>0</v>
      </c>
      <c r="AP1430" s="15">
        <f t="shared" si="833"/>
        <v>0</v>
      </c>
      <c r="AQ1430" s="16">
        <f t="shared" si="834"/>
        <v>0</v>
      </c>
      <c r="AR1430" s="15">
        <f t="shared" si="835"/>
        <v>0</v>
      </c>
      <c r="AS1430" s="16"/>
      <c r="AT1430" s="15">
        <f t="shared" si="836"/>
        <v>0</v>
      </c>
      <c r="AU1430" s="16">
        <f t="shared" si="837"/>
        <v>0</v>
      </c>
      <c r="AV1430" s="15">
        <f t="shared" si="838"/>
        <v>0</v>
      </c>
      <c r="AW1430" s="16">
        <f t="shared" si="839"/>
        <v>0</v>
      </c>
      <c r="AX1430" s="15">
        <f t="shared" si="840"/>
        <v>0</v>
      </c>
    </row>
    <row r="1431" spans="1:50" x14ac:dyDescent="0.25">
      <c r="A1431" s="25">
        <f t="shared" si="841"/>
        <v>28.530416666666149</v>
      </c>
      <c r="B1431" s="9" t="s">
        <v>13</v>
      </c>
      <c r="C1431" s="12" t="s">
        <v>14</v>
      </c>
      <c r="D1431" t="s">
        <v>11</v>
      </c>
      <c r="E1431" s="12" t="s">
        <v>14</v>
      </c>
      <c r="F1431" s="12" t="s">
        <v>14</v>
      </c>
      <c r="G1431" s="12" t="s">
        <v>14</v>
      </c>
      <c r="H1431" t="s">
        <v>11</v>
      </c>
      <c r="I1431" t="s">
        <v>11</v>
      </c>
      <c r="J1431" s="15">
        <f t="shared" si="844"/>
        <v>0</v>
      </c>
      <c r="K1431" s="16">
        <f t="shared" si="817"/>
        <v>0</v>
      </c>
      <c r="L1431" s="15">
        <f t="shared" si="818"/>
        <v>0</v>
      </c>
      <c r="M1431" s="16">
        <f t="shared" si="819"/>
        <v>0</v>
      </c>
      <c r="N1431" s="15">
        <f t="shared" si="813"/>
        <v>1.9999999999999574E-2</v>
      </c>
      <c r="O1431" s="16"/>
      <c r="P1431" s="15">
        <f t="shared" si="820"/>
        <v>0</v>
      </c>
      <c r="Q1431" s="16">
        <f t="shared" si="821"/>
        <v>0</v>
      </c>
      <c r="R1431" s="15">
        <f t="shared" si="804"/>
        <v>0</v>
      </c>
      <c r="S1431" s="16">
        <f t="shared" si="822"/>
        <v>0</v>
      </c>
      <c r="T1431" s="15">
        <f t="shared" si="814"/>
        <v>0</v>
      </c>
      <c r="U1431" s="16"/>
      <c r="V1431" s="15">
        <f t="shared" si="842"/>
        <v>0</v>
      </c>
      <c r="W1431" s="16">
        <f t="shared" si="823"/>
        <v>0</v>
      </c>
      <c r="X1431" s="15">
        <f t="shared" si="843"/>
        <v>0</v>
      </c>
      <c r="Y1431" s="16">
        <f t="shared" si="824"/>
        <v>0</v>
      </c>
      <c r="Z1431" s="15">
        <f t="shared" si="815"/>
        <v>1.9999999999999574E-2</v>
      </c>
      <c r="AA1431" s="16"/>
      <c r="AB1431" s="15">
        <f t="shared" si="812"/>
        <v>0</v>
      </c>
      <c r="AC1431" s="16">
        <f t="shared" si="825"/>
        <v>0</v>
      </c>
      <c r="AD1431" s="15">
        <f t="shared" si="810"/>
        <v>0</v>
      </c>
      <c r="AE1431" s="16">
        <f t="shared" si="826"/>
        <v>0</v>
      </c>
      <c r="AF1431" s="15">
        <f t="shared" si="816"/>
        <v>1.9999999999999574E-2</v>
      </c>
      <c r="AG1431" s="16"/>
      <c r="AH1431" s="15">
        <f t="shared" si="811"/>
        <v>28.530416666666149</v>
      </c>
      <c r="AI1431" s="16">
        <f t="shared" si="827"/>
        <v>1</v>
      </c>
      <c r="AJ1431" s="15">
        <f t="shared" si="828"/>
        <v>0</v>
      </c>
      <c r="AK1431" s="16">
        <f t="shared" si="829"/>
        <v>0</v>
      </c>
      <c r="AL1431" s="15">
        <f t="shared" si="830"/>
        <v>1.9999999999999574E-2</v>
      </c>
      <c r="AM1431" s="16"/>
      <c r="AN1431" s="15">
        <f t="shared" si="831"/>
        <v>0</v>
      </c>
      <c r="AO1431" s="16">
        <f t="shared" si="832"/>
        <v>0</v>
      </c>
      <c r="AP1431" s="15">
        <f t="shared" si="833"/>
        <v>0</v>
      </c>
      <c r="AQ1431" s="16">
        <f t="shared" si="834"/>
        <v>0</v>
      </c>
      <c r="AR1431" s="15">
        <f t="shared" si="835"/>
        <v>0</v>
      </c>
      <c r="AS1431" s="16"/>
      <c r="AT1431" s="15">
        <f t="shared" si="836"/>
        <v>0</v>
      </c>
      <c r="AU1431" s="16">
        <f t="shared" si="837"/>
        <v>0</v>
      </c>
      <c r="AV1431" s="15">
        <f t="shared" si="838"/>
        <v>0</v>
      </c>
      <c r="AW1431" s="16">
        <f t="shared" si="839"/>
        <v>0</v>
      </c>
      <c r="AX1431" s="15">
        <f t="shared" si="840"/>
        <v>0</v>
      </c>
    </row>
    <row r="1432" spans="1:50" x14ac:dyDescent="0.25">
      <c r="A1432" s="25">
        <f t="shared" si="841"/>
        <v>28.550416666666148</v>
      </c>
      <c r="B1432" s="9" t="s">
        <v>65</v>
      </c>
      <c r="C1432" t="s">
        <v>11</v>
      </c>
      <c r="D1432" t="s">
        <v>11</v>
      </c>
      <c r="E1432" s="12" t="s">
        <v>14</v>
      </c>
      <c r="F1432" s="12" t="s">
        <v>14</v>
      </c>
      <c r="G1432" s="12" t="s">
        <v>14</v>
      </c>
      <c r="H1432" t="s">
        <v>11</v>
      </c>
      <c r="I1432" s="13" t="s">
        <v>20</v>
      </c>
      <c r="J1432" s="15">
        <f t="shared" si="844"/>
        <v>0</v>
      </c>
      <c r="K1432" s="16">
        <f t="shared" si="817"/>
        <v>0</v>
      </c>
      <c r="L1432" s="15">
        <f t="shared" si="818"/>
        <v>0</v>
      </c>
      <c r="M1432" s="16">
        <f t="shared" si="819"/>
        <v>0</v>
      </c>
      <c r="N1432" s="15">
        <f t="shared" si="813"/>
        <v>0</v>
      </c>
      <c r="O1432" s="16"/>
      <c r="P1432" s="15">
        <f t="shared" si="820"/>
        <v>0</v>
      </c>
      <c r="Q1432" s="16">
        <f t="shared" si="821"/>
        <v>0</v>
      </c>
      <c r="R1432" s="15">
        <f t="shared" si="804"/>
        <v>0</v>
      </c>
      <c r="S1432" s="16">
        <f t="shared" si="822"/>
        <v>0</v>
      </c>
      <c r="T1432" s="15">
        <f t="shared" si="814"/>
        <v>0</v>
      </c>
      <c r="U1432" s="16"/>
      <c r="V1432" s="15">
        <f t="shared" si="842"/>
        <v>0</v>
      </c>
      <c r="W1432" s="16">
        <f t="shared" si="823"/>
        <v>0</v>
      </c>
      <c r="X1432" s="15">
        <f t="shared" si="843"/>
        <v>0</v>
      </c>
      <c r="Y1432" s="16">
        <f t="shared" si="824"/>
        <v>0</v>
      </c>
      <c r="Z1432" s="15">
        <f t="shared" si="815"/>
        <v>1.9999999999999574E-2</v>
      </c>
      <c r="AA1432" s="16"/>
      <c r="AB1432" s="15">
        <f t="shared" si="812"/>
        <v>0</v>
      </c>
      <c r="AC1432" s="16">
        <f t="shared" si="825"/>
        <v>0</v>
      </c>
      <c r="AD1432" s="15">
        <f t="shared" si="810"/>
        <v>0</v>
      </c>
      <c r="AE1432" s="16">
        <f t="shared" si="826"/>
        <v>0</v>
      </c>
      <c r="AF1432" s="15">
        <f t="shared" si="816"/>
        <v>1.9999999999999574E-2</v>
      </c>
      <c r="AG1432" s="16"/>
      <c r="AH1432" s="15">
        <f t="shared" si="811"/>
        <v>0</v>
      </c>
      <c r="AI1432" s="16">
        <f t="shared" si="827"/>
        <v>0</v>
      </c>
      <c r="AJ1432" s="15">
        <f t="shared" si="828"/>
        <v>0</v>
      </c>
      <c r="AK1432" s="16">
        <f t="shared" si="829"/>
        <v>0</v>
      </c>
      <c r="AL1432" s="15">
        <f t="shared" si="830"/>
        <v>1.9999999999999574E-2</v>
      </c>
      <c r="AM1432" s="16"/>
      <c r="AN1432" s="15">
        <f t="shared" si="831"/>
        <v>0</v>
      </c>
      <c r="AO1432" s="16">
        <f t="shared" si="832"/>
        <v>0</v>
      </c>
      <c r="AP1432" s="15">
        <f t="shared" si="833"/>
        <v>0</v>
      </c>
      <c r="AQ1432" s="16">
        <f t="shared" si="834"/>
        <v>0</v>
      </c>
      <c r="AR1432" s="15">
        <f t="shared" si="835"/>
        <v>0</v>
      </c>
      <c r="AS1432" s="16"/>
      <c r="AT1432" s="15">
        <f t="shared" si="836"/>
        <v>0</v>
      </c>
      <c r="AU1432" s="16">
        <f t="shared" si="837"/>
        <v>0</v>
      </c>
      <c r="AV1432" s="15">
        <f t="shared" si="838"/>
        <v>28.550416666666148</v>
      </c>
      <c r="AW1432" s="16">
        <f t="shared" si="839"/>
        <v>1</v>
      </c>
      <c r="AX1432" s="15">
        <f t="shared" si="840"/>
        <v>0</v>
      </c>
    </row>
    <row r="1433" spans="1:50" x14ac:dyDescent="0.25">
      <c r="A1433" s="25">
        <f t="shared" si="841"/>
        <v>28.570416666666148</v>
      </c>
      <c r="B1433" s="9"/>
      <c r="C1433" t="s">
        <v>11</v>
      </c>
      <c r="D1433" t="s">
        <v>11</v>
      </c>
      <c r="E1433" s="12" t="s">
        <v>14</v>
      </c>
      <c r="F1433" s="12" t="s">
        <v>14</v>
      </c>
      <c r="G1433" s="12" t="s">
        <v>14</v>
      </c>
      <c r="H1433" t="s">
        <v>11</v>
      </c>
      <c r="I1433" s="12"/>
      <c r="J1433" s="15">
        <f t="shared" si="844"/>
        <v>0</v>
      </c>
      <c r="K1433" s="16">
        <f t="shared" si="817"/>
        <v>0</v>
      </c>
      <c r="L1433" s="15">
        <f t="shared" si="818"/>
        <v>0</v>
      </c>
      <c r="M1433" s="16">
        <f t="shared" si="819"/>
        <v>0</v>
      </c>
      <c r="N1433" s="15">
        <f t="shared" si="813"/>
        <v>0</v>
      </c>
      <c r="O1433" s="16"/>
      <c r="P1433" s="15">
        <f t="shared" si="820"/>
        <v>0</v>
      </c>
      <c r="Q1433" s="16">
        <f t="shared" si="821"/>
        <v>0</v>
      </c>
      <c r="R1433" s="15">
        <f t="shared" si="804"/>
        <v>0</v>
      </c>
      <c r="S1433" s="16">
        <f t="shared" si="822"/>
        <v>0</v>
      </c>
      <c r="T1433" s="15">
        <f t="shared" si="814"/>
        <v>0</v>
      </c>
      <c r="U1433" s="16"/>
      <c r="V1433" s="15">
        <f t="shared" si="842"/>
        <v>0</v>
      </c>
      <c r="W1433" s="16">
        <f t="shared" si="823"/>
        <v>0</v>
      </c>
      <c r="X1433" s="15">
        <f t="shared" si="843"/>
        <v>0</v>
      </c>
      <c r="Y1433" s="16">
        <f t="shared" si="824"/>
        <v>0</v>
      </c>
      <c r="Z1433" s="15">
        <f t="shared" si="815"/>
        <v>1.9999999999999574E-2</v>
      </c>
      <c r="AA1433" s="16"/>
      <c r="AB1433" s="15">
        <f t="shared" si="812"/>
        <v>0</v>
      </c>
      <c r="AC1433" s="16">
        <f t="shared" si="825"/>
        <v>0</v>
      </c>
      <c r="AD1433" s="15">
        <f t="shared" si="810"/>
        <v>0</v>
      </c>
      <c r="AE1433" s="16">
        <f t="shared" si="826"/>
        <v>0</v>
      </c>
      <c r="AF1433" s="15">
        <f t="shared" si="816"/>
        <v>1.9999999999999574E-2</v>
      </c>
      <c r="AG1433" s="16"/>
      <c r="AH1433" s="15">
        <f t="shared" si="811"/>
        <v>0</v>
      </c>
      <c r="AI1433" s="16">
        <f t="shared" si="827"/>
        <v>0</v>
      </c>
      <c r="AJ1433" s="15">
        <f t="shared" si="828"/>
        <v>0</v>
      </c>
      <c r="AK1433" s="16">
        <f t="shared" si="829"/>
        <v>0</v>
      </c>
      <c r="AL1433" s="15">
        <f t="shared" si="830"/>
        <v>1.9999999999999574E-2</v>
      </c>
      <c r="AM1433" s="16"/>
      <c r="AN1433" s="15">
        <f t="shared" si="831"/>
        <v>0</v>
      </c>
      <c r="AO1433" s="16">
        <f t="shared" si="832"/>
        <v>0</v>
      </c>
      <c r="AP1433" s="15">
        <f t="shared" si="833"/>
        <v>0</v>
      </c>
      <c r="AQ1433" s="16">
        <f t="shared" si="834"/>
        <v>0</v>
      </c>
      <c r="AR1433" s="15">
        <f t="shared" si="835"/>
        <v>0</v>
      </c>
      <c r="AS1433" s="16"/>
      <c r="AT1433" s="15">
        <f t="shared" si="836"/>
        <v>0</v>
      </c>
      <c r="AU1433" s="16">
        <f t="shared" si="837"/>
        <v>0</v>
      </c>
      <c r="AV1433" s="15">
        <f t="shared" si="838"/>
        <v>0</v>
      </c>
      <c r="AW1433" s="16">
        <f t="shared" si="839"/>
        <v>0</v>
      </c>
      <c r="AX1433" s="15">
        <f t="shared" si="840"/>
        <v>0</v>
      </c>
    </row>
    <row r="1434" spans="1:50" x14ac:dyDescent="0.25">
      <c r="A1434" s="25">
        <f t="shared" si="841"/>
        <v>28.590416666666147</v>
      </c>
      <c r="B1434" s="9"/>
      <c r="C1434" t="s">
        <v>11</v>
      </c>
      <c r="D1434" t="s">
        <v>11</v>
      </c>
      <c r="E1434" s="12" t="s">
        <v>14</v>
      </c>
      <c r="F1434" s="12" t="s">
        <v>14</v>
      </c>
      <c r="G1434" s="12" t="s">
        <v>14</v>
      </c>
      <c r="H1434" t="s">
        <v>11</v>
      </c>
      <c r="I1434" s="12"/>
      <c r="J1434" s="15">
        <f t="shared" si="844"/>
        <v>0</v>
      </c>
      <c r="K1434" s="16">
        <f t="shared" si="817"/>
        <v>0</v>
      </c>
      <c r="L1434" s="15">
        <f t="shared" si="818"/>
        <v>0</v>
      </c>
      <c r="M1434" s="16">
        <f t="shared" si="819"/>
        <v>0</v>
      </c>
      <c r="N1434" s="15">
        <f t="shared" si="813"/>
        <v>0</v>
      </c>
      <c r="O1434" s="16"/>
      <c r="P1434" s="15">
        <f t="shared" si="820"/>
        <v>0</v>
      </c>
      <c r="Q1434" s="16">
        <f t="shared" si="821"/>
        <v>0</v>
      </c>
      <c r="R1434" s="15">
        <f t="shared" si="804"/>
        <v>0</v>
      </c>
      <c r="S1434" s="16">
        <f t="shared" si="822"/>
        <v>0</v>
      </c>
      <c r="T1434" s="15">
        <f t="shared" si="814"/>
        <v>0</v>
      </c>
      <c r="U1434" s="16"/>
      <c r="V1434" s="15">
        <f t="shared" si="842"/>
        <v>0</v>
      </c>
      <c r="W1434" s="16">
        <f t="shared" si="823"/>
        <v>0</v>
      </c>
      <c r="X1434" s="15">
        <f t="shared" si="843"/>
        <v>0</v>
      </c>
      <c r="Y1434" s="16">
        <f t="shared" si="824"/>
        <v>0</v>
      </c>
      <c r="Z1434" s="15">
        <f t="shared" si="815"/>
        <v>1.9999999999999574E-2</v>
      </c>
      <c r="AA1434" s="16"/>
      <c r="AB1434" s="15">
        <f t="shared" si="812"/>
        <v>0</v>
      </c>
      <c r="AC1434" s="16">
        <f t="shared" si="825"/>
        <v>0</v>
      </c>
      <c r="AD1434" s="15">
        <f t="shared" si="810"/>
        <v>0</v>
      </c>
      <c r="AE1434" s="16">
        <f t="shared" si="826"/>
        <v>0</v>
      </c>
      <c r="AF1434" s="15">
        <f t="shared" si="816"/>
        <v>1.9999999999999574E-2</v>
      </c>
      <c r="AG1434" s="16"/>
      <c r="AH1434" s="15">
        <f t="shared" si="811"/>
        <v>0</v>
      </c>
      <c r="AI1434" s="16">
        <f t="shared" si="827"/>
        <v>0</v>
      </c>
      <c r="AJ1434" s="15">
        <f t="shared" si="828"/>
        <v>0</v>
      </c>
      <c r="AK1434" s="16">
        <f t="shared" si="829"/>
        <v>0</v>
      </c>
      <c r="AL1434" s="15">
        <f t="shared" si="830"/>
        <v>1.9999999999999574E-2</v>
      </c>
      <c r="AM1434" s="16"/>
      <c r="AN1434" s="15">
        <f t="shared" si="831"/>
        <v>0</v>
      </c>
      <c r="AO1434" s="16">
        <f t="shared" si="832"/>
        <v>0</v>
      </c>
      <c r="AP1434" s="15">
        <f t="shared" si="833"/>
        <v>0</v>
      </c>
      <c r="AQ1434" s="16">
        <f t="shared" si="834"/>
        <v>0</v>
      </c>
      <c r="AR1434" s="15">
        <f t="shared" si="835"/>
        <v>0</v>
      </c>
      <c r="AS1434" s="16"/>
      <c r="AT1434" s="15">
        <f t="shared" si="836"/>
        <v>0</v>
      </c>
      <c r="AU1434" s="16">
        <f t="shared" si="837"/>
        <v>0</v>
      </c>
      <c r="AV1434" s="15">
        <f t="shared" si="838"/>
        <v>0</v>
      </c>
      <c r="AW1434" s="16">
        <f t="shared" si="839"/>
        <v>0</v>
      </c>
      <c r="AX1434" s="15">
        <f t="shared" si="840"/>
        <v>0</v>
      </c>
    </row>
    <row r="1435" spans="1:50" x14ac:dyDescent="0.25">
      <c r="A1435" s="25">
        <f t="shared" si="841"/>
        <v>28.610416666666147</v>
      </c>
      <c r="B1435" s="9" t="s">
        <v>67</v>
      </c>
      <c r="C1435" t="s">
        <v>11</v>
      </c>
      <c r="D1435" t="s">
        <v>11</v>
      </c>
      <c r="E1435" s="12" t="s">
        <v>14</v>
      </c>
      <c r="F1435" s="12" t="s">
        <v>14</v>
      </c>
      <c r="G1435" s="12" t="s">
        <v>14</v>
      </c>
      <c r="H1435" t="s">
        <v>11</v>
      </c>
      <c r="I1435" s="12" t="s">
        <v>14</v>
      </c>
      <c r="J1435" s="15">
        <f t="shared" si="844"/>
        <v>0</v>
      </c>
      <c r="K1435" s="16">
        <f t="shared" si="817"/>
        <v>0</v>
      </c>
      <c r="L1435" s="15">
        <f t="shared" si="818"/>
        <v>0</v>
      </c>
      <c r="M1435" s="16">
        <f t="shared" si="819"/>
        <v>0</v>
      </c>
      <c r="N1435" s="15">
        <f t="shared" si="813"/>
        <v>0</v>
      </c>
      <c r="O1435" s="16"/>
      <c r="P1435" s="15">
        <f t="shared" si="820"/>
        <v>0</v>
      </c>
      <c r="Q1435" s="16">
        <f t="shared" si="821"/>
        <v>0</v>
      </c>
      <c r="R1435" s="15">
        <f t="shared" si="804"/>
        <v>0</v>
      </c>
      <c r="S1435" s="16">
        <f t="shared" si="822"/>
        <v>0</v>
      </c>
      <c r="T1435" s="15">
        <f t="shared" si="814"/>
        <v>0</v>
      </c>
      <c r="U1435" s="16"/>
      <c r="V1435" s="15">
        <f t="shared" si="842"/>
        <v>0</v>
      </c>
      <c r="W1435" s="16">
        <f t="shared" si="823"/>
        <v>0</v>
      </c>
      <c r="X1435" s="15">
        <f t="shared" si="843"/>
        <v>0</v>
      </c>
      <c r="Y1435" s="16">
        <f t="shared" si="824"/>
        <v>0</v>
      </c>
      <c r="Z1435" s="15">
        <f t="shared" si="815"/>
        <v>1.9999999999999574E-2</v>
      </c>
      <c r="AA1435" s="16"/>
      <c r="AB1435" s="15">
        <f t="shared" si="812"/>
        <v>0</v>
      </c>
      <c r="AC1435" s="16">
        <f t="shared" si="825"/>
        <v>0</v>
      </c>
      <c r="AD1435" s="15">
        <f t="shared" si="810"/>
        <v>0</v>
      </c>
      <c r="AE1435" s="16">
        <f t="shared" si="826"/>
        <v>0</v>
      </c>
      <c r="AF1435" s="15">
        <f t="shared" si="816"/>
        <v>1.9999999999999574E-2</v>
      </c>
      <c r="AG1435" s="16"/>
      <c r="AH1435" s="15">
        <f t="shared" si="811"/>
        <v>0</v>
      </c>
      <c r="AI1435" s="16">
        <f t="shared" si="827"/>
        <v>0</v>
      </c>
      <c r="AJ1435" s="15">
        <f t="shared" si="828"/>
        <v>0</v>
      </c>
      <c r="AK1435" s="16">
        <f t="shared" si="829"/>
        <v>0</v>
      </c>
      <c r="AL1435" s="15">
        <f t="shared" si="830"/>
        <v>1.9999999999999574E-2</v>
      </c>
      <c r="AM1435" s="16"/>
      <c r="AN1435" s="15">
        <f t="shared" si="831"/>
        <v>0</v>
      </c>
      <c r="AO1435" s="16">
        <f t="shared" si="832"/>
        <v>0</v>
      </c>
      <c r="AP1435" s="15">
        <f t="shared" si="833"/>
        <v>0</v>
      </c>
      <c r="AQ1435" s="16">
        <f t="shared" si="834"/>
        <v>0</v>
      </c>
      <c r="AR1435" s="15">
        <f t="shared" si="835"/>
        <v>0</v>
      </c>
      <c r="AS1435" s="16"/>
      <c r="AT1435" s="15">
        <f t="shared" si="836"/>
        <v>28.610416666666147</v>
      </c>
      <c r="AU1435" s="16">
        <f t="shared" si="837"/>
        <v>1</v>
      </c>
      <c r="AV1435" s="15">
        <f t="shared" si="838"/>
        <v>0</v>
      </c>
      <c r="AW1435" s="16">
        <f t="shared" si="839"/>
        <v>0</v>
      </c>
      <c r="AX1435" s="15">
        <f t="shared" si="840"/>
        <v>1.9999999999999574E-2</v>
      </c>
    </row>
    <row r="1436" spans="1:50" x14ac:dyDescent="0.25">
      <c r="A1436" s="25">
        <f t="shared" si="841"/>
        <v>28.630416666666147</v>
      </c>
      <c r="B1436" s="9" t="s">
        <v>17</v>
      </c>
      <c r="C1436" t="s">
        <v>11</v>
      </c>
      <c r="D1436" s="13" t="s">
        <v>20</v>
      </c>
      <c r="E1436" s="12" t="s">
        <v>14</v>
      </c>
      <c r="F1436" t="s">
        <v>11</v>
      </c>
      <c r="G1436" s="12" t="s">
        <v>14</v>
      </c>
      <c r="H1436" t="s">
        <v>11</v>
      </c>
      <c r="I1436" s="12" t="s">
        <v>14</v>
      </c>
      <c r="J1436" s="15">
        <f t="shared" si="844"/>
        <v>0</v>
      </c>
      <c r="K1436" s="16">
        <f t="shared" si="817"/>
        <v>0</v>
      </c>
      <c r="L1436" s="15">
        <f t="shared" si="818"/>
        <v>0</v>
      </c>
      <c r="M1436" s="16">
        <f t="shared" si="819"/>
        <v>0</v>
      </c>
      <c r="N1436" s="15">
        <f t="shared" si="813"/>
        <v>0</v>
      </c>
      <c r="O1436" s="16"/>
      <c r="P1436" s="15">
        <f t="shared" si="820"/>
        <v>0</v>
      </c>
      <c r="Q1436" s="16">
        <f t="shared" si="821"/>
        <v>0</v>
      </c>
      <c r="R1436" s="15">
        <f t="shared" si="804"/>
        <v>28.630416666666147</v>
      </c>
      <c r="S1436" s="16">
        <f t="shared" si="822"/>
        <v>1</v>
      </c>
      <c r="T1436" s="15">
        <f t="shared" si="814"/>
        <v>0</v>
      </c>
      <c r="U1436" s="16"/>
      <c r="V1436" s="15">
        <f t="shared" si="842"/>
        <v>0</v>
      </c>
      <c r="W1436" s="16">
        <f t="shared" si="823"/>
        <v>0</v>
      </c>
      <c r="X1436" s="15">
        <f t="shared" si="843"/>
        <v>0</v>
      </c>
      <c r="Y1436" s="16">
        <f t="shared" si="824"/>
        <v>0</v>
      </c>
      <c r="Z1436" s="15">
        <f t="shared" si="815"/>
        <v>1.9999999999999574E-2</v>
      </c>
      <c r="AA1436" s="16"/>
      <c r="AB1436" s="15">
        <f t="shared" si="812"/>
        <v>0</v>
      </c>
      <c r="AC1436" s="16">
        <f t="shared" si="825"/>
        <v>0</v>
      </c>
      <c r="AD1436" s="15">
        <f t="shared" si="810"/>
        <v>0</v>
      </c>
      <c r="AE1436" s="16">
        <f t="shared" si="826"/>
        <v>0</v>
      </c>
      <c r="AF1436" s="15">
        <f t="shared" si="816"/>
        <v>0</v>
      </c>
      <c r="AG1436" s="16"/>
      <c r="AH1436" s="15">
        <f t="shared" si="811"/>
        <v>0</v>
      </c>
      <c r="AI1436" s="16">
        <f t="shared" si="827"/>
        <v>0</v>
      </c>
      <c r="AJ1436" s="15">
        <f t="shared" si="828"/>
        <v>0</v>
      </c>
      <c r="AK1436" s="16">
        <f t="shared" si="829"/>
        <v>0</v>
      </c>
      <c r="AL1436" s="15">
        <f t="shared" si="830"/>
        <v>1.9999999999999574E-2</v>
      </c>
      <c r="AM1436" s="16"/>
      <c r="AN1436" s="15">
        <f t="shared" si="831"/>
        <v>0</v>
      </c>
      <c r="AO1436" s="16">
        <f t="shared" si="832"/>
        <v>0</v>
      </c>
      <c r="AP1436" s="15">
        <f t="shared" si="833"/>
        <v>0</v>
      </c>
      <c r="AQ1436" s="16">
        <f t="shared" si="834"/>
        <v>0</v>
      </c>
      <c r="AR1436" s="15">
        <f t="shared" si="835"/>
        <v>0</v>
      </c>
      <c r="AS1436" s="16"/>
      <c r="AT1436" s="15">
        <f t="shared" si="836"/>
        <v>0</v>
      </c>
      <c r="AU1436" s="16">
        <f t="shared" si="837"/>
        <v>0</v>
      </c>
      <c r="AV1436" s="15">
        <f t="shared" si="838"/>
        <v>0</v>
      </c>
      <c r="AW1436" s="16">
        <f t="shared" si="839"/>
        <v>0</v>
      </c>
      <c r="AX1436" s="15">
        <f t="shared" si="840"/>
        <v>1.9999999999999574E-2</v>
      </c>
    </row>
    <row r="1437" spans="1:50" x14ac:dyDescent="0.25">
      <c r="A1437" s="25">
        <f t="shared" si="841"/>
        <v>28.650416666666146</v>
      </c>
      <c r="B1437" s="9"/>
      <c r="C1437" t="s">
        <v>11</v>
      </c>
      <c r="E1437" s="12" t="s">
        <v>14</v>
      </c>
      <c r="F1437" t="s">
        <v>11</v>
      </c>
      <c r="G1437" s="12" t="s">
        <v>14</v>
      </c>
      <c r="H1437" t="s">
        <v>11</v>
      </c>
      <c r="I1437" s="12" t="s">
        <v>14</v>
      </c>
      <c r="J1437" s="15">
        <f t="shared" si="844"/>
        <v>0</v>
      </c>
      <c r="K1437" s="16">
        <f t="shared" si="817"/>
        <v>0</v>
      </c>
      <c r="L1437" s="15">
        <f t="shared" si="818"/>
        <v>0</v>
      </c>
      <c r="M1437" s="16">
        <f t="shared" si="819"/>
        <v>0</v>
      </c>
      <c r="N1437" s="15">
        <f t="shared" si="813"/>
        <v>0</v>
      </c>
      <c r="O1437" s="16"/>
      <c r="P1437" s="15">
        <f t="shared" si="820"/>
        <v>0</v>
      </c>
      <c r="Q1437" s="16">
        <f t="shared" si="821"/>
        <v>0</v>
      </c>
      <c r="R1437" s="15">
        <f t="shared" si="804"/>
        <v>0</v>
      </c>
      <c r="S1437" s="16">
        <f t="shared" si="822"/>
        <v>0</v>
      </c>
      <c r="T1437" s="15">
        <f t="shared" si="814"/>
        <v>0</v>
      </c>
      <c r="U1437" s="16"/>
      <c r="V1437" s="15">
        <f t="shared" si="842"/>
        <v>0</v>
      </c>
      <c r="W1437" s="16">
        <f t="shared" si="823"/>
        <v>0</v>
      </c>
      <c r="X1437" s="15">
        <f t="shared" si="843"/>
        <v>0</v>
      </c>
      <c r="Y1437" s="16">
        <f t="shared" si="824"/>
        <v>0</v>
      </c>
      <c r="Z1437" s="15">
        <f t="shared" si="815"/>
        <v>1.9999999999999574E-2</v>
      </c>
      <c r="AA1437" s="16"/>
      <c r="AB1437" s="15">
        <f t="shared" si="812"/>
        <v>0</v>
      </c>
      <c r="AC1437" s="16">
        <f t="shared" si="825"/>
        <v>0</v>
      </c>
      <c r="AD1437" s="15">
        <f t="shared" si="810"/>
        <v>0</v>
      </c>
      <c r="AE1437" s="16">
        <f t="shared" si="826"/>
        <v>0</v>
      </c>
      <c r="AF1437" s="15">
        <f t="shared" si="816"/>
        <v>0</v>
      </c>
      <c r="AG1437" s="16"/>
      <c r="AH1437" s="15">
        <f t="shared" si="811"/>
        <v>0</v>
      </c>
      <c r="AI1437" s="16">
        <f t="shared" si="827"/>
        <v>0</v>
      </c>
      <c r="AJ1437" s="15">
        <f t="shared" si="828"/>
        <v>0</v>
      </c>
      <c r="AK1437" s="16">
        <f t="shared" si="829"/>
        <v>0</v>
      </c>
      <c r="AL1437" s="15">
        <f t="shared" si="830"/>
        <v>1.9999999999999574E-2</v>
      </c>
      <c r="AM1437" s="16"/>
      <c r="AN1437" s="15">
        <f t="shared" si="831"/>
        <v>0</v>
      </c>
      <c r="AO1437" s="16">
        <f t="shared" si="832"/>
        <v>0</v>
      </c>
      <c r="AP1437" s="15">
        <f t="shared" si="833"/>
        <v>0</v>
      </c>
      <c r="AQ1437" s="16">
        <f t="shared" si="834"/>
        <v>0</v>
      </c>
      <c r="AR1437" s="15">
        <f t="shared" si="835"/>
        <v>0</v>
      </c>
      <c r="AS1437" s="16"/>
      <c r="AT1437" s="15">
        <f t="shared" si="836"/>
        <v>0</v>
      </c>
      <c r="AU1437" s="16">
        <f t="shared" si="837"/>
        <v>0</v>
      </c>
      <c r="AV1437" s="15">
        <f t="shared" si="838"/>
        <v>0</v>
      </c>
      <c r="AW1437" s="16">
        <f t="shared" si="839"/>
        <v>0</v>
      </c>
      <c r="AX1437" s="15">
        <f t="shared" si="840"/>
        <v>1.9999999999999574E-2</v>
      </c>
    </row>
    <row r="1438" spans="1:50" x14ac:dyDescent="0.25">
      <c r="A1438" s="25">
        <f t="shared" si="841"/>
        <v>28.670416666666146</v>
      </c>
      <c r="B1438" s="9"/>
      <c r="C1438" t="s">
        <v>11</v>
      </c>
      <c r="E1438" s="12" t="s">
        <v>14</v>
      </c>
      <c r="F1438" t="s">
        <v>11</v>
      </c>
      <c r="G1438" s="12" t="s">
        <v>14</v>
      </c>
      <c r="H1438" t="s">
        <v>11</v>
      </c>
      <c r="I1438" s="12" t="s">
        <v>14</v>
      </c>
      <c r="J1438" s="15">
        <f t="shared" si="844"/>
        <v>0</v>
      </c>
      <c r="K1438" s="16">
        <f t="shared" si="817"/>
        <v>0</v>
      </c>
      <c r="L1438" s="15">
        <f t="shared" si="818"/>
        <v>0</v>
      </c>
      <c r="M1438" s="16">
        <f t="shared" si="819"/>
        <v>0</v>
      </c>
      <c r="N1438" s="15">
        <f t="shared" si="813"/>
        <v>0</v>
      </c>
      <c r="O1438" s="16"/>
      <c r="P1438" s="15">
        <f t="shared" si="820"/>
        <v>0</v>
      </c>
      <c r="Q1438" s="16">
        <f t="shared" si="821"/>
        <v>0</v>
      </c>
      <c r="R1438" s="15">
        <f t="shared" si="804"/>
        <v>0</v>
      </c>
      <c r="S1438" s="16">
        <f t="shared" si="822"/>
        <v>0</v>
      </c>
      <c r="T1438" s="15">
        <f t="shared" si="814"/>
        <v>0</v>
      </c>
      <c r="U1438" s="16"/>
      <c r="V1438" s="15">
        <f t="shared" si="842"/>
        <v>0</v>
      </c>
      <c r="W1438" s="16">
        <f t="shared" si="823"/>
        <v>0</v>
      </c>
      <c r="X1438" s="15">
        <f t="shared" si="843"/>
        <v>0</v>
      </c>
      <c r="Y1438" s="16">
        <f t="shared" si="824"/>
        <v>0</v>
      </c>
      <c r="Z1438" s="15">
        <f t="shared" si="815"/>
        <v>1.9999999999999574E-2</v>
      </c>
      <c r="AA1438" s="16"/>
      <c r="AB1438" s="15">
        <f t="shared" si="812"/>
        <v>0</v>
      </c>
      <c r="AC1438" s="16">
        <f t="shared" si="825"/>
        <v>0</v>
      </c>
      <c r="AD1438" s="15">
        <f t="shared" si="810"/>
        <v>0</v>
      </c>
      <c r="AE1438" s="16">
        <f t="shared" si="826"/>
        <v>0</v>
      </c>
      <c r="AF1438" s="15">
        <f t="shared" si="816"/>
        <v>0</v>
      </c>
      <c r="AG1438" s="16"/>
      <c r="AH1438" s="15">
        <f t="shared" si="811"/>
        <v>0</v>
      </c>
      <c r="AI1438" s="16">
        <f t="shared" si="827"/>
        <v>0</v>
      </c>
      <c r="AJ1438" s="15">
        <f t="shared" si="828"/>
        <v>0</v>
      </c>
      <c r="AK1438" s="16">
        <f t="shared" si="829"/>
        <v>0</v>
      </c>
      <c r="AL1438" s="15">
        <f t="shared" si="830"/>
        <v>1.9999999999999574E-2</v>
      </c>
      <c r="AM1438" s="16"/>
      <c r="AN1438" s="15">
        <f t="shared" si="831"/>
        <v>0</v>
      </c>
      <c r="AO1438" s="16">
        <f t="shared" si="832"/>
        <v>0</v>
      </c>
      <c r="AP1438" s="15">
        <f t="shared" si="833"/>
        <v>0</v>
      </c>
      <c r="AQ1438" s="16">
        <f t="shared" si="834"/>
        <v>0</v>
      </c>
      <c r="AR1438" s="15">
        <f t="shared" si="835"/>
        <v>0</v>
      </c>
      <c r="AS1438" s="16"/>
      <c r="AT1438" s="15">
        <f t="shared" si="836"/>
        <v>0</v>
      </c>
      <c r="AU1438" s="16">
        <f t="shared" si="837"/>
        <v>0</v>
      </c>
      <c r="AV1438" s="15">
        <f t="shared" si="838"/>
        <v>0</v>
      </c>
      <c r="AW1438" s="16">
        <f t="shared" si="839"/>
        <v>0</v>
      </c>
      <c r="AX1438" s="15">
        <f t="shared" si="840"/>
        <v>1.9999999999999574E-2</v>
      </c>
    </row>
    <row r="1439" spans="1:50" x14ac:dyDescent="0.25">
      <c r="A1439" s="25">
        <f t="shared" si="841"/>
        <v>28.690416666666145</v>
      </c>
      <c r="B1439" s="9" t="s">
        <v>64</v>
      </c>
      <c r="C1439" t="s">
        <v>11</v>
      </c>
      <c r="E1439" t="s">
        <v>11</v>
      </c>
      <c r="F1439" t="s">
        <v>11</v>
      </c>
      <c r="G1439" s="12" t="s">
        <v>14</v>
      </c>
      <c r="H1439" s="13" t="s">
        <v>20</v>
      </c>
      <c r="I1439" s="12" t="s">
        <v>14</v>
      </c>
      <c r="J1439" s="15">
        <f t="shared" si="844"/>
        <v>0</v>
      </c>
      <c r="K1439" s="16">
        <f t="shared" si="817"/>
        <v>0</v>
      </c>
      <c r="L1439" s="15">
        <f t="shared" si="818"/>
        <v>0</v>
      </c>
      <c r="M1439" s="16">
        <f t="shared" si="819"/>
        <v>0</v>
      </c>
      <c r="N1439" s="15">
        <f t="shared" si="813"/>
        <v>0</v>
      </c>
      <c r="O1439" s="16"/>
      <c r="P1439" s="15">
        <f t="shared" si="820"/>
        <v>0</v>
      </c>
      <c r="Q1439" s="16">
        <f t="shared" si="821"/>
        <v>0</v>
      </c>
      <c r="R1439" s="15">
        <f t="shared" si="804"/>
        <v>0</v>
      </c>
      <c r="S1439" s="16">
        <f t="shared" si="822"/>
        <v>0</v>
      </c>
      <c r="T1439" s="15">
        <f t="shared" si="814"/>
        <v>0</v>
      </c>
      <c r="U1439" s="16"/>
      <c r="V1439" s="15">
        <f t="shared" si="842"/>
        <v>0</v>
      </c>
      <c r="W1439" s="16">
        <f t="shared" si="823"/>
        <v>0</v>
      </c>
      <c r="X1439" s="15">
        <f t="shared" si="843"/>
        <v>0</v>
      </c>
      <c r="Y1439" s="16">
        <f t="shared" si="824"/>
        <v>0</v>
      </c>
      <c r="Z1439" s="15">
        <f t="shared" si="815"/>
        <v>0</v>
      </c>
      <c r="AA1439" s="16"/>
      <c r="AB1439" s="15">
        <f t="shared" si="812"/>
        <v>0</v>
      </c>
      <c r="AC1439" s="16">
        <f t="shared" si="825"/>
        <v>0</v>
      </c>
      <c r="AD1439" s="15">
        <f t="shared" si="810"/>
        <v>0</v>
      </c>
      <c r="AE1439" s="16">
        <f t="shared" si="826"/>
        <v>0</v>
      </c>
      <c r="AF1439" s="15">
        <f t="shared" si="816"/>
        <v>0</v>
      </c>
      <c r="AG1439" s="16"/>
      <c r="AH1439" s="15">
        <f t="shared" si="811"/>
        <v>0</v>
      </c>
      <c r="AI1439" s="16">
        <f t="shared" si="827"/>
        <v>0</v>
      </c>
      <c r="AJ1439" s="15">
        <f t="shared" si="828"/>
        <v>0</v>
      </c>
      <c r="AK1439" s="16">
        <f t="shared" si="829"/>
        <v>0</v>
      </c>
      <c r="AL1439" s="15">
        <f t="shared" si="830"/>
        <v>1.9999999999999574E-2</v>
      </c>
      <c r="AM1439" s="16"/>
      <c r="AN1439" s="15">
        <f t="shared" si="831"/>
        <v>0</v>
      </c>
      <c r="AO1439" s="16">
        <f t="shared" si="832"/>
        <v>0</v>
      </c>
      <c r="AP1439" s="15">
        <f t="shared" si="833"/>
        <v>28.690416666666145</v>
      </c>
      <c r="AQ1439" s="16">
        <f t="shared" si="834"/>
        <v>1</v>
      </c>
      <c r="AR1439" s="15">
        <f t="shared" si="835"/>
        <v>0</v>
      </c>
      <c r="AS1439" s="16"/>
      <c r="AT1439" s="15">
        <f t="shared" si="836"/>
        <v>0</v>
      </c>
      <c r="AU1439" s="16">
        <f t="shared" si="837"/>
        <v>0</v>
      </c>
      <c r="AV1439" s="15">
        <f t="shared" si="838"/>
        <v>0</v>
      </c>
      <c r="AW1439" s="16">
        <f t="shared" si="839"/>
        <v>0</v>
      </c>
      <c r="AX1439" s="15">
        <f t="shared" si="840"/>
        <v>1.9999999999999574E-2</v>
      </c>
    </row>
    <row r="1440" spans="1:50" x14ac:dyDescent="0.25">
      <c r="A1440" s="25">
        <f t="shared" si="841"/>
        <v>28.710416666666145</v>
      </c>
      <c r="B1440" s="9"/>
      <c r="C1440" t="s">
        <v>11</v>
      </c>
      <c r="E1440" t="s">
        <v>11</v>
      </c>
      <c r="F1440" t="s">
        <v>11</v>
      </c>
      <c r="G1440" s="12" t="s">
        <v>14</v>
      </c>
      <c r="I1440" s="12" t="s">
        <v>14</v>
      </c>
      <c r="J1440" s="15">
        <f t="shared" si="844"/>
        <v>0</v>
      </c>
      <c r="K1440" s="16">
        <f t="shared" si="817"/>
        <v>0</v>
      </c>
      <c r="L1440" s="15">
        <f t="shared" si="818"/>
        <v>0</v>
      </c>
      <c r="M1440" s="16">
        <f t="shared" si="819"/>
        <v>0</v>
      </c>
      <c r="N1440" s="15">
        <f t="shared" si="813"/>
        <v>0</v>
      </c>
      <c r="O1440" s="16"/>
      <c r="P1440" s="15">
        <f t="shared" si="820"/>
        <v>0</v>
      </c>
      <c r="Q1440" s="16">
        <f t="shared" si="821"/>
        <v>0</v>
      </c>
      <c r="R1440" s="15">
        <f t="shared" si="804"/>
        <v>0</v>
      </c>
      <c r="S1440" s="16">
        <f t="shared" si="822"/>
        <v>0</v>
      </c>
      <c r="T1440" s="15">
        <f t="shared" si="814"/>
        <v>0</v>
      </c>
      <c r="U1440" s="16"/>
      <c r="V1440" s="15">
        <f t="shared" si="842"/>
        <v>0</v>
      </c>
      <c r="W1440" s="16">
        <f t="shared" si="823"/>
        <v>0</v>
      </c>
      <c r="X1440" s="15">
        <f t="shared" si="843"/>
        <v>0</v>
      </c>
      <c r="Y1440" s="16">
        <f t="shared" si="824"/>
        <v>0</v>
      </c>
      <c r="Z1440" s="15">
        <f t="shared" si="815"/>
        <v>0</v>
      </c>
      <c r="AA1440" s="16"/>
      <c r="AB1440" s="15">
        <f t="shared" si="812"/>
        <v>0</v>
      </c>
      <c r="AC1440" s="16">
        <f t="shared" si="825"/>
        <v>0</v>
      </c>
      <c r="AD1440" s="15">
        <f t="shared" si="810"/>
        <v>0</v>
      </c>
      <c r="AE1440" s="16">
        <f t="shared" si="826"/>
        <v>0</v>
      </c>
      <c r="AF1440" s="15">
        <f t="shared" si="816"/>
        <v>0</v>
      </c>
      <c r="AG1440" s="16"/>
      <c r="AH1440" s="15">
        <f t="shared" si="811"/>
        <v>0</v>
      </c>
      <c r="AI1440" s="16">
        <f t="shared" si="827"/>
        <v>0</v>
      </c>
      <c r="AJ1440" s="15">
        <f t="shared" si="828"/>
        <v>0</v>
      </c>
      <c r="AK1440" s="16">
        <f t="shared" si="829"/>
        <v>0</v>
      </c>
      <c r="AL1440" s="15">
        <f t="shared" si="830"/>
        <v>1.9999999999999574E-2</v>
      </c>
      <c r="AM1440" s="16"/>
      <c r="AN1440" s="15">
        <f t="shared" si="831"/>
        <v>0</v>
      </c>
      <c r="AO1440" s="16">
        <f t="shared" si="832"/>
        <v>0</v>
      </c>
      <c r="AP1440" s="15">
        <f t="shared" si="833"/>
        <v>0</v>
      </c>
      <c r="AQ1440" s="16">
        <f t="shared" si="834"/>
        <v>0</v>
      </c>
      <c r="AR1440" s="15">
        <f t="shared" si="835"/>
        <v>0</v>
      </c>
      <c r="AS1440" s="16"/>
      <c r="AT1440" s="15">
        <f t="shared" si="836"/>
        <v>0</v>
      </c>
      <c r="AU1440" s="16">
        <f t="shared" si="837"/>
        <v>0</v>
      </c>
      <c r="AV1440" s="15">
        <f t="shared" si="838"/>
        <v>0</v>
      </c>
      <c r="AW1440" s="16">
        <f t="shared" si="839"/>
        <v>0</v>
      </c>
      <c r="AX1440" s="15">
        <f t="shared" si="840"/>
        <v>1.9999999999999574E-2</v>
      </c>
    </row>
    <row r="1441" spans="1:50" x14ac:dyDescent="0.25">
      <c r="A1441" s="25">
        <f t="shared" si="841"/>
        <v>28.730416666666144</v>
      </c>
      <c r="B1441" s="9" t="s">
        <v>16</v>
      </c>
      <c r="C1441" t="s">
        <v>11</v>
      </c>
      <c r="D1441" s="12" t="s">
        <v>14</v>
      </c>
      <c r="E1441" t="s">
        <v>11</v>
      </c>
      <c r="F1441" t="s">
        <v>11</v>
      </c>
      <c r="G1441" s="12" t="s">
        <v>14</v>
      </c>
      <c r="I1441" s="12" t="s">
        <v>14</v>
      </c>
      <c r="J1441" s="15">
        <f t="shared" si="844"/>
        <v>0</v>
      </c>
      <c r="K1441" s="16">
        <f t="shared" si="817"/>
        <v>0</v>
      </c>
      <c r="L1441" s="15">
        <f t="shared" si="818"/>
        <v>0</v>
      </c>
      <c r="M1441" s="16">
        <f t="shared" si="819"/>
        <v>0</v>
      </c>
      <c r="N1441" s="15">
        <f t="shared" si="813"/>
        <v>0</v>
      </c>
      <c r="O1441" s="16"/>
      <c r="P1441" s="15">
        <f t="shared" si="820"/>
        <v>28.730416666666144</v>
      </c>
      <c r="Q1441" s="16">
        <f t="shared" si="821"/>
        <v>1</v>
      </c>
      <c r="R1441" s="15">
        <f t="shared" si="804"/>
        <v>0</v>
      </c>
      <c r="S1441" s="16">
        <f t="shared" si="822"/>
        <v>0</v>
      </c>
      <c r="T1441" s="15">
        <f t="shared" si="814"/>
        <v>1.9999999999999574E-2</v>
      </c>
      <c r="U1441" s="16"/>
      <c r="V1441" s="15">
        <f t="shared" si="842"/>
        <v>0</v>
      </c>
      <c r="W1441" s="16">
        <f t="shared" si="823"/>
        <v>0</v>
      </c>
      <c r="X1441" s="15">
        <f t="shared" si="843"/>
        <v>0</v>
      </c>
      <c r="Y1441" s="16">
        <f t="shared" si="824"/>
        <v>0</v>
      </c>
      <c r="Z1441" s="15">
        <f t="shared" si="815"/>
        <v>0</v>
      </c>
      <c r="AA1441" s="16"/>
      <c r="AB1441" s="15">
        <f t="shared" si="812"/>
        <v>0</v>
      </c>
      <c r="AC1441" s="16">
        <f t="shared" si="825"/>
        <v>0</v>
      </c>
      <c r="AD1441" s="15">
        <f t="shared" si="810"/>
        <v>0</v>
      </c>
      <c r="AE1441" s="16">
        <f t="shared" si="826"/>
        <v>0</v>
      </c>
      <c r="AF1441" s="15">
        <f t="shared" si="816"/>
        <v>0</v>
      </c>
      <c r="AG1441" s="16"/>
      <c r="AH1441" s="15">
        <f t="shared" si="811"/>
        <v>0</v>
      </c>
      <c r="AI1441" s="16">
        <f t="shared" si="827"/>
        <v>0</v>
      </c>
      <c r="AJ1441" s="15">
        <f t="shared" si="828"/>
        <v>0</v>
      </c>
      <c r="AK1441" s="16">
        <f t="shared" si="829"/>
        <v>0</v>
      </c>
      <c r="AL1441" s="15">
        <f t="shared" si="830"/>
        <v>1.9999999999999574E-2</v>
      </c>
      <c r="AM1441" s="16"/>
      <c r="AN1441" s="15">
        <f t="shared" si="831"/>
        <v>0</v>
      </c>
      <c r="AO1441" s="16">
        <f t="shared" si="832"/>
        <v>0</v>
      </c>
      <c r="AP1441" s="15">
        <f t="shared" si="833"/>
        <v>0</v>
      </c>
      <c r="AQ1441" s="16">
        <f t="shared" si="834"/>
        <v>0</v>
      </c>
      <c r="AR1441" s="15">
        <f t="shared" si="835"/>
        <v>0</v>
      </c>
      <c r="AS1441" s="16"/>
      <c r="AT1441" s="15">
        <f t="shared" si="836"/>
        <v>0</v>
      </c>
      <c r="AU1441" s="16">
        <f t="shared" si="837"/>
        <v>0</v>
      </c>
      <c r="AV1441" s="15">
        <f t="shared" si="838"/>
        <v>0</v>
      </c>
      <c r="AW1441" s="16">
        <f t="shared" si="839"/>
        <v>0</v>
      </c>
      <c r="AX1441" s="15">
        <f t="shared" si="840"/>
        <v>1.9999999999999574E-2</v>
      </c>
    </row>
    <row r="1442" spans="1:50" x14ac:dyDescent="0.25">
      <c r="A1442" s="25">
        <f t="shared" si="841"/>
        <v>28.750416666666144</v>
      </c>
      <c r="B1442" s="9" t="s">
        <v>22</v>
      </c>
      <c r="C1442" s="13" t="s">
        <v>20</v>
      </c>
      <c r="D1442" s="12" t="s">
        <v>14</v>
      </c>
      <c r="E1442" t="s">
        <v>11</v>
      </c>
      <c r="F1442" t="s">
        <v>11</v>
      </c>
      <c r="G1442" t="s">
        <v>11</v>
      </c>
      <c r="H1442" s="13"/>
      <c r="I1442" s="12" t="s">
        <v>14</v>
      </c>
      <c r="J1442" s="15">
        <f t="shared" si="844"/>
        <v>0</v>
      </c>
      <c r="K1442" s="16">
        <f t="shared" si="817"/>
        <v>0</v>
      </c>
      <c r="L1442" s="15">
        <f t="shared" si="818"/>
        <v>28.750416666666144</v>
      </c>
      <c r="M1442" s="16">
        <f t="shared" si="819"/>
        <v>1</v>
      </c>
      <c r="N1442" s="15">
        <f t="shared" si="813"/>
        <v>0</v>
      </c>
      <c r="O1442" s="16"/>
      <c r="P1442" s="15">
        <f t="shared" si="820"/>
        <v>0</v>
      </c>
      <c r="Q1442" s="16">
        <f t="shared" si="821"/>
        <v>0</v>
      </c>
      <c r="R1442" s="15">
        <f t="shared" si="804"/>
        <v>0</v>
      </c>
      <c r="S1442" s="16">
        <f t="shared" si="822"/>
        <v>0</v>
      </c>
      <c r="T1442" s="15">
        <f t="shared" si="814"/>
        <v>1.9999999999999574E-2</v>
      </c>
      <c r="U1442" s="16"/>
      <c r="V1442" s="15">
        <f t="shared" si="842"/>
        <v>0</v>
      </c>
      <c r="W1442" s="16">
        <f t="shared" si="823"/>
        <v>0</v>
      </c>
      <c r="X1442" s="15">
        <f t="shared" si="843"/>
        <v>0</v>
      </c>
      <c r="Y1442" s="16">
        <f t="shared" si="824"/>
        <v>0</v>
      </c>
      <c r="Z1442" s="15">
        <f t="shared" si="815"/>
        <v>0</v>
      </c>
      <c r="AA1442" s="16"/>
      <c r="AB1442" s="15">
        <f t="shared" si="812"/>
        <v>0</v>
      </c>
      <c r="AC1442" s="16">
        <f t="shared" si="825"/>
        <v>0</v>
      </c>
      <c r="AD1442" s="15">
        <f t="shared" si="810"/>
        <v>0</v>
      </c>
      <c r="AE1442" s="16">
        <f t="shared" si="826"/>
        <v>0</v>
      </c>
      <c r="AF1442" s="15">
        <f t="shared" si="816"/>
        <v>0</v>
      </c>
      <c r="AG1442" s="16"/>
      <c r="AH1442" s="15">
        <f t="shared" si="811"/>
        <v>0</v>
      </c>
      <c r="AI1442" s="16">
        <f t="shared" si="827"/>
        <v>0</v>
      </c>
      <c r="AJ1442" s="15">
        <f t="shared" si="828"/>
        <v>0</v>
      </c>
      <c r="AK1442" s="16">
        <f t="shared" si="829"/>
        <v>0</v>
      </c>
      <c r="AL1442" s="15">
        <f t="shared" si="830"/>
        <v>0</v>
      </c>
      <c r="AM1442" s="16"/>
      <c r="AN1442" s="15">
        <f t="shared" si="831"/>
        <v>0</v>
      </c>
      <c r="AO1442" s="16">
        <f t="shared" si="832"/>
        <v>0</v>
      </c>
      <c r="AP1442" s="15">
        <f t="shared" si="833"/>
        <v>0</v>
      </c>
      <c r="AQ1442" s="16">
        <f t="shared" si="834"/>
        <v>0</v>
      </c>
      <c r="AR1442" s="15">
        <f t="shared" si="835"/>
        <v>0</v>
      </c>
      <c r="AS1442" s="16"/>
      <c r="AT1442" s="15">
        <f t="shared" si="836"/>
        <v>0</v>
      </c>
      <c r="AU1442" s="16">
        <f t="shared" si="837"/>
        <v>0</v>
      </c>
      <c r="AV1442" s="15">
        <f t="shared" si="838"/>
        <v>0</v>
      </c>
      <c r="AW1442" s="16">
        <f t="shared" si="839"/>
        <v>0</v>
      </c>
      <c r="AX1442" s="15">
        <f t="shared" si="840"/>
        <v>1.9999999999999574E-2</v>
      </c>
    </row>
    <row r="1443" spans="1:50" x14ac:dyDescent="0.25">
      <c r="A1443" s="25">
        <f t="shared" si="841"/>
        <v>28.770416666666144</v>
      </c>
      <c r="B1443" s="9"/>
      <c r="C1443" s="12"/>
      <c r="D1443" s="12" t="s">
        <v>14</v>
      </c>
      <c r="E1443" t="s">
        <v>11</v>
      </c>
      <c r="F1443" t="s">
        <v>11</v>
      </c>
      <c r="G1443" t="s">
        <v>11</v>
      </c>
      <c r="H1443" s="12"/>
      <c r="I1443" s="12" t="s">
        <v>14</v>
      </c>
      <c r="J1443" s="15">
        <f t="shared" si="844"/>
        <v>0</v>
      </c>
      <c r="K1443" s="16">
        <f t="shared" si="817"/>
        <v>0</v>
      </c>
      <c r="L1443" s="15">
        <f t="shared" si="818"/>
        <v>0</v>
      </c>
      <c r="M1443" s="16">
        <f t="shared" si="819"/>
        <v>0</v>
      </c>
      <c r="N1443" s="15">
        <f t="shared" si="813"/>
        <v>0</v>
      </c>
      <c r="O1443" s="16"/>
      <c r="P1443" s="15">
        <f t="shared" si="820"/>
        <v>0</v>
      </c>
      <c r="Q1443" s="16">
        <f t="shared" si="821"/>
        <v>0</v>
      </c>
      <c r="R1443" s="15">
        <f t="shared" ref="R1443:R1505" si="845">IF(B1443="Line 2 repd.",A1443,0)</f>
        <v>0</v>
      </c>
      <c r="S1443" s="16">
        <f t="shared" si="822"/>
        <v>0</v>
      </c>
      <c r="T1443" s="15">
        <f t="shared" si="814"/>
        <v>1.9999999999999574E-2</v>
      </c>
      <c r="U1443" s="16"/>
      <c r="V1443" s="15">
        <f t="shared" si="842"/>
        <v>0</v>
      </c>
      <c r="W1443" s="16">
        <f t="shared" si="823"/>
        <v>0</v>
      </c>
      <c r="X1443" s="15">
        <f t="shared" si="843"/>
        <v>0</v>
      </c>
      <c r="Y1443" s="16">
        <f t="shared" si="824"/>
        <v>0</v>
      </c>
      <c r="Z1443" s="15">
        <f t="shared" si="815"/>
        <v>0</v>
      </c>
      <c r="AA1443" s="16"/>
      <c r="AB1443" s="15">
        <f t="shared" si="812"/>
        <v>0</v>
      </c>
      <c r="AC1443" s="16">
        <f t="shared" si="825"/>
        <v>0</v>
      </c>
      <c r="AD1443" s="15">
        <f t="shared" si="810"/>
        <v>0</v>
      </c>
      <c r="AE1443" s="16">
        <f t="shared" si="826"/>
        <v>0</v>
      </c>
      <c r="AF1443" s="15">
        <f t="shared" si="816"/>
        <v>0</v>
      </c>
      <c r="AG1443" s="16"/>
      <c r="AH1443" s="15">
        <f t="shared" si="811"/>
        <v>0</v>
      </c>
      <c r="AI1443" s="16">
        <f t="shared" si="827"/>
        <v>0</v>
      </c>
      <c r="AJ1443" s="15">
        <f t="shared" si="828"/>
        <v>0</v>
      </c>
      <c r="AK1443" s="16">
        <f t="shared" si="829"/>
        <v>0</v>
      </c>
      <c r="AL1443" s="15">
        <f t="shared" si="830"/>
        <v>0</v>
      </c>
      <c r="AM1443" s="16"/>
      <c r="AN1443" s="15">
        <f t="shared" si="831"/>
        <v>0</v>
      </c>
      <c r="AO1443" s="16">
        <f t="shared" si="832"/>
        <v>0</v>
      </c>
      <c r="AP1443" s="15">
        <f t="shared" si="833"/>
        <v>0</v>
      </c>
      <c r="AQ1443" s="16">
        <f t="shared" si="834"/>
        <v>0</v>
      </c>
      <c r="AR1443" s="15">
        <f t="shared" si="835"/>
        <v>0</v>
      </c>
      <c r="AS1443" s="16"/>
      <c r="AT1443" s="15">
        <f t="shared" si="836"/>
        <v>0</v>
      </c>
      <c r="AU1443" s="16">
        <f t="shared" si="837"/>
        <v>0</v>
      </c>
      <c r="AV1443" s="15">
        <f t="shared" si="838"/>
        <v>0</v>
      </c>
      <c r="AW1443" s="16">
        <f t="shared" si="839"/>
        <v>0</v>
      </c>
      <c r="AX1443" s="15">
        <f t="shared" si="840"/>
        <v>1.9999999999999574E-2</v>
      </c>
    </row>
    <row r="1444" spans="1:50" x14ac:dyDescent="0.25">
      <c r="A1444" s="25">
        <f t="shared" si="841"/>
        <v>28.790416666666143</v>
      </c>
      <c r="B1444" s="9" t="s">
        <v>9</v>
      </c>
      <c r="C1444" s="12" t="s">
        <v>14</v>
      </c>
      <c r="D1444" s="12" t="s">
        <v>14</v>
      </c>
      <c r="E1444" t="s">
        <v>11</v>
      </c>
      <c r="F1444" t="s">
        <v>11</v>
      </c>
      <c r="G1444" t="s">
        <v>11</v>
      </c>
      <c r="H1444" s="12"/>
      <c r="I1444" s="12" t="s">
        <v>14</v>
      </c>
      <c r="J1444" s="15">
        <f t="shared" si="844"/>
        <v>28.790416666666143</v>
      </c>
      <c r="K1444" s="16">
        <f t="shared" si="817"/>
        <v>1</v>
      </c>
      <c r="L1444" s="15">
        <f t="shared" si="818"/>
        <v>0</v>
      </c>
      <c r="M1444" s="16">
        <f t="shared" si="819"/>
        <v>0</v>
      </c>
      <c r="N1444" s="15">
        <f t="shared" si="813"/>
        <v>1.9999999999999574E-2</v>
      </c>
      <c r="O1444" s="16"/>
      <c r="P1444" s="15">
        <f t="shared" si="820"/>
        <v>0</v>
      </c>
      <c r="Q1444" s="16">
        <f t="shared" si="821"/>
        <v>0</v>
      </c>
      <c r="R1444" s="15">
        <f t="shared" si="845"/>
        <v>0</v>
      </c>
      <c r="S1444" s="16">
        <f t="shared" si="822"/>
        <v>0</v>
      </c>
      <c r="T1444" s="15">
        <f t="shared" si="814"/>
        <v>1.9999999999999574E-2</v>
      </c>
      <c r="U1444" s="16"/>
      <c r="V1444" s="15">
        <f t="shared" si="842"/>
        <v>0</v>
      </c>
      <c r="W1444" s="16">
        <f t="shared" si="823"/>
        <v>0</v>
      </c>
      <c r="X1444" s="15">
        <f t="shared" si="843"/>
        <v>0</v>
      </c>
      <c r="Y1444" s="16">
        <f t="shared" si="824"/>
        <v>0</v>
      </c>
      <c r="Z1444" s="15">
        <f t="shared" si="815"/>
        <v>0</v>
      </c>
      <c r="AA1444" s="16"/>
      <c r="AB1444" s="15">
        <f t="shared" ref="AB1444:AB1475" si="846">IF(B1444="Line 4 Fails",A1444,0)</f>
        <v>0</v>
      </c>
      <c r="AC1444" s="16">
        <f t="shared" si="825"/>
        <v>0</v>
      </c>
      <c r="AD1444" s="15">
        <f t="shared" si="810"/>
        <v>0</v>
      </c>
      <c r="AE1444" s="16">
        <f t="shared" si="826"/>
        <v>0</v>
      </c>
      <c r="AF1444" s="15">
        <f t="shared" si="816"/>
        <v>0</v>
      </c>
      <c r="AG1444" s="16"/>
      <c r="AH1444" s="15">
        <f t="shared" si="811"/>
        <v>0</v>
      </c>
      <c r="AI1444" s="16">
        <f t="shared" si="827"/>
        <v>0</v>
      </c>
      <c r="AJ1444" s="15">
        <f t="shared" si="828"/>
        <v>0</v>
      </c>
      <c r="AK1444" s="16">
        <f t="shared" si="829"/>
        <v>0</v>
      </c>
      <c r="AL1444" s="15">
        <f t="shared" si="830"/>
        <v>0</v>
      </c>
      <c r="AM1444" s="16"/>
      <c r="AN1444" s="15">
        <f t="shared" si="831"/>
        <v>0</v>
      </c>
      <c r="AO1444" s="16">
        <f t="shared" si="832"/>
        <v>0</v>
      </c>
      <c r="AP1444" s="15">
        <f t="shared" si="833"/>
        <v>0</v>
      </c>
      <c r="AQ1444" s="16">
        <f t="shared" si="834"/>
        <v>0</v>
      </c>
      <c r="AR1444" s="15">
        <f t="shared" si="835"/>
        <v>0</v>
      </c>
      <c r="AS1444" s="16"/>
      <c r="AT1444" s="15">
        <f t="shared" si="836"/>
        <v>0</v>
      </c>
      <c r="AU1444" s="16">
        <f t="shared" si="837"/>
        <v>0</v>
      </c>
      <c r="AV1444" s="15">
        <f t="shared" si="838"/>
        <v>0</v>
      </c>
      <c r="AW1444" s="16">
        <f t="shared" si="839"/>
        <v>0</v>
      </c>
      <c r="AX1444" s="15">
        <f t="shared" si="840"/>
        <v>1.9999999999999574E-2</v>
      </c>
    </row>
    <row r="1445" spans="1:50" x14ac:dyDescent="0.25">
      <c r="A1445" s="25">
        <f t="shared" si="841"/>
        <v>28.810416666666143</v>
      </c>
      <c r="B1445" s="9"/>
      <c r="C1445" s="12" t="s">
        <v>14</v>
      </c>
      <c r="D1445" s="12" t="s">
        <v>14</v>
      </c>
      <c r="E1445" t="s">
        <v>11</v>
      </c>
      <c r="F1445" t="s">
        <v>11</v>
      </c>
      <c r="G1445" t="s">
        <v>11</v>
      </c>
      <c r="H1445" s="12"/>
      <c r="I1445" s="12" t="s">
        <v>14</v>
      </c>
      <c r="J1445" s="15">
        <f t="shared" si="844"/>
        <v>0</v>
      </c>
      <c r="K1445" s="16">
        <f t="shared" si="817"/>
        <v>0</v>
      </c>
      <c r="L1445" s="15">
        <f t="shared" si="818"/>
        <v>0</v>
      </c>
      <c r="M1445" s="16">
        <f t="shared" si="819"/>
        <v>0</v>
      </c>
      <c r="N1445" s="15">
        <f t="shared" si="813"/>
        <v>1.9999999999999574E-2</v>
      </c>
      <c r="O1445" s="16"/>
      <c r="P1445" s="15">
        <f t="shared" si="820"/>
        <v>0</v>
      </c>
      <c r="Q1445" s="16">
        <f t="shared" si="821"/>
        <v>0</v>
      </c>
      <c r="R1445" s="15">
        <f t="shared" si="845"/>
        <v>0</v>
      </c>
      <c r="S1445" s="16">
        <f t="shared" si="822"/>
        <v>0</v>
      </c>
      <c r="T1445" s="15">
        <f t="shared" si="814"/>
        <v>1.9999999999999574E-2</v>
      </c>
      <c r="U1445" s="16"/>
      <c r="V1445" s="15">
        <f t="shared" si="842"/>
        <v>0</v>
      </c>
      <c r="W1445" s="16">
        <f t="shared" si="823"/>
        <v>0</v>
      </c>
      <c r="X1445" s="15">
        <f t="shared" si="843"/>
        <v>0</v>
      </c>
      <c r="Y1445" s="16">
        <f t="shared" si="824"/>
        <v>0</v>
      </c>
      <c r="Z1445" s="15">
        <f t="shared" si="815"/>
        <v>0</v>
      </c>
      <c r="AA1445" s="16"/>
      <c r="AB1445" s="15">
        <f t="shared" si="846"/>
        <v>0</v>
      </c>
      <c r="AC1445" s="16">
        <f t="shared" si="825"/>
        <v>0</v>
      </c>
      <c r="AD1445" s="15">
        <f t="shared" si="810"/>
        <v>0</v>
      </c>
      <c r="AE1445" s="16">
        <f t="shared" si="826"/>
        <v>0</v>
      </c>
      <c r="AF1445" s="15">
        <f t="shared" si="816"/>
        <v>0</v>
      </c>
      <c r="AG1445" s="16"/>
      <c r="AH1445" s="15">
        <f t="shared" si="811"/>
        <v>0</v>
      </c>
      <c r="AI1445" s="16">
        <f t="shared" si="827"/>
        <v>0</v>
      </c>
      <c r="AJ1445" s="15">
        <f t="shared" si="828"/>
        <v>0</v>
      </c>
      <c r="AK1445" s="16">
        <f t="shared" si="829"/>
        <v>0</v>
      </c>
      <c r="AL1445" s="15">
        <f t="shared" si="830"/>
        <v>0</v>
      </c>
      <c r="AM1445" s="16"/>
      <c r="AN1445" s="15">
        <f t="shared" si="831"/>
        <v>0</v>
      </c>
      <c r="AO1445" s="16">
        <f t="shared" si="832"/>
        <v>0</v>
      </c>
      <c r="AP1445" s="15">
        <f t="shared" si="833"/>
        <v>0</v>
      </c>
      <c r="AQ1445" s="16">
        <f t="shared" si="834"/>
        <v>0</v>
      </c>
      <c r="AR1445" s="15">
        <f t="shared" si="835"/>
        <v>0</v>
      </c>
      <c r="AS1445" s="16"/>
      <c r="AT1445" s="15">
        <f t="shared" si="836"/>
        <v>0</v>
      </c>
      <c r="AU1445" s="16">
        <f t="shared" si="837"/>
        <v>0</v>
      </c>
      <c r="AV1445" s="15">
        <f t="shared" si="838"/>
        <v>0</v>
      </c>
      <c r="AW1445" s="16">
        <f t="shared" si="839"/>
        <v>0</v>
      </c>
      <c r="AX1445" s="15">
        <f t="shared" si="840"/>
        <v>1.9999999999999574E-2</v>
      </c>
    </row>
    <row r="1446" spans="1:50" x14ac:dyDescent="0.25">
      <c r="A1446" s="25">
        <f t="shared" si="841"/>
        <v>28.830416666666142</v>
      </c>
      <c r="B1446" s="9" t="s">
        <v>12</v>
      </c>
      <c r="C1446" s="12" t="s">
        <v>14</v>
      </c>
      <c r="D1446" s="12" t="s">
        <v>14</v>
      </c>
      <c r="E1446" t="s">
        <v>11</v>
      </c>
      <c r="F1446" s="13" t="s">
        <v>20</v>
      </c>
      <c r="G1446" t="s">
        <v>11</v>
      </c>
      <c r="H1446" s="12"/>
      <c r="I1446" t="s">
        <v>11</v>
      </c>
      <c r="J1446" s="15">
        <f t="shared" si="844"/>
        <v>0</v>
      </c>
      <c r="K1446" s="16">
        <f t="shared" si="817"/>
        <v>0</v>
      </c>
      <c r="L1446" s="15">
        <f t="shared" ref="L1446:L1477" si="847">IF(B1446="Line 1 repd.",A1446,0)</f>
        <v>0</v>
      </c>
      <c r="M1446" s="16">
        <f t="shared" si="819"/>
        <v>0</v>
      </c>
      <c r="N1446" s="15">
        <f t="shared" si="813"/>
        <v>1.9999999999999574E-2</v>
      </c>
      <c r="O1446" s="16"/>
      <c r="P1446" s="15">
        <f t="shared" ref="P1446:P1477" si="848">IF(B1446="Line 2 Fails",A1446,0)</f>
        <v>0</v>
      </c>
      <c r="Q1446" s="16">
        <f t="shared" si="821"/>
        <v>0</v>
      </c>
      <c r="R1446" s="15">
        <f t="shared" si="845"/>
        <v>0</v>
      </c>
      <c r="S1446" s="16">
        <f t="shared" si="822"/>
        <v>0</v>
      </c>
      <c r="T1446" s="15">
        <f t="shared" si="814"/>
        <v>1.9999999999999574E-2</v>
      </c>
      <c r="U1446" s="16"/>
      <c r="V1446" s="15">
        <f t="shared" si="842"/>
        <v>0</v>
      </c>
      <c r="W1446" s="16">
        <f t="shared" si="823"/>
        <v>0</v>
      </c>
      <c r="X1446" s="15">
        <f t="shared" si="843"/>
        <v>0</v>
      </c>
      <c r="Y1446" s="16">
        <f t="shared" si="824"/>
        <v>0</v>
      </c>
      <c r="Z1446" s="15">
        <f t="shared" si="815"/>
        <v>0</v>
      </c>
      <c r="AA1446" s="16"/>
      <c r="AB1446" s="15">
        <f t="shared" si="846"/>
        <v>0</v>
      </c>
      <c r="AC1446" s="16">
        <f t="shared" si="825"/>
        <v>0</v>
      </c>
      <c r="AD1446" s="15">
        <f t="shared" si="810"/>
        <v>28.830416666666142</v>
      </c>
      <c r="AE1446" s="16">
        <f t="shared" si="826"/>
        <v>1</v>
      </c>
      <c r="AF1446" s="15">
        <f t="shared" si="816"/>
        <v>0</v>
      </c>
      <c r="AG1446" s="16"/>
      <c r="AH1446" s="15">
        <f t="shared" si="811"/>
        <v>0</v>
      </c>
      <c r="AI1446" s="16">
        <f t="shared" si="827"/>
        <v>0</v>
      </c>
      <c r="AJ1446" s="15">
        <f t="shared" ref="AJ1446:AJ1477" si="849">IF(B1446="Line 5 repd.",A1446,0)</f>
        <v>0</v>
      </c>
      <c r="AK1446" s="16">
        <f t="shared" si="829"/>
        <v>0</v>
      </c>
      <c r="AL1446" s="15">
        <f t="shared" si="830"/>
        <v>0</v>
      </c>
      <c r="AM1446" s="16"/>
      <c r="AN1446" s="15">
        <f t="shared" si="831"/>
        <v>0</v>
      </c>
      <c r="AO1446" s="16">
        <f t="shared" si="832"/>
        <v>0</v>
      </c>
      <c r="AP1446" s="15">
        <f t="shared" si="833"/>
        <v>0</v>
      </c>
      <c r="AQ1446" s="16">
        <f t="shared" si="834"/>
        <v>0</v>
      </c>
      <c r="AR1446" s="15">
        <f t="shared" si="835"/>
        <v>0</v>
      </c>
      <c r="AS1446" s="16"/>
      <c r="AT1446" s="15">
        <f t="shared" si="836"/>
        <v>0</v>
      </c>
      <c r="AU1446" s="16">
        <f t="shared" si="837"/>
        <v>0</v>
      </c>
      <c r="AV1446" s="15">
        <f t="shared" si="838"/>
        <v>0</v>
      </c>
      <c r="AW1446" s="16">
        <f t="shared" si="839"/>
        <v>0</v>
      </c>
      <c r="AX1446" s="15">
        <f t="shared" si="840"/>
        <v>0</v>
      </c>
    </row>
    <row r="1447" spans="1:50" x14ac:dyDescent="0.25">
      <c r="A1447" s="25">
        <f t="shared" si="841"/>
        <v>28.850416666666142</v>
      </c>
      <c r="B1447" s="9" t="s">
        <v>63</v>
      </c>
      <c r="C1447" s="12" t="s">
        <v>14</v>
      </c>
      <c r="D1447" s="12" t="s">
        <v>14</v>
      </c>
      <c r="E1447" t="s">
        <v>11</v>
      </c>
      <c r="F1447" s="13"/>
      <c r="G1447" t="s">
        <v>11</v>
      </c>
      <c r="H1447" s="12" t="s">
        <v>14</v>
      </c>
      <c r="I1447" t="s">
        <v>11</v>
      </c>
      <c r="J1447" s="15">
        <f t="shared" si="844"/>
        <v>0</v>
      </c>
      <c r="K1447" s="16">
        <f t="shared" si="817"/>
        <v>0</v>
      </c>
      <c r="L1447" s="15">
        <f t="shared" si="847"/>
        <v>0</v>
      </c>
      <c r="M1447" s="16">
        <f t="shared" si="819"/>
        <v>0</v>
      </c>
      <c r="N1447" s="15">
        <f t="shared" si="813"/>
        <v>1.9999999999999574E-2</v>
      </c>
      <c r="O1447" s="16"/>
      <c r="P1447" s="15">
        <f t="shared" si="848"/>
        <v>0</v>
      </c>
      <c r="Q1447" s="16">
        <f t="shared" si="821"/>
        <v>0</v>
      </c>
      <c r="R1447" s="15">
        <f t="shared" si="845"/>
        <v>0</v>
      </c>
      <c r="S1447" s="16">
        <f t="shared" si="822"/>
        <v>0</v>
      </c>
      <c r="T1447" s="15">
        <f t="shared" si="814"/>
        <v>1.9999999999999574E-2</v>
      </c>
      <c r="U1447" s="16"/>
      <c r="V1447" s="15">
        <f t="shared" si="842"/>
        <v>0</v>
      </c>
      <c r="W1447" s="16">
        <f t="shared" si="823"/>
        <v>0</v>
      </c>
      <c r="X1447" s="15">
        <f t="shared" si="843"/>
        <v>0</v>
      </c>
      <c r="Y1447" s="16">
        <f t="shared" si="824"/>
        <v>0</v>
      </c>
      <c r="Z1447" s="15">
        <f t="shared" si="815"/>
        <v>0</v>
      </c>
      <c r="AA1447" s="16"/>
      <c r="AB1447" s="15">
        <f t="shared" si="846"/>
        <v>0</v>
      </c>
      <c r="AC1447" s="16">
        <f t="shared" si="825"/>
        <v>0</v>
      </c>
      <c r="AD1447" s="15">
        <f t="shared" si="810"/>
        <v>0</v>
      </c>
      <c r="AE1447" s="16">
        <f t="shared" si="826"/>
        <v>0</v>
      </c>
      <c r="AF1447" s="15">
        <f t="shared" si="816"/>
        <v>0</v>
      </c>
      <c r="AG1447" s="16"/>
      <c r="AH1447" s="15">
        <f t="shared" si="811"/>
        <v>0</v>
      </c>
      <c r="AI1447" s="16">
        <f t="shared" si="827"/>
        <v>0</v>
      </c>
      <c r="AJ1447" s="15">
        <f t="shared" si="849"/>
        <v>0</v>
      </c>
      <c r="AK1447" s="16">
        <f t="shared" si="829"/>
        <v>0</v>
      </c>
      <c r="AL1447" s="15">
        <f t="shared" si="830"/>
        <v>0</v>
      </c>
      <c r="AM1447" s="16"/>
      <c r="AN1447" s="15">
        <f t="shared" si="831"/>
        <v>28.850416666666142</v>
      </c>
      <c r="AO1447" s="16">
        <f t="shared" si="832"/>
        <v>1</v>
      </c>
      <c r="AP1447" s="15">
        <f t="shared" si="833"/>
        <v>0</v>
      </c>
      <c r="AQ1447" s="16">
        <f t="shared" si="834"/>
        <v>0</v>
      </c>
      <c r="AR1447" s="15">
        <f t="shared" si="835"/>
        <v>1.9999999999999574E-2</v>
      </c>
      <c r="AS1447" s="16"/>
      <c r="AT1447" s="15">
        <f t="shared" si="836"/>
        <v>0</v>
      </c>
      <c r="AU1447" s="16">
        <f t="shared" si="837"/>
        <v>0</v>
      </c>
      <c r="AV1447" s="15">
        <f t="shared" si="838"/>
        <v>0</v>
      </c>
      <c r="AW1447" s="16">
        <f t="shared" si="839"/>
        <v>0</v>
      </c>
      <c r="AX1447" s="15">
        <f t="shared" si="840"/>
        <v>0</v>
      </c>
    </row>
    <row r="1448" spans="1:50" x14ac:dyDescent="0.25">
      <c r="A1448" s="25">
        <f t="shared" si="841"/>
        <v>28.870416666666141</v>
      </c>
      <c r="B1448" s="9"/>
      <c r="C1448" s="12" t="s">
        <v>14</v>
      </c>
      <c r="D1448" s="12" t="s">
        <v>14</v>
      </c>
      <c r="E1448" t="s">
        <v>11</v>
      </c>
      <c r="F1448" s="12"/>
      <c r="G1448" t="s">
        <v>11</v>
      </c>
      <c r="H1448" s="12" t="s">
        <v>14</v>
      </c>
      <c r="I1448" t="s">
        <v>11</v>
      </c>
      <c r="J1448" s="15">
        <f t="shared" si="844"/>
        <v>0</v>
      </c>
      <c r="K1448" s="16">
        <f t="shared" si="817"/>
        <v>0</v>
      </c>
      <c r="L1448" s="15">
        <f t="shared" si="847"/>
        <v>0</v>
      </c>
      <c r="M1448" s="16">
        <f t="shared" si="819"/>
        <v>0</v>
      </c>
      <c r="N1448" s="15">
        <f t="shared" si="813"/>
        <v>1.9999999999999574E-2</v>
      </c>
      <c r="O1448" s="16"/>
      <c r="P1448" s="15">
        <f t="shared" si="848"/>
        <v>0</v>
      </c>
      <c r="Q1448" s="16">
        <f t="shared" si="821"/>
        <v>0</v>
      </c>
      <c r="R1448" s="15">
        <f t="shared" si="845"/>
        <v>0</v>
      </c>
      <c r="S1448" s="16">
        <f t="shared" si="822"/>
        <v>0</v>
      </c>
      <c r="T1448" s="15">
        <f t="shared" si="814"/>
        <v>1.9999999999999574E-2</v>
      </c>
      <c r="U1448" s="16"/>
      <c r="V1448" s="15">
        <f t="shared" si="842"/>
        <v>0</v>
      </c>
      <c r="W1448" s="16">
        <f t="shared" si="823"/>
        <v>0</v>
      </c>
      <c r="X1448" s="15">
        <f t="shared" si="843"/>
        <v>0</v>
      </c>
      <c r="Y1448" s="16">
        <f t="shared" si="824"/>
        <v>0</v>
      </c>
      <c r="Z1448" s="15">
        <f t="shared" si="815"/>
        <v>0</v>
      </c>
      <c r="AA1448" s="16"/>
      <c r="AB1448" s="15">
        <f t="shared" si="846"/>
        <v>0</v>
      </c>
      <c r="AC1448" s="16">
        <f t="shared" si="825"/>
        <v>0</v>
      </c>
      <c r="AD1448" s="15">
        <f t="shared" si="810"/>
        <v>0</v>
      </c>
      <c r="AE1448" s="16">
        <f t="shared" si="826"/>
        <v>0</v>
      </c>
      <c r="AF1448" s="15">
        <f t="shared" si="816"/>
        <v>0</v>
      </c>
      <c r="AG1448" s="16"/>
      <c r="AH1448" s="15">
        <f t="shared" si="811"/>
        <v>0</v>
      </c>
      <c r="AI1448" s="16">
        <f t="shared" si="827"/>
        <v>0</v>
      </c>
      <c r="AJ1448" s="15">
        <f t="shared" si="849"/>
        <v>0</v>
      </c>
      <c r="AK1448" s="16">
        <f t="shared" si="829"/>
        <v>0</v>
      </c>
      <c r="AL1448" s="15">
        <f t="shared" si="830"/>
        <v>0</v>
      </c>
      <c r="AM1448" s="16"/>
      <c r="AN1448" s="15">
        <f t="shared" si="831"/>
        <v>0</v>
      </c>
      <c r="AO1448" s="16">
        <f t="shared" si="832"/>
        <v>0</v>
      </c>
      <c r="AP1448" s="15">
        <f t="shared" si="833"/>
        <v>0</v>
      </c>
      <c r="AQ1448" s="16">
        <f t="shared" si="834"/>
        <v>0</v>
      </c>
      <c r="AR1448" s="15">
        <f t="shared" si="835"/>
        <v>1.9999999999999574E-2</v>
      </c>
      <c r="AS1448" s="16"/>
      <c r="AT1448" s="15">
        <f t="shared" si="836"/>
        <v>0</v>
      </c>
      <c r="AU1448" s="16">
        <f t="shared" si="837"/>
        <v>0</v>
      </c>
      <c r="AV1448" s="15">
        <f t="shared" si="838"/>
        <v>0</v>
      </c>
      <c r="AW1448" s="16">
        <f t="shared" si="839"/>
        <v>0</v>
      </c>
      <c r="AX1448" s="15">
        <f t="shared" si="840"/>
        <v>0</v>
      </c>
    </row>
    <row r="1449" spans="1:50" x14ac:dyDescent="0.25">
      <c r="A1449" s="25">
        <f t="shared" si="841"/>
        <v>28.890416666666141</v>
      </c>
      <c r="B1449" s="9"/>
      <c r="C1449" s="12" t="s">
        <v>14</v>
      </c>
      <c r="D1449" s="12" t="s">
        <v>14</v>
      </c>
      <c r="E1449" t="s">
        <v>11</v>
      </c>
      <c r="F1449" s="12"/>
      <c r="G1449" t="s">
        <v>11</v>
      </c>
      <c r="H1449" s="12" t="s">
        <v>14</v>
      </c>
      <c r="I1449" t="s">
        <v>11</v>
      </c>
      <c r="J1449" s="15">
        <f t="shared" si="844"/>
        <v>0</v>
      </c>
      <c r="K1449" s="16">
        <f t="shared" si="817"/>
        <v>0</v>
      </c>
      <c r="L1449" s="15">
        <f t="shared" si="847"/>
        <v>0</v>
      </c>
      <c r="M1449" s="16">
        <f t="shared" si="819"/>
        <v>0</v>
      </c>
      <c r="N1449" s="15">
        <f t="shared" si="813"/>
        <v>1.9999999999999574E-2</v>
      </c>
      <c r="O1449" s="16"/>
      <c r="P1449" s="15">
        <f t="shared" si="848"/>
        <v>0</v>
      </c>
      <c r="Q1449" s="16">
        <f t="shared" si="821"/>
        <v>0</v>
      </c>
      <c r="R1449" s="15">
        <f t="shared" si="845"/>
        <v>0</v>
      </c>
      <c r="S1449" s="16">
        <f t="shared" si="822"/>
        <v>0</v>
      </c>
      <c r="T1449" s="15">
        <f t="shared" si="814"/>
        <v>1.9999999999999574E-2</v>
      </c>
      <c r="U1449" s="16"/>
      <c r="V1449" s="15">
        <f t="shared" si="842"/>
        <v>0</v>
      </c>
      <c r="W1449" s="16">
        <f t="shared" si="823"/>
        <v>0</v>
      </c>
      <c r="X1449" s="15">
        <f t="shared" si="843"/>
        <v>0</v>
      </c>
      <c r="Y1449" s="16">
        <f t="shared" si="824"/>
        <v>0</v>
      </c>
      <c r="Z1449" s="15">
        <f t="shared" si="815"/>
        <v>0</v>
      </c>
      <c r="AA1449" s="16"/>
      <c r="AB1449" s="15">
        <f t="shared" si="846"/>
        <v>0</v>
      </c>
      <c r="AC1449" s="16">
        <f t="shared" si="825"/>
        <v>0</v>
      </c>
      <c r="AD1449" s="15">
        <f t="shared" si="810"/>
        <v>0</v>
      </c>
      <c r="AE1449" s="16">
        <f t="shared" si="826"/>
        <v>0</v>
      </c>
      <c r="AF1449" s="15">
        <f t="shared" si="816"/>
        <v>0</v>
      </c>
      <c r="AG1449" s="16"/>
      <c r="AH1449" s="15">
        <f t="shared" si="811"/>
        <v>0</v>
      </c>
      <c r="AI1449" s="16">
        <f t="shared" si="827"/>
        <v>0</v>
      </c>
      <c r="AJ1449" s="15">
        <f t="shared" si="849"/>
        <v>0</v>
      </c>
      <c r="AK1449" s="16">
        <f t="shared" si="829"/>
        <v>0</v>
      </c>
      <c r="AL1449" s="15">
        <f t="shared" si="830"/>
        <v>0</v>
      </c>
      <c r="AM1449" s="16"/>
      <c r="AN1449" s="15">
        <f t="shared" si="831"/>
        <v>0</v>
      </c>
      <c r="AO1449" s="16">
        <f t="shared" si="832"/>
        <v>0</v>
      </c>
      <c r="AP1449" s="15">
        <f t="shared" si="833"/>
        <v>0</v>
      </c>
      <c r="AQ1449" s="16">
        <f t="shared" si="834"/>
        <v>0</v>
      </c>
      <c r="AR1449" s="15">
        <f t="shared" si="835"/>
        <v>1.9999999999999574E-2</v>
      </c>
      <c r="AS1449" s="16"/>
      <c r="AT1449" s="15">
        <f t="shared" si="836"/>
        <v>0</v>
      </c>
      <c r="AU1449" s="16">
        <f t="shared" si="837"/>
        <v>0</v>
      </c>
      <c r="AV1449" s="15">
        <f t="shared" si="838"/>
        <v>0</v>
      </c>
      <c r="AW1449" s="16">
        <f t="shared" si="839"/>
        <v>0</v>
      </c>
      <c r="AX1449" s="15">
        <f t="shared" si="840"/>
        <v>0</v>
      </c>
    </row>
    <row r="1450" spans="1:50" x14ac:dyDescent="0.25">
      <c r="A1450" s="25">
        <f t="shared" si="841"/>
        <v>28.910416666666141</v>
      </c>
      <c r="B1450" s="9" t="s">
        <v>18</v>
      </c>
      <c r="C1450" s="12" t="s">
        <v>14</v>
      </c>
      <c r="D1450" t="s">
        <v>11</v>
      </c>
      <c r="E1450" s="13" t="s">
        <v>20</v>
      </c>
      <c r="F1450" s="12"/>
      <c r="G1450" t="s">
        <v>11</v>
      </c>
      <c r="H1450" s="12" t="s">
        <v>14</v>
      </c>
      <c r="I1450" t="s">
        <v>11</v>
      </c>
      <c r="J1450" s="15">
        <f t="shared" si="844"/>
        <v>0</v>
      </c>
      <c r="K1450" s="16">
        <f t="shared" si="817"/>
        <v>0</v>
      </c>
      <c r="L1450" s="15">
        <f t="shared" si="847"/>
        <v>0</v>
      </c>
      <c r="M1450" s="16">
        <f t="shared" si="819"/>
        <v>0</v>
      </c>
      <c r="N1450" s="15">
        <f t="shared" si="813"/>
        <v>1.9999999999999574E-2</v>
      </c>
      <c r="O1450" s="16"/>
      <c r="P1450" s="15">
        <f t="shared" si="848"/>
        <v>0</v>
      </c>
      <c r="Q1450" s="16">
        <f t="shared" si="821"/>
        <v>0</v>
      </c>
      <c r="R1450" s="15">
        <f t="shared" si="845"/>
        <v>0</v>
      </c>
      <c r="S1450" s="16">
        <f t="shared" si="822"/>
        <v>0</v>
      </c>
      <c r="T1450" s="15">
        <f t="shared" si="814"/>
        <v>0</v>
      </c>
      <c r="U1450" s="16"/>
      <c r="V1450" s="15">
        <f t="shared" si="842"/>
        <v>0</v>
      </c>
      <c r="W1450" s="16">
        <f t="shared" si="823"/>
        <v>0</v>
      </c>
      <c r="X1450" s="15">
        <f t="shared" si="843"/>
        <v>28.910416666666141</v>
      </c>
      <c r="Y1450" s="16">
        <f t="shared" si="824"/>
        <v>1</v>
      </c>
      <c r="Z1450" s="15">
        <f t="shared" si="815"/>
        <v>0</v>
      </c>
      <c r="AA1450" s="16"/>
      <c r="AB1450" s="15">
        <f t="shared" si="846"/>
        <v>0</v>
      </c>
      <c r="AC1450" s="16">
        <f t="shared" si="825"/>
        <v>0</v>
      </c>
      <c r="AD1450" s="15">
        <f t="shared" si="810"/>
        <v>0</v>
      </c>
      <c r="AE1450" s="16">
        <f t="shared" si="826"/>
        <v>0</v>
      </c>
      <c r="AF1450" s="15">
        <f t="shared" si="816"/>
        <v>0</v>
      </c>
      <c r="AG1450" s="16"/>
      <c r="AH1450" s="15">
        <f t="shared" si="811"/>
        <v>0</v>
      </c>
      <c r="AI1450" s="16">
        <f t="shared" si="827"/>
        <v>0</v>
      </c>
      <c r="AJ1450" s="15">
        <f t="shared" si="849"/>
        <v>0</v>
      </c>
      <c r="AK1450" s="16">
        <f t="shared" si="829"/>
        <v>0</v>
      </c>
      <c r="AL1450" s="15">
        <f t="shared" si="830"/>
        <v>0</v>
      </c>
      <c r="AM1450" s="16"/>
      <c r="AN1450" s="15">
        <f t="shared" si="831"/>
        <v>0</v>
      </c>
      <c r="AO1450" s="16">
        <f t="shared" si="832"/>
        <v>0</v>
      </c>
      <c r="AP1450" s="15">
        <f t="shared" si="833"/>
        <v>0</v>
      </c>
      <c r="AQ1450" s="16">
        <f t="shared" si="834"/>
        <v>0</v>
      </c>
      <c r="AR1450" s="15">
        <f t="shared" si="835"/>
        <v>1.9999999999999574E-2</v>
      </c>
      <c r="AS1450" s="16"/>
      <c r="AT1450" s="15">
        <f t="shared" si="836"/>
        <v>0</v>
      </c>
      <c r="AU1450" s="16">
        <f t="shared" si="837"/>
        <v>0</v>
      </c>
      <c r="AV1450" s="15">
        <f t="shared" si="838"/>
        <v>0</v>
      </c>
      <c r="AW1450" s="16">
        <f t="shared" si="839"/>
        <v>0</v>
      </c>
      <c r="AX1450" s="15">
        <f t="shared" si="840"/>
        <v>0</v>
      </c>
    </row>
    <row r="1451" spans="1:50" x14ac:dyDescent="0.25">
      <c r="A1451" s="25">
        <f t="shared" si="841"/>
        <v>28.93041666666614</v>
      </c>
      <c r="B1451" s="9"/>
      <c r="C1451" s="12" t="s">
        <v>14</v>
      </c>
      <c r="D1451" t="s">
        <v>11</v>
      </c>
      <c r="F1451" s="12"/>
      <c r="G1451" t="s">
        <v>11</v>
      </c>
      <c r="H1451" s="12" t="s">
        <v>14</v>
      </c>
      <c r="I1451" t="s">
        <v>11</v>
      </c>
      <c r="J1451" s="15">
        <f t="shared" si="844"/>
        <v>0</v>
      </c>
      <c r="K1451" s="16">
        <f t="shared" si="817"/>
        <v>0</v>
      </c>
      <c r="L1451" s="15">
        <f t="shared" si="847"/>
        <v>0</v>
      </c>
      <c r="M1451" s="16">
        <f t="shared" si="819"/>
        <v>0</v>
      </c>
      <c r="N1451" s="15">
        <f t="shared" si="813"/>
        <v>1.9999999999999574E-2</v>
      </c>
      <c r="O1451" s="16"/>
      <c r="P1451" s="15">
        <f t="shared" si="848"/>
        <v>0</v>
      </c>
      <c r="Q1451" s="16">
        <f t="shared" si="821"/>
        <v>0</v>
      </c>
      <c r="R1451" s="15">
        <f t="shared" si="845"/>
        <v>0</v>
      </c>
      <c r="S1451" s="16">
        <f t="shared" si="822"/>
        <v>0</v>
      </c>
      <c r="T1451" s="15">
        <f t="shared" si="814"/>
        <v>0</v>
      </c>
      <c r="U1451" s="16"/>
      <c r="V1451" s="15">
        <f t="shared" si="842"/>
        <v>0</v>
      </c>
      <c r="W1451" s="16">
        <f t="shared" si="823"/>
        <v>0</v>
      </c>
      <c r="X1451" s="15">
        <f t="shared" si="843"/>
        <v>0</v>
      </c>
      <c r="Y1451" s="16">
        <f t="shared" si="824"/>
        <v>0</v>
      </c>
      <c r="Z1451" s="15">
        <f t="shared" si="815"/>
        <v>0</v>
      </c>
      <c r="AA1451" s="16"/>
      <c r="AB1451" s="15">
        <f t="shared" si="846"/>
        <v>0</v>
      </c>
      <c r="AC1451" s="16">
        <f t="shared" si="825"/>
        <v>0</v>
      </c>
      <c r="AD1451" s="15">
        <f t="shared" si="810"/>
        <v>0</v>
      </c>
      <c r="AE1451" s="16">
        <f t="shared" si="826"/>
        <v>0</v>
      </c>
      <c r="AF1451" s="15">
        <f t="shared" si="816"/>
        <v>0</v>
      </c>
      <c r="AG1451" s="16"/>
      <c r="AH1451" s="15">
        <f t="shared" si="811"/>
        <v>0</v>
      </c>
      <c r="AI1451" s="16">
        <f t="shared" si="827"/>
        <v>0</v>
      </c>
      <c r="AJ1451" s="15">
        <f t="shared" si="849"/>
        <v>0</v>
      </c>
      <c r="AK1451" s="16">
        <f t="shared" si="829"/>
        <v>0</v>
      </c>
      <c r="AL1451" s="15">
        <f t="shared" si="830"/>
        <v>0</v>
      </c>
      <c r="AM1451" s="16"/>
      <c r="AN1451" s="15">
        <f t="shared" si="831"/>
        <v>0</v>
      </c>
      <c r="AO1451" s="16">
        <f t="shared" si="832"/>
        <v>0</v>
      </c>
      <c r="AP1451" s="15">
        <f t="shared" si="833"/>
        <v>0</v>
      </c>
      <c r="AQ1451" s="16">
        <f t="shared" si="834"/>
        <v>0</v>
      </c>
      <c r="AR1451" s="15">
        <f t="shared" si="835"/>
        <v>1.9999999999999574E-2</v>
      </c>
      <c r="AS1451" s="16"/>
      <c r="AT1451" s="15">
        <f t="shared" si="836"/>
        <v>0</v>
      </c>
      <c r="AU1451" s="16">
        <f t="shared" si="837"/>
        <v>0</v>
      </c>
      <c r="AV1451" s="15">
        <f t="shared" si="838"/>
        <v>0</v>
      </c>
      <c r="AW1451" s="16">
        <f t="shared" si="839"/>
        <v>0</v>
      </c>
      <c r="AX1451" s="15">
        <f t="shared" si="840"/>
        <v>0</v>
      </c>
    </row>
    <row r="1452" spans="1:50" x14ac:dyDescent="0.25">
      <c r="A1452" s="25">
        <f t="shared" si="841"/>
        <v>28.95041666666614</v>
      </c>
      <c r="B1452" s="9" t="s">
        <v>10</v>
      </c>
      <c r="C1452" s="12" t="s">
        <v>14</v>
      </c>
      <c r="D1452" t="s">
        <v>11</v>
      </c>
      <c r="E1452" s="13"/>
      <c r="F1452" s="12" t="s">
        <v>14</v>
      </c>
      <c r="G1452" t="s">
        <v>11</v>
      </c>
      <c r="H1452" s="12" t="s">
        <v>14</v>
      </c>
      <c r="I1452" t="s">
        <v>11</v>
      </c>
      <c r="J1452" s="15">
        <f t="shared" si="844"/>
        <v>0</v>
      </c>
      <c r="K1452" s="16">
        <f t="shared" si="817"/>
        <v>0</v>
      </c>
      <c r="L1452" s="15">
        <f t="shared" si="847"/>
        <v>0</v>
      </c>
      <c r="M1452" s="16">
        <f t="shared" si="819"/>
        <v>0</v>
      </c>
      <c r="N1452" s="15">
        <f t="shared" si="813"/>
        <v>1.9999999999999574E-2</v>
      </c>
      <c r="O1452" s="16"/>
      <c r="P1452" s="15">
        <f t="shared" si="848"/>
        <v>0</v>
      </c>
      <c r="Q1452" s="16">
        <f t="shared" si="821"/>
        <v>0</v>
      </c>
      <c r="R1452" s="15">
        <f t="shared" si="845"/>
        <v>0</v>
      </c>
      <c r="S1452" s="16">
        <f t="shared" si="822"/>
        <v>0</v>
      </c>
      <c r="T1452" s="15">
        <f t="shared" si="814"/>
        <v>0</v>
      </c>
      <c r="U1452" s="16"/>
      <c r="V1452" s="15">
        <f t="shared" si="842"/>
        <v>0</v>
      </c>
      <c r="W1452" s="16">
        <f t="shared" si="823"/>
        <v>0</v>
      </c>
      <c r="X1452" s="15">
        <f t="shared" si="843"/>
        <v>0</v>
      </c>
      <c r="Y1452" s="16">
        <f t="shared" si="824"/>
        <v>0</v>
      </c>
      <c r="Z1452" s="15">
        <f t="shared" si="815"/>
        <v>0</v>
      </c>
      <c r="AA1452" s="16"/>
      <c r="AB1452" s="15">
        <f t="shared" si="846"/>
        <v>28.95041666666614</v>
      </c>
      <c r="AC1452" s="16">
        <f t="shared" si="825"/>
        <v>1</v>
      </c>
      <c r="AD1452" s="15">
        <f t="shared" si="810"/>
        <v>0</v>
      </c>
      <c r="AE1452" s="16">
        <f t="shared" si="826"/>
        <v>0</v>
      </c>
      <c r="AF1452" s="15">
        <f t="shared" si="816"/>
        <v>1.9999999999999574E-2</v>
      </c>
      <c r="AG1452" s="16"/>
      <c r="AH1452" s="15">
        <f t="shared" si="811"/>
        <v>0</v>
      </c>
      <c r="AI1452" s="16">
        <f t="shared" si="827"/>
        <v>0</v>
      </c>
      <c r="AJ1452" s="15">
        <f t="shared" si="849"/>
        <v>0</v>
      </c>
      <c r="AK1452" s="16">
        <f t="shared" si="829"/>
        <v>0</v>
      </c>
      <c r="AL1452" s="15">
        <f t="shared" si="830"/>
        <v>0</v>
      </c>
      <c r="AM1452" s="16"/>
      <c r="AN1452" s="15">
        <v>12</v>
      </c>
      <c r="AO1452" s="16">
        <f t="shared" si="832"/>
        <v>1</v>
      </c>
      <c r="AP1452" s="15">
        <f t="shared" si="833"/>
        <v>0</v>
      </c>
      <c r="AQ1452" s="16">
        <f t="shared" si="834"/>
        <v>0</v>
      </c>
      <c r="AR1452" s="15">
        <f t="shared" si="835"/>
        <v>1.9999999999999574E-2</v>
      </c>
      <c r="AS1452" s="16"/>
      <c r="AT1452" s="15">
        <f t="shared" si="836"/>
        <v>0</v>
      </c>
      <c r="AU1452" s="16">
        <f t="shared" si="837"/>
        <v>0</v>
      </c>
      <c r="AV1452" s="15">
        <f t="shared" si="838"/>
        <v>0</v>
      </c>
      <c r="AW1452" s="16">
        <f t="shared" si="839"/>
        <v>0</v>
      </c>
      <c r="AX1452" s="15">
        <f t="shared" si="840"/>
        <v>0</v>
      </c>
    </row>
    <row r="1453" spans="1:50" x14ac:dyDescent="0.25">
      <c r="A1453" s="25">
        <f t="shared" si="841"/>
        <v>28.970416666666139</v>
      </c>
      <c r="B1453" s="9"/>
      <c r="C1453" s="12" t="s">
        <v>14</v>
      </c>
      <c r="D1453" t="s">
        <v>11</v>
      </c>
      <c r="E1453" s="13"/>
      <c r="F1453" s="12" t="s">
        <v>14</v>
      </c>
      <c r="G1453" t="s">
        <v>11</v>
      </c>
      <c r="H1453" s="12" t="s">
        <v>14</v>
      </c>
      <c r="I1453" t="s">
        <v>11</v>
      </c>
      <c r="J1453" s="15">
        <f t="shared" si="844"/>
        <v>0</v>
      </c>
      <c r="K1453" s="16">
        <f t="shared" si="817"/>
        <v>0</v>
      </c>
      <c r="L1453" s="15">
        <f t="shared" si="847"/>
        <v>0</v>
      </c>
      <c r="M1453" s="16">
        <f t="shared" si="819"/>
        <v>0</v>
      </c>
      <c r="N1453" s="15">
        <f t="shared" si="813"/>
        <v>1.9999999999999574E-2</v>
      </c>
      <c r="O1453" s="16"/>
      <c r="P1453" s="15">
        <f t="shared" si="848"/>
        <v>0</v>
      </c>
      <c r="Q1453" s="16">
        <f t="shared" si="821"/>
        <v>0</v>
      </c>
      <c r="R1453" s="15">
        <f t="shared" si="845"/>
        <v>0</v>
      </c>
      <c r="S1453" s="16">
        <f t="shared" si="822"/>
        <v>0</v>
      </c>
      <c r="T1453" s="15">
        <f t="shared" si="814"/>
        <v>0</v>
      </c>
      <c r="U1453" s="16"/>
      <c r="V1453" s="15">
        <f t="shared" si="842"/>
        <v>0</v>
      </c>
      <c r="W1453" s="16">
        <f t="shared" si="823"/>
        <v>0</v>
      </c>
      <c r="X1453" s="15">
        <f t="shared" si="843"/>
        <v>0</v>
      </c>
      <c r="Y1453" s="16">
        <f t="shared" si="824"/>
        <v>0</v>
      </c>
      <c r="Z1453" s="15">
        <f t="shared" si="815"/>
        <v>0</v>
      </c>
      <c r="AA1453" s="16"/>
      <c r="AB1453" s="15">
        <f t="shared" si="846"/>
        <v>0</v>
      </c>
      <c r="AC1453" s="16">
        <f t="shared" si="825"/>
        <v>0</v>
      </c>
      <c r="AD1453" s="15">
        <f t="shared" si="810"/>
        <v>0</v>
      </c>
      <c r="AE1453" s="16">
        <f t="shared" si="826"/>
        <v>0</v>
      </c>
      <c r="AF1453" s="15">
        <f t="shared" si="816"/>
        <v>1.9999999999999574E-2</v>
      </c>
      <c r="AG1453" s="16"/>
      <c r="AH1453" s="15">
        <f t="shared" si="811"/>
        <v>0</v>
      </c>
      <c r="AI1453" s="16">
        <f t="shared" si="827"/>
        <v>0</v>
      </c>
      <c r="AJ1453" s="15">
        <f t="shared" si="849"/>
        <v>0</v>
      </c>
      <c r="AK1453" s="16">
        <f t="shared" si="829"/>
        <v>0</v>
      </c>
      <c r="AL1453" s="15">
        <f t="shared" si="830"/>
        <v>0</v>
      </c>
      <c r="AM1453" s="16"/>
      <c r="AN1453" s="15">
        <f t="shared" ref="AN1453:AN1477" si="850">IF(B1453="Line 6 Fails",A1453,0)</f>
        <v>0</v>
      </c>
      <c r="AO1453" s="16">
        <f t="shared" si="832"/>
        <v>0</v>
      </c>
      <c r="AP1453" s="15">
        <f t="shared" si="833"/>
        <v>0</v>
      </c>
      <c r="AQ1453" s="16">
        <f t="shared" si="834"/>
        <v>0</v>
      </c>
      <c r="AR1453" s="15">
        <f t="shared" si="835"/>
        <v>1.9999999999999574E-2</v>
      </c>
      <c r="AS1453" s="16"/>
      <c r="AT1453" s="15">
        <f t="shared" si="836"/>
        <v>0</v>
      </c>
      <c r="AU1453" s="16">
        <f t="shared" si="837"/>
        <v>0</v>
      </c>
      <c r="AV1453" s="15">
        <f t="shared" si="838"/>
        <v>0</v>
      </c>
      <c r="AW1453" s="16">
        <f t="shared" si="839"/>
        <v>0</v>
      </c>
      <c r="AX1453" s="15">
        <f t="shared" si="840"/>
        <v>0</v>
      </c>
    </row>
    <row r="1454" spans="1:50" x14ac:dyDescent="0.25">
      <c r="A1454" s="25">
        <f t="shared" si="841"/>
        <v>28.990416666666139</v>
      </c>
      <c r="B1454" s="9" t="s">
        <v>15</v>
      </c>
      <c r="C1454" t="s">
        <v>11</v>
      </c>
      <c r="D1454" t="s">
        <v>11</v>
      </c>
      <c r="F1454" s="12" t="s">
        <v>14</v>
      </c>
      <c r="G1454" s="13" t="s">
        <v>20</v>
      </c>
      <c r="H1454" s="12" t="s">
        <v>14</v>
      </c>
      <c r="I1454" t="s">
        <v>11</v>
      </c>
      <c r="J1454" s="15">
        <f t="shared" si="844"/>
        <v>0</v>
      </c>
      <c r="K1454" s="16">
        <f t="shared" si="817"/>
        <v>0</v>
      </c>
      <c r="L1454" s="15">
        <f t="shared" si="847"/>
        <v>0</v>
      </c>
      <c r="M1454" s="16">
        <f t="shared" si="819"/>
        <v>0</v>
      </c>
      <c r="N1454" s="15">
        <f t="shared" si="813"/>
        <v>0</v>
      </c>
      <c r="O1454" s="16"/>
      <c r="P1454" s="15">
        <f t="shared" si="848"/>
        <v>0</v>
      </c>
      <c r="Q1454" s="16">
        <f t="shared" si="821"/>
        <v>0</v>
      </c>
      <c r="R1454" s="15">
        <f t="shared" si="845"/>
        <v>0</v>
      </c>
      <c r="S1454" s="16">
        <f t="shared" si="822"/>
        <v>0</v>
      </c>
      <c r="T1454" s="15">
        <f t="shared" si="814"/>
        <v>0</v>
      </c>
      <c r="U1454" s="16"/>
      <c r="V1454" s="15">
        <f t="shared" si="842"/>
        <v>0</v>
      </c>
      <c r="W1454" s="16">
        <f t="shared" si="823"/>
        <v>0</v>
      </c>
      <c r="X1454" s="15">
        <f t="shared" si="843"/>
        <v>0</v>
      </c>
      <c r="Y1454" s="16">
        <f t="shared" si="824"/>
        <v>0</v>
      </c>
      <c r="Z1454" s="15">
        <f t="shared" si="815"/>
        <v>0</v>
      </c>
      <c r="AA1454" s="16"/>
      <c r="AB1454" s="15">
        <f t="shared" si="846"/>
        <v>0</v>
      </c>
      <c r="AC1454" s="16">
        <f t="shared" si="825"/>
        <v>0</v>
      </c>
      <c r="AD1454" s="15">
        <f t="shared" si="810"/>
        <v>0</v>
      </c>
      <c r="AE1454" s="16">
        <f t="shared" si="826"/>
        <v>0</v>
      </c>
      <c r="AF1454" s="15">
        <f t="shared" si="816"/>
        <v>1.9999999999999574E-2</v>
      </c>
      <c r="AG1454" s="16"/>
      <c r="AH1454" s="15">
        <f t="shared" si="811"/>
        <v>0</v>
      </c>
      <c r="AI1454" s="16">
        <f t="shared" si="827"/>
        <v>0</v>
      </c>
      <c r="AJ1454" s="15">
        <f t="shared" si="849"/>
        <v>28.990416666666139</v>
      </c>
      <c r="AK1454" s="16">
        <f t="shared" si="829"/>
        <v>1</v>
      </c>
      <c r="AL1454" s="15">
        <f t="shared" si="830"/>
        <v>0</v>
      </c>
      <c r="AM1454" s="16"/>
      <c r="AN1454" s="15">
        <f t="shared" si="850"/>
        <v>0</v>
      </c>
      <c r="AO1454" s="16">
        <f t="shared" si="832"/>
        <v>0</v>
      </c>
      <c r="AP1454" s="15">
        <f t="shared" si="833"/>
        <v>0</v>
      </c>
      <c r="AQ1454" s="16">
        <f t="shared" si="834"/>
        <v>0</v>
      </c>
      <c r="AR1454" s="15">
        <f t="shared" si="835"/>
        <v>1.9999999999999574E-2</v>
      </c>
      <c r="AS1454" s="16"/>
      <c r="AT1454" s="15">
        <f t="shared" si="836"/>
        <v>0</v>
      </c>
      <c r="AU1454" s="16">
        <f t="shared" si="837"/>
        <v>0</v>
      </c>
      <c r="AV1454" s="15">
        <f t="shared" si="838"/>
        <v>0</v>
      </c>
      <c r="AW1454" s="16">
        <f t="shared" si="839"/>
        <v>0</v>
      </c>
      <c r="AX1454" s="15">
        <f t="shared" si="840"/>
        <v>0</v>
      </c>
    </row>
    <row r="1455" spans="1:50" x14ac:dyDescent="0.25">
      <c r="A1455" s="25">
        <f t="shared" si="841"/>
        <v>29.010416666666138</v>
      </c>
      <c r="B1455" s="9"/>
      <c r="C1455" t="s">
        <v>11</v>
      </c>
      <c r="D1455" t="s">
        <v>11</v>
      </c>
      <c r="F1455" s="12" t="s">
        <v>14</v>
      </c>
      <c r="G1455" s="12"/>
      <c r="H1455" s="12" t="s">
        <v>14</v>
      </c>
      <c r="I1455" t="s">
        <v>11</v>
      </c>
      <c r="J1455" s="15">
        <f t="shared" si="844"/>
        <v>0</v>
      </c>
      <c r="K1455" s="16">
        <f t="shared" si="817"/>
        <v>0</v>
      </c>
      <c r="L1455" s="15">
        <f t="shared" si="847"/>
        <v>0</v>
      </c>
      <c r="M1455" s="16">
        <f t="shared" si="819"/>
        <v>0</v>
      </c>
      <c r="N1455" s="15">
        <f t="shared" si="813"/>
        <v>0</v>
      </c>
      <c r="O1455" s="16"/>
      <c r="P1455" s="15">
        <f t="shared" si="848"/>
        <v>0</v>
      </c>
      <c r="Q1455" s="16">
        <f t="shared" si="821"/>
        <v>0</v>
      </c>
      <c r="R1455" s="15">
        <f t="shared" si="845"/>
        <v>0</v>
      </c>
      <c r="S1455" s="16">
        <f t="shared" si="822"/>
        <v>0</v>
      </c>
      <c r="T1455" s="15">
        <f t="shared" si="814"/>
        <v>0</v>
      </c>
      <c r="U1455" s="16"/>
      <c r="V1455" s="15">
        <f t="shared" si="842"/>
        <v>0</v>
      </c>
      <c r="W1455" s="16">
        <f t="shared" si="823"/>
        <v>0</v>
      </c>
      <c r="X1455" s="15">
        <f t="shared" si="843"/>
        <v>0</v>
      </c>
      <c r="Y1455" s="16">
        <f t="shared" si="824"/>
        <v>0</v>
      </c>
      <c r="Z1455" s="15">
        <f t="shared" si="815"/>
        <v>0</v>
      </c>
      <c r="AA1455" s="16"/>
      <c r="AB1455" s="15">
        <f t="shared" si="846"/>
        <v>0</v>
      </c>
      <c r="AC1455" s="16">
        <f t="shared" si="825"/>
        <v>0</v>
      </c>
      <c r="AD1455" s="15">
        <f t="shared" si="810"/>
        <v>0</v>
      </c>
      <c r="AE1455" s="16">
        <f t="shared" si="826"/>
        <v>0</v>
      </c>
      <c r="AF1455" s="15">
        <f t="shared" si="816"/>
        <v>1.9999999999999574E-2</v>
      </c>
      <c r="AG1455" s="16"/>
      <c r="AH1455" s="15">
        <f t="shared" si="811"/>
        <v>0</v>
      </c>
      <c r="AI1455" s="16">
        <f t="shared" si="827"/>
        <v>0</v>
      </c>
      <c r="AJ1455" s="15">
        <f t="shared" si="849"/>
        <v>0</v>
      </c>
      <c r="AK1455" s="16">
        <f t="shared" si="829"/>
        <v>0</v>
      </c>
      <c r="AL1455" s="15">
        <f t="shared" si="830"/>
        <v>0</v>
      </c>
      <c r="AM1455" s="16"/>
      <c r="AN1455" s="15">
        <f t="shared" si="850"/>
        <v>0</v>
      </c>
      <c r="AO1455" s="16">
        <f t="shared" si="832"/>
        <v>0</v>
      </c>
      <c r="AP1455" s="15">
        <f t="shared" si="833"/>
        <v>0</v>
      </c>
      <c r="AQ1455" s="16">
        <f t="shared" si="834"/>
        <v>0</v>
      </c>
      <c r="AR1455" s="15">
        <f t="shared" si="835"/>
        <v>1.9999999999999574E-2</v>
      </c>
      <c r="AS1455" s="16"/>
      <c r="AT1455" s="15">
        <f t="shared" si="836"/>
        <v>0</v>
      </c>
      <c r="AU1455" s="16">
        <f t="shared" si="837"/>
        <v>0</v>
      </c>
      <c r="AV1455" s="15">
        <f t="shared" si="838"/>
        <v>0</v>
      </c>
      <c r="AW1455" s="16">
        <f t="shared" si="839"/>
        <v>0</v>
      </c>
      <c r="AX1455" s="15">
        <f t="shared" si="840"/>
        <v>0</v>
      </c>
    </row>
    <row r="1456" spans="1:50" x14ac:dyDescent="0.25">
      <c r="A1456" s="25">
        <f t="shared" si="841"/>
        <v>29.030416666666138</v>
      </c>
      <c r="B1456" s="9"/>
      <c r="C1456" t="s">
        <v>11</v>
      </c>
      <c r="D1456" t="s">
        <v>11</v>
      </c>
      <c r="F1456" s="12" t="s">
        <v>14</v>
      </c>
      <c r="G1456" s="12"/>
      <c r="H1456" s="12" t="s">
        <v>14</v>
      </c>
      <c r="I1456" t="s">
        <v>11</v>
      </c>
      <c r="J1456" s="15">
        <f t="shared" si="844"/>
        <v>0</v>
      </c>
      <c r="K1456" s="16">
        <f t="shared" si="817"/>
        <v>0</v>
      </c>
      <c r="L1456" s="15">
        <f t="shared" si="847"/>
        <v>0</v>
      </c>
      <c r="M1456" s="16">
        <f t="shared" si="819"/>
        <v>0</v>
      </c>
      <c r="N1456" s="15">
        <f t="shared" si="813"/>
        <v>0</v>
      </c>
      <c r="O1456" s="16"/>
      <c r="P1456" s="15">
        <f t="shared" si="848"/>
        <v>0</v>
      </c>
      <c r="Q1456" s="16">
        <f t="shared" si="821"/>
        <v>0</v>
      </c>
      <c r="R1456" s="15">
        <f t="shared" si="845"/>
        <v>0</v>
      </c>
      <c r="S1456" s="16">
        <f t="shared" si="822"/>
        <v>0</v>
      </c>
      <c r="T1456" s="15">
        <f t="shared" si="814"/>
        <v>0</v>
      </c>
      <c r="U1456" s="16"/>
      <c r="V1456" s="15">
        <f t="shared" si="842"/>
        <v>0</v>
      </c>
      <c r="W1456" s="16">
        <f t="shared" si="823"/>
        <v>0</v>
      </c>
      <c r="X1456" s="15">
        <f t="shared" si="843"/>
        <v>0</v>
      </c>
      <c r="Y1456" s="16">
        <f t="shared" si="824"/>
        <v>0</v>
      </c>
      <c r="Z1456" s="15">
        <f t="shared" si="815"/>
        <v>0</v>
      </c>
      <c r="AA1456" s="16"/>
      <c r="AB1456" s="15">
        <f t="shared" si="846"/>
        <v>0</v>
      </c>
      <c r="AC1456" s="16">
        <f t="shared" si="825"/>
        <v>0</v>
      </c>
      <c r="AD1456" s="15">
        <f t="shared" si="810"/>
        <v>0</v>
      </c>
      <c r="AE1456" s="16">
        <f t="shared" si="826"/>
        <v>0</v>
      </c>
      <c r="AF1456" s="15">
        <f t="shared" si="816"/>
        <v>1.9999999999999574E-2</v>
      </c>
      <c r="AG1456" s="16"/>
      <c r="AH1456" s="15">
        <f t="shared" si="811"/>
        <v>0</v>
      </c>
      <c r="AI1456" s="16">
        <f t="shared" si="827"/>
        <v>0</v>
      </c>
      <c r="AJ1456" s="15">
        <f t="shared" si="849"/>
        <v>0</v>
      </c>
      <c r="AK1456" s="16">
        <f t="shared" si="829"/>
        <v>0</v>
      </c>
      <c r="AL1456" s="15">
        <f t="shared" si="830"/>
        <v>0</v>
      </c>
      <c r="AM1456" s="16"/>
      <c r="AN1456" s="15">
        <f t="shared" si="850"/>
        <v>0</v>
      </c>
      <c r="AO1456" s="16">
        <f t="shared" si="832"/>
        <v>0</v>
      </c>
      <c r="AP1456" s="15">
        <f t="shared" si="833"/>
        <v>0</v>
      </c>
      <c r="AQ1456" s="16">
        <f t="shared" si="834"/>
        <v>0</v>
      </c>
      <c r="AR1456" s="15">
        <f t="shared" si="835"/>
        <v>1.9999999999999574E-2</v>
      </c>
      <c r="AS1456" s="16"/>
      <c r="AT1456" s="15">
        <f t="shared" si="836"/>
        <v>0</v>
      </c>
      <c r="AU1456" s="16">
        <f t="shared" si="837"/>
        <v>0</v>
      </c>
      <c r="AV1456" s="15">
        <f t="shared" si="838"/>
        <v>0</v>
      </c>
      <c r="AW1456" s="16">
        <f t="shared" si="839"/>
        <v>0</v>
      </c>
      <c r="AX1456" s="15">
        <f t="shared" si="840"/>
        <v>0</v>
      </c>
    </row>
    <row r="1457" spans="1:50" x14ac:dyDescent="0.25">
      <c r="A1457" s="25">
        <f t="shared" si="841"/>
        <v>29.050416666666138</v>
      </c>
      <c r="B1457" s="9" t="s">
        <v>21</v>
      </c>
      <c r="C1457" t="s">
        <v>11</v>
      </c>
      <c r="D1457" t="s">
        <v>11</v>
      </c>
      <c r="E1457" s="12" t="s">
        <v>14</v>
      </c>
      <c r="F1457" s="12" t="s">
        <v>14</v>
      </c>
      <c r="G1457" s="12"/>
      <c r="H1457" s="12" t="s">
        <v>14</v>
      </c>
      <c r="I1457" t="s">
        <v>11</v>
      </c>
      <c r="J1457" s="15">
        <f t="shared" si="844"/>
        <v>0</v>
      </c>
      <c r="K1457" s="16">
        <f t="shared" si="817"/>
        <v>0</v>
      </c>
      <c r="L1457" s="15">
        <f t="shared" si="847"/>
        <v>0</v>
      </c>
      <c r="M1457" s="16">
        <f t="shared" si="819"/>
        <v>0</v>
      </c>
      <c r="N1457" s="15">
        <f t="shared" si="813"/>
        <v>0</v>
      </c>
      <c r="O1457" s="16"/>
      <c r="P1457" s="15">
        <f t="shared" si="848"/>
        <v>0</v>
      </c>
      <c r="Q1457" s="16">
        <f t="shared" si="821"/>
        <v>0</v>
      </c>
      <c r="R1457" s="15">
        <f t="shared" si="845"/>
        <v>0</v>
      </c>
      <c r="S1457" s="16">
        <f t="shared" si="822"/>
        <v>0</v>
      </c>
      <c r="T1457" s="15">
        <f t="shared" si="814"/>
        <v>0</v>
      </c>
      <c r="U1457" s="16"/>
      <c r="V1457" s="15">
        <f t="shared" si="842"/>
        <v>29.050416666666138</v>
      </c>
      <c r="W1457" s="16">
        <f t="shared" si="823"/>
        <v>1</v>
      </c>
      <c r="X1457" s="15">
        <f t="shared" si="843"/>
        <v>0</v>
      </c>
      <c r="Y1457" s="16">
        <f t="shared" si="824"/>
        <v>0</v>
      </c>
      <c r="Z1457" s="15">
        <f t="shared" si="815"/>
        <v>1.9999999999999574E-2</v>
      </c>
      <c r="AA1457" s="16"/>
      <c r="AB1457" s="15">
        <f t="shared" si="846"/>
        <v>0</v>
      </c>
      <c r="AC1457" s="16">
        <f t="shared" si="825"/>
        <v>0</v>
      </c>
      <c r="AD1457" s="15">
        <f t="shared" si="810"/>
        <v>0</v>
      </c>
      <c r="AE1457" s="16">
        <f t="shared" si="826"/>
        <v>0</v>
      </c>
      <c r="AF1457" s="15">
        <f t="shared" si="816"/>
        <v>1.9999999999999574E-2</v>
      </c>
      <c r="AG1457" s="16"/>
      <c r="AH1457" s="15">
        <f t="shared" si="811"/>
        <v>0</v>
      </c>
      <c r="AI1457" s="16">
        <f t="shared" si="827"/>
        <v>0</v>
      </c>
      <c r="AJ1457" s="15">
        <f t="shared" si="849"/>
        <v>0</v>
      </c>
      <c r="AK1457" s="16">
        <f t="shared" si="829"/>
        <v>0</v>
      </c>
      <c r="AL1457" s="15">
        <f t="shared" si="830"/>
        <v>0</v>
      </c>
      <c r="AM1457" s="16"/>
      <c r="AN1457" s="15">
        <f t="shared" si="850"/>
        <v>0</v>
      </c>
      <c r="AO1457" s="16">
        <f t="shared" si="832"/>
        <v>0</v>
      </c>
      <c r="AP1457" s="15">
        <f t="shared" si="833"/>
        <v>0</v>
      </c>
      <c r="AQ1457" s="16">
        <f t="shared" si="834"/>
        <v>0</v>
      </c>
      <c r="AR1457" s="15">
        <f t="shared" si="835"/>
        <v>1.9999999999999574E-2</v>
      </c>
      <c r="AS1457" s="16"/>
      <c r="AT1457" s="15">
        <f t="shared" si="836"/>
        <v>0</v>
      </c>
      <c r="AU1457" s="16">
        <f t="shared" si="837"/>
        <v>0</v>
      </c>
      <c r="AV1457" s="15">
        <f t="shared" si="838"/>
        <v>0</v>
      </c>
      <c r="AW1457" s="16">
        <f t="shared" si="839"/>
        <v>0</v>
      </c>
      <c r="AX1457" s="15">
        <f t="shared" si="840"/>
        <v>0</v>
      </c>
    </row>
    <row r="1458" spans="1:50" x14ac:dyDescent="0.25">
      <c r="A1458" s="25">
        <f t="shared" si="841"/>
        <v>29.070416666666137</v>
      </c>
      <c r="B1458" s="9" t="s">
        <v>65</v>
      </c>
      <c r="C1458" t="s">
        <v>11</v>
      </c>
      <c r="D1458" t="s">
        <v>11</v>
      </c>
      <c r="E1458" s="12" t="s">
        <v>14</v>
      </c>
      <c r="F1458" s="12" t="s">
        <v>14</v>
      </c>
      <c r="G1458" s="12"/>
      <c r="H1458" t="s">
        <v>11</v>
      </c>
      <c r="I1458" s="13" t="s">
        <v>20</v>
      </c>
      <c r="J1458" s="15">
        <f t="shared" si="844"/>
        <v>0</v>
      </c>
      <c r="K1458" s="16">
        <f t="shared" si="817"/>
        <v>0</v>
      </c>
      <c r="L1458" s="15">
        <f t="shared" si="847"/>
        <v>0</v>
      </c>
      <c r="M1458" s="16">
        <f t="shared" si="819"/>
        <v>0</v>
      </c>
      <c r="N1458" s="15">
        <f t="shared" si="813"/>
        <v>0</v>
      </c>
      <c r="O1458" s="16"/>
      <c r="P1458" s="15">
        <f t="shared" si="848"/>
        <v>0</v>
      </c>
      <c r="Q1458" s="16">
        <f t="shared" si="821"/>
        <v>0</v>
      </c>
      <c r="R1458" s="15">
        <f t="shared" si="845"/>
        <v>0</v>
      </c>
      <c r="S1458" s="16">
        <f t="shared" si="822"/>
        <v>0</v>
      </c>
      <c r="T1458" s="15">
        <f t="shared" si="814"/>
        <v>0</v>
      </c>
      <c r="U1458" s="16"/>
      <c r="V1458" s="15">
        <f t="shared" si="842"/>
        <v>0</v>
      </c>
      <c r="W1458" s="16">
        <f t="shared" si="823"/>
        <v>0</v>
      </c>
      <c r="X1458" s="15">
        <f t="shared" si="843"/>
        <v>0</v>
      </c>
      <c r="Y1458" s="16">
        <f t="shared" si="824"/>
        <v>0</v>
      </c>
      <c r="Z1458" s="15">
        <f t="shared" si="815"/>
        <v>1.9999999999999574E-2</v>
      </c>
      <c r="AA1458" s="16"/>
      <c r="AB1458" s="15">
        <f t="shared" si="846"/>
        <v>0</v>
      </c>
      <c r="AC1458" s="16">
        <f t="shared" si="825"/>
        <v>0</v>
      </c>
      <c r="AD1458" s="15">
        <f t="shared" si="810"/>
        <v>0</v>
      </c>
      <c r="AE1458" s="16">
        <f t="shared" si="826"/>
        <v>0</v>
      </c>
      <c r="AF1458" s="15">
        <f t="shared" si="816"/>
        <v>1.9999999999999574E-2</v>
      </c>
      <c r="AG1458" s="16"/>
      <c r="AH1458" s="15">
        <f t="shared" si="811"/>
        <v>0</v>
      </c>
      <c r="AI1458" s="16">
        <f t="shared" si="827"/>
        <v>0</v>
      </c>
      <c r="AJ1458" s="15">
        <f t="shared" si="849"/>
        <v>0</v>
      </c>
      <c r="AK1458" s="16">
        <f t="shared" si="829"/>
        <v>0</v>
      </c>
      <c r="AL1458" s="15">
        <f t="shared" si="830"/>
        <v>0</v>
      </c>
      <c r="AM1458" s="16"/>
      <c r="AN1458" s="15">
        <f t="shared" si="850"/>
        <v>0</v>
      </c>
      <c r="AO1458" s="16">
        <f t="shared" si="832"/>
        <v>0</v>
      </c>
      <c r="AP1458" s="15">
        <f t="shared" si="833"/>
        <v>0</v>
      </c>
      <c r="AQ1458" s="16">
        <f t="shared" si="834"/>
        <v>0</v>
      </c>
      <c r="AR1458" s="15">
        <f t="shared" si="835"/>
        <v>0</v>
      </c>
      <c r="AS1458" s="16"/>
      <c r="AT1458" s="15">
        <f t="shared" si="836"/>
        <v>0</v>
      </c>
      <c r="AU1458" s="16">
        <f t="shared" si="837"/>
        <v>0</v>
      </c>
      <c r="AV1458" s="15">
        <f t="shared" si="838"/>
        <v>29.070416666666137</v>
      </c>
      <c r="AW1458" s="16">
        <f t="shared" si="839"/>
        <v>1</v>
      </c>
      <c r="AX1458" s="15">
        <f t="shared" si="840"/>
        <v>0</v>
      </c>
    </row>
    <row r="1459" spans="1:50" x14ac:dyDescent="0.25">
      <c r="A1459" s="25">
        <f t="shared" si="841"/>
        <v>29.090416666666137</v>
      </c>
      <c r="B1459" s="9"/>
      <c r="C1459" t="s">
        <v>11</v>
      </c>
      <c r="D1459" t="s">
        <v>11</v>
      </c>
      <c r="E1459" s="12" t="s">
        <v>14</v>
      </c>
      <c r="F1459" s="12" t="s">
        <v>14</v>
      </c>
      <c r="G1459" s="12"/>
      <c r="H1459" t="s">
        <v>11</v>
      </c>
      <c r="I1459" s="12"/>
      <c r="J1459" s="15">
        <f t="shared" si="844"/>
        <v>0</v>
      </c>
      <c r="K1459" s="16">
        <f t="shared" si="817"/>
        <v>0</v>
      </c>
      <c r="L1459" s="15">
        <f t="shared" si="847"/>
        <v>0</v>
      </c>
      <c r="M1459" s="16">
        <f t="shared" si="819"/>
        <v>0</v>
      </c>
      <c r="N1459" s="15">
        <f t="shared" si="813"/>
        <v>0</v>
      </c>
      <c r="O1459" s="16"/>
      <c r="P1459" s="15">
        <f t="shared" si="848"/>
        <v>0</v>
      </c>
      <c r="Q1459" s="16">
        <f t="shared" si="821"/>
        <v>0</v>
      </c>
      <c r="R1459" s="15">
        <f t="shared" si="845"/>
        <v>0</v>
      </c>
      <c r="S1459" s="16">
        <f t="shared" si="822"/>
        <v>0</v>
      </c>
      <c r="T1459" s="15">
        <f t="shared" si="814"/>
        <v>0</v>
      </c>
      <c r="U1459" s="16"/>
      <c r="V1459" s="15">
        <f t="shared" si="842"/>
        <v>0</v>
      </c>
      <c r="W1459" s="16">
        <f t="shared" si="823"/>
        <v>0</v>
      </c>
      <c r="X1459" s="15">
        <f t="shared" si="843"/>
        <v>0</v>
      </c>
      <c r="Y1459" s="16">
        <f t="shared" si="824"/>
        <v>0</v>
      </c>
      <c r="Z1459" s="15">
        <f t="shared" si="815"/>
        <v>1.9999999999999574E-2</v>
      </c>
      <c r="AA1459" s="16"/>
      <c r="AB1459" s="15">
        <f t="shared" si="846"/>
        <v>0</v>
      </c>
      <c r="AC1459" s="16">
        <f t="shared" si="825"/>
        <v>0</v>
      </c>
      <c r="AD1459" s="15">
        <f t="shared" si="810"/>
        <v>0</v>
      </c>
      <c r="AE1459" s="16">
        <f t="shared" si="826"/>
        <v>0</v>
      </c>
      <c r="AF1459" s="15">
        <f t="shared" si="816"/>
        <v>1.9999999999999574E-2</v>
      </c>
      <c r="AG1459" s="16"/>
      <c r="AH1459" s="15">
        <f t="shared" si="811"/>
        <v>0</v>
      </c>
      <c r="AI1459" s="16">
        <f t="shared" si="827"/>
        <v>0</v>
      </c>
      <c r="AJ1459" s="15">
        <f t="shared" si="849"/>
        <v>0</v>
      </c>
      <c r="AK1459" s="16">
        <f t="shared" si="829"/>
        <v>0</v>
      </c>
      <c r="AL1459" s="15">
        <f t="shared" si="830"/>
        <v>0</v>
      </c>
      <c r="AM1459" s="16"/>
      <c r="AN1459" s="15">
        <f t="shared" si="850"/>
        <v>0</v>
      </c>
      <c r="AO1459" s="16">
        <f t="shared" si="832"/>
        <v>0</v>
      </c>
      <c r="AP1459" s="15">
        <f t="shared" si="833"/>
        <v>0</v>
      </c>
      <c r="AQ1459" s="16">
        <f t="shared" si="834"/>
        <v>0</v>
      </c>
      <c r="AR1459" s="15">
        <f t="shared" si="835"/>
        <v>0</v>
      </c>
      <c r="AS1459" s="16"/>
      <c r="AT1459" s="15">
        <f t="shared" si="836"/>
        <v>0</v>
      </c>
      <c r="AU1459" s="16">
        <f t="shared" si="837"/>
        <v>0</v>
      </c>
      <c r="AV1459" s="15">
        <f t="shared" si="838"/>
        <v>0</v>
      </c>
      <c r="AW1459" s="16">
        <f t="shared" si="839"/>
        <v>0</v>
      </c>
      <c r="AX1459" s="15">
        <f t="shared" si="840"/>
        <v>0</v>
      </c>
    </row>
    <row r="1460" spans="1:50" x14ac:dyDescent="0.25">
      <c r="A1460" s="25">
        <f t="shared" si="841"/>
        <v>29.110416666666136</v>
      </c>
      <c r="B1460" s="9" t="s">
        <v>13</v>
      </c>
      <c r="C1460" t="s">
        <v>11</v>
      </c>
      <c r="D1460" t="s">
        <v>11</v>
      </c>
      <c r="E1460" s="12" t="s">
        <v>14</v>
      </c>
      <c r="F1460" s="12" t="s">
        <v>14</v>
      </c>
      <c r="G1460" s="12" t="s">
        <v>14</v>
      </c>
      <c r="H1460" t="s">
        <v>11</v>
      </c>
      <c r="I1460" s="12"/>
      <c r="J1460" s="15">
        <f t="shared" si="844"/>
        <v>0</v>
      </c>
      <c r="K1460" s="16">
        <f t="shared" si="817"/>
        <v>0</v>
      </c>
      <c r="L1460" s="15">
        <f t="shared" si="847"/>
        <v>0</v>
      </c>
      <c r="M1460" s="16">
        <f t="shared" si="819"/>
        <v>0</v>
      </c>
      <c r="N1460" s="15">
        <f t="shared" si="813"/>
        <v>0</v>
      </c>
      <c r="O1460" s="16"/>
      <c r="P1460" s="15">
        <f t="shared" si="848"/>
        <v>0</v>
      </c>
      <c r="Q1460" s="16">
        <f t="shared" si="821"/>
        <v>0</v>
      </c>
      <c r="R1460" s="15">
        <f t="shared" si="845"/>
        <v>0</v>
      </c>
      <c r="S1460" s="16">
        <f t="shared" si="822"/>
        <v>0</v>
      </c>
      <c r="T1460" s="15">
        <f t="shared" si="814"/>
        <v>0</v>
      </c>
      <c r="U1460" s="16"/>
      <c r="V1460" s="15">
        <f t="shared" ref="V1460:V1491" si="851">IF(B1460="Line 3 Fails",A1460,0)</f>
        <v>0</v>
      </c>
      <c r="W1460" s="16">
        <f t="shared" si="823"/>
        <v>0</v>
      </c>
      <c r="X1460" s="15">
        <f t="shared" ref="X1460:X1491" si="852">IF(B1460="Line 3 repd.",A1460,0)</f>
        <v>0</v>
      </c>
      <c r="Y1460" s="16">
        <f t="shared" si="824"/>
        <v>0</v>
      </c>
      <c r="Z1460" s="15">
        <f t="shared" si="815"/>
        <v>1.9999999999999574E-2</v>
      </c>
      <c r="AA1460" s="16"/>
      <c r="AB1460" s="15">
        <f t="shared" si="846"/>
        <v>0</v>
      </c>
      <c r="AC1460" s="16">
        <f t="shared" si="825"/>
        <v>0</v>
      </c>
      <c r="AD1460" s="15">
        <f t="shared" si="810"/>
        <v>0</v>
      </c>
      <c r="AE1460" s="16">
        <f t="shared" si="826"/>
        <v>0</v>
      </c>
      <c r="AF1460" s="15">
        <f t="shared" si="816"/>
        <v>1.9999999999999574E-2</v>
      </c>
      <c r="AG1460" s="16"/>
      <c r="AH1460" s="15">
        <f t="shared" si="811"/>
        <v>29.110416666666136</v>
      </c>
      <c r="AI1460" s="16">
        <f t="shared" si="827"/>
        <v>1</v>
      </c>
      <c r="AJ1460" s="15">
        <f t="shared" si="849"/>
        <v>0</v>
      </c>
      <c r="AK1460" s="16">
        <f t="shared" si="829"/>
        <v>0</v>
      </c>
      <c r="AL1460" s="15">
        <f t="shared" si="830"/>
        <v>1.9999999999999574E-2</v>
      </c>
      <c r="AM1460" s="16"/>
      <c r="AN1460" s="15">
        <f t="shared" si="850"/>
        <v>0</v>
      </c>
      <c r="AO1460" s="16">
        <f t="shared" si="832"/>
        <v>0</v>
      </c>
      <c r="AP1460" s="15">
        <v>1</v>
      </c>
      <c r="AQ1460" s="16">
        <f t="shared" si="834"/>
        <v>1</v>
      </c>
      <c r="AR1460" s="15">
        <f t="shared" si="835"/>
        <v>0</v>
      </c>
      <c r="AS1460" s="16"/>
      <c r="AT1460" s="15">
        <f t="shared" si="836"/>
        <v>0</v>
      </c>
      <c r="AU1460" s="16">
        <f t="shared" si="837"/>
        <v>0</v>
      </c>
      <c r="AV1460" s="15">
        <f t="shared" si="838"/>
        <v>0</v>
      </c>
      <c r="AW1460" s="16">
        <f t="shared" si="839"/>
        <v>0</v>
      </c>
      <c r="AX1460" s="15">
        <f t="shared" si="840"/>
        <v>0</v>
      </c>
    </row>
    <row r="1461" spans="1:50" x14ac:dyDescent="0.25">
      <c r="A1461" s="25">
        <f t="shared" si="841"/>
        <v>29.130416666666136</v>
      </c>
      <c r="B1461" s="9" t="s">
        <v>17</v>
      </c>
      <c r="C1461" t="s">
        <v>11</v>
      </c>
      <c r="D1461" s="13" t="s">
        <v>20</v>
      </c>
      <c r="E1461" s="12" t="s">
        <v>14</v>
      </c>
      <c r="F1461" t="s">
        <v>11</v>
      </c>
      <c r="G1461" s="12" t="s">
        <v>14</v>
      </c>
      <c r="H1461" t="s">
        <v>11</v>
      </c>
      <c r="I1461" s="12"/>
      <c r="J1461" s="15">
        <f t="shared" ref="J1461:J1492" si="853">IF(B1461="Line 1 Fails",A1461,0)</f>
        <v>0</v>
      </c>
      <c r="K1461" s="16">
        <f t="shared" si="817"/>
        <v>0</v>
      </c>
      <c r="L1461" s="15">
        <f t="shared" si="847"/>
        <v>0</v>
      </c>
      <c r="M1461" s="16">
        <f t="shared" si="819"/>
        <v>0</v>
      </c>
      <c r="N1461" s="15">
        <f t="shared" si="813"/>
        <v>0</v>
      </c>
      <c r="O1461" s="16"/>
      <c r="P1461" s="15">
        <f t="shared" si="848"/>
        <v>0</v>
      </c>
      <c r="Q1461" s="16">
        <f t="shared" si="821"/>
        <v>0</v>
      </c>
      <c r="R1461" s="15">
        <f t="shared" si="845"/>
        <v>29.130416666666136</v>
      </c>
      <c r="S1461" s="16">
        <f t="shared" si="822"/>
        <v>1</v>
      </c>
      <c r="T1461" s="15">
        <f t="shared" si="814"/>
        <v>0</v>
      </c>
      <c r="U1461" s="16"/>
      <c r="V1461" s="15">
        <f t="shared" si="851"/>
        <v>0</v>
      </c>
      <c r="W1461" s="16">
        <f t="shared" si="823"/>
        <v>0</v>
      </c>
      <c r="X1461" s="15">
        <f t="shared" si="852"/>
        <v>0</v>
      </c>
      <c r="Y1461" s="16">
        <f t="shared" si="824"/>
        <v>0</v>
      </c>
      <c r="Z1461" s="15">
        <f t="shared" si="815"/>
        <v>1.9999999999999574E-2</v>
      </c>
      <c r="AA1461" s="16"/>
      <c r="AB1461" s="15">
        <f t="shared" si="846"/>
        <v>0</v>
      </c>
      <c r="AC1461" s="16">
        <f t="shared" si="825"/>
        <v>0</v>
      </c>
      <c r="AD1461" s="15">
        <f t="shared" si="810"/>
        <v>0</v>
      </c>
      <c r="AE1461" s="16">
        <f t="shared" si="826"/>
        <v>0</v>
      </c>
      <c r="AF1461" s="15">
        <f t="shared" si="816"/>
        <v>0</v>
      </c>
      <c r="AG1461" s="16"/>
      <c r="AH1461" s="15">
        <f t="shared" si="811"/>
        <v>0</v>
      </c>
      <c r="AI1461" s="16">
        <f t="shared" si="827"/>
        <v>0</v>
      </c>
      <c r="AJ1461" s="15">
        <f t="shared" si="849"/>
        <v>0</v>
      </c>
      <c r="AK1461" s="16">
        <f t="shared" si="829"/>
        <v>0</v>
      </c>
      <c r="AL1461" s="15">
        <f t="shared" si="830"/>
        <v>1.9999999999999574E-2</v>
      </c>
      <c r="AM1461" s="16"/>
      <c r="AN1461" s="15">
        <f t="shared" si="850"/>
        <v>0</v>
      </c>
      <c r="AO1461" s="16">
        <f t="shared" si="832"/>
        <v>0</v>
      </c>
      <c r="AP1461" s="15">
        <f t="shared" si="833"/>
        <v>0</v>
      </c>
      <c r="AQ1461" s="16">
        <f t="shared" si="834"/>
        <v>0</v>
      </c>
      <c r="AR1461" s="15">
        <f t="shared" si="835"/>
        <v>0</v>
      </c>
      <c r="AS1461" s="16"/>
      <c r="AT1461" s="15">
        <f t="shared" si="836"/>
        <v>0</v>
      </c>
      <c r="AU1461" s="16">
        <f t="shared" si="837"/>
        <v>0</v>
      </c>
      <c r="AV1461" s="15">
        <f t="shared" si="838"/>
        <v>0</v>
      </c>
      <c r="AW1461" s="16">
        <f t="shared" si="839"/>
        <v>0</v>
      </c>
      <c r="AX1461" s="15">
        <f t="shared" si="840"/>
        <v>0</v>
      </c>
    </row>
    <row r="1462" spans="1:50" x14ac:dyDescent="0.25">
      <c r="A1462" s="25">
        <f t="shared" si="841"/>
        <v>29.150416666666136</v>
      </c>
      <c r="B1462" s="9" t="s">
        <v>67</v>
      </c>
      <c r="C1462" t="s">
        <v>11</v>
      </c>
      <c r="D1462" s="12"/>
      <c r="E1462" s="12" t="s">
        <v>14</v>
      </c>
      <c r="F1462" t="s">
        <v>11</v>
      </c>
      <c r="G1462" s="12" t="s">
        <v>14</v>
      </c>
      <c r="H1462" t="s">
        <v>11</v>
      </c>
      <c r="I1462" s="12" t="s">
        <v>14</v>
      </c>
      <c r="J1462" s="15">
        <f t="shared" si="853"/>
        <v>0</v>
      </c>
      <c r="K1462" s="16">
        <f t="shared" si="817"/>
        <v>0</v>
      </c>
      <c r="L1462" s="15">
        <f t="shared" si="847"/>
        <v>0</v>
      </c>
      <c r="M1462" s="16">
        <f t="shared" si="819"/>
        <v>0</v>
      </c>
      <c r="N1462" s="15">
        <f t="shared" si="813"/>
        <v>0</v>
      </c>
      <c r="O1462" s="16"/>
      <c r="P1462" s="15">
        <f t="shared" si="848"/>
        <v>0</v>
      </c>
      <c r="Q1462" s="16">
        <f t="shared" si="821"/>
        <v>0</v>
      </c>
      <c r="R1462" s="15">
        <f t="shared" si="845"/>
        <v>0</v>
      </c>
      <c r="S1462" s="16">
        <f t="shared" si="822"/>
        <v>0</v>
      </c>
      <c r="T1462" s="15">
        <f t="shared" si="814"/>
        <v>0</v>
      </c>
      <c r="U1462" s="16"/>
      <c r="V1462" s="15">
        <f t="shared" si="851"/>
        <v>0</v>
      </c>
      <c r="W1462" s="16">
        <f t="shared" si="823"/>
        <v>0</v>
      </c>
      <c r="X1462" s="15">
        <f t="shared" si="852"/>
        <v>0</v>
      </c>
      <c r="Y1462" s="16">
        <f t="shared" si="824"/>
        <v>0</v>
      </c>
      <c r="Z1462" s="15">
        <f t="shared" si="815"/>
        <v>1.9999999999999574E-2</v>
      </c>
      <c r="AA1462" s="16"/>
      <c r="AB1462" s="15">
        <f t="shared" si="846"/>
        <v>0</v>
      </c>
      <c r="AC1462" s="16">
        <f t="shared" si="825"/>
        <v>0</v>
      </c>
      <c r="AD1462" s="15">
        <f t="shared" ref="AD1462:AD1505" si="854">IF(B1462="Line 4 repd.",A1462,0)</f>
        <v>0</v>
      </c>
      <c r="AE1462" s="16">
        <f t="shared" si="826"/>
        <v>0</v>
      </c>
      <c r="AF1462" s="15">
        <f t="shared" si="816"/>
        <v>0</v>
      </c>
      <c r="AG1462" s="16"/>
      <c r="AH1462" s="15">
        <f t="shared" si="811"/>
        <v>0</v>
      </c>
      <c r="AI1462" s="16">
        <f t="shared" si="827"/>
        <v>0</v>
      </c>
      <c r="AJ1462" s="15">
        <f t="shared" si="849"/>
        <v>0</v>
      </c>
      <c r="AK1462" s="16">
        <f t="shared" si="829"/>
        <v>0</v>
      </c>
      <c r="AL1462" s="15">
        <f t="shared" si="830"/>
        <v>1.9999999999999574E-2</v>
      </c>
      <c r="AM1462" s="16"/>
      <c r="AN1462" s="15">
        <f t="shared" si="850"/>
        <v>0</v>
      </c>
      <c r="AO1462" s="16">
        <f t="shared" si="832"/>
        <v>0</v>
      </c>
      <c r="AP1462" s="15">
        <f t="shared" si="833"/>
        <v>0</v>
      </c>
      <c r="AQ1462" s="16">
        <f t="shared" si="834"/>
        <v>0</v>
      </c>
      <c r="AR1462" s="15">
        <f t="shared" si="835"/>
        <v>0</v>
      </c>
      <c r="AS1462" s="16"/>
      <c r="AT1462" s="15">
        <f t="shared" si="836"/>
        <v>29.150416666666136</v>
      </c>
      <c r="AU1462" s="16">
        <f t="shared" si="837"/>
        <v>1</v>
      </c>
      <c r="AV1462" s="15">
        <f t="shared" si="838"/>
        <v>0</v>
      </c>
      <c r="AW1462" s="16">
        <f t="shared" si="839"/>
        <v>0</v>
      </c>
      <c r="AX1462" s="15">
        <f t="shared" si="840"/>
        <v>1.9999999999999574E-2</v>
      </c>
    </row>
    <row r="1463" spans="1:50" x14ac:dyDescent="0.25">
      <c r="A1463" s="25">
        <f t="shared" si="841"/>
        <v>29.170416666666135</v>
      </c>
      <c r="B1463" s="9"/>
      <c r="C1463" t="s">
        <v>11</v>
      </c>
      <c r="D1463" s="12"/>
      <c r="E1463" s="12" t="s">
        <v>14</v>
      </c>
      <c r="F1463" t="s">
        <v>11</v>
      </c>
      <c r="G1463" s="12" t="s">
        <v>14</v>
      </c>
      <c r="H1463" t="s">
        <v>11</v>
      </c>
      <c r="I1463" s="12" t="s">
        <v>14</v>
      </c>
      <c r="J1463" s="15">
        <f t="shared" si="853"/>
        <v>0</v>
      </c>
      <c r="K1463" s="16">
        <f t="shared" si="817"/>
        <v>0</v>
      </c>
      <c r="L1463" s="15">
        <f t="shared" si="847"/>
        <v>0</v>
      </c>
      <c r="M1463" s="16">
        <f t="shared" si="819"/>
        <v>0</v>
      </c>
      <c r="N1463" s="15">
        <f t="shared" si="813"/>
        <v>0</v>
      </c>
      <c r="O1463" s="16"/>
      <c r="P1463" s="15">
        <f t="shared" si="848"/>
        <v>0</v>
      </c>
      <c r="Q1463" s="16">
        <f t="shared" si="821"/>
        <v>0</v>
      </c>
      <c r="R1463" s="15">
        <f t="shared" si="845"/>
        <v>0</v>
      </c>
      <c r="S1463" s="16">
        <f t="shared" si="822"/>
        <v>0</v>
      </c>
      <c r="T1463" s="15">
        <f t="shared" si="814"/>
        <v>0</v>
      </c>
      <c r="U1463" s="16"/>
      <c r="V1463" s="15">
        <f t="shared" si="851"/>
        <v>0</v>
      </c>
      <c r="W1463" s="16">
        <f t="shared" si="823"/>
        <v>0</v>
      </c>
      <c r="X1463" s="15">
        <f t="shared" si="852"/>
        <v>0</v>
      </c>
      <c r="Y1463" s="16">
        <f t="shared" si="824"/>
        <v>0</v>
      </c>
      <c r="Z1463" s="15">
        <f t="shared" si="815"/>
        <v>1.9999999999999574E-2</v>
      </c>
      <c r="AA1463" s="16"/>
      <c r="AB1463" s="15">
        <f t="shared" si="846"/>
        <v>0</v>
      </c>
      <c r="AC1463" s="16">
        <f t="shared" si="825"/>
        <v>0</v>
      </c>
      <c r="AD1463" s="15">
        <f t="shared" si="854"/>
        <v>0</v>
      </c>
      <c r="AE1463" s="16">
        <f t="shared" si="826"/>
        <v>0</v>
      </c>
      <c r="AF1463" s="15">
        <f t="shared" si="816"/>
        <v>0</v>
      </c>
      <c r="AG1463" s="16"/>
      <c r="AH1463" s="15">
        <f t="shared" ref="AH1463:AH1505" si="855">IF(B1463="Line 5 Fails",A1463,0)</f>
        <v>0</v>
      </c>
      <c r="AI1463" s="16">
        <f t="shared" si="827"/>
        <v>0</v>
      </c>
      <c r="AJ1463" s="15">
        <f t="shared" si="849"/>
        <v>0</v>
      </c>
      <c r="AK1463" s="16">
        <f t="shared" si="829"/>
        <v>0</v>
      </c>
      <c r="AL1463" s="15">
        <f t="shared" si="830"/>
        <v>1.9999999999999574E-2</v>
      </c>
      <c r="AM1463" s="16"/>
      <c r="AN1463" s="15">
        <f t="shared" si="850"/>
        <v>0</v>
      </c>
      <c r="AO1463" s="16">
        <f t="shared" si="832"/>
        <v>0</v>
      </c>
      <c r="AP1463" s="15">
        <f t="shared" si="833"/>
        <v>0</v>
      </c>
      <c r="AQ1463" s="16">
        <f t="shared" si="834"/>
        <v>0</v>
      </c>
      <c r="AR1463" s="15">
        <f t="shared" si="835"/>
        <v>0</v>
      </c>
      <c r="AS1463" s="16"/>
      <c r="AT1463" s="15">
        <f t="shared" si="836"/>
        <v>0</v>
      </c>
      <c r="AU1463" s="16">
        <f t="shared" si="837"/>
        <v>0</v>
      </c>
      <c r="AV1463" s="15">
        <f t="shared" si="838"/>
        <v>0</v>
      </c>
      <c r="AW1463" s="16">
        <f t="shared" si="839"/>
        <v>0</v>
      </c>
      <c r="AX1463" s="15">
        <f t="shared" si="840"/>
        <v>1.9999999999999574E-2</v>
      </c>
    </row>
    <row r="1464" spans="1:50" x14ac:dyDescent="0.25">
      <c r="A1464" s="25">
        <f t="shared" si="841"/>
        <v>29.190416666666135</v>
      </c>
      <c r="B1464" s="9"/>
      <c r="C1464" t="s">
        <v>11</v>
      </c>
      <c r="E1464" s="12" t="s">
        <v>14</v>
      </c>
      <c r="F1464" t="s">
        <v>11</v>
      </c>
      <c r="G1464" s="12" t="s">
        <v>14</v>
      </c>
      <c r="H1464" t="s">
        <v>11</v>
      </c>
      <c r="I1464" s="12" t="s">
        <v>14</v>
      </c>
      <c r="J1464" s="15">
        <f t="shared" si="853"/>
        <v>0</v>
      </c>
      <c r="K1464" s="16">
        <f t="shared" si="817"/>
        <v>0</v>
      </c>
      <c r="L1464" s="15">
        <f t="shared" si="847"/>
        <v>0</v>
      </c>
      <c r="M1464" s="16">
        <f t="shared" si="819"/>
        <v>0</v>
      </c>
      <c r="N1464" s="15">
        <f t="shared" si="813"/>
        <v>0</v>
      </c>
      <c r="O1464" s="16"/>
      <c r="P1464" s="15">
        <f t="shared" si="848"/>
        <v>0</v>
      </c>
      <c r="Q1464" s="16">
        <f t="shared" si="821"/>
        <v>0</v>
      </c>
      <c r="R1464" s="15">
        <f t="shared" si="845"/>
        <v>0</v>
      </c>
      <c r="S1464" s="16">
        <f t="shared" si="822"/>
        <v>0</v>
      </c>
      <c r="T1464" s="15">
        <f t="shared" si="814"/>
        <v>0</v>
      </c>
      <c r="U1464" s="16"/>
      <c r="V1464" s="15">
        <f t="shared" si="851"/>
        <v>0</v>
      </c>
      <c r="W1464" s="16">
        <f t="shared" si="823"/>
        <v>0</v>
      </c>
      <c r="X1464" s="15">
        <f t="shared" si="852"/>
        <v>0</v>
      </c>
      <c r="Y1464" s="16">
        <f t="shared" si="824"/>
        <v>0</v>
      </c>
      <c r="Z1464" s="15">
        <f t="shared" si="815"/>
        <v>1.9999999999999574E-2</v>
      </c>
      <c r="AA1464" s="16"/>
      <c r="AB1464" s="15">
        <f t="shared" si="846"/>
        <v>0</v>
      </c>
      <c r="AC1464" s="16">
        <f t="shared" si="825"/>
        <v>0</v>
      </c>
      <c r="AD1464" s="15">
        <f t="shared" si="854"/>
        <v>0</v>
      </c>
      <c r="AE1464" s="16">
        <f t="shared" si="826"/>
        <v>0</v>
      </c>
      <c r="AF1464" s="15">
        <f t="shared" si="816"/>
        <v>0</v>
      </c>
      <c r="AG1464" s="16"/>
      <c r="AH1464" s="15">
        <f t="shared" si="855"/>
        <v>0</v>
      </c>
      <c r="AI1464" s="16">
        <f t="shared" si="827"/>
        <v>0</v>
      </c>
      <c r="AJ1464" s="15">
        <f t="shared" si="849"/>
        <v>0</v>
      </c>
      <c r="AK1464" s="16">
        <f t="shared" si="829"/>
        <v>0</v>
      </c>
      <c r="AL1464" s="15">
        <f t="shared" si="830"/>
        <v>1.9999999999999574E-2</v>
      </c>
      <c r="AM1464" s="16"/>
      <c r="AN1464" s="15">
        <f t="shared" si="850"/>
        <v>0</v>
      </c>
      <c r="AO1464" s="16">
        <f t="shared" si="832"/>
        <v>0</v>
      </c>
      <c r="AP1464" s="15">
        <f t="shared" si="833"/>
        <v>0</v>
      </c>
      <c r="AQ1464" s="16">
        <f t="shared" si="834"/>
        <v>0</v>
      </c>
      <c r="AR1464" s="15">
        <f t="shared" si="835"/>
        <v>0</v>
      </c>
      <c r="AS1464" s="16"/>
      <c r="AT1464" s="15">
        <f t="shared" si="836"/>
        <v>0</v>
      </c>
      <c r="AU1464" s="16">
        <f t="shared" si="837"/>
        <v>0</v>
      </c>
      <c r="AV1464" s="15">
        <f t="shared" si="838"/>
        <v>0</v>
      </c>
      <c r="AW1464" s="16">
        <f t="shared" si="839"/>
        <v>0</v>
      </c>
      <c r="AX1464" s="15">
        <f t="shared" si="840"/>
        <v>1.9999999999999574E-2</v>
      </c>
    </row>
    <row r="1465" spans="1:50" x14ac:dyDescent="0.25">
      <c r="A1465" s="25">
        <f t="shared" si="841"/>
        <v>29.210416666666134</v>
      </c>
      <c r="B1465" s="9"/>
      <c r="C1465" t="s">
        <v>11</v>
      </c>
      <c r="E1465" s="12" t="s">
        <v>14</v>
      </c>
      <c r="F1465" t="s">
        <v>11</v>
      </c>
      <c r="G1465" s="12" t="s">
        <v>14</v>
      </c>
      <c r="H1465" t="s">
        <v>11</v>
      </c>
      <c r="I1465" s="12" t="s">
        <v>14</v>
      </c>
      <c r="J1465" s="15">
        <f t="shared" si="853"/>
        <v>0</v>
      </c>
      <c r="K1465" s="16">
        <f t="shared" si="817"/>
        <v>0</v>
      </c>
      <c r="L1465" s="15">
        <f t="shared" si="847"/>
        <v>0</v>
      </c>
      <c r="M1465" s="16">
        <f t="shared" si="819"/>
        <v>0</v>
      </c>
      <c r="N1465" s="15">
        <f t="shared" si="813"/>
        <v>0</v>
      </c>
      <c r="O1465" s="16"/>
      <c r="P1465" s="15">
        <f t="shared" si="848"/>
        <v>0</v>
      </c>
      <c r="Q1465" s="16">
        <f t="shared" si="821"/>
        <v>0</v>
      </c>
      <c r="R1465" s="15">
        <f t="shared" si="845"/>
        <v>0</v>
      </c>
      <c r="S1465" s="16">
        <f t="shared" si="822"/>
        <v>0</v>
      </c>
      <c r="T1465" s="15">
        <f t="shared" si="814"/>
        <v>0</v>
      </c>
      <c r="U1465" s="16"/>
      <c r="V1465" s="15">
        <f t="shared" si="851"/>
        <v>0</v>
      </c>
      <c r="W1465" s="16">
        <f t="shared" si="823"/>
        <v>0</v>
      </c>
      <c r="X1465" s="15">
        <f t="shared" si="852"/>
        <v>0</v>
      </c>
      <c r="Y1465" s="16">
        <f t="shared" si="824"/>
        <v>0</v>
      </c>
      <c r="Z1465" s="15">
        <f t="shared" si="815"/>
        <v>1.9999999999999574E-2</v>
      </c>
      <c r="AA1465" s="16"/>
      <c r="AB1465" s="15">
        <f t="shared" si="846"/>
        <v>0</v>
      </c>
      <c r="AC1465" s="16">
        <f t="shared" si="825"/>
        <v>0</v>
      </c>
      <c r="AD1465" s="15">
        <f t="shared" si="854"/>
        <v>0</v>
      </c>
      <c r="AE1465" s="16">
        <f t="shared" si="826"/>
        <v>0</v>
      </c>
      <c r="AF1465" s="15">
        <f t="shared" si="816"/>
        <v>0</v>
      </c>
      <c r="AG1465" s="16"/>
      <c r="AH1465" s="15">
        <f t="shared" si="855"/>
        <v>0</v>
      </c>
      <c r="AI1465" s="16">
        <f t="shared" si="827"/>
        <v>0</v>
      </c>
      <c r="AJ1465" s="15">
        <f t="shared" si="849"/>
        <v>0</v>
      </c>
      <c r="AK1465" s="16">
        <f t="shared" si="829"/>
        <v>0</v>
      </c>
      <c r="AL1465" s="15">
        <f t="shared" si="830"/>
        <v>1.9999999999999574E-2</v>
      </c>
      <c r="AM1465" s="16"/>
      <c r="AN1465" s="15">
        <f t="shared" si="850"/>
        <v>0</v>
      </c>
      <c r="AO1465" s="16">
        <f t="shared" si="832"/>
        <v>0</v>
      </c>
      <c r="AP1465" s="15">
        <f t="shared" si="833"/>
        <v>0</v>
      </c>
      <c r="AQ1465" s="16">
        <f t="shared" si="834"/>
        <v>0</v>
      </c>
      <c r="AR1465" s="15">
        <f t="shared" si="835"/>
        <v>0</v>
      </c>
      <c r="AS1465" s="16"/>
      <c r="AT1465" s="15">
        <f t="shared" si="836"/>
        <v>0</v>
      </c>
      <c r="AU1465" s="16">
        <f t="shared" si="837"/>
        <v>0</v>
      </c>
      <c r="AV1465" s="15">
        <f t="shared" si="838"/>
        <v>0</v>
      </c>
      <c r="AW1465" s="16">
        <f t="shared" si="839"/>
        <v>0</v>
      </c>
      <c r="AX1465" s="15">
        <f t="shared" si="840"/>
        <v>1.9999999999999574E-2</v>
      </c>
    </row>
    <row r="1466" spans="1:50" x14ac:dyDescent="0.25">
      <c r="A1466" s="25">
        <f t="shared" si="841"/>
        <v>29.230416666666134</v>
      </c>
      <c r="B1466" s="9" t="s">
        <v>22</v>
      </c>
      <c r="C1466" s="13" t="s">
        <v>20</v>
      </c>
      <c r="E1466" t="s">
        <v>11</v>
      </c>
      <c r="F1466" t="s">
        <v>11</v>
      </c>
      <c r="G1466" s="12" t="s">
        <v>14</v>
      </c>
      <c r="H1466" t="s">
        <v>11</v>
      </c>
      <c r="I1466" s="12" t="s">
        <v>14</v>
      </c>
      <c r="J1466" s="15">
        <f t="shared" si="853"/>
        <v>0</v>
      </c>
      <c r="K1466" s="16">
        <f t="shared" si="817"/>
        <v>0</v>
      </c>
      <c r="L1466" s="15">
        <f t="shared" si="847"/>
        <v>29.230416666666134</v>
      </c>
      <c r="M1466" s="16">
        <f t="shared" si="819"/>
        <v>1</v>
      </c>
      <c r="N1466" s="15">
        <f t="shared" si="813"/>
        <v>0</v>
      </c>
      <c r="O1466" s="16"/>
      <c r="P1466" s="15">
        <f t="shared" si="848"/>
        <v>0</v>
      </c>
      <c r="Q1466" s="16">
        <f t="shared" si="821"/>
        <v>0</v>
      </c>
      <c r="R1466" s="15">
        <f t="shared" si="845"/>
        <v>0</v>
      </c>
      <c r="S1466" s="16">
        <f t="shared" si="822"/>
        <v>0</v>
      </c>
      <c r="T1466" s="15">
        <f t="shared" si="814"/>
        <v>0</v>
      </c>
      <c r="U1466" s="16"/>
      <c r="V1466" s="15">
        <f t="shared" si="851"/>
        <v>0</v>
      </c>
      <c r="W1466" s="16">
        <f t="shared" si="823"/>
        <v>0</v>
      </c>
      <c r="X1466" s="15">
        <f t="shared" si="852"/>
        <v>0</v>
      </c>
      <c r="Y1466" s="16">
        <f t="shared" si="824"/>
        <v>0</v>
      </c>
      <c r="Z1466" s="15">
        <f t="shared" si="815"/>
        <v>0</v>
      </c>
      <c r="AA1466" s="16"/>
      <c r="AB1466" s="15">
        <f t="shared" si="846"/>
        <v>0</v>
      </c>
      <c r="AC1466" s="16">
        <f t="shared" si="825"/>
        <v>0</v>
      </c>
      <c r="AD1466" s="15">
        <f t="shared" si="854"/>
        <v>0</v>
      </c>
      <c r="AE1466" s="16">
        <f t="shared" si="826"/>
        <v>0</v>
      </c>
      <c r="AF1466" s="15">
        <f t="shared" si="816"/>
        <v>0</v>
      </c>
      <c r="AG1466" s="16"/>
      <c r="AH1466" s="15">
        <f t="shared" si="855"/>
        <v>0</v>
      </c>
      <c r="AI1466" s="16">
        <f t="shared" si="827"/>
        <v>0</v>
      </c>
      <c r="AJ1466" s="15">
        <f t="shared" si="849"/>
        <v>0</v>
      </c>
      <c r="AK1466" s="16">
        <f t="shared" si="829"/>
        <v>0</v>
      </c>
      <c r="AL1466" s="15">
        <f t="shared" si="830"/>
        <v>1.9999999999999574E-2</v>
      </c>
      <c r="AM1466" s="16"/>
      <c r="AN1466" s="15">
        <f t="shared" si="850"/>
        <v>0</v>
      </c>
      <c r="AO1466" s="16">
        <f t="shared" si="832"/>
        <v>0</v>
      </c>
      <c r="AP1466" s="15">
        <f t="shared" si="833"/>
        <v>0</v>
      </c>
      <c r="AQ1466" s="16">
        <f t="shared" si="834"/>
        <v>0</v>
      </c>
      <c r="AR1466" s="15">
        <f t="shared" si="835"/>
        <v>0</v>
      </c>
      <c r="AS1466" s="16"/>
      <c r="AT1466" s="15">
        <f t="shared" si="836"/>
        <v>0</v>
      </c>
      <c r="AU1466" s="16">
        <f t="shared" si="837"/>
        <v>0</v>
      </c>
      <c r="AV1466" s="15">
        <f t="shared" si="838"/>
        <v>0</v>
      </c>
      <c r="AW1466" s="16">
        <f t="shared" si="839"/>
        <v>0</v>
      </c>
      <c r="AX1466" s="15">
        <f t="shared" si="840"/>
        <v>1.9999999999999574E-2</v>
      </c>
    </row>
    <row r="1467" spans="1:50" x14ac:dyDescent="0.25">
      <c r="A1467" s="25">
        <f t="shared" si="841"/>
        <v>29.250416666666133</v>
      </c>
      <c r="B1467" s="10"/>
      <c r="C1467" s="12"/>
      <c r="E1467" t="s">
        <v>11</v>
      </c>
      <c r="F1467" t="s">
        <v>11</v>
      </c>
      <c r="G1467" s="12" t="s">
        <v>14</v>
      </c>
      <c r="H1467" t="s">
        <v>11</v>
      </c>
      <c r="I1467" s="12" t="s">
        <v>14</v>
      </c>
      <c r="J1467" s="15">
        <f t="shared" si="853"/>
        <v>0</v>
      </c>
      <c r="K1467" s="16">
        <f t="shared" si="817"/>
        <v>0</v>
      </c>
      <c r="L1467" s="15">
        <f t="shared" si="847"/>
        <v>0</v>
      </c>
      <c r="M1467" s="16">
        <f t="shared" si="819"/>
        <v>0</v>
      </c>
      <c r="N1467" s="15">
        <f t="shared" si="813"/>
        <v>0</v>
      </c>
      <c r="O1467" s="16"/>
      <c r="P1467" s="15">
        <f t="shared" si="848"/>
        <v>0</v>
      </c>
      <c r="Q1467" s="16">
        <f t="shared" si="821"/>
        <v>0</v>
      </c>
      <c r="R1467" s="15">
        <f t="shared" si="845"/>
        <v>0</v>
      </c>
      <c r="S1467" s="16">
        <f t="shared" si="822"/>
        <v>0</v>
      </c>
      <c r="T1467" s="15">
        <f t="shared" si="814"/>
        <v>0</v>
      </c>
      <c r="U1467" s="16"/>
      <c r="V1467" s="15">
        <f t="shared" si="851"/>
        <v>0</v>
      </c>
      <c r="W1467" s="16">
        <f t="shared" si="823"/>
        <v>0</v>
      </c>
      <c r="X1467" s="15">
        <f t="shared" si="852"/>
        <v>0</v>
      </c>
      <c r="Y1467" s="16">
        <f t="shared" si="824"/>
        <v>0</v>
      </c>
      <c r="Z1467" s="15">
        <f t="shared" si="815"/>
        <v>0</v>
      </c>
      <c r="AA1467" s="16"/>
      <c r="AB1467" s="15">
        <f t="shared" si="846"/>
        <v>0</v>
      </c>
      <c r="AC1467" s="16">
        <f t="shared" si="825"/>
        <v>0</v>
      </c>
      <c r="AD1467" s="15">
        <f t="shared" si="854"/>
        <v>0</v>
      </c>
      <c r="AE1467" s="16">
        <f t="shared" si="826"/>
        <v>0</v>
      </c>
      <c r="AF1467" s="15">
        <f t="shared" si="816"/>
        <v>0</v>
      </c>
      <c r="AG1467" s="16"/>
      <c r="AH1467" s="15">
        <f t="shared" si="855"/>
        <v>0</v>
      </c>
      <c r="AI1467" s="16">
        <f t="shared" si="827"/>
        <v>0</v>
      </c>
      <c r="AJ1467" s="15">
        <f t="shared" si="849"/>
        <v>0</v>
      </c>
      <c r="AK1467" s="16">
        <f t="shared" si="829"/>
        <v>0</v>
      </c>
      <c r="AL1467" s="15">
        <f t="shared" si="830"/>
        <v>1.9999999999999574E-2</v>
      </c>
      <c r="AM1467" s="16"/>
      <c r="AN1467" s="15">
        <f t="shared" si="850"/>
        <v>0</v>
      </c>
      <c r="AO1467" s="16">
        <f t="shared" si="832"/>
        <v>0</v>
      </c>
      <c r="AP1467" s="15">
        <f t="shared" si="833"/>
        <v>0</v>
      </c>
      <c r="AQ1467" s="16">
        <f t="shared" si="834"/>
        <v>0</v>
      </c>
      <c r="AR1467" s="15">
        <f t="shared" si="835"/>
        <v>0</v>
      </c>
      <c r="AS1467" s="16"/>
      <c r="AT1467" s="15">
        <f t="shared" si="836"/>
        <v>0</v>
      </c>
      <c r="AU1467" s="16">
        <f t="shared" si="837"/>
        <v>0</v>
      </c>
      <c r="AV1467" s="15">
        <f t="shared" si="838"/>
        <v>0</v>
      </c>
      <c r="AW1467" s="16">
        <f t="shared" si="839"/>
        <v>0</v>
      </c>
      <c r="AX1467" s="15">
        <f t="shared" si="840"/>
        <v>1.9999999999999574E-2</v>
      </c>
    </row>
    <row r="1468" spans="1:50" x14ac:dyDescent="0.25">
      <c r="A1468" s="25">
        <f t="shared" si="841"/>
        <v>29.270416666666133</v>
      </c>
      <c r="B1468" s="9" t="s">
        <v>16</v>
      </c>
      <c r="C1468" s="12"/>
      <c r="D1468" s="12" t="s">
        <v>14</v>
      </c>
      <c r="E1468" t="s">
        <v>11</v>
      </c>
      <c r="F1468" t="s">
        <v>11</v>
      </c>
      <c r="G1468" s="12" t="s">
        <v>14</v>
      </c>
      <c r="H1468" t="s">
        <v>11</v>
      </c>
      <c r="I1468" s="12" t="s">
        <v>14</v>
      </c>
      <c r="J1468" s="15">
        <f t="shared" si="853"/>
        <v>0</v>
      </c>
      <c r="K1468" s="16">
        <f t="shared" si="817"/>
        <v>0</v>
      </c>
      <c r="L1468" s="15">
        <f t="shared" si="847"/>
        <v>0</v>
      </c>
      <c r="M1468" s="16">
        <f t="shared" si="819"/>
        <v>0</v>
      </c>
      <c r="N1468" s="15">
        <f t="shared" si="813"/>
        <v>0</v>
      </c>
      <c r="O1468" s="16"/>
      <c r="P1468" s="15">
        <f t="shared" si="848"/>
        <v>29.270416666666133</v>
      </c>
      <c r="Q1468" s="16">
        <f t="shared" si="821"/>
        <v>1</v>
      </c>
      <c r="R1468" s="15">
        <f t="shared" si="845"/>
        <v>0</v>
      </c>
      <c r="S1468" s="16">
        <f t="shared" si="822"/>
        <v>0</v>
      </c>
      <c r="T1468" s="15">
        <f t="shared" si="814"/>
        <v>1.9999999999999574E-2</v>
      </c>
      <c r="U1468" s="16"/>
      <c r="V1468" s="15">
        <f t="shared" si="851"/>
        <v>0</v>
      </c>
      <c r="W1468" s="16">
        <f t="shared" si="823"/>
        <v>0</v>
      </c>
      <c r="X1468" s="15">
        <f t="shared" si="852"/>
        <v>0</v>
      </c>
      <c r="Y1468" s="16">
        <f t="shared" si="824"/>
        <v>0</v>
      </c>
      <c r="Z1468" s="15">
        <f t="shared" si="815"/>
        <v>0</v>
      </c>
      <c r="AA1468" s="16"/>
      <c r="AB1468" s="15">
        <f t="shared" si="846"/>
        <v>0</v>
      </c>
      <c r="AC1468" s="16">
        <f t="shared" si="825"/>
        <v>0</v>
      </c>
      <c r="AD1468" s="15">
        <f t="shared" si="854"/>
        <v>0</v>
      </c>
      <c r="AE1468" s="16">
        <f t="shared" si="826"/>
        <v>0</v>
      </c>
      <c r="AF1468" s="15">
        <f t="shared" si="816"/>
        <v>0</v>
      </c>
      <c r="AG1468" s="16"/>
      <c r="AH1468" s="15">
        <f t="shared" si="855"/>
        <v>0</v>
      </c>
      <c r="AI1468" s="16">
        <f t="shared" si="827"/>
        <v>0</v>
      </c>
      <c r="AJ1468" s="15">
        <f t="shared" si="849"/>
        <v>0</v>
      </c>
      <c r="AK1468" s="16">
        <f t="shared" si="829"/>
        <v>0</v>
      </c>
      <c r="AL1468" s="15">
        <f t="shared" si="830"/>
        <v>1.9999999999999574E-2</v>
      </c>
      <c r="AM1468" s="16"/>
      <c r="AN1468" s="15">
        <f t="shared" si="850"/>
        <v>0</v>
      </c>
      <c r="AO1468" s="16">
        <f t="shared" si="832"/>
        <v>0</v>
      </c>
      <c r="AP1468" s="15">
        <f t="shared" si="833"/>
        <v>0</v>
      </c>
      <c r="AQ1468" s="16">
        <f t="shared" si="834"/>
        <v>0</v>
      </c>
      <c r="AR1468" s="15">
        <f t="shared" si="835"/>
        <v>0</v>
      </c>
      <c r="AS1468" s="16"/>
      <c r="AT1468" s="15">
        <f t="shared" si="836"/>
        <v>0</v>
      </c>
      <c r="AU1468" s="16">
        <f t="shared" si="837"/>
        <v>0</v>
      </c>
      <c r="AV1468" s="15">
        <f t="shared" si="838"/>
        <v>0</v>
      </c>
      <c r="AW1468" s="16">
        <f t="shared" si="839"/>
        <v>0</v>
      </c>
      <c r="AX1468" s="15">
        <f t="shared" si="840"/>
        <v>1.9999999999999574E-2</v>
      </c>
    </row>
    <row r="1469" spans="1:50" x14ac:dyDescent="0.25">
      <c r="A1469" s="25">
        <f t="shared" si="841"/>
        <v>29.290416666666133</v>
      </c>
      <c r="B1469" s="9"/>
      <c r="C1469" s="12"/>
      <c r="D1469" s="12" t="s">
        <v>14</v>
      </c>
      <c r="E1469" t="s">
        <v>11</v>
      </c>
      <c r="F1469" t="s">
        <v>11</v>
      </c>
      <c r="G1469" s="12" t="s">
        <v>14</v>
      </c>
      <c r="H1469" t="s">
        <v>11</v>
      </c>
      <c r="I1469" s="12" t="s">
        <v>14</v>
      </c>
      <c r="J1469" s="15">
        <f t="shared" si="853"/>
        <v>0</v>
      </c>
      <c r="K1469" s="16">
        <f t="shared" si="817"/>
        <v>0</v>
      </c>
      <c r="L1469" s="15">
        <f t="shared" si="847"/>
        <v>0</v>
      </c>
      <c r="M1469" s="16">
        <f t="shared" si="819"/>
        <v>0</v>
      </c>
      <c r="N1469" s="15">
        <f t="shared" si="813"/>
        <v>0</v>
      </c>
      <c r="O1469" s="16"/>
      <c r="P1469" s="15">
        <f t="shared" si="848"/>
        <v>0</v>
      </c>
      <c r="Q1469" s="16">
        <f t="shared" si="821"/>
        <v>0</v>
      </c>
      <c r="R1469" s="15">
        <f t="shared" si="845"/>
        <v>0</v>
      </c>
      <c r="S1469" s="16">
        <f t="shared" si="822"/>
        <v>0</v>
      </c>
      <c r="T1469" s="15">
        <f t="shared" si="814"/>
        <v>1.9999999999999574E-2</v>
      </c>
      <c r="U1469" s="16"/>
      <c r="V1469" s="15">
        <f t="shared" si="851"/>
        <v>0</v>
      </c>
      <c r="W1469" s="16">
        <f t="shared" si="823"/>
        <v>0</v>
      </c>
      <c r="X1469" s="15">
        <f t="shared" si="852"/>
        <v>0</v>
      </c>
      <c r="Y1469" s="16">
        <f t="shared" si="824"/>
        <v>0</v>
      </c>
      <c r="Z1469" s="15">
        <f t="shared" si="815"/>
        <v>0</v>
      </c>
      <c r="AA1469" s="16"/>
      <c r="AB1469" s="15">
        <f t="shared" si="846"/>
        <v>0</v>
      </c>
      <c r="AC1469" s="16">
        <f t="shared" si="825"/>
        <v>0</v>
      </c>
      <c r="AD1469" s="15">
        <f t="shared" si="854"/>
        <v>0</v>
      </c>
      <c r="AE1469" s="16">
        <f t="shared" si="826"/>
        <v>0</v>
      </c>
      <c r="AF1469" s="15">
        <f t="shared" si="816"/>
        <v>0</v>
      </c>
      <c r="AG1469" s="16"/>
      <c r="AH1469" s="15">
        <f t="shared" si="855"/>
        <v>0</v>
      </c>
      <c r="AI1469" s="16">
        <f t="shared" si="827"/>
        <v>0</v>
      </c>
      <c r="AJ1469" s="15">
        <f t="shared" si="849"/>
        <v>0</v>
      </c>
      <c r="AK1469" s="16">
        <f t="shared" si="829"/>
        <v>0</v>
      </c>
      <c r="AL1469" s="15">
        <f t="shared" si="830"/>
        <v>1.9999999999999574E-2</v>
      </c>
      <c r="AM1469" s="16"/>
      <c r="AN1469" s="15">
        <f t="shared" si="850"/>
        <v>0</v>
      </c>
      <c r="AO1469" s="16">
        <f t="shared" si="832"/>
        <v>0</v>
      </c>
      <c r="AP1469" s="15">
        <f t="shared" si="833"/>
        <v>0</v>
      </c>
      <c r="AQ1469" s="16">
        <f t="shared" si="834"/>
        <v>0</v>
      </c>
      <c r="AR1469" s="15">
        <f t="shared" si="835"/>
        <v>0</v>
      </c>
      <c r="AS1469" s="16"/>
      <c r="AT1469" s="15">
        <f t="shared" si="836"/>
        <v>0</v>
      </c>
      <c r="AU1469" s="16">
        <f t="shared" si="837"/>
        <v>0</v>
      </c>
      <c r="AV1469" s="15">
        <f t="shared" si="838"/>
        <v>0</v>
      </c>
      <c r="AW1469" s="16">
        <f t="shared" si="839"/>
        <v>0</v>
      </c>
      <c r="AX1469" s="15">
        <f t="shared" si="840"/>
        <v>1.9999999999999574E-2</v>
      </c>
    </row>
    <row r="1470" spans="1:50" x14ac:dyDescent="0.25">
      <c r="A1470" s="25">
        <f t="shared" si="841"/>
        <v>29.310416666666132</v>
      </c>
      <c r="B1470" s="9"/>
      <c r="C1470" s="12"/>
      <c r="D1470" s="12" t="s">
        <v>14</v>
      </c>
      <c r="E1470" t="s">
        <v>11</v>
      </c>
      <c r="F1470" t="s">
        <v>11</v>
      </c>
      <c r="G1470" s="12" t="s">
        <v>14</v>
      </c>
      <c r="H1470" t="s">
        <v>11</v>
      </c>
      <c r="I1470" s="12" t="s">
        <v>14</v>
      </c>
      <c r="J1470" s="15">
        <f t="shared" si="853"/>
        <v>0</v>
      </c>
      <c r="K1470" s="16">
        <f t="shared" si="817"/>
        <v>0</v>
      </c>
      <c r="L1470" s="15">
        <f t="shared" si="847"/>
        <v>0</v>
      </c>
      <c r="M1470" s="16">
        <f t="shared" si="819"/>
        <v>0</v>
      </c>
      <c r="N1470" s="15">
        <f t="shared" si="813"/>
        <v>0</v>
      </c>
      <c r="O1470" s="16"/>
      <c r="P1470" s="15">
        <f t="shared" si="848"/>
        <v>0</v>
      </c>
      <c r="Q1470" s="16">
        <f t="shared" si="821"/>
        <v>0</v>
      </c>
      <c r="R1470" s="15">
        <f t="shared" si="845"/>
        <v>0</v>
      </c>
      <c r="S1470" s="16">
        <f t="shared" si="822"/>
        <v>0</v>
      </c>
      <c r="T1470" s="15">
        <f t="shared" si="814"/>
        <v>1.9999999999999574E-2</v>
      </c>
      <c r="U1470" s="16"/>
      <c r="V1470" s="15">
        <f t="shared" si="851"/>
        <v>0</v>
      </c>
      <c r="W1470" s="16">
        <f t="shared" si="823"/>
        <v>0</v>
      </c>
      <c r="X1470" s="15">
        <f t="shared" si="852"/>
        <v>0</v>
      </c>
      <c r="Y1470" s="16">
        <f t="shared" si="824"/>
        <v>0</v>
      </c>
      <c r="Z1470" s="15">
        <f t="shared" si="815"/>
        <v>0</v>
      </c>
      <c r="AA1470" s="16"/>
      <c r="AB1470" s="15">
        <f t="shared" si="846"/>
        <v>0</v>
      </c>
      <c r="AC1470" s="16">
        <f t="shared" si="825"/>
        <v>0</v>
      </c>
      <c r="AD1470" s="15">
        <f t="shared" si="854"/>
        <v>0</v>
      </c>
      <c r="AE1470" s="16">
        <f t="shared" si="826"/>
        <v>0</v>
      </c>
      <c r="AF1470" s="15">
        <f t="shared" si="816"/>
        <v>0</v>
      </c>
      <c r="AG1470" s="16"/>
      <c r="AH1470" s="15">
        <f t="shared" si="855"/>
        <v>0</v>
      </c>
      <c r="AI1470" s="16">
        <f t="shared" si="827"/>
        <v>0</v>
      </c>
      <c r="AJ1470" s="15">
        <f t="shared" si="849"/>
        <v>0</v>
      </c>
      <c r="AK1470" s="16">
        <f t="shared" si="829"/>
        <v>0</v>
      </c>
      <c r="AL1470" s="15">
        <f t="shared" si="830"/>
        <v>1.9999999999999574E-2</v>
      </c>
      <c r="AM1470" s="16"/>
      <c r="AN1470" s="15">
        <f t="shared" si="850"/>
        <v>0</v>
      </c>
      <c r="AO1470" s="16">
        <f t="shared" si="832"/>
        <v>0</v>
      </c>
      <c r="AP1470" s="15">
        <f t="shared" si="833"/>
        <v>0</v>
      </c>
      <c r="AQ1470" s="16">
        <f t="shared" si="834"/>
        <v>0</v>
      </c>
      <c r="AR1470" s="15">
        <f t="shared" si="835"/>
        <v>0</v>
      </c>
      <c r="AS1470" s="16"/>
      <c r="AT1470" s="15">
        <f t="shared" si="836"/>
        <v>0</v>
      </c>
      <c r="AU1470" s="16">
        <f t="shared" si="837"/>
        <v>0</v>
      </c>
      <c r="AV1470" s="15">
        <f t="shared" si="838"/>
        <v>0</v>
      </c>
      <c r="AW1470" s="16">
        <f t="shared" si="839"/>
        <v>0</v>
      </c>
      <c r="AX1470" s="15">
        <f t="shared" si="840"/>
        <v>1.9999999999999574E-2</v>
      </c>
    </row>
    <row r="1471" spans="1:50" x14ac:dyDescent="0.25">
      <c r="A1471" s="25">
        <f t="shared" si="841"/>
        <v>29.330416666666132</v>
      </c>
      <c r="B1471" s="9" t="s">
        <v>64</v>
      </c>
      <c r="C1471" s="12"/>
      <c r="D1471" s="12" t="s">
        <v>14</v>
      </c>
      <c r="E1471" t="s">
        <v>11</v>
      </c>
      <c r="F1471" t="s">
        <v>11</v>
      </c>
      <c r="G1471" t="s">
        <v>11</v>
      </c>
      <c r="H1471" s="13" t="s">
        <v>20</v>
      </c>
      <c r="I1471" s="12" t="s">
        <v>14</v>
      </c>
      <c r="J1471" s="15">
        <f t="shared" si="853"/>
        <v>0</v>
      </c>
      <c r="K1471" s="16">
        <f t="shared" si="817"/>
        <v>0</v>
      </c>
      <c r="L1471" s="15">
        <f t="shared" si="847"/>
        <v>0</v>
      </c>
      <c r="M1471" s="16">
        <f t="shared" si="819"/>
        <v>0</v>
      </c>
      <c r="N1471" s="15">
        <f t="shared" si="813"/>
        <v>0</v>
      </c>
      <c r="O1471" s="16"/>
      <c r="P1471" s="15">
        <f t="shared" si="848"/>
        <v>0</v>
      </c>
      <c r="Q1471" s="16">
        <f t="shared" si="821"/>
        <v>0</v>
      </c>
      <c r="R1471" s="15">
        <f t="shared" si="845"/>
        <v>0</v>
      </c>
      <c r="S1471" s="16">
        <f t="shared" si="822"/>
        <v>0</v>
      </c>
      <c r="T1471" s="15">
        <f t="shared" si="814"/>
        <v>1.9999999999999574E-2</v>
      </c>
      <c r="U1471" s="16"/>
      <c r="V1471" s="15">
        <f t="shared" si="851"/>
        <v>0</v>
      </c>
      <c r="W1471" s="16">
        <f t="shared" si="823"/>
        <v>0</v>
      </c>
      <c r="X1471" s="15">
        <f t="shared" si="852"/>
        <v>0</v>
      </c>
      <c r="Y1471" s="16">
        <f t="shared" si="824"/>
        <v>0</v>
      </c>
      <c r="Z1471" s="15">
        <f t="shared" si="815"/>
        <v>0</v>
      </c>
      <c r="AA1471" s="16"/>
      <c r="AB1471" s="15">
        <f t="shared" si="846"/>
        <v>0</v>
      </c>
      <c r="AC1471" s="16">
        <f t="shared" si="825"/>
        <v>0</v>
      </c>
      <c r="AD1471" s="15">
        <f t="shared" si="854"/>
        <v>0</v>
      </c>
      <c r="AE1471" s="16">
        <f t="shared" si="826"/>
        <v>0</v>
      </c>
      <c r="AF1471" s="15">
        <f t="shared" si="816"/>
        <v>0</v>
      </c>
      <c r="AG1471" s="16"/>
      <c r="AH1471" s="15">
        <f t="shared" si="855"/>
        <v>0</v>
      </c>
      <c r="AI1471" s="16">
        <f t="shared" si="827"/>
        <v>0</v>
      </c>
      <c r="AJ1471" s="15">
        <f t="shared" si="849"/>
        <v>0</v>
      </c>
      <c r="AK1471" s="16">
        <f t="shared" si="829"/>
        <v>0</v>
      </c>
      <c r="AL1471" s="15">
        <f t="shared" si="830"/>
        <v>0</v>
      </c>
      <c r="AM1471" s="16"/>
      <c r="AN1471" s="15">
        <f t="shared" si="850"/>
        <v>0</v>
      </c>
      <c r="AO1471" s="16">
        <f t="shared" si="832"/>
        <v>0</v>
      </c>
      <c r="AP1471" s="15">
        <f t="shared" si="833"/>
        <v>29.330416666666132</v>
      </c>
      <c r="AQ1471" s="16">
        <f t="shared" si="834"/>
        <v>1</v>
      </c>
      <c r="AR1471" s="15">
        <f t="shared" si="835"/>
        <v>0</v>
      </c>
      <c r="AS1471" s="16"/>
      <c r="AT1471" s="15">
        <f t="shared" si="836"/>
        <v>0</v>
      </c>
      <c r="AU1471" s="16">
        <f t="shared" si="837"/>
        <v>0</v>
      </c>
      <c r="AV1471" s="15">
        <f t="shared" si="838"/>
        <v>0</v>
      </c>
      <c r="AW1471" s="16">
        <f t="shared" si="839"/>
        <v>0</v>
      </c>
      <c r="AX1471" s="15">
        <f t="shared" si="840"/>
        <v>1.9999999999999574E-2</v>
      </c>
    </row>
    <row r="1472" spans="1:50" x14ac:dyDescent="0.25">
      <c r="A1472" s="25">
        <f t="shared" si="841"/>
        <v>29.350416666666131</v>
      </c>
      <c r="B1472" s="9" t="s">
        <v>9</v>
      </c>
      <c r="C1472" s="12" t="s">
        <v>14</v>
      </c>
      <c r="D1472" s="12" t="s">
        <v>14</v>
      </c>
      <c r="E1472" t="s">
        <v>11</v>
      </c>
      <c r="F1472" t="s">
        <v>11</v>
      </c>
      <c r="G1472" t="s">
        <v>11</v>
      </c>
      <c r="H1472" s="34"/>
      <c r="I1472" s="12" t="s">
        <v>14</v>
      </c>
      <c r="J1472" s="15">
        <f t="shared" si="853"/>
        <v>29.350416666666131</v>
      </c>
      <c r="K1472" s="16">
        <f t="shared" si="817"/>
        <v>1</v>
      </c>
      <c r="L1472" s="15">
        <f t="shared" si="847"/>
        <v>0</v>
      </c>
      <c r="M1472" s="16">
        <f t="shared" si="819"/>
        <v>0</v>
      </c>
      <c r="N1472" s="15">
        <f t="shared" si="813"/>
        <v>1.9999999999999574E-2</v>
      </c>
      <c r="O1472" s="16"/>
      <c r="P1472" s="15">
        <f t="shared" si="848"/>
        <v>0</v>
      </c>
      <c r="Q1472" s="16">
        <f t="shared" si="821"/>
        <v>0</v>
      </c>
      <c r="R1472" s="15">
        <f t="shared" si="845"/>
        <v>0</v>
      </c>
      <c r="S1472" s="16">
        <f t="shared" si="822"/>
        <v>0</v>
      </c>
      <c r="T1472" s="15">
        <f t="shared" si="814"/>
        <v>1.9999999999999574E-2</v>
      </c>
      <c r="U1472" s="16"/>
      <c r="V1472" s="15">
        <f t="shared" si="851"/>
        <v>0</v>
      </c>
      <c r="W1472" s="16">
        <f t="shared" si="823"/>
        <v>0</v>
      </c>
      <c r="X1472" s="15">
        <f t="shared" si="852"/>
        <v>0</v>
      </c>
      <c r="Y1472" s="16">
        <f t="shared" si="824"/>
        <v>0</v>
      </c>
      <c r="Z1472" s="15">
        <f t="shared" si="815"/>
        <v>0</v>
      </c>
      <c r="AA1472" s="16"/>
      <c r="AB1472" s="15">
        <f t="shared" si="846"/>
        <v>0</v>
      </c>
      <c r="AC1472" s="16">
        <f t="shared" si="825"/>
        <v>0</v>
      </c>
      <c r="AD1472" s="15">
        <f t="shared" si="854"/>
        <v>0</v>
      </c>
      <c r="AE1472" s="16">
        <f t="shared" si="826"/>
        <v>0</v>
      </c>
      <c r="AF1472" s="15">
        <f t="shared" si="816"/>
        <v>0</v>
      </c>
      <c r="AG1472" s="16"/>
      <c r="AH1472" s="15">
        <f t="shared" si="855"/>
        <v>0</v>
      </c>
      <c r="AI1472" s="16">
        <f t="shared" si="827"/>
        <v>0</v>
      </c>
      <c r="AJ1472" s="15">
        <f t="shared" si="849"/>
        <v>0</v>
      </c>
      <c r="AK1472" s="16">
        <f t="shared" si="829"/>
        <v>0</v>
      </c>
      <c r="AL1472" s="15">
        <f t="shared" si="830"/>
        <v>0</v>
      </c>
      <c r="AM1472" s="16"/>
      <c r="AN1472" s="15">
        <f t="shared" si="850"/>
        <v>0</v>
      </c>
      <c r="AO1472" s="16">
        <f t="shared" si="832"/>
        <v>0</v>
      </c>
      <c r="AP1472" s="15">
        <f t="shared" si="833"/>
        <v>0</v>
      </c>
      <c r="AQ1472" s="16">
        <f t="shared" si="834"/>
        <v>0</v>
      </c>
      <c r="AR1472" s="15">
        <f t="shared" si="835"/>
        <v>0</v>
      </c>
      <c r="AS1472" s="16"/>
      <c r="AT1472" s="15">
        <f t="shared" si="836"/>
        <v>0</v>
      </c>
      <c r="AU1472" s="16">
        <f t="shared" si="837"/>
        <v>0</v>
      </c>
      <c r="AV1472" s="15">
        <f t="shared" si="838"/>
        <v>0</v>
      </c>
      <c r="AW1472" s="16">
        <f t="shared" si="839"/>
        <v>0</v>
      </c>
      <c r="AX1472" s="15">
        <f t="shared" si="840"/>
        <v>1.9999999999999574E-2</v>
      </c>
    </row>
    <row r="1473" spans="1:50" x14ac:dyDescent="0.25">
      <c r="A1473" s="25">
        <f t="shared" si="841"/>
        <v>29.370416666666131</v>
      </c>
      <c r="B1473" s="9"/>
      <c r="C1473" s="12" t="s">
        <v>14</v>
      </c>
      <c r="D1473" s="12" t="s">
        <v>14</v>
      </c>
      <c r="E1473" t="s">
        <v>11</v>
      </c>
      <c r="F1473" t="s">
        <v>11</v>
      </c>
      <c r="G1473" t="s">
        <v>11</v>
      </c>
      <c r="H1473" s="34"/>
      <c r="I1473" s="12" t="s">
        <v>14</v>
      </c>
      <c r="J1473" s="15">
        <f t="shared" si="853"/>
        <v>0</v>
      </c>
      <c r="K1473" s="16">
        <f t="shared" si="817"/>
        <v>0</v>
      </c>
      <c r="L1473" s="15">
        <f t="shared" si="847"/>
        <v>0</v>
      </c>
      <c r="M1473" s="16">
        <f t="shared" si="819"/>
        <v>0</v>
      </c>
      <c r="N1473" s="15">
        <f t="shared" si="813"/>
        <v>1.9999999999999574E-2</v>
      </c>
      <c r="O1473" s="16"/>
      <c r="P1473" s="15">
        <f t="shared" si="848"/>
        <v>0</v>
      </c>
      <c r="Q1473" s="16">
        <f t="shared" si="821"/>
        <v>0</v>
      </c>
      <c r="R1473" s="15">
        <f t="shared" si="845"/>
        <v>0</v>
      </c>
      <c r="S1473" s="16">
        <f t="shared" si="822"/>
        <v>0</v>
      </c>
      <c r="T1473" s="15">
        <f t="shared" si="814"/>
        <v>1.9999999999999574E-2</v>
      </c>
      <c r="U1473" s="16"/>
      <c r="V1473" s="15">
        <f t="shared" si="851"/>
        <v>0</v>
      </c>
      <c r="W1473" s="16">
        <f t="shared" si="823"/>
        <v>0</v>
      </c>
      <c r="X1473" s="15">
        <f t="shared" si="852"/>
        <v>0</v>
      </c>
      <c r="Y1473" s="16">
        <f t="shared" si="824"/>
        <v>0</v>
      </c>
      <c r="Z1473" s="15">
        <f t="shared" si="815"/>
        <v>0</v>
      </c>
      <c r="AA1473" s="16"/>
      <c r="AB1473" s="15">
        <f t="shared" si="846"/>
        <v>0</v>
      </c>
      <c r="AC1473" s="16">
        <f t="shared" si="825"/>
        <v>0</v>
      </c>
      <c r="AD1473" s="15">
        <f t="shared" si="854"/>
        <v>0</v>
      </c>
      <c r="AE1473" s="16">
        <f t="shared" si="826"/>
        <v>0</v>
      </c>
      <c r="AF1473" s="15">
        <f t="shared" si="816"/>
        <v>0</v>
      </c>
      <c r="AG1473" s="16"/>
      <c r="AH1473" s="15">
        <f t="shared" si="855"/>
        <v>0</v>
      </c>
      <c r="AI1473" s="16">
        <f t="shared" si="827"/>
        <v>0</v>
      </c>
      <c r="AJ1473" s="15">
        <f t="shared" si="849"/>
        <v>0</v>
      </c>
      <c r="AK1473" s="16">
        <f t="shared" si="829"/>
        <v>0</v>
      </c>
      <c r="AL1473" s="15">
        <f t="shared" si="830"/>
        <v>0</v>
      </c>
      <c r="AM1473" s="16"/>
      <c r="AN1473" s="15">
        <f t="shared" si="850"/>
        <v>0</v>
      </c>
      <c r="AO1473" s="16">
        <f t="shared" si="832"/>
        <v>0</v>
      </c>
      <c r="AP1473" s="15">
        <f t="shared" si="833"/>
        <v>0</v>
      </c>
      <c r="AQ1473" s="16">
        <f t="shared" si="834"/>
        <v>0</v>
      </c>
      <c r="AR1473" s="15">
        <f t="shared" si="835"/>
        <v>0</v>
      </c>
      <c r="AS1473" s="16"/>
      <c r="AT1473" s="15">
        <f t="shared" si="836"/>
        <v>0</v>
      </c>
      <c r="AU1473" s="16">
        <f t="shared" si="837"/>
        <v>0</v>
      </c>
      <c r="AV1473" s="15">
        <f t="shared" si="838"/>
        <v>0</v>
      </c>
      <c r="AW1473" s="16">
        <f t="shared" si="839"/>
        <v>0</v>
      </c>
      <c r="AX1473" s="15">
        <f t="shared" si="840"/>
        <v>1.9999999999999574E-2</v>
      </c>
    </row>
    <row r="1474" spans="1:50" x14ac:dyDescent="0.25">
      <c r="A1474" s="25">
        <f t="shared" si="841"/>
        <v>29.39041666666613</v>
      </c>
      <c r="B1474" s="9"/>
      <c r="C1474" s="12" t="s">
        <v>14</v>
      </c>
      <c r="D1474" s="12" t="s">
        <v>14</v>
      </c>
      <c r="E1474" t="s">
        <v>11</v>
      </c>
      <c r="F1474" t="s">
        <v>11</v>
      </c>
      <c r="G1474" t="s">
        <v>11</v>
      </c>
      <c r="H1474" s="13"/>
      <c r="I1474" s="12" t="s">
        <v>14</v>
      </c>
      <c r="J1474" s="15">
        <f t="shared" si="853"/>
        <v>0</v>
      </c>
      <c r="K1474" s="16">
        <f t="shared" si="817"/>
        <v>0</v>
      </c>
      <c r="L1474" s="15">
        <f t="shared" si="847"/>
        <v>0</v>
      </c>
      <c r="M1474" s="16">
        <f t="shared" si="819"/>
        <v>0</v>
      </c>
      <c r="N1474" s="15">
        <f t="shared" si="813"/>
        <v>1.9999999999999574E-2</v>
      </c>
      <c r="O1474" s="16"/>
      <c r="P1474" s="15">
        <f t="shared" si="848"/>
        <v>0</v>
      </c>
      <c r="Q1474" s="16">
        <f t="shared" si="821"/>
        <v>0</v>
      </c>
      <c r="R1474" s="15">
        <f t="shared" si="845"/>
        <v>0</v>
      </c>
      <c r="S1474" s="16">
        <f t="shared" si="822"/>
        <v>0</v>
      </c>
      <c r="T1474" s="15">
        <f t="shared" si="814"/>
        <v>1.9999999999999574E-2</v>
      </c>
      <c r="U1474" s="16"/>
      <c r="V1474" s="15">
        <f t="shared" si="851"/>
        <v>0</v>
      </c>
      <c r="W1474" s="16">
        <f t="shared" si="823"/>
        <v>0</v>
      </c>
      <c r="X1474" s="15">
        <f t="shared" si="852"/>
        <v>0</v>
      </c>
      <c r="Y1474" s="16">
        <f t="shared" si="824"/>
        <v>0</v>
      </c>
      <c r="Z1474" s="15">
        <f t="shared" si="815"/>
        <v>0</v>
      </c>
      <c r="AA1474" s="16"/>
      <c r="AB1474" s="15">
        <f t="shared" si="846"/>
        <v>0</v>
      </c>
      <c r="AC1474" s="16">
        <f t="shared" si="825"/>
        <v>0</v>
      </c>
      <c r="AD1474" s="15">
        <f t="shared" si="854"/>
        <v>0</v>
      </c>
      <c r="AE1474" s="16">
        <f t="shared" si="826"/>
        <v>0</v>
      </c>
      <c r="AF1474" s="15">
        <f t="shared" si="816"/>
        <v>0</v>
      </c>
      <c r="AG1474" s="16"/>
      <c r="AH1474" s="15">
        <f t="shared" si="855"/>
        <v>0</v>
      </c>
      <c r="AI1474" s="16">
        <f t="shared" si="827"/>
        <v>0</v>
      </c>
      <c r="AJ1474" s="15">
        <f t="shared" si="849"/>
        <v>0</v>
      </c>
      <c r="AK1474" s="16">
        <f t="shared" si="829"/>
        <v>0</v>
      </c>
      <c r="AL1474" s="15">
        <f t="shared" si="830"/>
        <v>0</v>
      </c>
      <c r="AM1474" s="16"/>
      <c r="AN1474" s="15">
        <f t="shared" si="850"/>
        <v>0</v>
      </c>
      <c r="AO1474" s="16">
        <f t="shared" si="832"/>
        <v>0</v>
      </c>
      <c r="AP1474" s="15">
        <f t="shared" si="833"/>
        <v>0</v>
      </c>
      <c r="AQ1474" s="16">
        <f t="shared" si="834"/>
        <v>0</v>
      </c>
      <c r="AR1474" s="15">
        <f t="shared" si="835"/>
        <v>0</v>
      </c>
      <c r="AS1474" s="16"/>
      <c r="AT1474" s="15">
        <f t="shared" si="836"/>
        <v>0</v>
      </c>
      <c r="AU1474" s="16">
        <f t="shared" si="837"/>
        <v>0</v>
      </c>
      <c r="AV1474" s="15">
        <f t="shared" si="838"/>
        <v>0</v>
      </c>
      <c r="AW1474" s="16">
        <f t="shared" si="839"/>
        <v>0</v>
      </c>
      <c r="AX1474" s="15">
        <f t="shared" si="840"/>
        <v>1.9999999999999574E-2</v>
      </c>
    </row>
    <row r="1475" spans="1:50" x14ac:dyDescent="0.25">
      <c r="A1475" s="25">
        <f t="shared" si="841"/>
        <v>29.41041666666613</v>
      </c>
      <c r="B1475" s="9" t="s">
        <v>12</v>
      </c>
      <c r="C1475" s="12" t="s">
        <v>14</v>
      </c>
      <c r="D1475" s="12" t="s">
        <v>14</v>
      </c>
      <c r="E1475" t="s">
        <v>11</v>
      </c>
      <c r="F1475" s="13" t="s">
        <v>20</v>
      </c>
      <c r="G1475" t="s">
        <v>11</v>
      </c>
      <c r="H1475" s="12"/>
      <c r="I1475" t="s">
        <v>11</v>
      </c>
      <c r="J1475" s="15">
        <f t="shared" si="853"/>
        <v>0</v>
      </c>
      <c r="K1475" s="16">
        <f t="shared" si="817"/>
        <v>0</v>
      </c>
      <c r="L1475" s="15">
        <f t="shared" si="847"/>
        <v>0</v>
      </c>
      <c r="M1475" s="16">
        <f t="shared" si="819"/>
        <v>0</v>
      </c>
      <c r="N1475" s="15">
        <f t="shared" si="813"/>
        <v>1.9999999999999574E-2</v>
      </c>
      <c r="O1475" s="16"/>
      <c r="P1475" s="15">
        <f t="shared" si="848"/>
        <v>0</v>
      </c>
      <c r="Q1475" s="16">
        <f t="shared" si="821"/>
        <v>0</v>
      </c>
      <c r="R1475" s="15">
        <f t="shared" si="845"/>
        <v>0</v>
      </c>
      <c r="S1475" s="16">
        <f t="shared" si="822"/>
        <v>0</v>
      </c>
      <c r="T1475" s="15">
        <f t="shared" si="814"/>
        <v>1.9999999999999574E-2</v>
      </c>
      <c r="U1475" s="16"/>
      <c r="V1475" s="15">
        <f t="shared" si="851"/>
        <v>0</v>
      </c>
      <c r="W1475" s="16">
        <f t="shared" si="823"/>
        <v>0</v>
      </c>
      <c r="X1475" s="15">
        <f t="shared" si="852"/>
        <v>0</v>
      </c>
      <c r="Y1475" s="16">
        <f t="shared" si="824"/>
        <v>0</v>
      </c>
      <c r="Z1475" s="15">
        <f t="shared" si="815"/>
        <v>0</v>
      </c>
      <c r="AA1475" s="16"/>
      <c r="AB1475" s="15">
        <f t="shared" si="846"/>
        <v>0</v>
      </c>
      <c r="AC1475" s="16">
        <f t="shared" si="825"/>
        <v>0</v>
      </c>
      <c r="AD1475" s="15">
        <f t="shared" si="854"/>
        <v>29.41041666666613</v>
      </c>
      <c r="AE1475" s="16">
        <f t="shared" si="826"/>
        <v>1</v>
      </c>
      <c r="AF1475" s="15">
        <f t="shared" si="816"/>
        <v>0</v>
      </c>
      <c r="AG1475" s="16"/>
      <c r="AH1475" s="15">
        <f t="shared" si="855"/>
        <v>0</v>
      </c>
      <c r="AI1475" s="16">
        <f t="shared" si="827"/>
        <v>0</v>
      </c>
      <c r="AJ1475" s="15">
        <f t="shared" si="849"/>
        <v>0</v>
      </c>
      <c r="AK1475" s="16">
        <f t="shared" si="829"/>
        <v>0</v>
      </c>
      <c r="AL1475" s="15">
        <f t="shared" si="830"/>
        <v>0</v>
      </c>
      <c r="AM1475" s="16"/>
      <c r="AN1475" s="15">
        <f t="shared" si="850"/>
        <v>0</v>
      </c>
      <c r="AO1475" s="16">
        <f t="shared" si="832"/>
        <v>0</v>
      </c>
      <c r="AP1475" s="15">
        <f t="shared" si="833"/>
        <v>0</v>
      </c>
      <c r="AQ1475" s="16">
        <f t="shared" si="834"/>
        <v>0</v>
      </c>
      <c r="AR1475" s="15">
        <f t="shared" si="835"/>
        <v>0</v>
      </c>
      <c r="AS1475" s="16"/>
      <c r="AT1475" s="15">
        <f t="shared" si="836"/>
        <v>0</v>
      </c>
      <c r="AU1475" s="16">
        <f t="shared" si="837"/>
        <v>0</v>
      </c>
      <c r="AV1475" s="15">
        <f t="shared" si="838"/>
        <v>0</v>
      </c>
      <c r="AW1475" s="16">
        <f t="shared" si="839"/>
        <v>0</v>
      </c>
      <c r="AX1475" s="15">
        <f t="shared" si="840"/>
        <v>0</v>
      </c>
    </row>
    <row r="1476" spans="1:50" x14ac:dyDescent="0.25">
      <c r="A1476" s="25">
        <f t="shared" si="841"/>
        <v>29.43041666666613</v>
      </c>
      <c r="B1476" s="9"/>
      <c r="C1476" s="12" t="s">
        <v>14</v>
      </c>
      <c r="D1476" s="12" t="s">
        <v>14</v>
      </c>
      <c r="E1476" t="s">
        <v>11</v>
      </c>
      <c r="F1476" s="12"/>
      <c r="G1476" t="s">
        <v>11</v>
      </c>
      <c r="H1476" s="12"/>
      <c r="I1476" t="s">
        <v>11</v>
      </c>
      <c r="J1476" s="15">
        <f t="shared" si="853"/>
        <v>0</v>
      </c>
      <c r="K1476" s="16">
        <f t="shared" si="817"/>
        <v>0</v>
      </c>
      <c r="L1476" s="15">
        <f t="shared" si="847"/>
        <v>0</v>
      </c>
      <c r="M1476" s="16">
        <f t="shared" si="819"/>
        <v>0</v>
      </c>
      <c r="N1476" s="15">
        <f t="shared" si="813"/>
        <v>1.9999999999999574E-2</v>
      </c>
      <c r="O1476" s="16"/>
      <c r="P1476" s="15">
        <f t="shared" si="848"/>
        <v>0</v>
      </c>
      <c r="Q1476" s="16">
        <f t="shared" si="821"/>
        <v>0</v>
      </c>
      <c r="R1476" s="15">
        <f t="shared" si="845"/>
        <v>0</v>
      </c>
      <c r="S1476" s="16">
        <f t="shared" si="822"/>
        <v>0</v>
      </c>
      <c r="T1476" s="15">
        <f t="shared" si="814"/>
        <v>1.9999999999999574E-2</v>
      </c>
      <c r="U1476" s="16"/>
      <c r="V1476" s="15">
        <f t="shared" si="851"/>
        <v>0</v>
      </c>
      <c r="W1476" s="16">
        <f t="shared" si="823"/>
        <v>0</v>
      </c>
      <c r="X1476" s="15">
        <f t="shared" si="852"/>
        <v>0</v>
      </c>
      <c r="Y1476" s="16">
        <f t="shared" si="824"/>
        <v>0</v>
      </c>
      <c r="Z1476" s="15">
        <f t="shared" si="815"/>
        <v>0</v>
      </c>
      <c r="AA1476" s="16"/>
      <c r="AB1476" s="15">
        <f t="shared" ref="AB1476:AB1505" si="856">IF(B1476="Line 4 Fails",A1476,0)</f>
        <v>0</v>
      </c>
      <c r="AC1476" s="16">
        <f t="shared" si="825"/>
        <v>0</v>
      </c>
      <c r="AD1476" s="15">
        <f t="shared" si="854"/>
        <v>0</v>
      </c>
      <c r="AE1476" s="16">
        <f t="shared" si="826"/>
        <v>0</v>
      </c>
      <c r="AF1476" s="15">
        <f t="shared" si="816"/>
        <v>0</v>
      </c>
      <c r="AG1476" s="16"/>
      <c r="AH1476" s="15">
        <f t="shared" si="855"/>
        <v>0</v>
      </c>
      <c r="AI1476" s="16">
        <f t="shared" si="827"/>
        <v>0</v>
      </c>
      <c r="AJ1476" s="15">
        <f t="shared" si="849"/>
        <v>0</v>
      </c>
      <c r="AK1476" s="16">
        <f t="shared" si="829"/>
        <v>0</v>
      </c>
      <c r="AL1476" s="15">
        <f t="shared" si="830"/>
        <v>0</v>
      </c>
      <c r="AM1476" s="16"/>
      <c r="AN1476" s="15">
        <f t="shared" si="850"/>
        <v>0</v>
      </c>
      <c r="AO1476" s="16">
        <f t="shared" si="832"/>
        <v>0</v>
      </c>
      <c r="AP1476" s="15">
        <f t="shared" si="833"/>
        <v>0</v>
      </c>
      <c r="AQ1476" s="16">
        <f t="shared" si="834"/>
        <v>0</v>
      </c>
      <c r="AR1476" s="15">
        <f t="shared" si="835"/>
        <v>0</v>
      </c>
      <c r="AS1476" s="16"/>
      <c r="AT1476" s="15">
        <f t="shared" si="836"/>
        <v>0</v>
      </c>
      <c r="AU1476" s="16">
        <f t="shared" si="837"/>
        <v>0</v>
      </c>
      <c r="AV1476" s="15">
        <f t="shared" si="838"/>
        <v>0</v>
      </c>
      <c r="AW1476" s="16">
        <f t="shared" si="839"/>
        <v>0</v>
      </c>
      <c r="AX1476" s="15">
        <f t="shared" si="840"/>
        <v>0</v>
      </c>
    </row>
    <row r="1477" spans="1:50" x14ac:dyDescent="0.25">
      <c r="A1477" s="25">
        <f t="shared" si="841"/>
        <v>29.450416666666129</v>
      </c>
      <c r="B1477" s="9"/>
      <c r="C1477" s="12" t="s">
        <v>14</v>
      </c>
      <c r="D1477" s="12" t="s">
        <v>14</v>
      </c>
      <c r="E1477" t="s">
        <v>11</v>
      </c>
      <c r="F1477" s="12"/>
      <c r="G1477" t="s">
        <v>11</v>
      </c>
      <c r="H1477" s="34"/>
      <c r="I1477" t="s">
        <v>11</v>
      </c>
      <c r="J1477" s="15">
        <f t="shared" si="853"/>
        <v>0</v>
      </c>
      <c r="K1477" s="16">
        <f t="shared" si="817"/>
        <v>0</v>
      </c>
      <c r="L1477" s="15">
        <f t="shared" si="847"/>
        <v>0</v>
      </c>
      <c r="M1477" s="16">
        <f t="shared" si="819"/>
        <v>0</v>
      </c>
      <c r="N1477" s="15">
        <f t="shared" ref="N1477:N1505" si="857">IF(C1477="Dn(waiting)",A1478-A1477,0)</f>
        <v>1.9999999999999574E-2</v>
      </c>
      <c r="O1477" s="16"/>
      <c r="P1477" s="15">
        <f t="shared" si="848"/>
        <v>0</v>
      </c>
      <c r="Q1477" s="16">
        <f t="shared" si="821"/>
        <v>0</v>
      </c>
      <c r="R1477" s="15">
        <f t="shared" si="845"/>
        <v>0</v>
      </c>
      <c r="S1477" s="16">
        <f t="shared" si="822"/>
        <v>0</v>
      </c>
      <c r="T1477" s="15">
        <f t="shared" ref="T1477:T1505" si="858">IF(D1477="Dn(waiting)",A1478-A1477,0)</f>
        <v>1.9999999999999574E-2</v>
      </c>
      <c r="U1477" s="16"/>
      <c r="V1477" s="15">
        <f t="shared" si="851"/>
        <v>0</v>
      </c>
      <c r="W1477" s="16">
        <f t="shared" si="823"/>
        <v>0</v>
      </c>
      <c r="X1477" s="15">
        <f t="shared" si="852"/>
        <v>0</v>
      </c>
      <c r="Y1477" s="16">
        <f t="shared" si="824"/>
        <v>0</v>
      </c>
      <c r="Z1477" s="15">
        <f t="shared" ref="Z1477:Z1505" si="859">IF(E1477="Dn(waiting)",A1478-A1477,0)</f>
        <v>0</v>
      </c>
      <c r="AA1477" s="16"/>
      <c r="AB1477" s="15">
        <f t="shared" si="856"/>
        <v>0</v>
      </c>
      <c r="AC1477" s="16">
        <f t="shared" si="825"/>
        <v>0</v>
      </c>
      <c r="AD1477" s="15">
        <f t="shared" si="854"/>
        <v>0</v>
      </c>
      <c r="AE1477" s="16">
        <f t="shared" si="826"/>
        <v>0</v>
      </c>
      <c r="AF1477" s="15">
        <f t="shared" ref="AF1477:AF1505" si="860">IF(F1477="Dn(waiting)",A1478-A1477,0)</f>
        <v>0</v>
      </c>
      <c r="AG1477" s="16"/>
      <c r="AH1477" s="15">
        <f t="shared" si="855"/>
        <v>0</v>
      </c>
      <c r="AI1477" s="16">
        <f t="shared" si="827"/>
        <v>0</v>
      </c>
      <c r="AJ1477" s="15">
        <f t="shared" si="849"/>
        <v>0</v>
      </c>
      <c r="AK1477" s="16">
        <f t="shared" si="829"/>
        <v>0</v>
      </c>
      <c r="AL1477" s="15">
        <f t="shared" si="830"/>
        <v>0</v>
      </c>
      <c r="AM1477" s="16"/>
      <c r="AN1477" s="15">
        <f t="shared" si="850"/>
        <v>0</v>
      </c>
      <c r="AO1477" s="16">
        <f t="shared" si="832"/>
        <v>0</v>
      </c>
      <c r="AP1477" s="15">
        <f t="shared" si="833"/>
        <v>0</v>
      </c>
      <c r="AQ1477" s="16">
        <f t="shared" si="834"/>
        <v>0</v>
      </c>
      <c r="AR1477" s="15">
        <f t="shared" si="835"/>
        <v>0</v>
      </c>
      <c r="AS1477" s="16"/>
      <c r="AT1477" s="15">
        <f t="shared" si="836"/>
        <v>0</v>
      </c>
      <c r="AU1477" s="16">
        <f t="shared" si="837"/>
        <v>0</v>
      </c>
      <c r="AV1477" s="15">
        <f t="shared" si="838"/>
        <v>0</v>
      </c>
      <c r="AW1477" s="16">
        <f t="shared" si="839"/>
        <v>0</v>
      </c>
      <c r="AX1477" s="15">
        <f t="shared" si="840"/>
        <v>0</v>
      </c>
    </row>
    <row r="1478" spans="1:50" x14ac:dyDescent="0.25">
      <c r="A1478" s="25">
        <f t="shared" si="841"/>
        <v>29.470416666666129</v>
      </c>
      <c r="B1478" s="9"/>
      <c r="C1478" s="12" t="s">
        <v>14</v>
      </c>
      <c r="D1478" s="12" t="s">
        <v>14</v>
      </c>
      <c r="E1478" t="s">
        <v>11</v>
      </c>
      <c r="F1478" s="12"/>
      <c r="G1478" t="s">
        <v>11</v>
      </c>
      <c r="H1478" s="34"/>
      <c r="I1478" t="s">
        <v>11</v>
      </c>
      <c r="J1478" s="15">
        <f t="shared" si="853"/>
        <v>0</v>
      </c>
      <c r="K1478" s="16">
        <f t="shared" ref="K1478:K1505" si="861">IF(J1478&gt;0,1,0)</f>
        <v>0</v>
      </c>
      <c r="L1478" s="15">
        <f t="shared" ref="L1478:L1505" si="862">IF(B1478="Line 1 repd.",A1478,0)</f>
        <v>0</v>
      </c>
      <c r="M1478" s="16">
        <f t="shared" ref="M1478:M1505" si="863">IF(L1478&gt;0,1,0)</f>
        <v>0</v>
      </c>
      <c r="N1478" s="15">
        <f t="shared" si="857"/>
        <v>1.9999999999999574E-2</v>
      </c>
      <c r="O1478" s="16"/>
      <c r="P1478" s="15">
        <f t="shared" ref="P1478:P1505" si="864">IF(B1478="Line 2 Fails",A1478,0)</f>
        <v>0</v>
      </c>
      <c r="Q1478" s="16">
        <f t="shared" ref="Q1478:Q1505" si="865">IF(P1478&gt;0,1,0)</f>
        <v>0</v>
      </c>
      <c r="R1478" s="15">
        <f t="shared" si="845"/>
        <v>0</v>
      </c>
      <c r="S1478" s="16">
        <f t="shared" ref="S1478:S1505" si="866">IF(R1478&gt;0,1,0)</f>
        <v>0</v>
      </c>
      <c r="T1478" s="15">
        <f t="shared" si="858"/>
        <v>1.9999999999999574E-2</v>
      </c>
      <c r="U1478" s="16"/>
      <c r="V1478" s="15">
        <f t="shared" si="851"/>
        <v>0</v>
      </c>
      <c r="W1478" s="16">
        <f t="shared" ref="W1478:W1505" si="867">IF(V1478&gt;0,1,0)</f>
        <v>0</v>
      </c>
      <c r="X1478" s="15">
        <f t="shared" si="852"/>
        <v>0</v>
      </c>
      <c r="Y1478" s="16">
        <f t="shared" ref="Y1478:Y1505" si="868">IF(X1478&gt;0,1,0)</f>
        <v>0</v>
      </c>
      <c r="Z1478" s="15">
        <f t="shared" si="859"/>
        <v>0</v>
      </c>
      <c r="AA1478" s="16"/>
      <c r="AB1478" s="15">
        <f t="shared" si="856"/>
        <v>0</v>
      </c>
      <c r="AC1478" s="16">
        <f t="shared" ref="AC1478:AC1505" si="869">IF(AB1478&gt;0,1,0)</f>
        <v>0</v>
      </c>
      <c r="AD1478" s="15">
        <f t="shared" si="854"/>
        <v>0</v>
      </c>
      <c r="AE1478" s="16">
        <f t="shared" ref="AE1478:AE1505" si="870">IF(AD1478&gt;0,1,0)</f>
        <v>0</v>
      </c>
      <c r="AF1478" s="15">
        <f t="shared" si="860"/>
        <v>0</v>
      </c>
      <c r="AG1478" s="16"/>
      <c r="AH1478" s="15">
        <f t="shared" si="855"/>
        <v>0</v>
      </c>
      <c r="AI1478" s="16">
        <f t="shared" ref="AI1478:AI1505" si="871">IF(AH1478&gt;0,1,0)</f>
        <v>0</v>
      </c>
      <c r="AJ1478" s="15">
        <f t="shared" ref="AJ1478:AJ1505" si="872">IF(B1478="Line 5 repd.",A1478,0)</f>
        <v>0</v>
      </c>
      <c r="AK1478" s="16">
        <f t="shared" ref="AK1478:AK1505" si="873">IF(AJ1478&gt;0,1,0)</f>
        <v>0</v>
      </c>
      <c r="AL1478" s="15">
        <f t="shared" ref="AL1478:AL1505" si="874">IF(G1478="Dn(waiting)",A1479-A1478,0)</f>
        <v>0</v>
      </c>
      <c r="AM1478" s="16"/>
      <c r="AN1478" s="15">
        <f t="shared" ref="AN1478:AN1505" si="875">IF(B1478="Line 6 Fails",A1478,0)</f>
        <v>0</v>
      </c>
      <c r="AO1478" s="16">
        <f t="shared" ref="AO1478:AO1505" si="876">IF(AN1478&gt;0,1,0)</f>
        <v>0</v>
      </c>
      <c r="AP1478" s="15">
        <f t="shared" ref="AP1478:AP1505" si="877">IF(B1478="Line 6 repd.",A1478,0)</f>
        <v>0</v>
      </c>
      <c r="AQ1478" s="16">
        <f t="shared" ref="AQ1478:AQ1505" si="878">IF(AP1478&gt;0,1,0)</f>
        <v>0</v>
      </c>
      <c r="AR1478" s="15">
        <f t="shared" ref="AR1478:AR1505" si="879">IF(H1478="Dn(waiting)",A1479-A1478,0)</f>
        <v>0</v>
      </c>
      <c r="AS1478" s="16"/>
      <c r="AT1478" s="15">
        <f t="shared" ref="AT1478:AT1505" si="880">IF(B1478="Line 7 Fails",A1478,0)</f>
        <v>0</v>
      </c>
      <c r="AU1478" s="16">
        <f t="shared" ref="AU1478:AU1505" si="881">IF(AT1478&gt;0,1,0)</f>
        <v>0</v>
      </c>
      <c r="AV1478" s="15">
        <f t="shared" ref="AV1478:AV1505" si="882">IF(B1478="Line 7 repd.",A1478,0)</f>
        <v>0</v>
      </c>
      <c r="AW1478" s="16">
        <f t="shared" ref="AW1478:AW1505" si="883">IF(AV1478&gt;0,1,0)</f>
        <v>0</v>
      </c>
      <c r="AX1478" s="15">
        <f t="shared" ref="AX1478:AX1505" si="884">IF(I1478="Dn(waiting)",A1479-A1478,0)</f>
        <v>0</v>
      </c>
    </row>
    <row r="1479" spans="1:50" x14ac:dyDescent="0.25">
      <c r="A1479" s="25">
        <f t="shared" ref="A1479:A1505" si="885">A1478+0.02</f>
        <v>29.490416666666128</v>
      </c>
      <c r="B1479" s="9"/>
      <c r="C1479" s="12" t="s">
        <v>14</v>
      </c>
      <c r="D1479" s="12" t="s">
        <v>14</v>
      </c>
      <c r="E1479" t="s">
        <v>11</v>
      </c>
      <c r="F1479" s="12"/>
      <c r="G1479" t="s">
        <v>11</v>
      </c>
      <c r="H1479" s="34"/>
      <c r="I1479" t="s">
        <v>11</v>
      </c>
      <c r="J1479" s="15">
        <f t="shared" si="853"/>
        <v>0</v>
      </c>
      <c r="K1479" s="16">
        <f t="shared" si="861"/>
        <v>0</v>
      </c>
      <c r="L1479" s="15">
        <f t="shared" si="862"/>
        <v>0</v>
      </c>
      <c r="M1479" s="16">
        <f t="shared" si="863"/>
        <v>0</v>
      </c>
      <c r="N1479" s="15">
        <f t="shared" si="857"/>
        <v>1.9999999999999574E-2</v>
      </c>
      <c r="O1479" s="16"/>
      <c r="P1479" s="15">
        <f t="shared" si="864"/>
        <v>0</v>
      </c>
      <c r="Q1479" s="16">
        <f t="shared" si="865"/>
        <v>0</v>
      </c>
      <c r="R1479" s="15">
        <f t="shared" si="845"/>
        <v>0</v>
      </c>
      <c r="S1479" s="16">
        <f t="shared" si="866"/>
        <v>0</v>
      </c>
      <c r="T1479" s="15">
        <f t="shared" si="858"/>
        <v>1.9999999999999574E-2</v>
      </c>
      <c r="U1479" s="16"/>
      <c r="V1479" s="15">
        <f t="shared" si="851"/>
        <v>0</v>
      </c>
      <c r="W1479" s="16">
        <f t="shared" si="867"/>
        <v>0</v>
      </c>
      <c r="X1479" s="15">
        <f t="shared" si="852"/>
        <v>0</v>
      </c>
      <c r="Y1479" s="16">
        <f t="shared" si="868"/>
        <v>0</v>
      </c>
      <c r="Z1479" s="15">
        <f t="shared" si="859"/>
        <v>0</v>
      </c>
      <c r="AA1479" s="16"/>
      <c r="AB1479" s="15">
        <f t="shared" si="856"/>
        <v>0</v>
      </c>
      <c r="AC1479" s="16">
        <f t="shared" si="869"/>
        <v>0</v>
      </c>
      <c r="AD1479" s="15">
        <f t="shared" si="854"/>
        <v>0</v>
      </c>
      <c r="AE1479" s="16">
        <f t="shared" si="870"/>
        <v>0</v>
      </c>
      <c r="AF1479" s="15">
        <f t="shared" si="860"/>
        <v>0</v>
      </c>
      <c r="AG1479" s="16"/>
      <c r="AH1479" s="15">
        <f t="shared" si="855"/>
        <v>0</v>
      </c>
      <c r="AI1479" s="16">
        <f t="shared" si="871"/>
        <v>0</v>
      </c>
      <c r="AJ1479" s="15">
        <f t="shared" si="872"/>
        <v>0</v>
      </c>
      <c r="AK1479" s="16">
        <f t="shared" si="873"/>
        <v>0</v>
      </c>
      <c r="AL1479" s="15">
        <f t="shared" si="874"/>
        <v>0</v>
      </c>
      <c r="AM1479" s="16"/>
      <c r="AN1479" s="15">
        <f t="shared" si="875"/>
        <v>0</v>
      </c>
      <c r="AO1479" s="16">
        <f t="shared" si="876"/>
        <v>0</v>
      </c>
      <c r="AP1479" s="15">
        <f t="shared" si="877"/>
        <v>0</v>
      </c>
      <c r="AQ1479" s="16">
        <f t="shared" si="878"/>
        <v>0</v>
      </c>
      <c r="AR1479" s="15">
        <f t="shared" si="879"/>
        <v>0</v>
      </c>
      <c r="AS1479" s="16"/>
      <c r="AT1479" s="15">
        <f t="shared" si="880"/>
        <v>0</v>
      </c>
      <c r="AU1479" s="16">
        <f t="shared" si="881"/>
        <v>0</v>
      </c>
      <c r="AV1479" s="15">
        <f t="shared" si="882"/>
        <v>0</v>
      </c>
      <c r="AW1479" s="16">
        <f t="shared" si="883"/>
        <v>0</v>
      </c>
      <c r="AX1479" s="15">
        <f t="shared" si="884"/>
        <v>0</v>
      </c>
    </row>
    <row r="1480" spans="1:50" x14ac:dyDescent="0.25">
      <c r="A1480" s="25">
        <f t="shared" si="885"/>
        <v>29.510416666666128</v>
      </c>
      <c r="B1480" s="9" t="s">
        <v>18</v>
      </c>
      <c r="C1480" s="12" t="s">
        <v>14</v>
      </c>
      <c r="D1480" t="s">
        <v>11</v>
      </c>
      <c r="E1480" s="13" t="s">
        <v>20</v>
      </c>
      <c r="F1480" s="12"/>
      <c r="G1480" t="s">
        <v>11</v>
      </c>
      <c r="H1480" s="34"/>
      <c r="I1480" t="s">
        <v>11</v>
      </c>
      <c r="J1480" s="15">
        <f t="shared" si="853"/>
        <v>0</v>
      </c>
      <c r="K1480" s="16">
        <f t="shared" si="861"/>
        <v>0</v>
      </c>
      <c r="L1480" s="15">
        <f t="shared" si="862"/>
        <v>0</v>
      </c>
      <c r="M1480" s="16">
        <f t="shared" si="863"/>
        <v>0</v>
      </c>
      <c r="N1480" s="15">
        <f t="shared" si="857"/>
        <v>1.9999999999999574E-2</v>
      </c>
      <c r="O1480" s="16"/>
      <c r="P1480" s="15">
        <f t="shared" si="864"/>
        <v>0</v>
      </c>
      <c r="Q1480" s="16">
        <f t="shared" si="865"/>
        <v>0</v>
      </c>
      <c r="R1480" s="15">
        <f t="shared" si="845"/>
        <v>0</v>
      </c>
      <c r="S1480" s="16">
        <f t="shared" si="866"/>
        <v>0</v>
      </c>
      <c r="T1480" s="15">
        <f t="shared" si="858"/>
        <v>0</v>
      </c>
      <c r="U1480" s="16"/>
      <c r="V1480" s="15">
        <f t="shared" si="851"/>
        <v>0</v>
      </c>
      <c r="W1480" s="16">
        <f t="shared" si="867"/>
        <v>0</v>
      </c>
      <c r="X1480" s="15">
        <f t="shared" si="852"/>
        <v>29.510416666666128</v>
      </c>
      <c r="Y1480" s="16">
        <f t="shared" si="868"/>
        <v>1</v>
      </c>
      <c r="Z1480" s="15">
        <f t="shared" si="859"/>
        <v>0</v>
      </c>
      <c r="AA1480" s="16"/>
      <c r="AB1480" s="15">
        <f t="shared" si="856"/>
        <v>0</v>
      </c>
      <c r="AC1480" s="16">
        <f t="shared" si="869"/>
        <v>0</v>
      </c>
      <c r="AD1480" s="15">
        <f t="shared" si="854"/>
        <v>0</v>
      </c>
      <c r="AE1480" s="16">
        <f t="shared" si="870"/>
        <v>0</v>
      </c>
      <c r="AF1480" s="15">
        <f t="shared" si="860"/>
        <v>0</v>
      </c>
      <c r="AG1480" s="16"/>
      <c r="AH1480" s="15">
        <f t="shared" si="855"/>
        <v>0</v>
      </c>
      <c r="AI1480" s="16">
        <f t="shared" si="871"/>
        <v>0</v>
      </c>
      <c r="AJ1480" s="15">
        <f t="shared" si="872"/>
        <v>0</v>
      </c>
      <c r="AK1480" s="16">
        <f t="shared" si="873"/>
        <v>0</v>
      </c>
      <c r="AL1480" s="15">
        <f t="shared" si="874"/>
        <v>0</v>
      </c>
      <c r="AM1480" s="16"/>
      <c r="AN1480" s="15">
        <f t="shared" si="875"/>
        <v>0</v>
      </c>
      <c r="AO1480" s="16">
        <f t="shared" si="876"/>
        <v>0</v>
      </c>
      <c r="AP1480" s="15">
        <f t="shared" si="877"/>
        <v>0</v>
      </c>
      <c r="AQ1480" s="16">
        <f t="shared" si="878"/>
        <v>0</v>
      </c>
      <c r="AR1480" s="15">
        <f t="shared" si="879"/>
        <v>0</v>
      </c>
      <c r="AS1480" s="16"/>
      <c r="AT1480" s="15">
        <f t="shared" si="880"/>
        <v>0</v>
      </c>
      <c r="AU1480" s="16">
        <f t="shared" si="881"/>
        <v>0</v>
      </c>
      <c r="AV1480" s="15">
        <f t="shared" si="882"/>
        <v>0</v>
      </c>
      <c r="AW1480" s="16">
        <f t="shared" si="883"/>
        <v>0</v>
      </c>
      <c r="AX1480" s="15">
        <f t="shared" si="884"/>
        <v>0</v>
      </c>
    </row>
    <row r="1481" spans="1:50" x14ac:dyDescent="0.25">
      <c r="A1481" s="25">
        <f t="shared" si="885"/>
        <v>29.530416666666127</v>
      </c>
      <c r="B1481" s="9"/>
      <c r="C1481" s="12" t="s">
        <v>14</v>
      </c>
      <c r="D1481" t="s">
        <v>11</v>
      </c>
      <c r="E1481" s="12"/>
      <c r="F1481" s="12"/>
      <c r="G1481" t="s">
        <v>11</v>
      </c>
      <c r="H1481" s="34"/>
      <c r="I1481" t="s">
        <v>11</v>
      </c>
      <c r="J1481" s="15">
        <f t="shared" si="853"/>
        <v>0</v>
      </c>
      <c r="K1481" s="16">
        <f t="shared" si="861"/>
        <v>0</v>
      </c>
      <c r="L1481" s="15">
        <f t="shared" si="862"/>
        <v>0</v>
      </c>
      <c r="M1481" s="16">
        <f t="shared" si="863"/>
        <v>0</v>
      </c>
      <c r="N1481" s="15">
        <f t="shared" si="857"/>
        <v>1.9999999999999574E-2</v>
      </c>
      <c r="O1481" s="16"/>
      <c r="P1481" s="15">
        <f t="shared" si="864"/>
        <v>0</v>
      </c>
      <c r="Q1481" s="16">
        <f t="shared" si="865"/>
        <v>0</v>
      </c>
      <c r="R1481" s="15">
        <f t="shared" si="845"/>
        <v>0</v>
      </c>
      <c r="S1481" s="16">
        <f t="shared" si="866"/>
        <v>0</v>
      </c>
      <c r="T1481" s="15">
        <f t="shared" si="858"/>
        <v>0</v>
      </c>
      <c r="U1481" s="16"/>
      <c r="V1481" s="15">
        <f t="shared" si="851"/>
        <v>0</v>
      </c>
      <c r="W1481" s="16">
        <f t="shared" si="867"/>
        <v>0</v>
      </c>
      <c r="X1481" s="15">
        <f t="shared" si="852"/>
        <v>0</v>
      </c>
      <c r="Y1481" s="16">
        <f t="shared" si="868"/>
        <v>0</v>
      </c>
      <c r="Z1481" s="15">
        <f t="shared" si="859"/>
        <v>0</v>
      </c>
      <c r="AA1481" s="16"/>
      <c r="AB1481" s="15">
        <f t="shared" si="856"/>
        <v>0</v>
      </c>
      <c r="AC1481" s="16">
        <f t="shared" si="869"/>
        <v>0</v>
      </c>
      <c r="AD1481" s="15">
        <f t="shared" si="854"/>
        <v>0</v>
      </c>
      <c r="AE1481" s="16">
        <f t="shared" si="870"/>
        <v>0</v>
      </c>
      <c r="AF1481" s="15">
        <f t="shared" si="860"/>
        <v>0</v>
      </c>
      <c r="AG1481" s="16"/>
      <c r="AH1481" s="15">
        <f t="shared" si="855"/>
        <v>0</v>
      </c>
      <c r="AI1481" s="16">
        <f t="shared" si="871"/>
        <v>0</v>
      </c>
      <c r="AJ1481" s="15">
        <f t="shared" si="872"/>
        <v>0</v>
      </c>
      <c r="AK1481" s="16">
        <f t="shared" si="873"/>
        <v>0</v>
      </c>
      <c r="AL1481" s="15">
        <f t="shared" si="874"/>
        <v>0</v>
      </c>
      <c r="AM1481" s="16"/>
      <c r="AN1481" s="15">
        <f t="shared" si="875"/>
        <v>0</v>
      </c>
      <c r="AO1481" s="16">
        <f t="shared" si="876"/>
        <v>0</v>
      </c>
      <c r="AP1481" s="15">
        <f t="shared" si="877"/>
        <v>0</v>
      </c>
      <c r="AQ1481" s="16">
        <f t="shared" si="878"/>
        <v>0</v>
      </c>
      <c r="AR1481" s="15">
        <f t="shared" si="879"/>
        <v>0</v>
      </c>
      <c r="AS1481" s="16"/>
      <c r="AT1481" s="15">
        <f t="shared" si="880"/>
        <v>0</v>
      </c>
      <c r="AU1481" s="16">
        <f t="shared" si="881"/>
        <v>0</v>
      </c>
      <c r="AV1481" s="15">
        <f t="shared" si="882"/>
        <v>0</v>
      </c>
      <c r="AW1481" s="16">
        <f t="shared" si="883"/>
        <v>0</v>
      </c>
      <c r="AX1481" s="15">
        <f t="shared" si="884"/>
        <v>0</v>
      </c>
    </row>
    <row r="1482" spans="1:50" x14ac:dyDescent="0.25">
      <c r="A1482" s="25">
        <f t="shared" si="885"/>
        <v>29.550416666666127</v>
      </c>
      <c r="B1482" s="9"/>
      <c r="C1482" s="12" t="s">
        <v>14</v>
      </c>
      <c r="D1482" t="s">
        <v>11</v>
      </c>
      <c r="E1482" s="12"/>
      <c r="F1482" s="12"/>
      <c r="G1482" t="s">
        <v>11</v>
      </c>
      <c r="H1482" s="13"/>
      <c r="I1482" t="s">
        <v>11</v>
      </c>
      <c r="J1482" s="15">
        <f t="shared" si="853"/>
        <v>0</v>
      </c>
      <c r="K1482" s="16">
        <f t="shared" si="861"/>
        <v>0</v>
      </c>
      <c r="L1482" s="15">
        <f t="shared" si="862"/>
        <v>0</v>
      </c>
      <c r="M1482" s="16">
        <f t="shared" si="863"/>
        <v>0</v>
      </c>
      <c r="N1482" s="15">
        <f t="shared" si="857"/>
        <v>1.9999999999999574E-2</v>
      </c>
      <c r="O1482" s="16"/>
      <c r="P1482" s="15">
        <f t="shared" si="864"/>
        <v>0</v>
      </c>
      <c r="Q1482" s="16">
        <f t="shared" si="865"/>
        <v>0</v>
      </c>
      <c r="R1482" s="15">
        <f t="shared" si="845"/>
        <v>0</v>
      </c>
      <c r="S1482" s="16">
        <f t="shared" si="866"/>
        <v>0</v>
      </c>
      <c r="T1482" s="15">
        <f t="shared" si="858"/>
        <v>0</v>
      </c>
      <c r="U1482" s="16"/>
      <c r="V1482" s="15">
        <f t="shared" si="851"/>
        <v>0</v>
      </c>
      <c r="W1482" s="16">
        <f t="shared" si="867"/>
        <v>0</v>
      </c>
      <c r="X1482" s="15">
        <f t="shared" si="852"/>
        <v>0</v>
      </c>
      <c r="Y1482" s="16">
        <f t="shared" si="868"/>
        <v>0</v>
      </c>
      <c r="Z1482" s="15">
        <f t="shared" si="859"/>
        <v>0</v>
      </c>
      <c r="AA1482" s="16"/>
      <c r="AB1482" s="15">
        <f t="shared" si="856"/>
        <v>0</v>
      </c>
      <c r="AC1482" s="16">
        <f t="shared" si="869"/>
        <v>0</v>
      </c>
      <c r="AD1482" s="15">
        <f t="shared" si="854"/>
        <v>0</v>
      </c>
      <c r="AE1482" s="16">
        <f t="shared" si="870"/>
        <v>0</v>
      </c>
      <c r="AF1482" s="15">
        <f t="shared" si="860"/>
        <v>0</v>
      </c>
      <c r="AG1482" s="16"/>
      <c r="AH1482" s="15">
        <f t="shared" si="855"/>
        <v>0</v>
      </c>
      <c r="AI1482" s="16">
        <f t="shared" si="871"/>
        <v>0</v>
      </c>
      <c r="AJ1482" s="15">
        <f t="shared" si="872"/>
        <v>0</v>
      </c>
      <c r="AK1482" s="16">
        <f t="shared" si="873"/>
        <v>0</v>
      </c>
      <c r="AL1482" s="15">
        <f t="shared" si="874"/>
        <v>0</v>
      </c>
      <c r="AM1482" s="16"/>
      <c r="AN1482" s="15">
        <f t="shared" si="875"/>
        <v>0</v>
      </c>
      <c r="AO1482" s="16">
        <f t="shared" si="876"/>
        <v>0</v>
      </c>
      <c r="AP1482" s="15">
        <f t="shared" si="877"/>
        <v>0</v>
      </c>
      <c r="AQ1482" s="16">
        <f t="shared" si="878"/>
        <v>0</v>
      </c>
      <c r="AR1482" s="15">
        <f t="shared" si="879"/>
        <v>0</v>
      </c>
      <c r="AS1482" s="16"/>
      <c r="AT1482" s="15">
        <f t="shared" si="880"/>
        <v>0</v>
      </c>
      <c r="AU1482" s="16">
        <f t="shared" si="881"/>
        <v>0</v>
      </c>
      <c r="AV1482" s="15">
        <f t="shared" si="882"/>
        <v>0</v>
      </c>
      <c r="AW1482" s="16">
        <f t="shared" si="883"/>
        <v>0</v>
      </c>
      <c r="AX1482" s="15">
        <f t="shared" si="884"/>
        <v>0</v>
      </c>
    </row>
    <row r="1483" spans="1:50" x14ac:dyDescent="0.25">
      <c r="A1483" s="25">
        <f t="shared" si="885"/>
        <v>29.570416666666127</v>
      </c>
      <c r="B1483" s="9" t="s">
        <v>15</v>
      </c>
      <c r="C1483" t="s">
        <v>11</v>
      </c>
      <c r="D1483" t="s">
        <v>11</v>
      </c>
      <c r="E1483" s="12"/>
      <c r="F1483" s="12"/>
      <c r="G1483" s="13" t="s">
        <v>20</v>
      </c>
      <c r="H1483" s="34"/>
      <c r="I1483" t="s">
        <v>11</v>
      </c>
      <c r="J1483" s="15">
        <f t="shared" si="853"/>
        <v>0</v>
      </c>
      <c r="K1483" s="16">
        <f t="shared" si="861"/>
        <v>0</v>
      </c>
      <c r="L1483" s="15">
        <f t="shared" si="862"/>
        <v>0</v>
      </c>
      <c r="M1483" s="16">
        <f t="shared" si="863"/>
        <v>0</v>
      </c>
      <c r="N1483" s="15">
        <f t="shared" si="857"/>
        <v>0</v>
      </c>
      <c r="O1483" s="16"/>
      <c r="P1483" s="15">
        <f t="shared" si="864"/>
        <v>0</v>
      </c>
      <c r="Q1483" s="16">
        <f t="shared" si="865"/>
        <v>0</v>
      </c>
      <c r="R1483" s="15">
        <f t="shared" si="845"/>
        <v>0</v>
      </c>
      <c r="S1483" s="16">
        <f t="shared" si="866"/>
        <v>0</v>
      </c>
      <c r="T1483" s="15">
        <f t="shared" si="858"/>
        <v>0</v>
      </c>
      <c r="U1483" s="16"/>
      <c r="V1483" s="15">
        <f t="shared" si="851"/>
        <v>0</v>
      </c>
      <c r="W1483" s="16">
        <f t="shared" si="867"/>
        <v>0</v>
      </c>
      <c r="X1483" s="15">
        <f t="shared" si="852"/>
        <v>0</v>
      </c>
      <c r="Y1483" s="16">
        <f t="shared" si="868"/>
        <v>0</v>
      </c>
      <c r="Z1483" s="15">
        <f t="shared" si="859"/>
        <v>0</v>
      </c>
      <c r="AA1483" s="16"/>
      <c r="AB1483" s="15">
        <f t="shared" si="856"/>
        <v>0</v>
      </c>
      <c r="AC1483" s="16">
        <f t="shared" si="869"/>
        <v>0</v>
      </c>
      <c r="AD1483" s="15">
        <f t="shared" si="854"/>
        <v>0</v>
      </c>
      <c r="AE1483" s="16">
        <f t="shared" si="870"/>
        <v>0</v>
      </c>
      <c r="AF1483" s="15">
        <f t="shared" si="860"/>
        <v>0</v>
      </c>
      <c r="AG1483" s="16"/>
      <c r="AH1483" s="15">
        <f t="shared" si="855"/>
        <v>0</v>
      </c>
      <c r="AI1483" s="16">
        <f t="shared" si="871"/>
        <v>0</v>
      </c>
      <c r="AJ1483" s="15">
        <f t="shared" si="872"/>
        <v>29.570416666666127</v>
      </c>
      <c r="AK1483" s="16">
        <f t="shared" si="873"/>
        <v>1</v>
      </c>
      <c r="AL1483" s="15">
        <f t="shared" si="874"/>
        <v>0</v>
      </c>
      <c r="AM1483" s="16"/>
      <c r="AN1483" s="15">
        <f t="shared" si="875"/>
        <v>0</v>
      </c>
      <c r="AO1483" s="16">
        <f t="shared" si="876"/>
        <v>0</v>
      </c>
      <c r="AP1483" s="15">
        <f t="shared" si="877"/>
        <v>0</v>
      </c>
      <c r="AQ1483" s="16">
        <f t="shared" si="878"/>
        <v>0</v>
      </c>
      <c r="AR1483" s="15">
        <f t="shared" si="879"/>
        <v>0</v>
      </c>
      <c r="AS1483" s="16"/>
      <c r="AT1483" s="15">
        <f t="shared" si="880"/>
        <v>0</v>
      </c>
      <c r="AU1483" s="16">
        <f t="shared" si="881"/>
        <v>0</v>
      </c>
      <c r="AV1483" s="15">
        <f t="shared" si="882"/>
        <v>0</v>
      </c>
      <c r="AW1483" s="16">
        <f t="shared" si="883"/>
        <v>0</v>
      </c>
      <c r="AX1483" s="15">
        <f t="shared" si="884"/>
        <v>0</v>
      </c>
    </row>
    <row r="1484" spans="1:50" x14ac:dyDescent="0.25">
      <c r="A1484" s="25">
        <f t="shared" si="885"/>
        <v>29.590416666666126</v>
      </c>
      <c r="B1484" s="9" t="s">
        <v>10</v>
      </c>
      <c r="C1484" t="s">
        <v>11</v>
      </c>
      <c r="D1484" t="s">
        <v>11</v>
      </c>
      <c r="E1484" s="12"/>
      <c r="F1484" s="12" t="s">
        <v>14</v>
      </c>
      <c r="G1484" s="12"/>
      <c r="H1484" s="34"/>
      <c r="I1484" t="s">
        <v>11</v>
      </c>
      <c r="J1484" s="15">
        <f t="shared" si="853"/>
        <v>0</v>
      </c>
      <c r="K1484" s="16">
        <f t="shared" si="861"/>
        <v>0</v>
      </c>
      <c r="L1484" s="15">
        <f t="shared" si="862"/>
        <v>0</v>
      </c>
      <c r="M1484" s="16">
        <f t="shared" si="863"/>
        <v>0</v>
      </c>
      <c r="N1484" s="15">
        <f t="shared" si="857"/>
        <v>0</v>
      </c>
      <c r="O1484" s="16"/>
      <c r="P1484" s="15">
        <f t="shared" si="864"/>
        <v>0</v>
      </c>
      <c r="Q1484" s="16">
        <f t="shared" si="865"/>
        <v>0</v>
      </c>
      <c r="R1484" s="15">
        <f t="shared" si="845"/>
        <v>0</v>
      </c>
      <c r="S1484" s="16">
        <f t="shared" si="866"/>
        <v>0</v>
      </c>
      <c r="T1484" s="15">
        <f t="shared" si="858"/>
        <v>0</v>
      </c>
      <c r="U1484" s="16"/>
      <c r="V1484" s="15">
        <f t="shared" si="851"/>
        <v>0</v>
      </c>
      <c r="W1484" s="16">
        <f t="shared" si="867"/>
        <v>0</v>
      </c>
      <c r="X1484" s="15">
        <f t="shared" si="852"/>
        <v>0</v>
      </c>
      <c r="Y1484" s="16">
        <f t="shared" si="868"/>
        <v>0</v>
      </c>
      <c r="Z1484" s="15">
        <f t="shared" si="859"/>
        <v>0</v>
      </c>
      <c r="AA1484" s="16"/>
      <c r="AB1484" s="15">
        <f t="shared" si="856"/>
        <v>29.590416666666126</v>
      </c>
      <c r="AC1484" s="16">
        <f t="shared" si="869"/>
        <v>1</v>
      </c>
      <c r="AD1484" s="15">
        <f t="shared" si="854"/>
        <v>0</v>
      </c>
      <c r="AE1484" s="16">
        <f t="shared" si="870"/>
        <v>0</v>
      </c>
      <c r="AF1484" s="15">
        <f t="shared" si="860"/>
        <v>1.9999999999999574E-2</v>
      </c>
      <c r="AG1484" s="16"/>
      <c r="AH1484" s="15">
        <f t="shared" si="855"/>
        <v>0</v>
      </c>
      <c r="AI1484" s="16">
        <f t="shared" si="871"/>
        <v>0</v>
      </c>
      <c r="AJ1484" s="15">
        <f t="shared" si="872"/>
        <v>0</v>
      </c>
      <c r="AK1484" s="16">
        <f t="shared" si="873"/>
        <v>0</v>
      </c>
      <c r="AL1484" s="15">
        <f t="shared" si="874"/>
        <v>0</v>
      </c>
      <c r="AM1484" s="16"/>
      <c r="AN1484" s="15">
        <f t="shared" si="875"/>
        <v>0</v>
      </c>
      <c r="AO1484" s="16">
        <f t="shared" si="876"/>
        <v>0</v>
      </c>
      <c r="AP1484" s="15">
        <f t="shared" si="877"/>
        <v>0</v>
      </c>
      <c r="AQ1484" s="16">
        <f t="shared" si="878"/>
        <v>0</v>
      </c>
      <c r="AR1484" s="15">
        <f t="shared" si="879"/>
        <v>0</v>
      </c>
      <c r="AS1484" s="16"/>
      <c r="AT1484" s="15">
        <f t="shared" si="880"/>
        <v>0</v>
      </c>
      <c r="AU1484" s="16">
        <f t="shared" si="881"/>
        <v>0</v>
      </c>
      <c r="AV1484" s="15">
        <f t="shared" si="882"/>
        <v>0</v>
      </c>
      <c r="AW1484" s="16">
        <f t="shared" si="883"/>
        <v>0</v>
      </c>
      <c r="AX1484" s="15">
        <f t="shared" si="884"/>
        <v>0</v>
      </c>
    </row>
    <row r="1485" spans="1:50" x14ac:dyDescent="0.25">
      <c r="A1485" s="25">
        <f t="shared" si="885"/>
        <v>29.610416666666126</v>
      </c>
      <c r="B1485" s="9"/>
      <c r="C1485" t="s">
        <v>11</v>
      </c>
      <c r="D1485" t="s">
        <v>11</v>
      </c>
      <c r="E1485" s="12"/>
      <c r="F1485" s="12" t="s">
        <v>14</v>
      </c>
      <c r="G1485" s="12"/>
      <c r="H1485" s="34"/>
      <c r="I1485" t="s">
        <v>11</v>
      </c>
      <c r="J1485" s="15">
        <f t="shared" si="853"/>
        <v>0</v>
      </c>
      <c r="K1485" s="16">
        <f t="shared" si="861"/>
        <v>0</v>
      </c>
      <c r="L1485" s="15">
        <f t="shared" si="862"/>
        <v>0</v>
      </c>
      <c r="M1485" s="16">
        <f t="shared" si="863"/>
        <v>0</v>
      </c>
      <c r="N1485" s="15">
        <f t="shared" si="857"/>
        <v>0</v>
      </c>
      <c r="O1485" s="16"/>
      <c r="P1485" s="15">
        <f t="shared" si="864"/>
        <v>0</v>
      </c>
      <c r="Q1485" s="16">
        <f t="shared" si="865"/>
        <v>0</v>
      </c>
      <c r="R1485" s="15">
        <f t="shared" si="845"/>
        <v>0</v>
      </c>
      <c r="S1485" s="16">
        <f t="shared" si="866"/>
        <v>0</v>
      </c>
      <c r="T1485" s="15">
        <f t="shared" si="858"/>
        <v>0</v>
      </c>
      <c r="U1485" s="16"/>
      <c r="V1485" s="15">
        <f t="shared" si="851"/>
        <v>0</v>
      </c>
      <c r="W1485" s="16">
        <f t="shared" si="867"/>
        <v>0</v>
      </c>
      <c r="X1485" s="15">
        <f t="shared" si="852"/>
        <v>0</v>
      </c>
      <c r="Y1485" s="16">
        <f t="shared" si="868"/>
        <v>0</v>
      </c>
      <c r="Z1485" s="15">
        <f t="shared" si="859"/>
        <v>0</v>
      </c>
      <c r="AA1485" s="16"/>
      <c r="AB1485" s="15">
        <f t="shared" si="856"/>
        <v>0</v>
      </c>
      <c r="AC1485" s="16">
        <f t="shared" si="869"/>
        <v>0</v>
      </c>
      <c r="AD1485" s="15">
        <f t="shared" si="854"/>
        <v>0</v>
      </c>
      <c r="AE1485" s="16">
        <f t="shared" si="870"/>
        <v>0</v>
      </c>
      <c r="AF1485" s="15">
        <f t="shared" si="860"/>
        <v>1.9999999999999574E-2</v>
      </c>
      <c r="AG1485" s="16"/>
      <c r="AH1485" s="15">
        <f t="shared" si="855"/>
        <v>0</v>
      </c>
      <c r="AI1485" s="16">
        <f t="shared" si="871"/>
        <v>0</v>
      </c>
      <c r="AJ1485" s="15">
        <f t="shared" si="872"/>
        <v>0</v>
      </c>
      <c r="AK1485" s="16">
        <f t="shared" si="873"/>
        <v>0</v>
      </c>
      <c r="AL1485" s="15">
        <f t="shared" si="874"/>
        <v>0</v>
      </c>
      <c r="AM1485" s="16"/>
      <c r="AN1485" s="15">
        <f t="shared" si="875"/>
        <v>0</v>
      </c>
      <c r="AO1485" s="16">
        <f t="shared" si="876"/>
        <v>0</v>
      </c>
      <c r="AP1485" s="15">
        <f t="shared" si="877"/>
        <v>0</v>
      </c>
      <c r="AQ1485" s="16">
        <f t="shared" si="878"/>
        <v>0</v>
      </c>
      <c r="AR1485" s="15">
        <f t="shared" si="879"/>
        <v>0</v>
      </c>
      <c r="AS1485" s="16"/>
      <c r="AT1485" s="15">
        <f t="shared" si="880"/>
        <v>0</v>
      </c>
      <c r="AU1485" s="16">
        <f t="shared" si="881"/>
        <v>0</v>
      </c>
      <c r="AV1485" s="15">
        <f t="shared" si="882"/>
        <v>0</v>
      </c>
      <c r="AW1485" s="16">
        <f t="shared" si="883"/>
        <v>0</v>
      </c>
      <c r="AX1485" s="15">
        <f t="shared" si="884"/>
        <v>0</v>
      </c>
    </row>
    <row r="1486" spans="1:50" x14ac:dyDescent="0.25">
      <c r="A1486" s="25">
        <f t="shared" si="885"/>
        <v>29.630416666666125</v>
      </c>
      <c r="B1486" s="9"/>
      <c r="C1486" t="s">
        <v>11</v>
      </c>
      <c r="D1486" t="s">
        <v>11</v>
      </c>
      <c r="E1486" s="12"/>
      <c r="F1486" s="12" t="s">
        <v>14</v>
      </c>
      <c r="I1486" t="s">
        <v>11</v>
      </c>
      <c r="J1486" s="15">
        <f t="shared" si="853"/>
        <v>0</v>
      </c>
      <c r="K1486" s="16">
        <f t="shared" si="861"/>
        <v>0</v>
      </c>
      <c r="L1486" s="15">
        <f t="shared" si="862"/>
        <v>0</v>
      </c>
      <c r="M1486" s="16">
        <f t="shared" si="863"/>
        <v>0</v>
      </c>
      <c r="N1486" s="15">
        <f t="shared" si="857"/>
        <v>0</v>
      </c>
      <c r="O1486" s="16"/>
      <c r="P1486" s="15">
        <f t="shared" si="864"/>
        <v>0</v>
      </c>
      <c r="Q1486" s="16">
        <f t="shared" si="865"/>
        <v>0</v>
      </c>
      <c r="R1486" s="15">
        <f t="shared" si="845"/>
        <v>0</v>
      </c>
      <c r="S1486" s="16">
        <f t="shared" si="866"/>
        <v>0</v>
      </c>
      <c r="T1486" s="15">
        <f t="shared" si="858"/>
        <v>0</v>
      </c>
      <c r="U1486" s="16"/>
      <c r="V1486" s="15">
        <f t="shared" si="851"/>
        <v>0</v>
      </c>
      <c r="W1486" s="16">
        <f t="shared" si="867"/>
        <v>0</v>
      </c>
      <c r="X1486" s="15">
        <f t="shared" si="852"/>
        <v>0</v>
      </c>
      <c r="Y1486" s="16">
        <f t="shared" si="868"/>
        <v>0</v>
      </c>
      <c r="Z1486" s="15">
        <f t="shared" si="859"/>
        <v>0</v>
      </c>
      <c r="AA1486" s="16"/>
      <c r="AB1486" s="15">
        <f t="shared" si="856"/>
        <v>0</v>
      </c>
      <c r="AC1486" s="16">
        <f t="shared" si="869"/>
        <v>0</v>
      </c>
      <c r="AD1486" s="15">
        <f t="shared" si="854"/>
        <v>0</v>
      </c>
      <c r="AE1486" s="16">
        <f t="shared" si="870"/>
        <v>0</v>
      </c>
      <c r="AF1486" s="15">
        <f t="shared" si="860"/>
        <v>1.9999999999999574E-2</v>
      </c>
      <c r="AG1486" s="16"/>
      <c r="AH1486" s="15">
        <f t="shared" si="855"/>
        <v>0</v>
      </c>
      <c r="AI1486" s="16">
        <f t="shared" si="871"/>
        <v>0</v>
      </c>
      <c r="AJ1486" s="15">
        <f t="shared" si="872"/>
        <v>0</v>
      </c>
      <c r="AK1486" s="16">
        <f t="shared" si="873"/>
        <v>0</v>
      </c>
      <c r="AL1486" s="15">
        <f t="shared" si="874"/>
        <v>0</v>
      </c>
      <c r="AM1486" s="16"/>
      <c r="AN1486" s="15">
        <f t="shared" si="875"/>
        <v>0</v>
      </c>
      <c r="AO1486" s="16">
        <f t="shared" si="876"/>
        <v>0</v>
      </c>
      <c r="AP1486" s="15">
        <f t="shared" si="877"/>
        <v>0</v>
      </c>
      <c r="AQ1486" s="16">
        <f t="shared" si="878"/>
        <v>0</v>
      </c>
      <c r="AR1486" s="15">
        <f t="shared" si="879"/>
        <v>0</v>
      </c>
      <c r="AS1486" s="16"/>
      <c r="AT1486" s="15">
        <f t="shared" si="880"/>
        <v>0</v>
      </c>
      <c r="AU1486" s="16">
        <f t="shared" si="881"/>
        <v>0</v>
      </c>
      <c r="AV1486" s="15">
        <f t="shared" si="882"/>
        <v>0</v>
      </c>
      <c r="AW1486" s="16">
        <f t="shared" si="883"/>
        <v>0</v>
      </c>
      <c r="AX1486" s="15">
        <f t="shared" si="884"/>
        <v>0</v>
      </c>
    </row>
    <row r="1487" spans="1:50" x14ac:dyDescent="0.25">
      <c r="A1487" s="25">
        <f t="shared" si="885"/>
        <v>29.650416666666125</v>
      </c>
      <c r="B1487" s="9" t="s">
        <v>63</v>
      </c>
      <c r="C1487" t="s">
        <v>11</v>
      </c>
      <c r="D1487" t="s">
        <v>11</v>
      </c>
      <c r="E1487" s="12"/>
      <c r="F1487" s="12" t="s">
        <v>14</v>
      </c>
      <c r="H1487" s="12" t="s">
        <v>14</v>
      </c>
      <c r="I1487" t="s">
        <v>11</v>
      </c>
      <c r="J1487" s="15">
        <f t="shared" si="853"/>
        <v>0</v>
      </c>
      <c r="K1487" s="16">
        <f t="shared" si="861"/>
        <v>0</v>
      </c>
      <c r="L1487" s="15">
        <f t="shared" si="862"/>
        <v>0</v>
      </c>
      <c r="M1487" s="16">
        <f t="shared" si="863"/>
        <v>0</v>
      </c>
      <c r="N1487" s="15">
        <f t="shared" si="857"/>
        <v>0</v>
      </c>
      <c r="O1487" s="16"/>
      <c r="P1487" s="15">
        <f t="shared" si="864"/>
        <v>0</v>
      </c>
      <c r="Q1487" s="16">
        <f t="shared" si="865"/>
        <v>0</v>
      </c>
      <c r="R1487" s="15">
        <f t="shared" si="845"/>
        <v>0</v>
      </c>
      <c r="S1487" s="16">
        <f t="shared" si="866"/>
        <v>0</v>
      </c>
      <c r="T1487" s="15">
        <f t="shared" si="858"/>
        <v>0</v>
      </c>
      <c r="U1487" s="16"/>
      <c r="V1487" s="15">
        <f t="shared" si="851"/>
        <v>0</v>
      </c>
      <c r="W1487" s="16">
        <f t="shared" si="867"/>
        <v>0</v>
      </c>
      <c r="X1487" s="15">
        <f t="shared" si="852"/>
        <v>0</v>
      </c>
      <c r="Y1487" s="16">
        <f t="shared" si="868"/>
        <v>0</v>
      </c>
      <c r="Z1487" s="15">
        <f t="shared" si="859"/>
        <v>0</v>
      </c>
      <c r="AA1487" s="16"/>
      <c r="AB1487" s="15">
        <f t="shared" si="856"/>
        <v>0</v>
      </c>
      <c r="AC1487" s="16">
        <f t="shared" si="869"/>
        <v>0</v>
      </c>
      <c r="AD1487" s="15">
        <f t="shared" si="854"/>
        <v>0</v>
      </c>
      <c r="AE1487" s="16">
        <f t="shared" si="870"/>
        <v>0</v>
      </c>
      <c r="AF1487" s="15">
        <f t="shared" si="860"/>
        <v>1.9999999999999574E-2</v>
      </c>
      <c r="AG1487" s="16"/>
      <c r="AH1487" s="15">
        <f t="shared" si="855"/>
        <v>0</v>
      </c>
      <c r="AI1487" s="16">
        <f t="shared" si="871"/>
        <v>0</v>
      </c>
      <c r="AJ1487" s="15">
        <f t="shared" si="872"/>
        <v>0</v>
      </c>
      <c r="AK1487" s="16">
        <f t="shared" si="873"/>
        <v>0</v>
      </c>
      <c r="AL1487" s="15">
        <f t="shared" si="874"/>
        <v>0</v>
      </c>
      <c r="AM1487" s="16"/>
      <c r="AN1487" s="15">
        <f t="shared" si="875"/>
        <v>29.650416666666125</v>
      </c>
      <c r="AO1487" s="16">
        <f t="shared" si="876"/>
        <v>1</v>
      </c>
      <c r="AP1487" s="15">
        <f t="shared" si="877"/>
        <v>0</v>
      </c>
      <c r="AQ1487" s="16">
        <f t="shared" si="878"/>
        <v>0</v>
      </c>
      <c r="AR1487" s="15">
        <f t="shared" si="879"/>
        <v>1.9999999999999574E-2</v>
      </c>
      <c r="AS1487" s="16"/>
      <c r="AT1487" s="15">
        <f t="shared" si="880"/>
        <v>0</v>
      </c>
      <c r="AU1487" s="16">
        <f t="shared" si="881"/>
        <v>0</v>
      </c>
      <c r="AV1487" s="15">
        <f t="shared" si="882"/>
        <v>0</v>
      </c>
      <c r="AW1487" s="16">
        <f t="shared" si="883"/>
        <v>0</v>
      </c>
      <c r="AX1487" s="15">
        <f t="shared" si="884"/>
        <v>0</v>
      </c>
    </row>
    <row r="1488" spans="1:50" x14ac:dyDescent="0.25">
      <c r="A1488" s="25">
        <f t="shared" si="885"/>
        <v>29.670416666666124</v>
      </c>
      <c r="B1488" s="9"/>
      <c r="C1488" t="s">
        <v>11</v>
      </c>
      <c r="D1488" t="s">
        <v>11</v>
      </c>
      <c r="E1488" s="12"/>
      <c r="F1488" s="12" t="s">
        <v>14</v>
      </c>
      <c r="H1488" s="12" t="s">
        <v>14</v>
      </c>
      <c r="I1488" t="s">
        <v>11</v>
      </c>
      <c r="J1488" s="15">
        <f t="shared" si="853"/>
        <v>0</v>
      </c>
      <c r="K1488" s="16">
        <f t="shared" si="861"/>
        <v>0</v>
      </c>
      <c r="L1488" s="15">
        <f t="shared" si="862"/>
        <v>0</v>
      </c>
      <c r="M1488" s="16">
        <f t="shared" si="863"/>
        <v>0</v>
      </c>
      <c r="N1488" s="15">
        <f t="shared" si="857"/>
        <v>0</v>
      </c>
      <c r="O1488" s="16"/>
      <c r="P1488" s="15">
        <f t="shared" si="864"/>
        <v>0</v>
      </c>
      <c r="Q1488" s="16">
        <f t="shared" si="865"/>
        <v>0</v>
      </c>
      <c r="R1488" s="15">
        <f t="shared" si="845"/>
        <v>0</v>
      </c>
      <c r="S1488" s="16">
        <f t="shared" si="866"/>
        <v>0</v>
      </c>
      <c r="T1488" s="15">
        <f t="shared" si="858"/>
        <v>0</v>
      </c>
      <c r="U1488" s="16"/>
      <c r="V1488" s="15">
        <f t="shared" si="851"/>
        <v>0</v>
      </c>
      <c r="W1488" s="16">
        <f t="shared" si="867"/>
        <v>0</v>
      </c>
      <c r="X1488" s="15">
        <f t="shared" si="852"/>
        <v>0</v>
      </c>
      <c r="Y1488" s="16">
        <f t="shared" si="868"/>
        <v>0</v>
      </c>
      <c r="Z1488" s="15">
        <f t="shared" si="859"/>
        <v>0</v>
      </c>
      <c r="AA1488" s="16"/>
      <c r="AB1488" s="15">
        <f t="shared" si="856"/>
        <v>0</v>
      </c>
      <c r="AC1488" s="16">
        <f t="shared" si="869"/>
        <v>0</v>
      </c>
      <c r="AD1488" s="15">
        <f t="shared" si="854"/>
        <v>0</v>
      </c>
      <c r="AE1488" s="16">
        <f t="shared" si="870"/>
        <v>0</v>
      </c>
      <c r="AF1488" s="15">
        <f t="shared" si="860"/>
        <v>1.9999999999999574E-2</v>
      </c>
      <c r="AG1488" s="16"/>
      <c r="AH1488" s="15">
        <f t="shared" si="855"/>
        <v>0</v>
      </c>
      <c r="AI1488" s="16">
        <f t="shared" si="871"/>
        <v>0</v>
      </c>
      <c r="AJ1488" s="15">
        <f t="shared" si="872"/>
        <v>0</v>
      </c>
      <c r="AK1488" s="16">
        <f t="shared" si="873"/>
        <v>0</v>
      </c>
      <c r="AL1488" s="15">
        <f t="shared" si="874"/>
        <v>0</v>
      </c>
      <c r="AM1488" s="16"/>
      <c r="AN1488" s="15">
        <f t="shared" si="875"/>
        <v>0</v>
      </c>
      <c r="AO1488" s="16">
        <f t="shared" si="876"/>
        <v>0</v>
      </c>
      <c r="AP1488" s="15">
        <f t="shared" si="877"/>
        <v>0</v>
      </c>
      <c r="AQ1488" s="16">
        <f t="shared" si="878"/>
        <v>0</v>
      </c>
      <c r="AR1488" s="15">
        <f t="shared" si="879"/>
        <v>1.9999999999999574E-2</v>
      </c>
      <c r="AS1488" s="16"/>
      <c r="AT1488" s="15">
        <f t="shared" si="880"/>
        <v>0</v>
      </c>
      <c r="AU1488" s="16">
        <f t="shared" si="881"/>
        <v>0</v>
      </c>
      <c r="AV1488" s="15">
        <f t="shared" si="882"/>
        <v>0</v>
      </c>
      <c r="AW1488" s="16">
        <f t="shared" si="883"/>
        <v>0</v>
      </c>
      <c r="AX1488" s="15">
        <f t="shared" si="884"/>
        <v>0</v>
      </c>
    </row>
    <row r="1489" spans="1:50" x14ac:dyDescent="0.25">
      <c r="A1489" s="25">
        <f t="shared" si="885"/>
        <v>29.690416666666124</v>
      </c>
      <c r="B1489" s="9" t="s">
        <v>65</v>
      </c>
      <c r="C1489" t="s">
        <v>11</v>
      </c>
      <c r="D1489" t="s">
        <v>11</v>
      </c>
      <c r="E1489" s="12"/>
      <c r="F1489" t="s">
        <v>11</v>
      </c>
      <c r="H1489" s="12" t="s">
        <v>14</v>
      </c>
      <c r="I1489" s="13" t="s">
        <v>20</v>
      </c>
      <c r="J1489" s="15">
        <f t="shared" si="853"/>
        <v>0</v>
      </c>
      <c r="K1489" s="16">
        <f t="shared" si="861"/>
        <v>0</v>
      </c>
      <c r="L1489" s="15">
        <f t="shared" si="862"/>
        <v>0</v>
      </c>
      <c r="M1489" s="16">
        <f t="shared" si="863"/>
        <v>0</v>
      </c>
      <c r="N1489" s="15">
        <f t="shared" si="857"/>
        <v>0</v>
      </c>
      <c r="O1489" s="16"/>
      <c r="P1489" s="15">
        <f t="shared" si="864"/>
        <v>0</v>
      </c>
      <c r="Q1489" s="16">
        <f t="shared" si="865"/>
        <v>0</v>
      </c>
      <c r="R1489" s="15">
        <f t="shared" si="845"/>
        <v>0</v>
      </c>
      <c r="S1489" s="16">
        <f t="shared" si="866"/>
        <v>0</v>
      </c>
      <c r="T1489" s="15">
        <f t="shared" si="858"/>
        <v>0</v>
      </c>
      <c r="U1489" s="16"/>
      <c r="V1489" s="15">
        <f t="shared" si="851"/>
        <v>0</v>
      </c>
      <c r="W1489" s="16">
        <f t="shared" si="867"/>
        <v>0</v>
      </c>
      <c r="X1489" s="15">
        <f t="shared" si="852"/>
        <v>0</v>
      </c>
      <c r="Y1489" s="16">
        <f t="shared" si="868"/>
        <v>0</v>
      </c>
      <c r="Z1489" s="15">
        <f t="shared" si="859"/>
        <v>0</v>
      </c>
      <c r="AA1489" s="16"/>
      <c r="AB1489" s="15">
        <f t="shared" si="856"/>
        <v>0</v>
      </c>
      <c r="AC1489" s="16">
        <f t="shared" si="869"/>
        <v>0</v>
      </c>
      <c r="AD1489" s="15">
        <f t="shared" si="854"/>
        <v>0</v>
      </c>
      <c r="AE1489" s="16">
        <f t="shared" si="870"/>
        <v>0</v>
      </c>
      <c r="AF1489" s="15">
        <f t="shared" si="860"/>
        <v>0</v>
      </c>
      <c r="AG1489" s="16"/>
      <c r="AH1489" s="15">
        <f t="shared" si="855"/>
        <v>0</v>
      </c>
      <c r="AI1489" s="16">
        <f t="shared" si="871"/>
        <v>0</v>
      </c>
      <c r="AJ1489" s="15">
        <f t="shared" si="872"/>
        <v>0</v>
      </c>
      <c r="AK1489" s="16">
        <f t="shared" si="873"/>
        <v>0</v>
      </c>
      <c r="AL1489" s="15">
        <f t="shared" si="874"/>
        <v>0</v>
      </c>
      <c r="AM1489" s="16"/>
      <c r="AN1489" s="15">
        <f t="shared" si="875"/>
        <v>0</v>
      </c>
      <c r="AO1489" s="16">
        <f t="shared" si="876"/>
        <v>0</v>
      </c>
      <c r="AP1489" s="15">
        <f t="shared" si="877"/>
        <v>0</v>
      </c>
      <c r="AQ1489" s="16">
        <f t="shared" si="878"/>
        <v>0</v>
      </c>
      <c r="AR1489" s="15">
        <f t="shared" si="879"/>
        <v>1.9999999999999574E-2</v>
      </c>
      <c r="AS1489" s="16"/>
      <c r="AT1489" s="15">
        <f t="shared" si="880"/>
        <v>0</v>
      </c>
      <c r="AU1489" s="16">
        <f t="shared" si="881"/>
        <v>0</v>
      </c>
      <c r="AV1489" s="15">
        <f t="shared" si="882"/>
        <v>29.690416666666124</v>
      </c>
      <c r="AW1489" s="16">
        <f t="shared" si="883"/>
        <v>1</v>
      </c>
      <c r="AX1489" s="15">
        <f t="shared" si="884"/>
        <v>0</v>
      </c>
    </row>
    <row r="1490" spans="1:50" x14ac:dyDescent="0.25">
      <c r="A1490" s="25">
        <f t="shared" si="885"/>
        <v>29.710416666666124</v>
      </c>
      <c r="B1490" s="9"/>
      <c r="C1490" t="s">
        <v>11</v>
      </c>
      <c r="D1490" t="s">
        <v>11</v>
      </c>
      <c r="E1490" s="12"/>
      <c r="F1490" t="s">
        <v>11</v>
      </c>
      <c r="G1490" s="13"/>
      <c r="H1490" s="12" t="s">
        <v>14</v>
      </c>
      <c r="I1490" s="7"/>
      <c r="J1490" s="15">
        <f t="shared" si="853"/>
        <v>0</v>
      </c>
      <c r="K1490" s="16">
        <f t="shared" si="861"/>
        <v>0</v>
      </c>
      <c r="L1490" s="15">
        <f t="shared" si="862"/>
        <v>0</v>
      </c>
      <c r="M1490" s="16">
        <f t="shared" si="863"/>
        <v>0</v>
      </c>
      <c r="N1490" s="15">
        <f t="shared" si="857"/>
        <v>0</v>
      </c>
      <c r="O1490" s="16"/>
      <c r="P1490" s="15">
        <f t="shared" si="864"/>
        <v>0</v>
      </c>
      <c r="Q1490" s="16">
        <f t="shared" si="865"/>
        <v>0</v>
      </c>
      <c r="R1490" s="15">
        <f t="shared" si="845"/>
        <v>0</v>
      </c>
      <c r="S1490" s="16">
        <f t="shared" si="866"/>
        <v>0</v>
      </c>
      <c r="T1490" s="15">
        <f t="shared" si="858"/>
        <v>0</v>
      </c>
      <c r="U1490" s="16"/>
      <c r="V1490" s="15">
        <f t="shared" si="851"/>
        <v>0</v>
      </c>
      <c r="W1490" s="16">
        <f t="shared" si="867"/>
        <v>0</v>
      </c>
      <c r="X1490" s="15">
        <f t="shared" si="852"/>
        <v>0</v>
      </c>
      <c r="Y1490" s="16">
        <f t="shared" si="868"/>
        <v>0</v>
      </c>
      <c r="Z1490" s="15">
        <f t="shared" si="859"/>
        <v>0</v>
      </c>
      <c r="AA1490" s="16"/>
      <c r="AB1490" s="15">
        <f t="shared" si="856"/>
        <v>0</v>
      </c>
      <c r="AC1490" s="16">
        <f t="shared" si="869"/>
        <v>0</v>
      </c>
      <c r="AD1490" s="15">
        <f t="shared" si="854"/>
        <v>0</v>
      </c>
      <c r="AE1490" s="16">
        <f t="shared" si="870"/>
        <v>0</v>
      </c>
      <c r="AF1490" s="15">
        <f t="shared" si="860"/>
        <v>0</v>
      </c>
      <c r="AG1490" s="16"/>
      <c r="AH1490" s="15">
        <f t="shared" si="855"/>
        <v>0</v>
      </c>
      <c r="AI1490" s="16">
        <f t="shared" si="871"/>
        <v>0</v>
      </c>
      <c r="AJ1490" s="15">
        <f t="shared" si="872"/>
        <v>0</v>
      </c>
      <c r="AK1490" s="16">
        <f t="shared" si="873"/>
        <v>0</v>
      </c>
      <c r="AL1490" s="15">
        <f t="shared" si="874"/>
        <v>0</v>
      </c>
      <c r="AM1490" s="16"/>
      <c r="AN1490" s="15">
        <f t="shared" si="875"/>
        <v>0</v>
      </c>
      <c r="AO1490" s="16">
        <f t="shared" si="876"/>
        <v>0</v>
      </c>
      <c r="AP1490" s="15">
        <f t="shared" si="877"/>
        <v>0</v>
      </c>
      <c r="AQ1490" s="16">
        <f t="shared" si="878"/>
        <v>0</v>
      </c>
      <c r="AR1490" s="15">
        <f t="shared" si="879"/>
        <v>1.9999999999999574E-2</v>
      </c>
      <c r="AS1490" s="16"/>
      <c r="AT1490" s="15">
        <f t="shared" si="880"/>
        <v>0</v>
      </c>
      <c r="AU1490" s="16">
        <f t="shared" si="881"/>
        <v>0</v>
      </c>
      <c r="AV1490" s="15">
        <f t="shared" si="882"/>
        <v>0</v>
      </c>
      <c r="AW1490" s="16">
        <f t="shared" si="883"/>
        <v>0</v>
      </c>
      <c r="AX1490" s="15">
        <f t="shared" si="884"/>
        <v>0</v>
      </c>
    </row>
    <row r="1491" spans="1:50" x14ac:dyDescent="0.25">
      <c r="A1491" s="25">
        <f t="shared" si="885"/>
        <v>29.730416666666123</v>
      </c>
      <c r="B1491" s="9"/>
      <c r="C1491" t="s">
        <v>11</v>
      </c>
      <c r="D1491" t="s">
        <v>11</v>
      </c>
      <c r="E1491" s="12"/>
      <c r="F1491" t="s">
        <v>11</v>
      </c>
      <c r="G1491" s="7"/>
      <c r="H1491" s="12" t="s">
        <v>14</v>
      </c>
      <c r="I1491" s="7"/>
      <c r="J1491" s="15">
        <f t="shared" si="853"/>
        <v>0</v>
      </c>
      <c r="K1491" s="16">
        <f t="shared" si="861"/>
        <v>0</v>
      </c>
      <c r="L1491" s="15">
        <f t="shared" si="862"/>
        <v>0</v>
      </c>
      <c r="M1491" s="16">
        <f t="shared" si="863"/>
        <v>0</v>
      </c>
      <c r="N1491" s="15">
        <f t="shared" si="857"/>
        <v>0</v>
      </c>
      <c r="O1491" s="16"/>
      <c r="P1491" s="15">
        <f t="shared" si="864"/>
        <v>0</v>
      </c>
      <c r="Q1491" s="16">
        <f t="shared" si="865"/>
        <v>0</v>
      </c>
      <c r="R1491" s="15">
        <f t="shared" si="845"/>
        <v>0</v>
      </c>
      <c r="S1491" s="16">
        <f t="shared" si="866"/>
        <v>0</v>
      </c>
      <c r="T1491" s="15">
        <f t="shared" si="858"/>
        <v>0</v>
      </c>
      <c r="U1491" s="16"/>
      <c r="V1491" s="15">
        <f t="shared" si="851"/>
        <v>0</v>
      </c>
      <c r="W1491" s="16">
        <f t="shared" si="867"/>
        <v>0</v>
      </c>
      <c r="X1491" s="15">
        <f t="shared" si="852"/>
        <v>0</v>
      </c>
      <c r="Y1491" s="16">
        <f t="shared" si="868"/>
        <v>0</v>
      </c>
      <c r="Z1491" s="15">
        <f t="shared" si="859"/>
        <v>0</v>
      </c>
      <c r="AA1491" s="16"/>
      <c r="AB1491" s="15">
        <f t="shared" si="856"/>
        <v>0</v>
      </c>
      <c r="AC1491" s="16">
        <f t="shared" si="869"/>
        <v>0</v>
      </c>
      <c r="AD1491" s="15">
        <f t="shared" si="854"/>
        <v>0</v>
      </c>
      <c r="AE1491" s="16">
        <f t="shared" si="870"/>
        <v>0</v>
      </c>
      <c r="AF1491" s="15">
        <f t="shared" si="860"/>
        <v>0</v>
      </c>
      <c r="AG1491" s="16"/>
      <c r="AH1491" s="15">
        <f t="shared" si="855"/>
        <v>0</v>
      </c>
      <c r="AI1491" s="16">
        <f t="shared" si="871"/>
        <v>0</v>
      </c>
      <c r="AJ1491" s="15">
        <f t="shared" si="872"/>
        <v>0</v>
      </c>
      <c r="AK1491" s="16">
        <f t="shared" si="873"/>
        <v>0</v>
      </c>
      <c r="AL1491" s="15">
        <f t="shared" si="874"/>
        <v>0</v>
      </c>
      <c r="AM1491" s="16"/>
      <c r="AN1491" s="15">
        <f t="shared" si="875"/>
        <v>0</v>
      </c>
      <c r="AO1491" s="16">
        <f t="shared" si="876"/>
        <v>0</v>
      </c>
      <c r="AP1491" s="15">
        <f t="shared" si="877"/>
        <v>0</v>
      </c>
      <c r="AQ1491" s="16">
        <f t="shared" si="878"/>
        <v>0</v>
      </c>
      <c r="AR1491" s="15">
        <f t="shared" si="879"/>
        <v>1.9999999999999574E-2</v>
      </c>
      <c r="AS1491" s="16"/>
      <c r="AT1491" s="15">
        <f t="shared" si="880"/>
        <v>0</v>
      </c>
      <c r="AU1491" s="16">
        <f t="shared" si="881"/>
        <v>0</v>
      </c>
      <c r="AV1491" s="15">
        <f t="shared" si="882"/>
        <v>0</v>
      </c>
      <c r="AW1491" s="16">
        <f t="shared" si="883"/>
        <v>0</v>
      </c>
      <c r="AX1491" s="15">
        <f t="shared" si="884"/>
        <v>0</v>
      </c>
    </row>
    <row r="1492" spans="1:50" x14ac:dyDescent="0.25">
      <c r="A1492" s="25">
        <f t="shared" si="885"/>
        <v>29.750416666666123</v>
      </c>
      <c r="B1492" s="9"/>
      <c r="C1492" t="s">
        <v>11</v>
      </c>
      <c r="D1492" t="s">
        <v>11</v>
      </c>
      <c r="E1492" s="12"/>
      <c r="F1492" t="s">
        <v>11</v>
      </c>
      <c r="G1492" s="7"/>
      <c r="H1492" s="12" t="s">
        <v>14</v>
      </c>
      <c r="I1492" s="7"/>
      <c r="J1492" s="15">
        <f t="shared" si="853"/>
        <v>0</v>
      </c>
      <c r="K1492" s="16">
        <f t="shared" si="861"/>
        <v>0</v>
      </c>
      <c r="L1492" s="15">
        <f t="shared" si="862"/>
        <v>0</v>
      </c>
      <c r="M1492" s="16">
        <f t="shared" si="863"/>
        <v>0</v>
      </c>
      <c r="N1492" s="15">
        <f t="shared" si="857"/>
        <v>0</v>
      </c>
      <c r="O1492" s="16"/>
      <c r="P1492" s="15">
        <f t="shared" si="864"/>
        <v>0</v>
      </c>
      <c r="Q1492" s="16">
        <f t="shared" si="865"/>
        <v>0</v>
      </c>
      <c r="R1492" s="15">
        <f t="shared" si="845"/>
        <v>0</v>
      </c>
      <c r="S1492" s="16">
        <f t="shared" si="866"/>
        <v>0</v>
      </c>
      <c r="T1492" s="15">
        <f t="shared" si="858"/>
        <v>0</v>
      </c>
      <c r="U1492" s="16"/>
      <c r="V1492" s="15">
        <f t="shared" ref="V1492:V1505" si="886">IF(B1492="Line 3 Fails",A1492,0)</f>
        <v>0</v>
      </c>
      <c r="W1492" s="16">
        <f t="shared" si="867"/>
        <v>0</v>
      </c>
      <c r="X1492" s="15">
        <f t="shared" ref="X1492:X1505" si="887">IF(B1492="Line 3 repd.",A1492,0)</f>
        <v>0</v>
      </c>
      <c r="Y1492" s="16">
        <f t="shared" si="868"/>
        <v>0</v>
      </c>
      <c r="Z1492" s="15">
        <f t="shared" si="859"/>
        <v>0</v>
      </c>
      <c r="AA1492" s="16"/>
      <c r="AB1492" s="15">
        <f t="shared" si="856"/>
        <v>0</v>
      </c>
      <c r="AC1492" s="16">
        <f t="shared" si="869"/>
        <v>0</v>
      </c>
      <c r="AD1492" s="15">
        <f t="shared" si="854"/>
        <v>0</v>
      </c>
      <c r="AE1492" s="16">
        <f t="shared" si="870"/>
        <v>0</v>
      </c>
      <c r="AF1492" s="15">
        <f t="shared" si="860"/>
        <v>0</v>
      </c>
      <c r="AG1492" s="16"/>
      <c r="AH1492" s="15">
        <f t="shared" si="855"/>
        <v>0</v>
      </c>
      <c r="AI1492" s="16">
        <f t="shared" si="871"/>
        <v>0</v>
      </c>
      <c r="AJ1492" s="15">
        <f t="shared" si="872"/>
        <v>0</v>
      </c>
      <c r="AK1492" s="16">
        <f t="shared" si="873"/>
        <v>0</v>
      </c>
      <c r="AL1492" s="15">
        <f t="shared" si="874"/>
        <v>0</v>
      </c>
      <c r="AM1492" s="16"/>
      <c r="AN1492" s="15">
        <f t="shared" si="875"/>
        <v>0</v>
      </c>
      <c r="AO1492" s="16">
        <f t="shared" si="876"/>
        <v>0</v>
      </c>
      <c r="AP1492" s="15">
        <f t="shared" si="877"/>
        <v>0</v>
      </c>
      <c r="AQ1492" s="16">
        <f t="shared" si="878"/>
        <v>0</v>
      </c>
      <c r="AR1492" s="15">
        <f t="shared" si="879"/>
        <v>1.9999999999999574E-2</v>
      </c>
      <c r="AS1492" s="16"/>
      <c r="AT1492" s="15">
        <f t="shared" si="880"/>
        <v>0</v>
      </c>
      <c r="AU1492" s="16">
        <f t="shared" si="881"/>
        <v>0</v>
      </c>
      <c r="AV1492" s="15">
        <f t="shared" si="882"/>
        <v>0</v>
      </c>
      <c r="AW1492" s="16">
        <f t="shared" si="883"/>
        <v>0</v>
      </c>
      <c r="AX1492" s="15">
        <f t="shared" si="884"/>
        <v>0</v>
      </c>
    </row>
    <row r="1493" spans="1:50" x14ac:dyDescent="0.25">
      <c r="A1493" s="25">
        <f t="shared" si="885"/>
        <v>29.770416666666122</v>
      </c>
      <c r="B1493" s="9"/>
      <c r="C1493" t="s">
        <v>11</v>
      </c>
      <c r="D1493" t="s">
        <v>11</v>
      </c>
      <c r="E1493" s="12"/>
      <c r="F1493" t="s">
        <v>11</v>
      </c>
      <c r="G1493" s="7"/>
      <c r="H1493" s="12" t="s">
        <v>14</v>
      </c>
      <c r="I1493" s="7"/>
      <c r="J1493" s="15">
        <f t="shared" ref="J1493:J1505" si="888">IF(B1493="Line 1 Fails",A1493,0)</f>
        <v>0</v>
      </c>
      <c r="K1493" s="16">
        <f t="shared" si="861"/>
        <v>0</v>
      </c>
      <c r="L1493" s="15">
        <f t="shared" si="862"/>
        <v>0</v>
      </c>
      <c r="M1493" s="16">
        <f t="shared" si="863"/>
        <v>0</v>
      </c>
      <c r="N1493" s="15">
        <f t="shared" si="857"/>
        <v>0</v>
      </c>
      <c r="O1493" s="16"/>
      <c r="P1493" s="15">
        <f t="shared" si="864"/>
        <v>0</v>
      </c>
      <c r="Q1493" s="16">
        <f t="shared" si="865"/>
        <v>0</v>
      </c>
      <c r="R1493" s="15">
        <f t="shared" si="845"/>
        <v>0</v>
      </c>
      <c r="S1493" s="16">
        <f t="shared" si="866"/>
        <v>0</v>
      </c>
      <c r="T1493" s="15">
        <f t="shared" si="858"/>
        <v>0</v>
      </c>
      <c r="U1493" s="16"/>
      <c r="V1493" s="15">
        <f t="shared" si="886"/>
        <v>0</v>
      </c>
      <c r="W1493" s="16">
        <f t="shared" si="867"/>
        <v>0</v>
      </c>
      <c r="X1493" s="15">
        <f t="shared" si="887"/>
        <v>0</v>
      </c>
      <c r="Y1493" s="16">
        <f t="shared" si="868"/>
        <v>0</v>
      </c>
      <c r="Z1493" s="15">
        <f t="shared" si="859"/>
        <v>0</v>
      </c>
      <c r="AA1493" s="16"/>
      <c r="AB1493" s="15">
        <f t="shared" si="856"/>
        <v>0</v>
      </c>
      <c r="AC1493" s="16">
        <f t="shared" si="869"/>
        <v>0</v>
      </c>
      <c r="AD1493" s="15">
        <f t="shared" si="854"/>
        <v>0</v>
      </c>
      <c r="AE1493" s="16">
        <f t="shared" si="870"/>
        <v>0</v>
      </c>
      <c r="AF1493" s="15">
        <f t="shared" si="860"/>
        <v>0</v>
      </c>
      <c r="AG1493" s="16"/>
      <c r="AH1493" s="15">
        <f t="shared" si="855"/>
        <v>0</v>
      </c>
      <c r="AI1493" s="16">
        <f t="shared" si="871"/>
        <v>0</v>
      </c>
      <c r="AJ1493" s="15">
        <f t="shared" si="872"/>
        <v>0</v>
      </c>
      <c r="AK1493" s="16">
        <f t="shared" si="873"/>
        <v>0</v>
      </c>
      <c r="AL1493" s="15">
        <f t="shared" si="874"/>
        <v>0</v>
      </c>
      <c r="AM1493" s="16"/>
      <c r="AN1493" s="15">
        <f t="shared" si="875"/>
        <v>0</v>
      </c>
      <c r="AO1493" s="16">
        <f t="shared" si="876"/>
        <v>0</v>
      </c>
      <c r="AP1493" s="15">
        <f t="shared" si="877"/>
        <v>0</v>
      </c>
      <c r="AQ1493" s="16">
        <f t="shared" si="878"/>
        <v>0</v>
      </c>
      <c r="AR1493" s="15">
        <f t="shared" si="879"/>
        <v>1.9999999999999574E-2</v>
      </c>
      <c r="AS1493" s="16"/>
      <c r="AT1493" s="15">
        <f t="shared" si="880"/>
        <v>0</v>
      </c>
      <c r="AU1493" s="16">
        <f t="shared" si="881"/>
        <v>0</v>
      </c>
      <c r="AV1493" s="15">
        <f t="shared" si="882"/>
        <v>0</v>
      </c>
      <c r="AW1493" s="16">
        <f t="shared" si="883"/>
        <v>0</v>
      </c>
      <c r="AX1493" s="15">
        <f t="shared" si="884"/>
        <v>0</v>
      </c>
    </row>
    <row r="1494" spans="1:50" x14ac:dyDescent="0.25">
      <c r="A1494" s="25">
        <f t="shared" si="885"/>
        <v>29.790416666666122</v>
      </c>
      <c r="B1494" s="9"/>
      <c r="C1494" t="s">
        <v>11</v>
      </c>
      <c r="D1494" t="s">
        <v>11</v>
      </c>
      <c r="E1494" s="12"/>
      <c r="F1494" t="s">
        <v>11</v>
      </c>
      <c r="H1494" s="12" t="s">
        <v>14</v>
      </c>
      <c r="J1494" s="15">
        <f t="shared" si="888"/>
        <v>0</v>
      </c>
      <c r="K1494" s="16">
        <f t="shared" si="861"/>
        <v>0</v>
      </c>
      <c r="L1494" s="15">
        <f t="shared" si="862"/>
        <v>0</v>
      </c>
      <c r="M1494" s="16">
        <f t="shared" si="863"/>
        <v>0</v>
      </c>
      <c r="N1494" s="15">
        <f t="shared" si="857"/>
        <v>0</v>
      </c>
      <c r="O1494" s="16"/>
      <c r="P1494" s="15">
        <f t="shared" si="864"/>
        <v>0</v>
      </c>
      <c r="Q1494" s="16">
        <f t="shared" si="865"/>
        <v>0</v>
      </c>
      <c r="R1494" s="15">
        <f t="shared" si="845"/>
        <v>0</v>
      </c>
      <c r="S1494" s="16">
        <f t="shared" si="866"/>
        <v>0</v>
      </c>
      <c r="T1494" s="15">
        <f t="shared" si="858"/>
        <v>0</v>
      </c>
      <c r="U1494" s="16"/>
      <c r="V1494" s="15">
        <f t="shared" si="886"/>
        <v>0</v>
      </c>
      <c r="W1494" s="16">
        <f t="shared" si="867"/>
        <v>0</v>
      </c>
      <c r="X1494" s="15">
        <f t="shared" si="887"/>
        <v>0</v>
      </c>
      <c r="Y1494" s="16">
        <f t="shared" si="868"/>
        <v>0</v>
      </c>
      <c r="Z1494" s="15">
        <f t="shared" si="859"/>
        <v>0</v>
      </c>
      <c r="AA1494" s="16"/>
      <c r="AB1494" s="15">
        <f t="shared" si="856"/>
        <v>0</v>
      </c>
      <c r="AC1494" s="16">
        <f t="shared" si="869"/>
        <v>0</v>
      </c>
      <c r="AD1494" s="15">
        <f t="shared" si="854"/>
        <v>0</v>
      </c>
      <c r="AE1494" s="16">
        <f t="shared" si="870"/>
        <v>0</v>
      </c>
      <c r="AF1494" s="15">
        <f t="shared" si="860"/>
        <v>0</v>
      </c>
      <c r="AG1494" s="16"/>
      <c r="AH1494" s="15">
        <f t="shared" si="855"/>
        <v>0</v>
      </c>
      <c r="AI1494" s="16">
        <f t="shared" si="871"/>
        <v>0</v>
      </c>
      <c r="AJ1494" s="15">
        <f t="shared" si="872"/>
        <v>0</v>
      </c>
      <c r="AK1494" s="16">
        <f t="shared" si="873"/>
        <v>0</v>
      </c>
      <c r="AL1494" s="15">
        <f t="shared" si="874"/>
        <v>0</v>
      </c>
      <c r="AM1494" s="16"/>
      <c r="AN1494" s="15">
        <f t="shared" si="875"/>
        <v>0</v>
      </c>
      <c r="AO1494" s="16">
        <f t="shared" si="876"/>
        <v>0</v>
      </c>
      <c r="AP1494" s="15">
        <f t="shared" si="877"/>
        <v>0</v>
      </c>
      <c r="AQ1494" s="16">
        <f t="shared" si="878"/>
        <v>0</v>
      </c>
      <c r="AR1494" s="15">
        <f t="shared" si="879"/>
        <v>1.9999999999999574E-2</v>
      </c>
      <c r="AS1494" s="16"/>
      <c r="AT1494" s="15">
        <f t="shared" si="880"/>
        <v>0</v>
      </c>
      <c r="AU1494" s="16">
        <f t="shared" si="881"/>
        <v>0</v>
      </c>
      <c r="AV1494" s="15">
        <f t="shared" si="882"/>
        <v>0</v>
      </c>
      <c r="AW1494" s="16">
        <f t="shared" si="883"/>
        <v>0</v>
      </c>
      <c r="AX1494" s="15">
        <f t="shared" si="884"/>
        <v>0</v>
      </c>
    </row>
    <row r="1495" spans="1:50" x14ac:dyDescent="0.25">
      <c r="A1495" s="25">
        <f t="shared" si="885"/>
        <v>29.810416666666121</v>
      </c>
      <c r="B1495" s="9" t="s">
        <v>17</v>
      </c>
      <c r="C1495" t="s">
        <v>11</v>
      </c>
      <c r="D1495" s="13" t="s">
        <v>20</v>
      </c>
      <c r="E1495" s="12"/>
      <c r="F1495" t="s">
        <v>11</v>
      </c>
      <c r="G1495" s="12"/>
      <c r="H1495" t="s">
        <v>11</v>
      </c>
      <c r="I1495" s="12"/>
      <c r="J1495" s="15">
        <f t="shared" si="888"/>
        <v>0</v>
      </c>
      <c r="K1495" s="16">
        <f t="shared" si="861"/>
        <v>0</v>
      </c>
      <c r="L1495" s="15">
        <f t="shared" si="862"/>
        <v>0</v>
      </c>
      <c r="M1495" s="16">
        <f t="shared" si="863"/>
        <v>0</v>
      </c>
      <c r="N1495" s="15">
        <f t="shared" si="857"/>
        <v>0</v>
      </c>
      <c r="O1495" s="16"/>
      <c r="P1495" s="15">
        <f t="shared" si="864"/>
        <v>0</v>
      </c>
      <c r="Q1495" s="16">
        <f t="shared" si="865"/>
        <v>0</v>
      </c>
      <c r="R1495" s="15">
        <f t="shared" si="845"/>
        <v>29.810416666666121</v>
      </c>
      <c r="S1495" s="16">
        <f t="shared" si="866"/>
        <v>1</v>
      </c>
      <c r="T1495" s="15">
        <f t="shared" si="858"/>
        <v>0</v>
      </c>
      <c r="U1495" s="16"/>
      <c r="V1495" s="15">
        <f t="shared" si="886"/>
        <v>0</v>
      </c>
      <c r="W1495" s="16">
        <f t="shared" si="867"/>
        <v>0</v>
      </c>
      <c r="X1495" s="15">
        <f t="shared" si="887"/>
        <v>0</v>
      </c>
      <c r="Y1495" s="16">
        <f t="shared" si="868"/>
        <v>0</v>
      </c>
      <c r="Z1495" s="15">
        <f t="shared" si="859"/>
        <v>0</v>
      </c>
      <c r="AA1495" s="16"/>
      <c r="AB1495" s="15">
        <f t="shared" si="856"/>
        <v>0</v>
      </c>
      <c r="AC1495" s="16">
        <f t="shared" si="869"/>
        <v>0</v>
      </c>
      <c r="AD1495" s="15">
        <f t="shared" si="854"/>
        <v>0</v>
      </c>
      <c r="AE1495" s="16">
        <f t="shared" si="870"/>
        <v>0</v>
      </c>
      <c r="AF1495" s="15">
        <f t="shared" si="860"/>
        <v>0</v>
      </c>
      <c r="AG1495" s="16"/>
      <c r="AH1495" s="15">
        <f t="shared" si="855"/>
        <v>0</v>
      </c>
      <c r="AI1495" s="16">
        <f t="shared" si="871"/>
        <v>0</v>
      </c>
      <c r="AJ1495" s="15">
        <f t="shared" si="872"/>
        <v>0</v>
      </c>
      <c r="AK1495" s="16">
        <f t="shared" si="873"/>
        <v>0</v>
      </c>
      <c r="AL1495" s="15">
        <f t="shared" si="874"/>
        <v>0</v>
      </c>
      <c r="AM1495" s="16"/>
      <c r="AN1495" s="15">
        <f t="shared" si="875"/>
        <v>0</v>
      </c>
      <c r="AO1495" s="16">
        <f t="shared" si="876"/>
        <v>0</v>
      </c>
      <c r="AP1495" s="15">
        <f t="shared" si="877"/>
        <v>0</v>
      </c>
      <c r="AQ1495" s="16">
        <f t="shared" si="878"/>
        <v>0</v>
      </c>
      <c r="AR1495" s="15">
        <f t="shared" si="879"/>
        <v>0</v>
      </c>
      <c r="AS1495" s="16"/>
      <c r="AT1495" s="15">
        <f t="shared" si="880"/>
        <v>0</v>
      </c>
      <c r="AU1495" s="16">
        <f t="shared" si="881"/>
        <v>0</v>
      </c>
      <c r="AV1495" s="15">
        <f t="shared" si="882"/>
        <v>0</v>
      </c>
      <c r="AW1495" s="16">
        <f t="shared" si="883"/>
        <v>0</v>
      </c>
      <c r="AX1495" s="15">
        <f t="shared" si="884"/>
        <v>0</v>
      </c>
    </row>
    <row r="1496" spans="1:50" x14ac:dyDescent="0.25">
      <c r="A1496" s="25">
        <f t="shared" si="885"/>
        <v>29.830416666666121</v>
      </c>
      <c r="B1496" s="9"/>
      <c r="C1496" t="s">
        <v>11</v>
      </c>
      <c r="E1496" s="12"/>
      <c r="F1496" t="s">
        <v>11</v>
      </c>
      <c r="G1496" s="12"/>
      <c r="H1496" t="s">
        <v>11</v>
      </c>
      <c r="I1496" s="12"/>
      <c r="J1496" s="15">
        <f t="shared" si="888"/>
        <v>0</v>
      </c>
      <c r="K1496" s="16">
        <f t="shared" si="861"/>
        <v>0</v>
      </c>
      <c r="L1496" s="15">
        <f t="shared" si="862"/>
        <v>0</v>
      </c>
      <c r="M1496" s="16">
        <f t="shared" si="863"/>
        <v>0</v>
      </c>
      <c r="N1496" s="15">
        <f t="shared" si="857"/>
        <v>0</v>
      </c>
      <c r="O1496" s="16"/>
      <c r="P1496" s="15">
        <f t="shared" si="864"/>
        <v>0</v>
      </c>
      <c r="Q1496" s="16">
        <f t="shared" si="865"/>
        <v>0</v>
      </c>
      <c r="R1496" s="15">
        <f t="shared" si="845"/>
        <v>0</v>
      </c>
      <c r="S1496" s="16">
        <f t="shared" si="866"/>
        <v>0</v>
      </c>
      <c r="T1496" s="15">
        <f t="shared" si="858"/>
        <v>0</v>
      </c>
      <c r="U1496" s="16"/>
      <c r="V1496" s="15">
        <f t="shared" si="886"/>
        <v>0</v>
      </c>
      <c r="W1496" s="16">
        <f t="shared" si="867"/>
        <v>0</v>
      </c>
      <c r="X1496" s="15">
        <f t="shared" si="887"/>
        <v>0</v>
      </c>
      <c r="Y1496" s="16">
        <f t="shared" si="868"/>
        <v>0</v>
      </c>
      <c r="Z1496" s="15">
        <f t="shared" si="859"/>
        <v>0</v>
      </c>
      <c r="AA1496" s="16"/>
      <c r="AB1496" s="15">
        <f t="shared" si="856"/>
        <v>0</v>
      </c>
      <c r="AC1496" s="16">
        <f t="shared" si="869"/>
        <v>0</v>
      </c>
      <c r="AD1496" s="15">
        <f t="shared" si="854"/>
        <v>0</v>
      </c>
      <c r="AE1496" s="16">
        <f t="shared" si="870"/>
        <v>0</v>
      </c>
      <c r="AF1496" s="15">
        <f t="shared" si="860"/>
        <v>0</v>
      </c>
      <c r="AG1496" s="16"/>
      <c r="AH1496" s="15">
        <f t="shared" si="855"/>
        <v>0</v>
      </c>
      <c r="AI1496" s="16">
        <f t="shared" si="871"/>
        <v>0</v>
      </c>
      <c r="AJ1496" s="15">
        <f t="shared" si="872"/>
        <v>0</v>
      </c>
      <c r="AK1496" s="16">
        <f t="shared" si="873"/>
        <v>0</v>
      </c>
      <c r="AL1496" s="15">
        <f t="shared" si="874"/>
        <v>0</v>
      </c>
      <c r="AM1496" s="16"/>
      <c r="AN1496" s="15">
        <f t="shared" si="875"/>
        <v>0</v>
      </c>
      <c r="AO1496" s="16">
        <f t="shared" si="876"/>
        <v>0</v>
      </c>
      <c r="AP1496" s="15">
        <f t="shared" si="877"/>
        <v>0</v>
      </c>
      <c r="AQ1496" s="16">
        <f t="shared" si="878"/>
        <v>0</v>
      </c>
      <c r="AR1496" s="15">
        <f t="shared" si="879"/>
        <v>0</v>
      </c>
      <c r="AS1496" s="16"/>
      <c r="AT1496" s="15">
        <f t="shared" si="880"/>
        <v>0</v>
      </c>
      <c r="AU1496" s="16">
        <f t="shared" si="881"/>
        <v>0</v>
      </c>
      <c r="AV1496" s="15">
        <f t="shared" si="882"/>
        <v>0</v>
      </c>
      <c r="AW1496" s="16">
        <f t="shared" si="883"/>
        <v>0</v>
      </c>
      <c r="AX1496" s="15">
        <f t="shared" si="884"/>
        <v>0</v>
      </c>
    </row>
    <row r="1497" spans="1:50" x14ac:dyDescent="0.25">
      <c r="A1497" s="25">
        <f t="shared" si="885"/>
        <v>29.850416666666121</v>
      </c>
      <c r="B1497" s="9"/>
      <c r="C1497" t="s">
        <v>11</v>
      </c>
      <c r="E1497" s="12"/>
      <c r="F1497" t="s">
        <v>11</v>
      </c>
      <c r="G1497" s="12"/>
      <c r="H1497" t="s">
        <v>11</v>
      </c>
      <c r="I1497" s="12"/>
      <c r="J1497" s="15">
        <f t="shared" si="888"/>
        <v>0</v>
      </c>
      <c r="K1497" s="16">
        <f t="shared" si="861"/>
        <v>0</v>
      </c>
      <c r="L1497" s="15">
        <f t="shared" si="862"/>
        <v>0</v>
      </c>
      <c r="M1497" s="16">
        <f t="shared" si="863"/>
        <v>0</v>
      </c>
      <c r="N1497" s="15">
        <f t="shared" si="857"/>
        <v>0</v>
      </c>
      <c r="O1497" s="16"/>
      <c r="P1497" s="15">
        <f t="shared" si="864"/>
        <v>0</v>
      </c>
      <c r="Q1497" s="16">
        <f t="shared" si="865"/>
        <v>0</v>
      </c>
      <c r="R1497" s="15">
        <f t="shared" si="845"/>
        <v>0</v>
      </c>
      <c r="S1497" s="16">
        <f t="shared" si="866"/>
        <v>0</v>
      </c>
      <c r="T1497" s="15">
        <f t="shared" si="858"/>
        <v>0</v>
      </c>
      <c r="U1497" s="16"/>
      <c r="V1497" s="15">
        <f t="shared" si="886"/>
        <v>0</v>
      </c>
      <c r="W1497" s="16">
        <f t="shared" si="867"/>
        <v>0</v>
      </c>
      <c r="X1497" s="15">
        <f t="shared" si="887"/>
        <v>0</v>
      </c>
      <c r="Y1497" s="16">
        <f t="shared" si="868"/>
        <v>0</v>
      </c>
      <c r="Z1497" s="15">
        <f t="shared" si="859"/>
        <v>0</v>
      </c>
      <c r="AA1497" s="16"/>
      <c r="AB1497" s="15">
        <f t="shared" si="856"/>
        <v>0</v>
      </c>
      <c r="AC1497" s="16">
        <f t="shared" si="869"/>
        <v>0</v>
      </c>
      <c r="AD1497" s="15">
        <f t="shared" si="854"/>
        <v>0</v>
      </c>
      <c r="AE1497" s="16">
        <f t="shared" si="870"/>
        <v>0</v>
      </c>
      <c r="AF1497" s="15">
        <f t="shared" si="860"/>
        <v>0</v>
      </c>
      <c r="AG1497" s="16"/>
      <c r="AH1497" s="15">
        <f t="shared" si="855"/>
        <v>0</v>
      </c>
      <c r="AI1497" s="16">
        <f t="shared" si="871"/>
        <v>0</v>
      </c>
      <c r="AJ1497" s="15">
        <f t="shared" si="872"/>
        <v>0</v>
      </c>
      <c r="AK1497" s="16">
        <f t="shared" si="873"/>
        <v>0</v>
      </c>
      <c r="AL1497" s="15">
        <f t="shared" si="874"/>
        <v>0</v>
      </c>
      <c r="AM1497" s="16"/>
      <c r="AN1497" s="15">
        <f t="shared" si="875"/>
        <v>0</v>
      </c>
      <c r="AO1497" s="16">
        <f t="shared" si="876"/>
        <v>0</v>
      </c>
      <c r="AP1497" s="15">
        <f t="shared" si="877"/>
        <v>0</v>
      </c>
      <c r="AQ1497" s="16">
        <f t="shared" si="878"/>
        <v>0</v>
      </c>
      <c r="AR1497" s="15">
        <f t="shared" si="879"/>
        <v>0</v>
      </c>
      <c r="AS1497" s="16"/>
      <c r="AT1497" s="15">
        <f t="shared" si="880"/>
        <v>0</v>
      </c>
      <c r="AU1497" s="16">
        <f t="shared" si="881"/>
        <v>0</v>
      </c>
      <c r="AV1497" s="15">
        <f t="shared" si="882"/>
        <v>0</v>
      </c>
      <c r="AW1497" s="16">
        <f t="shared" si="883"/>
        <v>0</v>
      </c>
      <c r="AX1497" s="15">
        <f t="shared" si="884"/>
        <v>0</v>
      </c>
    </row>
    <row r="1498" spans="1:50" x14ac:dyDescent="0.25">
      <c r="A1498" s="25">
        <f t="shared" si="885"/>
        <v>29.87041666666612</v>
      </c>
      <c r="B1498" s="9"/>
      <c r="C1498" t="s">
        <v>11</v>
      </c>
      <c r="E1498" s="12"/>
      <c r="F1498" t="s">
        <v>11</v>
      </c>
      <c r="G1498" s="12"/>
      <c r="H1498" t="s">
        <v>11</v>
      </c>
      <c r="I1498" s="12"/>
      <c r="J1498" s="15">
        <f t="shared" si="888"/>
        <v>0</v>
      </c>
      <c r="K1498" s="16">
        <f t="shared" si="861"/>
        <v>0</v>
      </c>
      <c r="L1498" s="15">
        <f t="shared" si="862"/>
        <v>0</v>
      </c>
      <c r="M1498" s="16">
        <f t="shared" si="863"/>
        <v>0</v>
      </c>
      <c r="N1498" s="15">
        <f t="shared" si="857"/>
        <v>0</v>
      </c>
      <c r="O1498" s="16"/>
      <c r="P1498" s="15">
        <f t="shared" si="864"/>
        <v>0</v>
      </c>
      <c r="Q1498" s="16">
        <f t="shared" si="865"/>
        <v>0</v>
      </c>
      <c r="R1498" s="15">
        <f t="shared" si="845"/>
        <v>0</v>
      </c>
      <c r="S1498" s="16">
        <f t="shared" si="866"/>
        <v>0</v>
      </c>
      <c r="T1498" s="15">
        <f t="shared" si="858"/>
        <v>0</v>
      </c>
      <c r="U1498" s="16"/>
      <c r="V1498" s="15">
        <f t="shared" si="886"/>
        <v>0</v>
      </c>
      <c r="W1498" s="16">
        <f t="shared" si="867"/>
        <v>0</v>
      </c>
      <c r="X1498" s="15">
        <f t="shared" si="887"/>
        <v>0</v>
      </c>
      <c r="Y1498" s="16">
        <f t="shared" si="868"/>
        <v>0</v>
      </c>
      <c r="Z1498" s="15">
        <f t="shared" si="859"/>
        <v>0</v>
      </c>
      <c r="AA1498" s="16"/>
      <c r="AB1498" s="15">
        <f t="shared" si="856"/>
        <v>0</v>
      </c>
      <c r="AC1498" s="16">
        <f t="shared" si="869"/>
        <v>0</v>
      </c>
      <c r="AD1498" s="15">
        <f t="shared" si="854"/>
        <v>0</v>
      </c>
      <c r="AE1498" s="16">
        <f t="shared" si="870"/>
        <v>0</v>
      </c>
      <c r="AF1498" s="15">
        <f t="shared" si="860"/>
        <v>0</v>
      </c>
      <c r="AG1498" s="16"/>
      <c r="AH1498" s="15">
        <f t="shared" si="855"/>
        <v>0</v>
      </c>
      <c r="AI1498" s="16">
        <f t="shared" si="871"/>
        <v>0</v>
      </c>
      <c r="AJ1498" s="15">
        <f t="shared" si="872"/>
        <v>0</v>
      </c>
      <c r="AK1498" s="16">
        <f t="shared" si="873"/>
        <v>0</v>
      </c>
      <c r="AL1498" s="15">
        <f t="shared" si="874"/>
        <v>0</v>
      </c>
      <c r="AM1498" s="16"/>
      <c r="AN1498" s="15">
        <f t="shared" si="875"/>
        <v>0</v>
      </c>
      <c r="AO1498" s="16">
        <f t="shared" si="876"/>
        <v>0</v>
      </c>
      <c r="AP1498" s="15">
        <f t="shared" si="877"/>
        <v>0</v>
      </c>
      <c r="AQ1498" s="16">
        <f t="shared" si="878"/>
        <v>0</v>
      </c>
      <c r="AR1498" s="15">
        <f t="shared" si="879"/>
        <v>0</v>
      </c>
      <c r="AS1498" s="16"/>
      <c r="AT1498" s="15">
        <f t="shared" si="880"/>
        <v>0</v>
      </c>
      <c r="AU1498" s="16">
        <f t="shared" si="881"/>
        <v>0</v>
      </c>
      <c r="AV1498" s="15">
        <f t="shared" si="882"/>
        <v>0</v>
      </c>
      <c r="AW1498" s="16">
        <f t="shared" si="883"/>
        <v>0</v>
      </c>
      <c r="AX1498" s="15">
        <f t="shared" si="884"/>
        <v>0</v>
      </c>
    </row>
    <row r="1499" spans="1:50" x14ac:dyDescent="0.25">
      <c r="A1499" s="25">
        <f t="shared" si="885"/>
        <v>29.89041666666612</v>
      </c>
      <c r="B1499" s="9"/>
      <c r="C1499" t="s">
        <v>11</v>
      </c>
      <c r="F1499" t="s">
        <v>11</v>
      </c>
      <c r="G1499" s="34"/>
      <c r="H1499" t="s">
        <v>11</v>
      </c>
      <c r="J1499" s="15">
        <f t="shared" si="888"/>
        <v>0</v>
      </c>
      <c r="K1499" s="16">
        <f t="shared" si="861"/>
        <v>0</v>
      </c>
      <c r="L1499" s="15">
        <f t="shared" si="862"/>
        <v>0</v>
      </c>
      <c r="M1499" s="16">
        <f t="shared" si="863"/>
        <v>0</v>
      </c>
      <c r="N1499" s="15">
        <f t="shared" si="857"/>
        <v>0</v>
      </c>
      <c r="O1499" s="16"/>
      <c r="P1499" s="15">
        <f t="shared" si="864"/>
        <v>0</v>
      </c>
      <c r="Q1499" s="16">
        <f t="shared" si="865"/>
        <v>0</v>
      </c>
      <c r="R1499" s="15">
        <f t="shared" si="845"/>
        <v>0</v>
      </c>
      <c r="S1499" s="16">
        <f t="shared" si="866"/>
        <v>0</v>
      </c>
      <c r="T1499" s="15">
        <f t="shared" si="858"/>
        <v>0</v>
      </c>
      <c r="U1499" s="16"/>
      <c r="V1499" s="15">
        <f t="shared" si="886"/>
        <v>0</v>
      </c>
      <c r="W1499" s="16">
        <f t="shared" si="867"/>
        <v>0</v>
      </c>
      <c r="X1499" s="15">
        <f t="shared" si="887"/>
        <v>0</v>
      </c>
      <c r="Y1499" s="16">
        <f t="shared" si="868"/>
        <v>0</v>
      </c>
      <c r="Z1499" s="15">
        <f t="shared" si="859"/>
        <v>0</v>
      </c>
      <c r="AA1499" s="16"/>
      <c r="AB1499" s="15">
        <f t="shared" si="856"/>
        <v>0</v>
      </c>
      <c r="AC1499" s="16">
        <f t="shared" si="869"/>
        <v>0</v>
      </c>
      <c r="AD1499" s="15">
        <f t="shared" si="854"/>
        <v>0</v>
      </c>
      <c r="AE1499" s="16">
        <f t="shared" si="870"/>
        <v>0</v>
      </c>
      <c r="AF1499" s="15">
        <f t="shared" si="860"/>
        <v>0</v>
      </c>
      <c r="AG1499" s="16"/>
      <c r="AH1499" s="15">
        <f t="shared" si="855"/>
        <v>0</v>
      </c>
      <c r="AI1499" s="16">
        <f t="shared" si="871"/>
        <v>0</v>
      </c>
      <c r="AJ1499" s="15">
        <f t="shared" si="872"/>
        <v>0</v>
      </c>
      <c r="AK1499" s="16">
        <f t="shared" si="873"/>
        <v>0</v>
      </c>
      <c r="AL1499" s="15">
        <f t="shared" si="874"/>
        <v>0</v>
      </c>
      <c r="AM1499" s="16"/>
      <c r="AN1499" s="15">
        <f t="shared" si="875"/>
        <v>0</v>
      </c>
      <c r="AO1499" s="16">
        <f t="shared" si="876"/>
        <v>0</v>
      </c>
      <c r="AP1499" s="15">
        <f t="shared" si="877"/>
        <v>0</v>
      </c>
      <c r="AQ1499" s="16">
        <f t="shared" si="878"/>
        <v>0</v>
      </c>
      <c r="AR1499" s="15">
        <f t="shared" si="879"/>
        <v>0</v>
      </c>
      <c r="AS1499" s="16"/>
      <c r="AT1499" s="15">
        <f t="shared" si="880"/>
        <v>0</v>
      </c>
      <c r="AU1499" s="16">
        <f t="shared" si="881"/>
        <v>0</v>
      </c>
      <c r="AV1499" s="15">
        <f t="shared" si="882"/>
        <v>0</v>
      </c>
      <c r="AW1499" s="16">
        <f t="shared" si="883"/>
        <v>0</v>
      </c>
      <c r="AX1499" s="15">
        <f t="shared" si="884"/>
        <v>0</v>
      </c>
    </row>
    <row r="1500" spans="1:50" x14ac:dyDescent="0.25">
      <c r="A1500" s="25">
        <f t="shared" si="885"/>
        <v>29.910416666666119</v>
      </c>
      <c r="B1500" s="9" t="s">
        <v>22</v>
      </c>
      <c r="C1500" s="13" t="s">
        <v>20</v>
      </c>
      <c r="D1500" s="12"/>
      <c r="F1500" t="s">
        <v>11</v>
      </c>
      <c r="H1500" t="s">
        <v>11</v>
      </c>
      <c r="J1500" s="15">
        <f t="shared" si="888"/>
        <v>0</v>
      </c>
      <c r="K1500" s="16">
        <f t="shared" si="861"/>
        <v>0</v>
      </c>
      <c r="L1500" s="15">
        <f t="shared" si="862"/>
        <v>29.910416666666119</v>
      </c>
      <c r="M1500" s="16">
        <f t="shared" si="863"/>
        <v>1</v>
      </c>
      <c r="N1500" s="15">
        <f t="shared" si="857"/>
        <v>0</v>
      </c>
      <c r="O1500" s="16"/>
      <c r="P1500" s="15">
        <f t="shared" si="864"/>
        <v>0</v>
      </c>
      <c r="Q1500" s="16">
        <f t="shared" si="865"/>
        <v>0</v>
      </c>
      <c r="R1500" s="15">
        <f t="shared" si="845"/>
        <v>0</v>
      </c>
      <c r="S1500" s="16">
        <f t="shared" si="866"/>
        <v>0</v>
      </c>
      <c r="T1500" s="15">
        <f t="shared" si="858"/>
        <v>0</v>
      </c>
      <c r="U1500" s="16"/>
      <c r="V1500" s="15">
        <f t="shared" si="886"/>
        <v>0</v>
      </c>
      <c r="W1500" s="16">
        <f t="shared" si="867"/>
        <v>0</v>
      </c>
      <c r="X1500" s="15">
        <f t="shared" si="887"/>
        <v>0</v>
      </c>
      <c r="Y1500" s="16">
        <f t="shared" si="868"/>
        <v>0</v>
      </c>
      <c r="Z1500" s="15">
        <f t="shared" si="859"/>
        <v>0</v>
      </c>
      <c r="AA1500" s="16"/>
      <c r="AB1500" s="15">
        <f t="shared" si="856"/>
        <v>0</v>
      </c>
      <c r="AC1500" s="16">
        <f t="shared" si="869"/>
        <v>0</v>
      </c>
      <c r="AD1500" s="15">
        <f t="shared" si="854"/>
        <v>0</v>
      </c>
      <c r="AE1500" s="16">
        <f t="shared" si="870"/>
        <v>0</v>
      </c>
      <c r="AF1500" s="15">
        <f t="shared" si="860"/>
        <v>0</v>
      </c>
      <c r="AG1500" s="16"/>
      <c r="AH1500" s="15">
        <f t="shared" si="855"/>
        <v>0</v>
      </c>
      <c r="AI1500" s="16">
        <f t="shared" si="871"/>
        <v>0</v>
      </c>
      <c r="AJ1500" s="15">
        <f t="shared" si="872"/>
        <v>0</v>
      </c>
      <c r="AK1500" s="16">
        <f t="shared" si="873"/>
        <v>0</v>
      </c>
      <c r="AL1500" s="15">
        <f t="shared" si="874"/>
        <v>0</v>
      </c>
      <c r="AM1500" s="16"/>
      <c r="AN1500" s="15">
        <f t="shared" si="875"/>
        <v>0</v>
      </c>
      <c r="AO1500" s="16">
        <f t="shared" si="876"/>
        <v>0</v>
      </c>
      <c r="AP1500" s="15">
        <f t="shared" si="877"/>
        <v>0</v>
      </c>
      <c r="AQ1500" s="16">
        <f t="shared" si="878"/>
        <v>0</v>
      </c>
      <c r="AR1500" s="15">
        <f t="shared" si="879"/>
        <v>0</v>
      </c>
      <c r="AS1500" s="16"/>
      <c r="AT1500" s="15">
        <f t="shared" si="880"/>
        <v>0</v>
      </c>
      <c r="AU1500" s="16">
        <f t="shared" si="881"/>
        <v>0</v>
      </c>
      <c r="AV1500" s="15">
        <f t="shared" si="882"/>
        <v>0</v>
      </c>
      <c r="AW1500" s="16">
        <f t="shared" si="883"/>
        <v>0</v>
      </c>
      <c r="AX1500" s="15">
        <f t="shared" si="884"/>
        <v>0</v>
      </c>
    </row>
    <row r="1501" spans="1:50" x14ac:dyDescent="0.25">
      <c r="A1501" s="25">
        <f t="shared" si="885"/>
        <v>29.930416666666119</v>
      </c>
      <c r="B1501" s="9"/>
      <c r="D1501" s="12"/>
      <c r="F1501" t="s">
        <v>11</v>
      </c>
      <c r="H1501" t="s">
        <v>11</v>
      </c>
      <c r="I1501" s="13"/>
      <c r="J1501" s="15">
        <f t="shared" si="888"/>
        <v>0</v>
      </c>
      <c r="K1501" s="16">
        <f t="shared" si="861"/>
        <v>0</v>
      </c>
      <c r="L1501" s="15">
        <f t="shared" si="862"/>
        <v>0</v>
      </c>
      <c r="M1501" s="16">
        <f t="shared" si="863"/>
        <v>0</v>
      </c>
      <c r="N1501" s="15">
        <f t="shared" si="857"/>
        <v>0</v>
      </c>
      <c r="O1501" s="16"/>
      <c r="P1501" s="15">
        <f t="shared" si="864"/>
        <v>0</v>
      </c>
      <c r="Q1501" s="16">
        <f t="shared" si="865"/>
        <v>0</v>
      </c>
      <c r="R1501" s="15">
        <f t="shared" si="845"/>
        <v>0</v>
      </c>
      <c r="S1501" s="16">
        <f t="shared" si="866"/>
        <v>0</v>
      </c>
      <c r="T1501" s="15">
        <f t="shared" si="858"/>
        <v>0</v>
      </c>
      <c r="U1501" s="16"/>
      <c r="V1501" s="15">
        <f t="shared" si="886"/>
        <v>0</v>
      </c>
      <c r="W1501" s="16">
        <f t="shared" si="867"/>
        <v>0</v>
      </c>
      <c r="X1501" s="15">
        <f t="shared" si="887"/>
        <v>0</v>
      </c>
      <c r="Y1501" s="16">
        <f t="shared" si="868"/>
        <v>0</v>
      </c>
      <c r="Z1501" s="15">
        <f t="shared" si="859"/>
        <v>0</v>
      </c>
      <c r="AA1501" s="16"/>
      <c r="AB1501" s="15">
        <f t="shared" si="856"/>
        <v>0</v>
      </c>
      <c r="AC1501" s="16">
        <f t="shared" si="869"/>
        <v>0</v>
      </c>
      <c r="AD1501" s="15">
        <f t="shared" si="854"/>
        <v>0</v>
      </c>
      <c r="AE1501" s="16">
        <f t="shared" si="870"/>
        <v>0</v>
      </c>
      <c r="AF1501" s="15">
        <f t="shared" si="860"/>
        <v>0</v>
      </c>
      <c r="AG1501" s="16"/>
      <c r="AH1501" s="15">
        <f t="shared" si="855"/>
        <v>0</v>
      </c>
      <c r="AI1501" s="16">
        <f t="shared" si="871"/>
        <v>0</v>
      </c>
      <c r="AJ1501" s="15">
        <f t="shared" si="872"/>
        <v>0</v>
      </c>
      <c r="AK1501" s="16">
        <f t="shared" si="873"/>
        <v>0</v>
      </c>
      <c r="AL1501" s="15">
        <f t="shared" si="874"/>
        <v>0</v>
      </c>
      <c r="AM1501" s="16"/>
      <c r="AN1501" s="15">
        <f t="shared" si="875"/>
        <v>0</v>
      </c>
      <c r="AO1501" s="16">
        <f t="shared" si="876"/>
        <v>0</v>
      </c>
      <c r="AP1501" s="15">
        <f t="shared" si="877"/>
        <v>0</v>
      </c>
      <c r="AQ1501" s="16">
        <f t="shared" si="878"/>
        <v>0</v>
      </c>
      <c r="AR1501" s="15">
        <f t="shared" si="879"/>
        <v>0</v>
      </c>
      <c r="AS1501" s="16"/>
      <c r="AT1501" s="15">
        <f t="shared" si="880"/>
        <v>0</v>
      </c>
      <c r="AU1501" s="16">
        <f t="shared" si="881"/>
        <v>0</v>
      </c>
      <c r="AV1501" s="15">
        <f t="shared" si="882"/>
        <v>0</v>
      </c>
      <c r="AW1501" s="16">
        <f t="shared" si="883"/>
        <v>0</v>
      </c>
      <c r="AX1501" s="15">
        <f t="shared" si="884"/>
        <v>0</v>
      </c>
    </row>
    <row r="1502" spans="1:50" x14ac:dyDescent="0.25">
      <c r="A1502" s="25">
        <f t="shared" si="885"/>
        <v>29.950416666666118</v>
      </c>
      <c r="B1502" s="9"/>
      <c r="D1502" s="12"/>
      <c r="F1502" t="s">
        <v>11</v>
      </c>
      <c r="H1502" t="s">
        <v>11</v>
      </c>
      <c r="J1502" s="15">
        <f t="shared" si="888"/>
        <v>0</v>
      </c>
      <c r="K1502" s="16">
        <f t="shared" si="861"/>
        <v>0</v>
      </c>
      <c r="L1502" s="15">
        <f t="shared" si="862"/>
        <v>0</v>
      </c>
      <c r="M1502" s="16">
        <f t="shared" si="863"/>
        <v>0</v>
      </c>
      <c r="N1502" s="15">
        <f t="shared" si="857"/>
        <v>0</v>
      </c>
      <c r="O1502" s="16"/>
      <c r="P1502" s="15">
        <f t="shared" si="864"/>
        <v>0</v>
      </c>
      <c r="Q1502" s="16">
        <f t="shared" si="865"/>
        <v>0</v>
      </c>
      <c r="R1502" s="15">
        <f t="shared" si="845"/>
        <v>0</v>
      </c>
      <c r="S1502" s="16">
        <f t="shared" si="866"/>
        <v>0</v>
      </c>
      <c r="T1502" s="15">
        <f t="shared" si="858"/>
        <v>0</v>
      </c>
      <c r="U1502" s="16"/>
      <c r="V1502" s="15">
        <f t="shared" si="886"/>
        <v>0</v>
      </c>
      <c r="W1502" s="16">
        <f t="shared" si="867"/>
        <v>0</v>
      </c>
      <c r="X1502" s="15">
        <f t="shared" si="887"/>
        <v>0</v>
      </c>
      <c r="Y1502" s="16">
        <f t="shared" si="868"/>
        <v>0</v>
      </c>
      <c r="Z1502" s="15">
        <f t="shared" si="859"/>
        <v>0</v>
      </c>
      <c r="AA1502" s="16"/>
      <c r="AB1502" s="15">
        <f t="shared" si="856"/>
        <v>0</v>
      </c>
      <c r="AC1502" s="16">
        <f t="shared" si="869"/>
        <v>0</v>
      </c>
      <c r="AD1502" s="15">
        <f t="shared" si="854"/>
        <v>0</v>
      </c>
      <c r="AE1502" s="16">
        <f t="shared" si="870"/>
        <v>0</v>
      </c>
      <c r="AF1502" s="15">
        <f t="shared" si="860"/>
        <v>0</v>
      </c>
      <c r="AG1502" s="16"/>
      <c r="AH1502" s="15">
        <f t="shared" si="855"/>
        <v>0</v>
      </c>
      <c r="AI1502" s="16">
        <f t="shared" si="871"/>
        <v>0</v>
      </c>
      <c r="AJ1502" s="15">
        <f t="shared" si="872"/>
        <v>0</v>
      </c>
      <c r="AK1502" s="16">
        <f t="shared" si="873"/>
        <v>0</v>
      </c>
      <c r="AL1502" s="15">
        <f t="shared" si="874"/>
        <v>0</v>
      </c>
      <c r="AM1502" s="16"/>
      <c r="AN1502" s="15">
        <f t="shared" si="875"/>
        <v>0</v>
      </c>
      <c r="AO1502" s="16">
        <f t="shared" si="876"/>
        <v>0</v>
      </c>
      <c r="AP1502" s="15">
        <f t="shared" si="877"/>
        <v>0</v>
      </c>
      <c r="AQ1502" s="16">
        <f t="shared" si="878"/>
        <v>0</v>
      </c>
      <c r="AR1502" s="15">
        <f t="shared" si="879"/>
        <v>0</v>
      </c>
      <c r="AS1502" s="16"/>
      <c r="AT1502" s="15">
        <f t="shared" si="880"/>
        <v>0</v>
      </c>
      <c r="AU1502" s="16">
        <f t="shared" si="881"/>
        <v>0</v>
      </c>
      <c r="AV1502" s="15">
        <f t="shared" si="882"/>
        <v>0</v>
      </c>
      <c r="AW1502" s="16">
        <f t="shared" si="883"/>
        <v>0</v>
      </c>
      <c r="AX1502" s="15">
        <f t="shared" si="884"/>
        <v>0</v>
      </c>
    </row>
    <row r="1503" spans="1:50" x14ac:dyDescent="0.25">
      <c r="A1503" s="25">
        <f t="shared" si="885"/>
        <v>29.970416666666118</v>
      </c>
      <c r="B1503" s="9" t="s">
        <v>12</v>
      </c>
      <c r="D1503" s="12"/>
      <c r="E1503" s="13"/>
      <c r="F1503" s="13" t="s">
        <v>20</v>
      </c>
      <c r="G1503" s="34"/>
      <c r="H1503" t="s">
        <v>11</v>
      </c>
      <c r="J1503" s="15">
        <f t="shared" si="888"/>
        <v>0</v>
      </c>
      <c r="K1503" s="16">
        <f t="shared" si="861"/>
        <v>0</v>
      </c>
      <c r="L1503" s="15">
        <f t="shared" si="862"/>
        <v>0</v>
      </c>
      <c r="M1503" s="16">
        <f t="shared" si="863"/>
        <v>0</v>
      </c>
      <c r="N1503" s="15">
        <f t="shared" si="857"/>
        <v>0</v>
      </c>
      <c r="O1503" s="16"/>
      <c r="P1503" s="15">
        <f t="shared" si="864"/>
        <v>0</v>
      </c>
      <c r="Q1503" s="16">
        <f t="shared" si="865"/>
        <v>0</v>
      </c>
      <c r="R1503" s="15">
        <f t="shared" si="845"/>
        <v>0</v>
      </c>
      <c r="S1503" s="16">
        <f t="shared" si="866"/>
        <v>0</v>
      </c>
      <c r="T1503" s="15">
        <f t="shared" si="858"/>
        <v>0</v>
      </c>
      <c r="U1503" s="16"/>
      <c r="V1503" s="15">
        <f t="shared" si="886"/>
        <v>0</v>
      </c>
      <c r="W1503" s="16">
        <f t="shared" si="867"/>
        <v>0</v>
      </c>
      <c r="X1503" s="15">
        <f t="shared" si="887"/>
        <v>0</v>
      </c>
      <c r="Y1503" s="16">
        <f t="shared" si="868"/>
        <v>0</v>
      </c>
      <c r="Z1503" s="15">
        <f t="shared" si="859"/>
        <v>0</v>
      </c>
      <c r="AA1503" s="16"/>
      <c r="AB1503" s="15">
        <f t="shared" si="856"/>
        <v>0</v>
      </c>
      <c r="AC1503" s="16">
        <f t="shared" si="869"/>
        <v>0</v>
      </c>
      <c r="AD1503" s="15">
        <f t="shared" si="854"/>
        <v>29.970416666666118</v>
      </c>
      <c r="AE1503" s="16">
        <f t="shared" si="870"/>
        <v>1</v>
      </c>
      <c r="AF1503" s="15">
        <f t="shared" si="860"/>
        <v>0</v>
      </c>
      <c r="AG1503" s="16"/>
      <c r="AH1503" s="15">
        <f t="shared" si="855"/>
        <v>0</v>
      </c>
      <c r="AI1503" s="16">
        <f t="shared" si="871"/>
        <v>0</v>
      </c>
      <c r="AJ1503" s="15">
        <f t="shared" si="872"/>
        <v>0</v>
      </c>
      <c r="AK1503" s="16">
        <f t="shared" si="873"/>
        <v>0</v>
      </c>
      <c r="AL1503" s="15">
        <f t="shared" si="874"/>
        <v>0</v>
      </c>
      <c r="AM1503" s="16"/>
      <c r="AN1503" s="15">
        <f t="shared" si="875"/>
        <v>0</v>
      </c>
      <c r="AO1503" s="16">
        <f t="shared" si="876"/>
        <v>0</v>
      </c>
      <c r="AP1503" s="15">
        <f t="shared" si="877"/>
        <v>0</v>
      </c>
      <c r="AQ1503" s="16">
        <f t="shared" si="878"/>
        <v>0</v>
      </c>
      <c r="AR1503" s="15">
        <f t="shared" si="879"/>
        <v>0</v>
      </c>
      <c r="AS1503" s="16"/>
      <c r="AT1503" s="15">
        <f t="shared" si="880"/>
        <v>0</v>
      </c>
      <c r="AU1503" s="16">
        <f t="shared" si="881"/>
        <v>0</v>
      </c>
      <c r="AV1503" s="15">
        <f t="shared" si="882"/>
        <v>0</v>
      </c>
      <c r="AW1503" s="16">
        <f t="shared" si="883"/>
        <v>0</v>
      </c>
      <c r="AX1503" s="15">
        <f t="shared" si="884"/>
        <v>0</v>
      </c>
    </row>
    <row r="1504" spans="1:50" x14ac:dyDescent="0.25">
      <c r="A1504" s="25">
        <f t="shared" si="885"/>
        <v>29.990416666666118</v>
      </c>
      <c r="B1504" s="9"/>
      <c r="H1504" t="s">
        <v>11</v>
      </c>
      <c r="J1504" s="15">
        <f t="shared" si="888"/>
        <v>0</v>
      </c>
      <c r="K1504" s="16">
        <f t="shared" si="861"/>
        <v>0</v>
      </c>
      <c r="L1504" s="15">
        <f t="shared" si="862"/>
        <v>0</v>
      </c>
      <c r="M1504" s="16">
        <f t="shared" si="863"/>
        <v>0</v>
      </c>
      <c r="N1504" s="15">
        <f t="shared" si="857"/>
        <v>0</v>
      </c>
      <c r="O1504" s="16"/>
      <c r="P1504" s="15">
        <f t="shared" si="864"/>
        <v>0</v>
      </c>
      <c r="Q1504" s="16">
        <f t="shared" si="865"/>
        <v>0</v>
      </c>
      <c r="R1504" s="15">
        <f t="shared" si="845"/>
        <v>0</v>
      </c>
      <c r="S1504" s="16">
        <f t="shared" si="866"/>
        <v>0</v>
      </c>
      <c r="T1504" s="15">
        <f t="shared" si="858"/>
        <v>0</v>
      </c>
      <c r="U1504" s="16"/>
      <c r="V1504" s="15">
        <f t="shared" si="886"/>
        <v>0</v>
      </c>
      <c r="W1504" s="16">
        <f t="shared" si="867"/>
        <v>0</v>
      </c>
      <c r="X1504" s="15">
        <f t="shared" si="887"/>
        <v>0</v>
      </c>
      <c r="Y1504" s="16">
        <f t="shared" si="868"/>
        <v>0</v>
      </c>
      <c r="Z1504" s="15">
        <f t="shared" si="859"/>
        <v>0</v>
      </c>
      <c r="AA1504" s="16"/>
      <c r="AB1504" s="15">
        <f t="shared" si="856"/>
        <v>0</v>
      </c>
      <c r="AC1504" s="16">
        <f t="shared" si="869"/>
        <v>0</v>
      </c>
      <c r="AD1504" s="15">
        <f t="shared" si="854"/>
        <v>0</v>
      </c>
      <c r="AE1504" s="16">
        <f t="shared" si="870"/>
        <v>0</v>
      </c>
      <c r="AF1504" s="15">
        <f t="shared" si="860"/>
        <v>0</v>
      </c>
      <c r="AG1504" s="16"/>
      <c r="AH1504" s="15">
        <f t="shared" si="855"/>
        <v>0</v>
      </c>
      <c r="AI1504" s="16">
        <f t="shared" si="871"/>
        <v>0</v>
      </c>
      <c r="AJ1504" s="15">
        <f t="shared" si="872"/>
        <v>0</v>
      </c>
      <c r="AK1504" s="16">
        <f t="shared" si="873"/>
        <v>0</v>
      </c>
      <c r="AL1504" s="15">
        <f t="shared" si="874"/>
        <v>0</v>
      </c>
      <c r="AM1504" s="16"/>
      <c r="AN1504" s="15">
        <f t="shared" si="875"/>
        <v>0</v>
      </c>
      <c r="AO1504" s="16">
        <f t="shared" si="876"/>
        <v>0</v>
      </c>
      <c r="AP1504" s="15">
        <f t="shared" si="877"/>
        <v>0</v>
      </c>
      <c r="AQ1504" s="16">
        <f t="shared" si="878"/>
        <v>0</v>
      </c>
      <c r="AR1504" s="15">
        <f t="shared" si="879"/>
        <v>0</v>
      </c>
      <c r="AS1504" s="16"/>
      <c r="AT1504" s="15">
        <f t="shared" si="880"/>
        <v>0</v>
      </c>
      <c r="AU1504" s="16">
        <f t="shared" si="881"/>
        <v>0</v>
      </c>
      <c r="AV1504" s="15">
        <f t="shared" si="882"/>
        <v>0</v>
      </c>
      <c r="AW1504" s="16">
        <f t="shared" si="883"/>
        <v>0</v>
      </c>
      <c r="AX1504" s="15">
        <f t="shared" si="884"/>
        <v>0</v>
      </c>
    </row>
    <row r="1505" spans="1:50" x14ac:dyDescent="0.25">
      <c r="A1505" s="25">
        <f t="shared" si="885"/>
        <v>30.010416666666117</v>
      </c>
      <c r="B1505" s="9" t="s">
        <v>64</v>
      </c>
      <c r="F1505" s="12"/>
      <c r="G1505" s="12"/>
      <c r="H1505" s="13" t="s">
        <v>20</v>
      </c>
      <c r="I1505" s="12"/>
      <c r="J1505" s="15">
        <f t="shared" si="888"/>
        <v>0</v>
      </c>
      <c r="K1505" s="16">
        <f t="shared" si="861"/>
        <v>0</v>
      </c>
      <c r="L1505" s="15">
        <f t="shared" si="862"/>
        <v>0</v>
      </c>
      <c r="M1505" s="16">
        <f t="shared" si="863"/>
        <v>0</v>
      </c>
      <c r="N1505" s="15">
        <f t="shared" si="857"/>
        <v>0</v>
      </c>
      <c r="O1505" s="16"/>
      <c r="P1505" s="15">
        <f t="shared" si="864"/>
        <v>0</v>
      </c>
      <c r="Q1505" s="16">
        <f t="shared" si="865"/>
        <v>0</v>
      </c>
      <c r="R1505" s="15">
        <f t="shared" si="845"/>
        <v>0</v>
      </c>
      <c r="S1505" s="16">
        <f t="shared" si="866"/>
        <v>0</v>
      </c>
      <c r="T1505" s="15">
        <f t="shared" si="858"/>
        <v>0</v>
      </c>
      <c r="U1505" s="16"/>
      <c r="V1505" s="15">
        <f t="shared" si="886"/>
        <v>0</v>
      </c>
      <c r="W1505" s="16">
        <f t="shared" si="867"/>
        <v>0</v>
      </c>
      <c r="X1505" s="15">
        <f t="shared" si="887"/>
        <v>0</v>
      </c>
      <c r="Y1505" s="16">
        <f t="shared" si="868"/>
        <v>0</v>
      </c>
      <c r="Z1505" s="15">
        <f t="shared" si="859"/>
        <v>0</v>
      </c>
      <c r="AA1505" s="16"/>
      <c r="AB1505" s="15">
        <f t="shared" si="856"/>
        <v>0</v>
      </c>
      <c r="AC1505" s="16">
        <f t="shared" si="869"/>
        <v>0</v>
      </c>
      <c r="AD1505" s="15">
        <f t="shared" si="854"/>
        <v>0</v>
      </c>
      <c r="AE1505" s="16">
        <f t="shared" si="870"/>
        <v>0</v>
      </c>
      <c r="AF1505" s="15">
        <f t="shared" si="860"/>
        <v>0</v>
      </c>
      <c r="AG1505" s="16"/>
      <c r="AH1505" s="15">
        <f t="shared" si="855"/>
        <v>0</v>
      </c>
      <c r="AI1505" s="16">
        <f t="shared" si="871"/>
        <v>0</v>
      </c>
      <c r="AJ1505" s="15">
        <f t="shared" si="872"/>
        <v>0</v>
      </c>
      <c r="AK1505" s="16">
        <f t="shared" si="873"/>
        <v>0</v>
      </c>
      <c r="AL1505" s="15">
        <f t="shared" si="874"/>
        <v>0</v>
      </c>
      <c r="AM1505" s="16"/>
      <c r="AN1505" s="15">
        <f t="shared" si="875"/>
        <v>0</v>
      </c>
      <c r="AO1505" s="16">
        <f t="shared" si="876"/>
        <v>0</v>
      </c>
      <c r="AP1505" s="15">
        <f t="shared" si="877"/>
        <v>30.010416666666117</v>
      </c>
      <c r="AQ1505" s="16">
        <f t="shared" si="878"/>
        <v>1</v>
      </c>
      <c r="AR1505" s="15">
        <f t="shared" si="879"/>
        <v>0</v>
      </c>
      <c r="AS1505" s="16"/>
      <c r="AT1505" s="15">
        <f t="shared" si="880"/>
        <v>0</v>
      </c>
      <c r="AU1505" s="16">
        <f t="shared" si="881"/>
        <v>0</v>
      </c>
      <c r="AV1505" s="15">
        <f t="shared" si="882"/>
        <v>0</v>
      </c>
      <c r="AW1505" s="16">
        <f t="shared" si="883"/>
        <v>0</v>
      </c>
      <c r="AX1505" s="15">
        <f t="shared" si="884"/>
        <v>0</v>
      </c>
    </row>
    <row r="1506" spans="1:50" x14ac:dyDescent="0.25">
      <c r="C1506" s="12"/>
      <c r="F1506" s="12"/>
      <c r="G1506" s="12"/>
      <c r="I1506" s="12"/>
      <c r="J1506" s="15">
        <f>SUM(J5:J1505)</f>
        <v>801.82249999998737</v>
      </c>
      <c r="K1506" s="29">
        <f>SUM(K5:K1505)</f>
        <v>55</v>
      </c>
      <c r="L1506" s="15">
        <f>SUM(L5:L1505)</f>
        <v>815.52249999998719</v>
      </c>
      <c r="M1506" s="29">
        <f>SUM(M5:M1505)</f>
        <v>55</v>
      </c>
      <c r="N1506" s="15">
        <f>SUM(N5:N1505)</f>
        <v>7.5599999999998646</v>
      </c>
      <c r="P1506" s="15">
        <f>SUM(P5:P1505)</f>
        <v>794.62249999998778</v>
      </c>
      <c r="Q1506" s="29">
        <f>SUM(Q5:Q1505)</f>
        <v>55</v>
      </c>
      <c r="R1506" s="15">
        <f>SUM(R5:R1505)</f>
        <v>808.14249999998742</v>
      </c>
      <c r="S1506" s="29">
        <f>SUM(S5:S1505)</f>
        <v>55</v>
      </c>
      <c r="T1506" s="15">
        <f>SUM(T5:T1505)</f>
        <v>7.3799999999998658</v>
      </c>
      <c r="V1506" s="15">
        <f>SUM(V5:V1505)</f>
        <v>668.36874999998963</v>
      </c>
      <c r="W1506" s="29">
        <f>SUM(W5:W1505)</f>
        <v>46</v>
      </c>
      <c r="X1506" s="15">
        <f>SUM(X5:X1505)</f>
        <v>677.90874999998937</v>
      </c>
      <c r="Y1506" s="29">
        <f>SUM(Y5:Y1505)</f>
        <v>46</v>
      </c>
      <c r="Z1506" s="15">
        <f>SUM(Z5:Z1505)</f>
        <v>6.6599999999998767</v>
      </c>
      <c r="AB1506" s="15">
        <f>SUM(AB5:AB1505)</f>
        <v>807.94249999998726</v>
      </c>
      <c r="AC1506" s="29">
        <f>SUM(AC5:AC1505)</f>
        <v>55</v>
      </c>
      <c r="AD1506" s="15">
        <f>SUM(AD5:AD1505)</f>
        <v>820.92249999998705</v>
      </c>
      <c r="AE1506" s="29">
        <f>SUM(AE5:AE1505)</f>
        <v>55</v>
      </c>
      <c r="AF1506" s="15">
        <f>SUM(AF5:AF1505)</f>
        <v>6.319999999999883</v>
      </c>
      <c r="AH1506" s="15">
        <f>SUM(AH5:AH1505)</f>
        <v>665.2887499999897</v>
      </c>
      <c r="AI1506" s="29">
        <f>SUM(AI5:AI1505)</f>
        <v>46</v>
      </c>
      <c r="AJ1506" s="15">
        <f>SUM(AJ5:AJ1505)</f>
        <v>676.82874999998944</v>
      </c>
      <c r="AK1506" s="29">
        <f>SUM(AK5:AK1505)</f>
        <v>46</v>
      </c>
      <c r="AL1506" s="15">
        <f>SUM(AL5:AL1505)</f>
        <v>6.839999999999872</v>
      </c>
      <c r="AN1506" s="15">
        <f>SUM(AN5:AN1505)</f>
        <v>804.20249999998771</v>
      </c>
      <c r="AO1506" s="29">
        <f>SUM(AO5:AO1505)</f>
        <v>55</v>
      </c>
      <c r="AP1506" s="15">
        <f>SUM(AP5:AP1505)</f>
        <v>814.76249999998731</v>
      </c>
      <c r="AQ1506" s="29">
        <f>SUM(AQ5:AQ1505)</f>
        <v>55</v>
      </c>
      <c r="AR1506" s="15">
        <f>SUM(AR5:AR1505)</f>
        <v>9.3599999999998307</v>
      </c>
      <c r="AT1506" s="15">
        <f>SUM(AT5:AT1505)</f>
        <v>671.86874999998963</v>
      </c>
      <c r="AU1506" s="29">
        <f>SUM(AU5:AU1505)</f>
        <v>46</v>
      </c>
      <c r="AV1506" s="15">
        <f>SUM(AV5:AV1505)</f>
        <v>683.30874999998923</v>
      </c>
      <c r="AW1506" s="29">
        <f>SUM(AW5:AW1505)</f>
        <v>46</v>
      </c>
      <c r="AX1506" s="15">
        <f>SUM(AX5:AX1505)</f>
        <v>8.4599999999998481</v>
      </c>
    </row>
    <row r="1507" spans="1:50" x14ac:dyDescent="0.25">
      <c r="C1507" s="12"/>
      <c r="F1507" s="12"/>
      <c r="G1507" s="12"/>
      <c r="H1507" s="13"/>
      <c r="I1507" s="12"/>
    </row>
    <row r="1508" spans="1:50" x14ac:dyDescent="0.25">
      <c r="A1508" s="32" t="s">
        <v>55</v>
      </c>
      <c r="J1508" s="32" t="s">
        <v>49</v>
      </c>
      <c r="P1508" s="32" t="s">
        <v>50</v>
      </c>
      <c r="V1508" s="32" t="s">
        <v>51</v>
      </c>
      <c r="AB1508" s="32" t="s">
        <v>52</v>
      </c>
      <c r="AH1508" s="32" t="s">
        <v>53</v>
      </c>
      <c r="AN1508" s="32" t="s">
        <v>62</v>
      </c>
      <c r="AT1508" s="32" t="s">
        <v>71</v>
      </c>
    </row>
    <row r="1510" spans="1:50" x14ac:dyDescent="0.25">
      <c r="A1510" s="30" t="s">
        <v>54</v>
      </c>
      <c r="B1510" s="15">
        <f>L1512+R1512+X1512+AD1512+AJ1512+AP1512+AV1512</f>
        <v>52.579999999999046</v>
      </c>
      <c r="J1510" s="31" t="s">
        <v>42</v>
      </c>
      <c r="L1510" s="15">
        <f>L1506-J1506</f>
        <v>13.699999999999818</v>
      </c>
      <c r="M1510" s="21"/>
      <c r="P1510" s="31" t="s">
        <v>42</v>
      </c>
      <c r="R1510" s="15">
        <f>R1506-P1506</f>
        <v>13.519999999999641</v>
      </c>
      <c r="S1510" s="21"/>
      <c r="V1510" s="31" t="s">
        <v>42</v>
      </c>
      <c r="X1510" s="15">
        <f>X1506-V1506</f>
        <v>9.5399999999997362</v>
      </c>
      <c r="Y1510" s="21"/>
      <c r="AB1510" s="31" t="s">
        <v>42</v>
      </c>
      <c r="AD1510" s="15">
        <f>AD1506-AB1506</f>
        <v>12.979999999999791</v>
      </c>
      <c r="AE1510" s="21"/>
      <c r="AH1510" s="31" t="s">
        <v>42</v>
      </c>
      <c r="AJ1510" s="15">
        <f>AJ1506-AH1506</f>
        <v>11.539999999999736</v>
      </c>
      <c r="AK1510" s="21"/>
      <c r="AN1510" s="31" t="s">
        <v>42</v>
      </c>
      <c r="AP1510" s="15">
        <f>AP1506-AN1506</f>
        <v>10.559999999999604</v>
      </c>
      <c r="AQ1510" s="21"/>
      <c r="AT1510" s="31" t="s">
        <v>42</v>
      </c>
      <c r="AV1510" s="15">
        <f>AV1506-AT1506</f>
        <v>11.4399999999996</v>
      </c>
      <c r="AW1510" s="21"/>
    </row>
    <row r="1511" spans="1:50" x14ac:dyDescent="0.25">
      <c r="J1511" s="31" t="s">
        <v>43</v>
      </c>
      <c r="L1511" s="15">
        <f>A1505-L1510</f>
        <v>16.310416666666299</v>
      </c>
      <c r="M1511" s="21"/>
      <c r="P1511" s="31" t="s">
        <v>43</v>
      </c>
      <c r="R1511" s="15">
        <f>A1505-R1510</f>
        <v>16.490416666666476</v>
      </c>
      <c r="S1511" s="21"/>
      <c r="V1511" s="31" t="s">
        <v>43</v>
      </c>
      <c r="X1511" s="15">
        <f>A1505-X1510</f>
        <v>20.470416666666381</v>
      </c>
      <c r="Y1511" s="21"/>
      <c r="AB1511" s="31" t="s">
        <v>43</v>
      </c>
      <c r="AD1511" s="15">
        <f>A1505-AD1510</f>
        <v>17.030416666666326</v>
      </c>
      <c r="AE1511" s="21"/>
      <c r="AH1511" s="31" t="s">
        <v>43</v>
      </c>
      <c r="AJ1511" s="15">
        <f>A1505-AJ1510</f>
        <v>18.470416666666381</v>
      </c>
      <c r="AK1511" s="21"/>
      <c r="AN1511" s="31" t="s">
        <v>43</v>
      </c>
      <c r="AP1511" s="15">
        <f>A1505-AP1510</f>
        <v>19.450416666666513</v>
      </c>
      <c r="AQ1511" s="21"/>
      <c r="AT1511" s="31" t="s">
        <v>43</v>
      </c>
      <c r="AV1511" s="15">
        <f>A1505-AV1510</f>
        <v>18.570416666666517</v>
      </c>
      <c r="AW1511" s="21"/>
    </row>
    <row r="1512" spans="1:50" x14ac:dyDescent="0.25">
      <c r="J1512" s="31" t="s">
        <v>54</v>
      </c>
      <c r="L1512" s="15">
        <f>N1506</f>
        <v>7.5599999999998646</v>
      </c>
      <c r="M1512" s="21"/>
      <c r="P1512" s="31" t="s">
        <v>54</v>
      </c>
      <c r="R1512" s="15">
        <f>T1506</f>
        <v>7.3799999999998658</v>
      </c>
      <c r="S1512" s="21"/>
      <c r="V1512" s="31" t="s">
        <v>54</v>
      </c>
      <c r="X1512" s="15">
        <f>Z1506</f>
        <v>6.6599999999998767</v>
      </c>
      <c r="Y1512" s="21"/>
      <c r="AB1512" s="31" t="s">
        <v>54</v>
      </c>
      <c r="AD1512" s="15">
        <f>AF1506</f>
        <v>6.319999999999883</v>
      </c>
      <c r="AE1512" s="21"/>
      <c r="AH1512" s="31" t="s">
        <v>54</v>
      </c>
      <c r="AJ1512" s="15">
        <f>AL1506</f>
        <v>6.839999999999872</v>
      </c>
      <c r="AK1512" s="21"/>
      <c r="AN1512" s="31" t="s">
        <v>54</v>
      </c>
      <c r="AP1512" s="15">
        <f>AR1506</f>
        <v>9.3599999999998307</v>
      </c>
      <c r="AQ1512" s="21"/>
      <c r="AT1512" s="31" t="s">
        <v>54</v>
      </c>
      <c r="AV1512" s="15">
        <f>AX1506</f>
        <v>8.4599999999998481</v>
      </c>
      <c r="AW1512" s="21"/>
    </row>
    <row r="1513" spans="1:50" x14ac:dyDescent="0.25">
      <c r="J1513" s="31"/>
      <c r="P1513" s="31"/>
      <c r="V1513" s="31"/>
      <c r="AB1513" s="31"/>
      <c r="AH1513" s="31"/>
      <c r="AN1513" s="31"/>
      <c r="AT1513" s="31"/>
    </row>
    <row r="1514" spans="1:50" x14ac:dyDescent="0.25">
      <c r="J1514" s="31" t="s">
        <v>34</v>
      </c>
      <c r="L1514" s="29">
        <f>(L1511*24)/K1506</f>
        <v>7.1172727272725664</v>
      </c>
      <c r="P1514" s="31" t="s">
        <v>34</v>
      </c>
      <c r="R1514" s="29">
        <f>(R1511*24)/Q1506</f>
        <v>7.1958181818180984</v>
      </c>
      <c r="V1514" s="31" t="s">
        <v>34</v>
      </c>
      <c r="X1514" s="29">
        <f>(X1511*24)/W1506</f>
        <v>10.680217391304199</v>
      </c>
      <c r="AB1514" s="31" t="s">
        <v>34</v>
      </c>
      <c r="AD1514" s="29">
        <f>(AD1511*24)/AC1506</f>
        <v>7.4314545454543968</v>
      </c>
      <c r="AH1514" s="31" t="s">
        <v>34</v>
      </c>
      <c r="AJ1514" s="29">
        <f>(AJ1511*24)/AI1506</f>
        <v>9.6367391304346341</v>
      </c>
      <c r="AN1514" s="31" t="s">
        <v>34</v>
      </c>
      <c r="AP1514" s="29">
        <f>(AP1511*24)/AO1506</f>
        <v>8.4874545454544776</v>
      </c>
      <c r="AT1514" s="31" t="s">
        <v>34</v>
      </c>
      <c r="AV1514" s="29">
        <f>(AV1511*24)/AU1506</f>
        <v>9.6889130434781823</v>
      </c>
    </row>
    <row r="1515" spans="1:50" x14ac:dyDescent="0.25">
      <c r="J1515" s="31" t="s">
        <v>40</v>
      </c>
      <c r="L1515">
        <f>1/L1514</f>
        <v>0.1405032571209637</v>
      </c>
      <c r="P1515" s="31" t="s">
        <v>40</v>
      </c>
      <c r="R1515">
        <f>1/R1514</f>
        <v>0.13896960355762347</v>
      </c>
      <c r="V1515" s="31" t="s">
        <v>40</v>
      </c>
      <c r="X1515">
        <f>1/X1514</f>
        <v>9.3631052942255377E-2</v>
      </c>
      <c r="AB1515" s="31" t="s">
        <v>40</v>
      </c>
      <c r="AD1515">
        <f>1/AD1514</f>
        <v>0.13456315905365671</v>
      </c>
      <c r="AH1515" s="31" t="s">
        <v>40</v>
      </c>
      <c r="AJ1515">
        <f>1/AJ1514</f>
        <v>0.10376954138374588</v>
      </c>
      <c r="AN1515" s="31" t="s">
        <v>40</v>
      </c>
      <c r="AP1515">
        <f>1/AP1514</f>
        <v>0.11782095499239613</v>
      </c>
      <c r="AT1515" s="31" t="s">
        <v>40</v>
      </c>
      <c r="AV1515">
        <f>1/AV1514</f>
        <v>0.10321075186789107</v>
      </c>
    </row>
    <row r="1516" spans="1:50" x14ac:dyDescent="0.25">
      <c r="J1516" s="31"/>
      <c r="P1516" s="31"/>
      <c r="V1516" s="31"/>
      <c r="AB1516" s="31"/>
      <c r="AH1516" s="31"/>
      <c r="AN1516" s="31"/>
      <c r="AT1516" s="31"/>
    </row>
    <row r="1517" spans="1:50" x14ac:dyDescent="0.25">
      <c r="J1517" s="31" t="s">
        <v>35</v>
      </c>
      <c r="L1517" s="29">
        <f>(L1510*24)/M1506</f>
        <v>5.9781818181817385</v>
      </c>
      <c r="P1517" s="31" t="s">
        <v>35</v>
      </c>
      <c r="R1517" s="29">
        <f>(R1510*24)/S1506</f>
        <v>5.8996363636362066</v>
      </c>
      <c r="V1517" s="31" t="s">
        <v>35</v>
      </c>
      <c r="X1517" s="29">
        <f>(X1510*24)/Y1506</f>
        <v>4.9773913043476883</v>
      </c>
      <c r="AB1517" s="31" t="s">
        <v>35</v>
      </c>
      <c r="AD1517" s="29">
        <f>(AD1510*24)/AE1506</f>
        <v>5.6639999999999091</v>
      </c>
      <c r="AH1517" s="31" t="s">
        <v>35</v>
      </c>
      <c r="AJ1517" s="29">
        <f>(AJ1510*24)/AK1506</f>
        <v>6.0208695652172537</v>
      </c>
      <c r="AN1517" s="31" t="s">
        <v>35</v>
      </c>
      <c r="AP1517" s="29">
        <f>(AP1510*24)/AQ1506</f>
        <v>4.6079999999998273</v>
      </c>
      <c r="AT1517" s="31" t="s">
        <v>35</v>
      </c>
      <c r="AV1517" s="29">
        <f>(AV1510*24)/AW1506</f>
        <v>5.9686956521737047</v>
      </c>
    </row>
    <row r="1518" spans="1:50" x14ac:dyDescent="0.25">
      <c r="J1518" s="31" t="s">
        <v>41</v>
      </c>
      <c r="L1518">
        <f>1/L1517</f>
        <v>0.16727493917275163</v>
      </c>
      <c r="P1518" s="31" t="s">
        <v>41</v>
      </c>
      <c r="R1518">
        <f>1/R1517</f>
        <v>0.16950197238659229</v>
      </c>
      <c r="V1518" s="31" t="s">
        <v>41</v>
      </c>
      <c r="X1518">
        <f>1/X1517</f>
        <v>0.20090845562544232</v>
      </c>
      <c r="AB1518" s="31" t="s">
        <v>41</v>
      </c>
      <c r="AD1518">
        <f>1/AD1517</f>
        <v>0.17655367231638702</v>
      </c>
      <c r="AH1518" s="31" t="s">
        <v>41</v>
      </c>
      <c r="AJ1518">
        <f>1/AJ1517</f>
        <v>0.1660889659156595</v>
      </c>
      <c r="AN1518" s="31" t="s">
        <v>41</v>
      </c>
      <c r="AP1518">
        <f>1/AP1517</f>
        <v>0.21701388888889703</v>
      </c>
      <c r="AT1518" s="31" t="s">
        <v>41</v>
      </c>
      <c r="AV1518">
        <f>1/AV1517</f>
        <v>0.1675407925407984</v>
      </c>
    </row>
  </sheetData>
  <mergeCells count="1">
    <mergeCell ref="A1:I1"/>
  </mergeCells>
  <conditionalFormatting sqref="F5:I5 E11 H15 F33:F39 G37 E121:E129 G125">
    <cfRule type="containsBlanks" dxfId="22323" priority="91761">
      <formula>LEN(TRIM(E5))=0</formula>
    </cfRule>
    <cfRule type="containsText" dxfId="22322" priority="91763" operator="containsText" text="Operational">
      <formula>NOT(ISERROR(SEARCH("Operational",E5)))</formula>
    </cfRule>
    <cfRule type="containsText" dxfId="22321" priority="91764" operator="containsText" text="Dn(service)">
      <formula>NOT(ISERROR(SEARCH("Dn(service)",E5)))</formula>
    </cfRule>
    <cfRule type="containsText" dxfId="22320" priority="91765" operator="containsText" text="Dn(waiting)">
      <formula>NOT(ISERROR(SEARCH("Dn(waiting)",E5)))</formula>
    </cfRule>
  </conditionalFormatting>
  <conditionalFormatting sqref="D11">
    <cfRule type="containsBlanks" dxfId="22319" priority="70369">
      <formula>LEN(TRIM(D11))=0</formula>
    </cfRule>
    <cfRule type="containsText" dxfId="22318" priority="70370" operator="containsText" text="Operational">
      <formula>NOT(ISERROR(SEARCH("Operational",D11)))</formula>
    </cfRule>
    <cfRule type="containsText" dxfId="22317" priority="70371" operator="containsText" text="Dn(service)">
      <formula>NOT(ISERROR(SEARCH("Dn(service)",D11)))</formula>
    </cfRule>
    <cfRule type="containsText" dxfId="22316" priority="70372" operator="containsText" text="Dn(waiting)">
      <formula>NOT(ISERROR(SEARCH("Dn(waiting)",D11)))</formula>
    </cfRule>
  </conditionalFormatting>
  <conditionalFormatting sqref="E41">
    <cfRule type="containsBlanks" dxfId="22315" priority="91477">
      <formula>LEN(TRIM(E41))=0</formula>
    </cfRule>
    <cfRule type="containsText" dxfId="22314" priority="91478" operator="containsText" text="Operational">
      <formula>NOT(ISERROR(SEARCH("Operational",E41)))</formula>
    </cfRule>
    <cfRule type="containsText" dxfId="22313" priority="91479" operator="containsText" text="Dn(service)">
      <formula>NOT(ISERROR(SEARCH("Dn(service)",E41)))</formula>
    </cfRule>
    <cfRule type="containsText" dxfId="22312" priority="91480" operator="containsText" text="Dn(waiting)">
      <formula>NOT(ISERROR(SEARCH("Dn(waiting)",E41)))</formula>
    </cfRule>
  </conditionalFormatting>
  <conditionalFormatting sqref="E40">
    <cfRule type="containsBlanks" dxfId="22311" priority="91461">
      <formula>LEN(TRIM(E40))=0</formula>
    </cfRule>
    <cfRule type="containsText" dxfId="22310" priority="91462" operator="containsText" text="Operational">
      <formula>NOT(ISERROR(SEARCH("Operational",E40)))</formula>
    </cfRule>
    <cfRule type="containsText" dxfId="22309" priority="91463" operator="containsText" text="Dn(service)">
      <formula>NOT(ISERROR(SEARCH("Dn(service)",E40)))</formula>
    </cfRule>
    <cfRule type="containsText" dxfId="22308" priority="91464" operator="containsText" text="Dn(waiting)">
      <formula>NOT(ISERROR(SEARCH("Dn(waiting)",E40)))</formula>
    </cfRule>
  </conditionalFormatting>
  <conditionalFormatting sqref="F62:F63">
    <cfRule type="containsBlanks" dxfId="22307" priority="91301">
      <formula>LEN(TRIM(F62))=0</formula>
    </cfRule>
    <cfRule type="containsText" dxfId="22306" priority="91302" operator="containsText" text="Operational">
      <formula>NOT(ISERROR(SEARCH("Operational",F62)))</formula>
    </cfRule>
    <cfRule type="containsText" dxfId="22305" priority="91303" operator="containsText" text="Dn(service)">
      <formula>NOT(ISERROR(SEARCH("Dn(service)",F62)))</formula>
    </cfRule>
    <cfRule type="containsText" dxfId="22304" priority="91304" operator="containsText" text="Dn(waiting)">
      <formula>NOT(ISERROR(SEARCH("Dn(waiting)",F62)))</formula>
    </cfRule>
  </conditionalFormatting>
  <conditionalFormatting sqref="I71">
    <cfRule type="containsBlanks" dxfId="22303" priority="91293">
      <formula>LEN(TRIM(I71))=0</formula>
    </cfRule>
    <cfRule type="containsText" dxfId="22302" priority="91294" operator="containsText" text="Operational">
      <formula>NOT(ISERROR(SEARCH("Operational",I71)))</formula>
    </cfRule>
    <cfRule type="containsText" dxfId="22301" priority="91295" operator="containsText" text="Dn(service)">
      <formula>NOT(ISERROR(SEARCH("Dn(service)",I71)))</formula>
    </cfRule>
    <cfRule type="containsText" dxfId="22300" priority="91296" operator="containsText" text="Dn(waiting)">
      <formula>NOT(ISERROR(SEARCH("Dn(waiting)",I71)))</formula>
    </cfRule>
  </conditionalFormatting>
  <conditionalFormatting sqref="F86">
    <cfRule type="containsBlanks" dxfId="22299" priority="91153">
      <formula>LEN(TRIM(F86))=0</formula>
    </cfRule>
    <cfRule type="containsText" dxfId="22298" priority="91154" operator="containsText" text="Operational">
      <formula>NOT(ISERROR(SEARCH("Operational",F86)))</formula>
    </cfRule>
    <cfRule type="containsText" dxfId="22297" priority="91155" operator="containsText" text="Dn(service)">
      <formula>NOT(ISERROR(SEARCH("Dn(service)",F86)))</formula>
    </cfRule>
    <cfRule type="containsText" dxfId="22296" priority="91156" operator="containsText" text="Dn(waiting)">
      <formula>NOT(ISERROR(SEARCH("Dn(waiting)",F86)))</formula>
    </cfRule>
  </conditionalFormatting>
  <conditionalFormatting sqref="E118:E120">
    <cfRule type="containsBlanks" dxfId="22295" priority="90933">
      <formula>LEN(TRIM(E118))=0</formula>
    </cfRule>
    <cfRule type="containsText" dxfId="22294" priority="90934" operator="containsText" text="Operational">
      <formula>NOT(ISERROR(SEARCH("Operational",E118)))</formula>
    </cfRule>
    <cfRule type="containsText" dxfId="22293" priority="90935" operator="containsText" text="Dn(service)">
      <formula>NOT(ISERROR(SEARCH("Dn(service)",E118)))</formula>
    </cfRule>
    <cfRule type="containsText" dxfId="22292" priority="90936" operator="containsText" text="Dn(waiting)">
      <formula>NOT(ISERROR(SEARCH("Dn(waiting)",E118)))</formula>
    </cfRule>
  </conditionalFormatting>
  <conditionalFormatting sqref="E5">
    <cfRule type="containsBlanks" dxfId="22291" priority="70473">
      <formula>LEN(TRIM(E5))=0</formula>
    </cfRule>
    <cfRule type="containsText" dxfId="22290" priority="70474" operator="containsText" text="Operational">
      <formula>NOT(ISERROR(SEARCH("Operational",E5)))</formula>
    </cfRule>
    <cfRule type="containsText" dxfId="22289" priority="70475" operator="containsText" text="Dn(service)">
      <formula>NOT(ISERROR(SEARCH("Dn(service)",E5)))</formula>
    </cfRule>
    <cfRule type="containsText" dxfId="22288" priority="70476" operator="containsText" text="Dn(waiting)">
      <formula>NOT(ISERROR(SEARCH("Dn(waiting)",E5)))</formula>
    </cfRule>
  </conditionalFormatting>
  <conditionalFormatting sqref="D12">
    <cfRule type="containsBlanks" dxfId="22287" priority="70365">
      <formula>LEN(TRIM(D12))=0</formula>
    </cfRule>
    <cfRule type="containsText" dxfId="22286" priority="70366" operator="containsText" text="Operational">
      <formula>NOT(ISERROR(SEARCH("Operational",D12)))</formula>
    </cfRule>
    <cfRule type="containsText" dxfId="22285" priority="70367" operator="containsText" text="Dn(service)">
      <formula>NOT(ISERROR(SEARCH("Dn(service)",D12)))</formula>
    </cfRule>
    <cfRule type="containsText" dxfId="22284" priority="70368" operator="containsText" text="Dn(waiting)">
      <formula>NOT(ISERROR(SEARCH("Dn(waiting)",D12)))</formula>
    </cfRule>
  </conditionalFormatting>
  <conditionalFormatting sqref="C5">
    <cfRule type="containsBlanks" dxfId="22283" priority="86269">
      <formula>LEN(TRIM(C5))=0</formula>
    </cfRule>
    <cfRule type="containsText" dxfId="22282" priority="86270" operator="containsText" text="Operational">
      <formula>NOT(ISERROR(SEARCH("Operational",C5)))</formula>
    </cfRule>
    <cfRule type="containsText" dxfId="22281" priority="86271" operator="containsText" text="Dn(service)">
      <formula>NOT(ISERROR(SEARCH("Dn(service)",C5)))</formula>
    </cfRule>
    <cfRule type="containsText" dxfId="22280" priority="86272" operator="containsText" text="Dn(waiting)">
      <formula>NOT(ISERROR(SEARCH("Dn(waiting)",C5)))</formula>
    </cfRule>
  </conditionalFormatting>
  <conditionalFormatting sqref="C6">
    <cfRule type="containsBlanks" dxfId="22279" priority="86265">
      <formula>LEN(TRIM(C6))=0</formula>
    </cfRule>
    <cfRule type="containsText" dxfId="22278" priority="86266" operator="containsText" text="Operational">
      <formula>NOT(ISERROR(SEARCH("Operational",C6)))</formula>
    </cfRule>
    <cfRule type="containsText" dxfId="22277" priority="86267" operator="containsText" text="Dn(service)">
      <formula>NOT(ISERROR(SEARCH("Dn(service)",C6)))</formula>
    </cfRule>
    <cfRule type="containsText" dxfId="22276" priority="86268" operator="containsText" text="Dn(waiting)">
      <formula>NOT(ISERROR(SEARCH("Dn(waiting)",C6)))</formula>
    </cfRule>
  </conditionalFormatting>
  <conditionalFormatting sqref="F8">
    <cfRule type="containsBlanks" dxfId="22275" priority="86237">
      <formula>LEN(TRIM(F8))=0</formula>
    </cfRule>
    <cfRule type="containsText" dxfId="22274" priority="86238" operator="containsText" text="Operational">
      <formula>NOT(ISERROR(SEARCH("Operational",F8)))</formula>
    </cfRule>
    <cfRule type="containsText" dxfId="22273" priority="86239" operator="containsText" text="Dn(service)">
      <formula>NOT(ISERROR(SEARCH("Dn(service)",F8)))</formula>
    </cfRule>
    <cfRule type="containsText" dxfId="22272" priority="86240" operator="containsText" text="Dn(waiting)">
      <formula>NOT(ISERROR(SEARCH("Dn(waiting)",F8)))</formula>
    </cfRule>
  </conditionalFormatting>
  <conditionalFormatting sqref="I7">
    <cfRule type="containsBlanks" dxfId="22271" priority="86229">
      <formula>LEN(TRIM(I7))=0</formula>
    </cfRule>
    <cfRule type="containsText" dxfId="22270" priority="86230" operator="containsText" text="Operational">
      <formula>NOT(ISERROR(SEARCH("Operational",I7)))</formula>
    </cfRule>
    <cfRule type="containsText" dxfId="22269" priority="86231" operator="containsText" text="Dn(service)">
      <formula>NOT(ISERROR(SEARCH("Dn(service)",I7)))</formula>
    </cfRule>
    <cfRule type="containsText" dxfId="22268" priority="86232" operator="containsText" text="Dn(waiting)">
      <formula>NOT(ISERROR(SEARCH("Dn(waiting)",I7)))</formula>
    </cfRule>
  </conditionalFormatting>
  <conditionalFormatting sqref="I8">
    <cfRule type="containsBlanks" dxfId="22267" priority="86225">
      <formula>LEN(TRIM(I8))=0</formula>
    </cfRule>
    <cfRule type="containsText" dxfId="22266" priority="86226" operator="containsText" text="Operational">
      <formula>NOT(ISERROR(SEARCH("Operational",I8)))</formula>
    </cfRule>
    <cfRule type="containsText" dxfId="22265" priority="86227" operator="containsText" text="Dn(service)">
      <formula>NOT(ISERROR(SEARCH("Dn(service)",I8)))</formula>
    </cfRule>
    <cfRule type="containsText" dxfId="22264" priority="86228" operator="containsText" text="Dn(waiting)">
      <formula>NOT(ISERROR(SEARCH("Dn(waiting)",I8)))</formula>
    </cfRule>
  </conditionalFormatting>
  <conditionalFormatting sqref="I6">
    <cfRule type="containsBlanks" dxfId="22263" priority="86221">
      <formula>LEN(TRIM(I6))=0</formula>
    </cfRule>
    <cfRule type="containsText" dxfId="22262" priority="86222" operator="containsText" text="Operational">
      <formula>NOT(ISERROR(SEARCH("Operational",I6)))</formula>
    </cfRule>
    <cfRule type="containsText" dxfId="22261" priority="86223" operator="containsText" text="Dn(service)">
      <formula>NOT(ISERROR(SEARCH("Dn(service)",I6)))</formula>
    </cfRule>
    <cfRule type="containsText" dxfId="22260" priority="86224" operator="containsText" text="Dn(waiting)">
      <formula>NOT(ISERROR(SEARCH("Dn(waiting)",I6)))</formula>
    </cfRule>
  </conditionalFormatting>
  <conditionalFormatting sqref="C22">
    <cfRule type="containsBlanks" dxfId="22259" priority="86105">
      <formula>LEN(TRIM(C22))=0</formula>
    </cfRule>
    <cfRule type="containsText" dxfId="22258" priority="86106" operator="containsText" text="Operational">
      <formula>NOT(ISERROR(SEARCH("Operational",C22)))</formula>
    </cfRule>
    <cfRule type="containsText" dxfId="22257" priority="86107" operator="containsText" text="Dn(service)">
      <formula>NOT(ISERROR(SEARCH("Dn(service)",C22)))</formula>
    </cfRule>
    <cfRule type="containsText" dxfId="22256" priority="86108" operator="containsText" text="Dn(waiting)">
      <formula>NOT(ISERROR(SEARCH("Dn(waiting)",C22)))</formula>
    </cfRule>
  </conditionalFormatting>
  <conditionalFormatting sqref="E10">
    <cfRule type="containsBlanks" dxfId="22255" priority="86201">
      <formula>LEN(TRIM(E10))=0</formula>
    </cfRule>
    <cfRule type="containsText" dxfId="22254" priority="86202" operator="containsText" text="Operational">
      <formula>NOT(ISERROR(SEARCH("Operational",E10)))</formula>
    </cfRule>
    <cfRule type="containsText" dxfId="22253" priority="86203" operator="containsText" text="Dn(service)">
      <formula>NOT(ISERROR(SEARCH("Dn(service)",E10)))</formula>
    </cfRule>
    <cfRule type="containsText" dxfId="22252" priority="86204" operator="containsText" text="Dn(waiting)">
      <formula>NOT(ISERROR(SEARCH("Dn(waiting)",E10)))</formula>
    </cfRule>
  </conditionalFormatting>
  <conditionalFormatting sqref="I10">
    <cfRule type="containsBlanks" dxfId="22251" priority="86197">
      <formula>LEN(TRIM(I10))=0</formula>
    </cfRule>
    <cfRule type="containsText" dxfId="22250" priority="86198" operator="containsText" text="Operational">
      <formula>NOT(ISERROR(SEARCH("Operational",I10)))</formula>
    </cfRule>
    <cfRule type="containsText" dxfId="22249" priority="86199" operator="containsText" text="Dn(service)">
      <formula>NOT(ISERROR(SEARCH("Dn(service)",I10)))</formula>
    </cfRule>
    <cfRule type="containsText" dxfId="22248" priority="86200" operator="containsText" text="Dn(waiting)">
      <formula>NOT(ISERROR(SEARCH("Dn(waiting)",I10)))</formula>
    </cfRule>
  </conditionalFormatting>
  <conditionalFormatting sqref="I11">
    <cfRule type="containsBlanks" dxfId="22247" priority="86193">
      <formula>LEN(TRIM(I11))=0</formula>
    </cfRule>
    <cfRule type="containsText" dxfId="22246" priority="86194" operator="containsText" text="Operational">
      <formula>NOT(ISERROR(SEARCH("Operational",I11)))</formula>
    </cfRule>
    <cfRule type="containsText" dxfId="22245" priority="86195" operator="containsText" text="Dn(service)">
      <formula>NOT(ISERROR(SEARCH("Dn(service)",I11)))</formula>
    </cfRule>
    <cfRule type="containsText" dxfId="22244" priority="86196" operator="containsText" text="Dn(waiting)">
      <formula>NOT(ISERROR(SEARCH("Dn(waiting)",I11)))</formula>
    </cfRule>
  </conditionalFormatting>
  <conditionalFormatting sqref="I12">
    <cfRule type="containsBlanks" dxfId="22243" priority="86189">
      <formula>LEN(TRIM(I12))=0</formula>
    </cfRule>
    <cfRule type="containsText" dxfId="22242" priority="86190" operator="containsText" text="Operational">
      <formula>NOT(ISERROR(SEARCH("Operational",I12)))</formula>
    </cfRule>
    <cfRule type="containsText" dxfId="22241" priority="86191" operator="containsText" text="Dn(service)">
      <formula>NOT(ISERROR(SEARCH("Dn(service)",I12)))</formula>
    </cfRule>
    <cfRule type="containsText" dxfId="22240" priority="86192" operator="containsText" text="Dn(waiting)">
      <formula>NOT(ISERROR(SEARCH("Dn(waiting)",I12)))</formula>
    </cfRule>
  </conditionalFormatting>
  <conditionalFormatting sqref="H14">
    <cfRule type="containsBlanks" dxfId="22239" priority="86173">
      <formula>LEN(TRIM(H14))=0</formula>
    </cfRule>
    <cfRule type="containsText" dxfId="22238" priority="86174" operator="containsText" text="Operational">
      <formula>NOT(ISERROR(SEARCH("Operational",H14)))</formula>
    </cfRule>
    <cfRule type="containsText" dxfId="22237" priority="86175" operator="containsText" text="Dn(service)">
      <formula>NOT(ISERROR(SEARCH("Dn(service)",H14)))</formula>
    </cfRule>
    <cfRule type="containsText" dxfId="22236" priority="86176" operator="containsText" text="Dn(waiting)">
      <formula>NOT(ISERROR(SEARCH("Dn(waiting)",H14)))</formula>
    </cfRule>
  </conditionalFormatting>
  <conditionalFormatting sqref="C19">
    <cfRule type="containsBlanks" dxfId="22235" priority="86117">
      <formula>LEN(TRIM(C19))=0</formula>
    </cfRule>
    <cfRule type="containsText" dxfId="22234" priority="86118" operator="containsText" text="Operational">
      <formula>NOT(ISERROR(SEARCH("Operational",C19)))</formula>
    </cfRule>
    <cfRule type="containsText" dxfId="22233" priority="86119" operator="containsText" text="Dn(service)">
      <formula>NOT(ISERROR(SEARCH("Dn(service)",C19)))</formula>
    </cfRule>
    <cfRule type="containsText" dxfId="22232" priority="86120" operator="containsText" text="Dn(waiting)">
      <formula>NOT(ISERROR(SEARCH("Dn(waiting)",C19)))</formula>
    </cfRule>
  </conditionalFormatting>
  <conditionalFormatting sqref="C20">
    <cfRule type="containsBlanks" dxfId="22231" priority="86113">
      <formula>LEN(TRIM(C20))=0</formula>
    </cfRule>
    <cfRule type="containsText" dxfId="22230" priority="86114" operator="containsText" text="Operational">
      <formula>NOT(ISERROR(SEARCH("Operational",C20)))</formula>
    </cfRule>
    <cfRule type="containsText" dxfId="22229" priority="86115" operator="containsText" text="Dn(service)">
      <formula>NOT(ISERROR(SEARCH("Dn(service)",C20)))</formula>
    </cfRule>
    <cfRule type="containsText" dxfId="22228" priority="86116" operator="containsText" text="Dn(waiting)">
      <formula>NOT(ISERROR(SEARCH("Dn(waiting)",C20)))</formula>
    </cfRule>
  </conditionalFormatting>
  <conditionalFormatting sqref="C21">
    <cfRule type="containsBlanks" dxfId="22227" priority="86109">
      <formula>LEN(TRIM(C21))=0</formula>
    </cfRule>
    <cfRule type="containsText" dxfId="22226" priority="86110" operator="containsText" text="Operational">
      <formula>NOT(ISERROR(SEARCH("Operational",C21)))</formula>
    </cfRule>
    <cfRule type="containsText" dxfId="22225" priority="86111" operator="containsText" text="Dn(service)">
      <formula>NOT(ISERROR(SEARCH("Dn(service)",C21)))</formula>
    </cfRule>
    <cfRule type="containsText" dxfId="22224" priority="86112" operator="containsText" text="Dn(waiting)">
      <formula>NOT(ISERROR(SEARCH("Dn(waiting)",C21)))</formula>
    </cfRule>
  </conditionalFormatting>
  <conditionalFormatting sqref="C23">
    <cfRule type="containsBlanks" dxfId="22223" priority="86101">
      <formula>LEN(TRIM(C23))=0</formula>
    </cfRule>
    <cfRule type="containsText" dxfId="22222" priority="86102" operator="containsText" text="Operational">
      <formula>NOT(ISERROR(SEARCH("Operational",C23)))</formula>
    </cfRule>
    <cfRule type="containsText" dxfId="22221" priority="86103" operator="containsText" text="Dn(service)">
      <formula>NOT(ISERROR(SEARCH("Dn(service)",C23)))</formula>
    </cfRule>
    <cfRule type="containsText" dxfId="22220" priority="86104" operator="containsText" text="Dn(waiting)">
      <formula>NOT(ISERROR(SEARCH("Dn(waiting)",C23)))</formula>
    </cfRule>
  </conditionalFormatting>
  <conditionalFormatting sqref="F29">
    <cfRule type="containsBlanks" dxfId="22219" priority="86005">
      <formula>LEN(TRIM(F29))=0</formula>
    </cfRule>
    <cfRule type="containsText" dxfId="22218" priority="86006" operator="containsText" text="Operational">
      <formula>NOT(ISERROR(SEARCH("Operational",F29)))</formula>
    </cfRule>
    <cfRule type="containsText" dxfId="22217" priority="86007" operator="containsText" text="Dn(service)">
      <formula>NOT(ISERROR(SEARCH("Dn(service)",F29)))</formula>
    </cfRule>
    <cfRule type="containsText" dxfId="22216" priority="86008" operator="containsText" text="Dn(waiting)">
      <formula>NOT(ISERROR(SEARCH("Dn(waiting)",F29)))</formula>
    </cfRule>
  </conditionalFormatting>
  <conditionalFormatting sqref="F30">
    <cfRule type="containsBlanks" dxfId="22215" priority="86001">
      <formula>LEN(TRIM(F30))=0</formula>
    </cfRule>
    <cfRule type="containsText" dxfId="22214" priority="86002" operator="containsText" text="Operational">
      <formula>NOT(ISERROR(SEARCH("Operational",F30)))</formula>
    </cfRule>
    <cfRule type="containsText" dxfId="22213" priority="86003" operator="containsText" text="Dn(service)">
      <formula>NOT(ISERROR(SEARCH("Dn(service)",F30)))</formula>
    </cfRule>
    <cfRule type="containsText" dxfId="22212" priority="86004" operator="containsText" text="Dn(waiting)">
      <formula>NOT(ISERROR(SEARCH("Dn(waiting)",F30)))</formula>
    </cfRule>
  </conditionalFormatting>
  <conditionalFormatting sqref="F31">
    <cfRule type="containsBlanks" dxfId="22211" priority="85981">
      <formula>LEN(TRIM(F31))=0</formula>
    </cfRule>
    <cfRule type="containsText" dxfId="22210" priority="85982" operator="containsText" text="Operational">
      <formula>NOT(ISERROR(SEARCH("Operational",F31)))</formula>
    </cfRule>
    <cfRule type="containsText" dxfId="22209" priority="85983" operator="containsText" text="Dn(service)">
      <formula>NOT(ISERROR(SEARCH("Dn(service)",F31)))</formula>
    </cfRule>
    <cfRule type="containsText" dxfId="22208" priority="85984" operator="containsText" text="Dn(waiting)">
      <formula>NOT(ISERROR(SEARCH("Dn(waiting)",F31)))</formula>
    </cfRule>
  </conditionalFormatting>
  <conditionalFormatting sqref="F32">
    <cfRule type="containsBlanks" dxfId="22207" priority="85977">
      <formula>LEN(TRIM(F32))=0</formula>
    </cfRule>
    <cfRule type="containsText" dxfId="22206" priority="85978" operator="containsText" text="Operational">
      <formula>NOT(ISERROR(SEARCH("Operational",F32)))</formula>
    </cfRule>
    <cfRule type="containsText" dxfId="22205" priority="85979" operator="containsText" text="Dn(service)">
      <formula>NOT(ISERROR(SEARCH("Dn(service)",F32)))</formula>
    </cfRule>
    <cfRule type="containsText" dxfId="22204" priority="85980" operator="containsText" text="Dn(waiting)">
      <formula>NOT(ISERROR(SEARCH("Dn(waiting)",F32)))</formula>
    </cfRule>
  </conditionalFormatting>
  <conditionalFormatting sqref="I39">
    <cfRule type="containsBlanks" dxfId="22203" priority="85849">
      <formula>LEN(TRIM(I39))=0</formula>
    </cfRule>
    <cfRule type="containsText" dxfId="22202" priority="85850" operator="containsText" text="Operational">
      <formula>NOT(ISERROR(SEARCH("Operational",I39)))</formula>
    </cfRule>
    <cfRule type="containsText" dxfId="22201" priority="85851" operator="containsText" text="Dn(service)">
      <formula>NOT(ISERROR(SEARCH("Dn(service)",I39)))</formula>
    </cfRule>
    <cfRule type="containsText" dxfId="22200" priority="85852" operator="containsText" text="Dn(waiting)">
      <formula>NOT(ISERROR(SEARCH("Dn(waiting)",I39)))</formula>
    </cfRule>
  </conditionalFormatting>
  <conditionalFormatting sqref="I40">
    <cfRule type="containsBlanks" dxfId="22199" priority="85845">
      <formula>LEN(TRIM(I40))=0</formula>
    </cfRule>
    <cfRule type="containsText" dxfId="22198" priority="85846" operator="containsText" text="Operational">
      <formula>NOT(ISERROR(SEARCH("Operational",I40)))</formula>
    </cfRule>
    <cfRule type="containsText" dxfId="22197" priority="85847" operator="containsText" text="Dn(service)">
      <formula>NOT(ISERROR(SEARCH("Dn(service)",I40)))</formula>
    </cfRule>
    <cfRule type="containsText" dxfId="22196" priority="85848" operator="containsText" text="Dn(waiting)">
      <formula>NOT(ISERROR(SEARCH("Dn(waiting)",I40)))</formula>
    </cfRule>
  </conditionalFormatting>
  <conditionalFormatting sqref="I37">
    <cfRule type="containsBlanks" dxfId="22195" priority="85857">
      <formula>LEN(TRIM(I37))=0</formula>
    </cfRule>
    <cfRule type="containsText" dxfId="22194" priority="85858" operator="containsText" text="Operational">
      <formula>NOT(ISERROR(SEARCH("Operational",I37)))</formula>
    </cfRule>
    <cfRule type="containsText" dxfId="22193" priority="85859" operator="containsText" text="Dn(service)">
      <formula>NOT(ISERROR(SEARCH("Dn(service)",I37)))</formula>
    </cfRule>
    <cfRule type="containsText" dxfId="22192" priority="85860" operator="containsText" text="Dn(waiting)">
      <formula>NOT(ISERROR(SEARCH("Dn(waiting)",I37)))</formula>
    </cfRule>
  </conditionalFormatting>
  <conditionalFormatting sqref="I38">
    <cfRule type="containsBlanks" dxfId="22191" priority="85853">
      <formula>LEN(TRIM(I38))=0</formula>
    </cfRule>
    <cfRule type="containsText" dxfId="22190" priority="85854" operator="containsText" text="Operational">
      <formula>NOT(ISERROR(SEARCH("Operational",I38)))</formula>
    </cfRule>
    <cfRule type="containsText" dxfId="22189" priority="85855" operator="containsText" text="Dn(service)">
      <formula>NOT(ISERROR(SEARCH("Dn(service)",I38)))</formula>
    </cfRule>
    <cfRule type="containsText" dxfId="22188" priority="85856" operator="containsText" text="Dn(waiting)">
      <formula>NOT(ISERROR(SEARCH("Dn(waiting)",I38)))</formula>
    </cfRule>
  </conditionalFormatting>
  <conditionalFormatting sqref="I41">
    <cfRule type="containsBlanks" dxfId="22187" priority="85841">
      <formula>LEN(TRIM(I41))=0</formula>
    </cfRule>
    <cfRule type="containsText" dxfId="22186" priority="85842" operator="containsText" text="Operational">
      <formula>NOT(ISERROR(SEARCH("Operational",I41)))</formula>
    </cfRule>
    <cfRule type="containsText" dxfId="22185" priority="85843" operator="containsText" text="Dn(service)">
      <formula>NOT(ISERROR(SEARCH("Dn(service)",I41)))</formula>
    </cfRule>
    <cfRule type="containsText" dxfId="22184" priority="85844" operator="containsText" text="Dn(waiting)">
      <formula>NOT(ISERROR(SEARCH("Dn(waiting)",I41)))</formula>
    </cfRule>
  </conditionalFormatting>
  <conditionalFormatting sqref="H51">
    <cfRule type="containsBlanks" dxfId="22183" priority="85741">
      <formula>LEN(TRIM(H51))=0</formula>
    </cfRule>
    <cfRule type="containsText" dxfId="22182" priority="85742" operator="containsText" text="Operational">
      <formula>NOT(ISERROR(SEARCH("Operational",H51)))</formula>
    </cfRule>
    <cfRule type="containsText" dxfId="22181" priority="85743" operator="containsText" text="Dn(service)">
      <formula>NOT(ISERROR(SEARCH("Dn(service)",H51)))</formula>
    </cfRule>
    <cfRule type="containsText" dxfId="22180" priority="85744" operator="containsText" text="Dn(waiting)">
      <formula>NOT(ISERROR(SEARCH("Dn(waiting)",H51)))</formula>
    </cfRule>
  </conditionalFormatting>
  <conditionalFormatting sqref="H52">
    <cfRule type="containsBlanks" dxfId="22179" priority="85737">
      <formula>LEN(TRIM(H52))=0</formula>
    </cfRule>
    <cfRule type="containsText" dxfId="22178" priority="85738" operator="containsText" text="Operational">
      <formula>NOT(ISERROR(SEARCH("Operational",H52)))</formula>
    </cfRule>
    <cfRule type="containsText" dxfId="22177" priority="85739" operator="containsText" text="Dn(service)">
      <formula>NOT(ISERROR(SEARCH("Dn(service)",H52)))</formula>
    </cfRule>
    <cfRule type="containsText" dxfId="22176" priority="85740" operator="containsText" text="Dn(waiting)">
      <formula>NOT(ISERROR(SEARCH("Dn(waiting)",H52)))</formula>
    </cfRule>
  </conditionalFormatting>
  <conditionalFormatting sqref="H53">
    <cfRule type="containsBlanks" dxfId="22175" priority="85733">
      <formula>LEN(TRIM(H53))=0</formula>
    </cfRule>
    <cfRule type="containsText" dxfId="22174" priority="85734" operator="containsText" text="Operational">
      <formula>NOT(ISERROR(SEARCH("Operational",H53)))</formula>
    </cfRule>
    <cfRule type="containsText" dxfId="22173" priority="85735" operator="containsText" text="Dn(service)">
      <formula>NOT(ISERROR(SEARCH("Dn(service)",H53)))</formula>
    </cfRule>
    <cfRule type="containsText" dxfId="22172" priority="85736" operator="containsText" text="Dn(waiting)">
      <formula>NOT(ISERROR(SEARCH("Dn(waiting)",H53)))</formula>
    </cfRule>
  </conditionalFormatting>
  <conditionalFormatting sqref="F58">
    <cfRule type="containsBlanks" dxfId="22171" priority="85713">
      <formula>LEN(TRIM(F58))=0</formula>
    </cfRule>
    <cfRule type="containsText" dxfId="22170" priority="85714" operator="containsText" text="Operational">
      <formula>NOT(ISERROR(SEARCH("Operational",F58)))</formula>
    </cfRule>
    <cfRule type="containsText" dxfId="22169" priority="85715" operator="containsText" text="Dn(service)">
      <formula>NOT(ISERROR(SEARCH("Dn(service)",F58)))</formula>
    </cfRule>
    <cfRule type="containsText" dxfId="22168" priority="85716" operator="containsText" text="Dn(waiting)">
      <formula>NOT(ISERROR(SEARCH("Dn(waiting)",F58)))</formula>
    </cfRule>
  </conditionalFormatting>
  <conditionalFormatting sqref="F59">
    <cfRule type="containsBlanks" dxfId="22167" priority="85709">
      <formula>LEN(TRIM(F59))=0</formula>
    </cfRule>
    <cfRule type="containsText" dxfId="22166" priority="85710" operator="containsText" text="Operational">
      <formula>NOT(ISERROR(SEARCH("Operational",F59)))</formula>
    </cfRule>
    <cfRule type="containsText" dxfId="22165" priority="85711" operator="containsText" text="Dn(service)">
      <formula>NOT(ISERROR(SEARCH("Dn(service)",F59)))</formula>
    </cfRule>
    <cfRule type="containsText" dxfId="22164" priority="85712" operator="containsText" text="Dn(waiting)">
      <formula>NOT(ISERROR(SEARCH("Dn(waiting)",F59)))</formula>
    </cfRule>
  </conditionalFormatting>
  <conditionalFormatting sqref="F60">
    <cfRule type="containsBlanks" dxfId="22163" priority="85705">
      <formula>LEN(TRIM(F60))=0</formula>
    </cfRule>
    <cfRule type="containsText" dxfId="22162" priority="85706" operator="containsText" text="Operational">
      <formula>NOT(ISERROR(SEARCH("Operational",F60)))</formula>
    </cfRule>
    <cfRule type="containsText" dxfId="22161" priority="85707" operator="containsText" text="Dn(service)">
      <formula>NOT(ISERROR(SEARCH("Dn(service)",F60)))</formula>
    </cfRule>
    <cfRule type="containsText" dxfId="22160" priority="85708" operator="containsText" text="Dn(waiting)">
      <formula>NOT(ISERROR(SEARCH("Dn(waiting)",F60)))</formula>
    </cfRule>
  </conditionalFormatting>
  <conditionalFormatting sqref="F61">
    <cfRule type="containsBlanks" dxfId="22159" priority="85701">
      <formula>LEN(TRIM(F61))=0</formula>
    </cfRule>
    <cfRule type="containsText" dxfId="22158" priority="85702" operator="containsText" text="Operational">
      <formula>NOT(ISERROR(SEARCH("Operational",F61)))</formula>
    </cfRule>
    <cfRule type="containsText" dxfId="22157" priority="85703" operator="containsText" text="Dn(service)">
      <formula>NOT(ISERROR(SEARCH("Dn(service)",F61)))</formula>
    </cfRule>
    <cfRule type="containsText" dxfId="22156" priority="85704" operator="containsText" text="Dn(waiting)">
      <formula>NOT(ISERROR(SEARCH("Dn(waiting)",F61)))</formula>
    </cfRule>
  </conditionalFormatting>
  <conditionalFormatting sqref="I67">
    <cfRule type="containsBlanks" dxfId="22155" priority="85629">
      <formula>LEN(TRIM(I67))=0</formula>
    </cfRule>
    <cfRule type="containsText" dxfId="22154" priority="85630" operator="containsText" text="Operational">
      <formula>NOT(ISERROR(SEARCH("Operational",I67)))</formula>
    </cfRule>
    <cfRule type="containsText" dxfId="22153" priority="85631" operator="containsText" text="Dn(service)">
      <formula>NOT(ISERROR(SEARCH("Dn(service)",I67)))</formula>
    </cfRule>
    <cfRule type="containsText" dxfId="22152" priority="85632" operator="containsText" text="Dn(waiting)">
      <formula>NOT(ISERROR(SEARCH("Dn(waiting)",I67)))</formula>
    </cfRule>
  </conditionalFormatting>
  <conditionalFormatting sqref="I68">
    <cfRule type="containsBlanks" dxfId="22151" priority="85625">
      <formula>LEN(TRIM(I68))=0</formula>
    </cfRule>
    <cfRule type="containsText" dxfId="22150" priority="85626" operator="containsText" text="Operational">
      <formula>NOT(ISERROR(SEARCH("Operational",I68)))</formula>
    </cfRule>
    <cfRule type="containsText" dxfId="22149" priority="85627" operator="containsText" text="Dn(service)">
      <formula>NOT(ISERROR(SEARCH("Dn(service)",I68)))</formula>
    </cfRule>
    <cfRule type="containsText" dxfId="22148" priority="85628" operator="containsText" text="Dn(waiting)">
      <formula>NOT(ISERROR(SEARCH("Dn(waiting)",I68)))</formula>
    </cfRule>
  </conditionalFormatting>
  <conditionalFormatting sqref="I69">
    <cfRule type="containsBlanks" dxfId="22147" priority="85621">
      <formula>LEN(TRIM(I69))=0</formula>
    </cfRule>
    <cfRule type="containsText" dxfId="22146" priority="85622" operator="containsText" text="Operational">
      <formula>NOT(ISERROR(SEARCH("Operational",I69)))</formula>
    </cfRule>
    <cfRule type="containsText" dxfId="22145" priority="85623" operator="containsText" text="Dn(service)">
      <formula>NOT(ISERROR(SEARCH("Dn(service)",I69)))</formula>
    </cfRule>
    <cfRule type="containsText" dxfId="22144" priority="85624" operator="containsText" text="Dn(waiting)">
      <formula>NOT(ISERROR(SEARCH("Dn(waiting)",I69)))</formula>
    </cfRule>
  </conditionalFormatting>
  <conditionalFormatting sqref="I70">
    <cfRule type="containsBlanks" dxfId="22143" priority="85617">
      <formula>LEN(TRIM(I70))=0</formula>
    </cfRule>
    <cfRule type="containsText" dxfId="22142" priority="85618" operator="containsText" text="Operational">
      <formula>NOT(ISERROR(SEARCH("Operational",I70)))</formula>
    </cfRule>
    <cfRule type="containsText" dxfId="22141" priority="85619" operator="containsText" text="Dn(service)">
      <formula>NOT(ISERROR(SEARCH("Dn(service)",I70)))</formula>
    </cfRule>
    <cfRule type="containsText" dxfId="22140" priority="85620" operator="containsText" text="Dn(waiting)">
      <formula>NOT(ISERROR(SEARCH("Dn(waiting)",I70)))</formula>
    </cfRule>
  </conditionalFormatting>
  <conditionalFormatting sqref="E68">
    <cfRule type="containsBlanks" dxfId="22139" priority="85613">
      <formula>LEN(TRIM(E68))=0</formula>
    </cfRule>
    <cfRule type="containsText" dxfId="22138" priority="85614" operator="containsText" text="Operational">
      <formula>NOT(ISERROR(SEARCH("Operational",E68)))</formula>
    </cfRule>
    <cfRule type="containsText" dxfId="22137" priority="85615" operator="containsText" text="Dn(service)">
      <formula>NOT(ISERROR(SEARCH("Dn(service)",E68)))</formula>
    </cfRule>
    <cfRule type="containsText" dxfId="22136" priority="85616" operator="containsText" text="Dn(waiting)">
      <formula>NOT(ISERROR(SEARCH("Dn(waiting)",E68)))</formula>
    </cfRule>
  </conditionalFormatting>
  <conditionalFormatting sqref="E69">
    <cfRule type="containsBlanks" dxfId="22135" priority="85609">
      <formula>LEN(TRIM(E69))=0</formula>
    </cfRule>
    <cfRule type="containsText" dxfId="22134" priority="85610" operator="containsText" text="Operational">
      <formula>NOT(ISERROR(SEARCH("Operational",E69)))</formula>
    </cfRule>
    <cfRule type="containsText" dxfId="22133" priority="85611" operator="containsText" text="Dn(service)">
      <formula>NOT(ISERROR(SEARCH("Dn(service)",E69)))</formula>
    </cfRule>
    <cfRule type="containsText" dxfId="22132" priority="85612" operator="containsText" text="Dn(waiting)">
      <formula>NOT(ISERROR(SEARCH("Dn(waiting)",E69)))</formula>
    </cfRule>
  </conditionalFormatting>
  <conditionalFormatting sqref="H76">
    <cfRule type="containsBlanks" dxfId="22131" priority="85545">
      <formula>LEN(TRIM(H76))=0</formula>
    </cfRule>
    <cfRule type="containsText" dxfId="22130" priority="85546" operator="containsText" text="Operational">
      <formula>NOT(ISERROR(SEARCH("Operational",H76)))</formula>
    </cfRule>
    <cfRule type="containsText" dxfId="22129" priority="85547" operator="containsText" text="Dn(service)">
      <formula>NOT(ISERROR(SEARCH("Dn(service)",H76)))</formula>
    </cfRule>
    <cfRule type="containsText" dxfId="22128" priority="85548" operator="containsText" text="Dn(waiting)">
      <formula>NOT(ISERROR(SEARCH("Dn(waiting)",H76)))</formula>
    </cfRule>
  </conditionalFormatting>
  <conditionalFormatting sqref="H77">
    <cfRule type="containsBlanks" dxfId="22127" priority="85541">
      <formula>LEN(TRIM(H77))=0</formula>
    </cfRule>
    <cfRule type="containsText" dxfId="22126" priority="85542" operator="containsText" text="Operational">
      <formula>NOT(ISERROR(SEARCH("Operational",H77)))</formula>
    </cfRule>
    <cfRule type="containsText" dxfId="22125" priority="85543" operator="containsText" text="Dn(service)">
      <formula>NOT(ISERROR(SEARCH("Dn(service)",H77)))</formula>
    </cfRule>
    <cfRule type="containsText" dxfId="22124" priority="85544" operator="containsText" text="Dn(waiting)">
      <formula>NOT(ISERROR(SEARCH("Dn(waiting)",H77)))</formula>
    </cfRule>
  </conditionalFormatting>
  <conditionalFormatting sqref="H78">
    <cfRule type="containsBlanks" dxfId="22123" priority="85537">
      <formula>LEN(TRIM(H78))=0</formula>
    </cfRule>
    <cfRule type="containsText" dxfId="22122" priority="85538" operator="containsText" text="Operational">
      <formula>NOT(ISERROR(SEARCH("Operational",H78)))</formula>
    </cfRule>
    <cfRule type="containsText" dxfId="22121" priority="85539" operator="containsText" text="Dn(service)">
      <formula>NOT(ISERROR(SEARCH("Dn(service)",H78)))</formula>
    </cfRule>
    <cfRule type="containsText" dxfId="22120" priority="85540" operator="containsText" text="Dn(waiting)">
      <formula>NOT(ISERROR(SEARCH("Dn(waiting)",H78)))</formula>
    </cfRule>
  </conditionalFormatting>
  <conditionalFormatting sqref="H79">
    <cfRule type="containsBlanks" dxfId="22119" priority="85533">
      <formula>LEN(TRIM(H79))=0</formula>
    </cfRule>
    <cfRule type="containsText" dxfId="22118" priority="85534" operator="containsText" text="Operational">
      <formula>NOT(ISERROR(SEARCH("Operational",H79)))</formula>
    </cfRule>
    <cfRule type="containsText" dxfId="22117" priority="85535" operator="containsText" text="Dn(service)">
      <formula>NOT(ISERROR(SEARCH("Dn(service)",H79)))</formula>
    </cfRule>
    <cfRule type="containsText" dxfId="22116" priority="85536" operator="containsText" text="Dn(waiting)">
      <formula>NOT(ISERROR(SEARCH("Dn(waiting)",H79)))</formula>
    </cfRule>
  </conditionalFormatting>
  <conditionalFormatting sqref="E92">
    <cfRule type="containsBlanks" dxfId="22115" priority="85377">
      <formula>LEN(TRIM(E92))=0</formula>
    </cfRule>
    <cfRule type="containsText" dxfId="22114" priority="85378" operator="containsText" text="Operational">
      <formula>NOT(ISERROR(SEARCH("Operational",E92)))</formula>
    </cfRule>
    <cfRule type="containsText" dxfId="22113" priority="85379" operator="containsText" text="Dn(service)">
      <formula>NOT(ISERROR(SEARCH("Dn(service)",E92)))</formula>
    </cfRule>
    <cfRule type="containsText" dxfId="22112" priority="85380" operator="containsText" text="Dn(waiting)">
      <formula>NOT(ISERROR(SEARCH("Dn(waiting)",E92)))</formula>
    </cfRule>
  </conditionalFormatting>
  <conditionalFormatting sqref="H136:H138 F140:F141">
    <cfRule type="containsBlanks" dxfId="22111" priority="85133">
      <formula>LEN(TRIM(F136))=0</formula>
    </cfRule>
    <cfRule type="containsText" dxfId="22110" priority="85134" operator="containsText" text="Operational">
      <formula>NOT(ISERROR(SEARCH("Operational",F136)))</formula>
    </cfRule>
    <cfRule type="containsText" dxfId="22109" priority="85135" operator="containsText" text="Dn(service)">
      <formula>NOT(ISERROR(SEARCH("Dn(service)",F136)))</formula>
    </cfRule>
    <cfRule type="containsText" dxfId="22108" priority="85136" operator="containsText" text="Dn(waiting)">
      <formula>NOT(ISERROR(SEARCH("Dn(waiting)",F136)))</formula>
    </cfRule>
  </conditionalFormatting>
  <conditionalFormatting sqref="H104:H105">
    <cfRule type="containsBlanks" dxfId="22107" priority="85297">
      <formula>LEN(TRIM(H104))=0</formula>
    </cfRule>
    <cfRule type="containsText" dxfId="22106" priority="85298" operator="containsText" text="Operational">
      <formula>NOT(ISERROR(SEARCH("Operational",H104)))</formula>
    </cfRule>
    <cfRule type="containsText" dxfId="22105" priority="85299" operator="containsText" text="Dn(service)">
      <formula>NOT(ISERROR(SEARCH("Dn(service)",H104)))</formula>
    </cfRule>
    <cfRule type="containsText" dxfId="22104" priority="85300" operator="containsText" text="Dn(waiting)">
      <formula>NOT(ISERROR(SEARCH("Dn(waiting)",H104)))</formula>
    </cfRule>
  </conditionalFormatting>
  <conditionalFormatting sqref="H106">
    <cfRule type="containsBlanks" dxfId="22103" priority="85293">
      <formula>LEN(TRIM(H106))=0</formula>
    </cfRule>
    <cfRule type="containsText" dxfId="22102" priority="85294" operator="containsText" text="Operational">
      <formula>NOT(ISERROR(SEARCH("Operational",H106)))</formula>
    </cfRule>
    <cfRule type="containsText" dxfId="22101" priority="85295" operator="containsText" text="Dn(service)">
      <formula>NOT(ISERROR(SEARCH("Dn(service)",H106)))</formula>
    </cfRule>
    <cfRule type="containsText" dxfId="22100" priority="85296" operator="containsText" text="Dn(waiting)">
      <formula>NOT(ISERROR(SEARCH("Dn(waiting)",H106)))</formula>
    </cfRule>
  </conditionalFormatting>
  <conditionalFormatting sqref="E117">
    <cfRule type="containsBlanks" dxfId="22099" priority="85221">
      <formula>LEN(TRIM(E117))=0</formula>
    </cfRule>
    <cfRule type="containsText" dxfId="22098" priority="85222" operator="containsText" text="Operational">
      <formula>NOT(ISERROR(SEARCH("Operational",E117)))</formula>
    </cfRule>
    <cfRule type="containsText" dxfId="22097" priority="85223" operator="containsText" text="Dn(service)">
      <formula>NOT(ISERROR(SEARCH("Dn(service)",E117)))</formula>
    </cfRule>
    <cfRule type="containsText" dxfId="22096" priority="85224" operator="containsText" text="Dn(waiting)">
      <formula>NOT(ISERROR(SEARCH("Dn(waiting)",E117)))</formula>
    </cfRule>
  </conditionalFormatting>
  <conditionalFormatting sqref="F112:F115">
    <cfRule type="containsBlanks" dxfId="22095" priority="85201">
      <formula>LEN(TRIM(F112))=0</formula>
    </cfRule>
    <cfRule type="containsText" dxfId="22094" priority="85202" operator="containsText" text="Operational">
      <formula>NOT(ISERROR(SEARCH("Operational",F112)))</formula>
    </cfRule>
    <cfRule type="containsText" dxfId="22093" priority="85203" operator="containsText" text="Dn(service)">
      <formula>NOT(ISERROR(SEARCH("Dn(service)",F112)))</formula>
    </cfRule>
    <cfRule type="containsText" dxfId="22092" priority="85204" operator="containsText" text="Dn(waiting)">
      <formula>NOT(ISERROR(SEARCH("Dn(waiting)",F112)))</formula>
    </cfRule>
  </conditionalFormatting>
  <conditionalFormatting sqref="I9">
    <cfRule type="containsBlanks" dxfId="22091" priority="85097">
      <formula>LEN(TRIM(I9))=0</formula>
    </cfRule>
    <cfRule type="containsText" dxfId="22090" priority="85098" operator="containsText" text="Operational">
      <formula>NOT(ISERROR(SEARCH("Operational",I9)))</formula>
    </cfRule>
    <cfRule type="containsText" dxfId="22089" priority="85099" operator="containsText" text="Dn(service)">
      <formula>NOT(ISERROR(SEARCH("Dn(service)",I9)))</formula>
    </cfRule>
    <cfRule type="containsText" dxfId="22088" priority="85100" operator="containsText" text="Dn(waiting)">
      <formula>NOT(ISERROR(SEARCH("Dn(waiting)",I9)))</formula>
    </cfRule>
  </conditionalFormatting>
  <conditionalFormatting sqref="I123:I125">
    <cfRule type="containsBlanks" dxfId="22087" priority="85173">
      <formula>LEN(TRIM(I123))=0</formula>
    </cfRule>
    <cfRule type="containsText" dxfId="22086" priority="85174" operator="containsText" text="Operational">
      <formula>NOT(ISERROR(SEARCH("Operational",I123)))</formula>
    </cfRule>
    <cfRule type="containsText" dxfId="22085" priority="85175" operator="containsText" text="Dn(service)">
      <formula>NOT(ISERROR(SEARCH("Dn(service)",I123)))</formula>
    </cfRule>
    <cfRule type="containsText" dxfId="22084" priority="85176" operator="containsText" text="Dn(waiting)">
      <formula>NOT(ISERROR(SEARCH("Dn(waiting)",I123)))</formula>
    </cfRule>
  </conditionalFormatting>
  <conditionalFormatting sqref="C131:C133">
    <cfRule type="containsBlanks" dxfId="22083" priority="85161">
      <formula>LEN(TRIM(C131))=0</formula>
    </cfRule>
    <cfRule type="containsText" dxfId="22082" priority="85162" operator="containsText" text="Operational">
      <formula>NOT(ISERROR(SEARCH("Operational",C131)))</formula>
    </cfRule>
    <cfRule type="containsText" dxfId="22081" priority="85163" operator="containsText" text="Dn(service)">
      <formula>NOT(ISERROR(SEARCH("Dn(service)",C131)))</formula>
    </cfRule>
    <cfRule type="containsText" dxfId="22080" priority="85164" operator="containsText" text="Dn(waiting)">
      <formula>NOT(ISERROR(SEARCH("Dn(waiting)",C131)))</formula>
    </cfRule>
  </conditionalFormatting>
  <conditionalFormatting sqref="F6">
    <cfRule type="containsBlanks" dxfId="22079" priority="85105">
      <formula>LEN(TRIM(F6))=0</formula>
    </cfRule>
    <cfRule type="containsText" dxfId="22078" priority="85106" operator="containsText" text="Operational">
      <formula>NOT(ISERROR(SEARCH("Operational",F6)))</formula>
    </cfRule>
    <cfRule type="containsText" dxfId="22077" priority="85107" operator="containsText" text="Dn(service)">
      <formula>NOT(ISERROR(SEARCH("Dn(service)",F6)))</formula>
    </cfRule>
    <cfRule type="containsText" dxfId="22076" priority="85108" operator="containsText" text="Dn(waiting)">
      <formula>NOT(ISERROR(SEARCH("Dn(waiting)",F6)))</formula>
    </cfRule>
  </conditionalFormatting>
  <conditionalFormatting sqref="F7">
    <cfRule type="containsBlanks" dxfId="22075" priority="85101">
      <formula>LEN(TRIM(F7))=0</formula>
    </cfRule>
    <cfRule type="containsText" dxfId="22074" priority="85102" operator="containsText" text="Operational">
      <formula>NOT(ISERROR(SEARCH("Operational",F7)))</formula>
    </cfRule>
    <cfRule type="containsText" dxfId="22073" priority="85103" operator="containsText" text="Dn(service)">
      <formula>NOT(ISERROR(SEARCH("Dn(service)",F7)))</formula>
    </cfRule>
    <cfRule type="containsText" dxfId="22072" priority="85104" operator="containsText" text="Dn(waiting)">
      <formula>NOT(ISERROR(SEARCH("Dn(waiting)",F7)))</formula>
    </cfRule>
  </conditionalFormatting>
  <conditionalFormatting sqref="F85">
    <cfRule type="containsBlanks" dxfId="22071" priority="85093">
      <formula>LEN(TRIM(F85))=0</formula>
    </cfRule>
    <cfRule type="containsText" dxfId="22070" priority="85094" operator="containsText" text="Operational">
      <formula>NOT(ISERROR(SEARCH("Operational",F85)))</formula>
    </cfRule>
    <cfRule type="containsText" dxfId="22069" priority="85095" operator="containsText" text="Dn(service)">
      <formula>NOT(ISERROR(SEARCH("Dn(service)",F85)))</formula>
    </cfRule>
    <cfRule type="containsText" dxfId="22068" priority="85096" operator="containsText" text="Dn(waiting)">
      <formula>NOT(ISERROR(SEARCH("Dn(waiting)",F85)))</formula>
    </cfRule>
  </conditionalFormatting>
  <conditionalFormatting sqref="F84">
    <cfRule type="containsBlanks" dxfId="22067" priority="85089">
      <formula>LEN(TRIM(F84))=0</formula>
    </cfRule>
    <cfRule type="containsText" dxfId="22066" priority="85090" operator="containsText" text="Operational">
      <formula>NOT(ISERROR(SEARCH("Operational",F84)))</formula>
    </cfRule>
    <cfRule type="containsText" dxfId="22065" priority="85091" operator="containsText" text="Dn(service)">
      <formula>NOT(ISERROR(SEARCH("Dn(service)",F84)))</formula>
    </cfRule>
    <cfRule type="containsText" dxfId="22064" priority="85092" operator="containsText" text="Dn(waiting)">
      <formula>NOT(ISERROR(SEARCH("Dn(waiting)",F84)))</formula>
    </cfRule>
  </conditionalFormatting>
  <conditionalFormatting sqref="D160:D163 I166:I167 C165:C167 G158 I158">
    <cfRule type="containsBlanks" dxfId="22063" priority="85085">
      <formula>LEN(TRIM(C158))=0</formula>
    </cfRule>
    <cfRule type="containsText" dxfId="22062" priority="85086" operator="containsText" text="Operational">
      <formula>NOT(ISERROR(SEARCH("Operational",C158)))</formula>
    </cfRule>
    <cfRule type="containsText" dxfId="22061" priority="85087" operator="containsText" text="Dn(service)">
      <formula>NOT(ISERROR(SEARCH("Dn(service)",C158)))</formula>
    </cfRule>
    <cfRule type="containsText" dxfId="22060" priority="85088" operator="containsText" text="Dn(waiting)">
      <formula>NOT(ISERROR(SEARCH("Dn(waiting)",C158)))</formula>
    </cfRule>
  </conditionalFormatting>
  <conditionalFormatting sqref="G167">
    <cfRule type="containsBlanks" dxfId="22059" priority="84637">
      <formula>LEN(TRIM(G167))=0</formula>
    </cfRule>
    <cfRule type="containsText" dxfId="22058" priority="84638" operator="containsText" text="Operational">
      <formula>NOT(ISERROR(SEARCH("Operational",G167)))</formula>
    </cfRule>
    <cfRule type="containsText" dxfId="22057" priority="84639" operator="containsText" text="Dn(service)">
      <formula>NOT(ISERROR(SEARCH("Dn(service)",G167)))</formula>
    </cfRule>
    <cfRule type="containsText" dxfId="22056" priority="84640" operator="containsText" text="Dn(waiting)">
      <formula>NOT(ISERROR(SEARCH("Dn(waiting)",G167)))</formula>
    </cfRule>
  </conditionalFormatting>
  <conditionalFormatting sqref="I163">
    <cfRule type="containsBlanks" dxfId="22055" priority="84657">
      <formula>LEN(TRIM(I163))=0</formula>
    </cfRule>
    <cfRule type="containsText" dxfId="22054" priority="84658" operator="containsText" text="Operational">
      <formula>NOT(ISERROR(SEARCH("Operational",I163)))</formula>
    </cfRule>
    <cfRule type="containsText" dxfId="22053" priority="84659" operator="containsText" text="Dn(service)">
      <formula>NOT(ISERROR(SEARCH("Dn(service)",I163)))</formula>
    </cfRule>
    <cfRule type="containsText" dxfId="22052" priority="84660" operator="containsText" text="Dn(waiting)">
      <formula>NOT(ISERROR(SEARCH("Dn(waiting)",I163)))</formula>
    </cfRule>
  </conditionalFormatting>
  <conditionalFormatting sqref="I164">
    <cfRule type="containsBlanks" dxfId="22051" priority="84653">
      <formula>LEN(TRIM(I164))=0</formula>
    </cfRule>
    <cfRule type="containsText" dxfId="22050" priority="84654" operator="containsText" text="Operational">
      <formula>NOT(ISERROR(SEARCH("Operational",I164)))</formula>
    </cfRule>
    <cfRule type="containsText" dxfId="22049" priority="84655" operator="containsText" text="Dn(service)">
      <formula>NOT(ISERROR(SEARCH("Dn(service)",I164)))</formula>
    </cfRule>
    <cfRule type="containsText" dxfId="22048" priority="84656" operator="containsText" text="Dn(waiting)">
      <formula>NOT(ISERROR(SEARCH("Dn(waiting)",I164)))</formula>
    </cfRule>
  </conditionalFormatting>
  <conditionalFormatting sqref="G161">
    <cfRule type="containsBlanks" dxfId="22047" priority="84689">
      <formula>LEN(TRIM(G161))=0</formula>
    </cfRule>
    <cfRule type="containsText" dxfId="22046" priority="84690" operator="containsText" text="Operational">
      <formula>NOT(ISERROR(SEARCH("Operational",G161)))</formula>
    </cfRule>
    <cfRule type="containsText" dxfId="22045" priority="84691" operator="containsText" text="Dn(service)">
      <formula>NOT(ISERROR(SEARCH("Dn(service)",G161)))</formula>
    </cfRule>
    <cfRule type="containsText" dxfId="22044" priority="84692" operator="containsText" text="Dn(waiting)">
      <formula>NOT(ISERROR(SEARCH("Dn(waiting)",G161)))</formula>
    </cfRule>
  </conditionalFormatting>
  <conditionalFormatting sqref="G162">
    <cfRule type="containsBlanks" dxfId="22043" priority="84685">
      <formula>LEN(TRIM(G162))=0</formula>
    </cfRule>
    <cfRule type="containsText" dxfId="22042" priority="84686" operator="containsText" text="Operational">
      <formula>NOT(ISERROR(SEARCH("Operational",G162)))</formula>
    </cfRule>
    <cfRule type="containsText" dxfId="22041" priority="84687" operator="containsText" text="Dn(service)">
      <formula>NOT(ISERROR(SEARCH("Dn(service)",G162)))</formula>
    </cfRule>
    <cfRule type="containsText" dxfId="22040" priority="84688" operator="containsText" text="Dn(waiting)">
      <formula>NOT(ISERROR(SEARCH("Dn(waiting)",G162)))</formula>
    </cfRule>
  </conditionalFormatting>
  <conditionalFormatting sqref="I160">
    <cfRule type="containsBlanks" dxfId="22039" priority="84681">
      <formula>LEN(TRIM(I160))=0</formula>
    </cfRule>
    <cfRule type="containsText" dxfId="22038" priority="84682" operator="containsText" text="Operational">
      <formula>NOT(ISERROR(SEARCH("Operational",I160)))</formula>
    </cfRule>
    <cfRule type="containsText" dxfId="22037" priority="84683" operator="containsText" text="Dn(service)">
      <formula>NOT(ISERROR(SEARCH("Dn(service)",I160)))</formula>
    </cfRule>
    <cfRule type="containsText" dxfId="22036" priority="84684" operator="containsText" text="Dn(waiting)">
      <formula>NOT(ISERROR(SEARCH("Dn(waiting)",I160)))</formula>
    </cfRule>
  </conditionalFormatting>
  <conditionalFormatting sqref="I161">
    <cfRule type="containsBlanks" dxfId="22035" priority="84677">
      <formula>LEN(TRIM(I161))=0</formula>
    </cfRule>
    <cfRule type="containsText" dxfId="22034" priority="84678" operator="containsText" text="Operational">
      <formula>NOT(ISERROR(SEARCH("Operational",I161)))</formula>
    </cfRule>
    <cfRule type="containsText" dxfId="22033" priority="84679" operator="containsText" text="Dn(service)">
      <formula>NOT(ISERROR(SEARCH("Dn(service)",I161)))</formula>
    </cfRule>
    <cfRule type="containsText" dxfId="22032" priority="84680" operator="containsText" text="Dn(waiting)">
      <formula>NOT(ISERROR(SEARCH("Dn(waiting)",I161)))</formula>
    </cfRule>
  </conditionalFormatting>
  <conditionalFormatting sqref="I159">
    <cfRule type="containsBlanks" dxfId="22031" priority="84673">
      <formula>LEN(TRIM(I159))=0</formula>
    </cfRule>
    <cfRule type="containsText" dxfId="22030" priority="84674" operator="containsText" text="Operational">
      <formula>NOT(ISERROR(SEARCH("Operational",I159)))</formula>
    </cfRule>
    <cfRule type="containsText" dxfId="22029" priority="84675" operator="containsText" text="Dn(service)">
      <formula>NOT(ISERROR(SEARCH("Dn(service)",I159)))</formula>
    </cfRule>
    <cfRule type="containsText" dxfId="22028" priority="84676" operator="containsText" text="Dn(waiting)">
      <formula>NOT(ISERROR(SEARCH("Dn(waiting)",I159)))</formula>
    </cfRule>
  </conditionalFormatting>
  <conditionalFormatting sqref="G163">
    <cfRule type="containsBlanks" dxfId="22027" priority="84669">
      <formula>LEN(TRIM(G163))=0</formula>
    </cfRule>
    <cfRule type="containsText" dxfId="22026" priority="84670" operator="containsText" text="Operational">
      <formula>NOT(ISERROR(SEARCH("Operational",G163)))</formula>
    </cfRule>
    <cfRule type="containsText" dxfId="22025" priority="84671" operator="containsText" text="Dn(service)">
      <formula>NOT(ISERROR(SEARCH("Dn(service)",G163)))</formula>
    </cfRule>
    <cfRule type="containsText" dxfId="22024" priority="84672" operator="containsText" text="Dn(waiting)">
      <formula>NOT(ISERROR(SEARCH("Dn(waiting)",G163)))</formula>
    </cfRule>
  </conditionalFormatting>
  <conditionalFormatting sqref="G166">
    <cfRule type="containsBlanks" dxfId="22023" priority="84617">
      <formula>LEN(TRIM(G166))=0</formula>
    </cfRule>
    <cfRule type="containsText" dxfId="22022" priority="84618" operator="containsText" text="Operational">
      <formula>NOT(ISERROR(SEARCH("Operational",G166)))</formula>
    </cfRule>
    <cfRule type="containsText" dxfId="22021" priority="84619" operator="containsText" text="Dn(service)">
      <formula>NOT(ISERROR(SEARCH("Dn(service)",G166)))</formula>
    </cfRule>
    <cfRule type="containsText" dxfId="22020" priority="84620" operator="containsText" text="Dn(waiting)">
      <formula>NOT(ISERROR(SEARCH("Dn(waiting)",G166)))</formula>
    </cfRule>
  </conditionalFormatting>
  <conditionalFormatting sqref="I165">
    <cfRule type="containsBlanks" dxfId="22019" priority="84649">
      <formula>LEN(TRIM(I165))=0</formula>
    </cfRule>
    <cfRule type="containsText" dxfId="22018" priority="84650" operator="containsText" text="Operational">
      <formula>NOT(ISERROR(SEARCH("Operational",I165)))</formula>
    </cfRule>
    <cfRule type="containsText" dxfId="22017" priority="84651" operator="containsText" text="Dn(service)">
      <formula>NOT(ISERROR(SEARCH("Dn(service)",I165)))</formula>
    </cfRule>
    <cfRule type="containsText" dxfId="22016" priority="84652" operator="containsText" text="Dn(waiting)">
      <formula>NOT(ISERROR(SEARCH("Dn(waiting)",I165)))</formula>
    </cfRule>
  </conditionalFormatting>
  <conditionalFormatting sqref="G164">
    <cfRule type="containsBlanks" dxfId="22015" priority="84645">
      <formula>LEN(TRIM(G164))=0</formula>
    </cfRule>
    <cfRule type="containsText" dxfId="22014" priority="84646" operator="containsText" text="Operational">
      <formula>NOT(ISERROR(SEARCH("Operational",G164)))</formula>
    </cfRule>
    <cfRule type="containsText" dxfId="22013" priority="84647" operator="containsText" text="Dn(service)">
      <formula>NOT(ISERROR(SEARCH("Dn(service)",G164)))</formula>
    </cfRule>
    <cfRule type="containsText" dxfId="22012" priority="84648" operator="containsText" text="Dn(waiting)">
      <formula>NOT(ISERROR(SEARCH("Dn(waiting)",G164)))</formula>
    </cfRule>
  </conditionalFormatting>
  <conditionalFormatting sqref="G165">
    <cfRule type="containsBlanks" dxfId="22011" priority="84641">
      <formula>LEN(TRIM(G165))=0</formula>
    </cfRule>
    <cfRule type="containsText" dxfId="22010" priority="84642" operator="containsText" text="Operational">
      <formula>NOT(ISERROR(SEARCH("Operational",G165)))</formula>
    </cfRule>
    <cfRule type="containsText" dxfId="22009" priority="84643" operator="containsText" text="Dn(service)">
      <formula>NOT(ISERROR(SEARCH("Dn(service)",G165)))</formula>
    </cfRule>
    <cfRule type="containsText" dxfId="22008" priority="84644" operator="containsText" text="Dn(waiting)">
      <formula>NOT(ISERROR(SEARCH("Dn(waiting)",G165)))</formula>
    </cfRule>
  </conditionalFormatting>
  <conditionalFormatting sqref="D164">
    <cfRule type="containsBlanks" dxfId="22007" priority="84633">
      <formula>LEN(TRIM(D164))=0</formula>
    </cfRule>
    <cfRule type="containsText" dxfId="22006" priority="84634" operator="containsText" text="Operational">
      <formula>NOT(ISERROR(SEARCH("Operational",D164)))</formula>
    </cfRule>
    <cfRule type="containsText" dxfId="22005" priority="84635" operator="containsText" text="Dn(service)">
      <formula>NOT(ISERROR(SEARCH("Dn(service)",D164)))</formula>
    </cfRule>
    <cfRule type="containsText" dxfId="22004" priority="84636" operator="containsText" text="Dn(waiting)">
      <formula>NOT(ISERROR(SEARCH("Dn(waiting)",D164)))</formula>
    </cfRule>
  </conditionalFormatting>
  <conditionalFormatting sqref="D165">
    <cfRule type="containsBlanks" dxfId="22003" priority="84629">
      <formula>LEN(TRIM(D165))=0</formula>
    </cfRule>
    <cfRule type="containsText" dxfId="22002" priority="84630" operator="containsText" text="Operational">
      <formula>NOT(ISERROR(SEARCH("Operational",D165)))</formula>
    </cfRule>
    <cfRule type="containsText" dxfId="22001" priority="84631" operator="containsText" text="Dn(service)">
      <formula>NOT(ISERROR(SEARCH("Dn(service)",D165)))</formula>
    </cfRule>
    <cfRule type="containsText" dxfId="22000" priority="84632" operator="containsText" text="Dn(waiting)">
      <formula>NOT(ISERROR(SEARCH("Dn(waiting)",D165)))</formula>
    </cfRule>
  </conditionalFormatting>
  <conditionalFormatting sqref="D166">
    <cfRule type="containsBlanks" dxfId="21999" priority="84625">
      <formula>LEN(TRIM(D166))=0</formula>
    </cfRule>
    <cfRule type="containsText" dxfId="21998" priority="84626" operator="containsText" text="Operational">
      <formula>NOT(ISERROR(SEARCH("Operational",D166)))</formula>
    </cfRule>
    <cfRule type="containsText" dxfId="21997" priority="84627" operator="containsText" text="Dn(service)">
      <formula>NOT(ISERROR(SEARCH("Dn(service)",D166)))</formula>
    </cfRule>
    <cfRule type="containsText" dxfId="21996" priority="84628" operator="containsText" text="Dn(waiting)">
      <formula>NOT(ISERROR(SEARCH("Dn(waiting)",D166)))</formula>
    </cfRule>
  </conditionalFormatting>
  <conditionalFormatting sqref="D167">
    <cfRule type="containsBlanks" dxfId="21995" priority="84621">
      <formula>LEN(TRIM(D167))=0</formula>
    </cfRule>
    <cfRule type="containsText" dxfId="21994" priority="84622" operator="containsText" text="Operational">
      <formula>NOT(ISERROR(SEARCH("Operational",D167)))</formula>
    </cfRule>
    <cfRule type="containsText" dxfId="21993" priority="84623" operator="containsText" text="Dn(service)">
      <formula>NOT(ISERROR(SEARCH("Dn(service)",D167)))</formula>
    </cfRule>
    <cfRule type="containsText" dxfId="21992" priority="84624" operator="containsText" text="Dn(waiting)">
      <formula>NOT(ISERROR(SEARCH("Dn(waiting)",D167)))</formula>
    </cfRule>
  </conditionalFormatting>
  <conditionalFormatting sqref="G159">
    <cfRule type="containsBlanks" dxfId="21991" priority="83625">
      <formula>LEN(TRIM(G159))=0</formula>
    </cfRule>
    <cfRule type="containsText" dxfId="21990" priority="83626" operator="containsText" text="Operational">
      <formula>NOT(ISERROR(SEARCH("Operational",G159)))</formula>
    </cfRule>
    <cfRule type="containsText" dxfId="21989" priority="83627" operator="containsText" text="Dn(service)">
      <formula>NOT(ISERROR(SEARCH("Dn(service)",G159)))</formula>
    </cfRule>
    <cfRule type="containsText" dxfId="21988" priority="83628" operator="containsText" text="Dn(waiting)">
      <formula>NOT(ISERROR(SEARCH("Dn(waiting)",G159)))</formula>
    </cfRule>
  </conditionalFormatting>
  <conditionalFormatting sqref="G160">
    <cfRule type="containsBlanks" dxfId="21987" priority="83621">
      <formula>LEN(TRIM(G160))=0</formula>
    </cfRule>
    <cfRule type="containsText" dxfId="21986" priority="83622" operator="containsText" text="Operational">
      <formula>NOT(ISERROR(SEARCH("Operational",G160)))</formula>
    </cfRule>
    <cfRule type="containsText" dxfId="21985" priority="83623" operator="containsText" text="Dn(service)">
      <formula>NOT(ISERROR(SEARCH("Dn(service)",G160)))</formula>
    </cfRule>
    <cfRule type="containsText" dxfId="21984" priority="83624" operator="containsText" text="Dn(waiting)">
      <formula>NOT(ISERROR(SEARCH("Dn(waiting)",G160)))</formula>
    </cfRule>
  </conditionalFormatting>
  <conditionalFormatting sqref="I162">
    <cfRule type="containsBlanks" dxfId="21983" priority="83617">
      <formula>LEN(TRIM(I162))=0</formula>
    </cfRule>
    <cfRule type="containsText" dxfId="21982" priority="83618" operator="containsText" text="Operational">
      <formula>NOT(ISERROR(SEARCH("Operational",I162)))</formula>
    </cfRule>
    <cfRule type="containsText" dxfId="21981" priority="83619" operator="containsText" text="Dn(service)">
      <formula>NOT(ISERROR(SEARCH("Dn(service)",I162)))</formula>
    </cfRule>
    <cfRule type="containsText" dxfId="21980" priority="83620" operator="containsText" text="Dn(waiting)">
      <formula>NOT(ISERROR(SEARCH("Dn(waiting)",I162)))</formula>
    </cfRule>
  </conditionalFormatting>
  <conditionalFormatting sqref="E6">
    <cfRule type="containsBlanks" dxfId="21979" priority="70469">
      <formula>LEN(TRIM(E6))=0</formula>
    </cfRule>
    <cfRule type="containsText" dxfId="21978" priority="70470" operator="containsText" text="Operational">
      <formula>NOT(ISERROR(SEARCH("Operational",E6)))</formula>
    </cfRule>
    <cfRule type="containsText" dxfId="21977" priority="70471" operator="containsText" text="Dn(service)">
      <formula>NOT(ISERROR(SEARCH("Dn(service)",E6)))</formula>
    </cfRule>
    <cfRule type="containsText" dxfId="21976" priority="70472" operator="containsText" text="Dn(waiting)">
      <formula>NOT(ISERROR(SEARCH("Dn(waiting)",E6)))</formula>
    </cfRule>
  </conditionalFormatting>
  <conditionalFormatting sqref="D13">
    <cfRule type="containsBlanks" dxfId="21975" priority="70361">
      <formula>LEN(TRIM(D13))=0</formula>
    </cfRule>
    <cfRule type="containsText" dxfId="21974" priority="70362" operator="containsText" text="Operational">
      <formula>NOT(ISERROR(SEARCH("Operational",D13)))</formula>
    </cfRule>
    <cfRule type="containsText" dxfId="21973" priority="70363" operator="containsText" text="Dn(service)">
      <formula>NOT(ISERROR(SEARCH("Dn(service)",D13)))</formula>
    </cfRule>
    <cfRule type="containsText" dxfId="21972" priority="70364" operator="containsText" text="Dn(waiting)">
      <formula>NOT(ISERROR(SEARCH("Dn(waiting)",D13)))</formula>
    </cfRule>
  </conditionalFormatting>
  <conditionalFormatting sqref="E7">
    <cfRule type="containsBlanks" dxfId="21971" priority="70465">
      <formula>LEN(TRIM(E7))=0</formula>
    </cfRule>
    <cfRule type="containsText" dxfId="21970" priority="70466" operator="containsText" text="Operational">
      <formula>NOT(ISERROR(SEARCH("Operational",E7)))</formula>
    </cfRule>
    <cfRule type="containsText" dxfId="21969" priority="70467" operator="containsText" text="Dn(service)">
      <formula>NOT(ISERROR(SEARCH("Dn(service)",E7)))</formula>
    </cfRule>
    <cfRule type="containsText" dxfId="21968" priority="70468" operator="containsText" text="Dn(waiting)">
      <formula>NOT(ISERROR(SEARCH("Dn(waiting)",E7)))</formula>
    </cfRule>
  </conditionalFormatting>
  <conditionalFormatting sqref="E8">
    <cfRule type="containsBlanks" dxfId="21967" priority="70461">
      <formula>LEN(TRIM(E8))=0</formula>
    </cfRule>
    <cfRule type="containsText" dxfId="21966" priority="70462" operator="containsText" text="Operational">
      <formula>NOT(ISERROR(SEARCH("Operational",E8)))</formula>
    </cfRule>
    <cfRule type="containsText" dxfId="21965" priority="70463" operator="containsText" text="Dn(service)">
      <formula>NOT(ISERROR(SEARCH("Dn(service)",E8)))</formula>
    </cfRule>
    <cfRule type="containsText" dxfId="21964" priority="70464" operator="containsText" text="Dn(waiting)">
      <formula>NOT(ISERROR(SEARCH("Dn(waiting)",E8)))</formula>
    </cfRule>
  </conditionalFormatting>
  <conditionalFormatting sqref="E9">
    <cfRule type="containsBlanks" dxfId="21963" priority="70457">
      <formula>LEN(TRIM(E9))=0</formula>
    </cfRule>
    <cfRule type="containsText" dxfId="21962" priority="70458" operator="containsText" text="Operational">
      <formula>NOT(ISERROR(SEARCH("Operational",E9)))</formula>
    </cfRule>
    <cfRule type="containsText" dxfId="21961" priority="70459" operator="containsText" text="Dn(service)">
      <formula>NOT(ISERROR(SEARCH("Dn(service)",E9)))</formula>
    </cfRule>
    <cfRule type="containsText" dxfId="21960" priority="70460" operator="containsText" text="Dn(waiting)">
      <formula>NOT(ISERROR(SEARCH("Dn(waiting)",E9)))</formula>
    </cfRule>
  </conditionalFormatting>
  <conditionalFormatting sqref="G6">
    <cfRule type="containsBlanks" dxfId="21959" priority="70453">
      <formula>LEN(TRIM(G6))=0</formula>
    </cfRule>
    <cfRule type="containsText" dxfId="21958" priority="70454" operator="containsText" text="Operational">
      <formula>NOT(ISERROR(SEARCH("Operational",G6)))</formula>
    </cfRule>
    <cfRule type="containsText" dxfId="21957" priority="70455" operator="containsText" text="Dn(service)">
      <formula>NOT(ISERROR(SEARCH("Dn(service)",G6)))</formula>
    </cfRule>
    <cfRule type="containsText" dxfId="21956" priority="70456" operator="containsText" text="Dn(waiting)">
      <formula>NOT(ISERROR(SEARCH("Dn(waiting)",G6)))</formula>
    </cfRule>
  </conditionalFormatting>
  <conditionalFormatting sqref="G7">
    <cfRule type="containsBlanks" dxfId="21955" priority="70449">
      <formula>LEN(TRIM(G7))=0</formula>
    </cfRule>
    <cfRule type="containsText" dxfId="21954" priority="70450" operator="containsText" text="Operational">
      <formula>NOT(ISERROR(SEARCH("Operational",G7)))</formula>
    </cfRule>
    <cfRule type="containsText" dxfId="21953" priority="70451" operator="containsText" text="Dn(service)">
      <formula>NOT(ISERROR(SEARCH("Dn(service)",G7)))</formula>
    </cfRule>
    <cfRule type="containsText" dxfId="21952" priority="70452" operator="containsText" text="Dn(waiting)">
      <formula>NOT(ISERROR(SEARCH("Dn(waiting)",G7)))</formula>
    </cfRule>
  </conditionalFormatting>
  <conditionalFormatting sqref="G8">
    <cfRule type="containsBlanks" dxfId="21951" priority="70445">
      <formula>LEN(TRIM(G8))=0</formula>
    </cfRule>
    <cfRule type="containsText" dxfId="21950" priority="70446" operator="containsText" text="Operational">
      <formula>NOT(ISERROR(SEARCH("Operational",G8)))</formula>
    </cfRule>
    <cfRule type="containsText" dxfId="21949" priority="70447" operator="containsText" text="Dn(service)">
      <formula>NOT(ISERROR(SEARCH("Dn(service)",G8)))</formula>
    </cfRule>
    <cfRule type="containsText" dxfId="21948" priority="70448" operator="containsText" text="Dn(waiting)">
      <formula>NOT(ISERROR(SEARCH("Dn(waiting)",G8)))</formula>
    </cfRule>
  </conditionalFormatting>
  <conditionalFormatting sqref="G9">
    <cfRule type="containsBlanks" dxfId="21947" priority="70441">
      <formula>LEN(TRIM(G9))=0</formula>
    </cfRule>
    <cfRule type="containsText" dxfId="21946" priority="70442" operator="containsText" text="Operational">
      <formula>NOT(ISERROR(SEARCH("Operational",G9)))</formula>
    </cfRule>
    <cfRule type="containsText" dxfId="21945" priority="70443" operator="containsText" text="Dn(service)">
      <formula>NOT(ISERROR(SEARCH("Dn(service)",G9)))</formula>
    </cfRule>
    <cfRule type="containsText" dxfId="21944" priority="70444" operator="containsText" text="Dn(waiting)">
      <formula>NOT(ISERROR(SEARCH("Dn(waiting)",G9)))</formula>
    </cfRule>
  </conditionalFormatting>
  <conditionalFormatting sqref="G10">
    <cfRule type="containsBlanks" dxfId="21943" priority="70437">
      <formula>LEN(TRIM(G10))=0</formula>
    </cfRule>
    <cfRule type="containsText" dxfId="21942" priority="70438" operator="containsText" text="Operational">
      <formula>NOT(ISERROR(SEARCH("Operational",G10)))</formula>
    </cfRule>
    <cfRule type="containsText" dxfId="21941" priority="70439" operator="containsText" text="Dn(service)">
      <formula>NOT(ISERROR(SEARCH("Dn(service)",G10)))</formula>
    </cfRule>
    <cfRule type="containsText" dxfId="21940" priority="70440" operator="containsText" text="Dn(waiting)">
      <formula>NOT(ISERROR(SEARCH("Dn(waiting)",G10)))</formula>
    </cfRule>
  </conditionalFormatting>
  <conditionalFormatting sqref="C7">
    <cfRule type="containsBlanks" dxfId="21939" priority="70421">
      <formula>LEN(TRIM(C7))=0</formula>
    </cfRule>
    <cfRule type="containsText" dxfId="21938" priority="70422" operator="containsText" text="Operational">
      <formula>NOT(ISERROR(SEARCH("Operational",C7)))</formula>
    </cfRule>
    <cfRule type="containsText" dxfId="21937" priority="70423" operator="containsText" text="Dn(service)">
      <formula>NOT(ISERROR(SEARCH("Dn(service)",C7)))</formula>
    </cfRule>
    <cfRule type="containsText" dxfId="21936" priority="70424" operator="containsText" text="Dn(waiting)">
      <formula>NOT(ISERROR(SEARCH("Dn(waiting)",C7)))</formula>
    </cfRule>
  </conditionalFormatting>
  <conditionalFormatting sqref="C18">
    <cfRule type="containsBlanks" dxfId="21935" priority="70377">
      <formula>LEN(TRIM(C18))=0</formula>
    </cfRule>
    <cfRule type="containsText" dxfId="21934" priority="70378" operator="containsText" text="Operational">
      <formula>NOT(ISERROR(SEARCH("Operational",C18)))</formula>
    </cfRule>
    <cfRule type="containsText" dxfId="21933" priority="70379" operator="containsText" text="Dn(service)">
      <formula>NOT(ISERROR(SEARCH("Dn(service)",C18)))</formula>
    </cfRule>
    <cfRule type="containsText" dxfId="21932" priority="70380" operator="containsText" text="Dn(waiting)">
      <formula>NOT(ISERROR(SEARCH("Dn(waiting)",C18)))</formula>
    </cfRule>
  </conditionalFormatting>
  <conditionalFormatting sqref="D14">
    <cfRule type="containsBlanks" dxfId="21931" priority="70357">
      <formula>LEN(TRIM(D14))=0</formula>
    </cfRule>
    <cfRule type="containsText" dxfId="21930" priority="70358" operator="containsText" text="Operational">
      <formula>NOT(ISERROR(SEARCH("Operational",D14)))</formula>
    </cfRule>
    <cfRule type="containsText" dxfId="21929" priority="70359" operator="containsText" text="Dn(service)">
      <formula>NOT(ISERROR(SEARCH("Dn(service)",D14)))</formula>
    </cfRule>
    <cfRule type="containsText" dxfId="21928" priority="70360" operator="containsText" text="Dn(waiting)">
      <formula>NOT(ISERROR(SEARCH("Dn(waiting)",D14)))</formula>
    </cfRule>
  </conditionalFormatting>
  <conditionalFormatting sqref="D75:D78">
    <cfRule type="containsBlanks" dxfId="21927" priority="70037">
      <formula>LEN(TRIM(D75))=0</formula>
    </cfRule>
    <cfRule type="containsText" dxfId="21926" priority="70038" operator="containsText" text="Operational">
      <formula>NOT(ISERROR(SEARCH("Operational",D75)))</formula>
    </cfRule>
    <cfRule type="containsText" dxfId="21925" priority="70039" operator="containsText" text="Dn(service)">
      <formula>NOT(ISERROR(SEARCH("Dn(service)",D75)))</formula>
    </cfRule>
    <cfRule type="containsText" dxfId="21924" priority="70040" operator="containsText" text="Dn(waiting)">
      <formula>NOT(ISERROR(SEARCH("Dn(waiting)",D75)))</formula>
    </cfRule>
  </conditionalFormatting>
  <conditionalFormatting sqref="F111">
    <cfRule type="containsBlanks" dxfId="21923" priority="69937">
      <formula>LEN(TRIM(F111))=0</formula>
    </cfRule>
    <cfRule type="containsText" dxfId="21922" priority="69938" operator="containsText" text="Operational">
      <formula>NOT(ISERROR(SEARCH("Operational",F111)))</formula>
    </cfRule>
    <cfRule type="containsText" dxfId="21921" priority="69939" operator="containsText" text="Dn(service)">
      <formula>NOT(ISERROR(SEARCH("Dn(service)",F111)))</formula>
    </cfRule>
    <cfRule type="containsText" dxfId="21920" priority="69940" operator="containsText" text="Dn(waiting)">
      <formula>NOT(ISERROR(SEARCH("Dn(waiting)",F111)))</formula>
    </cfRule>
  </conditionalFormatting>
  <conditionalFormatting sqref="E115">
    <cfRule type="containsBlanks" dxfId="21919" priority="69929">
      <formula>LEN(TRIM(E115))=0</formula>
    </cfRule>
    <cfRule type="containsText" dxfId="21918" priority="69930" operator="containsText" text="Operational">
      <formula>NOT(ISERROR(SEARCH("Operational",E115)))</formula>
    </cfRule>
    <cfRule type="containsText" dxfId="21917" priority="69931" operator="containsText" text="Dn(service)">
      <formula>NOT(ISERROR(SEARCH("Dn(service)",E115)))</formula>
    </cfRule>
    <cfRule type="containsText" dxfId="21916" priority="69932" operator="containsText" text="Dn(waiting)">
      <formula>NOT(ISERROR(SEARCH("Dn(waiting)",E115)))</formula>
    </cfRule>
  </conditionalFormatting>
  <conditionalFormatting sqref="E67">
    <cfRule type="containsBlanks" dxfId="21915" priority="70069">
      <formula>LEN(TRIM(E67))=0</formula>
    </cfRule>
    <cfRule type="containsText" dxfId="21914" priority="70070" operator="containsText" text="Operational">
      <formula>NOT(ISERROR(SEARCH("Operational",E67)))</formula>
    </cfRule>
    <cfRule type="containsText" dxfId="21913" priority="70071" operator="containsText" text="Dn(service)">
      <formula>NOT(ISERROR(SEARCH("Dn(service)",E67)))</formula>
    </cfRule>
    <cfRule type="containsText" dxfId="21912" priority="70072" operator="containsText" text="Dn(waiting)">
      <formula>NOT(ISERROR(SEARCH("Dn(waiting)",E67)))</formula>
    </cfRule>
  </conditionalFormatting>
  <conditionalFormatting sqref="D10">
    <cfRule type="containsBlanks" dxfId="21911" priority="70309">
      <formula>LEN(TRIM(D10))=0</formula>
    </cfRule>
    <cfRule type="containsText" dxfId="21910" priority="70310" operator="containsText" text="Operational">
      <formula>NOT(ISERROR(SEARCH("Operational",D10)))</formula>
    </cfRule>
    <cfRule type="containsText" dxfId="21909" priority="70311" operator="containsText" text="Dn(service)">
      <formula>NOT(ISERROR(SEARCH("Dn(service)",D10)))</formula>
    </cfRule>
    <cfRule type="containsText" dxfId="21908" priority="70312" operator="containsText" text="Dn(waiting)">
      <formula>NOT(ISERROR(SEARCH("Dn(waiting)",D10)))</formula>
    </cfRule>
  </conditionalFormatting>
  <conditionalFormatting sqref="F23">
    <cfRule type="containsBlanks" dxfId="21907" priority="70261">
      <formula>LEN(TRIM(F23))=0</formula>
    </cfRule>
    <cfRule type="containsText" dxfId="21906" priority="70262" operator="containsText" text="Operational">
      <formula>NOT(ISERROR(SEARCH("Operational",F23)))</formula>
    </cfRule>
    <cfRule type="containsText" dxfId="21905" priority="70263" operator="containsText" text="Dn(service)">
      <formula>NOT(ISERROR(SEARCH("Dn(service)",F23)))</formula>
    </cfRule>
    <cfRule type="containsText" dxfId="21904" priority="70264" operator="containsText" text="Dn(waiting)">
      <formula>NOT(ISERROR(SEARCH("Dn(waiting)",F23)))</formula>
    </cfRule>
  </conditionalFormatting>
  <conditionalFormatting sqref="E33:E37">
    <cfRule type="containsBlanks" dxfId="21903" priority="70193">
      <formula>LEN(TRIM(E33))=0</formula>
    </cfRule>
    <cfRule type="containsText" dxfId="21902" priority="70194" operator="containsText" text="Operational">
      <formula>NOT(ISERROR(SEARCH("Operational",E33)))</formula>
    </cfRule>
    <cfRule type="containsText" dxfId="21901" priority="70195" operator="containsText" text="Dn(service)">
      <formula>NOT(ISERROR(SEARCH("Dn(service)",E33)))</formula>
    </cfRule>
    <cfRule type="containsText" dxfId="21900" priority="70196" operator="containsText" text="Dn(waiting)">
      <formula>NOT(ISERROR(SEARCH("Dn(waiting)",E33)))</formula>
    </cfRule>
  </conditionalFormatting>
  <conditionalFormatting sqref="E38">
    <cfRule type="containsBlanks" dxfId="21899" priority="70181">
      <formula>LEN(TRIM(E38))=0</formula>
    </cfRule>
    <cfRule type="containsText" dxfId="21898" priority="70182" operator="containsText" text="Operational">
      <formula>NOT(ISERROR(SEARCH("Operational",E38)))</formula>
    </cfRule>
    <cfRule type="containsText" dxfId="21897" priority="70183" operator="containsText" text="Dn(service)">
      <formula>NOT(ISERROR(SEARCH("Dn(service)",E38)))</formula>
    </cfRule>
    <cfRule type="containsText" dxfId="21896" priority="70184" operator="containsText" text="Dn(waiting)">
      <formula>NOT(ISERROR(SEARCH("Dn(waiting)",E38)))</formula>
    </cfRule>
  </conditionalFormatting>
  <conditionalFormatting sqref="E39">
    <cfRule type="containsBlanks" dxfId="21895" priority="70177">
      <formula>LEN(TRIM(E39))=0</formula>
    </cfRule>
    <cfRule type="containsText" dxfId="21894" priority="70178" operator="containsText" text="Operational">
      <formula>NOT(ISERROR(SEARCH("Operational",E39)))</formula>
    </cfRule>
    <cfRule type="containsText" dxfId="21893" priority="70179" operator="containsText" text="Dn(service)">
      <formula>NOT(ISERROR(SEARCH("Dn(service)",E39)))</formula>
    </cfRule>
    <cfRule type="containsText" dxfId="21892" priority="70180" operator="containsText" text="Dn(waiting)">
      <formula>NOT(ISERROR(SEARCH("Dn(waiting)",E39)))</formula>
    </cfRule>
  </conditionalFormatting>
  <conditionalFormatting sqref="F24">
    <cfRule type="containsBlanks" dxfId="21891" priority="70257">
      <formula>LEN(TRIM(F24))=0</formula>
    </cfRule>
    <cfRule type="containsText" dxfId="21890" priority="70258" operator="containsText" text="Operational">
      <formula>NOT(ISERROR(SEARCH("Operational",F24)))</formula>
    </cfRule>
    <cfRule type="containsText" dxfId="21889" priority="70259" operator="containsText" text="Dn(service)">
      <formula>NOT(ISERROR(SEARCH("Dn(service)",F24)))</formula>
    </cfRule>
    <cfRule type="containsText" dxfId="21888" priority="70260" operator="containsText" text="Dn(waiting)">
      <formula>NOT(ISERROR(SEARCH("Dn(waiting)",F24)))</formula>
    </cfRule>
  </conditionalFormatting>
  <conditionalFormatting sqref="F25">
    <cfRule type="containsBlanks" dxfId="21887" priority="70253">
      <formula>LEN(TRIM(F25))=0</formula>
    </cfRule>
    <cfRule type="containsText" dxfId="21886" priority="70254" operator="containsText" text="Operational">
      <formula>NOT(ISERROR(SEARCH("Operational",F25)))</formula>
    </cfRule>
    <cfRule type="containsText" dxfId="21885" priority="70255" operator="containsText" text="Dn(service)">
      <formula>NOT(ISERROR(SEARCH("Dn(service)",F25)))</formula>
    </cfRule>
    <cfRule type="containsText" dxfId="21884" priority="70256" operator="containsText" text="Dn(waiting)">
      <formula>NOT(ISERROR(SEARCH("Dn(waiting)",F25)))</formula>
    </cfRule>
  </conditionalFormatting>
  <conditionalFormatting sqref="F26">
    <cfRule type="containsBlanks" dxfId="21883" priority="70249">
      <formula>LEN(TRIM(F26))=0</formula>
    </cfRule>
    <cfRule type="containsText" dxfId="21882" priority="70250" operator="containsText" text="Operational">
      <formula>NOT(ISERROR(SEARCH("Operational",F26)))</formula>
    </cfRule>
    <cfRule type="containsText" dxfId="21881" priority="70251" operator="containsText" text="Dn(service)">
      <formula>NOT(ISERROR(SEARCH("Dn(service)",F26)))</formula>
    </cfRule>
    <cfRule type="containsText" dxfId="21880" priority="70252" operator="containsText" text="Dn(waiting)">
      <formula>NOT(ISERROR(SEARCH("Dn(waiting)",F26)))</formula>
    </cfRule>
  </conditionalFormatting>
  <conditionalFormatting sqref="F27">
    <cfRule type="containsBlanks" dxfId="21879" priority="70245">
      <formula>LEN(TRIM(F27))=0</formula>
    </cfRule>
    <cfRule type="containsText" dxfId="21878" priority="70246" operator="containsText" text="Operational">
      <formula>NOT(ISERROR(SEARCH("Operational",F27)))</formula>
    </cfRule>
    <cfRule type="containsText" dxfId="21877" priority="70247" operator="containsText" text="Dn(service)">
      <formula>NOT(ISERROR(SEARCH("Dn(service)",F27)))</formula>
    </cfRule>
    <cfRule type="containsText" dxfId="21876" priority="70248" operator="containsText" text="Dn(waiting)">
      <formula>NOT(ISERROR(SEARCH("Dn(waiting)",F27)))</formula>
    </cfRule>
  </conditionalFormatting>
  <conditionalFormatting sqref="E64:E66">
    <cfRule type="containsBlanks" dxfId="21875" priority="70073">
      <formula>LEN(TRIM(E64))=0</formula>
    </cfRule>
    <cfRule type="containsText" dxfId="21874" priority="70074" operator="containsText" text="Operational">
      <formula>NOT(ISERROR(SEARCH("Operational",E64)))</formula>
    </cfRule>
    <cfRule type="containsText" dxfId="21873" priority="70075" operator="containsText" text="Dn(service)">
      <formula>NOT(ISERROR(SEARCH("Dn(service)",E64)))</formula>
    </cfRule>
    <cfRule type="containsText" dxfId="21872" priority="70076" operator="containsText" text="Dn(waiting)">
      <formula>NOT(ISERROR(SEARCH("Dn(waiting)",E64)))</formula>
    </cfRule>
  </conditionalFormatting>
  <conditionalFormatting sqref="D41:D47">
    <cfRule type="containsBlanks" dxfId="21871" priority="70121">
      <formula>LEN(TRIM(D41))=0</formula>
    </cfRule>
    <cfRule type="containsText" dxfId="21870" priority="70122" operator="containsText" text="Operational">
      <formula>NOT(ISERROR(SEARCH("Operational",D41)))</formula>
    </cfRule>
    <cfRule type="containsText" dxfId="21869" priority="70123" operator="containsText" text="Dn(service)">
      <formula>NOT(ISERROR(SEARCH("Dn(service)",D41)))</formula>
    </cfRule>
    <cfRule type="containsText" dxfId="21868" priority="70124" operator="containsText" text="Dn(waiting)">
      <formula>NOT(ISERROR(SEARCH("Dn(waiting)",D41)))</formula>
    </cfRule>
  </conditionalFormatting>
  <conditionalFormatting sqref="D71:D74">
    <cfRule type="containsBlanks" dxfId="21867" priority="70041">
      <formula>LEN(TRIM(D71))=0</formula>
    </cfRule>
    <cfRule type="containsText" dxfId="21866" priority="70042" operator="containsText" text="Operational">
      <formula>NOT(ISERROR(SEARCH("Operational",D71)))</formula>
    </cfRule>
    <cfRule type="containsText" dxfId="21865" priority="70043" operator="containsText" text="Dn(service)">
      <formula>NOT(ISERROR(SEARCH("Dn(service)",D71)))</formula>
    </cfRule>
    <cfRule type="containsText" dxfId="21864" priority="70044" operator="containsText" text="Dn(waiting)">
      <formula>NOT(ISERROR(SEARCH("Dn(waiting)",D71)))</formula>
    </cfRule>
  </conditionalFormatting>
  <conditionalFormatting sqref="G28:G36">
    <cfRule type="containsBlanks" dxfId="21863" priority="70137">
      <formula>LEN(TRIM(G28))=0</formula>
    </cfRule>
    <cfRule type="containsText" dxfId="21862" priority="70138" operator="containsText" text="Operational">
      <formula>NOT(ISERROR(SEARCH("Operational",G28)))</formula>
    </cfRule>
    <cfRule type="containsText" dxfId="21861" priority="70139" operator="containsText" text="Dn(service)">
      <formula>NOT(ISERROR(SEARCH("Dn(service)",G28)))</formula>
    </cfRule>
    <cfRule type="containsText" dxfId="21860" priority="70140" operator="containsText" text="Dn(waiting)">
      <formula>NOT(ISERROR(SEARCH("Dn(waiting)",G28)))</formula>
    </cfRule>
  </conditionalFormatting>
  <conditionalFormatting sqref="H48">
    <cfRule type="containsBlanks" dxfId="21859" priority="70129">
      <formula>LEN(TRIM(H48))=0</formula>
    </cfRule>
    <cfRule type="containsText" dxfId="21858" priority="70130" operator="containsText" text="Operational">
      <formula>NOT(ISERROR(SEARCH("Operational",H48)))</formula>
    </cfRule>
    <cfRule type="containsText" dxfId="21857" priority="70131" operator="containsText" text="Dn(service)">
      <formula>NOT(ISERROR(SEARCH("Dn(service)",H48)))</formula>
    </cfRule>
    <cfRule type="containsText" dxfId="21856" priority="70132" operator="containsText" text="Dn(waiting)">
      <formula>NOT(ISERROR(SEARCH("Dn(waiting)",H48)))</formula>
    </cfRule>
  </conditionalFormatting>
  <conditionalFormatting sqref="H45:H47">
    <cfRule type="containsBlanks" dxfId="21855" priority="70133">
      <formula>LEN(TRIM(H45))=0</formula>
    </cfRule>
    <cfRule type="containsText" dxfId="21854" priority="70134" operator="containsText" text="Operational">
      <formula>NOT(ISERROR(SEARCH("Operational",H45)))</formula>
    </cfRule>
    <cfRule type="containsText" dxfId="21853" priority="70135" operator="containsText" text="Dn(service)">
      <formula>NOT(ISERROR(SEARCH("Dn(service)",H45)))</formula>
    </cfRule>
    <cfRule type="containsText" dxfId="21852" priority="70136" operator="containsText" text="Dn(waiting)">
      <formula>NOT(ISERROR(SEARCH("Dn(waiting)",H45)))</formula>
    </cfRule>
  </conditionalFormatting>
  <conditionalFormatting sqref="E145:E162">
    <cfRule type="containsBlanks" dxfId="21851" priority="69781">
      <formula>LEN(TRIM(E145))=0</formula>
    </cfRule>
    <cfRule type="containsText" dxfId="21850" priority="69782" operator="containsText" text="Operational">
      <formula>NOT(ISERROR(SEARCH("Operational",E145)))</formula>
    </cfRule>
    <cfRule type="containsText" dxfId="21849" priority="69783" operator="containsText" text="Dn(service)">
      <formula>NOT(ISERROR(SEARCH("Dn(service)",E145)))</formula>
    </cfRule>
    <cfRule type="containsText" dxfId="21848" priority="69784" operator="containsText" text="Dn(waiting)">
      <formula>NOT(ISERROR(SEARCH("Dn(waiting)",E145)))</formula>
    </cfRule>
  </conditionalFormatting>
  <conditionalFormatting sqref="E116">
    <cfRule type="containsBlanks" dxfId="21847" priority="69925">
      <formula>LEN(TRIM(E116))=0</formula>
    </cfRule>
    <cfRule type="containsText" dxfId="21846" priority="69926" operator="containsText" text="Operational">
      <formula>NOT(ISERROR(SEARCH("Operational",E116)))</formula>
    </cfRule>
    <cfRule type="containsText" dxfId="21845" priority="69927" operator="containsText" text="Dn(service)">
      <formula>NOT(ISERROR(SEARCH("Dn(service)",E116)))</formula>
    </cfRule>
    <cfRule type="containsText" dxfId="21844" priority="69928" operator="containsText" text="Dn(waiting)">
      <formula>NOT(ISERROR(SEARCH("Dn(waiting)",E116)))</formula>
    </cfRule>
  </conditionalFormatting>
  <conditionalFormatting sqref="F53">
    <cfRule type="containsBlanks" dxfId="21843" priority="58417">
      <formula>LEN(TRIM(F53))=0</formula>
    </cfRule>
    <cfRule type="containsText" dxfId="21842" priority="58418" operator="containsText" text="Operational">
      <formula>NOT(ISERROR(SEARCH("Operational",F53)))</formula>
    </cfRule>
    <cfRule type="containsText" dxfId="21841" priority="58419" operator="containsText" text="Dn(service)">
      <formula>NOT(ISERROR(SEARCH("Dn(service)",F53)))</formula>
    </cfRule>
    <cfRule type="containsText" dxfId="21840" priority="58420" operator="containsText" text="Dn(waiting)">
      <formula>NOT(ISERROR(SEARCH("Dn(waiting)",F53)))</formula>
    </cfRule>
  </conditionalFormatting>
  <conditionalFormatting sqref="D48:D51">
    <cfRule type="containsBlanks" dxfId="21839" priority="70117">
      <formula>LEN(TRIM(D48))=0</formula>
    </cfRule>
    <cfRule type="containsText" dxfId="21838" priority="70118" operator="containsText" text="Operational">
      <formula>NOT(ISERROR(SEARCH("Operational",D48)))</formula>
    </cfRule>
    <cfRule type="containsText" dxfId="21837" priority="70119" operator="containsText" text="Dn(service)">
      <formula>NOT(ISERROR(SEARCH("Dn(service)",D48)))</formula>
    </cfRule>
    <cfRule type="containsText" dxfId="21836" priority="70120" operator="containsText" text="Dn(waiting)">
      <formula>NOT(ISERROR(SEARCH("Dn(waiting)",D48)))</formula>
    </cfRule>
  </conditionalFormatting>
  <conditionalFormatting sqref="D79">
    <cfRule type="containsBlanks" dxfId="21835" priority="69769">
      <formula>LEN(TRIM(D79))=0</formula>
    </cfRule>
    <cfRule type="containsText" dxfId="21834" priority="69770" operator="containsText" text="Operational">
      <formula>NOT(ISERROR(SEARCH("Operational",D79)))</formula>
    </cfRule>
    <cfRule type="containsText" dxfId="21833" priority="69771" operator="containsText" text="Dn(service)">
      <formula>NOT(ISERROR(SEARCH("Dn(service)",D79)))</formula>
    </cfRule>
    <cfRule type="containsText" dxfId="21832" priority="69772" operator="containsText" text="Dn(waiting)">
      <formula>NOT(ISERROR(SEARCH("Dn(waiting)",D79)))</formula>
    </cfRule>
  </conditionalFormatting>
  <conditionalFormatting sqref="F54:F56">
    <cfRule type="containsBlanks" dxfId="21831" priority="70105">
      <formula>LEN(TRIM(F54))=0</formula>
    </cfRule>
    <cfRule type="containsText" dxfId="21830" priority="70106" operator="containsText" text="Operational">
      <formula>NOT(ISERROR(SEARCH("Operational",F54)))</formula>
    </cfRule>
    <cfRule type="containsText" dxfId="21829" priority="70107" operator="containsText" text="Dn(service)">
      <formula>NOT(ISERROR(SEARCH("Dn(service)",F54)))</formula>
    </cfRule>
    <cfRule type="containsText" dxfId="21828" priority="70108" operator="containsText" text="Dn(waiting)">
      <formula>NOT(ISERROR(SEARCH("Dn(waiting)",F54)))</formula>
    </cfRule>
  </conditionalFormatting>
  <conditionalFormatting sqref="F57">
    <cfRule type="containsBlanks" dxfId="21827" priority="70101">
      <formula>LEN(TRIM(F57))=0</formula>
    </cfRule>
    <cfRule type="containsText" dxfId="21826" priority="70102" operator="containsText" text="Operational">
      <formula>NOT(ISERROR(SEARCH("Operational",F57)))</formula>
    </cfRule>
    <cfRule type="containsText" dxfId="21825" priority="70103" operator="containsText" text="Dn(service)">
      <formula>NOT(ISERROR(SEARCH("Dn(service)",F57)))</formula>
    </cfRule>
    <cfRule type="containsText" dxfId="21824" priority="70104" operator="containsText" text="Dn(waiting)">
      <formula>NOT(ISERROR(SEARCH("Dn(waiting)",F57)))</formula>
    </cfRule>
  </conditionalFormatting>
  <conditionalFormatting sqref="I42:I48">
    <cfRule type="containsBlanks" dxfId="21823" priority="70097">
      <formula>LEN(TRIM(I42))=0</formula>
    </cfRule>
    <cfRule type="containsText" dxfId="21822" priority="70098" operator="containsText" text="Operational">
      <formula>NOT(ISERROR(SEARCH("Operational",I42)))</formula>
    </cfRule>
    <cfRule type="containsText" dxfId="21821" priority="70099" operator="containsText" text="Dn(service)">
      <formula>NOT(ISERROR(SEARCH("Dn(service)",I42)))</formula>
    </cfRule>
    <cfRule type="containsText" dxfId="21820" priority="70100" operator="containsText" text="Dn(waiting)">
      <formula>NOT(ISERROR(SEARCH("Dn(waiting)",I42)))</formula>
    </cfRule>
  </conditionalFormatting>
  <conditionalFormatting sqref="C50:C61">
    <cfRule type="containsBlanks" dxfId="21819" priority="70065">
      <formula>LEN(TRIM(C50))=0</formula>
    </cfRule>
    <cfRule type="containsText" dxfId="21818" priority="70066" operator="containsText" text="Operational">
      <formula>NOT(ISERROR(SEARCH("Operational",C50)))</formula>
    </cfRule>
    <cfRule type="containsText" dxfId="21817" priority="70067" operator="containsText" text="Dn(service)">
      <formula>NOT(ISERROR(SEARCH("Dn(service)",C50)))</formula>
    </cfRule>
    <cfRule type="containsText" dxfId="21816" priority="70068" operator="containsText" text="Dn(waiting)">
      <formula>NOT(ISERROR(SEARCH("Dn(waiting)",C50)))</formula>
    </cfRule>
  </conditionalFormatting>
  <conditionalFormatting sqref="G59:G66">
    <cfRule type="containsBlanks" dxfId="21815" priority="70053">
      <formula>LEN(TRIM(G59))=0</formula>
    </cfRule>
    <cfRule type="containsText" dxfId="21814" priority="70054" operator="containsText" text="Operational">
      <formula>NOT(ISERROR(SEARCH("Operational",G59)))</formula>
    </cfRule>
    <cfRule type="containsText" dxfId="21813" priority="70055" operator="containsText" text="Dn(service)">
      <formula>NOT(ISERROR(SEARCH("Dn(service)",G59)))</formula>
    </cfRule>
    <cfRule type="containsText" dxfId="21812" priority="70056" operator="containsText" text="Dn(waiting)">
      <formula>NOT(ISERROR(SEARCH("Dn(waiting)",G59)))</formula>
    </cfRule>
  </conditionalFormatting>
  <conditionalFormatting sqref="F28">
    <cfRule type="containsBlanks" dxfId="21811" priority="69761">
      <formula>LEN(TRIM(F28))=0</formula>
    </cfRule>
    <cfRule type="containsText" dxfId="21810" priority="69762" operator="containsText" text="Operational">
      <formula>NOT(ISERROR(SEARCH("Operational",F28)))</formula>
    </cfRule>
    <cfRule type="containsText" dxfId="21809" priority="69763" operator="containsText" text="Dn(service)">
      <formula>NOT(ISERROR(SEARCH("Dn(service)",F28)))</formula>
    </cfRule>
    <cfRule type="containsText" dxfId="21808" priority="69764" operator="containsText" text="Dn(waiting)">
      <formula>NOT(ISERROR(SEARCH("Dn(waiting)",F28)))</formula>
    </cfRule>
  </conditionalFormatting>
  <conditionalFormatting sqref="H75">
    <cfRule type="containsBlanks" dxfId="21807" priority="70045">
      <formula>LEN(TRIM(H75))=0</formula>
    </cfRule>
    <cfRule type="containsText" dxfId="21806" priority="70046" operator="containsText" text="Operational">
      <formula>NOT(ISERROR(SEARCH("Operational",H75)))</formula>
    </cfRule>
    <cfRule type="containsText" dxfId="21805" priority="70047" operator="containsText" text="Dn(service)">
      <formula>NOT(ISERROR(SEARCH("Dn(service)",H75)))</formula>
    </cfRule>
    <cfRule type="containsText" dxfId="21804" priority="70048" operator="containsText" text="Dn(waiting)">
      <formula>NOT(ISERROR(SEARCH("Dn(waiting)",H75)))</formula>
    </cfRule>
  </conditionalFormatting>
  <conditionalFormatting sqref="E70:E71">
    <cfRule type="containsBlanks" dxfId="21803" priority="70017">
      <formula>LEN(TRIM(E70))=0</formula>
    </cfRule>
    <cfRule type="containsText" dxfId="21802" priority="70018" operator="containsText" text="Operational">
      <formula>NOT(ISERROR(SEARCH("Operational",E70)))</formula>
    </cfRule>
    <cfRule type="containsText" dxfId="21801" priority="70019" operator="containsText" text="Dn(service)">
      <formula>NOT(ISERROR(SEARCH("Dn(service)",E70)))</formula>
    </cfRule>
    <cfRule type="containsText" dxfId="21800" priority="70020" operator="containsText" text="Dn(waiting)">
      <formula>NOT(ISERROR(SEARCH("Dn(waiting)",E70)))</formula>
    </cfRule>
  </conditionalFormatting>
  <conditionalFormatting sqref="I73:I75">
    <cfRule type="containsBlanks" dxfId="21799" priority="70005">
      <formula>LEN(TRIM(I73))=0</formula>
    </cfRule>
    <cfRule type="containsText" dxfId="21798" priority="70006" operator="containsText" text="Operational">
      <formula>NOT(ISERROR(SEARCH("Operational",I73)))</formula>
    </cfRule>
    <cfRule type="containsText" dxfId="21797" priority="70007" operator="containsText" text="Dn(service)">
      <formula>NOT(ISERROR(SEARCH("Dn(service)",I73)))</formula>
    </cfRule>
    <cfRule type="containsText" dxfId="21796" priority="70008" operator="containsText" text="Dn(waiting)">
      <formula>NOT(ISERROR(SEARCH("Dn(waiting)",I73)))</formula>
    </cfRule>
  </conditionalFormatting>
  <conditionalFormatting sqref="E163:E166">
    <cfRule type="containsBlanks" dxfId="21795" priority="69777">
      <formula>LEN(TRIM(E163))=0</formula>
    </cfRule>
    <cfRule type="containsText" dxfId="21794" priority="69778" operator="containsText" text="Operational">
      <formula>NOT(ISERROR(SEARCH("Operational",E163)))</formula>
    </cfRule>
    <cfRule type="containsText" dxfId="21793" priority="69779" operator="containsText" text="Dn(service)">
      <formula>NOT(ISERROR(SEARCH("Dn(service)",E163)))</formula>
    </cfRule>
    <cfRule type="containsText" dxfId="21792" priority="69780" operator="containsText" text="Dn(waiting)">
      <formula>NOT(ISERROR(SEARCH("Dn(waiting)",E163)))</formula>
    </cfRule>
  </conditionalFormatting>
  <conditionalFormatting sqref="I97:I98">
    <cfRule type="containsBlanks" dxfId="21791" priority="69921">
      <formula>LEN(TRIM(I97))=0</formula>
    </cfRule>
    <cfRule type="containsText" dxfId="21790" priority="69922" operator="containsText" text="Operational">
      <formula>NOT(ISERROR(SEARCH("Operational",I97)))</formula>
    </cfRule>
    <cfRule type="containsText" dxfId="21789" priority="69923" operator="containsText" text="Dn(service)">
      <formula>NOT(ISERROR(SEARCH("Dn(service)",I97)))</formula>
    </cfRule>
    <cfRule type="containsText" dxfId="21788" priority="69924" operator="containsText" text="Dn(waiting)">
      <formula>NOT(ISERROR(SEARCH("Dn(waiting)",I97)))</formula>
    </cfRule>
  </conditionalFormatting>
  <conditionalFormatting sqref="C79:C90">
    <cfRule type="containsBlanks" dxfId="21787" priority="69993">
      <formula>LEN(TRIM(C79))=0</formula>
    </cfRule>
    <cfRule type="containsText" dxfId="21786" priority="69994" operator="containsText" text="Operational">
      <formula>NOT(ISERROR(SEARCH("Operational",C79)))</formula>
    </cfRule>
    <cfRule type="containsText" dxfId="21785" priority="69995" operator="containsText" text="Dn(service)">
      <formula>NOT(ISERROR(SEARCH("Dn(service)",C79)))</formula>
    </cfRule>
    <cfRule type="containsText" dxfId="21784" priority="69996" operator="containsText" text="Dn(waiting)">
      <formula>NOT(ISERROR(SEARCH("Dn(waiting)",C79)))</formula>
    </cfRule>
  </conditionalFormatting>
  <conditionalFormatting sqref="G88:G94 H80:H81">
    <cfRule type="containsBlanks" dxfId="21783" priority="69981">
      <formula>LEN(TRIM(G80))=0</formula>
    </cfRule>
    <cfRule type="containsText" dxfId="21782" priority="69982" operator="containsText" text="Operational">
      <formula>NOT(ISERROR(SEARCH("Operational",G80)))</formula>
    </cfRule>
    <cfRule type="containsText" dxfId="21781" priority="69983" operator="containsText" text="Dn(service)">
      <formula>NOT(ISERROR(SEARCH("Dn(service)",G80)))</formula>
    </cfRule>
    <cfRule type="containsText" dxfId="21780" priority="69984" operator="containsText" text="Dn(waiting)">
      <formula>NOT(ISERROR(SEARCH("Dn(waiting)",G80)))</formula>
    </cfRule>
  </conditionalFormatting>
  <conditionalFormatting sqref="G154">
    <cfRule type="containsBlanks" dxfId="21779" priority="69809">
      <formula>LEN(TRIM(G154))=0</formula>
    </cfRule>
    <cfRule type="containsText" dxfId="21778" priority="69810" operator="containsText" text="Operational">
      <formula>NOT(ISERROR(SEARCH("Operational",G154)))</formula>
    </cfRule>
    <cfRule type="containsText" dxfId="21777" priority="69811" operator="containsText" text="Dn(service)">
      <formula>NOT(ISERROR(SEARCH("Dn(service)",G154)))</formula>
    </cfRule>
    <cfRule type="containsText" dxfId="21776" priority="69812" operator="containsText" text="Dn(waiting)">
      <formula>NOT(ISERROR(SEARCH("Dn(waiting)",G154)))</formula>
    </cfRule>
  </conditionalFormatting>
  <conditionalFormatting sqref="D101:D104">
    <cfRule type="containsBlanks" dxfId="21775" priority="69957">
      <formula>LEN(TRIM(D101))=0</formula>
    </cfRule>
    <cfRule type="containsText" dxfId="21774" priority="69958" operator="containsText" text="Operational">
      <formula>NOT(ISERROR(SEARCH("Operational",D101)))</formula>
    </cfRule>
    <cfRule type="containsText" dxfId="21773" priority="69959" operator="containsText" text="Dn(service)">
      <formula>NOT(ISERROR(SEARCH("Dn(service)",D101)))</formula>
    </cfRule>
    <cfRule type="containsText" dxfId="21772" priority="69960" operator="containsText" text="Dn(waiting)">
      <formula>NOT(ISERROR(SEARCH("Dn(waiting)",D101)))</formula>
    </cfRule>
  </conditionalFormatting>
  <conditionalFormatting sqref="C134:C135">
    <cfRule type="containsBlanks" dxfId="21771" priority="69833">
      <formula>LEN(TRIM(C134))=0</formula>
    </cfRule>
    <cfRule type="containsText" dxfId="21770" priority="69834" operator="containsText" text="Operational">
      <formula>NOT(ISERROR(SEARCH("Operational",C134)))</formula>
    </cfRule>
    <cfRule type="containsText" dxfId="21769" priority="69835" operator="containsText" text="Dn(service)">
      <formula>NOT(ISERROR(SEARCH("Dn(service)",C134)))</formula>
    </cfRule>
    <cfRule type="containsText" dxfId="21768" priority="69836" operator="containsText" text="Dn(waiting)">
      <formula>NOT(ISERROR(SEARCH("Dn(waiting)",C134)))</formula>
    </cfRule>
  </conditionalFormatting>
  <conditionalFormatting sqref="F89:F91">
    <cfRule type="containsBlanks" dxfId="21767" priority="69949">
      <formula>LEN(TRIM(F89))=0</formula>
    </cfRule>
    <cfRule type="containsText" dxfId="21766" priority="69950" operator="containsText" text="Operational">
      <formula>NOT(ISERROR(SEARCH("Operational",F89)))</formula>
    </cfRule>
    <cfRule type="containsText" dxfId="21765" priority="69951" operator="containsText" text="Dn(service)">
      <formula>NOT(ISERROR(SEARCH("Dn(service)",F89)))</formula>
    </cfRule>
    <cfRule type="containsText" dxfId="21764" priority="69952" operator="containsText" text="Dn(waiting)">
      <formula>NOT(ISERROR(SEARCH("Dn(waiting)",F89)))</formula>
    </cfRule>
  </conditionalFormatting>
  <conditionalFormatting sqref="F142:F147">
    <cfRule type="containsBlanks" dxfId="21763" priority="69793">
      <formula>LEN(TRIM(F142))=0</formula>
    </cfRule>
    <cfRule type="containsText" dxfId="21762" priority="69794" operator="containsText" text="Operational">
      <formula>NOT(ISERROR(SEARCH("Operational",F142)))</formula>
    </cfRule>
    <cfRule type="containsText" dxfId="21761" priority="69795" operator="containsText" text="Dn(service)">
      <formula>NOT(ISERROR(SEARCH("Dn(service)",F142)))</formula>
    </cfRule>
    <cfRule type="containsText" dxfId="21760" priority="69796" operator="containsText" text="Dn(waiting)">
      <formula>NOT(ISERROR(SEARCH("Dn(waiting)",F142)))</formula>
    </cfRule>
  </conditionalFormatting>
  <conditionalFormatting sqref="G148:H149 H139:H147">
    <cfRule type="containsBlanks" dxfId="21759" priority="69817">
      <formula>LEN(TRIM(G139))=0</formula>
    </cfRule>
    <cfRule type="containsText" dxfId="21758" priority="69818" operator="containsText" text="Operational">
      <formula>NOT(ISERROR(SEARCH("Operational",G139)))</formula>
    </cfRule>
    <cfRule type="containsText" dxfId="21757" priority="69819" operator="containsText" text="Dn(service)">
      <formula>NOT(ISERROR(SEARCH("Dn(service)",G139)))</formula>
    </cfRule>
    <cfRule type="containsText" dxfId="21756" priority="69820" operator="containsText" text="Dn(waiting)">
      <formula>NOT(ISERROR(SEARCH("Dn(waiting)",G139)))</formula>
    </cfRule>
  </conditionalFormatting>
  <conditionalFormatting sqref="C107">
    <cfRule type="containsBlanks" dxfId="21755" priority="69909">
      <formula>LEN(TRIM(C107))=0</formula>
    </cfRule>
    <cfRule type="containsText" dxfId="21754" priority="69910" operator="containsText" text="Operational">
      <formula>NOT(ISERROR(SEARCH("Operational",C107)))</formula>
    </cfRule>
    <cfRule type="containsText" dxfId="21753" priority="69911" operator="containsText" text="Dn(service)">
      <formula>NOT(ISERROR(SEARCH("Dn(service)",C107)))</formula>
    </cfRule>
    <cfRule type="containsText" dxfId="21752" priority="69912" operator="containsText" text="Dn(waiting)">
      <formula>NOT(ISERROR(SEARCH("Dn(waiting)",C107)))</formula>
    </cfRule>
  </conditionalFormatting>
  <conditionalFormatting sqref="G119:G123 H107:H109">
    <cfRule type="containsBlanks" dxfId="21751" priority="69897">
      <formula>LEN(TRIM(G107))=0</formula>
    </cfRule>
    <cfRule type="containsText" dxfId="21750" priority="69898" operator="containsText" text="Operational">
      <formula>NOT(ISERROR(SEARCH("Operational",G107)))</formula>
    </cfRule>
    <cfRule type="containsText" dxfId="21749" priority="69899" operator="containsText" text="Dn(service)">
      <formula>NOT(ISERROR(SEARCH("Dn(service)",G107)))</formula>
    </cfRule>
    <cfRule type="containsText" dxfId="21748" priority="69900" operator="containsText" text="Dn(waiting)">
      <formula>NOT(ISERROR(SEARCH("Dn(waiting)",G107)))</formula>
    </cfRule>
  </conditionalFormatting>
  <conditionalFormatting sqref="D126:D127">
    <cfRule type="containsBlanks" dxfId="21747" priority="69885">
      <formula>LEN(TRIM(D126))=0</formula>
    </cfRule>
    <cfRule type="containsText" dxfId="21746" priority="69886" operator="containsText" text="Operational">
      <formula>NOT(ISERROR(SEARCH("Operational",D126)))</formula>
    </cfRule>
    <cfRule type="containsText" dxfId="21745" priority="69887" operator="containsText" text="Dn(service)">
      <formula>NOT(ISERROR(SEARCH("Dn(service)",D126)))</formula>
    </cfRule>
    <cfRule type="containsText" dxfId="21744" priority="69888" operator="containsText" text="Dn(waiting)">
      <formula>NOT(ISERROR(SEARCH("Dn(waiting)",D126)))</formula>
    </cfRule>
  </conditionalFormatting>
  <conditionalFormatting sqref="D128">
    <cfRule type="containsBlanks" dxfId="21743" priority="69881">
      <formula>LEN(TRIM(D128))=0</formula>
    </cfRule>
    <cfRule type="containsText" dxfId="21742" priority="69882" operator="containsText" text="Operational">
      <formula>NOT(ISERROR(SEARCH("Operational",D128)))</formula>
    </cfRule>
    <cfRule type="containsText" dxfId="21741" priority="69883" operator="containsText" text="Dn(service)">
      <formula>NOT(ISERROR(SEARCH("Dn(service)",D128)))</formula>
    </cfRule>
    <cfRule type="containsText" dxfId="21740" priority="69884" operator="containsText" text="Dn(waiting)">
      <formula>NOT(ISERROR(SEARCH("Dn(waiting)",D128)))</formula>
    </cfRule>
  </conditionalFormatting>
  <conditionalFormatting sqref="D129:D131">
    <cfRule type="containsBlanks" dxfId="21739" priority="69877">
      <formula>LEN(TRIM(D129))=0</formula>
    </cfRule>
    <cfRule type="containsText" dxfId="21738" priority="69878" operator="containsText" text="Operational">
      <formula>NOT(ISERROR(SEARCH("Operational",D129)))</formula>
    </cfRule>
    <cfRule type="containsText" dxfId="21737" priority="69879" operator="containsText" text="Dn(service)">
      <formula>NOT(ISERROR(SEARCH("Dn(service)",D129)))</formula>
    </cfRule>
    <cfRule type="containsText" dxfId="21736" priority="69880" operator="containsText" text="Dn(waiting)">
      <formula>NOT(ISERROR(SEARCH("Dn(waiting)",D129)))</formula>
    </cfRule>
  </conditionalFormatting>
  <conditionalFormatting sqref="G150:H150 G151:G153">
    <cfRule type="containsBlanks" dxfId="21735" priority="69813">
      <formula>LEN(TRIM(G150))=0</formula>
    </cfRule>
    <cfRule type="containsText" dxfId="21734" priority="69814" operator="containsText" text="Operational">
      <formula>NOT(ISERROR(SEARCH("Operational",G150)))</formula>
    </cfRule>
    <cfRule type="containsText" dxfId="21733" priority="69815" operator="containsText" text="Dn(service)">
      <formula>NOT(ISERROR(SEARCH("Dn(service)",G150)))</formula>
    </cfRule>
    <cfRule type="containsText" dxfId="21732" priority="69816" operator="containsText" text="Dn(waiting)">
      <formula>NOT(ISERROR(SEARCH("Dn(waiting)",G150)))</formula>
    </cfRule>
  </conditionalFormatting>
  <conditionalFormatting sqref="E167">
    <cfRule type="containsBlanks" dxfId="21731" priority="69773">
      <formula>LEN(TRIM(E167))=0</formula>
    </cfRule>
    <cfRule type="containsText" dxfId="21730" priority="69774" operator="containsText" text="Operational">
      <formula>NOT(ISERROR(SEARCH("Operational",E167)))</formula>
    </cfRule>
    <cfRule type="containsText" dxfId="21729" priority="69775" operator="containsText" text="Dn(service)">
      <formula>NOT(ISERROR(SEARCH("Dn(service)",E167)))</formula>
    </cfRule>
    <cfRule type="containsText" dxfId="21728" priority="69776" operator="containsText" text="Dn(waiting)">
      <formula>NOT(ISERROR(SEARCH("Dn(waiting)",E167)))</formula>
    </cfRule>
  </conditionalFormatting>
  <conditionalFormatting sqref="F168:G168 D168:D171 I168">
    <cfRule type="containsBlanks" dxfId="21727" priority="69757">
      <formula>LEN(TRIM(D168))=0</formula>
    </cfRule>
    <cfRule type="containsText" dxfId="21726" priority="69758" operator="containsText" text="Operational">
      <formula>NOT(ISERROR(SEARCH("Operational",D168)))</formula>
    </cfRule>
    <cfRule type="containsText" dxfId="21725" priority="69759" operator="containsText" text="Dn(service)">
      <formula>NOT(ISERROR(SEARCH("Dn(service)",D168)))</formula>
    </cfRule>
    <cfRule type="containsText" dxfId="21724" priority="69760" operator="containsText" text="Dn(waiting)">
      <formula>NOT(ISERROR(SEARCH("Dn(waiting)",D168)))</formula>
    </cfRule>
  </conditionalFormatting>
  <conditionalFormatting sqref="C168">
    <cfRule type="containsBlanks" dxfId="21723" priority="69597">
      <formula>LEN(TRIM(C168))=0</formula>
    </cfRule>
    <cfRule type="containsText" dxfId="21722" priority="69598" operator="containsText" text="Operational">
      <formula>NOT(ISERROR(SEARCH("Operational",C168)))</formula>
    </cfRule>
    <cfRule type="containsText" dxfId="21721" priority="69599" operator="containsText" text="Dn(service)">
      <formula>NOT(ISERROR(SEARCH("Dn(service)",C168)))</formula>
    </cfRule>
    <cfRule type="containsText" dxfId="21720" priority="69600" operator="containsText" text="Dn(waiting)">
      <formula>NOT(ISERROR(SEARCH("Dn(waiting)",C168)))</formula>
    </cfRule>
  </conditionalFormatting>
  <conditionalFormatting sqref="C169">
    <cfRule type="containsBlanks" dxfId="21719" priority="69593">
      <formula>LEN(TRIM(C169))=0</formula>
    </cfRule>
    <cfRule type="containsText" dxfId="21718" priority="69594" operator="containsText" text="Operational">
      <formula>NOT(ISERROR(SEARCH("Operational",C169)))</formula>
    </cfRule>
    <cfRule type="containsText" dxfId="21717" priority="69595" operator="containsText" text="Dn(service)">
      <formula>NOT(ISERROR(SEARCH("Dn(service)",C169)))</formula>
    </cfRule>
    <cfRule type="containsText" dxfId="21716" priority="69596" operator="containsText" text="Dn(waiting)">
      <formula>NOT(ISERROR(SEARCH("Dn(waiting)",C169)))</formula>
    </cfRule>
  </conditionalFormatting>
  <conditionalFormatting sqref="F171">
    <cfRule type="containsBlanks" dxfId="21715" priority="69589">
      <formula>LEN(TRIM(F171))=0</formula>
    </cfRule>
    <cfRule type="containsText" dxfId="21714" priority="69590" operator="containsText" text="Operational">
      <formula>NOT(ISERROR(SEARCH("Operational",F171)))</formula>
    </cfRule>
    <cfRule type="containsText" dxfId="21713" priority="69591" operator="containsText" text="Dn(service)">
      <formula>NOT(ISERROR(SEARCH("Dn(service)",F171)))</formula>
    </cfRule>
    <cfRule type="containsText" dxfId="21712" priority="69592" operator="containsText" text="Dn(waiting)">
      <formula>NOT(ISERROR(SEARCH("Dn(waiting)",F171)))</formula>
    </cfRule>
  </conditionalFormatting>
  <conditionalFormatting sqref="I170">
    <cfRule type="containsBlanks" dxfId="21711" priority="69581">
      <formula>LEN(TRIM(I170))=0</formula>
    </cfRule>
    <cfRule type="containsText" dxfId="21710" priority="69582" operator="containsText" text="Operational">
      <formula>NOT(ISERROR(SEARCH("Operational",I170)))</formula>
    </cfRule>
    <cfRule type="containsText" dxfId="21709" priority="69583" operator="containsText" text="Dn(service)">
      <formula>NOT(ISERROR(SEARCH("Dn(service)",I170)))</formula>
    </cfRule>
    <cfRule type="containsText" dxfId="21708" priority="69584" operator="containsText" text="Dn(waiting)">
      <formula>NOT(ISERROR(SEARCH("Dn(waiting)",I170)))</formula>
    </cfRule>
  </conditionalFormatting>
  <conditionalFormatting sqref="I171">
    <cfRule type="containsBlanks" dxfId="21707" priority="69577">
      <formula>LEN(TRIM(I171))=0</formula>
    </cfRule>
    <cfRule type="containsText" dxfId="21706" priority="69578" operator="containsText" text="Operational">
      <formula>NOT(ISERROR(SEARCH("Operational",I171)))</formula>
    </cfRule>
    <cfRule type="containsText" dxfId="21705" priority="69579" operator="containsText" text="Dn(service)">
      <formula>NOT(ISERROR(SEARCH("Dn(service)",I171)))</formula>
    </cfRule>
    <cfRule type="containsText" dxfId="21704" priority="69580" operator="containsText" text="Dn(waiting)">
      <formula>NOT(ISERROR(SEARCH("Dn(waiting)",I171)))</formula>
    </cfRule>
  </conditionalFormatting>
  <conditionalFormatting sqref="I169">
    <cfRule type="containsBlanks" dxfId="21703" priority="69573">
      <formula>LEN(TRIM(I169))=0</formula>
    </cfRule>
    <cfRule type="containsText" dxfId="21702" priority="69574" operator="containsText" text="Operational">
      <formula>NOT(ISERROR(SEARCH("Operational",I169)))</formula>
    </cfRule>
    <cfRule type="containsText" dxfId="21701" priority="69575" operator="containsText" text="Dn(service)">
      <formula>NOT(ISERROR(SEARCH("Dn(service)",I169)))</formula>
    </cfRule>
    <cfRule type="containsText" dxfId="21700" priority="69576" operator="containsText" text="Dn(waiting)">
      <formula>NOT(ISERROR(SEARCH("Dn(waiting)",I169)))</formula>
    </cfRule>
  </conditionalFormatting>
  <conditionalFormatting sqref="F169">
    <cfRule type="containsBlanks" dxfId="21699" priority="69197">
      <formula>LEN(TRIM(F169))=0</formula>
    </cfRule>
    <cfRule type="containsText" dxfId="21698" priority="69198" operator="containsText" text="Operational">
      <formula>NOT(ISERROR(SEARCH("Operational",F169)))</formula>
    </cfRule>
    <cfRule type="containsText" dxfId="21697" priority="69199" operator="containsText" text="Dn(service)">
      <formula>NOT(ISERROR(SEARCH("Dn(service)",F169)))</formula>
    </cfRule>
    <cfRule type="containsText" dxfId="21696" priority="69200" operator="containsText" text="Dn(waiting)">
      <formula>NOT(ISERROR(SEARCH("Dn(waiting)",F169)))</formula>
    </cfRule>
  </conditionalFormatting>
  <conditionalFormatting sqref="F170">
    <cfRule type="containsBlanks" dxfId="21695" priority="69193">
      <formula>LEN(TRIM(F170))=0</formula>
    </cfRule>
    <cfRule type="containsText" dxfId="21694" priority="69194" operator="containsText" text="Operational">
      <formula>NOT(ISERROR(SEARCH("Operational",F170)))</formula>
    </cfRule>
    <cfRule type="containsText" dxfId="21693" priority="69195" operator="containsText" text="Dn(service)">
      <formula>NOT(ISERROR(SEARCH("Dn(service)",F170)))</formula>
    </cfRule>
    <cfRule type="containsText" dxfId="21692" priority="69196" operator="containsText" text="Dn(waiting)">
      <formula>NOT(ISERROR(SEARCH("Dn(waiting)",F170)))</formula>
    </cfRule>
  </conditionalFormatting>
  <conditionalFormatting sqref="E168">
    <cfRule type="containsBlanks" dxfId="21691" priority="69077">
      <formula>LEN(TRIM(E168))=0</formula>
    </cfRule>
    <cfRule type="containsText" dxfId="21690" priority="69078" operator="containsText" text="Operational">
      <formula>NOT(ISERROR(SEARCH("Operational",E168)))</formula>
    </cfRule>
    <cfRule type="containsText" dxfId="21689" priority="69079" operator="containsText" text="Dn(service)">
      <formula>NOT(ISERROR(SEARCH("Dn(service)",E168)))</formula>
    </cfRule>
    <cfRule type="containsText" dxfId="21688" priority="69080" operator="containsText" text="Dn(waiting)">
      <formula>NOT(ISERROR(SEARCH("Dn(waiting)",E168)))</formula>
    </cfRule>
  </conditionalFormatting>
  <conditionalFormatting sqref="E169">
    <cfRule type="containsBlanks" dxfId="21687" priority="69073">
      <formula>LEN(TRIM(E169))=0</formula>
    </cfRule>
    <cfRule type="containsText" dxfId="21686" priority="69074" operator="containsText" text="Operational">
      <formula>NOT(ISERROR(SEARCH("Operational",E169)))</formula>
    </cfRule>
    <cfRule type="containsText" dxfId="21685" priority="69075" operator="containsText" text="Dn(service)">
      <formula>NOT(ISERROR(SEARCH("Dn(service)",E169)))</formula>
    </cfRule>
    <cfRule type="containsText" dxfId="21684" priority="69076" operator="containsText" text="Dn(waiting)">
      <formula>NOT(ISERROR(SEARCH("Dn(waiting)",E169)))</formula>
    </cfRule>
  </conditionalFormatting>
  <conditionalFormatting sqref="E170">
    <cfRule type="containsBlanks" dxfId="21683" priority="69069">
      <formula>LEN(TRIM(E170))=0</formula>
    </cfRule>
    <cfRule type="containsText" dxfId="21682" priority="69070" operator="containsText" text="Operational">
      <formula>NOT(ISERROR(SEARCH("Operational",E170)))</formula>
    </cfRule>
    <cfRule type="containsText" dxfId="21681" priority="69071" operator="containsText" text="Dn(service)">
      <formula>NOT(ISERROR(SEARCH("Dn(service)",E170)))</formula>
    </cfRule>
    <cfRule type="containsText" dxfId="21680" priority="69072" operator="containsText" text="Dn(waiting)">
      <formula>NOT(ISERROR(SEARCH("Dn(waiting)",E170)))</formula>
    </cfRule>
  </conditionalFormatting>
  <conditionalFormatting sqref="E171">
    <cfRule type="containsBlanks" dxfId="21679" priority="69065">
      <formula>LEN(TRIM(E171))=0</formula>
    </cfRule>
    <cfRule type="containsText" dxfId="21678" priority="69066" operator="containsText" text="Operational">
      <formula>NOT(ISERROR(SEARCH("Operational",E171)))</formula>
    </cfRule>
    <cfRule type="containsText" dxfId="21677" priority="69067" operator="containsText" text="Dn(service)">
      <formula>NOT(ISERROR(SEARCH("Dn(service)",E171)))</formula>
    </cfRule>
    <cfRule type="containsText" dxfId="21676" priority="69068" operator="containsText" text="Dn(waiting)">
      <formula>NOT(ISERROR(SEARCH("Dn(waiting)",E171)))</formula>
    </cfRule>
  </conditionalFormatting>
  <conditionalFormatting sqref="G169">
    <cfRule type="containsBlanks" dxfId="21675" priority="69057">
      <formula>LEN(TRIM(G169))=0</formula>
    </cfRule>
    <cfRule type="containsText" dxfId="21674" priority="69058" operator="containsText" text="Operational">
      <formula>NOT(ISERROR(SEARCH("Operational",G169)))</formula>
    </cfRule>
    <cfRule type="containsText" dxfId="21673" priority="69059" operator="containsText" text="Dn(service)">
      <formula>NOT(ISERROR(SEARCH("Dn(service)",G169)))</formula>
    </cfRule>
    <cfRule type="containsText" dxfId="21672" priority="69060" operator="containsText" text="Dn(waiting)">
      <formula>NOT(ISERROR(SEARCH("Dn(waiting)",G169)))</formula>
    </cfRule>
  </conditionalFormatting>
  <conditionalFormatting sqref="G170">
    <cfRule type="containsBlanks" dxfId="21671" priority="69053">
      <formula>LEN(TRIM(G170))=0</formula>
    </cfRule>
    <cfRule type="containsText" dxfId="21670" priority="69054" operator="containsText" text="Operational">
      <formula>NOT(ISERROR(SEARCH("Operational",G170)))</formula>
    </cfRule>
    <cfRule type="containsText" dxfId="21669" priority="69055" operator="containsText" text="Dn(service)">
      <formula>NOT(ISERROR(SEARCH("Dn(service)",G170)))</formula>
    </cfRule>
    <cfRule type="containsText" dxfId="21668" priority="69056" operator="containsText" text="Dn(waiting)">
      <formula>NOT(ISERROR(SEARCH("Dn(waiting)",G170)))</formula>
    </cfRule>
  </conditionalFormatting>
  <conditionalFormatting sqref="G171">
    <cfRule type="containsBlanks" dxfId="21667" priority="69049">
      <formula>LEN(TRIM(G171))=0</formula>
    </cfRule>
    <cfRule type="containsText" dxfId="21666" priority="69050" operator="containsText" text="Operational">
      <formula>NOT(ISERROR(SEARCH("Operational",G171)))</formula>
    </cfRule>
    <cfRule type="containsText" dxfId="21665" priority="69051" operator="containsText" text="Dn(service)">
      <formula>NOT(ISERROR(SEARCH("Dn(service)",G171)))</formula>
    </cfRule>
    <cfRule type="containsText" dxfId="21664" priority="69052" operator="containsText" text="Dn(waiting)">
      <formula>NOT(ISERROR(SEARCH("Dn(waiting)",G171)))</formula>
    </cfRule>
  </conditionalFormatting>
  <conditionalFormatting sqref="C170">
    <cfRule type="containsBlanks" dxfId="21663" priority="69025">
      <formula>LEN(TRIM(C170))=0</formula>
    </cfRule>
    <cfRule type="containsText" dxfId="21662" priority="69026" operator="containsText" text="Operational">
      <formula>NOT(ISERROR(SEARCH("Operational",C170)))</formula>
    </cfRule>
    <cfRule type="containsText" dxfId="21661" priority="69027" operator="containsText" text="Dn(service)">
      <formula>NOT(ISERROR(SEARCH("Dn(service)",C170)))</formula>
    </cfRule>
    <cfRule type="containsText" dxfId="21660" priority="69028" operator="containsText" text="Dn(waiting)">
      <formula>NOT(ISERROR(SEARCH("Dn(waiting)",C170)))</formula>
    </cfRule>
  </conditionalFormatting>
  <conditionalFormatting sqref="C171">
    <cfRule type="containsBlanks" dxfId="21659" priority="69021">
      <formula>LEN(TRIM(C171))=0</formula>
    </cfRule>
    <cfRule type="containsText" dxfId="21658" priority="69022" operator="containsText" text="Operational">
      <formula>NOT(ISERROR(SEARCH("Operational",C171)))</formula>
    </cfRule>
    <cfRule type="containsText" dxfId="21657" priority="69023" operator="containsText" text="Dn(service)">
      <formula>NOT(ISERROR(SEARCH("Dn(service)",C171)))</formula>
    </cfRule>
    <cfRule type="containsText" dxfId="21656" priority="69024" operator="containsText" text="Dn(waiting)">
      <formula>NOT(ISERROR(SEARCH("Dn(waiting)",C171)))</formula>
    </cfRule>
  </conditionalFormatting>
  <conditionalFormatting sqref="I32:I35">
    <cfRule type="containsBlanks" dxfId="21655" priority="58473">
      <formula>LEN(TRIM(I32))=0</formula>
    </cfRule>
    <cfRule type="containsText" dxfId="21654" priority="58474" operator="containsText" text="Operational">
      <formula>NOT(ISERROR(SEARCH("Operational",I32)))</formula>
    </cfRule>
    <cfRule type="containsText" dxfId="21653" priority="58475" operator="containsText" text="Dn(service)">
      <formula>NOT(ISERROR(SEARCH("Dn(service)",I32)))</formula>
    </cfRule>
    <cfRule type="containsText" dxfId="21652" priority="58476" operator="containsText" text="Dn(waiting)">
      <formula>NOT(ISERROR(SEARCH("Dn(waiting)",I32)))</formula>
    </cfRule>
  </conditionalFormatting>
  <conditionalFormatting sqref="D15:D21">
    <cfRule type="containsBlanks" dxfId="21651" priority="58465">
      <formula>LEN(TRIM(D15))=0</formula>
    </cfRule>
    <cfRule type="containsText" dxfId="21650" priority="58466" operator="containsText" text="Operational">
      <formula>NOT(ISERROR(SEARCH("Operational",D15)))</formula>
    </cfRule>
    <cfRule type="containsText" dxfId="21649" priority="58467" operator="containsText" text="Dn(service)">
      <formula>NOT(ISERROR(SEARCH("Dn(service)",D15)))</formula>
    </cfRule>
    <cfRule type="containsText" dxfId="21648" priority="58468" operator="containsText" text="Dn(waiting)">
      <formula>NOT(ISERROR(SEARCH("Dn(waiting)",D15)))</formula>
    </cfRule>
  </conditionalFormatting>
  <conditionalFormatting sqref="H16">
    <cfRule type="containsBlanks" dxfId="21647" priority="58453">
      <formula>LEN(TRIM(H16))=0</formula>
    </cfRule>
    <cfRule type="containsText" dxfId="21646" priority="58454" operator="containsText" text="Operational">
      <formula>NOT(ISERROR(SEARCH("Operational",H16)))</formula>
    </cfRule>
    <cfRule type="containsText" dxfId="21645" priority="58455" operator="containsText" text="Dn(service)">
      <formula>NOT(ISERROR(SEARCH("Dn(service)",H16)))</formula>
    </cfRule>
    <cfRule type="containsText" dxfId="21644" priority="58456" operator="containsText" text="Dn(waiting)">
      <formula>NOT(ISERROR(SEARCH("Dn(waiting)",H16)))</formula>
    </cfRule>
  </conditionalFormatting>
  <conditionalFormatting sqref="C24:C35">
    <cfRule type="containsBlanks" dxfId="21643" priority="58437">
      <formula>LEN(TRIM(C24))=0</formula>
    </cfRule>
    <cfRule type="containsText" dxfId="21642" priority="58438" operator="containsText" text="Operational">
      <formula>NOT(ISERROR(SEARCH("Operational",C24)))</formula>
    </cfRule>
    <cfRule type="containsText" dxfId="21641" priority="58439" operator="containsText" text="Dn(service)">
      <formula>NOT(ISERROR(SEARCH("Dn(service)",C24)))</formula>
    </cfRule>
    <cfRule type="containsText" dxfId="21640" priority="58440" operator="containsText" text="Dn(waiting)">
      <formula>NOT(ISERROR(SEARCH("Dn(waiting)",C24)))</formula>
    </cfRule>
  </conditionalFormatting>
  <conditionalFormatting sqref="D5">
    <cfRule type="containsBlanks" dxfId="21639" priority="58561">
      <formula>LEN(TRIM(D5))=0</formula>
    </cfRule>
    <cfRule type="containsText" dxfId="21638" priority="58562" operator="containsText" text="Operational">
      <formula>NOT(ISERROR(SEARCH("Operational",D5)))</formula>
    </cfRule>
    <cfRule type="containsText" dxfId="21637" priority="58563" operator="containsText" text="Dn(service)">
      <formula>NOT(ISERROR(SEARCH("Dn(service)",D5)))</formula>
    </cfRule>
    <cfRule type="containsText" dxfId="21636" priority="58564" operator="containsText" text="Dn(waiting)">
      <formula>NOT(ISERROR(SEARCH("Dn(waiting)",D5)))</formula>
    </cfRule>
  </conditionalFormatting>
  <conditionalFormatting sqref="D6">
    <cfRule type="containsBlanks" dxfId="21635" priority="58557">
      <formula>LEN(TRIM(D6))=0</formula>
    </cfRule>
    <cfRule type="containsText" dxfId="21634" priority="58558" operator="containsText" text="Operational">
      <formula>NOT(ISERROR(SEARCH("Operational",D6)))</formula>
    </cfRule>
    <cfRule type="containsText" dxfId="21633" priority="58559" operator="containsText" text="Dn(service)">
      <formula>NOT(ISERROR(SEARCH("Dn(service)",D6)))</formula>
    </cfRule>
    <cfRule type="containsText" dxfId="21632" priority="58560" operator="containsText" text="Dn(waiting)">
      <formula>NOT(ISERROR(SEARCH("Dn(waiting)",D6)))</formula>
    </cfRule>
  </conditionalFormatting>
  <conditionalFormatting sqref="D7">
    <cfRule type="containsBlanks" dxfId="21631" priority="58553">
      <formula>LEN(TRIM(D7))=0</formula>
    </cfRule>
    <cfRule type="containsText" dxfId="21630" priority="58554" operator="containsText" text="Operational">
      <formula>NOT(ISERROR(SEARCH("Operational",D7)))</formula>
    </cfRule>
    <cfRule type="containsText" dxfId="21629" priority="58555" operator="containsText" text="Dn(service)">
      <formula>NOT(ISERROR(SEARCH("Dn(service)",D7)))</formula>
    </cfRule>
    <cfRule type="containsText" dxfId="21628" priority="58556" operator="containsText" text="Dn(waiting)">
      <formula>NOT(ISERROR(SEARCH("Dn(waiting)",D7)))</formula>
    </cfRule>
  </conditionalFormatting>
  <conditionalFormatting sqref="D8">
    <cfRule type="containsBlanks" dxfId="21627" priority="58549">
      <formula>LEN(TRIM(D8))=0</formula>
    </cfRule>
    <cfRule type="containsText" dxfId="21626" priority="58550" operator="containsText" text="Operational">
      <formula>NOT(ISERROR(SEARCH("Operational",D8)))</formula>
    </cfRule>
    <cfRule type="containsText" dxfId="21625" priority="58551" operator="containsText" text="Dn(service)">
      <formula>NOT(ISERROR(SEARCH("Dn(service)",D8)))</formula>
    </cfRule>
    <cfRule type="containsText" dxfId="21624" priority="58552" operator="containsText" text="Dn(waiting)">
      <formula>NOT(ISERROR(SEARCH("Dn(waiting)",D8)))</formula>
    </cfRule>
  </conditionalFormatting>
  <conditionalFormatting sqref="D9">
    <cfRule type="containsBlanks" dxfId="21623" priority="58545">
      <formula>LEN(TRIM(D9))=0</formula>
    </cfRule>
    <cfRule type="containsText" dxfId="21622" priority="58546" operator="containsText" text="Operational">
      <formula>NOT(ISERROR(SEARCH("Operational",D9)))</formula>
    </cfRule>
    <cfRule type="containsText" dxfId="21621" priority="58547" operator="containsText" text="Dn(service)">
      <formula>NOT(ISERROR(SEARCH("Dn(service)",D9)))</formula>
    </cfRule>
    <cfRule type="containsText" dxfId="21620" priority="58548" operator="containsText" text="Dn(waiting)">
      <formula>NOT(ISERROR(SEARCH("Dn(waiting)",D9)))</formula>
    </cfRule>
  </conditionalFormatting>
  <conditionalFormatting sqref="H9:H12">
    <cfRule type="containsBlanks" dxfId="21619" priority="58537">
      <formula>LEN(TRIM(H9))=0</formula>
    </cfRule>
    <cfRule type="containsText" dxfId="21618" priority="58538" operator="containsText" text="Operational">
      <formula>NOT(ISERROR(SEARCH("Operational",H9)))</formula>
    </cfRule>
    <cfRule type="containsText" dxfId="21617" priority="58539" operator="containsText" text="Dn(service)">
      <formula>NOT(ISERROR(SEARCH("Dn(service)",H9)))</formula>
    </cfRule>
    <cfRule type="containsText" dxfId="21616" priority="58540" operator="containsText" text="Dn(waiting)">
      <formula>NOT(ISERROR(SEARCH("Dn(waiting)",H9)))</formula>
    </cfRule>
  </conditionalFormatting>
  <conditionalFormatting sqref="H13">
    <cfRule type="containsBlanks" dxfId="21615" priority="58533">
      <formula>LEN(TRIM(H13))=0</formula>
    </cfRule>
    <cfRule type="containsText" dxfId="21614" priority="58534" operator="containsText" text="Operational">
      <formula>NOT(ISERROR(SEARCH("Operational",H13)))</formula>
    </cfRule>
    <cfRule type="containsText" dxfId="21613" priority="58535" operator="containsText" text="Dn(service)">
      <formula>NOT(ISERROR(SEARCH("Dn(service)",H13)))</formula>
    </cfRule>
    <cfRule type="containsText" dxfId="21612" priority="58536" operator="containsText" text="Dn(waiting)">
      <formula>NOT(ISERROR(SEARCH("Dn(waiting)",H13)))</formula>
    </cfRule>
  </conditionalFormatting>
  <conditionalFormatting sqref="C13:C16">
    <cfRule type="containsBlanks" dxfId="21611" priority="58525">
      <formula>LEN(TRIM(C13))=0</formula>
    </cfRule>
    <cfRule type="containsText" dxfId="21610" priority="58526" operator="containsText" text="Operational">
      <formula>NOT(ISERROR(SEARCH("Operational",C13)))</formula>
    </cfRule>
    <cfRule type="containsText" dxfId="21609" priority="58527" operator="containsText" text="Dn(service)">
      <formula>NOT(ISERROR(SEARCH("Dn(service)",C13)))</formula>
    </cfRule>
    <cfRule type="containsText" dxfId="21608" priority="58528" operator="containsText" text="Dn(waiting)">
      <formula>NOT(ISERROR(SEARCH("Dn(waiting)",C13)))</formula>
    </cfRule>
  </conditionalFormatting>
  <conditionalFormatting sqref="C17">
    <cfRule type="containsBlanks" dxfId="21607" priority="58521">
      <formula>LEN(TRIM(C17))=0</formula>
    </cfRule>
    <cfRule type="containsText" dxfId="21606" priority="58522" operator="containsText" text="Operational">
      <formula>NOT(ISERROR(SEARCH("Operational",C17)))</formula>
    </cfRule>
    <cfRule type="containsText" dxfId="21605" priority="58523" operator="containsText" text="Dn(service)">
      <formula>NOT(ISERROR(SEARCH("Dn(service)",C17)))</formula>
    </cfRule>
    <cfRule type="containsText" dxfId="21604" priority="58524" operator="containsText" text="Dn(waiting)">
      <formula>NOT(ISERROR(SEARCH("Dn(waiting)",C17)))</formula>
    </cfRule>
  </conditionalFormatting>
  <conditionalFormatting sqref="F17:F21">
    <cfRule type="containsBlanks" dxfId="21603" priority="58513">
      <formula>LEN(TRIM(F17))=0</formula>
    </cfRule>
    <cfRule type="containsText" dxfId="21602" priority="58514" operator="containsText" text="Operational">
      <formula>NOT(ISERROR(SEARCH("Operational",F17)))</formula>
    </cfRule>
    <cfRule type="containsText" dxfId="21601" priority="58515" operator="containsText" text="Dn(service)">
      <formula>NOT(ISERROR(SEARCH("Dn(service)",F17)))</formula>
    </cfRule>
    <cfRule type="containsText" dxfId="21600" priority="58516" operator="containsText" text="Dn(waiting)">
      <formula>NOT(ISERROR(SEARCH("Dn(waiting)",F17)))</formula>
    </cfRule>
  </conditionalFormatting>
  <conditionalFormatting sqref="F22">
    <cfRule type="containsBlanks" dxfId="21599" priority="58509">
      <formula>LEN(TRIM(F22))=0</formula>
    </cfRule>
    <cfRule type="containsText" dxfId="21598" priority="58510" operator="containsText" text="Operational">
      <formula>NOT(ISERROR(SEARCH("Operational",F22)))</formula>
    </cfRule>
    <cfRule type="containsText" dxfId="21597" priority="58511" operator="containsText" text="Dn(service)">
      <formula>NOT(ISERROR(SEARCH("Dn(service)",F22)))</formula>
    </cfRule>
    <cfRule type="containsText" dxfId="21596" priority="58512" operator="containsText" text="Dn(waiting)">
      <formula>NOT(ISERROR(SEARCH("Dn(waiting)",F22)))</formula>
    </cfRule>
  </conditionalFormatting>
  <conditionalFormatting sqref="G11:G12">
    <cfRule type="containsBlanks" dxfId="21595" priority="58505">
      <formula>LEN(TRIM(G11))=0</formula>
    </cfRule>
    <cfRule type="containsText" dxfId="21594" priority="58506" operator="containsText" text="Operational">
      <formula>NOT(ISERROR(SEARCH("Operational",G11)))</formula>
    </cfRule>
    <cfRule type="containsText" dxfId="21593" priority="58507" operator="containsText" text="Dn(service)">
      <formula>NOT(ISERROR(SEARCH("Dn(service)",G11)))</formula>
    </cfRule>
    <cfRule type="containsText" dxfId="21592" priority="58508" operator="containsText" text="Dn(waiting)">
      <formula>NOT(ISERROR(SEARCH("Dn(waiting)",G11)))</formula>
    </cfRule>
  </conditionalFormatting>
  <conditionalFormatting sqref="G22:G26">
    <cfRule type="containsBlanks" dxfId="21591" priority="58501">
      <formula>LEN(TRIM(G22))=0</formula>
    </cfRule>
    <cfRule type="containsText" dxfId="21590" priority="58502" operator="containsText" text="Operational">
      <formula>NOT(ISERROR(SEARCH("Operational",G22)))</formula>
    </cfRule>
    <cfRule type="containsText" dxfId="21589" priority="58503" operator="containsText" text="Dn(service)">
      <formula>NOT(ISERROR(SEARCH("Dn(service)",G22)))</formula>
    </cfRule>
    <cfRule type="containsText" dxfId="21588" priority="58504" operator="containsText" text="Dn(waiting)">
      <formula>NOT(ISERROR(SEARCH("Dn(waiting)",G22)))</formula>
    </cfRule>
  </conditionalFormatting>
  <conditionalFormatting sqref="G27">
    <cfRule type="containsBlanks" dxfId="21587" priority="58497">
      <formula>LEN(TRIM(G27))=0</formula>
    </cfRule>
    <cfRule type="containsText" dxfId="21586" priority="58498" operator="containsText" text="Operational">
      <formula>NOT(ISERROR(SEARCH("Operational",G27)))</formula>
    </cfRule>
    <cfRule type="containsText" dxfId="21585" priority="58499" operator="containsText" text="Dn(service)">
      <formula>NOT(ISERROR(SEARCH("Dn(service)",G27)))</formula>
    </cfRule>
    <cfRule type="containsText" dxfId="21584" priority="58500" operator="containsText" text="Dn(waiting)">
      <formula>NOT(ISERROR(SEARCH("Dn(waiting)",G27)))</formula>
    </cfRule>
  </conditionalFormatting>
  <conditionalFormatting sqref="E12:E16">
    <cfRule type="containsBlanks" dxfId="21583" priority="58493">
      <formula>LEN(TRIM(E12))=0</formula>
    </cfRule>
    <cfRule type="containsText" dxfId="21582" priority="58494" operator="containsText" text="Operational">
      <formula>NOT(ISERROR(SEARCH("Operational",E12)))</formula>
    </cfRule>
    <cfRule type="containsText" dxfId="21581" priority="58495" operator="containsText" text="Dn(service)">
      <formula>NOT(ISERROR(SEARCH("Dn(service)",E12)))</formula>
    </cfRule>
    <cfRule type="containsText" dxfId="21580" priority="58496" operator="containsText" text="Dn(waiting)">
      <formula>NOT(ISERROR(SEARCH("Dn(waiting)",E12)))</formula>
    </cfRule>
  </conditionalFormatting>
  <conditionalFormatting sqref="E27:E31">
    <cfRule type="containsBlanks" dxfId="21579" priority="58489">
      <formula>LEN(TRIM(E27))=0</formula>
    </cfRule>
    <cfRule type="containsText" dxfId="21578" priority="58490" operator="containsText" text="Operational">
      <formula>NOT(ISERROR(SEARCH("Operational",E27)))</formula>
    </cfRule>
    <cfRule type="containsText" dxfId="21577" priority="58491" operator="containsText" text="Dn(service)">
      <formula>NOT(ISERROR(SEARCH("Dn(service)",E27)))</formula>
    </cfRule>
    <cfRule type="containsText" dxfId="21576" priority="58492" operator="containsText" text="Dn(waiting)">
      <formula>NOT(ISERROR(SEARCH("Dn(waiting)",E27)))</formula>
    </cfRule>
  </conditionalFormatting>
  <conditionalFormatting sqref="E32">
    <cfRule type="containsBlanks" dxfId="21575" priority="58485">
      <formula>LEN(TRIM(E32))=0</formula>
    </cfRule>
    <cfRule type="containsText" dxfId="21574" priority="58486" operator="containsText" text="Operational">
      <formula>NOT(ISERROR(SEARCH("Operational",E32)))</formula>
    </cfRule>
    <cfRule type="containsText" dxfId="21573" priority="58487" operator="containsText" text="Dn(service)">
      <formula>NOT(ISERROR(SEARCH("Dn(service)",E32)))</formula>
    </cfRule>
    <cfRule type="containsText" dxfId="21572" priority="58488" operator="containsText" text="Dn(waiting)">
      <formula>NOT(ISERROR(SEARCH("Dn(waiting)",E32)))</formula>
    </cfRule>
  </conditionalFormatting>
  <conditionalFormatting sqref="I13:I26">
    <cfRule type="containsBlanks" dxfId="21571" priority="58481">
      <formula>LEN(TRIM(I13))=0</formula>
    </cfRule>
    <cfRule type="containsText" dxfId="21570" priority="58482" operator="containsText" text="Operational">
      <formula>NOT(ISERROR(SEARCH("Operational",I13)))</formula>
    </cfRule>
    <cfRule type="containsText" dxfId="21569" priority="58483" operator="containsText" text="Dn(service)">
      <formula>NOT(ISERROR(SEARCH("Dn(service)",I13)))</formula>
    </cfRule>
    <cfRule type="containsText" dxfId="21568" priority="58484" operator="containsText" text="Dn(waiting)">
      <formula>NOT(ISERROR(SEARCH("Dn(waiting)",I13)))</formula>
    </cfRule>
  </conditionalFormatting>
  <conditionalFormatting sqref="I36">
    <cfRule type="containsBlanks" dxfId="21567" priority="58469">
      <formula>LEN(TRIM(I36))=0</formula>
    </cfRule>
    <cfRule type="containsText" dxfId="21566" priority="58470" operator="containsText" text="Operational">
      <formula>NOT(ISERROR(SEARCH("Operational",I36)))</formula>
    </cfRule>
    <cfRule type="containsText" dxfId="21565" priority="58471" operator="containsText" text="Dn(service)">
      <formula>NOT(ISERROR(SEARCH("Dn(service)",I36)))</formula>
    </cfRule>
    <cfRule type="containsText" dxfId="21564" priority="58472" operator="containsText" text="Dn(waiting)">
      <formula>NOT(ISERROR(SEARCH("Dn(waiting)",I36)))</formula>
    </cfRule>
  </conditionalFormatting>
  <conditionalFormatting sqref="D36:D39">
    <cfRule type="containsBlanks" dxfId="21563" priority="58461">
      <formula>LEN(TRIM(D36))=0</formula>
    </cfRule>
    <cfRule type="containsText" dxfId="21562" priority="58462" operator="containsText" text="Operational">
      <formula>NOT(ISERROR(SEARCH("Operational",D36)))</formula>
    </cfRule>
    <cfRule type="containsText" dxfId="21561" priority="58463" operator="containsText" text="Dn(service)">
      <formula>NOT(ISERROR(SEARCH("Dn(service)",D36)))</formula>
    </cfRule>
    <cfRule type="containsText" dxfId="21560" priority="58464" operator="containsText" text="Dn(waiting)">
      <formula>NOT(ISERROR(SEARCH("Dn(waiting)",D36)))</formula>
    </cfRule>
  </conditionalFormatting>
  <conditionalFormatting sqref="D40">
    <cfRule type="containsBlanks" dxfId="21559" priority="58457">
      <formula>LEN(TRIM(D40))=0</formula>
    </cfRule>
    <cfRule type="containsText" dxfId="21558" priority="58458" operator="containsText" text="Operational">
      <formula>NOT(ISERROR(SEARCH("Operational",D40)))</formula>
    </cfRule>
    <cfRule type="containsText" dxfId="21557" priority="58459" operator="containsText" text="Dn(service)">
      <formula>NOT(ISERROR(SEARCH("Dn(service)",D40)))</formula>
    </cfRule>
    <cfRule type="containsText" dxfId="21556" priority="58460" operator="containsText" text="Dn(waiting)">
      <formula>NOT(ISERROR(SEARCH("Dn(waiting)",D40)))</formula>
    </cfRule>
  </conditionalFormatting>
  <conditionalFormatting sqref="H17:H31">
    <cfRule type="containsBlanks" dxfId="21555" priority="58449">
      <formula>LEN(TRIM(H17))=0</formula>
    </cfRule>
    <cfRule type="containsText" dxfId="21554" priority="58450" operator="containsText" text="Operational">
      <formula>NOT(ISERROR(SEARCH("Operational",H17)))</formula>
    </cfRule>
    <cfRule type="containsText" dxfId="21553" priority="58451" operator="containsText" text="Dn(service)">
      <formula>NOT(ISERROR(SEARCH("Dn(service)",H17)))</formula>
    </cfRule>
    <cfRule type="containsText" dxfId="21552" priority="58452" operator="containsText" text="Dn(waiting)">
      <formula>NOT(ISERROR(SEARCH("Dn(waiting)",H17)))</formula>
    </cfRule>
  </conditionalFormatting>
  <conditionalFormatting sqref="H40:H42">
    <cfRule type="containsBlanks" dxfId="21551" priority="58445">
      <formula>LEN(TRIM(H40))=0</formula>
    </cfRule>
    <cfRule type="containsText" dxfId="21550" priority="58446" operator="containsText" text="Operational">
      <formula>NOT(ISERROR(SEARCH("Operational",H40)))</formula>
    </cfRule>
    <cfRule type="containsText" dxfId="21549" priority="58447" operator="containsText" text="Dn(service)">
      <formula>NOT(ISERROR(SEARCH("Dn(service)",H40)))</formula>
    </cfRule>
    <cfRule type="containsText" dxfId="21548" priority="58448" operator="containsText" text="Dn(waiting)">
      <formula>NOT(ISERROR(SEARCH("Dn(waiting)",H40)))</formula>
    </cfRule>
  </conditionalFormatting>
  <conditionalFormatting sqref="H44">
    <cfRule type="containsBlanks" dxfId="21547" priority="58441">
      <formula>LEN(TRIM(H44))=0</formula>
    </cfRule>
    <cfRule type="containsText" dxfId="21546" priority="58442" operator="containsText" text="Operational">
      <formula>NOT(ISERROR(SEARCH("Operational",H44)))</formula>
    </cfRule>
    <cfRule type="containsText" dxfId="21545" priority="58443" operator="containsText" text="Dn(service)">
      <formula>NOT(ISERROR(SEARCH("Dn(service)",H44)))</formula>
    </cfRule>
    <cfRule type="containsText" dxfId="21544" priority="58444" operator="containsText" text="Dn(waiting)">
      <formula>NOT(ISERROR(SEARCH("Dn(waiting)",H44)))</formula>
    </cfRule>
  </conditionalFormatting>
  <conditionalFormatting sqref="C44:C48">
    <cfRule type="containsBlanks" dxfId="21543" priority="58433">
      <formula>LEN(TRIM(C44))=0</formula>
    </cfRule>
    <cfRule type="containsText" dxfId="21542" priority="58434" operator="containsText" text="Operational">
      <formula>NOT(ISERROR(SEARCH("Operational",C44)))</formula>
    </cfRule>
    <cfRule type="containsText" dxfId="21541" priority="58435" operator="containsText" text="Dn(service)">
      <formula>NOT(ISERROR(SEARCH("Dn(service)",C44)))</formula>
    </cfRule>
    <cfRule type="containsText" dxfId="21540" priority="58436" operator="containsText" text="Dn(waiting)">
      <formula>NOT(ISERROR(SEARCH("Dn(waiting)",C44)))</formula>
    </cfRule>
  </conditionalFormatting>
  <conditionalFormatting sqref="C49">
    <cfRule type="containsBlanks" dxfId="21539" priority="58429">
      <formula>LEN(TRIM(C49))=0</formula>
    </cfRule>
    <cfRule type="containsText" dxfId="21538" priority="58430" operator="containsText" text="Operational">
      <formula>NOT(ISERROR(SEARCH("Operational",C49)))</formula>
    </cfRule>
    <cfRule type="containsText" dxfId="21537" priority="58431" operator="containsText" text="Dn(service)">
      <formula>NOT(ISERROR(SEARCH("Dn(service)",C49)))</formula>
    </cfRule>
    <cfRule type="containsText" dxfId="21536" priority="58432" operator="containsText" text="Dn(waiting)">
      <formula>NOT(ISERROR(SEARCH("Dn(waiting)",C49)))</formula>
    </cfRule>
  </conditionalFormatting>
  <conditionalFormatting sqref="F49:F52">
    <cfRule type="containsBlanks" dxfId="21535" priority="58421">
      <formula>LEN(TRIM(F49))=0</formula>
    </cfRule>
    <cfRule type="containsText" dxfId="21534" priority="58422" operator="containsText" text="Operational">
      <formula>NOT(ISERROR(SEARCH("Operational",F49)))</formula>
    </cfRule>
    <cfRule type="containsText" dxfId="21533" priority="58423" operator="containsText" text="Dn(service)">
      <formula>NOT(ISERROR(SEARCH("Dn(service)",F49)))</formula>
    </cfRule>
    <cfRule type="containsText" dxfId="21532" priority="58424" operator="containsText" text="Dn(waiting)">
      <formula>NOT(ISERROR(SEARCH("Dn(waiting)",F49)))</formula>
    </cfRule>
  </conditionalFormatting>
  <conditionalFormatting sqref="G38:G43">
    <cfRule type="containsBlanks" dxfId="21531" priority="58413">
      <formula>LEN(TRIM(G38))=0</formula>
    </cfRule>
    <cfRule type="containsText" dxfId="21530" priority="58414" operator="containsText" text="Operational">
      <formula>NOT(ISERROR(SEARCH("Operational",G38)))</formula>
    </cfRule>
    <cfRule type="containsText" dxfId="21529" priority="58415" operator="containsText" text="Dn(service)">
      <formula>NOT(ISERROR(SEARCH("Dn(service)",G38)))</formula>
    </cfRule>
    <cfRule type="containsText" dxfId="21528" priority="58416" operator="containsText" text="Dn(waiting)">
      <formula>NOT(ISERROR(SEARCH("Dn(waiting)",G38)))</formula>
    </cfRule>
  </conditionalFormatting>
  <conditionalFormatting sqref="G53:G57">
    <cfRule type="containsBlanks" dxfId="21527" priority="58405">
      <formula>LEN(TRIM(G53))=0</formula>
    </cfRule>
    <cfRule type="containsText" dxfId="21526" priority="58406" operator="containsText" text="Operational">
      <formula>NOT(ISERROR(SEARCH("Operational",G53)))</formula>
    </cfRule>
    <cfRule type="containsText" dxfId="21525" priority="58407" operator="containsText" text="Dn(service)">
      <formula>NOT(ISERROR(SEARCH("Dn(service)",G53)))</formula>
    </cfRule>
    <cfRule type="containsText" dxfId="21524" priority="58408" operator="containsText" text="Dn(waiting)">
      <formula>NOT(ISERROR(SEARCH("Dn(waiting)",G53)))</formula>
    </cfRule>
  </conditionalFormatting>
  <conditionalFormatting sqref="E42:E48">
    <cfRule type="containsBlanks" dxfId="21523" priority="58397">
      <formula>LEN(TRIM(E42))=0</formula>
    </cfRule>
    <cfRule type="containsText" dxfId="21522" priority="58398" operator="containsText" text="Operational">
      <formula>NOT(ISERROR(SEARCH("Operational",E42)))</formula>
    </cfRule>
    <cfRule type="containsText" dxfId="21521" priority="58399" operator="containsText" text="Dn(service)">
      <formula>NOT(ISERROR(SEARCH("Dn(service)",E42)))</formula>
    </cfRule>
    <cfRule type="containsText" dxfId="21520" priority="58400" operator="containsText" text="Dn(waiting)">
      <formula>NOT(ISERROR(SEARCH("Dn(waiting)",E42)))</formula>
    </cfRule>
  </conditionalFormatting>
  <conditionalFormatting sqref="E58:E61">
    <cfRule type="containsBlanks" dxfId="21519" priority="58393">
      <formula>LEN(TRIM(E58))=0</formula>
    </cfRule>
    <cfRule type="containsText" dxfId="21518" priority="58394" operator="containsText" text="Operational">
      <formula>NOT(ISERROR(SEARCH("Operational",E58)))</formula>
    </cfRule>
    <cfRule type="containsText" dxfId="21517" priority="58395" operator="containsText" text="Dn(service)">
      <formula>NOT(ISERROR(SEARCH("Dn(service)",E58)))</formula>
    </cfRule>
    <cfRule type="containsText" dxfId="21516" priority="58396" operator="containsText" text="Dn(waiting)">
      <formula>NOT(ISERROR(SEARCH("Dn(waiting)",E58)))</formula>
    </cfRule>
  </conditionalFormatting>
  <conditionalFormatting sqref="E144">
    <cfRule type="containsBlanks" dxfId="21515" priority="58017">
      <formula>LEN(TRIM(E144))=0</formula>
    </cfRule>
    <cfRule type="containsText" dxfId="21514" priority="58018" operator="containsText" text="Operational">
      <formula>NOT(ISERROR(SEARCH("Operational",E144)))</formula>
    </cfRule>
    <cfRule type="containsText" dxfId="21513" priority="58019" operator="containsText" text="Dn(service)">
      <formula>NOT(ISERROR(SEARCH("Dn(service)",E144)))</formula>
    </cfRule>
    <cfRule type="containsText" dxfId="21512" priority="58020" operator="containsText" text="Dn(waiting)">
      <formula>NOT(ISERROR(SEARCH("Dn(waiting)",E144)))</formula>
    </cfRule>
  </conditionalFormatting>
  <conditionalFormatting sqref="I49:I52">
    <cfRule type="containsBlanks" dxfId="21511" priority="58377">
      <formula>LEN(TRIM(I49))=0</formula>
    </cfRule>
    <cfRule type="containsText" dxfId="21510" priority="58378" operator="containsText" text="Operational">
      <formula>NOT(ISERROR(SEARCH("Operational",I49)))</formula>
    </cfRule>
    <cfRule type="containsText" dxfId="21509" priority="58379" operator="containsText" text="Dn(service)">
      <formula>NOT(ISERROR(SEARCH("Dn(service)",I49)))</formula>
    </cfRule>
    <cfRule type="containsText" dxfId="21508" priority="58380" operator="containsText" text="Dn(waiting)">
      <formula>NOT(ISERROR(SEARCH("Dn(waiting)",I49)))</formula>
    </cfRule>
  </conditionalFormatting>
  <conditionalFormatting sqref="I62:I65">
    <cfRule type="containsBlanks" dxfId="21507" priority="58373">
      <formula>LEN(TRIM(I62))=0</formula>
    </cfRule>
    <cfRule type="containsText" dxfId="21506" priority="58374" operator="containsText" text="Operational">
      <formula>NOT(ISERROR(SEARCH("Operational",I62)))</formula>
    </cfRule>
    <cfRule type="containsText" dxfId="21505" priority="58375" operator="containsText" text="Dn(service)">
      <formula>NOT(ISERROR(SEARCH("Dn(service)",I62)))</formula>
    </cfRule>
    <cfRule type="containsText" dxfId="21504" priority="58376" operator="containsText" text="Dn(waiting)">
      <formula>NOT(ISERROR(SEARCH("Dn(waiting)",I62)))</formula>
    </cfRule>
  </conditionalFormatting>
  <conditionalFormatting sqref="G58">
    <cfRule type="containsBlanks" dxfId="21503" priority="58365">
      <formula>LEN(TRIM(G58))=0</formula>
    </cfRule>
    <cfRule type="containsText" dxfId="21502" priority="58366" operator="containsText" text="Operational">
      <formula>NOT(ISERROR(SEARCH("Operational",G58)))</formula>
    </cfRule>
    <cfRule type="containsText" dxfId="21501" priority="58367" operator="containsText" text="Dn(service)">
      <formula>NOT(ISERROR(SEARCH("Dn(service)",G58)))</formula>
    </cfRule>
    <cfRule type="containsText" dxfId="21500" priority="58368" operator="containsText" text="Dn(waiting)">
      <formula>NOT(ISERROR(SEARCH("Dn(waiting)",G58)))</formula>
    </cfRule>
  </conditionalFormatting>
  <conditionalFormatting sqref="I66">
    <cfRule type="containsBlanks" dxfId="21499" priority="58361">
      <formula>LEN(TRIM(I66))=0</formula>
    </cfRule>
    <cfRule type="containsText" dxfId="21498" priority="58362" operator="containsText" text="Operational">
      <formula>NOT(ISERROR(SEARCH("Operational",I66)))</formula>
    </cfRule>
    <cfRule type="containsText" dxfId="21497" priority="58363" operator="containsText" text="Dn(service)">
      <formula>NOT(ISERROR(SEARCH("Dn(service)",I66)))</formula>
    </cfRule>
    <cfRule type="containsText" dxfId="21496" priority="58364" operator="containsText" text="Dn(waiting)">
      <formula>NOT(ISERROR(SEARCH("Dn(waiting)",I66)))</formula>
    </cfRule>
  </conditionalFormatting>
  <conditionalFormatting sqref="D52:D57">
    <cfRule type="containsBlanks" dxfId="21495" priority="58357">
      <formula>LEN(TRIM(D52))=0</formula>
    </cfRule>
    <cfRule type="containsText" dxfId="21494" priority="58358" operator="containsText" text="Operational">
      <formula>NOT(ISERROR(SEARCH("Operational",D52)))</formula>
    </cfRule>
    <cfRule type="containsText" dxfId="21493" priority="58359" operator="containsText" text="Dn(service)">
      <formula>NOT(ISERROR(SEARCH("Dn(service)",D52)))</formula>
    </cfRule>
    <cfRule type="containsText" dxfId="21492" priority="58360" operator="containsText" text="Dn(waiting)">
      <formula>NOT(ISERROR(SEARCH("Dn(waiting)",D52)))</formula>
    </cfRule>
  </conditionalFormatting>
  <conditionalFormatting sqref="D66:D69">
    <cfRule type="containsBlanks" dxfId="21491" priority="58353">
      <formula>LEN(TRIM(D66))=0</formula>
    </cfRule>
    <cfRule type="containsText" dxfId="21490" priority="58354" operator="containsText" text="Operational">
      <formula>NOT(ISERROR(SEARCH("Operational",D66)))</formula>
    </cfRule>
    <cfRule type="containsText" dxfId="21489" priority="58355" operator="containsText" text="Dn(service)">
      <formula>NOT(ISERROR(SEARCH("Dn(service)",D66)))</formula>
    </cfRule>
    <cfRule type="containsText" dxfId="21488" priority="58356" operator="containsText" text="Dn(waiting)">
      <formula>NOT(ISERROR(SEARCH("Dn(waiting)",D66)))</formula>
    </cfRule>
  </conditionalFormatting>
  <conditionalFormatting sqref="D70">
    <cfRule type="containsBlanks" dxfId="21487" priority="58349">
      <formula>LEN(TRIM(D70))=0</formula>
    </cfRule>
    <cfRule type="containsText" dxfId="21486" priority="58350" operator="containsText" text="Operational">
      <formula>NOT(ISERROR(SEARCH("Operational",D70)))</formula>
    </cfRule>
    <cfRule type="containsText" dxfId="21485" priority="58351" operator="containsText" text="Dn(service)">
      <formula>NOT(ISERROR(SEARCH("Dn(service)",D70)))</formula>
    </cfRule>
    <cfRule type="containsText" dxfId="21484" priority="58352" operator="containsText" text="Dn(waiting)">
      <formula>NOT(ISERROR(SEARCH("Dn(waiting)",D70)))</formula>
    </cfRule>
  </conditionalFormatting>
  <conditionalFormatting sqref="C62:C65">
    <cfRule type="containsBlanks" dxfId="21483" priority="58345">
      <formula>LEN(TRIM(C62))=0</formula>
    </cfRule>
    <cfRule type="containsText" dxfId="21482" priority="58346" operator="containsText" text="Operational">
      <formula>NOT(ISERROR(SEARCH("Operational",C62)))</formula>
    </cfRule>
    <cfRule type="containsText" dxfId="21481" priority="58347" operator="containsText" text="Dn(service)">
      <formula>NOT(ISERROR(SEARCH("Dn(service)",C62)))</formula>
    </cfRule>
    <cfRule type="containsText" dxfId="21480" priority="58348" operator="containsText" text="Dn(waiting)">
      <formula>NOT(ISERROR(SEARCH("Dn(waiting)",C62)))</formula>
    </cfRule>
  </conditionalFormatting>
  <conditionalFormatting sqref="H54:H62">
    <cfRule type="containsBlanks" dxfId="21479" priority="58341">
      <formula>LEN(TRIM(H54))=0</formula>
    </cfRule>
    <cfRule type="containsText" dxfId="21478" priority="58342" operator="containsText" text="Operational">
      <formula>NOT(ISERROR(SEARCH("Operational",H54)))</formula>
    </cfRule>
    <cfRule type="containsText" dxfId="21477" priority="58343" operator="containsText" text="Dn(service)">
      <formula>NOT(ISERROR(SEARCH("Dn(service)",H54)))</formula>
    </cfRule>
    <cfRule type="containsText" dxfId="21476" priority="58344" operator="containsText" text="Dn(waiting)">
      <formula>NOT(ISERROR(SEARCH("Dn(waiting)",H54)))</formula>
    </cfRule>
  </conditionalFormatting>
  <conditionalFormatting sqref="H70">
    <cfRule type="containsBlanks" dxfId="21475" priority="58337">
      <formula>LEN(TRIM(H70))=0</formula>
    </cfRule>
    <cfRule type="containsText" dxfId="21474" priority="58338" operator="containsText" text="Operational">
      <formula>NOT(ISERROR(SEARCH("Operational",H70)))</formula>
    </cfRule>
    <cfRule type="containsText" dxfId="21473" priority="58339" operator="containsText" text="Dn(service)">
      <formula>NOT(ISERROR(SEARCH("Dn(service)",H70)))</formula>
    </cfRule>
    <cfRule type="containsText" dxfId="21472" priority="58340" operator="containsText" text="Dn(waiting)">
      <formula>NOT(ISERROR(SEARCH("Dn(waiting)",H70)))</formula>
    </cfRule>
  </conditionalFormatting>
  <conditionalFormatting sqref="H71:H73">
    <cfRule type="containsBlanks" dxfId="21471" priority="58333">
      <formula>LEN(TRIM(H71))=0</formula>
    </cfRule>
    <cfRule type="containsText" dxfId="21470" priority="58334" operator="containsText" text="Operational">
      <formula>NOT(ISERROR(SEARCH("Operational",H71)))</formula>
    </cfRule>
    <cfRule type="containsText" dxfId="21469" priority="58335" operator="containsText" text="Dn(service)">
      <formula>NOT(ISERROR(SEARCH("Dn(service)",H71)))</formula>
    </cfRule>
    <cfRule type="containsText" dxfId="21468" priority="58336" operator="containsText" text="Dn(waiting)">
      <formula>NOT(ISERROR(SEARCH("Dn(waiting)",H71)))</formula>
    </cfRule>
  </conditionalFormatting>
  <conditionalFormatting sqref="H74">
    <cfRule type="containsBlanks" dxfId="21467" priority="58329">
      <formula>LEN(TRIM(H74))=0</formula>
    </cfRule>
    <cfRule type="containsText" dxfId="21466" priority="58330" operator="containsText" text="Operational">
      <formula>NOT(ISERROR(SEARCH("Operational",H74)))</formula>
    </cfRule>
    <cfRule type="containsText" dxfId="21465" priority="58331" operator="containsText" text="Dn(service)">
      <formula>NOT(ISERROR(SEARCH("Dn(service)",H74)))</formula>
    </cfRule>
    <cfRule type="containsText" dxfId="21464" priority="58332" operator="containsText" text="Dn(waiting)">
      <formula>NOT(ISERROR(SEARCH("Dn(waiting)",H74)))</formula>
    </cfRule>
  </conditionalFormatting>
  <conditionalFormatting sqref="C74:C77">
    <cfRule type="containsBlanks" dxfId="21463" priority="58325">
      <formula>LEN(TRIM(C74))=0</formula>
    </cfRule>
    <cfRule type="containsText" dxfId="21462" priority="58326" operator="containsText" text="Operational">
      <formula>NOT(ISERROR(SEARCH("Operational",C74)))</formula>
    </cfRule>
    <cfRule type="containsText" dxfId="21461" priority="58327" operator="containsText" text="Dn(service)">
      <formula>NOT(ISERROR(SEARCH("Dn(service)",C74)))</formula>
    </cfRule>
    <cfRule type="containsText" dxfId="21460" priority="58328" operator="containsText" text="Dn(waiting)">
      <formula>NOT(ISERROR(SEARCH("Dn(waiting)",C74)))</formula>
    </cfRule>
  </conditionalFormatting>
  <conditionalFormatting sqref="C78">
    <cfRule type="containsBlanks" dxfId="21459" priority="58321">
      <formula>LEN(TRIM(C78))=0</formula>
    </cfRule>
    <cfRule type="containsText" dxfId="21458" priority="58322" operator="containsText" text="Operational">
      <formula>NOT(ISERROR(SEARCH("Operational",C78)))</formula>
    </cfRule>
    <cfRule type="containsText" dxfId="21457" priority="58323" operator="containsText" text="Dn(service)">
      <formula>NOT(ISERROR(SEARCH("Dn(service)",C78)))</formula>
    </cfRule>
    <cfRule type="containsText" dxfId="21456" priority="58324" operator="containsText" text="Dn(waiting)">
      <formula>NOT(ISERROR(SEARCH("Dn(waiting)",C78)))</formula>
    </cfRule>
  </conditionalFormatting>
  <conditionalFormatting sqref="F64:F69">
    <cfRule type="containsBlanks" dxfId="21455" priority="58317">
      <formula>LEN(TRIM(F64))=0</formula>
    </cfRule>
    <cfRule type="containsText" dxfId="21454" priority="58318" operator="containsText" text="Operational">
      <formula>NOT(ISERROR(SEARCH("Operational",F64)))</formula>
    </cfRule>
    <cfRule type="containsText" dxfId="21453" priority="58319" operator="containsText" text="Dn(service)">
      <formula>NOT(ISERROR(SEARCH("Dn(service)",F64)))</formula>
    </cfRule>
    <cfRule type="containsText" dxfId="21452" priority="58320" operator="containsText" text="Dn(waiting)">
      <formula>NOT(ISERROR(SEARCH("Dn(waiting)",F64)))</formula>
    </cfRule>
  </conditionalFormatting>
  <conditionalFormatting sqref="F64:F69">
    <cfRule type="containsBlanks" dxfId="21451" priority="58313">
      <formula>LEN(TRIM(F64))=0</formula>
    </cfRule>
    <cfRule type="containsText" dxfId="21450" priority="58314" operator="containsText" text="Operational">
      <formula>NOT(ISERROR(SEARCH("Operational",F64)))</formula>
    </cfRule>
    <cfRule type="containsText" dxfId="21449" priority="58315" operator="containsText" text="Dn(service)">
      <formula>NOT(ISERROR(SEARCH("Dn(service)",F64)))</formula>
    </cfRule>
    <cfRule type="containsText" dxfId="21448" priority="58316" operator="containsText" text="Dn(waiting)">
      <formula>NOT(ISERROR(SEARCH("Dn(waiting)",F64)))</formula>
    </cfRule>
  </conditionalFormatting>
  <conditionalFormatting sqref="F78:F82">
    <cfRule type="containsBlanks" dxfId="21447" priority="58309">
      <formula>LEN(TRIM(F78))=0</formula>
    </cfRule>
    <cfRule type="containsText" dxfId="21446" priority="58310" operator="containsText" text="Operational">
      <formula>NOT(ISERROR(SEARCH("Operational",F78)))</formula>
    </cfRule>
    <cfRule type="containsText" dxfId="21445" priority="58311" operator="containsText" text="Dn(service)">
      <formula>NOT(ISERROR(SEARCH("Dn(service)",F78)))</formula>
    </cfRule>
    <cfRule type="containsText" dxfId="21444" priority="58312" operator="containsText" text="Dn(waiting)">
      <formula>NOT(ISERROR(SEARCH("Dn(waiting)",F78)))</formula>
    </cfRule>
  </conditionalFormatting>
  <conditionalFormatting sqref="F83">
    <cfRule type="containsBlanks" dxfId="21443" priority="58305">
      <formula>LEN(TRIM(F83))=0</formula>
    </cfRule>
    <cfRule type="containsText" dxfId="21442" priority="58306" operator="containsText" text="Operational">
      <formula>NOT(ISERROR(SEARCH("Operational",F83)))</formula>
    </cfRule>
    <cfRule type="containsText" dxfId="21441" priority="58307" operator="containsText" text="Dn(service)">
      <formula>NOT(ISERROR(SEARCH("Dn(service)",F83)))</formula>
    </cfRule>
    <cfRule type="containsText" dxfId="21440" priority="58308" operator="containsText" text="Dn(waiting)">
      <formula>NOT(ISERROR(SEARCH("Dn(waiting)",F83)))</formula>
    </cfRule>
  </conditionalFormatting>
  <conditionalFormatting sqref="G67:G73">
    <cfRule type="containsBlanks" dxfId="21439" priority="58301">
      <formula>LEN(TRIM(G67))=0</formula>
    </cfRule>
    <cfRule type="containsText" dxfId="21438" priority="58302" operator="containsText" text="Operational">
      <formula>NOT(ISERROR(SEARCH("Operational",G67)))</formula>
    </cfRule>
    <cfRule type="containsText" dxfId="21437" priority="58303" operator="containsText" text="Dn(service)">
      <formula>NOT(ISERROR(SEARCH("Dn(service)",G67)))</formula>
    </cfRule>
    <cfRule type="containsText" dxfId="21436" priority="58304" operator="containsText" text="Dn(waiting)">
      <formula>NOT(ISERROR(SEARCH("Dn(waiting)",G67)))</formula>
    </cfRule>
  </conditionalFormatting>
  <conditionalFormatting sqref="G67:G73">
    <cfRule type="containsBlanks" dxfId="21435" priority="58297">
      <formula>LEN(TRIM(G67))=0</formula>
    </cfRule>
    <cfRule type="containsText" dxfId="21434" priority="58298" operator="containsText" text="Operational">
      <formula>NOT(ISERROR(SEARCH("Operational",G67)))</formula>
    </cfRule>
    <cfRule type="containsText" dxfId="21433" priority="58299" operator="containsText" text="Dn(service)">
      <formula>NOT(ISERROR(SEARCH("Dn(service)",G67)))</formula>
    </cfRule>
    <cfRule type="containsText" dxfId="21432" priority="58300" operator="containsText" text="Dn(waiting)">
      <formula>NOT(ISERROR(SEARCH("Dn(waiting)",G67)))</formula>
    </cfRule>
  </conditionalFormatting>
  <conditionalFormatting sqref="G83:G86">
    <cfRule type="containsBlanks" dxfId="21431" priority="58293">
      <formula>LEN(TRIM(G83))=0</formula>
    </cfRule>
    <cfRule type="containsText" dxfId="21430" priority="58294" operator="containsText" text="Operational">
      <formula>NOT(ISERROR(SEARCH("Operational",G83)))</formula>
    </cfRule>
    <cfRule type="containsText" dxfId="21429" priority="58295" operator="containsText" text="Dn(service)">
      <formula>NOT(ISERROR(SEARCH("Dn(service)",G83)))</formula>
    </cfRule>
    <cfRule type="containsText" dxfId="21428" priority="58296" operator="containsText" text="Dn(waiting)">
      <formula>NOT(ISERROR(SEARCH("Dn(waiting)",G83)))</formula>
    </cfRule>
  </conditionalFormatting>
  <conditionalFormatting sqref="G87">
    <cfRule type="containsBlanks" dxfId="21427" priority="58289">
      <formula>LEN(TRIM(G87))=0</formula>
    </cfRule>
    <cfRule type="containsText" dxfId="21426" priority="58290" operator="containsText" text="Operational">
      <formula>NOT(ISERROR(SEARCH("Operational",G87)))</formula>
    </cfRule>
    <cfRule type="containsText" dxfId="21425" priority="58291" operator="containsText" text="Dn(service)">
      <formula>NOT(ISERROR(SEARCH("Dn(service)",G87)))</formula>
    </cfRule>
    <cfRule type="containsText" dxfId="21424" priority="58292" operator="containsText" text="Dn(waiting)">
      <formula>NOT(ISERROR(SEARCH("Dn(waiting)",G87)))</formula>
    </cfRule>
  </conditionalFormatting>
  <conditionalFormatting sqref="E72:E77">
    <cfRule type="containsBlanks" dxfId="21423" priority="58285">
      <formula>LEN(TRIM(E72))=0</formula>
    </cfRule>
    <cfRule type="containsText" dxfId="21422" priority="58286" operator="containsText" text="Operational">
      <formula>NOT(ISERROR(SEARCH("Operational",E72)))</formula>
    </cfRule>
    <cfRule type="containsText" dxfId="21421" priority="58287" operator="containsText" text="Dn(service)">
      <formula>NOT(ISERROR(SEARCH("Dn(service)",E72)))</formula>
    </cfRule>
    <cfRule type="containsText" dxfId="21420" priority="58288" operator="containsText" text="Dn(waiting)">
      <formula>NOT(ISERROR(SEARCH("Dn(waiting)",E72)))</formula>
    </cfRule>
  </conditionalFormatting>
  <conditionalFormatting sqref="E72:E77">
    <cfRule type="containsBlanks" dxfId="21419" priority="58281">
      <formula>LEN(TRIM(E72))=0</formula>
    </cfRule>
    <cfRule type="containsText" dxfId="21418" priority="58282" operator="containsText" text="Operational">
      <formula>NOT(ISERROR(SEARCH("Operational",E72)))</formula>
    </cfRule>
    <cfRule type="containsText" dxfId="21417" priority="58283" operator="containsText" text="Dn(service)">
      <formula>NOT(ISERROR(SEARCH("Dn(service)",E72)))</formula>
    </cfRule>
    <cfRule type="containsText" dxfId="21416" priority="58284" operator="containsText" text="Dn(waiting)">
      <formula>NOT(ISERROR(SEARCH("Dn(waiting)",E72)))</formula>
    </cfRule>
  </conditionalFormatting>
  <conditionalFormatting sqref="E87:E89">
    <cfRule type="containsBlanks" dxfId="21415" priority="58277">
      <formula>LEN(TRIM(E87))=0</formula>
    </cfRule>
    <cfRule type="containsText" dxfId="21414" priority="58278" operator="containsText" text="Operational">
      <formula>NOT(ISERROR(SEARCH("Operational",E87)))</formula>
    </cfRule>
    <cfRule type="containsText" dxfId="21413" priority="58279" operator="containsText" text="Dn(service)">
      <formula>NOT(ISERROR(SEARCH("Dn(service)",E87)))</formula>
    </cfRule>
    <cfRule type="containsText" dxfId="21412" priority="58280" operator="containsText" text="Dn(waiting)">
      <formula>NOT(ISERROR(SEARCH("Dn(waiting)",E87)))</formula>
    </cfRule>
  </conditionalFormatting>
  <conditionalFormatting sqref="E90">
    <cfRule type="containsBlanks" dxfId="21411" priority="58273">
      <formula>LEN(TRIM(E90))=0</formula>
    </cfRule>
    <cfRule type="containsText" dxfId="21410" priority="58274" operator="containsText" text="Operational">
      <formula>NOT(ISERROR(SEARCH("Operational",E90)))</formula>
    </cfRule>
    <cfRule type="containsText" dxfId="21409" priority="58275" operator="containsText" text="Dn(service)">
      <formula>NOT(ISERROR(SEARCH("Dn(service)",E90)))</formula>
    </cfRule>
    <cfRule type="containsText" dxfId="21408" priority="58276" operator="containsText" text="Dn(waiting)">
      <formula>NOT(ISERROR(SEARCH("Dn(waiting)",E90)))</formula>
    </cfRule>
  </conditionalFormatting>
  <conditionalFormatting sqref="I76:I82">
    <cfRule type="containsBlanks" dxfId="21407" priority="58269">
      <formula>LEN(TRIM(I76))=0</formula>
    </cfRule>
    <cfRule type="containsText" dxfId="21406" priority="58270" operator="containsText" text="Operational">
      <formula>NOT(ISERROR(SEARCH("Operational",I76)))</formula>
    </cfRule>
    <cfRule type="containsText" dxfId="21405" priority="58271" operator="containsText" text="Dn(service)">
      <formula>NOT(ISERROR(SEARCH("Dn(service)",I76)))</formula>
    </cfRule>
    <cfRule type="containsText" dxfId="21404" priority="58272" operator="containsText" text="Dn(waiting)">
      <formula>NOT(ISERROR(SEARCH("Dn(waiting)",I76)))</formula>
    </cfRule>
  </conditionalFormatting>
  <conditionalFormatting sqref="I76:I82">
    <cfRule type="containsBlanks" dxfId="21403" priority="58265">
      <formula>LEN(TRIM(I76))=0</formula>
    </cfRule>
    <cfRule type="containsText" dxfId="21402" priority="58266" operator="containsText" text="Operational">
      <formula>NOT(ISERROR(SEARCH("Operational",I76)))</formula>
    </cfRule>
    <cfRule type="containsText" dxfId="21401" priority="58267" operator="containsText" text="Dn(service)">
      <formula>NOT(ISERROR(SEARCH("Dn(service)",I76)))</formula>
    </cfRule>
    <cfRule type="containsText" dxfId="21400" priority="58268" operator="containsText" text="Dn(waiting)">
      <formula>NOT(ISERROR(SEARCH("Dn(waiting)",I76)))</formula>
    </cfRule>
  </conditionalFormatting>
  <conditionalFormatting sqref="I91:I94">
    <cfRule type="containsBlanks" dxfId="21399" priority="58261">
      <formula>LEN(TRIM(I91))=0</formula>
    </cfRule>
    <cfRule type="containsText" dxfId="21398" priority="58262" operator="containsText" text="Operational">
      <formula>NOT(ISERROR(SEARCH("Operational",I91)))</formula>
    </cfRule>
    <cfRule type="containsText" dxfId="21397" priority="58263" operator="containsText" text="Dn(service)">
      <formula>NOT(ISERROR(SEARCH("Dn(service)",I91)))</formula>
    </cfRule>
    <cfRule type="containsText" dxfId="21396" priority="58264" operator="containsText" text="Dn(waiting)">
      <formula>NOT(ISERROR(SEARCH("Dn(waiting)",I91)))</formula>
    </cfRule>
  </conditionalFormatting>
  <conditionalFormatting sqref="D80:D86">
    <cfRule type="containsBlanks" dxfId="21395" priority="58253">
      <formula>LEN(TRIM(D80))=0</formula>
    </cfRule>
    <cfRule type="containsText" dxfId="21394" priority="58254" operator="containsText" text="Operational">
      <formula>NOT(ISERROR(SEARCH("Operational",D80)))</formula>
    </cfRule>
    <cfRule type="containsText" dxfId="21393" priority="58255" operator="containsText" text="Dn(service)">
      <formula>NOT(ISERROR(SEARCH("Dn(service)",D80)))</formula>
    </cfRule>
    <cfRule type="containsText" dxfId="21392" priority="58256" operator="containsText" text="Dn(waiting)">
      <formula>NOT(ISERROR(SEARCH("Dn(waiting)",D80)))</formula>
    </cfRule>
  </conditionalFormatting>
  <conditionalFormatting sqref="D80:D86">
    <cfRule type="containsBlanks" dxfId="21391" priority="58249">
      <formula>LEN(TRIM(D80))=0</formula>
    </cfRule>
    <cfRule type="containsText" dxfId="21390" priority="58250" operator="containsText" text="Operational">
      <formula>NOT(ISERROR(SEARCH("Operational",D80)))</formula>
    </cfRule>
    <cfRule type="containsText" dxfId="21389" priority="58251" operator="containsText" text="Dn(service)">
      <formula>NOT(ISERROR(SEARCH("Dn(service)",D80)))</formula>
    </cfRule>
    <cfRule type="containsText" dxfId="21388" priority="58252" operator="containsText" text="Dn(waiting)">
      <formula>NOT(ISERROR(SEARCH("Dn(waiting)",D80)))</formula>
    </cfRule>
  </conditionalFormatting>
  <conditionalFormatting sqref="D95:D98">
    <cfRule type="containsBlanks" dxfId="21387" priority="58245">
      <formula>LEN(TRIM(D95))=0</formula>
    </cfRule>
    <cfRule type="containsText" dxfId="21386" priority="58246" operator="containsText" text="Operational">
      <formula>NOT(ISERROR(SEARCH("Operational",D95)))</formula>
    </cfRule>
    <cfRule type="containsText" dxfId="21385" priority="58247" operator="containsText" text="Dn(service)">
      <formula>NOT(ISERROR(SEARCH("Dn(service)",D95)))</formula>
    </cfRule>
    <cfRule type="containsText" dxfId="21384" priority="58248" operator="containsText" text="Dn(waiting)">
      <formula>NOT(ISERROR(SEARCH("Dn(waiting)",D95)))</formula>
    </cfRule>
  </conditionalFormatting>
  <conditionalFormatting sqref="F116:F124">
    <cfRule type="containsBlanks" dxfId="21383" priority="58045">
      <formula>LEN(TRIM(F116))=0</formula>
    </cfRule>
    <cfRule type="containsText" dxfId="21382" priority="58046" operator="containsText" text="Operational">
      <formula>NOT(ISERROR(SEARCH("Operational",F116)))</formula>
    </cfRule>
    <cfRule type="containsText" dxfId="21381" priority="58047" operator="containsText" text="Dn(service)">
      <formula>NOT(ISERROR(SEARCH("Dn(service)",F116)))</formula>
    </cfRule>
    <cfRule type="containsText" dxfId="21380" priority="58048" operator="containsText" text="Dn(waiting)">
      <formula>NOT(ISERROR(SEARCH("Dn(waiting)",F116)))</formula>
    </cfRule>
  </conditionalFormatting>
  <conditionalFormatting sqref="H82:H89">
    <cfRule type="containsBlanks" dxfId="21379" priority="58237">
      <formula>LEN(TRIM(H82))=0</formula>
    </cfRule>
    <cfRule type="containsText" dxfId="21378" priority="58238" operator="containsText" text="Operational">
      <formula>NOT(ISERROR(SEARCH("Operational",H82)))</formula>
    </cfRule>
    <cfRule type="containsText" dxfId="21377" priority="58239" operator="containsText" text="Dn(service)">
      <formula>NOT(ISERROR(SEARCH("Dn(service)",H82)))</formula>
    </cfRule>
    <cfRule type="containsText" dxfId="21376" priority="58240" operator="containsText" text="Dn(waiting)">
      <formula>NOT(ISERROR(SEARCH("Dn(waiting)",H82)))</formula>
    </cfRule>
  </conditionalFormatting>
  <conditionalFormatting sqref="H82:H89">
    <cfRule type="containsBlanks" dxfId="21375" priority="58233">
      <formula>LEN(TRIM(H82))=0</formula>
    </cfRule>
    <cfRule type="containsText" dxfId="21374" priority="58234" operator="containsText" text="Operational">
      <formula>NOT(ISERROR(SEARCH("Operational",H82)))</formula>
    </cfRule>
    <cfRule type="containsText" dxfId="21373" priority="58235" operator="containsText" text="Dn(service)">
      <formula>NOT(ISERROR(SEARCH("Dn(service)",H82)))</formula>
    </cfRule>
    <cfRule type="containsText" dxfId="21372" priority="58236" operator="containsText" text="Dn(waiting)">
      <formula>NOT(ISERROR(SEARCH("Dn(waiting)",H82)))</formula>
    </cfRule>
  </conditionalFormatting>
  <conditionalFormatting sqref="H100:H102">
    <cfRule type="containsBlanks" dxfId="21371" priority="58229">
      <formula>LEN(TRIM(H100))=0</formula>
    </cfRule>
    <cfRule type="containsText" dxfId="21370" priority="58230" operator="containsText" text="Operational">
      <formula>NOT(ISERROR(SEARCH("Operational",H100)))</formula>
    </cfRule>
    <cfRule type="containsText" dxfId="21369" priority="58231" operator="containsText" text="Dn(service)">
      <formula>NOT(ISERROR(SEARCH("Dn(service)",H100)))</formula>
    </cfRule>
    <cfRule type="containsText" dxfId="21368" priority="58232" operator="containsText" text="Dn(waiting)">
      <formula>NOT(ISERROR(SEARCH("Dn(waiting)",H100)))</formula>
    </cfRule>
  </conditionalFormatting>
  <conditionalFormatting sqref="H103">
    <cfRule type="containsBlanks" dxfId="21367" priority="58225">
      <formula>LEN(TRIM(H103))=0</formula>
    </cfRule>
    <cfRule type="containsText" dxfId="21366" priority="58226" operator="containsText" text="Operational">
      <formula>NOT(ISERROR(SEARCH("Operational",H103)))</formula>
    </cfRule>
    <cfRule type="containsText" dxfId="21365" priority="58227" operator="containsText" text="Dn(service)">
      <formula>NOT(ISERROR(SEARCH("Dn(service)",H103)))</formula>
    </cfRule>
    <cfRule type="containsText" dxfId="21364" priority="58228" operator="containsText" text="Dn(waiting)">
      <formula>NOT(ISERROR(SEARCH("Dn(waiting)",H103)))</formula>
    </cfRule>
  </conditionalFormatting>
  <conditionalFormatting sqref="C91:C95">
    <cfRule type="containsBlanks" dxfId="21363" priority="58221">
      <formula>LEN(TRIM(C91))=0</formula>
    </cfRule>
    <cfRule type="containsText" dxfId="21362" priority="58222" operator="containsText" text="Operational">
      <formula>NOT(ISERROR(SEARCH("Operational",C91)))</formula>
    </cfRule>
    <cfRule type="containsText" dxfId="21361" priority="58223" operator="containsText" text="Dn(service)">
      <formula>NOT(ISERROR(SEARCH("Dn(service)",C91)))</formula>
    </cfRule>
    <cfRule type="containsText" dxfId="21360" priority="58224" operator="containsText" text="Dn(waiting)">
      <formula>NOT(ISERROR(SEARCH("Dn(waiting)",C91)))</formula>
    </cfRule>
  </conditionalFormatting>
  <conditionalFormatting sqref="C91:C95">
    <cfRule type="containsBlanks" dxfId="21359" priority="58217">
      <formula>LEN(TRIM(C91))=0</formula>
    </cfRule>
    <cfRule type="containsText" dxfId="21358" priority="58218" operator="containsText" text="Operational">
      <formula>NOT(ISERROR(SEARCH("Operational",C91)))</formula>
    </cfRule>
    <cfRule type="containsText" dxfId="21357" priority="58219" operator="containsText" text="Dn(service)">
      <formula>NOT(ISERROR(SEARCH("Dn(service)",C91)))</formula>
    </cfRule>
    <cfRule type="containsText" dxfId="21356" priority="58220" operator="containsText" text="Dn(waiting)">
      <formula>NOT(ISERROR(SEARCH("Dn(waiting)",C91)))</formula>
    </cfRule>
  </conditionalFormatting>
  <conditionalFormatting sqref="C103:C105">
    <cfRule type="containsBlanks" dxfId="21355" priority="58213">
      <formula>LEN(TRIM(C103))=0</formula>
    </cfRule>
    <cfRule type="containsText" dxfId="21354" priority="58214" operator="containsText" text="Operational">
      <formula>NOT(ISERROR(SEARCH("Operational",C103)))</formula>
    </cfRule>
    <cfRule type="containsText" dxfId="21353" priority="58215" operator="containsText" text="Dn(service)">
      <formula>NOT(ISERROR(SEARCH("Dn(service)",C103)))</formula>
    </cfRule>
    <cfRule type="containsText" dxfId="21352" priority="58216" operator="containsText" text="Dn(waiting)">
      <formula>NOT(ISERROR(SEARCH("Dn(waiting)",C103)))</formula>
    </cfRule>
  </conditionalFormatting>
  <conditionalFormatting sqref="D99">
    <cfRule type="containsBlanks" dxfId="21351" priority="58209">
      <formula>LEN(TRIM(D99))=0</formula>
    </cfRule>
    <cfRule type="containsText" dxfId="21350" priority="58210" operator="containsText" text="Operational">
      <formula>NOT(ISERROR(SEARCH("Operational",D99)))</formula>
    </cfRule>
    <cfRule type="containsText" dxfId="21349" priority="58211" operator="containsText" text="Dn(service)">
      <formula>NOT(ISERROR(SEARCH("Dn(service)",D99)))</formula>
    </cfRule>
    <cfRule type="containsText" dxfId="21348" priority="58212" operator="containsText" text="Dn(waiting)">
      <formula>NOT(ISERROR(SEARCH("Dn(waiting)",D99)))</formula>
    </cfRule>
  </conditionalFormatting>
  <conditionalFormatting sqref="D100">
    <cfRule type="containsBlanks" dxfId="21347" priority="58205">
      <formula>LEN(TRIM(D100))=0</formula>
    </cfRule>
    <cfRule type="containsText" dxfId="21346" priority="58206" operator="containsText" text="Operational">
      <formula>NOT(ISERROR(SEARCH("Operational",D100)))</formula>
    </cfRule>
    <cfRule type="containsText" dxfId="21345" priority="58207" operator="containsText" text="Dn(service)">
      <formula>NOT(ISERROR(SEARCH("Dn(service)",D100)))</formula>
    </cfRule>
    <cfRule type="containsText" dxfId="21344" priority="58208" operator="containsText" text="Dn(waiting)">
      <formula>NOT(ISERROR(SEARCH("Dn(waiting)",D100)))</formula>
    </cfRule>
  </conditionalFormatting>
  <conditionalFormatting sqref="C106">
    <cfRule type="containsBlanks" dxfId="21343" priority="58201">
      <formula>LEN(TRIM(C106))=0</formula>
    </cfRule>
    <cfRule type="containsText" dxfId="21342" priority="58202" operator="containsText" text="Operational">
      <formula>NOT(ISERROR(SEARCH("Operational",C106)))</formula>
    </cfRule>
    <cfRule type="containsText" dxfId="21341" priority="58203" operator="containsText" text="Dn(service)">
      <formula>NOT(ISERROR(SEARCH("Dn(service)",C106)))</formula>
    </cfRule>
    <cfRule type="containsText" dxfId="21340" priority="58204" operator="containsText" text="Dn(waiting)">
      <formula>NOT(ISERROR(SEARCH("Dn(waiting)",C106)))</formula>
    </cfRule>
  </conditionalFormatting>
  <conditionalFormatting sqref="F92:F99">
    <cfRule type="containsBlanks" dxfId="21339" priority="58197">
      <formula>LEN(TRIM(F92))=0</formula>
    </cfRule>
    <cfRule type="containsText" dxfId="21338" priority="58198" operator="containsText" text="Operational">
      <formula>NOT(ISERROR(SEARCH("Operational",F92)))</formula>
    </cfRule>
    <cfRule type="containsText" dxfId="21337" priority="58199" operator="containsText" text="Dn(service)">
      <formula>NOT(ISERROR(SEARCH("Dn(service)",F92)))</formula>
    </cfRule>
    <cfRule type="containsText" dxfId="21336" priority="58200" operator="containsText" text="Dn(waiting)">
      <formula>NOT(ISERROR(SEARCH("Dn(waiting)",F92)))</formula>
    </cfRule>
  </conditionalFormatting>
  <conditionalFormatting sqref="F92:F99">
    <cfRule type="containsBlanks" dxfId="21335" priority="58193">
      <formula>LEN(TRIM(F92))=0</formula>
    </cfRule>
    <cfRule type="containsText" dxfId="21334" priority="58194" operator="containsText" text="Operational">
      <formula>NOT(ISERROR(SEARCH("Operational",F92)))</formula>
    </cfRule>
    <cfRule type="containsText" dxfId="21333" priority="58195" operator="containsText" text="Dn(service)">
      <formula>NOT(ISERROR(SEARCH("Dn(service)",F92)))</formula>
    </cfRule>
    <cfRule type="containsText" dxfId="21332" priority="58196" operator="containsText" text="Dn(waiting)">
      <formula>NOT(ISERROR(SEARCH("Dn(waiting)",F92)))</formula>
    </cfRule>
  </conditionalFormatting>
  <conditionalFormatting sqref="E93:E102">
    <cfRule type="containsBlanks" dxfId="21331" priority="58189">
      <formula>LEN(TRIM(E93))=0</formula>
    </cfRule>
    <cfRule type="containsText" dxfId="21330" priority="58190" operator="containsText" text="Operational">
      <formula>NOT(ISERROR(SEARCH("Operational",E93)))</formula>
    </cfRule>
    <cfRule type="containsText" dxfId="21329" priority="58191" operator="containsText" text="Dn(service)">
      <formula>NOT(ISERROR(SEARCH("Dn(service)",E93)))</formula>
    </cfRule>
    <cfRule type="containsText" dxfId="21328" priority="58192" operator="containsText" text="Dn(waiting)">
      <formula>NOT(ISERROR(SEARCH("Dn(waiting)",E93)))</formula>
    </cfRule>
  </conditionalFormatting>
  <conditionalFormatting sqref="E93:E102">
    <cfRule type="containsBlanks" dxfId="21327" priority="58185">
      <formula>LEN(TRIM(E93))=0</formula>
    </cfRule>
    <cfRule type="containsText" dxfId="21326" priority="58186" operator="containsText" text="Operational">
      <formula>NOT(ISERROR(SEARCH("Operational",E93)))</formula>
    </cfRule>
    <cfRule type="containsText" dxfId="21325" priority="58187" operator="containsText" text="Dn(service)">
      <formula>NOT(ISERROR(SEARCH("Dn(service)",E93)))</formula>
    </cfRule>
    <cfRule type="containsText" dxfId="21324" priority="58188" operator="containsText" text="Dn(waiting)">
      <formula>NOT(ISERROR(SEARCH("Dn(waiting)",E93)))</formula>
    </cfRule>
  </conditionalFormatting>
  <conditionalFormatting sqref="G95:G105">
    <cfRule type="containsBlanks" dxfId="21323" priority="58181">
      <formula>LEN(TRIM(G95))=0</formula>
    </cfRule>
    <cfRule type="containsText" dxfId="21322" priority="58182" operator="containsText" text="Operational">
      <formula>NOT(ISERROR(SEARCH("Operational",G95)))</formula>
    </cfRule>
    <cfRule type="containsText" dxfId="21321" priority="58183" operator="containsText" text="Dn(service)">
      <formula>NOT(ISERROR(SEARCH("Dn(service)",G95)))</formula>
    </cfRule>
    <cfRule type="containsText" dxfId="21320" priority="58184" operator="containsText" text="Dn(waiting)">
      <formula>NOT(ISERROR(SEARCH("Dn(waiting)",G95)))</formula>
    </cfRule>
  </conditionalFormatting>
  <conditionalFormatting sqref="G95:G105">
    <cfRule type="containsBlanks" dxfId="21319" priority="58177">
      <formula>LEN(TRIM(G95))=0</formula>
    </cfRule>
    <cfRule type="containsText" dxfId="21318" priority="58178" operator="containsText" text="Operational">
      <formula>NOT(ISERROR(SEARCH("Operational",G95)))</formula>
    </cfRule>
    <cfRule type="containsText" dxfId="21317" priority="58179" operator="containsText" text="Dn(service)">
      <formula>NOT(ISERROR(SEARCH("Dn(service)",G95)))</formula>
    </cfRule>
    <cfRule type="containsText" dxfId="21316" priority="58180" operator="containsText" text="Dn(waiting)">
      <formula>NOT(ISERROR(SEARCH("Dn(waiting)",G95)))</formula>
    </cfRule>
  </conditionalFormatting>
  <conditionalFormatting sqref="F106:F109">
    <cfRule type="containsBlanks" dxfId="21315" priority="58173">
      <formula>LEN(TRIM(F106))=0</formula>
    </cfRule>
    <cfRule type="containsText" dxfId="21314" priority="58174" operator="containsText" text="Operational">
      <formula>NOT(ISERROR(SEARCH("Operational",F106)))</formula>
    </cfRule>
    <cfRule type="containsText" dxfId="21313" priority="58175" operator="containsText" text="Dn(service)">
      <formula>NOT(ISERROR(SEARCH("Dn(service)",F106)))</formula>
    </cfRule>
    <cfRule type="containsText" dxfId="21312" priority="58176" operator="containsText" text="Dn(waiting)">
      <formula>NOT(ISERROR(SEARCH("Dn(waiting)",F106)))</formula>
    </cfRule>
  </conditionalFormatting>
  <conditionalFormatting sqref="F110">
    <cfRule type="containsBlanks" dxfId="21311" priority="58169">
      <formula>LEN(TRIM(F110))=0</formula>
    </cfRule>
    <cfRule type="containsText" dxfId="21310" priority="58170" operator="containsText" text="Operational">
      <formula>NOT(ISERROR(SEARCH("Operational",F110)))</formula>
    </cfRule>
    <cfRule type="containsText" dxfId="21309" priority="58171" operator="containsText" text="Dn(service)">
      <formula>NOT(ISERROR(SEARCH("Dn(service)",F110)))</formula>
    </cfRule>
    <cfRule type="containsText" dxfId="21308" priority="58172" operator="containsText" text="Dn(waiting)">
      <formula>NOT(ISERROR(SEARCH("Dn(waiting)",F110)))</formula>
    </cfRule>
  </conditionalFormatting>
  <conditionalFormatting sqref="E110:E113">
    <cfRule type="containsBlanks" dxfId="21307" priority="58165">
      <formula>LEN(TRIM(E110))=0</formula>
    </cfRule>
    <cfRule type="containsText" dxfId="21306" priority="58166" operator="containsText" text="Operational">
      <formula>NOT(ISERROR(SEARCH("Operational",E110)))</formula>
    </cfRule>
    <cfRule type="containsText" dxfId="21305" priority="58167" operator="containsText" text="Dn(service)">
      <formula>NOT(ISERROR(SEARCH("Dn(service)",E110)))</formula>
    </cfRule>
    <cfRule type="containsText" dxfId="21304" priority="58168" operator="containsText" text="Dn(waiting)">
      <formula>NOT(ISERROR(SEARCH("Dn(waiting)",E110)))</formula>
    </cfRule>
  </conditionalFormatting>
  <conditionalFormatting sqref="E114">
    <cfRule type="containsBlanks" dxfId="21303" priority="58161">
      <formula>LEN(TRIM(E114))=0</formula>
    </cfRule>
    <cfRule type="containsText" dxfId="21302" priority="58162" operator="containsText" text="Operational">
      <formula>NOT(ISERROR(SEARCH("Operational",E114)))</formula>
    </cfRule>
    <cfRule type="containsText" dxfId="21301" priority="58163" operator="containsText" text="Dn(service)">
      <formula>NOT(ISERROR(SEARCH("Dn(service)",E114)))</formula>
    </cfRule>
    <cfRule type="containsText" dxfId="21300" priority="58164" operator="containsText" text="Dn(waiting)">
      <formula>NOT(ISERROR(SEARCH("Dn(waiting)",E114)))</formula>
    </cfRule>
  </conditionalFormatting>
  <conditionalFormatting sqref="G114:G117">
    <cfRule type="containsBlanks" dxfId="21299" priority="58157">
      <formula>LEN(TRIM(G114))=0</formula>
    </cfRule>
    <cfRule type="containsText" dxfId="21298" priority="58158" operator="containsText" text="Operational">
      <formula>NOT(ISERROR(SEARCH("Operational",G114)))</formula>
    </cfRule>
    <cfRule type="containsText" dxfId="21297" priority="58159" operator="containsText" text="Dn(service)">
      <formula>NOT(ISERROR(SEARCH("Dn(service)",G114)))</formula>
    </cfRule>
    <cfRule type="containsText" dxfId="21296" priority="58160" operator="containsText" text="Dn(waiting)">
      <formula>NOT(ISERROR(SEARCH("Dn(waiting)",G114)))</formula>
    </cfRule>
  </conditionalFormatting>
  <conditionalFormatting sqref="G118">
    <cfRule type="containsBlanks" dxfId="21295" priority="58153">
      <formula>LEN(TRIM(G118))=0</formula>
    </cfRule>
    <cfRule type="containsText" dxfId="21294" priority="58154" operator="containsText" text="Operational">
      <formula>NOT(ISERROR(SEARCH("Operational",G118)))</formula>
    </cfRule>
    <cfRule type="containsText" dxfId="21293" priority="58155" operator="containsText" text="Dn(service)">
      <formula>NOT(ISERROR(SEARCH("Dn(service)",G118)))</formula>
    </cfRule>
    <cfRule type="containsText" dxfId="21292" priority="58156" operator="containsText" text="Dn(waiting)">
      <formula>NOT(ISERROR(SEARCH("Dn(waiting)",G118)))</formula>
    </cfRule>
  </conditionalFormatting>
  <conditionalFormatting sqref="I99:I109">
    <cfRule type="containsBlanks" dxfId="21291" priority="58149">
      <formula>LEN(TRIM(I99))=0</formula>
    </cfRule>
    <cfRule type="containsText" dxfId="21290" priority="58150" operator="containsText" text="Operational">
      <formula>NOT(ISERROR(SEARCH("Operational",I99)))</formula>
    </cfRule>
    <cfRule type="containsText" dxfId="21289" priority="58151" operator="containsText" text="Dn(service)">
      <formula>NOT(ISERROR(SEARCH("Dn(service)",I99)))</formula>
    </cfRule>
    <cfRule type="containsText" dxfId="21288" priority="58152" operator="containsText" text="Dn(waiting)">
      <formula>NOT(ISERROR(SEARCH("Dn(waiting)",I99)))</formula>
    </cfRule>
  </conditionalFormatting>
  <conditionalFormatting sqref="I99:I109">
    <cfRule type="containsBlanks" dxfId="21287" priority="58145">
      <formula>LEN(TRIM(I99))=0</formula>
    </cfRule>
    <cfRule type="containsText" dxfId="21286" priority="58146" operator="containsText" text="Operational">
      <formula>NOT(ISERROR(SEARCH("Operational",I99)))</formula>
    </cfRule>
    <cfRule type="containsText" dxfId="21285" priority="58147" operator="containsText" text="Dn(service)">
      <formula>NOT(ISERROR(SEARCH("Dn(service)",I99)))</formula>
    </cfRule>
    <cfRule type="containsText" dxfId="21284" priority="58148" operator="containsText" text="Dn(waiting)">
      <formula>NOT(ISERROR(SEARCH("Dn(waiting)",I99)))</formula>
    </cfRule>
  </conditionalFormatting>
  <conditionalFormatting sqref="F135:F138">
    <cfRule type="containsBlanks" dxfId="21283" priority="58037">
      <formula>LEN(TRIM(F135))=0</formula>
    </cfRule>
    <cfRule type="containsText" dxfId="21282" priority="58038" operator="containsText" text="Operational">
      <formula>NOT(ISERROR(SEARCH("Operational",F135)))</formula>
    </cfRule>
    <cfRule type="containsText" dxfId="21281" priority="58039" operator="containsText" text="Dn(service)">
      <formula>NOT(ISERROR(SEARCH("Dn(service)",F135)))</formula>
    </cfRule>
    <cfRule type="containsText" dxfId="21280" priority="58040" operator="containsText" text="Dn(waiting)">
      <formula>NOT(ISERROR(SEARCH("Dn(waiting)",F135)))</formula>
    </cfRule>
  </conditionalFormatting>
  <conditionalFormatting sqref="F139">
    <cfRule type="containsBlanks" dxfId="21279" priority="58033">
      <formula>LEN(TRIM(F139))=0</formula>
    </cfRule>
    <cfRule type="containsText" dxfId="21278" priority="58034" operator="containsText" text="Operational">
      <formula>NOT(ISERROR(SEARCH("Operational",F139)))</formula>
    </cfRule>
    <cfRule type="containsText" dxfId="21277" priority="58035" operator="containsText" text="Dn(service)">
      <formula>NOT(ISERROR(SEARCH("Dn(service)",F139)))</formula>
    </cfRule>
    <cfRule type="containsText" dxfId="21276" priority="58036" operator="containsText" text="Dn(waiting)">
      <formula>NOT(ISERROR(SEARCH("Dn(waiting)",F139)))</formula>
    </cfRule>
  </conditionalFormatting>
  <conditionalFormatting sqref="D105:D113">
    <cfRule type="containsBlanks" dxfId="21275" priority="58133">
      <formula>LEN(TRIM(D105))=0</formula>
    </cfRule>
    <cfRule type="containsText" dxfId="21274" priority="58134" operator="containsText" text="Operational">
      <formula>NOT(ISERROR(SEARCH("Operational",D105)))</formula>
    </cfRule>
    <cfRule type="containsText" dxfId="21273" priority="58135" operator="containsText" text="Dn(service)">
      <formula>NOT(ISERROR(SEARCH("Dn(service)",D105)))</formula>
    </cfRule>
    <cfRule type="containsText" dxfId="21272" priority="58136" operator="containsText" text="Dn(waiting)">
      <formula>NOT(ISERROR(SEARCH("Dn(waiting)",D105)))</formula>
    </cfRule>
  </conditionalFormatting>
  <conditionalFormatting sqref="D105:D113">
    <cfRule type="containsBlanks" dxfId="21271" priority="58129">
      <formula>LEN(TRIM(D105))=0</formula>
    </cfRule>
    <cfRule type="containsText" dxfId="21270" priority="58130" operator="containsText" text="Operational">
      <formula>NOT(ISERROR(SEARCH("Operational",D105)))</formula>
    </cfRule>
    <cfRule type="containsText" dxfId="21269" priority="58131" operator="containsText" text="Dn(service)">
      <formula>NOT(ISERROR(SEARCH("Dn(service)",D105)))</formula>
    </cfRule>
    <cfRule type="containsText" dxfId="21268" priority="58132" operator="containsText" text="Dn(waiting)">
      <formula>NOT(ISERROR(SEARCH("Dn(waiting)",D105)))</formula>
    </cfRule>
  </conditionalFormatting>
  <conditionalFormatting sqref="I118:I121">
    <cfRule type="containsBlanks" dxfId="21267" priority="58109">
      <formula>LEN(TRIM(I118))=0</formula>
    </cfRule>
    <cfRule type="containsText" dxfId="21266" priority="58110" operator="containsText" text="Operational">
      <formula>NOT(ISERROR(SEARCH("Operational",I118)))</formula>
    </cfRule>
    <cfRule type="containsText" dxfId="21265" priority="58111" operator="containsText" text="Dn(service)">
      <formula>NOT(ISERROR(SEARCH("Dn(service)",I118)))</formula>
    </cfRule>
    <cfRule type="containsText" dxfId="21264" priority="58112" operator="containsText" text="Dn(waiting)">
      <formula>NOT(ISERROR(SEARCH("Dn(waiting)",I118)))</formula>
    </cfRule>
  </conditionalFormatting>
  <conditionalFormatting sqref="I122">
    <cfRule type="containsBlanks" dxfId="21263" priority="58105">
      <formula>LEN(TRIM(I122))=0</formula>
    </cfRule>
    <cfRule type="containsText" dxfId="21262" priority="58106" operator="containsText" text="Operational">
      <formula>NOT(ISERROR(SEARCH("Operational",I122)))</formula>
    </cfRule>
    <cfRule type="containsText" dxfId="21261" priority="58107" operator="containsText" text="Dn(service)">
      <formula>NOT(ISERROR(SEARCH("Dn(service)",I122)))</formula>
    </cfRule>
    <cfRule type="containsText" dxfId="21260" priority="58108" operator="containsText" text="Dn(waiting)">
      <formula>NOT(ISERROR(SEARCH("Dn(waiting)",I122)))</formula>
    </cfRule>
  </conditionalFormatting>
  <conditionalFormatting sqref="D122:D124">
    <cfRule type="containsBlanks" dxfId="21259" priority="58093">
      <formula>LEN(TRIM(D122))=0</formula>
    </cfRule>
    <cfRule type="containsText" dxfId="21258" priority="58094" operator="containsText" text="Operational">
      <formula>NOT(ISERROR(SEARCH("Operational",D122)))</formula>
    </cfRule>
    <cfRule type="containsText" dxfId="21257" priority="58095" operator="containsText" text="Dn(service)">
      <formula>NOT(ISERROR(SEARCH("Dn(service)",D122)))</formula>
    </cfRule>
    <cfRule type="containsText" dxfId="21256" priority="58096" operator="containsText" text="Dn(waiting)">
      <formula>NOT(ISERROR(SEARCH("Dn(waiting)",D122)))</formula>
    </cfRule>
  </conditionalFormatting>
  <conditionalFormatting sqref="D125">
    <cfRule type="containsBlanks" dxfId="21255" priority="58089">
      <formula>LEN(TRIM(D125))=0</formula>
    </cfRule>
    <cfRule type="containsText" dxfId="21254" priority="58090" operator="containsText" text="Operational">
      <formula>NOT(ISERROR(SEARCH("Operational",D125)))</formula>
    </cfRule>
    <cfRule type="containsText" dxfId="21253" priority="58091" operator="containsText" text="Dn(service)">
      <formula>NOT(ISERROR(SEARCH("Dn(service)",D125)))</formula>
    </cfRule>
    <cfRule type="containsText" dxfId="21252" priority="58092" operator="containsText" text="Dn(waiting)">
      <formula>NOT(ISERROR(SEARCH("Dn(waiting)",D125)))</formula>
    </cfRule>
  </conditionalFormatting>
  <conditionalFormatting sqref="H111:H121">
    <cfRule type="containsBlanks" dxfId="21251" priority="58085">
      <formula>LEN(TRIM(H111))=0</formula>
    </cfRule>
    <cfRule type="containsText" dxfId="21250" priority="58086" operator="containsText" text="Operational">
      <formula>NOT(ISERROR(SEARCH("Operational",H111)))</formula>
    </cfRule>
    <cfRule type="containsText" dxfId="21249" priority="58087" operator="containsText" text="Dn(service)">
      <formula>NOT(ISERROR(SEARCH("Dn(service)",H111)))</formula>
    </cfRule>
    <cfRule type="containsText" dxfId="21248" priority="58088" operator="containsText" text="Dn(waiting)">
      <formula>NOT(ISERROR(SEARCH("Dn(waiting)",H111)))</formula>
    </cfRule>
  </conditionalFormatting>
  <conditionalFormatting sqref="H111:H121">
    <cfRule type="containsBlanks" dxfId="21247" priority="58081">
      <formula>LEN(TRIM(H111))=0</formula>
    </cfRule>
    <cfRule type="containsText" dxfId="21246" priority="58082" operator="containsText" text="Operational">
      <formula>NOT(ISERROR(SEARCH("Operational",H111)))</formula>
    </cfRule>
    <cfRule type="containsText" dxfId="21245" priority="58083" operator="containsText" text="Dn(service)">
      <formula>NOT(ISERROR(SEARCH("Dn(service)",H111)))</formula>
    </cfRule>
    <cfRule type="containsText" dxfId="21244" priority="58084" operator="containsText" text="Dn(waiting)">
      <formula>NOT(ISERROR(SEARCH("Dn(waiting)",H111)))</formula>
    </cfRule>
  </conditionalFormatting>
  <conditionalFormatting sqref="C108:C117">
    <cfRule type="containsBlanks" dxfId="21243" priority="58077">
      <formula>LEN(TRIM(C108))=0</formula>
    </cfRule>
    <cfRule type="containsText" dxfId="21242" priority="58078" operator="containsText" text="Operational">
      <formula>NOT(ISERROR(SEARCH("Operational",C108)))</formula>
    </cfRule>
    <cfRule type="containsText" dxfId="21241" priority="58079" operator="containsText" text="Dn(service)">
      <formula>NOT(ISERROR(SEARCH("Dn(service)",C108)))</formula>
    </cfRule>
    <cfRule type="containsText" dxfId="21240" priority="58080" operator="containsText" text="Dn(waiting)">
      <formula>NOT(ISERROR(SEARCH("Dn(waiting)",C108)))</formula>
    </cfRule>
  </conditionalFormatting>
  <conditionalFormatting sqref="C108:C117">
    <cfRule type="containsBlanks" dxfId="21239" priority="58073">
      <formula>LEN(TRIM(C108))=0</formula>
    </cfRule>
    <cfRule type="containsText" dxfId="21238" priority="58074" operator="containsText" text="Operational">
      <formula>NOT(ISERROR(SEARCH("Operational",C108)))</formula>
    </cfRule>
    <cfRule type="containsText" dxfId="21237" priority="58075" operator="containsText" text="Dn(service)">
      <formula>NOT(ISERROR(SEARCH("Dn(service)",C108)))</formula>
    </cfRule>
    <cfRule type="containsText" dxfId="21236" priority="58076" operator="containsText" text="Dn(waiting)">
      <formula>NOT(ISERROR(SEARCH("Dn(waiting)",C108)))</formula>
    </cfRule>
  </conditionalFormatting>
  <conditionalFormatting sqref="C125:C129">
    <cfRule type="containsBlanks" dxfId="21235" priority="58069">
      <formula>LEN(TRIM(C125))=0</formula>
    </cfRule>
    <cfRule type="containsText" dxfId="21234" priority="58070" operator="containsText" text="Operational">
      <formula>NOT(ISERROR(SEARCH("Operational",C125)))</formula>
    </cfRule>
    <cfRule type="containsText" dxfId="21233" priority="58071" operator="containsText" text="Dn(service)">
      <formula>NOT(ISERROR(SEARCH("Dn(service)",C125)))</formula>
    </cfRule>
    <cfRule type="containsText" dxfId="21232" priority="58072" operator="containsText" text="Dn(waiting)">
      <formula>NOT(ISERROR(SEARCH("Dn(waiting)",C125)))</formula>
    </cfRule>
  </conditionalFormatting>
  <conditionalFormatting sqref="C130">
    <cfRule type="containsBlanks" dxfId="21231" priority="58065">
      <formula>LEN(TRIM(C130))=0</formula>
    </cfRule>
    <cfRule type="containsText" dxfId="21230" priority="58066" operator="containsText" text="Operational">
      <formula>NOT(ISERROR(SEARCH("Operational",C130)))</formula>
    </cfRule>
    <cfRule type="containsText" dxfId="21229" priority="58067" operator="containsText" text="Dn(service)">
      <formula>NOT(ISERROR(SEARCH("Dn(service)",C130)))</formula>
    </cfRule>
    <cfRule type="containsText" dxfId="21228" priority="58068" operator="containsText" text="Dn(waiting)">
      <formula>NOT(ISERROR(SEARCH("Dn(waiting)",C130)))</formula>
    </cfRule>
  </conditionalFormatting>
  <conditionalFormatting sqref="H130:H134">
    <cfRule type="containsBlanks" dxfId="21227" priority="58053">
      <formula>LEN(TRIM(H130))=0</formula>
    </cfRule>
    <cfRule type="containsText" dxfId="21226" priority="58054" operator="containsText" text="Operational">
      <formula>NOT(ISERROR(SEARCH("Operational",H130)))</formula>
    </cfRule>
    <cfRule type="containsText" dxfId="21225" priority="58055" operator="containsText" text="Dn(service)">
      <formula>NOT(ISERROR(SEARCH("Dn(service)",H130)))</formula>
    </cfRule>
    <cfRule type="containsText" dxfId="21224" priority="58056" operator="containsText" text="Dn(waiting)">
      <formula>NOT(ISERROR(SEARCH("Dn(waiting)",H130)))</formula>
    </cfRule>
  </conditionalFormatting>
  <conditionalFormatting sqref="H135">
    <cfRule type="containsBlanks" dxfId="21223" priority="58049">
      <formula>LEN(TRIM(H135))=0</formula>
    </cfRule>
    <cfRule type="containsText" dxfId="21222" priority="58050" operator="containsText" text="Operational">
      <formula>NOT(ISERROR(SEARCH("Operational",H135)))</formula>
    </cfRule>
    <cfRule type="containsText" dxfId="21221" priority="58051" operator="containsText" text="Dn(service)">
      <formula>NOT(ISERROR(SEARCH("Dn(service)",H135)))</formula>
    </cfRule>
    <cfRule type="containsText" dxfId="21220" priority="58052" operator="containsText" text="Dn(waiting)">
      <formula>NOT(ISERROR(SEARCH("Dn(waiting)",H135)))</formula>
    </cfRule>
  </conditionalFormatting>
  <conditionalFormatting sqref="F116:F124">
    <cfRule type="containsBlanks" dxfId="21219" priority="58041">
      <formula>LEN(TRIM(F116))=0</formula>
    </cfRule>
    <cfRule type="containsText" dxfId="21218" priority="58042" operator="containsText" text="Operational">
      <formula>NOT(ISERROR(SEARCH("Operational",F116)))</formula>
    </cfRule>
    <cfRule type="containsText" dxfId="21217" priority="58043" operator="containsText" text="Dn(service)">
      <formula>NOT(ISERROR(SEARCH("Dn(service)",F116)))</formula>
    </cfRule>
    <cfRule type="containsText" dxfId="21216" priority="58044" operator="containsText" text="Dn(waiting)">
      <formula>NOT(ISERROR(SEARCH("Dn(waiting)",F116)))</formula>
    </cfRule>
  </conditionalFormatting>
  <conditionalFormatting sqref="E139:E143">
    <cfRule type="containsBlanks" dxfId="21215" priority="58021">
      <formula>LEN(TRIM(E139))=0</formula>
    </cfRule>
    <cfRule type="containsText" dxfId="21214" priority="58022" operator="containsText" text="Operational">
      <formula>NOT(ISERROR(SEARCH("Operational",E139)))</formula>
    </cfRule>
    <cfRule type="containsText" dxfId="21213" priority="58023" operator="containsText" text="Dn(service)">
      <formula>NOT(ISERROR(SEARCH("Dn(service)",E139)))</formula>
    </cfRule>
    <cfRule type="containsText" dxfId="21212" priority="58024" operator="containsText" text="Dn(waiting)">
      <formula>NOT(ISERROR(SEARCH("Dn(waiting)",E139)))</formula>
    </cfRule>
  </conditionalFormatting>
  <conditionalFormatting sqref="G126:G134">
    <cfRule type="containsBlanks" dxfId="21211" priority="58005">
      <formula>LEN(TRIM(G126))=0</formula>
    </cfRule>
    <cfRule type="containsText" dxfId="21210" priority="58006" operator="containsText" text="Operational">
      <formula>NOT(ISERROR(SEARCH("Operational",G126)))</formula>
    </cfRule>
    <cfRule type="containsText" dxfId="21209" priority="58007" operator="containsText" text="Dn(service)">
      <formula>NOT(ISERROR(SEARCH("Dn(service)",G126)))</formula>
    </cfRule>
    <cfRule type="containsText" dxfId="21208" priority="58008" operator="containsText" text="Dn(waiting)">
      <formula>NOT(ISERROR(SEARCH("Dn(waiting)",G126)))</formula>
    </cfRule>
  </conditionalFormatting>
  <conditionalFormatting sqref="G126:G134">
    <cfRule type="containsBlanks" dxfId="21207" priority="58001">
      <formula>LEN(TRIM(G126))=0</formula>
    </cfRule>
    <cfRule type="containsText" dxfId="21206" priority="58002" operator="containsText" text="Operational">
      <formula>NOT(ISERROR(SEARCH("Operational",G126)))</formula>
    </cfRule>
    <cfRule type="containsText" dxfId="21205" priority="58003" operator="containsText" text="Dn(service)">
      <formula>NOT(ISERROR(SEARCH("Dn(service)",G126)))</formula>
    </cfRule>
    <cfRule type="containsText" dxfId="21204" priority="58004" operator="containsText" text="Dn(waiting)">
      <formula>NOT(ISERROR(SEARCH("Dn(waiting)",G126)))</formula>
    </cfRule>
  </conditionalFormatting>
  <conditionalFormatting sqref="I126:I138">
    <cfRule type="containsBlanks" dxfId="21203" priority="57997">
      <formula>LEN(TRIM(I126))=0</formula>
    </cfRule>
    <cfRule type="containsText" dxfId="21202" priority="57998" operator="containsText" text="Operational">
      <formula>NOT(ISERROR(SEARCH("Operational",I126)))</formula>
    </cfRule>
    <cfRule type="containsText" dxfId="21201" priority="57999" operator="containsText" text="Dn(service)">
      <formula>NOT(ISERROR(SEARCH("Dn(service)",I126)))</formula>
    </cfRule>
    <cfRule type="containsText" dxfId="21200" priority="58000" operator="containsText" text="Dn(waiting)">
      <formula>NOT(ISERROR(SEARCH("Dn(waiting)",I126)))</formula>
    </cfRule>
  </conditionalFormatting>
  <conditionalFormatting sqref="I126:I138">
    <cfRule type="containsBlanks" dxfId="21199" priority="57993">
      <formula>LEN(TRIM(I126))=0</formula>
    </cfRule>
    <cfRule type="containsText" dxfId="21198" priority="57994" operator="containsText" text="Operational">
      <formula>NOT(ISERROR(SEARCH("Operational",I126)))</formula>
    </cfRule>
    <cfRule type="containsText" dxfId="21197" priority="57995" operator="containsText" text="Dn(service)">
      <formula>NOT(ISERROR(SEARCH("Dn(service)",I126)))</formula>
    </cfRule>
    <cfRule type="containsText" dxfId="21196" priority="57996" operator="containsText" text="Dn(waiting)">
      <formula>NOT(ISERROR(SEARCH("Dn(waiting)",I126)))</formula>
    </cfRule>
  </conditionalFormatting>
  <conditionalFormatting sqref="G144:G146">
    <cfRule type="containsBlanks" dxfId="21195" priority="57989">
      <formula>LEN(TRIM(G144))=0</formula>
    </cfRule>
    <cfRule type="containsText" dxfId="21194" priority="57990" operator="containsText" text="Operational">
      <formula>NOT(ISERROR(SEARCH("Operational",G144)))</formula>
    </cfRule>
    <cfRule type="containsText" dxfId="21193" priority="57991" operator="containsText" text="Dn(service)">
      <formula>NOT(ISERROR(SEARCH("Dn(service)",G144)))</formula>
    </cfRule>
    <cfRule type="containsText" dxfId="21192" priority="57992" operator="containsText" text="Dn(waiting)">
      <formula>NOT(ISERROR(SEARCH("Dn(waiting)",G144)))</formula>
    </cfRule>
  </conditionalFormatting>
  <conditionalFormatting sqref="G147">
    <cfRule type="containsBlanks" dxfId="21191" priority="57985">
      <formula>LEN(TRIM(G147))=0</formula>
    </cfRule>
    <cfRule type="containsText" dxfId="21190" priority="57986" operator="containsText" text="Operational">
      <formula>NOT(ISERROR(SEARCH("Operational",G147)))</formula>
    </cfRule>
    <cfRule type="containsText" dxfId="21189" priority="57987" operator="containsText" text="Dn(service)">
      <formula>NOT(ISERROR(SEARCH("Dn(service)",G147)))</formula>
    </cfRule>
    <cfRule type="containsText" dxfId="21188" priority="57988" operator="containsText" text="Dn(waiting)">
      <formula>NOT(ISERROR(SEARCH("Dn(waiting)",G147)))</formula>
    </cfRule>
  </conditionalFormatting>
  <conditionalFormatting sqref="D132:D143">
    <cfRule type="containsBlanks" dxfId="21187" priority="57981">
      <formula>LEN(TRIM(D132))=0</formula>
    </cfRule>
    <cfRule type="containsText" dxfId="21186" priority="57982" operator="containsText" text="Operational">
      <formula>NOT(ISERROR(SEARCH("Operational",D132)))</formula>
    </cfRule>
    <cfRule type="containsText" dxfId="21185" priority="57983" operator="containsText" text="Dn(service)">
      <formula>NOT(ISERROR(SEARCH("Dn(service)",D132)))</formula>
    </cfRule>
    <cfRule type="containsText" dxfId="21184" priority="57984" operator="containsText" text="Dn(waiting)">
      <formula>NOT(ISERROR(SEARCH("Dn(waiting)",D132)))</formula>
    </cfRule>
  </conditionalFormatting>
  <conditionalFormatting sqref="D132:D143">
    <cfRule type="containsBlanks" dxfId="21183" priority="57977">
      <formula>LEN(TRIM(D132))=0</formula>
    </cfRule>
    <cfRule type="containsText" dxfId="21182" priority="57978" operator="containsText" text="Operational">
      <formula>NOT(ISERROR(SEARCH("Operational",D132)))</formula>
    </cfRule>
    <cfRule type="containsText" dxfId="21181" priority="57979" operator="containsText" text="Dn(service)">
      <formula>NOT(ISERROR(SEARCH("Dn(service)",D132)))</formula>
    </cfRule>
    <cfRule type="containsText" dxfId="21180" priority="57980" operator="containsText" text="Dn(waiting)">
      <formula>NOT(ISERROR(SEARCH("Dn(waiting)",D132)))</formula>
    </cfRule>
  </conditionalFormatting>
  <conditionalFormatting sqref="C136:C146">
    <cfRule type="containsBlanks" dxfId="21179" priority="57973">
      <formula>LEN(TRIM(C136))=0</formula>
    </cfRule>
    <cfRule type="containsText" dxfId="21178" priority="57974" operator="containsText" text="Operational">
      <formula>NOT(ISERROR(SEARCH("Operational",C136)))</formula>
    </cfRule>
    <cfRule type="containsText" dxfId="21177" priority="57975" operator="containsText" text="Dn(service)">
      <formula>NOT(ISERROR(SEARCH("Dn(service)",C136)))</formula>
    </cfRule>
    <cfRule type="containsText" dxfId="21176" priority="57976" operator="containsText" text="Dn(waiting)">
      <formula>NOT(ISERROR(SEARCH("Dn(waiting)",C136)))</formula>
    </cfRule>
  </conditionalFormatting>
  <conditionalFormatting sqref="C136:C146">
    <cfRule type="containsBlanks" dxfId="21175" priority="57969">
      <formula>LEN(TRIM(C136))=0</formula>
    </cfRule>
    <cfRule type="containsText" dxfId="21174" priority="57970" operator="containsText" text="Operational">
      <formula>NOT(ISERROR(SEARCH("Operational",C136)))</formula>
    </cfRule>
    <cfRule type="containsText" dxfId="21173" priority="57971" operator="containsText" text="Dn(service)">
      <formula>NOT(ISERROR(SEARCH("Dn(service)",C136)))</formula>
    </cfRule>
    <cfRule type="containsText" dxfId="21172" priority="57972" operator="containsText" text="Dn(waiting)">
      <formula>NOT(ISERROR(SEARCH("Dn(waiting)",C136)))</formula>
    </cfRule>
  </conditionalFormatting>
  <conditionalFormatting sqref="I148:I152">
    <cfRule type="containsBlanks" dxfId="21171" priority="57965">
      <formula>LEN(TRIM(I148))=0</formula>
    </cfRule>
    <cfRule type="containsText" dxfId="21170" priority="57966" operator="containsText" text="Operational">
      <formula>NOT(ISERROR(SEARCH("Operational",I148)))</formula>
    </cfRule>
    <cfRule type="containsText" dxfId="21169" priority="57967" operator="containsText" text="Dn(service)">
      <formula>NOT(ISERROR(SEARCH("Dn(service)",I148)))</formula>
    </cfRule>
    <cfRule type="containsText" dxfId="21168" priority="57968" operator="containsText" text="Dn(waiting)">
      <formula>NOT(ISERROR(SEARCH("Dn(waiting)",I148)))</formula>
    </cfRule>
  </conditionalFormatting>
  <conditionalFormatting sqref="I153">
    <cfRule type="containsBlanks" dxfId="21167" priority="57961">
      <formula>LEN(TRIM(I153))=0</formula>
    </cfRule>
    <cfRule type="containsText" dxfId="21166" priority="57962" operator="containsText" text="Operational">
      <formula>NOT(ISERROR(SEARCH("Operational",I153)))</formula>
    </cfRule>
    <cfRule type="containsText" dxfId="21165" priority="57963" operator="containsText" text="Dn(service)">
      <formula>NOT(ISERROR(SEARCH("Dn(service)",I153)))</formula>
    </cfRule>
    <cfRule type="containsText" dxfId="21164" priority="57964" operator="containsText" text="Dn(waiting)">
      <formula>NOT(ISERROR(SEARCH("Dn(waiting)",I153)))</formula>
    </cfRule>
  </conditionalFormatting>
  <conditionalFormatting sqref="D153:D158">
    <cfRule type="containsBlanks" dxfId="21163" priority="57957">
      <formula>LEN(TRIM(D153))=0</formula>
    </cfRule>
    <cfRule type="containsText" dxfId="21162" priority="57958" operator="containsText" text="Operational">
      <formula>NOT(ISERROR(SEARCH("Operational",D153)))</formula>
    </cfRule>
    <cfRule type="containsText" dxfId="21161" priority="57959" operator="containsText" text="Dn(service)">
      <formula>NOT(ISERROR(SEARCH("Dn(service)",D153)))</formula>
    </cfRule>
    <cfRule type="containsText" dxfId="21160" priority="57960" operator="containsText" text="Dn(waiting)">
      <formula>NOT(ISERROR(SEARCH("Dn(waiting)",D153)))</formula>
    </cfRule>
  </conditionalFormatting>
  <conditionalFormatting sqref="D159">
    <cfRule type="containsBlanks" dxfId="21159" priority="57953">
      <formula>LEN(TRIM(D159))=0</formula>
    </cfRule>
    <cfRule type="containsText" dxfId="21158" priority="57954" operator="containsText" text="Operational">
      <formula>NOT(ISERROR(SEARCH("Operational",D159)))</formula>
    </cfRule>
    <cfRule type="containsText" dxfId="21157" priority="57955" operator="containsText" text="Dn(service)">
      <formula>NOT(ISERROR(SEARCH("Dn(service)",D159)))</formula>
    </cfRule>
    <cfRule type="containsText" dxfId="21156" priority="57956" operator="containsText" text="Dn(waiting)">
      <formula>NOT(ISERROR(SEARCH("Dn(waiting)",D159)))</formula>
    </cfRule>
  </conditionalFormatting>
  <conditionalFormatting sqref="C159:C163">
    <cfRule type="containsBlanks" dxfId="21155" priority="57949">
      <formula>LEN(TRIM(C159))=0</formula>
    </cfRule>
    <cfRule type="containsText" dxfId="21154" priority="57950" operator="containsText" text="Operational">
      <formula>NOT(ISERROR(SEARCH("Operational",C159)))</formula>
    </cfRule>
    <cfRule type="containsText" dxfId="21153" priority="57951" operator="containsText" text="Dn(service)">
      <formula>NOT(ISERROR(SEARCH("Dn(service)",C159)))</formula>
    </cfRule>
    <cfRule type="containsText" dxfId="21152" priority="57952" operator="containsText" text="Dn(waiting)">
      <formula>NOT(ISERROR(SEARCH("Dn(waiting)",C159)))</formula>
    </cfRule>
  </conditionalFormatting>
  <conditionalFormatting sqref="H151:H158">
    <cfRule type="containsBlanks" dxfId="21151" priority="57917">
      <formula>LEN(TRIM(H151))=0</formula>
    </cfRule>
    <cfRule type="containsText" dxfId="21150" priority="57918" operator="containsText" text="Operational">
      <formula>NOT(ISERROR(SEARCH("Operational",H151)))</formula>
    </cfRule>
    <cfRule type="containsText" dxfId="21149" priority="57919" operator="containsText" text="Dn(service)">
      <formula>NOT(ISERROR(SEARCH("Dn(service)",H151)))</formula>
    </cfRule>
    <cfRule type="containsText" dxfId="21148" priority="57920" operator="containsText" text="Dn(waiting)">
      <formula>NOT(ISERROR(SEARCH("Dn(waiting)",H151)))</formula>
    </cfRule>
  </conditionalFormatting>
  <conditionalFormatting sqref="F148:F152">
    <cfRule type="containsBlanks" dxfId="21147" priority="57941">
      <formula>LEN(TRIM(F148))=0</formula>
    </cfRule>
    <cfRule type="containsText" dxfId="21146" priority="57942" operator="containsText" text="Operational">
      <formula>NOT(ISERROR(SEARCH("Operational",F148)))</formula>
    </cfRule>
    <cfRule type="containsText" dxfId="21145" priority="57943" operator="containsText" text="Dn(service)">
      <formula>NOT(ISERROR(SEARCH("Dn(service)",F148)))</formula>
    </cfRule>
    <cfRule type="containsText" dxfId="21144" priority="57944" operator="containsText" text="Dn(waiting)">
      <formula>NOT(ISERROR(SEARCH("Dn(waiting)",F148)))</formula>
    </cfRule>
  </conditionalFormatting>
  <conditionalFormatting sqref="F148:F152">
    <cfRule type="containsBlanks" dxfId="21143" priority="57937">
      <formula>LEN(TRIM(F148))=0</formula>
    </cfRule>
    <cfRule type="containsText" dxfId="21142" priority="57938" operator="containsText" text="Operational">
      <formula>NOT(ISERROR(SEARCH("Operational",F148)))</formula>
    </cfRule>
    <cfRule type="containsText" dxfId="21141" priority="57939" operator="containsText" text="Dn(service)">
      <formula>NOT(ISERROR(SEARCH("Dn(service)",F148)))</formula>
    </cfRule>
    <cfRule type="containsText" dxfId="21140" priority="57940" operator="containsText" text="Dn(waiting)">
      <formula>NOT(ISERROR(SEARCH("Dn(waiting)",F148)))</formula>
    </cfRule>
  </conditionalFormatting>
  <conditionalFormatting sqref="F164:F166">
    <cfRule type="containsBlanks" dxfId="21139" priority="57933">
      <formula>LEN(TRIM(F164))=0</formula>
    </cfRule>
    <cfRule type="containsText" dxfId="21138" priority="57934" operator="containsText" text="Operational">
      <formula>NOT(ISERROR(SEARCH("Operational",F164)))</formula>
    </cfRule>
    <cfRule type="containsText" dxfId="21137" priority="57935" operator="containsText" text="Dn(service)">
      <formula>NOT(ISERROR(SEARCH("Dn(service)",F164)))</formula>
    </cfRule>
    <cfRule type="containsText" dxfId="21136" priority="57936" operator="containsText" text="Dn(waiting)">
      <formula>NOT(ISERROR(SEARCH("Dn(waiting)",F164)))</formula>
    </cfRule>
  </conditionalFormatting>
  <conditionalFormatting sqref="H171">
    <cfRule type="containsBlanks" dxfId="21135" priority="57905">
      <formula>LEN(TRIM(H171))=0</formula>
    </cfRule>
    <cfRule type="containsText" dxfId="21134" priority="57906" operator="containsText" text="Operational">
      <formula>NOT(ISERROR(SEARCH("Operational",H171)))</formula>
    </cfRule>
    <cfRule type="containsText" dxfId="21133" priority="57907" operator="containsText" text="Dn(service)">
      <formula>NOT(ISERROR(SEARCH("Dn(service)",H171)))</formula>
    </cfRule>
    <cfRule type="containsText" dxfId="21132" priority="57908" operator="containsText" text="Dn(waiting)">
      <formula>NOT(ISERROR(SEARCH("Dn(waiting)",H171)))</formula>
    </cfRule>
  </conditionalFormatting>
  <conditionalFormatting sqref="C164">
    <cfRule type="containsBlanks" dxfId="21131" priority="57925">
      <formula>LEN(TRIM(C164))=0</formula>
    </cfRule>
    <cfRule type="containsText" dxfId="21130" priority="57926" operator="containsText" text="Operational">
      <formula>NOT(ISERROR(SEARCH("Operational",C164)))</formula>
    </cfRule>
    <cfRule type="containsText" dxfId="21129" priority="57927" operator="containsText" text="Dn(service)">
      <formula>NOT(ISERROR(SEARCH("Dn(service)",C164)))</formula>
    </cfRule>
    <cfRule type="containsText" dxfId="21128" priority="57928" operator="containsText" text="Dn(waiting)">
      <formula>NOT(ISERROR(SEARCH("Dn(waiting)",C164)))</formula>
    </cfRule>
  </conditionalFormatting>
  <conditionalFormatting sqref="F167">
    <cfRule type="containsBlanks" dxfId="21127" priority="57921">
      <formula>LEN(TRIM(F167))=0</formula>
    </cfRule>
    <cfRule type="containsText" dxfId="21126" priority="57922" operator="containsText" text="Operational">
      <formula>NOT(ISERROR(SEARCH("Operational",F167)))</formula>
    </cfRule>
    <cfRule type="containsText" dxfId="21125" priority="57923" operator="containsText" text="Dn(service)">
      <formula>NOT(ISERROR(SEARCH("Dn(service)",F167)))</formula>
    </cfRule>
    <cfRule type="containsText" dxfId="21124" priority="57924" operator="containsText" text="Dn(waiting)">
      <formula>NOT(ISERROR(SEARCH("Dn(waiting)",F167)))</formula>
    </cfRule>
  </conditionalFormatting>
  <conditionalFormatting sqref="H151:H158">
    <cfRule type="containsBlanks" dxfId="21123" priority="57913">
      <formula>LEN(TRIM(H151))=0</formula>
    </cfRule>
    <cfRule type="containsText" dxfId="21122" priority="57914" operator="containsText" text="Operational">
      <formula>NOT(ISERROR(SEARCH("Operational",H151)))</formula>
    </cfRule>
    <cfRule type="containsText" dxfId="21121" priority="57915" operator="containsText" text="Dn(service)">
      <formula>NOT(ISERROR(SEARCH("Dn(service)",H151)))</formula>
    </cfRule>
    <cfRule type="containsText" dxfId="21120" priority="57916" operator="containsText" text="Dn(waiting)">
      <formula>NOT(ISERROR(SEARCH("Dn(waiting)",H151)))</formula>
    </cfRule>
  </conditionalFormatting>
  <conditionalFormatting sqref="H168:H170">
    <cfRule type="containsBlanks" dxfId="21119" priority="57909">
      <formula>LEN(TRIM(H168))=0</formula>
    </cfRule>
    <cfRule type="containsText" dxfId="21118" priority="57910" operator="containsText" text="Operational">
      <formula>NOT(ISERROR(SEARCH("Operational",H168)))</formula>
    </cfRule>
    <cfRule type="containsText" dxfId="21117" priority="57911" operator="containsText" text="Dn(service)">
      <formula>NOT(ISERROR(SEARCH("Dn(service)",H168)))</formula>
    </cfRule>
    <cfRule type="containsText" dxfId="21116" priority="57912" operator="containsText" text="Dn(waiting)">
      <formula>NOT(ISERROR(SEARCH("Dn(waiting)",H168)))</formula>
    </cfRule>
  </conditionalFormatting>
  <conditionalFormatting sqref="E91">
    <cfRule type="containsBlanks" dxfId="21115" priority="57901">
      <formula>LEN(TRIM(E91))=0</formula>
    </cfRule>
    <cfRule type="containsText" dxfId="21114" priority="57902" operator="containsText" text="Operational">
      <formula>NOT(ISERROR(SEARCH("Operational",E91)))</formula>
    </cfRule>
    <cfRule type="containsText" dxfId="21113" priority="57903" operator="containsText" text="Dn(service)">
      <formula>NOT(ISERROR(SEARCH("Dn(service)",E91)))</formula>
    </cfRule>
    <cfRule type="containsText" dxfId="21112" priority="57904" operator="containsText" text="Dn(waiting)">
      <formula>NOT(ISERROR(SEARCH("Dn(waiting)",E91)))</formula>
    </cfRule>
  </conditionalFormatting>
  <conditionalFormatting sqref="E62">
    <cfRule type="containsBlanks" dxfId="21111" priority="57897">
      <formula>LEN(TRIM(E62))=0</formula>
    </cfRule>
    <cfRule type="containsText" dxfId="21110" priority="57898" operator="containsText" text="Operational">
      <formula>NOT(ISERROR(SEARCH("Operational",E62)))</formula>
    </cfRule>
    <cfRule type="containsText" dxfId="21109" priority="57899" operator="containsText" text="Dn(service)">
      <formula>NOT(ISERROR(SEARCH("Dn(service)",E62)))</formula>
    </cfRule>
    <cfRule type="containsText" dxfId="21108" priority="57900" operator="containsText" text="Dn(waiting)">
      <formula>NOT(ISERROR(SEARCH("Dn(waiting)",E62)))</formula>
    </cfRule>
  </conditionalFormatting>
  <conditionalFormatting sqref="E63">
    <cfRule type="containsBlanks" dxfId="21107" priority="57893">
      <formula>LEN(TRIM(E63))=0</formula>
    </cfRule>
    <cfRule type="containsText" dxfId="21106" priority="57894" operator="containsText" text="Operational">
      <formula>NOT(ISERROR(SEARCH("Operational",E63)))</formula>
    </cfRule>
    <cfRule type="containsText" dxfId="21105" priority="57895" operator="containsText" text="Dn(service)">
      <formula>NOT(ISERROR(SEARCH("Dn(service)",E63)))</formula>
    </cfRule>
    <cfRule type="containsText" dxfId="21104" priority="57896" operator="containsText" text="Dn(waiting)">
      <formula>NOT(ISERROR(SEARCH("Dn(waiting)",E63)))</formula>
    </cfRule>
  </conditionalFormatting>
  <conditionalFormatting sqref="F9">
    <cfRule type="containsBlanks" dxfId="21103" priority="57889">
      <formula>LEN(TRIM(F9))=0</formula>
    </cfRule>
    <cfRule type="containsText" dxfId="21102" priority="57890" operator="containsText" text="Operational">
      <formula>NOT(ISERROR(SEARCH("Operational",F9)))</formula>
    </cfRule>
    <cfRule type="containsText" dxfId="21101" priority="57891" operator="containsText" text="Dn(service)">
      <formula>NOT(ISERROR(SEARCH("Dn(service)",F9)))</formula>
    </cfRule>
    <cfRule type="containsText" dxfId="21100" priority="57892" operator="containsText" text="Dn(waiting)">
      <formula>NOT(ISERROR(SEARCH("Dn(waiting)",F9)))</formula>
    </cfRule>
  </conditionalFormatting>
  <conditionalFormatting sqref="G124">
    <cfRule type="containsBlanks" dxfId="21099" priority="57885">
      <formula>LEN(TRIM(G124))=0</formula>
    </cfRule>
    <cfRule type="containsText" dxfId="21098" priority="57886" operator="containsText" text="Operational">
      <formula>NOT(ISERROR(SEARCH("Operational",G124)))</formula>
    </cfRule>
    <cfRule type="containsText" dxfId="21097" priority="57887" operator="containsText" text="Dn(service)">
      <formula>NOT(ISERROR(SEARCH("Dn(service)",G124)))</formula>
    </cfRule>
    <cfRule type="containsText" dxfId="21096" priority="57888" operator="containsText" text="Dn(waiting)">
      <formula>NOT(ISERROR(SEARCH("Dn(waiting)",G124)))</formula>
    </cfRule>
  </conditionalFormatting>
  <conditionalFormatting sqref="H110">
    <cfRule type="containsBlanks" dxfId="21095" priority="57881">
      <formula>LEN(TRIM(H110))=0</formula>
    </cfRule>
    <cfRule type="containsText" dxfId="21094" priority="57882" operator="containsText" text="Operational">
      <formula>NOT(ISERROR(SEARCH("Operational",H110)))</formula>
    </cfRule>
    <cfRule type="containsText" dxfId="21093" priority="57883" operator="containsText" text="Dn(service)">
      <formula>NOT(ISERROR(SEARCH("Dn(service)",H110)))</formula>
    </cfRule>
    <cfRule type="containsText" dxfId="21092" priority="57884" operator="containsText" text="Dn(waiting)">
      <formula>NOT(ISERROR(SEARCH("Dn(waiting)",H110)))</formula>
    </cfRule>
  </conditionalFormatting>
  <conditionalFormatting sqref="I96">
    <cfRule type="containsBlanks" dxfId="21091" priority="57877">
      <formula>LEN(TRIM(I96))=0</formula>
    </cfRule>
    <cfRule type="containsText" dxfId="21090" priority="57878" operator="containsText" text="Operational">
      <formula>NOT(ISERROR(SEARCH("Operational",I96)))</formula>
    </cfRule>
    <cfRule type="containsText" dxfId="21089" priority="57879" operator="containsText" text="Dn(service)">
      <formula>NOT(ISERROR(SEARCH("Dn(service)",I96)))</formula>
    </cfRule>
    <cfRule type="containsText" dxfId="21088" priority="57880" operator="containsText" text="Dn(waiting)">
      <formula>NOT(ISERROR(SEARCH("Dn(waiting)",I96)))</formula>
    </cfRule>
  </conditionalFormatting>
  <conditionalFormatting sqref="I95">
    <cfRule type="containsBlanks" dxfId="21087" priority="57873">
      <formula>LEN(TRIM(I95))=0</formula>
    </cfRule>
    <cfRule type="containsText" dxfId="21086" priority="57874" operator="containsText" text="Operational">
      <formula>NOT(ISERROR(SEARCH("Operational",I95)))</formula>
    </cfRule>
    <cfRule type="containsText" dxfId="21085" priority="57875" operator="containsText" text="Dn(service)">
      <formula>NOT(ISERROR(SEARCH("Dn(service)",I95)))</formula>
    </cfRule>
    <cfRule type="containsText" dxfId="21084" priority="57876" operator="containsText" text="Dn(waiting)">
      <formula>NOT(ISERROR(SEARCH("Dn(waiting)",I95)))</formula>
    </cfRule>
  </conditionalFormatting>
  <conditionalFormatting sqref="H6">
    <cfRule type="containsBlanks" dxfId="21083" priority="37085">
      <formula>LEN(TRIM(H6))=0</formula>
    </cfRule>
    <cfRule type="containsText" dxfId="21082" priority="37086" operator="containsText" text="Operational">
      <formula>NOT(ISERROR(SEARCH("Operational",H6)))</formula>
    </cfRule>
    <cfRule type="containsText" dxfId="21081" priority="37087" operator="containsText" text="Dn(service)">
      <formula>NOT(ISERROR(SEARCH("Dn(service)",H6)))</formula>
    </cfRule>
    <cfRule type="containsText" dxfId="21080" priority="37088" operator="containsText" text="Dn(waiting)">
      <formula>NOT(ISERROR(SEARCH("Dn(waiting)",H6)))</formula>
    </cfRule>
  </conditionalFormatting>
  <conditionalFormatting sqref="H7">
    <cfRule type="containsBlanks" dxfId="21079" priority="37081">
      <formula>LEN(TRIM(H7))=0</formula>
    </cfRule>
    <cfRule type="containsText" dxfId="21078" priority="37082" operator="containsText" text="Operational">
      <formula>NOT(ISERROR(SEARCH("Operational",H7)))</formula>
    </cfRule>
    <cfRule type="containsText" dxfId="21077" priority="37083" operator="containsText" text="Dn(service)">
      <formula>NOT(ISERROR(SEARCH("Dn(service)",H7)))</formula>
    </cfRule>
    <cfRule type="containsText" dxfId="21076" priority="37084" operator="containsText" text="Dn(waiting)">
      <formula>NOT(ISERROR(SEARCH("Dn(waiting)",H7)))</formula>
    </cfRule>
  </conditionalFormatting>
  <conditionalFormatting sqref="H8">
    <cfRule type="containsBlanks" dxfId="21075" priority="37077">
      <formula>LEN(TRIM(H8))=0</formula>
    </cfRule>
    <cfRule type="containsText" dxfId="21074" priority="37078" operator="containsText" text="Operational">
      <formula>NOT(ISERROR(SEARCH("Operational",H8)))</formula>
    </cfRule>
    <cfRule type="containsText" dxfId="21073" priority="37079" operator="containsText" text="Dn(service)">
      <formula>NOT(ISERROR(SEARCH("Dn(service)",H8)))</formula>
    </cfRule>
    <cfRule type="containsText" dxfId="21072" priority="37080" operator="containsText" text="Dn(waiting)">
      <formula>NOT(ISERROR(SEARCH("Dn(waiting)",H8)))</formula>
    </cfRule>
  </conditionalFormatting>
  <conditionalFormatting sqref="C9">
    <cfRule type="containsBlanks" dxfId="21071" priority="37073">
      <formula>LEN(TRIM(C9))=0</formula>
    </cfRule>
    <cfRule type="containsText" dxfId="21070" priority="37074" operator="containsText" text="Operational">
      <formula>NOT(ISERROR(SEARCH("Operational",C9)))</formula>
    </cfRule>
    <cfRule type="containsText" dxfId="21069" priority="37075" operator="containsText" text="Dn(service)">
      <formula>NOT(ISERROR(SEARCH("Dn(service)",C9)))</formula>
    </cfRule>
    <cfRule type="containsText" dxfId="21068" priority="37076" operator="containsText" text="Dn(waiting)">
      <formula>NOT(ISERROR(SEARCH("Dn(waiting)",C9)))</formula>
    </cfRule>
  </conditionalFormatting>
  <conditionalFormatting sqref="C10">
    <cfRule type="containsBlanks" dxfId="21067" priority="37069">
      <formula>LEN(TRIM(C10))=0</formula>
    </cfRule>
    <cfRule type="containsText" dxfId="21066" priority="37070" operator="containsText" text="Operational">
      <formula>NOT(ISERROR(SEARCH("Operational",C10)))</formula>
    </cfRule>
    <cfRule type="containsText" dxfId="21065" priority="37071" operator="containsText" text="Dn(service)">
      <formula>NOT(ISERROR(SEARCH("Dn(service)",C10)))</formula>
    </cfRule>
    <cfRule type="containsText" dxfId="21064" priority="37072" operator="containsText" text="Dn(waiting)">
      <formula>NOT(ISERROR(SEARCH("Dn(waiting)",C10)))</formula>
    </cfRule>
  </conditionalFormatting>
  <conditionalFormatting sqref="C11">
    <cfRule type="containsBlanks" dxfId="21063" priority="37065">
      <formula>LEN(TRIM(C11))=0</formula>
    </cfRule>
    <cfRule type="containsText" dxfId="21062" priority="37066" operator="containsText" text="Operational">
      <formula>NOT(ISERROR(SEARCH("Operational",C11)))</formula>
    </cfRule>
    <cfRule type="containsText" dxfId="21061" priority="37067" operator="containsText" text="Dn(service)">
      <formula>NOT(ISERROR(SEARCH("Dn(service)",C11)))</formula>
    </cfRule>
    <cfRule type="containsText" dxfId="21060" priority="37068" operator="containsText" text="Dn(waiting)">
      <formula>NOT(ISERROR(SEARCH("Dn(waiting)",C11)))</formula>
    </cfRule>
  </conditionalFormatting>
  <conditionalFormatting sqref="C12">
    <cfRule type="containsBlanks" dxfId="21059" priority="37061">
      <formula>LEN(TRIM(C12))=0</formula>
    </cfRule>
    <cfRule type="containsText" dxfId="21058" priority="37062" operator="containsText" text="Operational">
      <formula>NOT(ISERROR(SEARCH("Operational",C12)))</formula>
    </cfRule>
    <cfRule type="containsText" dxfId="21057" priority="37063" operator="containsText" text="Dn(service)">
      <formula>NOT(ISERROR(SEARCH("Dn(service)",C12)))</formula>
    </cfRule>
    <cfRule type="containsText" dxfId="21056" priority="37064" operator="containsText" text="Dn(waiting)">
      <formula>NOT(ISERROR(SEARCH("Dn(waiting)",C12)))</formula>
    </cfRule>
  </conditionalFormatting>
  <conditionalFormatting sqref="F13">
    <cfRule type="containsBlanks" dxfId="21055" priority="37057">
      <formula>LEN(TRIM(F13))=0</formula>
    </cfRule>
    <cfRule type="containsText" dxfId="21054" priority="37058" operator="containsText" text="Operational">
      <formula>NOT(ISERROR(SEARCH("Operational",F13)))</formula>
    </cfRule>
    <cfRule type="containsText" dxfId="21053" priority="37059" operator="containsText" text="Dn(service)">
      <formula>NOT(ISERROR(SEARCH("Dn(service)",F13)))</formula>
    </cfRule>
    <cfRule type="containsText" dxfId="21052" priority="37060" operator="containsText" text="Dn(waiting)">
      <formula>NOT(ISERROR(SEARCH("Dn(waiting)",F13)))</formula>
    </cfRule>
  </conditionalFormatting>
  <conditionalFormatting sqref="F14">
    <cfRule type="containsBlanks" dxfId="21051" priority="37053">
      <formula>LEN(TRIM(F14))=0</formula>
    </cfRule>
    <cfRule type="containsText" dxfId="21050" priority="37054" operator="containsText" text="Operational">
      <formula>NOT(ISERROR(SEARCH("Operational",F14)))</formula>
    </cfRule>
    <cfRule type="containsText" dxfId="21049" priority="37055" operator="containsText" text="Dn(service)">
      <formula>NOT(ISERROR(SEARCH("Dn(service)",F14)))</formula>
    </cfRule>
    <cfRule type="containsText" dxfId="21048" priority="37056" operator="containsText" text="Dn(waiting)">
      <formula>NOT(ISERROR(SEARCH("Dn(waiting)",F14)))</formula>
    </cfRule>
  </conditionalFormatting>
  <conditionalFormatting sqref="F15">
    <cfRule type="containsBlanks" dxfId="21047" priority="37049">
      <formula>LEN(TRIM(F15))=0</formula>
    </cfRule>
    <cfRule type="containsText" dxfId="21046" priority="37050" operator="containsText" text="Operational">
      <formula>NOT(ISERROR(SEARCH("Operational",F15)))</formula>
    </cfRule>
    <cfRule type="containsText" dxfId="21045" priority="37051" operator="containsText" text="Dn(service)">
      <formula>NOT(ISERROR(SEARCH("Dn(service)",F15)))</formula>
    </cfRule>
    <cfRule type="containsText" dxfId="21044" priority="37052" operator="containsText" text="Dn(waiting)">
      <formula>NOT(ISERROR(SEARCH("Dn(waiting)",F15)))</formula>
    </cfRule>
  </conditionalFormatting>
  <conditionalFormatting sqref="F16">
    <cfRule type="containsBlanks" dxfId="21043" priority="37045">
      <formula>LEN(TRIM(F16))=0</formula>
    </cfRule>
    <cfRule type="containsText" dxfId="21042" priority="37046" operator="containsText" text="Operational">
      <formula>NOT(ISERROR(SEARCH("Operational",F16)))</formula>
    </cfRule>
    <cfRule type="containsText" dxfId="21041" priority="37047" operator="containsText" text="Dn(service)">
      <formula>NOT(ISERROR(SEARCH("Dn(service)",F16)))</formula>
    </cfRule>
    <cfRule type="containsText" dxfId="21040" priority="37048" operator="containsText" text="Dn(waiting)">
      <formula>NOT(ISERROR(SEARCH("Dn(waiting)",F16)))</formula>
    </cfRule>
  </conditionalFormatting>
  <conditionalFormatting sqref="G17">
    <cfRule type="containsBlanks" dxfId="21039" priority="37041">
      <formula>LEN(TRIM(G17))=0</formula>
    </cfRule>
    <cfRule type="containsText" dxfId="21038" priority="37042" operator="containsText" text="Operational">
      <formula>NOT(ISERROR(SEARCH("Operational",G17)))</formula>
    </cfRule>
    <cfRule type="containsText" dxfId="21037" priority="37043" operator="containsText" text="Dn(service)">
      <formula>NOT(ISERROR(SEARCH("Dn(service)",G17)))</formula>
    </cfRule>
    <cfRule type="containsText" dxfId="21036" priority="37044" operator="containsText" text="Dn(waiting)">
      <formula>NOT(ISERROR(SEARCH("Dn(waiting)",G17)))</formula>
    </cfRule>
  </conditionalFormatting>
  <conditionalFormatting sqref="G18">
    <cfRule type="containsBlanks" dxfId="21035" priority="37037">
      <formula>LEN(TRIM(G18))=0</formula>
    </cfRule>
    <cfRule type="containsText" dxfId="21034" priority="37038" operator="containsText" text="Operational">
      <formula>NOT(ISERROR(SEARCH("Operational",G18)))</formula>
    </cfRule>
    <cfRule type="containsText" dxfId="21033" priority="37039" operator="containsText" text="Dn(service)">
      <formula>NOT(ISERROR(SEARCH("Dn(service)",G18)))</formula>
    </cfRule>
    <cfRule type="containsText" dxfId="21032" priority="37040" operator="containsText" text="Dn(waiting)">
      <formula>NOT(ISERROR(SEARCH("Dn(waiting)",G18)))</formula>
    </cfRule>
  </conditionalFormatting>
  <conditionalFormatting sqref="G19">
    <cfRule type="containsBlanks" dxfId="21031" priority="37033">
      <formula>LEN(TRIM(G19))=0</formula>
    </cfRule>
    <cfRule type="containsText" dxfId="21030" priority="37034" operator="containsText" text="Operational">
      <formula>NOT(ISERROR(SEARCH("Operational",G19)))</formula>
    </cfRule>
    <cfRule type="containsText" dxfId="21029" priority="37035" operator="containsText" text="Dn(service)">
      <formula>NOT(ISERROR(SEARCH("Dn(service)",G19)))</formula>
    </cfRule>
    <cfRule type="containsText" dxfId="21028" priority="37036" operator="containsText" text="Dn(waiting)">
      <formula>NOT(ISERROR(SEARCH("Dn(waiting)",G19)))</formula>
    </cfRule>
  </conditionalFormatting>
  <conditionalFormatting sqref="G20">
    <cfRule type="containsBlanks" dxfId="21027" priority="37029">
      <formula>LEN(TRIM(G20))=0</formula>
    </cfRule>
    <cfRule type="containsText" dxfId="21026" priority="37030" operator="containsText" text="Operational">
      <formula>NOT(ISERROR(SEARCH("Operational",G20)))</formula>
    </cfRule>
    <cfRule type="containsText" dxfId="21025" priority="37031" operator="containsText" text="Dn(service)">
      <formula>NOT(ISERROR(SEARCH("Dn(service)",G20)))</formula>
    </cfRule>
    <cfRule type="containsText" dxfId="21024" priority="37032" operator="containsText" text="Dn(waiting)">
      <formula>NOT(ISERROR(SEARCH("Dn(waiting)",G20)))</formula>
    </cfRule>
  </conditionalFormatting>
  <conditionalFormatting sqref="G21">
    <cfRule type="containsBlanks" dxfId="21023" priority="37025">
      <formula>LEN(TRIM(G21))=0</formula>
    </cfRule>
    <cfRule type="containsText" dxfId="21022" priority="37026" operator="containsText" text="Operational">
      <formula>NOT(ISERROR(SEARCH("Operational",G21)))</formula>
    </cfRule>
    <cfRule type="containsText" dxfId="21021" priority="37027" operator="containsText" text="Dn(service)">
      <formula>NOT(ISERROR(SEARCH("Dn(service)",G21)))</formula>
    </cfRule>
    <cfRule type="containsText" dxfId="21020" priority="37028" operator="containsText" text="Dn(waiting)">
      <formula>NOT(ISERROR(SEARCH("Dn(waiting)",G21)))</formula>
    </cfRule>
  </conditionalFormatting>
  <conditionalFormatting sqref="E22">
    <cfRule type="containsBlanks" dxfId="21019" priority="37021">
      <formula>LEN(TRIM(E22))=0</formula>
    </cfRule>
    <cfRule type="containsText" dxfId="21018" priority="37022" operator="containsText" text="Operational">
      <formula>NOT(ISERROR(SEARCH("Operational",E22)))</formula>
    </cfRule>
    <cfRule type="containsText" dxfId="21017" priority="37023" operator="containsText" text="Dn(service)">
      <formula>NOT(ISERROR(SEARCH("Dn(service)",E22)))</formula>
    </cfRule>
    <cfRule type="containsText" dxfId="21016" priority="37024" operator="containsText" text="Dn(waiting)">
      <formula>NOT(ISERROR(SEARCH("Dn(waiting)",E22)))</formula>
    </cfRule>
  </conditionalFormatting>
  <conditionalFormatting sqref="E23">
    <cfRule type="containsBlanks" dxfId="21015" priority="37017">
      <formula>LEN(TRIM(E23))=0</formula>
    </cfRule>
    <cfRule type="containsText" dxfId="21014" priority="37018" operator="containsText" text="Operational">
      <formula>NOT(ISERROR(SEARCH("Operational",E23)))</formula>
    </cfRule>
    <cfRule type="containsText" dxfId="21013" priority="37019" operator="containsText" text="Dn(service)">
      <formula>NOT(ISERROR(SEARCH("Dn(service)",E23)))</formula>
    </cfRule>
    <cfRule type="containsText" dxfId="21012" priority="37020" operator="containsText" text="Dn(waiting)">
      <formula>NOT(ISERROR(SEARCH("Dn(waiting)",E23)))</formula>
    </cfRule>
  </conditionalFormatting>
  <conditionalFormatting sqref="E24">
    <cfRule type="containsBlanks" dxfId="21011" priority="37013">
      <formula>LEN(TRIM(E24))=0</formula>
    </cfRule>
    <cfRule type="containsText" dxfId="21010" priority="37014" operator="containsText" text="Operational">
      <formula>NOT(ISERROR(SEARCH("Operational",E24)))</formula>
    </cfRule>
    <cfRule type="containsText" dxfId="21009" priority="37015" operator="containsText" text="Dn(service)">
      <formula>NOT(ISERROR(SEARCH("Dn(service)",E24)))</formula>
    </cfRule>
    <cfRule type="containsText" dxfId="21008" priority="37016" operator="containsText" text="Dn(waiting)">
      <formula>NOT(ISERROR(SEARCH("Dn(waiting)",E24)))</formula>
    </cfRule>
  </conditionalFormatting>
  <conditionalFormatting sqref="E25">
    <cfRule type="containsBlanks" dxfId="21007" priority="37009">
      <formula>LEN(TRIM(E25))=0</formula>
    </cfRule>
    <cfRule type="containsText" dxfId="21006" priority="37010" operator="containsText" text="Operational">
      <formula>NOT(ISERROR(SEARCH("Operational",E25)))</formula>
    </cfRule>
    <cfRule type="containsText" dxfId="21005" priority="37011" operator="containsText" text="Dn(service)">
      <formula>NOT(ISERROR(SEARCH("Dn(service)",E25)))</formula>
    </cfRule>
    <cfRule type="containsText" dxfId="21004" priority="37012" operator="containsText" text="Dn(waiting)">
      <formula>NOT(ISERROR(SEARCH("Dn(waiting)",E25)))</formula>
    </cfRule>
  </conditionalFormatting>
  <conditionalFormatting sqref="E26">
    <cfRule type="containsBlanks" dxfId="21003" priority="37005">
      <formula>LEN(TRIM(E26))=0</formula>
    </cfRule>
    <cfRule type="containsText" dxfId="21002" priority="37006" operator="containsText" text="Operational">
      <formula>NOT(ISERROR(SEARCH("Operational",E26)))</formula>
    </cfRule>
    <cfRule type="containsText" dxfId="21001" priority="37007" operator="containsText" text="Dn(service)">
      <formula>NOT(ISERROR(SEARCH("Dn(service)",E26)))</formula>
    </cfRule>
    <cfRule type="containsText" dxfId="21000" priority="37008" operator="containsText" text="Dn(waiting)">
      <formula>NOT(ISERROR(SEARCH("Dn(waiting)",E26)))</formula>
    </cfRule>
  </conditionalFormatting>
  <conditionalFormatting sqref="I27">
    <cfRule type="containsBlanks" dxfId="20999" priority="37001">
      <formula>LEN(TRIM(I27))=0</formula>
    </cfRule>
    <cfRule type="containsText" dxfId="20998" priority="37002" operator="containsText" text="Operational">
      <formula>NOT(ISERROR(SEARCH("Operational",I27)))</formula>
    </cfRule>
    <cfRule type="containsText" dxfId="20997" priority="37003" operator="containsText" text="Dn(service)">
      <formula>NOT(ISERROR(SEARCH("Dn(service)",I27)))</formula>
    </cfRule>
    <cfRule type="containsText" dxfId="20996" priority="37004" operator="containsText" text="Dn(waiting)">
      <formula>NOT(ISERROR(SEARCH("Dn(waiting)",I27)))</formula>
    </cfRule>
  </conditionalFormatting>
  <conditionalFormatting sqref="I28">
    <cfRule type="containsBlanks" dxfId="20995" priority="36997">
      <formula>LEN(TRIM(I28))=0</formula>
    </cfRule>
    <cfRule type="containsText" dxfId="20994" priority="36998" operator="containsText" text="Operational">
      <formula>NOT(ISERROR(SEARCH("Operational",I28)))</formula>
    </cfRule>
    <cfRule type="containsText" dxfId="20993" priority="36999" operator="containsText" text="Dn(service)">
      <formula>NOT(ISERROR(SEARCH("Dn(service)",I28)))</formula>
    </cfRule>
    <cfRule type="containsText" dxfId="20992" priority="37000" operator="containsText" text="Dn(waiting)">
      <formula>NOT(ISERROR(SEARCH("Dn(waiting)",I28)))</formula>
    </cfRule>
  </conditionalFormatting>
  <conditionalFormatting sqref="I29">
    <cfRule type="containsBlanks" dxfId="20991" priority="36993">
      <formula>LEN(TRIM(I29))=0</formula>
    </cfRule>
    <cfRule type="containsText" dxfId="20990" priority="36994" operator="containsText" text="Operational">
      <formula>NOT(ISERROR(SEARCH("Operational",I29)))</formula>
    </cfRule>
    <cfRule type="containsText" dxfId="20989" priority="36995" operator="containsText" text="Dn(service)">
      <formula>NOT(ISERROR(SEARCH("Dn(service)",I29)))</formula>
    </cfRule>
    <cfRule type="containsText" dxfId="20988" priority="36996" operator="containsText" text="Dn(waiting)">
      <formula>NOT(ISERROR(SEARCH("Dn(waiting)",I29)))</formula>
    </cfRule>
  </conditionalFormatting>
  <conditionalFormatting sqref="I30">
    <cfRule type="containsBlanks" dxfId="20987" priority="36989">
      <formula>LEN(TRIM(I30))=0</formula>
    </cfRule>
    <cfRule type="containsText" dxfId="20986" priority="36990" operator="containsText" text="Operational">
      <formula>NOT(ISERROR(SEARCH("Operational",I30)))</formula>
    </cfRule>
    <cfRule type="containsText" dxfId="20985" priority="36991" operator="containsText" text="Dn(service)">
      <formula>NOT(ISERROR(SEARCH("Dn(service)",I30)))</formula>
    </cfRule>
    <cfRule type="containsText" dxfId="20984" priority="36992" operator="containsText" text="Dn(waiting)">
      <formula>NOT(ISERROR(SEARCH("Dn(waiting)",I30)))</formula>
    </cfRule>
  </conditionalFormatting>
  <conditionalFormatting sqref="I31">
    <cfRule type="containsBlanks" dxfId="20983" priority="36985">
      <formula>LEN(TRIM(I31))=0</formula>
    </cfRule>
    <cfRule type="containsText" dxfId="20982" priority="36986" operator="containsText" text="Operational">
      <formula>NOT(ISERROR(SEARCH("Operational",I31)))</formula>
    </cfRule>
    <cfRule type="containsText" dxfId="20981" priority="36987" operator="containsText" text="Dn(service)">
      <formula>NOT(ISERROR(SEARCH("Dn(service)",I31)))</formula>
    </cfRule>
    <cfRule type="containsText" dxfId="20980" priority="36988" operator="containsText" text="Dn(waiting)">
      <formula>NOT(ISERROR(SEARCH("Dn(waiting)",I31)))</formula>
    </cfRule>
  </conditionalFormatting>
  <conditionalFormatting sqref="D32">
    <cfRule type="containsBlanks" dxfId="20979" priority="36981">
      <formula>LEN(TRIM(D32))=0</formula>
    </cfRule>
    <cfRule type="containsText" dxfId="20978" priority="36982" operator="containsText" text="Operational">
      <formula>NOT(ISERROR(SEARCH("Operational",D32)))</formula>
    </cfRule>
    <cfRule type="containsText" dxfId="20977" priority="36983" operator="containsText" text="Dn(service)">
      <formula>NOT(ISERROR(SEARCH("Dn(service)",D32)))</formula>
    </cfRule>
    <cfRule type="containsText" dxfId="20976" priority="36984" operator="containsText" text="Dn(waiting)">
      <formula>NOT(ISERROR(SEARCH("Dn(waiting)",D32)))</formula>
    </cfRule>
  </conditionalFormatting>
  <conditionalFormatting sqref="D33">
    <cfRule type="containsBlanks" dxfId="20975" priority="36977">
      <formula>LEN(TRIM(D33))=0</formula>
    </cfRule>
    <cfRule type="containsText" dxfId="20974" priority="36978" operator="containsText" text="Operational">
      <formula>NOT(ISERROR(SEARCH("Operational",D33)))</formula>
    </cfRule>
    <cfRule type="containsText" dxfId="20973" priority="36979" operator="containsText" text="Dn(service)">
      <formula>NOT(ISERROR(SEARCH("Dn(service)",D33)))</formula>
    </cfRule>
    <cfRule type="containsText" dxfId="20972" priority="36980" operator="containsText" text="Dn(waiting)">
      <formula>NOT(ISERROR(SEARCH("Dn(waiting)",D33)))</formula>
    </cfRule>
  </conditionalFormatting>
  <conditionalFormatting sqref="D34">
    <cfRule type="containsBlanks" dxfId="20971" priority="36973">
      <formula>LEN(TRIM(D34))=0</formula>
    </cfRule>
    <cfRule type="containsText" dxfId="20970" priority="36974" operator="containsText" text="Operational">
      <formula>NOT(ISERROR(SEARCH("Operational",D34)))</formula>
    </cfRule>
    <cfRule type="containsText" dxfId="20969" priority="36975" operator="containsText" text="Dn(service)">
      <formula>NOT(ISERROR(SEARCH("Dn(service)",D34)))</formula>
    </cfRule>
    <cfRule type="containsText" dxfId="20968" priority="36976" operator="containsText" text="Dn(waiting)">
      <formula>NOT(ISERROR(SEARCH("Dn(waiting)",D34)))</formula>
    </cfRule>
  </conditionalFormatting>
  <conditionalFormatting sqref="D35">
    <cfRule type="containsBlanks" dxfId="20967" priority="36969">
      <formula>LEN(TRIM(D35))=0</formula>
    </cfRule>
    <cfRule type="containsText" dxfId="20966" priority="36970" operator="containsText" text="Operational">
      <formula>NOT(ISERROR(SEARCH("Operational",D35)))</formula>
    </cfRule>
    <cfRule type="containsText" dxfId="20965" priority="36971" operator="containsText" text="Dn(service)">
      <formula>NOT(ISERROR(SEARCH("Dn(service)",D35)))</formula>
    </cfRule>
    <cfRule type="containsText" dxfId="20964" priority="36972" operator="containsText" text="Dn(waiting)">
      <formula>NOT(ISERROR(SEARCH("Dn(waiting)",D35)))</formula>
    </cfRule>
  </conditionalFormatting>
  <conditionalFormatting sqref="H36">
    <cfRule type="containsBlanks" dxfId="20963" priority="36965">
      <formula>LEN(TRIM(H36))=0</formula>
    </cfRule>
    <cfRule type="containsText" dxfId="20962" priority="36966" operator="containsText" text="Operational">
      <formula>NOT(ISERROR(SEARCH("Operational",H36)))</formula>
    </cfRule>
    <cfRule type="containsText" dxfId="20961" priority="36967" operator="containsText" text="Dn(service)">
      <formula>NOT(ISERROR(SEARCH("Dn(service)",H36)))</formula>
    </cfRule>
    <cfRule type="containsText" dxfId="20960" priority="36968" operator="containsText" text="Dn(waiting)">
      <formula>NOT(ISERROR(SEARCH("Dn(waiting)",H36)))</formula>
    </cfRule>
  </conditionalFormatting>
  <conditionalFormatting sqref="H37">
    <cfRule type="containsBlanks" dxfId="20959" priority="36961">
      <formula>LEN(TRIM(H37))=0</formula>
    </cfRule>
    <cfRule type="containsText" dxfId="20958" priority="36962" operator="containsText" text="Operational">
      <formula>NOT(ISERROR(SEARCH("Operational",H37)))</formula>
    </cfRule>
    <cfRule type="containsText" dxfId="20957" priority="36963" operator="containsText" text="Dn(service)">
      <formula>NOT(ISERROR(SEARCH("Dn(service)",H37)))</formula>
    </cfRule>
    <cfRule type="containsText" dxfId="20956" priority="36964" operator="containsText" text="Dn(waiting)">
      <formula>NOT(ISERROR(SEARCH("Dn(waiting)",H37)))</formula>
    </cfRule>
  </conditionalFormatting>
  <conditionalFormatting sqref="H38">
    <cfRule type="containsBlanks" dxfId="20955" priority="36957">
      <formula>LEN(TRIM(H38))=0</formula>
    </cfRule>
    <cfRule type="containsText" dxfId="20954" priority="36958" operator="containsText" text="Operational">
      <formula>NOT(ISERROR(SEARCH("Operational",H38)))</formula>
    </cfRule>
    <cfRule type="containsText" dxfId="20953" priority="36959" operator="containsText" text="Dn(service)">
      <formula>NOT(ISERROR(SEARCH("Dn(service)",H38)))</formula>
    </cfRule>
    <cfRule type="containsText" dxfId="20952" priority="36960" operator="containsText" text="Dn(waiting)">
      <formula>NOT(ISERROR(SEARCH("Dn(waiting)",H38)))</formula>
    </cfRule>
  </conditionalFormatting>
  <conditionalFormatting sqref="H39">
    <cfRule type="containsBlanks" dxfId="20951" priority="36953">
      <formula>LEN(TRIM(H39))=0</formula>
    </cfRule>
    <cfRule type="containsText" dxfId="20950" priority="36954" operator="containsText" text="Operational">
      <formula>NOT(ISERROR(SEARCH("Operational",H39)))</formula>
    </cfRule>
    <cfRule type="containsText" dxfId="20949" priority="36955" operator="containsText" text="Dn(service)">
      <formula>NOT(ISERROR(SEARCH("Dn(service)",H39)))</formula>
    </cfRule>
    <cfRule type="containsText" dxfId="20948" priority="36956" operator="containsText" text="Dn(waiting)">
      <formula>NOT(ISERROR(SEARCH("Dn(waiting)",H39)))</formula>
    </cfRule>
  </conditionalFormatting>
  <conditionalFormatting sqref="C40">
    <cfRule type="containsBlanks" dxfId="20947" priority="36949">
      <formula>LEN(TRIM(C40))=0</formula>
    </cfRule>
    <cfRule type="containsText" dxfId="20946" priority="36950" operator="containsText" text="Operational">
      <formula>NOT(ISERROR(SEARCH("Operational",C40)))</formula>
    </cfRule>
    <cfRule type="containsText" dxfId="20945" priority="36951" operator="containsText" text="Dn(service)">
      <formula>NOT(ISERROR(SEARCH("Dn(service)",C40)))</formula>
    </cfRule>
    <cfRule type="containsText" dxfId="20944" priority="36952" operator="containsText" text="Dn(waiting)">
      <formula>NOT(ISERROR(SEARCH("Dn(waiting)",C40)))</formula>
    </cfRule>
  </conditionalFormatting>
  <conditionalFormatting sqref="C41">
    <cfRule type="containsBlanks" dxfId="20943" priority="36945">
      <formula>LEN(TRIM(C41))=0</formula>
    </cfRule>
    <cfRule type="containsText" dxfId="20942" priority="36946" operator="containsText" text="Operational">
      <formula>NOT(ISERROR(SEARCH("Operational",C41)))</formula>
    </cfRule>
    <cfRule type="containsText" dxfId="20941" priority="36947" operator="containsText" text="Dn(service)">
      <formula>NOT(ISERROR(SEARCH("Dn(service)",C41)))</formula>
    </cfRule>
    <cfRule type="containsText" dxfId="20940" priority="36948" operator="containsText" text="Dn(waiting)">
      <formula>NOT(ISERROR(SEARCH("Dn(waiting)",C41)))</formula>
    </cfRule>
  </conditionalFormatting>
  <conditionalFormatting sqref="C42">
    <cfRule type="containsBlanks" dxfId="20939" priority="36941">
      <formula>LEN(TRIM(C42))=0</formula>
    </cfRule>
    <cfRule type="containsText" dxfId="20938" priority="36942" operator="containsText" text="Operational">
      <formula>NOT(ISERROR(SEARCH("Operational",C42)))</formula>
    </cfRule>
    <cfRule type="containsText" dxfId="20937" priority="36943" operator="containsText" text="Dn(service)">
      <formula>NOT(ISERROR(SEARCH("Dn(service)",C42)))</formula>
    </cfRule>
    <cfRule type="containsText" dxfId="20936" priority="36944" operator="containsText" text="Dn(waiting)">
      <formula>NOT(ISERROR(SEARCH("Dn(waiting)",C42)))</formula>
    </cfRule>
  </conditionalFormatting>
  <conditionalFormatting sqref="C43">
    <cfRule type="containsBlanks" dxfId="20935" priority="36937">
      <formula>LEN(TRIM(C43))=0</formula>
    </cfRule>
    <cfRule type="containsText" dxfId="20934" priority="36938" operator="containsText" text="Operational">
      <formula>NOT(ISERROR(SEARCH("Operational",C43)))</formula>
    </cfRule>
    <cfRule type="containsText" dxfId="20933" priority="36939" operator="containsText" text="Dn(service)">
      <formula>NOT(ISERROR(SEARCH("Dn(service)",C43)))</formula>
    </cfRule>
    <cfRule type="containsText" dxfId="20932" priority="36940" operator="containsText" text="Dn(waiting)">
      <formula>NOT(ISERROR(SEARCH("Dn(waiting)",C43)))</formula>
    </cfRule>
  </conditionalFormatting>
  <conditionalFormatting sqref="H43">
    <cfRule type="containsBlanks" dxfId="20931" priority="36909">
      <formula>LEN(TRIM(H43))=0</formula>
    </cfRule>
    <cfRule type="containsText" dxfId="20930" priority="36910" operator="containsText" text="Operational">
      <formula>NOT(ISERROR(SEARCH("Operational",H43)))</formula>
    </cfRule>
    <cfRule type="containsText" dxfId="20929" priority="36911" operator="containsText" text="Dn(service)">
      <formula>NOT(ISERROR(SEARCH("Dn(service)",H43)))</formula>
    </cfRule>
    <cfRule type="containsText" dxfId="20928" priority="36912" operator="containsText" text="Dn(waiting)">
      <formula>NOT(ISERROR(SEARCH("Dn(waiting)",H43)))</formula>
    </cfRule>
  </conditionalFormatting>
  <conditionalFormatting sqref="F44">
    <cfRule type="containsBlanks" dxfId="20927" priority="36905">
      <formula>LEN(TRIM(F44))=0</formula>
    </cfRule>
    <cfRule type="containsText" dxfId="20926" priority="36906" operator="containsText" text="Operational">
      <formula>NOT(ISERROR(SEARCH("Operational",F44)))</formula>
    </cfRule>
    <cfRule type="containsText" dxfId="20925" priority="36907" operator="containsText" text="Dn(service)">
      <formula>NOT(ISERROR(SEARCH("Dn(service)",F44)))</formula>
    </cfRule>
    <cfRule type="containsText" dxfId="20924" priority="36908" operator="containsText" text="Dn(waiting)">
      <formula>NOT(ISERROR(SEARCH("Dn(waiting)",F44)))</formula>
    </cfRule>
  </conditionalFormatting>
  <conditionalFormatting sqref="F45">
    <cfRule type="containsBlanks" dxfId="20923" priority="36901">
      <formula>LEN(TRIM(F45))=0</formula>
    </cfRule>
    <cfRule type="containsText" dxfId="20922" priority="36902" operator="containsText" text="Operational">
      <formula>NOT(ISERROR(SEARCH("Operational",F45)))</formula>
    </cfRule>
    <cfRule type="containsText" dxfId="20921" priority="36903" operator="containsText" text="Dn(service)">
      <formula>NOT(ISERROR(SEARCH("Dn(service)",F45)))</formula>
    </cfRule>
    <cfRule type="containsText" dxfId="20920" priority="36904" operator="containsText" text="Dn(waiting)">
      <formula>NOT(ISERROR(SEARCH("Dn(waiting)",F45)))</formula>
    </cfRule>
  </conditionalFormatting>
  <conditionalFormatting sqref="F46">
    <cfRule type="containsBlanks" dxfId="20919" priority="36897">
      <formula>LEN(TRIM(F46))=0</formula>
    </cfRule>
    <cfRule type="containsText" dxfId="20918" priority="36898" operator="containsText" text="Operational">
      <formula>NOT(ISERROR(SEARCH("Operational",F46)))</formula>
    </cfRule>
    <cfRule type="containsText" dxfId="20917" priority="36899" operator="containsText" text="Dn(service)">
      <formula>NOT(ISERROR(SEARCH("Dn(service)",F46)))</formula>
    </cfRule>
    <cfRule type="containsText" dxfId="20916" priority="36900" operator="containsText" text="Dn(waiting)">
      <formula>NOT(ISERROR(SEARCH("Dn(waiting)",F46)))</formula>
    </cfRule>
  </conditionalFormatting>
  <conditionalFormatting sqref="F47">
    <cfRule type="containsBlanks" dxfId="20915" priority="36893">
      <formula>LEN(TRIM(F47))=0</formula>
    </cfRule>
    <cfRule type="containsText" dxfId="20914" priority="36894" operator="containsText" text="Operational">
      <formula>NOT(ISERROR(SEARCH("Operational",F47)))</formula>
    </cfRule>
    <cfRule type="containsText" dxfId="20913" priority="36895" operator="containsText" text="Dn(service)">
      <formula>NOT(ISERROR(SEARCH("Dn(service)",F47)))</formula>
    </cfRule>
    <cfRule type="containsText" dxfId="20912" priority="36896" operator="containsText" text="Dn(waiting)">
      <formula>NOT(ISERROR(SEARCH("Dn(waiting)",F47)))</formula>
    </cfRule>
  </conditionalFormatting>
  <conditionalFormatting sqref="F48">
    <cfRule type="containsBlanks" dxfId="20911" priority="36889">
      <formula>LEN(TRIM(F48))=0</formula>
    </cfRule>
    <cfRule type="containsText" dxfId="20910" priority="36890" operator="containsText" text="Operational">
      <formula>NOT(ISERROR(SEARCH("Operational",F48)))</formula>
    </cfRule>
    <cfRule type="containsText" dxfId="20909" priority="36891" operator="containsText" text="Dn(service)">
      <formula>NOT(ISERROR(SEARCH("Dn(service)",F48)))</formula>
    </cfRule>
    <cfRule type="containsText" dxfId="20908" priority="36892" operator="containsText" text="Dn(waiting)">
      <formula>NOT(ISERROR(SEARCH("Dn(waiting)",F48)))</formula>
    </cfRule>
  </conditionalFormatting>
  <conditionalFormatting sqref="G49">
    <cfRule type="containsBlanks" dxfId="20907" priority="36885">
      <formula>LEN(TRIM(G49))=0</formula>
    </cfRule>
    <cfRule type="containsText" dxfId="20906" priority="36886" operator="containsText" text="Operational">
      <formula>NOT(ISERROR(SEARCH("Operational",G49)))</formula>
    </cfRule>
    <cfRule type="containsText" dxfId="20905" priority="36887" operator="containsText" text="Dn(service)">
      <formula>NOT(ISERROR(SEARCH("Dn(service)",G49)))</formula>
    </cfRule>
    <cfRule type="containsText" dxfId="20904" priority="36888" operator="containsText" text="Dn(waiting)">
      <formula>NOT(ISERROR(SEARCH("Dn(waiting)",G49)))</formula>
    </cfRule>
  </conditionalFormatting>
  <conditionalFormatting sqref="G50">
    <cfRule type="containsBlanks" dxfId="20903" priority="36881">
      <formula>LEN(TRIM(G50))=0</formula>
    </cfRule>
    <cfRule type="containsText" dxfId="20902" priority="36882" operator="containsText" text="Operational">
      <formula>NOT(ISERROR(SEARCH("Operational",G50)))</formula>
    </cfRule>
    <cfRule type="containsText" dxfId="20901" priority="36883" operator="containsText" text="Dn(service)">
      <formula>NOT(ISERROR(SEARCH("Dn(service)",G50)))</formula>
    </cfRule>
    <cfRule type="containsText" dxfId="20900" priority="36884" operator="containsText" text="Dn(waiting)">
      <formula>NOT(ISERROR(SEARCH("Dn(waiting)",G50)))</formula>
    </cfRule>
  </conditionalFormatting>
  <conditionalFormatting sqref="G51">
    <cfRule type="containsBlanks" dxfId="20899" priority="36877">
      <formula>LEN(TRIM(G51))=0</formula>
    </cfRule>
    <cfRule type="containsText" dxfId="20898" priority="36878" operator="containsText" text="Operational">
      <formula>NOT(ISERROR(SEARCH("Operational",G51)))</formula>
    </cfRule>
    <cfRule type="containsText" dxfId="20897" priority="36879" operator="containsText" text="Dn(service)">
      <formula>NOT(ISERROR(SEARCH("Dn(service)",G51)))</formula>
    </cfRule>
    <cfRule type="containsText" dxfId="20896" priority="36880" operator="containsText" text="Dn(waiting)">
      <formula>NOT(ISERROR(SEARCH("Dn(waiting)",G51)))</formula>
    </cfRule>
  </conditionalFormatting>
  <conditionalFormatting sqref="G52">
    <cfRule type="containsBlanks" dxfId="20895" priority="36873">
      <formula>LEN(TRIM(G52))=0</formula>
    </cfRule>
    <cfRule type="containsText" dxfId="20894" priority="36874" operator="containsText" text="Operational">
      <formula>NOT(ISERROR(SEARCH("Operational",G52)))</formula>
    </cfRule>
    <cfRule type="containsText" dxfId="20893" priority="36875" operator="containsText" text="Dn(service)">
      <formula>NOT(ISERROR(SEARCH("Dn(service)",G52)))</formula>
    </cfRule>
    <cfRule type="containsText" dxfId="20892" priority="36876" operator="containsText" text="Dn(waiting)">
      <formula>NOT(ISERROR(SEARCH("Dn(waiting)",G52)))</formula>
    </cfRule>
  </conditionalFormatting>
  <conditionalFormatting sqref="E53">
    <cfRule type="containsBlanks" dxfId="20891" priority="36869">
      <formula>LEN(TRIM(E53))=0</formula>
    </cfRule>
    <cfRule type="containsText" dxfId="20890" priority="36870" operator="containsText" text="Operational">
      <formula>NOT(ISERROR(SEARCH("Operational",E53)))</formula>
    </cfRule>
    <cfRule type="containsText" dxfId="20889" priority="36871" operator="containsText" text="Dn(service)">
      <formula>NOT(ISERROR(SEARCH("Dn(service)",E53)))</formula>
    </cfRule>
    <cfRule type="containsText" dxfId="20888" priority="36872" operator="containsText" text="Dn(waiting)">
      <formula>NOT(ISERROR(SEARCH("Dn(waiting)",E53)))</formula>
    </cfRule>
  </conditionalFormatting>
  <conditionalFormatting sqref="E54">
    <cfRule type="containsBlanks" dxfId="20887" priority="36865">
      <formula>LEN(TRIM(E54))=0</formula>
    </cfRule>
    <cfRule type="containsText" dxfId="20886" priority="36866" operator="containsText" text="Operational">
      <formula>NOT(ISERROR(SEARCH("Operational",E54)))</formula>
    </cfRule>
    <cfRule type="containsText" dxfId="20885" priority="36867" operator="containsText" text="Dn(service)">
      <formula>NOT(ISERROR(SEARCH("Dn(service)",E54)))</formula>
    </cfRule>
    <cfRule type="containsText" dxfId="20884" priority="36868" operator="containsText" text="Dn(waiting)">
      <formula>NOT(ISERROR(SEARCH("Dn(waiting)",E54)))</formula>
    </cfRule>
  </conditionalFormatting>
  <conditionalFormatting sqref="E55">
    <cfRule type="containsBlanks" dxfId="20883" priority="36861">
      <formula>LEN(TRIM(E55))=0</formula>
    </cfRule>
    <cfRule type="containsText" dxfId="20882" priority="36862" operator="containsText" text="Operational">
      <formula>NOT(ISERROR(SEARCH("Operational",E55)))</formula>
    </cfRule>
    <cfRule type="containsText" dxfId="20881" priority="36863" operator="containsText" text="Dn(service)">
      <formula>NOT(ISERROR(SEARCH("Dn(service)",E55)))</formula>
    </cfRule>
    <cfRule type="containsText" dxfId="20880" priority="36864" operator="containsText" text="Dn(waiting)">
      <formula>NOT(ISERROR(SEARCH("Dn(waiting)",E55)))</formula>
    </cfRule>
  </conditionalFormatting>
  <conditionalFormatting sqref="E56">
    <cfRule type="containsBlanks" dxfId="20879" priority="36857">
      <formula>LEN(TRIM(E56))=0</formula>
    </cfRule>
    <cfRule type="containsText" dxfId="20878" priority="36858" operator="containsText" text="Operational">
      <formula>NOT(ISERROR(SEARCH("Operational",E56)))</formula>
    </cfRule>
    <cfRule type="containsText" dxfId="20877" priority="36859" operator="containsText" text="Dn(service)">
      <formula>NOT(ISERROR(SEARCH("Dn(service)",E56)))</formula>
    </cfRule>
    <cfRule type="containsText" dxfId="20876" priority="36860" operator="containsText" text="Dn(waiting)">
      <formula>NOT(ISERROR(SEARCH("Dn(waiting)",E56)))</formula>
    </cfRule>
  </conditionalFormatting>
  <conditionalFormatting sqref="E57">
    <cfRule type="containsBlanks" dxfId="20875" priority="36853">
      <formula>LEN(TRIM(E57))=0</formula>
    </cfRule>
    <cfRule type="containsText" dxfId="20874" priority="36854" operator="containsText" text="Operational">
      <formula>NOT(ISERROR(SEARCH("Operational",E57)))</formula>
    </cfRule>
    <cfRule type="containsText" dxfId="20873" priority="36855" operator="containsText" text="Dn(service)">
      <formula>NOT(ISERROR(SEARCH("Dn(service)",E57)))</formula>
    </cfRule>
    <cfRule type="containsText" dxfId="20872" priority="36856" operator="containsText" text="Dn(waiting)">
      <formula>NOT(ISERROR(SEARCH("Dn(waiting)",E57)))</formula>
    </cfRule>
  </conditionalFormatting>
  <conditionalFormatting sqref="I58">
    <cfRule type="containsBlanks" dxfId="20871" priority="36849">
      <formula>LEN(TRIM(I58))=0</formula>
    </cfRule>
    <cfRule type="containsText" dxfId="20870" priority="36850" operator="containsText" text="Operational">
      <formula>NOT(ISERROR(SEARCH("Operational",I58)))</formula>
    </cfRule>
    <cfRule type="containsText" dxfId="20869" priority="36851" operator="containsText" text="Dn(service)">
      <formula>NOT(ISERROR(SEARCH("Dn(service)",I58)))</formula>
    </cfRule>
    <cfRule type="containsText" dxfId="20868" priority="36852" operator="containsText" text="Dn(waiting)">
      <formula>NOT(ISERROR(SEARCH("Dn(waiting)",I58)))</formula>
    </cfRule>
  </conditionalFormatting>
  <conditionalFormatting sqref="I59">
    <cfRule type="containsBlanks" dxfId="20867" priority="36845">
      <formula>LEN(TRIM(I59))=0</formula>
    </cfRule>
    <cfRule type="containsText" dxfId="20866" priority="36846" operator="containsText" text="Operational">
      <formula>NOT(ISERROR(SEARCH("Operational",I59)))</formula>
    </cfRule>
    <cfRule type="containsText" dxfId="20865" priority="36847" operator="containsText" text="Dn(service)">
      <formula>NOT(ISERROR(SEARCH("Dn(service)",I59)))</formula>
    </cfRule>
    <cfRule type="containsText" dxfId="20864" priority="36848" operator="containsText" text="Dn(waiting)">
      <formula>NOT(ISERROR(SEARCH("Dn(waiting)",I59)))</formula>
    </cfRule>
  </conditionalFormatting>
  <conditionalFormatting sqref="I60">
    <cfRule type="containsBlanks" dxfId="20863" priority="36841">
      <formula>LEN(TRIM(I60))=0</formula>
    </cfRule>
    <cfRule type="containsText" dxfId="20862" priority="36842" operator="containsText" text="Operational">
      <formula>NOT(ISERROR(SEARCH("Operational",I60)))</formula>
    </cfRule>
    <cfRule type="containsText" dxfId="20861" priority="36843" operator="containsText" text="Dn(service)">
      <formula>NOT(ISERROR(SEARCH("Dn(service)",I60)))</formula>
    </cfRule>
    <cfRule type="containsText" dxfId="20860" priority="36844" operator="containsText" text="Dn(waiting)">
      <formula>NOT(ISERROR(SEARCH("Dn(waiting)",I60)))</formula>
    </cfRule>
  </conditionalFormatting>
  <conditionalFormatting sqref="I61">
    <cfRule type="containsBlanks" dxfId="20859" priority="36837">
      <formula>LEN(TRIM(I61))=0</formula>
    </cfRule>
    <cfRule type="containsText" dxfId="20858" priority="36838" operator="containsText" text="Operational">
      <formula>NOT(ISERROR(SEARCH("Operational",I61)))</formula>
    </cfRule>
    <cfRule type="containsText" dxfId="20857" priority="36839" operator="containsText" text="Dn(service)">
      <formula>NOT(ISERROR(SEARCH("Dn(service)",I61)))</formula>
    </cfRule>
    <cfRule type="containsText" dxfId="20856" priority="36840" operator="containsText" text="Dn(waiting)">
      <formula>NOT(ISERROR(SEARCH("Dn(waiting)",I61)))</formula>
    </cfRule>
  </conditionalFormatting>
  <conditionalFormatting sqref="D63">
    <cfRule type="containsBlanks" dxfId="20855" priority="36833">
      <formula>LEN(TRIM(D63))=0</formula>
    </cfRule>
    <cfRule type="containsText" dxfId="20854" priority="36834" operator="containsText" text="Operational">
      <formula>NOT(ISERROR(SEARCH("Operational",D63)))</formula>
    </cfRule>
    <cfRule type="containsText" dxfId="20853" priority="36835" operator="containsText" text="Dn(service)">
      <formula>NOT(ISERROR(SEARCH("Dn(service)",D63)))</formula>
    </cfRule>
    <cfRule type="containsText" dxfId="20852" priority="36836" operator="containsText" text="Dn(waiting)">
      <formula>NOT(ISERROR(SEARCH("Dn(waiting)",D63)))</formula>
    </cfRule>
  </conditionalFormatting>
  <conditionalFormatting sqref="D64">
    <cfRule type="containsBlanks" dxfId="20851" priority="36829">
      <formula>LEN(TRIM(D64))=0</formula>
    </cfRule>
    <cfRule type="containsText" dxfId="20850" priority="36830" operator="containsText" text="Operational">
      <formula>NOT(ISERROR(SEARCH("Operational",D64)))</formula>
    </cfRule>
    <cfRule type="containsText" dxfId="20849" priority="36831" operator="containsText" text="Dn(service)">
      <formula>NOT(ISERROR(SEARCH("Dn(service)",D64)))</formula>
    </cfRule>
    <cfRule type="containsText" dxfId="20848" priority="36832" operator="containsText" text="Dn(waiting)">
      <formula>NOT(ISERROR(SEARCH("Dn(waiting)",D64)))</formula>
    </cfRule>
  </conditionalFormatting>
  <conditionalFormatting sqref="D65">
    <cfRule type="containsBlanks" dxfId="20847" priority="36825">
      <formula>LEN(TRIM(D65))=0</formula>
    </cfRule>
    <cfRule type="containsText" dxfId="20846" priority="36826" operator="containsText" text="Operational">
      <formula>NOT(ISERROR(SEARCH("Operational",D65)))</formula>
    </cfRule>
    <cfRule type="containsText" dxfId="20845" priority="36827" operator="containsText" text="Dn(service)">
      <formula>NOT(ISERROR(SEARCH("Dn(service)",D65)))</formula>
    </cfRule>
    <cfRule type="containsText" dxfId="20844" priority="36828" operator="containsText" text="Dn(waiting)">
      <formula>NOT(ISERROR(SEARCH("Dn(waiting)",D65)))</formula>
    </cfRule>
  </conditionalFormatting>
  <conditionalFormatting sqref="H66">
    <cfRule type="containsBlanks" dxfId="20843" priority="36821">
      <formula>LEN(TRIM(H66))=0</formula>
    </cfRule>
    <cfRule type="containsText" dxfId="20842" priority="36822" operator="containsText" text="Operational">
      <formula>NOT(ISERROR(SEARCH("Operational",H66)))</formula>
    </cfRule>
    <cfRule type="containsText" dxfId="20841" priority="36823" operator="containsText" text="Dn(service)">
      <formula>NOT(ISERROR(SEARCH("Dn(service)",H66)))</formula>
    </cfRule>
    <cfRule type="containsText" dxfId="20840" priority="36824" operator="containsText" text="Dn(waiting)">
      <formula>NOT(ISERROR(SEARCH("Dn(waiting)",H66)))</formula>
    </cfRule>
  </conditionalFormatting>
  <conditionalFormatting sqref="H67">
    <cfRule type="containsBlanks" dxfId="20839" priority="36817">
      <formula>LEN(TRIM(H67))=0</formula>
    </cfRule>
    <cfRule type="containsText" dxfId="20838" priority="36818" operator="containsText" text="Operational">
      <formula>NOT(ISERROR(SEARCH("Operational",H67)))</formula>
    </cfRule>
    <cfRule type="containsText" dxfId="20837" priority="36819" operator="containsText" text="Dn(service)">
      <formula>NOT(ISERROR(SEARCH("Dn(service)",H67)))</formula>
    </cfRule>
    <cfRule type="containsText" dxfId="20836" priority="36820" operator="containsText" text="Dn(waiting)">
      <formula>NOT(ISERROR(SEARCH("Dn(waiting)",H67)))</formula>
    </cfRule>
  </conditionalFormatting>
  <conditionalFormatting sqref="H68">
    <cfRule type="containsBlanks" dxfId="20835" priority="36813">
      <formula>LEN(TRIM(H68))=0</formula>
    </cfRule>
    <cfRule type="containsText" dxfId="20834" priority="36814" operator="containsText" text="Operational">
      <formula>NOT(ISERROR(SEARCH("Operational",H68)))</formula>
    </cfRule>
    <cfRule type="containsText" dxfId="20833" priority="36815" operator="containsText" text="Dn(service)">
      <formula>NOT(ISERROR(SEARCH("Dn(service)",H68)))</formula>
    </cfRule>
    <cfRule type="containsText" dxfId="20832" priority="36816" operator="containsText" text="Dn(waiting)">
      <formula>NOT(ISERROR(SEARCH("Dn(waiting)",H68)))</formula>
    </cfRule>
  </conditionalFormatting>
  <conditionalFormatting sqref="H69">
    <cfRule type="containsBlanks" dxfId="20831" priority="36809">
      <formula>LEN(TRIM(H69))=0</formula>
    </cfRule>
    <cfRule type="containsText" dxfId="20830" priority="36810" operator="containsText" text="Operational">
      <formula>NOT(ISERROR(SEARCH("Operational",H69)))</formula>
    </cfRule>
    <cfRule type="containsText" dxfId="20829" priority="36811" operator="containsText" text="Dn(service)">
      <formula>NOT(ISERROR(SEARCH("Dn(service)",H69)))</formula>
    </cfRule>
    <cfRule type="containsText" dxfId="20828" priority="36812" operator="containsText" text="Dn(waiting)">
      <formula>NOT(ISERROR(SEARCH("Dn(waiting)",H69)))</formula>
    </cfRule>
  </conditionalFormatting>
  <conditionalFormatting sqref="C70">
    <cfRule type="containsBlanks" dxfId="20827" priority="36805">
      <formula>LEN(TRIM(C70))=0</formula>
    </cfRule>
    <cfRule type="containsText" dxfId="20826" priority="36806" operator="containsText" text="Operational">
      <formula>NOT(ISERROR(SEARCH("Operational",C70)))</formula>
    </cfRule>
    <cfRule type="containsText" dxfId="20825" priority="36807" operator="containsText" text="Dn(service)">
      <formula>NOT(ISERROR(SEARCH("Dn(service)",C70)))</formula>
    </cfRule>
    <cfRule type="containsText" dxfId="20824" priority="36808" operator="containsText" text="Dn(waiting)">
      <formula>NOT(ISERROR(SEARCH("Dn(waiting)",C70)))</formula>
    </cfRule>
  </conditionalFormatting>
  <conditionalFormatting sqref="C71">
    <cfRule type="containsBlanks" dxfId="20823" priority="36801">
      <formula>LEN(TRIM(C71))=0</formula>
    </cfRule>
    <cfRule type="containsText" dxfId="20822" priority="36802" operator="containsText" text="Operational">
      <formula>NOT(ISERROR(SEARCH("Operational",C71)))</formula>
    </cfRule>
    <cfRule type="containsText" dxfId="20821" priority="36803" operator="containsText" text="Dn(service)">
      <formula>NOT(ISERROR(SEARCH("Dn(service)",C71)))</formula>
    </cfRule>
    <cfRule type="containsText" dxfId="20820" priority="36804" operator="containsText" text="Dn(waiting)">
      <formula>NOT(ISERROR(SEARCH("Dn(waiting)",C71)))</formula>
    </cfRule>
  </conditionalFormatting>
  <conditionalFormatting sqref="C72">
    <cfRule type="containsBlanks" dxfId="20819" priority="36797">
      <formula>LEN(TRIM(C72))=0</formula>
    </cfRule>
    <cfRule type="containsText" dxfId="20818" priority="36798" operator="containsText" text="Operational">
      <formula>NOT(ISERROR(SEARCH("Operational",C72)))</formula>
    </cfRule>
    <cfRule type="containsText" dxfId="20817" priority="36799" operator="containsText" text="Dn(service)">
      <formula>NOT(ISERROR(SEARCH("Dn(service)",C72)))</formula>
    </cfRule>
    <cfRule type="containsText" dxfId="20816" priority="36800" operator="containsText" text="Dn(waiting)">
      <formula>NOT(ISERROR(SEARCH("Dn(waiting)",C72)))</formula>
    </cfRule>
  </conditionalFormatting>
  <conditionalFormatting sqref="C73">
    <cfRule type="containsBlanks" dxfId="20815" priority="36793">
      <formula>LEN(TRIM(C73))=0</formula>
    </cfRule>
    <cfRule type="containsText" dxfId="20814" priority="36794" operator="containsText" text="Operational">
      <formula>NOT(ISERROR(SEARCH("Operational",C73)))</formula>
    </cfRule>
    <cfRule type="containsText" dxfId="20813" priority="36795" operator="containsText" text="Dn(service)">
      <formula>NOT(ISERROR(SEARCH("Dn(service)",C73)))</formula>
    </cfRule>
    <cfRule type="containsText" dxfId="20812" priority="36796" operator="containsText" text="Dn(waiting)">
      <formula>NOT(ISERROR(SEARCH("Dn(waiting)",C73)))</formula>
    </cfRule>
  </conditionalFormatting>
  <conditionalFormatting sqref="F74">
    <cfRule type="containsBlanks" dxfId="20811" priority="36789">
      <formula>LEN(TRIM(F74))=0</formula>
    </cfRule>
    <cfRule type="containsText" dxfId="20810" priority="36790" operator="containsText" text="Operational">
      <formula>NOT(ISERROR(SEARCH("Operational",F74)))</formula>
    </cfRule>
    <cfRule type="containsText" dxfId="20809" priority="36791" operator="containsText" text="Dn(service)">
      <formula>NOT(ISERROR(SEARCH("Dn(service)",F74)))</formula>
    </cfRule>
    <cfRule type="containsText" dxfId="20808" priority="36792" operator="containsText" text="Dn(waiting)">
      <formula>NOT(ISERROR(SEARCH("Dn(waiting)",F74)))</formula>
    </cfRule>
  </conditionalFormatting>
  <conditionalFormatting sqref="F75">
    <cfRule type="containsBlanks" dxfId="20807" priority="36785">
      <formula>LEN(TRIM(F75))=0</formula>
    </cfRule>
    <cfRule type="containsText" dxfId="20806" priority="36786" operator="containsText" text="Operational">
      <formula>NOT(ISERROR(SEARCH("Operational",F75)))</formula>
    </cfRule>
    <cfRule type="containsText" dxfId="20805" priority="36787" operator="containsText" text="Dn(service)">
      <formula>NOT(ISERROR(SEARCH("Dn(service)",F75)))</formula>
    </cfRule>
    <cfRule type="containsText" dxfId="20804" priority="36788" operator="containsText" text="Dn(waiting)">
      <formula>NOT(ISERROR(SEARCH("Dn(waiting)",F75)))</formula>
    </cfRule>
  </conditionalFormatting>
  <conditionalFormatting sqref="F76">
    <cfRule type="containsBlanks" dxfId="20803" priority="36781">
      <formula>LEN(TRIM(F76))=0</formula>
    </cfRule>
    <cfRule type="containsText" dxfId="20802" priority="36782" operator="containsText" text="Operational">
      <formula>NOT(ISERROR(SEARCH("Operational",F76)))</formula>
    </cfRule>
    <cfRule type="containsText" dxfId="20801" priority="36783" operator="containsText" text="Dn(service)">
      <formula>NOT(ISERROR(SEARCH("Dn(service)",F76)))</formula>
    </cfRule>
    <cfRule type="containsText" dxfId="20800" priority="36784" operator="containsText" text="Dn(waiting)">
      <formula>NOT(ISERROR(SEARCH("Dn(waiting)",F76)))</formula>
    </cfRule>
  </conditionalFormatting>
  <conditionalFormatting sqref="F77">
    <cfRule type="containsBlanks" dxfId="20799" priority="36777">
      <formula>LEN(TRIM(F77))=0</formula>
    </cfRule>
    <cfRule type="containsText" dxfId="20798" priority="36778" operator="containsText" text="Operational">
      <formula>NOT(ISERROR(SEARCH("Operational",F77)))</formula>
    </cfRule>
    <cfRule type="containsText" dxfId="20797" priority="36779" operator="containsText" text="Dn(service)">
      <formula>NOT(ISERROR(SEARCH("Dn(service)",F77)))</formula>
    </cfRule>
    <cfRule type="containsText" dxfId="20796" priority="36780" operator="containsText" text="Dn(waiting)">
      <formula>NOT(ISERROR(SEARCH("Dn(waiting)",F77)))</formula>
    </cfRule>
  </conditionalFormatting>
  <conditionalFormatting sqref="G78">
    <cfRule type="containsBlanks" dxfId="20795" priority="36773">
      <formula>LEN(TRIM(G78))=0</formula>
    </cfRule>
    <cfRule type="containsText" dxfId="20794" priority="36774" operator="containsText" text="Operational">
      <formula>NOT(ISERROR(SEARCH("Operational",G78)))</formula>
    </cfRule>
    <cfRule type="containsText" dxfId="20793" priority="36775" operator="containsText" text="Dn(service)">
      <formula>NOT(ISERROR(SEARCH("Dn(service)",G78)))</formula>
    </cfRule>
    <cfRule type="containsText" dxfId="20792" priority="36776" operator="containsText" text="Dn(waiting)">
      <formula>NOT(ISERROR(SEARCH("Dn(waiting)",G78)))</formula>
    </cfRule>
  </conditionalFormatting>
  <conditionalFormatting sqref="G79">
    <cfRule type="containsBlanks" dxfId="20791" priority="36769">
      <formula>LEN(TRIM(G79))=0</formula>
    </cfRule>
    <cfRule type="containsText" dxfId="20790" priority="36770" operator="containsText" text="Operational">
      <formula>NOT(ISERROR(SEARCH("Operational",G79)))</formula>
    </cfRule>
    <cfRule type="containsText" dxfId="20789" priority="36771" operator="containsText" text="Dn(service)">
      <formula>NOT(ISERROR(SEARCH("Dn(service)",G79)))</formula>
    </cfRule>
    <cfRule type="containsText" dxfId="20788" priority="36772" operator="containsText" text="Dn(waiting)">
      <formula>NOT(ISERROR(SEARCH("Dn(waiting)",G79)))</formula>
    </cfRule>
  </conditionalFormatting>
  <conditionalFormatting sqref="G80">
    <cfRule type="containsBlanks" dxfId="20787" priority="36765">
      <formula>LEN(TRIM(G80))=0</formula>
    </cfRule>
    <cfRule type="containsText" dxfId="20786" priority="36766" operator="containsText" text="Operational">
      <formula>NOT(ISERROR(SEARCH("Operational",G80)))</formula>
    </cfRule>
    <cfRule type="containsText" dxfId="20785" priority="36767" operator="containsText" text="Dn(service)">
      <formula>NOT(ISERROR(SEARCH("Dn(service)",G80)))</formula>
    </cfRule>
    <cfRule type="containsText" dxfId="20784" priority="36768" operator="containsText" text="Dn(waiting)">
      <formula>NOT(ISERROR(SEARCH("Dn(waiting)",G80)))</formula>
    </cfRule>
  </conditionalFormatting>
  <conditionalFormatting sqref="G81">
    <cfRule type="containsBlanks" dxfId="20783" priority="36761">
      <formula>LEN(TRIM(G81))=0</formula>
    </cfRule>
    <cfRule type="containsText" dxfId="20782" priority="36762" operator="containsText" text="Operational">
      <formula>NOT(ISERROR(SEARCH("Operational",G81)))</formula>
    </cfRule>
    <cfRule type="containsText" dxfId="20781" priority="36763" operator="containsText" text="Dn(service)">
      <formula>NOT(ISERROR(SEARCH("Dn(service)",G81)))</formula>
    </cfRule>
    <cfRule type="containsText" dxfId="20780" priority="36764" operator="containsText" text="Dn(waiting)">
      <formula>NOT(ISERROR(SEARCH("Dn(waiting)",G81)))</formula>
    </cfRule>
  </conditionalFormatting>
  <conditionalFormatting sqref="G82">
    <cfRule type="containsBlanks" dxfId="20779" priority="36757">
      <formula>LEN(TRIM(G82))=0</formula>
    </cfRule>
    <cfRule type="containsText" dxfId="20778" priority="36758" operator="containsText" text="Operational">
      <formula>NOT(ISERROR(SEARCH("Operational",G82)))</formula>
    </cfRule>
    <cfRule type="containsText" dxfId="20777" priority="36759" operator="containsText" text="Dn(service)">
      <formula>NOT(ISERROR(SEARCH("Dn(service)",G82)))</formula>
    </cfRule>
    <cfRule type="containsText" dxfId="20776" priority="36760" operator="containsText" text="Dn(waiting)">
      <formula>NOT(ISERROR(SEARCH("Dn(waiting)",G82)))</formula>
    </cfRule>
  </conditionalFormatting>
  <conditionalFormatting sqref="E83">
    <cfRule type="containsBlanks" dxfId="20775" priority="36753">
      <formula>LEN(TRIM(E83))=0</formula>
    </cfRule>
    <cfRule type="containsText" dxfId="20774" priority="36754" operator="containsText" text="Operational">
      <formula>NOT(ISERROR(SEARCH("Operational",E83)))</formula>
    </cfRule>
    <cfRule type="containsText" dxfId="20773" priority="36755" operator="containsText" text="Dn(service)">
      <formula>NOT(ISERROR(SEARCH("Dn(service)",E83)))</formula>
    </cfRule>
    <cfRule type="containsText" dxfId="20772" priority="36756" operator="containsText" text="Dn(waiting)">
      <formula>NOT(ISERROR(SEARCH("Dn(waiting)",E83)))</formula>
    </cfRule>
  </conditionalFormatting>
  <conditionalFormatting sqref="E84">
    <cfRule type="containsBlanks" dxfId="20771" priority="36749">
      <formula>LEN(TRIM(E84))=0</formula>
    </cfRule>
    <cfRule type="containsText" dxfId="20770" priority="36750" operator="containsText" text="Operational">
      <formula>NOT(ISERROR(SEARCH("Operational",E84)))</formula>
    </cfRule>
    <cfRule type="containsText" dxfId="20769" priority="36751" operator="containsText" text="Dn(service)">
      <formula>NOT(ISERROR(SEARCH("Dn(service)",E84)))</formula>
    </cfRule>
    <cfRule type="containsText" dxfId="20768" priority="36752" operator="containsText" text="Dn(waiting)">
      <formula>NOT(ISERROR(SEARCH("Dn(waiting)",E84)))</formula>
    </cfRule>
  </conditionalFormatting>
  <conditionalFormatting sqref="E85">
    <cfRule type="containsBlanks" dxfId="20767" priority="36745">
      <formula>LEN(TRIM(E85))=0</formula>
    </cfRule>
    <cfRule type="containsText" dxfId="20766" priority="36746" operator="containsText" text="Operational">
      <formula>NOT(ISERROR(SEARCH("Operational",E85)))</formula>
    </cfRule>
    <cfRule type="containsText" dxfId="20765" priority="36747" operator="containsText" text="Dn(service)">
      <formula>NOT(ISERROR(SEARCH("Dn(service)",E85)))</formula>
    </cfRule>
    <cfRule type="containsText" dxfId="20764" priority="36748" operator="containsText" text="Dn(waiting)">
      <formula>NOT(ISERROR(SEARCH("Dn(waiting)",E85)))</formula>
    </cfRule>
  </conditionalFormatting>
  <conditionalFormatting sqref="E86">
    <cfRule type="containsBlanks" dxfId="20763" priority="36741">
      <formula>LEN(TRIM(E86))=0</formula>
    </cfRule>
    <cfRule type="containsText" dxfId="20762" priority="36742" operator="containsText" text="Operational">
      <formula>NOT(ISERROR(SEARCH("Operational",E86)))</formula>
    </cfRule>
    <cfRule type="containsText" dxfId="20761" priority="36743" operator="containsText" text="Dn(service)">
      <formula>NOT(ISERROR(SEARCH("Dn(service)",E86)))</formula>
    </cfRule>
    <cfRule type="containsText" dxfId="20760" priority="36744" operator="containsText" text="Dn(waiting)">
      <formula>NOT(ISERROR(SEARCH("Dn(waiting)",E86)))</formula>
    </cfRule>
  </conditionalFormatting>
  <conditionalFormatting sqref="I87">
    <cfRule type="containsBlanks" dxfId="20759" priority="36737">
      <formula>LEN(TRIM(I87))=0</formula>
    </cfRule>
    <cfRule type="containsText" dxfId="20758" priority="36738" operator="containsText" text="Operational">
      <formula>NOT(ISERROR(SEARCH("Operational",I87)))</formula>
    </cfRule>
    <cfRule type="containsText" dxfId="20757" priority="36739" operator="containsText" text="Dn(service)">
      <formula>NOT(ISERROR(SEARCH("Dn(service)",I87)))</formula>
    </cfRule>
    <cfRule type="containsText" dxfId="20756" priority="36740" operator="containsText" text="Dn(waiting)">
      <formula>NOT(ISERROR(SEARCH("Dn(waiting)",I87)))</formula>
    </cfRule>
  </conditionalFormatting>
  <conditionalFormatting sqref="I88">
    <cfRule type="containsBlanks" dxfId="20755" priority="36733">
      <formula>LEN(TRIM(I88))=0</formula>
    </cfRule>
    <cfRule type="containsText" dxfId="20754" priority="36734" operator="containsText" text="Operational">
      <formula>NOT(ISERROR(SEARCH("Operational",I88)))</formula>
    </cfRule>
    <cfRule type="containsText" dxfId="20753" priority="36735" operator="containsText" text="Dn(service)">
      <formula>NOT(ISERROR(SEARCH("Dn(service)",I88)))</formula>
    </cfRule>
    <cfRule type="containsText" dxfId="20752" priority="36736" operator="containsText" text="Dn(waiting)">
      <formula>NOT(ISERROR(SEARCH("Dn(waiting)",I88)))</formula>
    </cfRule>
  </conditionalFormatting>
  <conditionalFormatting sqref="I89">
    <cfRule type="containsBlanks" dxfId="20751" priority="36729">
      <formula>LEN(TRIM(I89))=0</formula>
    </cfRule>
    <cfRule type="containsText" dxfId="20750" priority="36730" operator="containsText" text="Operational">
      <formula>NOT(ISERROR(SEARCH("Operational",I89)))</formula>
    </cfRule>
    <cfRule type="containsText" dxfId="20749" priority="36731" operator="containsText" text="Dn(service)">
      <formula>NOT(ISERROR(SEARCH("Dn(service)",I89)))</formula>
    </cfRule>
    <cfRule type="containsText" dxfId="20748" priority="36732" operator="containsText" text="Dn(waiting)">
      <formula>NOT(ISERROR(SEARCH("Dn(waiting)",I89)))</formula>
    </cfRule>
  </conditionalFormatting>
  <conditionalFormatting sqref="I90">
    <cfRule type="containsBlanks" dxfId="20747" priority="36725">
      <formula>LEN(TRIM(I90))=0</formula>
    </cfRule>
    <cfRule type="containsText" dxfId="20746" priority="36726" operator="containsText" text="Operational">
      <formula>NOT(ISERROR(SEARCH("Operational",I90)))</formula>
    </cfRule>
    <cfRule type="containsText" dxfId="20745" priority="36727" operator="containsText" text="Dn(service)">
      <formula>NOT(ISERROR(SEARCH("Dn(service)",I90)))</formula>
    </cfRule>
    <cfRule type="containsText" dxfId="20744" priority="36728" operator="containsText" text="Dn(waiting)">
      <formula>NOT(ISERROR(SEARCH("Dn(waiting)",I90)))</formula>
    </cfRule>
  </conditionalFormatting>
  <conditionalFormatting sqref="D90">
    <cfRule type="containsBlanks" dxfId="20743" priority="36721">
      <formula>LEN(TRIM(D90))=0</formula>
    </cfRule>
    <cfRule type="containsText" dxfId="20742" priority="36722" operator="containsText" text="Operational">
      <formula>NOT(ISERROR(SEARCH("Operational",D90)))</formula>
    </cfRule>
    <cfRule type="containsText" dxfId="20741" priority="36723" operator="containsText" text="Dn(service)">
      <formula>NOT(ISERROR(SEARCH("Dn(service)",D90)))</formula>
    </cfRule>
    <cfRule type="containsText" dxfId="20740" priority="36724" operator="containsText" text="Dn(waiting)">
      <formula>NOT(ISERROR(SEARCH("Dn(waiting)",D90)))</formula>
    </cfRule>
  </conditionalFormatting>
  <conditionalFormatting sqref="D91">
    <cfRule type="containsBlanks" dxfId="20739" priority="36717">
      <formula>LEN(TRIM(D91))=0</formula>
    </cfRule>
    <cfRule type="containsText" dxfId="20738" priority="36718" operator="containsText" text="Operational">
      <formula>NOT(ISERROR(SEARCH("Operational",D91)))</formula>
    </cfRule>
    <cfRule type="containsText" dxfId="20737" priority="36719" operator="containsText" text="Dn(service)">
      <formula>NOT(ISERROR(SEARCH("Dn(service)",D91)))</formula>
    </cfRule>
    <cfRule type="containsText" dxfId="20736" priority="36720" operator="containsText" text="Dn(waiting)">
      <formula>NOT(ISERROR(SEARCH("Dn(waiting)",D91)))</formula>
    </cfRule>
  </conditionalFormatting>
  <conditionalFormatting sqref="D92:D94">
    <cfRule type="containsBlanks" dxfId="20735" priority="36713">
      <formula>LEN(TRIM(D92))=0</formula>
    </cfRule>
    <cfRule type="containsText" dxfId="20734" priority="36714" operator="containsText" text="Operational">
      <formula>NOT(ISERROR(SEARCH("Operational",D92)))</formula>
    </cfRule>
    <cfRule type="containsText" dxfId="20733" priority="36715" operator="containsText" text="Dn(service)">
      <formula>NOT(ISERROR(SEARCH("Dn(service)",D92)))</formula>
    </cfRule>
    <cfRule type="containsText" dxfId="20732" priority="36716" operator="containsText" text="Dn(waiting)">
      <formula>NOT(ISERROR(SEARCH("Dn(waiting)",D92)))</formula>
    </cfRule>
  </conditionalFormatting>
  <conditionalFormatting sqref="C96">
    <cfRule type="containsBlanks" dxfId="20731" priority="36709">
      <formula>LEN(TRIM(C96))=0</formula>
    </cfRule>
    <cfRule type="containsText" dxfId="20730" priority="36710" operator="containsText" text="Operational">
      <formula>NOT(ISERROR(SEARCH("Operational",C96)))</formula>
    </cfRule>
    <cfRule type="containsText" dxfId="20729" priority="36711" operator="containsText" text="Dn(service)">
      <formula>NOT(ISERROR(SEARCH("Dn(service)",C96)))</formula>
    </cfRule>
    <cfRule type="containsText" dxfId="20728" priority="36712" operator="containsText" text="Dn(waiting)">
      <formula>NOT(ISERROR(SEARCH("Dn(waiting)",C96)))</formula>
    </cfRule>
  </conditionalFormatting>
  <conditionalFormatting sqref="C97:C102">
    <cfRule type="containsBlanks" dxfId="20727" priority="36705">
      <formula>LEN(TRIM(C97))=0</formula>
    </cfRule>
    <cfRule type="containsText" dxfId="20726" priority="36706" operator="containsText" text="Operational">
      <formula>NOT(ISERROR(SEARCH("Operational",C97)))</formula>
    </cfRule>
    <cfRule type="containsText" dxfId="20725" priority="36707" operator="containsText" text="Dn(service)">
      <formula>NOT(ISERROR(SEARCH("Dn(service)",C97)))</formula>
    </cfRule>
    <cfRule type="containsText" dxfId="20724" priority="36708" operator="containsText" text="Dn(waiting)">
      <formula>NOT(ISERROR(SEARCH("Dn(waiting)",C97)))</formula>
    </cfRule>
  </conditionalFormatting>
  <conditionalFormatting sqref="F103">
    <cfRule type="containsBlanks" dxfId="20723" priority="36701">
      <formula>LEN(TRIM(F103))=0</formula>
    </cfRule>
    <cfRule type="containsText" dxfId="20722" priority="36702" operator="containsText" text="Operational">
      <formula>NOT(ISERROR(SEARCH("Operational",F103)))</formula>
    </cfRule>
    <cfRule type="containsText" dxfId="20721" priority="36703" operator="containsText" text="Dn(service)">
      <formula>NOT(ISERROR(SEARCH("Dn(service)",F103)))</formula>
    </cfRule>
    <cfRule type="containsText" dxfId="20720" priority="36704" operator="containsText" text="Dn(waiting)">
      <formula>NOT(ISERROR(SEARCH("Dn(waiting)",F103)))</formula>
    </cfRule>
  </conditionalFormatting>
  <conditionalFormatting sqref="F104:F105">
    <cfRule type="containsBlanks" dxfId="20719" priority="36697">
      <formula>LEN(TRIM(F104))=0</formula>
    </cfRule>
    <cfRule type="containsText" dxfId="20718" priority="36698" operator="containsText" text="Operational">
      <formula>NOT(ISERROR(SEARCH("Operational",F104)))</formula>
    </cfRule>
    <cfRule type="containsText" dxfId="20717" priority="36699" operator="containsText" text="Dn(service)">
      <formula>NOT(ISERROR(SEARCH("Dn(service)",F104)))</formula>
    </cfRule>
    <cfRule type="containsText" dxfId="20716" priority="36700" operator="containsText" text="Dn(waiting)">
      <formula>NOT(ISERROR(SEARCH("Dn(waiting)",F104)))</formula>
    </cfRule>
  </conditionalFormatting>
  <conditionalFormatting sqref="E106">
    <cfRule type="containsBlanks" dxfId="20715" priority="36693">
      <formula>LEN(TRIM(E106))=0</formula>
    </cfRule>
    <cfRule type="containsText" dxfId="20714" priority="36694" operator="containsText" text="Operational">
      <formula>NOT(ISERROR(SEARCH("Operational",E106)))</formula>
    </cfRule>
    <cfRule type="containsText" dxfId="20713" priority="36695" operator="containsText" text="Dn(service)">
      <formula>NOT(ISERROR(SEARCH("Dn(service)",E106)))</formula>
    </cfRule>
    <cfRule type="containsText" dxfId="20712" priority="36696" operator="containsText" text="Dn(waiting)">
      <formula>NOT(ISERROR(SEARCH("Dn(waiting)",E106)))</formula>
    </cfRule>
  </conditionalFormatting>
  <conditionalFormatting sqref="E107">
    <cfRule type="containsBlanks" dxfId="20711" priority="36689">
      <formula>LEN(TRIM(E107))=0</formula>
    </cfRule>
    <cfRule type="containsText" dxfId="20710" priority="36690" operator="containsText" text="Operational">
      <formula>NOT(ISERROR(SEARCH("Operational",E107)))</formula>
    </cfRule>
    <cfRule type="containsText" dxfId="20709" priority="36691" operator="containsText" text="Dn(service)">
      <formula>NOT(ISERROR(SEARCH("Dn(service)",E107)))</formula>
    </cfRule>
    <cfRule type="containsText" dxfId="20708" priority="36692" operator="containsText" text="Dn(waiting)">
      <formula>NOT(ISERROR(SEARCH("Dn(waiting)",E107)))</formula>
    </cfRule>
  </conditionalFormatting>
  <conditionalFormatting sqref="E108">
    <cfRule type="containsBlanks" dxfId="20707" priority="36685">
      <formula>LEN(TRIM(E108))=0</formula>
    </cfRule>
    <cfRule type="containsText" dxfId="20706" priority="36686" operator="containsText" text="Operational">
      <formula>NOT(ISERROR(SEARCH("Operational",E108)))</formula>
    </cfRule>
    <cfRule type="containsText" dxfId="20705" priority="36687" operator="containsText" text="Dn(service)">
      <formula>NOT(ISERROR(SEARCH("Dn(service)",E108)))</formula>
    </cfRule>
    <cfRule type="containsText" dxfId="20704" priority="36688" operator="containsText" text="Dn(waiting)">
      <formula>NOT(ISERROR(SEARCH("Dn(waiting)",E108)))</formula>
    </cfRule>
  </conditionalFormatting>
  <conditionalFormatting sqref="E109">
    <cfRule type="containsBlanks" dxfId="20703" priority="36681">
      <formula>LEN(TRIM(E109))=0</formula>
    </cfRule>
    <cfRule type="containsText" dxfId="20702" priority="36682" operator="containsText" text="Operational">
      <formula>NOT(ISERROR(SEARCH("Operational",E109)))</formula>
    </cfRule>
    <cfRule type="containsText" dxfId="20701" priority="36683" operator="containsText" text="Dn(service)">
      <formula>NOT(ISERROR(SEARCH("Dn(service)",E109)))</formula>
    </cfRule>
    <cfRule type="containsText" dxfId="20700" priority="36684" operator="containsText" text="Dn(waiting)">
      <formula>NOT(ISERROR(SEARCH("Dn(waiting)",E109)))</formula>
    </cfRule>
  </conditionalFormatting>
  <conditionalFormatting sqref="G110">
    <cfRule type="containsBlanks" dxfId="20699" priority="36669">
      <formula>LEN(TRIM(G110))=0</formula>
    </cfRule>
    <cfRule type="containsText" dxfId="20698" priority="36670" operator="containsText" text="Operational">
      <formula>NOT(ISERROR(SEARCH("Operational",G110)))</formula>
    </cfRule>
    <cfRule type="containsText" dxfId="20697" priority="36671" operator="containsText" text="Dn(service)">
      <formula>NOT(ISERROR(SEARCH("Dn(service)",G110)))</formula>
    </cfRule>
    <cfRule type="containsText" dxfId="20696" priority="36672" operator="containsText" text="Dn(waiting)">
      <formula>NOT(ISERROR(SEARCH("Dn(waiting)",G110)))</formula>
    </cfRule>
  </conditionalFormatting>
  <conditionalFormatting sqref="G111">
    <cfRule type="containsBlanks" dxfId="20695" priority="36665">
      <formula>LEN(TRIM(G111))=0</formula>
    </cfRule>
    <cfRule type="containsText" dxfId="20694" priority="36666" operator="containsText" text="Operational">
      <formula>NOT(ISERROR(SEARCH("Operational",G111)))</formula>
    </cfRule>
    <cfRule type="containsText" dxfId="20693" priority="36667" operator="containsText" text="Dn(service)">
      <formula>NOT(ISERROR(SEARCH("Dn(service)",G111)))</formula>
    </cfRule>
    <cfRule type="containsText" dxfId="20692" priority="36668" operator="containsText" text="Dn(waiting)">
      <formula>NOT(ISERROR(SEARCH("Dn(waiting)",G111)))</formula>
    </cfRule>
  </conditionalFormatting>
  <conditionalFormatting sqref="G112">
    <cfRule type="containsBlanks" dxfId="20691" priority="36661">
      <formula>LEN(TRIM(G112))=0</formula>
    </cfRule>
    <cfRule type="containsText" dxfId="20690" priority="36662" operator="containsText" text="Operational">
      <formula>NOT(ISERROR(SEARCH("Operational",G112)))</formula>
    </cfRule>
    <cfRule type="containsText" dxfId="20689" priority="36663" operator="containsText" text="Dn(service)">
      <formula>NOT(ISERROR(SEARCH("Dn(service)",G112)))</formula>
    </cfRule>
    <cfRule type="containsText" dxfId="20688" priority="36664" operator="containsText" text="Dn(waiting)">
      <formula>NOT(ISERROR(SEARCH("Dn(waiting)",G112)))</formula>
    </cfRule>
  </conditionalFormatting>
  <conditionalFormatting sqref="G113">
    <cfRule type="containsBlanks" dxfId="20687" priority="36657">
      <formula>LEN(TRIM(G113))=0</formula>
    </cfRule>
    <cfRule type="containsText" dxfId="20686" priority="36658" operator="containsText" text="Operational">
      <formula>NOT(ISERROR(SEARCH("Operational",G113)))</formula>
    </cfRule>
    <cfRule type="containsText" dxfId="20685" priority="36659" operator="containsText" text="Dn(service)">
      <formula>NOT(ISERROR(SEARCH("Dn(service)",G113)))</formula>
    </cfRule>
    <cfRule type="containsText" dxfId="20684" priority="36660" operator="containsText" text="Dn(waiting)">
      <formula>NOT(ISERROR(SEARCH("Dn(waiting)",G113)))</formula>
    </cfRule>
  </conditionalFormatting>
  <conditionalFormatting sqref="I114">
    <cfRule type="containsBlanks" dxfId="20683" priority="36653">
      <formula>LEN(TRIM(I114))=0</formula>
    </cfRule>
    <cfRule type="containsText" dxfId="20682" priority="36654" operator="containsText" text="Operational">
      <formula>NOT(ISERROR(SEARCH("Operational",I114)))</formula>
    </cfRule>
    <cfRule type="containsText" dxfId="20681" priority="36655" operator="containsText" text="Dn(service)">
      <formula>NOT(ISERROR(SEARCH("Dn(service)",I114)))</formula>
    </cfRule>
    <cfRule type="containsText" dxfId="20680" priority="36656" operator="containsText" text="Dn(waiting)">
      <formula>NOT(ISERROR(SEARCH("Dn(waiting)",I114)))</formula>
    </cfRule>
  </conditionalFormatting>
  <conditionalFormatting sqref="I115">
    <cfRule type="containsBlanks" dxfId="20679" priority="36649">
      <formula>LEN(TRIM(I115))=0</formula>
    </cfRule>
    <cfRule type="containsText" dxfId="20678" priority="36650" operator="containsText" text="Operational">
      <formula>NOT(ISERROR(SEARCH("Operational",I115)))</formula>
    </cfRule>
    <cfRule type="containsText" dxfId="20677" priority="36651" operator="containsText" text="Dn(service)">
      <formula>NOT(ISERROR(SEARCH("Dn(service)",I115)))</formula>
    </cfRule>
    <cfRule type="containsText" dxfId="20676" priority="36652" operator="containsText" text="Dn(waiting)">
      <formula>NOT(ISERROR(SEARCH("Dn(waiting)",I115)))</formula>
    </cfRule>
  </conditionalFormatting>
  <conditionalFormatting sqref="I116">
    <cfRule type="containsBlanks" dxfId="20675" priority="36645">
      <formula>LEN(TRIM(I116))=0</formula>
    </cfRule>
    <cfRule type="containsText" dxfId="20674" priority="36646" operator="containsText" text="Operational">
      <formula>NOT(ISERROR(SEARCH("Operational",I116)))</formula>
    </cfRule>
    <cfRule type="containsText" dxfId="20673" priority="36647" operator="containsText" text="Dn(service)">
      <formula>NOT(ISERROR(SEARCH("Dn(service)",I116)))</formula>
    </cfRule>
    <cfRule type="containsText" dxfId="20672" priority="36648" operator="containsText" text="Dn(waiting)">
      <formula>NOT(ISERROR(SEARCH("Dn(waiting)",I116)))</formula>
    </cfRule>
  </conditionalFormatting>
  <conditionalFormatting sqref="I117">
    <cfRule type="containsBlanks" dxfId="20671" priority="36641">
      <formula>LEN(TRIM(I117))=0</formula>
    </cfRule>
    <cfRule type="containsText" dxfId="20670" priority="36642" operator="containsText" text="Operational">
      <formula>NOT(ISERROR(SEARCH("Operational",I117)))</formula>
    </cfRule>
    <cfRule type="containsText" dxfId="20669" priority="36643" operator="containsText" text="Dn(service)">
      <formula>NOT(ISERROR(SEARCH("Dn(service)",I117)))</formula>
    </cfRule>
    <cfRule type="containsText" dxfId="20668" priority="36644" operator="containsText" text="Dn(waiting)">
      <formula>NOT(ISERROR(SEARCH("Dn(waiting)",I117)))</formula>
    </cfRule>
  </conditionalFormatting>
  <conditionalFormatting sqref="D118">
    <cfRule type="containsBlanks" dxfId="20667" priority="36637">
      <formula>LEN(TRIM(D118))=0</formula>
    </cfRule>
    <cfRule type="containsText" dxfId="20666" priority="36638" operator="containsText" text="Operational">
      <formula>NOT(ISERROR(SEARCH("Operational",D118)))</formula>
    </cfRule>
    <cfRule type="containsText" dxfId="20665" priority="36639" operator="containsText" text="Dn(service)">
      <formula>NOT(ISERROR(SEARCH("Dn(service)",D118)))</formula>
    </cfRule>
    <cfRule type="containsText" dxfId="20664" priority="36640" operator="containsText" text="Dn(waiting)">
      <formula>NOT(ISERROR(SEARCH("Dn(waiting)",D118)))</formula>
    </cfRule>
  </conditionalFormatting>
  <conditionalFormatting sqref="D119">
    <cfRule type="containsBlanks" dxfId="20663" priority="36633">
      <formula>LEN(TRIM(D119))=0</formula>
    </cfRule>
    <cfRule type="containsText" dxfId="20662" priority="36634" operator="containsText" text="Operational">
      <formula>NOT(ISERROR(SEARCH("Operational",D119)))</formula>
    </cfRule>
    <cfRule type="containsText" dxfId="20661" priority="36635" operator="containsText" text="Dn(service)">
      <formula>NOT(ISERROR(SEARCH("Dn(service)",D119)))</formula>
    </cfRule>
    <cfRule type="containsText" dxfId="20660" priority="36636" operator="containsText" text="Dn(waiting)">
      <formula>NOT(ISERROR(SEARCH("Dn(waiting)",D119)))</formula>
    </cfRule>
  </conditionalFormatting>
  <conditionalFormatting sqref="D120">
    <cfRule type="containsBlanks" dxfId="20659" priority="36629">
      <formula>LEN(TRIM(D120))=0</formula>
    </cfRule>
    <cfRule type="containsText" dxfId="20658" priority="36630" operator="containsText" text="Operational">
      <formula>NOT(ISERROR(SEARCH("Operational",D120)))</formula>
    </cfRule>
    <cfRule type="containsText" dxfId="20657" priority="36631" operator="containsText" text="Dn(service)">
      <formula>NOT(ISERROR(SEARCH("Dn(service)",D120)))</formula>
    </cfRule>
    <cfRule type="containsText" dxfId="20656" priority="36632" operator="containsText" text="Dn(waiting)">
      <formula>NOT(ISERROR(SEARCH("Dn(waiting)",D120)))</formula>
    </cfRule>
  </conditionalFormatting>
  <conditionalFormatting sqref="D121">
    <cfRule type="containsBlanks" dxfId="20655" priority="36625">
      <formula>LEN(TRIM(D121))=0</formula>
    </cfRule>
    <cfRule type="containsText" dxfId="20654" priority="36626" operator="containsText" text="Operational">
      <formula>NOT(ISERROR(SEARCH("Operational",D121)))</formula>
    </cfRule>
    <cfRule type="containsText" dxfId="20653" priority="36627" operator="containsText" text="Dn(service)">
      <formula>NOT(ISERROR(SEARCH("Dn(service)",D121)))</formula>
    </cfRule>
    <cfRule type="containsText" dxfId="20652" priority="36628" operator="containsText" text="Dn(waiting)">
      <formula>NOT(ISERROR(SEARCH("Dn(waiting)",D121)))</formula>
    </cfRule>
  </conditionalFormatting>
  <conditionalFormatting sqref="C122">
    <cfRule type="containsBlanks" dxfId="20651" priority="36621">
      <formula>LEN(TRIM(C122))=0</formula>
    </cfRule>
    <cfRule type="containsText" dxfId="20650" priority="36622" operator="containsText" text="Operational">
      <formula>NOT(ISERROR(SEARCH("Operational",C122)))</formula>
    </cfRule>
    <cfRule type="containsText" dxfId="20649" priority="36623" operator="containsText" text="Dn(service)">
      <formula>NOT(ISERROR(SEARCH("Dn(service)",C122)))</formula>
    </cfRule>
    <cfRule type="containsText" dxfId="20648" priority="36624" operator="containsText" text="Dn(waiting)">
      <formula>NOT(ISERROR(SEARCH("Dn(waiting)",C122)))</formula>
    </cfRule>
  </conditionalFormatting>
  <conditionalFormatting sqref="C123">
    <cfRule type="containsBlanks" dxfId="20647" priority="36617">
      <formula>LEN(TRIM(C123))=0</formula>
    </cfRule>
    <cfRule type="containsText" dxfId="20646" priority="36618" operator="containsText" text="Operational">
      <formula>NOT(ISERROR(SEARCH("Operational",C123)))</formula>
    </cfRule>
    <cfRule type="containsText" dxfId="20645" priority="36619" operator="containsText" text="Dn(service)">
      <formula>NOT(ISERROR(SEARCH("Dn(service)",C123)))</formula>
    </cfRule>
    <cfRule type="containsText" dxfId="20644" priority="36620" operator="containsText" text="Dn(waiting)">
      <formula>NOT(ISERROR(SEARCH("Dn(waiting)",C123)))</formula>
    </cfRule>
  </conditionalFormatting>
  <conditionalFormatting sqref="C124">
    <cfRule type="containsBlanks" dxfId="20643" priority="36613">
      <formula>LEN(TRIM(C124))=0</formula>
    </cfRule>
    <cfRule type="containsText" dxfId="20642" priority="36614" operator="containsText" text="Operational">
      <formula>NOT(ISERROR(SEARCH("Operational",C124)))</formula>
    </cfRule>
    <cfRule type="containsText" dxfId="20641" priority="36615" operator="containsText" text="Dn(service)">
      <formula>NOT(ISERROR(SEARCH("Dn(service)",C124)))</formula>
    </cfRule>
    <cfRule type="containsText" dxfId="20640" priority="36616" operator="containsText" text="Dn(waiting)">
      <formula>NOT(ISERROR(SEARCH("Dn(waiting)",C124)))</formula>
    </cfRule>
  </conditionalFormatting>
  <conditionalFormatting sqref="F130">
    <cfRule type="containsBlanks" dxfId="20639" priority="36589">
      <formula>LEN(TRIM(F130))=0</formula>
    </cfRule>
    <cfRule type="containsText" dxfId="20638" priority="36590" operator="containsText" text="Operational">
      <formula>NOT(ISERROR(SEARCH("Operational",F130)))</formula>
    </cfRule>
    <cfRule type="containsText" dxfId="20637" priority="36591" operator="containsText" text="Dn(service)">
      <formula>NOT(ISERROR(SEARCH("Dn(service)",F130)))</formula>
    </cfRule>
    <cfRule type="containsText" dxfId="20636" priority="36592" operator="containsText" text="Dn(waiting)">
      <formula>NOT(ISERROR(SEARCH("Dn(waiting)",F130)))</formula>
    </cfRule>
  </conditionalFormatting>
  <conditionalFormatting sqref="F131">
    <cfRule type="containsBlanks" dxfId="20635" priority="36585">
      <formula>LEN(TRIM(F131))=0</formula>
    </cfRule>
    <cfRule type="containsText" dxfId="20634" priority="36586" operator="containsText" text="Operational">
      <formula>NOT(ISERROR(SEARCH("Operational",F131)))</formula>
    </cfRule>
    <cfRule type="containsText" dxfId="20633" priority="36587" operator="containsText" text="Dn(service)">
      <formula>NOT(ISERROR(SEARCH("Dn(service)",F131)))</formula>
    </cfRule>
    <cfRule type="containsText" dxfId="20632" priority="36588" operator="containsText" text="Dn(waiting)">
      <formula>NOT(ISERROR(SEARCH("Dn(waiting)",F131)))</formula>
    </cfRule>
  </conditionalFormatting>
  <conditionalFormatting sqref="F132">
    <cfRule type="containsBlanks" dxfId="20631" priority="36581">
      <formula>LEN(TRIM(F132))=0</formula>
    </cfRule>
    <cfRule type="containsText" dxfId="20630" priority="36582" operator="containsText" text="Operational">
      <formula>NOT(ISERROR(SEARCH("Operational",F132)))</formula>
    </cfRule>
    <cfRule type="containsText" dxfId="20629" priority="36583" operator="containsText" text="Dn(service)">
      <formula>NOT(ISERROR(SEARCH("Dn(service)",F132)))</formula>
    </cfRule>
    <cfRule type="containsText" dxfId="20628" priority="36584" operator="containsText" text="Dn(waiting)">
      <formula>NOT(ISERROR(SEARCH("Dn(waiting)",F132)))</formula>
    </cfRule>
  </conditionalFormatting>
  <conditionalFormatting sqref="F133">
    <cfRule type="containsBlanks" dxfId="20627" priority="36577">
      <formula>LEN(TRIM(F133))=0</formula>
    </cfRule>
    <cfRule type="containsText" dxfId="20626" priority="36578" operator="containsText" text="Operational">
      <formula>NOT(ISERROR(SEARCH("Operational",F133)))</formula>
    </cfRule>
    <cfRule type="containsText" dxfId="20625" priority="36579" operator="containsText" text="Dn(service)">
      <formula>NOT(ISERROR(SEARCH("Dn(service)",F133)))</formula>
    </cfRule>
    <cfRule type="containsText" dxfId="20624" priority="36580" operator="containsText" text="Dn(waiting)">
      <formula>NOT(ISERROR(SEARCH("Dn(waiting)",F133)))</formula>
    </cfRule>
  </conditionalFormatting>
  <conditionalFormatting sqref="F134">
    <cfRule type="containsBlanks" dxfId="20623" priority="36573">
      <formula>LEN(TRIM(F134))=0</formula>
    </cfRule>
    <cfRule type="containsText" dxfId="20622" priority="36574" operator="containsText" text="Operational">
      <formula>NOT(ISERROR(SEARCH("Operational",F134)))</formula>
    </cfRule>
    <cfRule type="containsText" dxfId="20621" priority="36575" operator="containsText" text="Dn(service)">
      <formula>NOT(ISERROR(SEARCH("Dn(service)",F134)))</formula>
    </cfRule>
    <cfRule type="containsText" dxfId="20620" priority="36576" operator="containsText" text="Dn(waiting)">
      <formula>NOT(ISERROR(SEARCH("Dn(waiting)",F134)))</formula>
    </cfRule>
  </conditionalFormatting>
  <conditionalFormatting sqref="E135">
    <cfRule type="containsBlanks" dxfId="20619" priority="36549">
      <formula>LEN(TRIM(E135))=0</formula>
    </cfRule>
    <cfRule type="containsText" dxfId="20618" priority="36550" operator="containsText" text="Operational">
      <formula>NOT(ISERROR(SEARCH("Operational",E135)))</formula>
    </cfRule>
    <cfRule type="containsText" dxfId="20617" priority="36551" operator="containsText" text="Dn(service)">
      <formula>NOT(ISERROR(SEARCH("Dn(service)",E135)))</formula>
    </cfRule>
    <cfRule type="containsText" dxfId="20616" priority="36552" operator="containsText" text="Dn(waiting)">
      <formula>NOT(ISERROR(SEARCH("Dn(waiting)",E135)))</formula>
    </cfRule>
  </conditionalFormatting>
  <conditionalFormatting sqref="E136">
    <cfRule type="containsBlanks" dxfId="20615" priority="36545">
      <formula>LEN(TRIM(E136))=0</formula>
    </cfRule>
    <cfRule type="containsText" dxfId="20614" priority="36546" operator="containsText" text="Operational">
      <formula>NOT(ISERROR(SEARCH("Operational",E136)))</formula>
    </cfRule>
    <cfRule type="containsText" dxfId="20613" priority="36547" operator="containsText" text="Dn(service)">
      <formula>NOT(ISERROR(SEARCH("Dn(service)",E136)))</formula>
    </cfRule>
    <cfRule type="containsText" dxfId="20612" priority="36548" operator="containsText" text="Dn(waiting)">
      <formula>NOT(ISERROR(SEARCH("Dn(waiting)",E136)))</formula>
    </cfRule>
  </conditionalFormatting>
  <conditionalFormatting sqref="E137">
    <cfRule type="containsBlanks" dxfId="20611" priority="36541">
      <formula>LEN(TRIM(E137))=0</formula>
    </cfRule>
    <cfRule type="containsText" dxfId="20610" priority="36542" operator="containsText" text="Operational">
      <formula>NOT(ISERROR(SEARCH("Operational",E137)))</formula>
    </cfRule>
    <cfRule type="containsText" dxfId="20609" priority="36543" operator="containsText" text="Dn(service)">
      <formula>NOT(ISERROR(SEARCH("Dn(service)",E137)))</formula>
    </cfRule>
    <cfRule type="containsText" dxfId="20608" priority="36544" operator="containsText" text="Dn(waiting)">
      <formula>NOT(ISERROR(SEARCH("Dn(waiting)",E137)))</formula>
    </cfRule>
  </conditionalFormatting>
  <conditionalFormatting sqref="E138">
    <cfRule type="containsBlanks" dxfId="20607" priority="36537">
      <formula>LEN(TRIM(E138))=0</formula>
    </cfRule>
    <cfRule type="containsText" dxfId="20606" priority="36538" operator="containsText" text="Operational">
      <formula>NOT(ISERROR(SEARCH("Operational",E138)))</formula>
    </cfRule>
    <cfRule type="containsText" dxfId="20605" priority="36539" operator="containsText" text="Dn(service)">
      <formula>NOT(ISERROR(SEARCH("Dn(service)",E138)))</formula>
    </cfRule>
    <cfRule type="containsText" dxfId="20604" priority="36540" operator="containsText" text="Dn(waiting)">
      <formula>NOT(ISERROR(SEARCH("Dn(waiting)",E138)))</formula>
    </cfRule>
  </conditionalFormatting>
  <conditionalFormatting sqref="H125">
    <cfRule type="containsBlanks" dxfId="20603" priority="36533">
      <formula>LEN(TRIM(H125))=0</formula>
    </cfRule>
    <cfRule type="containsText" dxfId="20602" priority="36534" operator="containsText" text="Operational">
      <formula>NOT(ISERROR(SEARCH("Operational",H125)))</formula>
    </cfRule>
    <cfRule type="containsText" dxfId="20601" priority="36535" operator="containsText" text="Dn(service)">
      <formula>NOT(ISERROR(SEARCH("Dn(service)",H125)))</formula>
    </cfRule>
    <cfRule type="containsText" dxfId="20600" priority="36536" operator="containsText" text="Dn(waiting)">
      <formula>NOT(ISERROR(SEARCH("Dn(waiting)",H125)))</formula>
    </cfRule>
  </conditionalFormatting>
  <conditionalFormatting sqref="H126">
    <cfRule type="containsBlanks" dxfId="20599" priority="36529">
      <formula>LEN(TRIM(H126))=0</formula>
    </cfRule>
    <cfRule type="containsText" dxfId="20598" priority="36530" operator="containsText" text="Operational">
      <formula>NOT(ISERROR(SEARCH("Operational",H126)))</formula>
    </cfRule>
    <cfRule type="containsText" dxfId="20597" priority="36531" operator="containsText" text="Dn(service)">
      <formula>NOT(ISERROR(SEARCH("Dn(service)",H126)))</formula>
    </cfRule>
    <cfRule type="containsText" dxfId="20596" priority="36532" operator="containsText" text="Dn(waiting)">
      <formula>NOT(ISERROR(SEARCH("Dn(waiting)",H126)))</formula>
    </cfRule>
  </conditionalFormatting>
  <conditionalFormatting sqref="H127">
    <cfRule type="containsBlanks" dxfId="20595" priority="36525">
      <formula>LEN(TRIM(H127))=0</formula>
    </cfRule>
    <cfRule type="containsText" dxfId="20594" priority="36526" operator="containsText" text="Operational">
      <formula>NOT(ISERROR(SEARCH("Operational",H127)))</formula>
    </cfRule>
    <cfRule type="containsText" dxfId="20593" priority="36527" operator="containsText" text="Dn(service)">
      <formula>NOT(ISERROR(SEARCH("Dn(service)",H127)))</formula>
    </cfRule>
    <cfRule type="containsText" dxfId="20592" priority="36528" operator="containsText" text="Dn(waiting)">
      <formula>NOT(ISERROR(SEARCH("Dn(waiting)",H127)))</formula>
    </cfRule>
  </conditionalFormatting>
  <conditionalFormatting sqref="H128">
    <cfRule type="containsBlanks" dxfId="20591" priority="36521">
      <formula>LEN(TRIM(H128))=0</formula>
    </cfRule>
    <cfRule type="containsText" dxfId="20590" priority="36522" operator="containsText" text="Operational">
      <formula>NOT(ISERROR(SEARCH("Operational",H128)))</formula>
    </cfRule>
    <cfRule type="containsText" dxfId="20589" priority="36523" operator="containsText" text="Dn(service)">
      <formula>NOT(ISERROR(SEARCH("Dn(service)",H128)))</formula>
    </cfRule>
    <cfRule type="containsText" dxfId="20588" priority="36524" operator="containsText" text="Dn(waiting)">
      <formula>NOT(ISERROR(SEARCH("Dn(waiting)",H128)))</formula>
    </cfRule>
  </conditionalFormatting>
  <conditionalFormatting sqref="H129">
    <cfRule type="containsBlanks" dxfId="20587" priority="36517">
      <formula>LEN(TRIM(H129))=0</formula>
    </cfRule>
    <cfRule type="containsText" dxfId="20586" priority="36518" operator="containsText" text="Operational">
      <formula>NOT(ISERROR(SEARCH("Operational",H129)))</formula>
    </cfRule>
    <cfRule type="containsText" dxfId="20585" priority="36519" operator="containsText" text="Dn(service)">
      <formula>NOT(ISERROR(SEARCH("Dn(service)",H129)))</formula>
    </cfRule>
    <cfRule type="containsText" dxfId="20584" priority="36520" operator="containsText" text="Dn(waiting)">
      <formula>NOT(ISERROR(SEARCH("Dn(waiting)",H129)))</formula>
    </cfRule>
  </conditionalFormatting>
  <conditionalFormatting sqref="G139">
    <cfRule type="containsBlanks" dxfId="20583" priority="36425">
      <formula>LEN(TRIM(G139))=0</formula>
    </cfRule>
    <cfRule type="containsText" dxfId="20582" priority="36426" operator="containsText" text="Operational">
      <formula>NOT(ISERROR(SEARCH("Operational",G139)))</formula>
    </cfRule>
    <cfRule type="containsText" dxfId="20581" priority="36427" operator="containsText" text="Dn(service)">
      <formula>NOT(ISERROR(SEARCH("Dn(service)",G139)))</formula>
    </cfRule>
    <cfRule type="containsText" dxfId="20580" priority="36428" operator="containsText" text="Dn(waiting)">
      <formula>NOT(ISERROR(SEARCH("Dn(waiting)",G139)))</formula>
    </cfRule>
  </conditionalFormatting>
  <conditionalFormatting sqref="G140">
    <cfRule type="containsBlanks" dxfId="20579" priority="36421">
      <formula>LEN(TRIM(G140))=0</formula>
    </cfRule>
    <cfRule type="containsText" dxfId="20578" priority="36422" operator="containsText" text="Operational">
      <formula>NOT(ISERROR(SEARCH("Operational",G140)))</formula>
    </cfRule>
    <cfRule type="containsText" dxfId="20577" priority="36423" operator="containsText" text="Dn(service)">
      <formula>NOT(ISERROR(SEARCH("Dn(service)",G140)))</formula>
    </cfRule>
    <cfRule type="containsText" dxfId="20576" priority="36424" operator="containsText" text="Dn(waiting)">
      <formula>NOT(ISERROR(SEARCH("Dn(waiting)",G140)))</formula>
    </cfRule>
  </conditionalFormatting>
  <conditionalFormatting sqref="G141">
    <cfRule type="containsBlanks" dxfId="20575" priority="36417">
      <formula>LEN(TRIM(G141))=0</formula>
    </cfRule>
    <cfRule type="containsText" dxfId="20574" priority="36418" operator="containsText" text="Operational">
      <formula>NOT(ISERROR(SEARCH("Operational",G141)))</formula>
    </cfRule>
    <cfRule type="containsText" dxfId="20573" priority="36419" operator="containsText" text="Dn(service)">
      <formula>NOT(ISERROR(SEARCH("Dn(service)",G141)))</formula>
    </cfRule>
    <cfRule type="containsText" dxfId="20572" priority="36420" operator="containsText" text="Dn(waiting)">
      <formula>NOT(ISERROR(SEARCH("Dn(waiting)",G141)))</formula>
    </cfRule>
  </conditionalFormatting>
  <conditionalFormatting sqref="G142">
    <cfRule type="containsBlanks" dxfId="20571" priority="36413">
      <formula>LEN(TRIM(G142))=0</formula>
    </cfRule>
    <cfRule type="containsText" dxfId="20570" priority="36414" operator="containsText" text="Operational">
      <formula>NOT(ISERROR(SEARCH("Operational",G142)))</formula>
    </cfRule>
    <cfRule type="containsText" dxfId="20569" priority="36415" operator="containsText" text="Dn(service)">
      <formula>NOT(ISERROR(SEARCH("Dn(service)",G142)))</formula>
    </cfRule>
    <cfRule type="containsText" dxfId="20568" priority="36416" operator="containsText" text="Dn(waiting)">
      <formula>NOT(ISERROR(SEARCH("Dn(waiting)",G142)))</formula>
    </cfRule>
  </conditionalFormatting>
  <conditionalFormatting sqref="G143">
    <cfRule type="containsBlanks" dxfId="20567" priority="36409">
      <formula>LEN(TRIM(G143))=0</formula>
    </cfRule>
    <cfRule type="containsText" dxfId="20566" priority="36410" operator="containsText" text="Operational">
      <formula>NOT(ISERROR(SEARCH("Operational",G143)))</formula>
    </cfRule>
    <cfRule type="containsText" dxfId="20565" priority="36411" operator="containsText" text="Dn(service)">
      <formula>NOT(ISERROR(SEARCH("Dn(service)",G143)))</formula>
    </cfRule>
    <cfRule type="containsText" dxfId="20564" priority="36412" operator="containsText" text="Dn(waiting)">
      <formula>NOT(ISERROR(SEARCH("Dn(waiting)",G143)))</formula>
    </cfRule>
  </conditionalFormatting>
  <conditionalFormatting sqref="I144">
    <cfRule type="containsBlanks" dxfId="20563" priority="36405">
      <formula>LEN(TRIM(I144))=0</formula>
    </cfRule>
    <cfRule type="containsText" dxfId="20562" priority="36406" operator="containsText" text="Operational">
      <formula>NOT(ISERROR(SEARCH("Operational",I144)))</formula>
    </cfRule>
    <cfRule type="containsText" dxfId="20561" priority="36407" operator="containsText" text="Dn(service)">
      <formula>NOT(ISERROR(SEARCH("Dn(service)",I144)))</formula>
    </cfRule>
    <cfRule type="containsText" dxfId="20560" priority="36408" operator="containsText" text="Dn(waiting)">
      <formula>NOT(ISERROR(SEARCH("Dn(waiting)",I144)))</formula>
    </cfRule>
  </conditionalFormatting>
  <conditionalFormatting sqref="I145">
    <cfRule type="containsBlanks" dxfId="20559" priority="36401">
      <formula>LEN(TRIM(I145))=0</formula>
    </cfRule>
    <cfRule type="containsText" dxfId="20558" priority="36402" operator="containsText" text="Operational">
      <formula>NOT(ISERROR(SEARCH("Operational",I145)))</formula>
    </cfRule>
    <cfRule type="containsText" dxfId="20557" priority="36403" operator="containsText" text="Dn(service)">
      <formula>NOT(ISERROR(SEARCH("Dn(service)",I145)))</formula>
    </cfRule>
    <cfRule type="containsText" dxfId="20556" priority="36404" operator="containsText" text="Dn(waiting)">
      <formula>NOT(ISERROR(SEARCH("Dn(waiting)",I145)))</formula>
    </cfRule>
  </conditionalFormatting>
  <conditionalFormatting sqref="I146">
    <cfRule type="containsBlanks" dxfId="20555" priority="36397">
      <formula>LEN(TRIM(I146))=0</formula>
    </cfRule>
    <cfRule type="containsText" dxfId="20554" priority="36398" operator="containsText" text="Operational">
      <formula>NOT(ISERROR(SEARCH("Operational",I146)))</formula>
    </cfRule>
    <cfRule type="containsText" dxfId="20553" priority="36399" operator="containsText" text="Dn(service)">
      <formula>NOT(ISERROR(SEARCH("Dn(service)",I146)))</formula>
    </cfRule>
    <cfRule type="containsText" dxfId="20552" priority="36400" operator="containsText" text="Dn(waiting)">
      <formula>NOT(ISERROR(SEARCH("Dn(waiting)",I146)))</formula>
    </cfRule>
  </conditionalFormatting>
  <conditionalFormatting sqref="I147">
    <cfRule type="containsBlanks" dxfId="20551" priority="36393">
      <formula>LEN(TRIM(I147))=0</formula>
    </cfRule>
    <cfRule type="containsText" dxfId="20550" priority="36394" operator="containsText" text="Operational">
      <formula>NOT(ISERROR(SEARCH("Operational",I147)))</formula>
    </cfRule>
    <cfRule type="containsText" dxfId="20549" priority="36395" operator="containsText" text="Dn(service)">
      <formula>NOT(ISERROR(SEARCH("Dn(service)",I147)))</formula>
    </cfRule>
    <cfRule type="containsText" dxfId="20548" priority="36396" operator="containsText" text="Dn(waiting)">
      <formula>NOT(ISERROR(SEARCH("Dn(waiting)",I147)))</formula>
    </cfRule>
  </conditionalFormatting>
  <conditionalFormatting sqref="D147">
    <cfRule type="containsBlanks" dxfId="20547" priority="36389">
      <formula>LEN(TRIM(D147))=0</formula>
    </cfRule>
    <cfRule type="containsText" dxfId="20546" priority="36390" operator="containsText" text="Operational">
      <formula>NOT(ISERROR(SEARCH("Operational",D147)))</formula>
    </cfRule>
    <cfRule type="containsText" dxfId="20545" priority="36391" operator="containsText" text="Dn(service)">
      <formula>NOT(ISERROR(SEARCH("Dn(service)",D147)))</formula>
    </cfRule>
    <cfRule type="containsText" dxfId="20544" priority="36392" operator="containsText" text="Dn(waiting)">
      <formula>NOT(ISERROR(SEARCH("Dn(waiting)",D147)))</formula>
    </cfRule>
  </conditionalFormatting>
  <conditionalFormatting sqref="D148">
    <cfRule type="containsBlanks" dxfId="20543" priority="36385">
      <formula>LEN(TRIM(D148))=0</formula>
    </cfRule>
    <cfRule type="containsText" dxfId="20542" priority="36386" operator="containsText" text="Operational">
      <formula>NOT(ISERROR(SEARCH("Operational",D148)))</formula>
    </cfRule>
    <cfRule type="containsText" dxfId="20541" priority="36387" operator="containsText" text="Dn(service)">
      <formula>NOT(ISERROR(SEARCH("Dn(service)",D148)))</formula>
    </cfRule>
    <cfRule type="containsText" dxfId="20540" priority="36388" operator="containsText" text="Dn(waiting)">
      <formula>NOT(ISERROR(SEARCH("Dn(waiting)",D148)))</formula>
    </cfRule>
  </conditionalFormatting>
  <conditionalFormatting sqref="D149">
    <cfRule type="containsBlanks" dxfId="20539" priority="36381">
      <formula>LEN(TRIM(D149))=0</formula>
    </cfRule>
    <cfRule type="containsText" dxfId="20538" priority="36382" operator="containsText" text="Operational">
      <formula>NOT(ISERROR(SEARCH("Operational",D149)))</formula>
    </cfRule>
    <cfRule type="containsText" dxfId="20537" priority="36383" operator="containsText" text="Dn(service)">
      <formula>NOT(ISERROR(SEARCH("Dn(service)",D149)))</formula>
    </cfRule>
    <cfRule type="containsText" dxfId="20536" priority="36384" operator="containsText" text="Dn(waiting)">
      <formula>NOT(ISERROR(SEARCH("Dn(waiting)",D149)))</formula>
    </cfRule>
  </conditionalFormatting>
  <conditionalFormatting sqref="D150">
    <cfRule type="containsBlanks" dxfId="20535" priority="36377">
      <formula>LEN(TRIM(D150))=0</formula>
    </cfRule>
    <cfRule type="containsText" dxfId="20534" priority="36378" operator="containsText" text="Operational">
      <formula>NOT(ISERROR(SEARCH("Operational",D150)))</formula>
    </cfRule>
    <cfRule type="containsText" dxfId="20533" priority="36379" operator="containsText" text="Dn(service)">
      <formula>NOT(ISERROR(SEARCH("Dn(service)",D150)))</formula>
    </cfRule>
    <cfRule type="containsText" dxfId="20532" priority="36380" operator="containsText" text="Dn(waiting)">
      <formula>NOT(ISERROR(SEARCH("Dn(waiting)",D150)))</formula>
    </cfRule>
  </conditionalFormatting>
  <conditionalFormatting sqref="D151">
    <cfRule type="containsBlanks" dxfId="20531" priority="36373">
      <formula>LEN(TRIM(D151))=0</formula>
    </cfRule>
    <cfRule type="containsText" dxfId="20530" priority="36374" operator="containsText" text="Operational">
      <formula>NOT(ISERROR(SEARCH("Operational",D151)))</formula>
    </cfRule>
    <cfRule type="containsText" dxfId="20529" priority="36375" operator="containsText" text="Dn(service)">
      <formula>NOT(ISERROR(SEARCH("Dn(service)",D151)))</formula>
    </cfRule>
    <cfRule type="containsText" dxfId="20528" priority="36376" operator="containsText" text="Dn(waiting)">
      <formula>NOT(ISERROR(SEARCH("Dn(waiting)",D151)))</formula>
    </cfRule>
  </conditionalFormatting>
  <conditionalFormatting sqref="D152">
    <cfRule type="containsBlanks" dxfId="20527" priority="36369">
      <formula>LEN(TRIM(D152))=0</formula>
    </cfRule>
    <cfRule type="containsText" dxfId="20526" priority="36370" operator="containsText" text="Operational">
      <formula>NOT(ISERROR(SEARCH("Operational",D152)))</formula>
    </cfRule>
    <cfRule type="containsText" dxfId="20525" priority="36371" operator="containsText" text="Dn(service)">
      <formula>NOT(ISERROR(SEARCH("Dn(service)",D152)))</formula>
    </cfRule>
    <cfRule type="containsText" dxfId="20524" priority="36372" operator="containsText" text="Dn(waiting)">
      <formula>NOT(ISERROR(SEARCH("Dn(waiting)",D152)))</formula>
    </cfRule>
  </conditionalFormatting>
  <conditionalFormatting sqref="C153">
    <cfRule type="containsBlanks" dxfId="20523" priority="36365">
      <formula>LEN(TRIM(C153))=0</formula>
    </cfRule>
    <cfRule type="containsText" dxfId="20522" priority="36366" operator="containsText" text="Operational">
      <formula>NOT(ISERROR(SEARCH("Operational",C153)))</formula>
    </cfRule>
    <cfRule type="containsText" dxfId="20521" priority="36367" operator="containsText" text="Dn(service)">
      <formula>NOT(ISERROR(SEARCH("Dn(service)",C153)))</formula>
    </cfRule>
    <cfRule type="containsText" dxfId="20520" priority="36368" operator="containsText" text="Dn(waiting)">
      <formula>NOT(ISERROR(SEARCH("Dn(waiting)",C153)))</formula>
    </cfRule>
  </conditionalFormatting>
  <conditionalFormatting sqref="C154">
    <cfRule type="containsBlanks" dxfId="20519" priority="36361">
      <formula>LEN(TRIM(C154))=0</formula>
    </cfRule>
    <cfRule type="containsText" dxfId="20518" priority="36362" operator="containsText" text="Operational">
      <formula>NOT(ISERROR(SEARCH("Operational",C154)))</formula>
    </cfRule>
    <cfRule type="containsText" dxfId="20517" priority="36363" operator="containsText" text="Dn(service)">
      <formula>NOT(ISERROR(SEARCH("Dn(service)",C154)))</formula>
    </cfRule>
    <cfRule type="containsText" dxfId="20516" priority="36364" operator="containsText" text="Dn(waiting)">
      <formula>NOT(ISERROR(SEARCH("Dn(waiting)",C154)))</formula>
    </cfRule>
  </conditionalFormatting>
  <conditionalFormatting sqref="C155">
    <cfRule type="containsBlanks" dxfId="20515" priority="36357">
      <formula>LEN(TRIM(C155))=0</formula>
    </cfRule>
    <cfRule type="containsText" dxfId="20514" priority="36358" operator="containsText" text="Operational">
      <formula>NOT(ISERROR(SEARCH("Operational",C155)))</formula>
    </cfRule>
    <cfRule type="containsText" dxfId="20513" priority="36359" operator="containsText" text="Dn(service)">
      <formula>NOT(ISERROR(SEARCH("Dn(service)",C155)))</formula>
    </cfRule>
    <cfRule type="containsText" dxfId="20512" priority="36360" operator="containsText" text="Dn(waiting)">
      <formula>NOT(ISERROR(SEARCH("Dn(waiting)",C155)))</formula>
    </cfRule>
  </conditionalFormatting>
  <conditionalFormatting sqref="C156">
    <cfRule type="containsBlanks" dxfId="20511" priority="36353">
      <formula>LEN(TRIM(C156))=0</formula>
    </cfRule>
    <cfRule type="containsText" dxfId="20510" priority="36354" operator="containsText" text="Operational">
      <formula>NOT(ISERROR(SEARCH("Operational",C156)))</formula>
    </cfRule>
    <cfRule type="containsText" dxfId="20509" priority="36355" operator="containsText" text="Dn(service)">
      <formula>NOT(ISERROR(SEARCH("Dn(service)",C156)))</formula>
    </cfRule>
    <cfRule type="containsText" dxfId="20508" priority="36356" operator="containsText" text="Dn(waiting)">
      <formula>NOT(ISERROR(SEARCH("Dn(waiting)",C156)))</formula>
    </cfRule>
  </conditionalFormatting>
  <conditionalFormatting sqref="C157">
    <cfRule type="containsBlanks" dxfId="20507" priority="36349">
      <formula>LEN(TRIM(C157))=0</formula>
    </cfRule>
    <cfRule type="containsText" dxfId="20506" priority="36350" operator="containsText" text="Operational">
      <formula>NOT(ISERROR(SEARCH("Operational",C157)))</formula>
    </cfRule>
    <cfRule type="containsText" dxfId="20505" priority="36351" operator="containsText" text="Dn(service)">
      <formula>NOT(ISERROR(SEARCH("Dn(service)",C157)))</formula>
    </cfRule>
    <cfRule type="containsText" dxfId="20504" priority="36352" operator="containsText" text="Dn(waiting)">
      <formula>NOT(ISERROR(SEARCH("Dn(waiting)",C157)))</formula>
    </cfRule>
  </conditionalFormatting>
  <conditionalFormatting sqref="C158">
    <cfRule type="containsBlanks" dxfId="20503" priority="36345">
      <formula>LEN(TRIM(C158))=0</formula>
    </cfRule>
    <cfRule type="containsText" dxfId="20502" priority="36346" operator="containsText" text="Operational">
      <formula>NOT(ISERROR(SEARCH("Operational",C158)))</formula>
    </cfRule>
    <cfRule type="containsText" dxfId="20501" priority="36347" operator="containsText" text="Dn(service)">
      <formula>NOT(ISERROR(SEARCH("Dn(service)",C158)))</formula>
    </cfRule>
    <cfRule type="containsText" dxfId="20500" priority="36348" operator="containsText" text="Dn(waiting)">
      <formula>NOT(ISERROR(SEARCH("Dn(waiting)",C158)))</formula>
    </cfRule>
  </conditionalFormatting>
  <conditionalFormatting sqref="F159">
    <cfRule type="containsBlanks" dxfId="20499" priority="36341">
      <formula>LEN(TRIM(F159))=0</formula>
    </cfRule>
    <cfRule type="containsText" dxfId="20498" priority="36342" operator="containsText" text="Operational">
      <formula>NOT(ISERROR(SEARCH("Operational",F159)))</formula>
    </cfRule>
    <cfRule type="containsText" dxfId="20497" priority="36343" operator="containsText" text="Dn(service)">
      <formula>NOT(ISERROR(SEARCH("Dn(service)",F159)))</formula>
    </cfRule>
    <cfRule type="containsText" dxfId="20496" priority="36344" operator="containsText" text="Dn(waiting)">
      <formula>NOT(ISERROR(SEARCH("Dn(waiting)",F159)))</formula>
    </cfRule>
  </conditionalFormatting>
  <conditionalFormatting sqref="F160">
    <cfRule type="containsBlanks" dxfId="20495" priority="36337">
      <formula>LEN(TRIM(F160))=0</formula>
    </cfRule>
    <cfRule type="containsText" dxfId="20494" priority="36338" operator="containsText" text="Operational">
      <formula>NOT(ISERROR(SEARCH("Operational",F160)))</formula>
    </cfRule>
    <cfRule type="containsText" dxfId="20493" priority="36339" operator="containsText" text="Dn(service)">
      <formula>NOT(ISERROR(SEARCH("Dn(service)",F160)))</formula>
    </cfRule>
    <cfRule type="containsText" dxfId="20492" priority="36340" operator="containsText" text="Dn(waiting)">
      <formula>NOT(ISERROR(SEARCH("Dn(waiting)",F160)))</formula>
    </cfRule>
  </conditionalFormatting>
  <conditionalFormatting sqref="F161">
    <cfRule type="containsBlanks" dxfId="20491" priority="36333">
      <formula>LEN(TRIM(F161))=0</formula>
    </cfRule>
    <cfRule type="containsText" dxfId="20490" priority="36334" operator="containsText" text="Operational">
      <formula>NOT(ISERROR(SEARCH("Operational",F161)))</formula>
    </cfRule>
    <cfRule type="containsText" dxfId="20489" priority="36335" operator="containsText" text="Dn(service)">
      <formula>NOT(ISERROR(SEARCH("Dn(service)",F161)))</formula>
    </cfRule>
    <cfRule type="containsText" dxfId="20488" priority="36336" operator="containsText" text="Dn(waiting)">
      <formula>NOT(ISERROR(SEARCH("Dn(waiting)",F161)))</formula>
    </cfRule>
  </conditionalFormatting>
  <conditionalFormatting sqref="F162">
    <cfRule type="containsBlanks" dxfId="20487" priority="36329">
      <formula>LEN(TRIM(F162))=0</formula>
    </cfRule>
    <cfRule type="containsText" dxfId="20486" priority="36330" operator="containsText" text="Operational">
      <formula>NOT(ISERROR(SEARCH("Operational",F162)))</formula>
    </cfRule>
    <cfRule type="containsText" dxfId="20485" priority="36331" operator="containsText" text="Dn(service)">
      <formula>NOT(ISERROR(SEARCH("Dn(service)",F162)))</formula>
    </cfRule>
    <cfRule type="containsText" dxfId="20484" priority="36332" operator="containsText" text="Dn(waiting)">
      <formula>NOT(ISERROR(SEARCH("Dn(waiting)",F162)))</formula>
    </cfRule>
  </conditionalFormatting>
  <conditionalFormatting sqref="F163">
    <cfRule type="containsBlanks" dxfId="20483" priority="36325">
      <formula>LEN(TRIM(F163))=0</formula>
    </cfRule>
    <cfRule type="containsText" dxfId="20482" priority="36326" operator="containsText" text="Operational">
      <formula>NOT(ISERROR(SEARCH("Operational",F163)))</formula>
    </cfRule>
    <cfRule type="containsText" dxfId="20481" priority="36327" operator="containsText" text="Dn(service)">
      <formula>NOT(ISERROR(SEARCH("Dn(service)",F163)))</formula>
    </cfRule>
    <cfRule type="containsText" dxfId="20480" priority="36328" operator="containsText" text="Dn(waiting)">
      <formula>NOT(ISERROR(SEARCH("Dn(waiting)",F163)))</formula>
    </cfRule>
  </conditionalFormatting>
  <conditionalFormatting sqref="H164">
    <cfRule type="containsBlanks" dxfId="20479" priority="36321">
      <formula>LEN(TRIM(H164))=0</formula>
    </cfRule>
    <cfRule type="containsText" dxfId="20478" priority="36322" operator="containsText" text="Operational">
      <formula>NOT(ISERROR(SEARCH("Operational",H164)))</formula>
    </cfRule>
    <cfRule type="containsText" dxfId="20477" priority="36323" operator="containsText" text="Dn(service)">
      <formula>NOT(ISERROR(SEARCH("Dn(service)",H164)))</formula>
    </cfRule>
    <cfRule type="containsText" dxfId="20476" priority="36324" operator="containsText" text="Dn(waiting)">
      <formula>NOT(ISERROR(SEARCH("Dn(waiting)",H164)))</formula>
    </cfRule>
  </conditionalFormatting>
  <conditionalFormatting sqref="H165">
    <cfRule type="containsBlanks" dxfId="20475" priority="36317">
      <formula>LEN(TRIM(H165))=0</formula>
    </cfRule>
    <cfRule type="containsText" dxfId="20474" priority="36318" operator="containsText" text="Operational">
      <formula>NOT(ISERROR(SEARCH("Operational",H165)))</formula>
    </cfRule>
    <cfRule type="containsText" dxfId="20473" priority="36319" operator="containsText" text="Dn(service)">
      <formula>NOT(ISERROR(SEARCH("Dn(service)",H165)))</formula>
    </cfRule>
    <cfRule type="containsText" dxfId="20472" priority="36320" operator="containsText" text="Dn(waiting)">
      <formula>NOT(ISERROR(SEARCH("Dn(waiting)",H165)))</formula>
    </cfRule>
  </conditionalFormatting>
  <conditionalFormatting sqref="H166">
    <cfRule type="containsBlanks" dxfId="20471" priority="36313">
      <formula>LEN(TRIM(H166))=0</formula>
    </cfRule>
    <cfRule type="containsText" dxfId="20470" priority="36314" operator="containsText" text="Operational">
      <formula>NOT(ISERROR(SEARCH("Operational",H166)))</formula>
    </cfRule>
    <cfRule type="containsText" dxfId="20469" priority="36315" operator="containsText" text="Dn(service)">
      <formula>NOT(ISERROR(SEARCH("Dn(service)",H166)))</formula>
    </cfRule>
    <cfRule type="containsText" dxfId="20468" priority="36316" operator="containsText" text="Dn(waiting)">
      <formula>NOT(ISERROR(SEARCH("Dn(waiting)",H166)))</formula>
    </cfRule>
  </conditionalFormatting>
  <conditionalFormatting sqref="H167">
    <cfRule type="containsBlanks" dxfId="20467" priority="36309">
      <formula>LEN(TRIM(H167))=0</formula>
    </cfRule>
    <cfRule type="containsText" dxfId="20466" priority="36310" operator="containsText" text="Operational">
      <formula>NOT(ISERROR(SEARCH("Operational",H167)))</formula>
    </cfRule>
    <cfRule type="containsText" dxfId="20465" priority="36311" operator="containsText" text="Dn(service)">
      <formula>NOT(ISERROR(SEARCH("Dn(service)",H167)))</formula>
    </cfRule>
    <cfRule type="containsText" dxfId="20464" priority="36312" operator="containsText" text="Dn(waiting)">
      <formula>NOT(ISERROR(SEARCH("Dn(waiting)",H167)))</formula>
    </cfRule>
  </conditionalFormatting>
  <conditionalFormatting sqref="C8">
    <cfRule type="containsBlanks" dxfId="20463" priority="20461">
      <formula>LEN(TRIM(C8))=0</formula>
    </cfRule>
    <cfRule type="containsText" dxfId="20462" priority="20462" operator="containsText" text="Operational">
      <formula>NOT(ISERROR(SEARCH("Operational",C8)))</formula>
    </cfRule>
    <cfRule type="containsText" dxfId="20461" priority="20463" operator="containsText" text="Dn(service)">
      <formula>NOT(ISERROR(SEARCH("Dn(service)",C8)))</formula>
    </cfRule>
    <cfRule type="containsText" dxfId="20460" priority="20464" operator="containsText" text="Dn(waiting)">
      <formula>NOT(ISERROR(SEARCH("Dn(waiting)",C8)))</formula>
    </cfRule>
  </conditionalFormatting>
  <conditionalFormatting sqref="F10">
    <cfRule type="containsBlanks" dxfId="20459" priority="20457">
      <formula>LEN(TRIM(F10))=0</formula>
    </cfRule>
    <cfRule type="containsText" dxfId="20458" priority="20458" operator="containsText" text="Operational">
      <formula>NOT(ISERROR(SEARCH("Operational",F10)))</formula>
    </cfRule>
    <cfRule type="containsText" dxfId="20457" priority="20459" operator="containsText" text="Dn(service)">
      <formula>NOT(ISERROR(SEARCH("Dn(service)",F10)))</formula>
    </cfRule>
    <cfRule type="containsText" dxfId="20456" priority="20460" operator="containsText" text="Dn(waiting)">
      <formula>NOT(ISERROR(SEARCH("Dn(waiting)",F10)))</formula>
    </cfRule>
  </conditionalFormatting>
  <conditionalFormatting sqref="F11">
    <cfRule type="containsBlanks" dxfId="20455" priority="20453">
      <formula>LEN(TRIM(F11))=0</formula>
    </cfRule>
    <cfRule type="containsText" dxfId="20454" priority="20454" operator="containsText" text="Operational">
      <formula>NOT(ISERROR(SEARCH("Operational",F11)))</formula>
    </cfRule>
    <cfRule type="containsText" dxfId="20453" priority="20455" operator="containsText" text="Dn(service)">
      <formula>NOT(ISERROR(SEARCH("Dn(service)",F11)))</formula>
    </cfRule>
    <cfRule type="containsText" dxfId="20452" priority="20456" operator="containsText" text="Dn(waiting)">
      <formula>NOT(ISERROR(SEARCH("Dn(waiting)",F11)))</formula>
    </cfRule>
  </conditionalFormatting>
  <conditionalFormatting sqref="F12">
    <cfRule type="containsBlanks" dxfId="20451" priority="20449">
      <formula>LEN(TRIM(F12))=0</formula>
    </cfRule>
    <cfRule type="containsText" dxfId="20450" priority="20450" operator="containsText" text="Operational">
      <formula>NOT(ISERROR(SEARCH("Operational",F12)))</formula>
    </cfRule>
    <cfRule type="containsText" dxfId="20449" priority="20451" operator="containsText" text="Dn(service)">
      <formula>NOT(ISERROR(SEARCH("Dn(service)",F12)))</formula>
    </cfRule>
    <cfRule type="containsText" dxfId="20448" priority="20452" operator="containsText" text="Dn(waiting)">
      <formula>NOT(ISERROR(SEARCH("Dn(waiting)",F12)))</formula>
    </cfRule>
  </conditionalFormatting>
  <conditionalFormatting sqref="G13">
    <cfRule type="containsBlanks" dxfId="20447" priority="20445">
      <formula>LEN(TRIM(G13))=0</formula>
    </cfRule>
    <cfRule type="containsText" dxfId="20446" priority="20446" operator="containsText" text="Operational">
      <formula>NOT(ISERROR(SEARCH("Operational",G13)))</formula>
    </cfRule>
    <cfRule type="containsText" dxfId="20445" priority="20447" operator="containsText" text="Dn(service)">
      <formula>NOT(ISERROR(SEARCH("Dn(service)",G13)))</formula>
    </cfRule>
    <cfRule type="containsText" dxfId="20444" priority="20448" operator="containsText" text="Dn(waiting)">
      <formula>NOT(ISERROR(SEARCH("Dn(waiting)",G13)))</formula>
    </cfRule>
  </conditionalFormatting>
  <conditionalFormatting sqref="G14">
    <cfRule type="containsBlanks" dxfId="20443" priority="20441">
      <formula>LEN(TRIM(G14))=0</formula>
    </cfRule>
    <cfRule type="containsText" dxfId="20442" priority="20442" operator="containsText" text="Operational">
      <formula>NOT(ISERROR(SEARCH("Operational",G14)))</formula>
    </cfRule>
    <cfRule type="containsText" dxfId="20441" priority="20443" operator="containsText" text="Dn(service)">
      <formula>NOT(ISERROR(SEARCH("Dn(service)",G14)))</formula>
    </cfRule>
    <cfRule type="containsText" dxfId="20440" priority="20444" operator="containsText" text="Dn(waiting)">
      <formula>NOT(ISERROR(SEARCH("Dn(waiting)",G14)))</formula>
    </cfRule>
  </conditionalFormatting>
  <conditionalFormatting sqref="G15">
    <cfRule type="containsBlanks" dxfId="20439" priority="20437">
      <formula>LEN(TRIM(G15))=0</formula>
    </cfRule>
    <cfRule type="containsText" dxfId="20438" priority="20438" operator="containsText" text="Operational">
      <formula>NOT(ISERROR(SEARCH("Operational",G15)))</formula>
    </cfRule>
    <cfRule type="containsText" dxfId="20437" priority="20439" operator="containsText" text="Dn(service)">
      <formula>NOT(ISERROR(SEARCH("Dn(service)",G15)))</formula>
    </cfRule>
    <cfRule type="containsText" dxfId="20436" priority="20440" operator="containsText" text="Dn(waiting)">
      <formula>NOT(ISERROR(SEARCH("Dn(waiting)",G15)))</formula>
    </cfRule>
  </conditionalFormatting>
  <conditionalFormatting sqref="G16">
    <cfRule type="containsBlanks" dxfId="20435" priority="20433">
      <formula>LEN(TRIM(G16))=0</formula>
    </cfRule>
    <cfRule type="containsText" dxfId="20434" priority="20434" operator="containsText" text="Operational">
      <formula>NOT(ISERROR(SEARCH("Operational",G16)))</formula>
    </cfRule>
    <cfRule type="containsText" dxfId="20433" priority="20435" operator="containsText" text="Dn(service)">
      <formula>NOT(ISERROR(SEARCH("Dn(service)",G16)))</formula>
    </cfRule>
    <cfRule type="containsText" dxfId="20432" priority="20436" operator="containsText" text="Dn(waiting)">
      <formula>NOT(ISERROR(SEARCH("Dn(waiting)",G16)))</formula>
    </cfRule>
  </conditionalFormatting>
  <conditionalFormatting sqref="E17">
    <cfRule type="containsBlanks" dxfId="20431" priority="20429">
      <formula>LEN(TRIM(E17))=0</formula>
    </cfRule>
    <cfRule type="containsText" dxfId="20430" priority="20430" operator="containsText" text="Operational">
      <formula>NOT(ISERROR(SEARCH("Operational",E17)))</formula>
    </cfRule>
    <cfRule type="containsText" dxfId="20429" priority="20431" operator="containsText" text="Dn(service)">
      <formula>NOT(ISERROR(SEARCH("Dn(service)",E17)))</formula>
    </cfRule>
    <cfRule type="containsText" dxfId="20428" priority="20432" operator="containsText" text="Dn(waiting)">
      <formula>NOT(ISERROR(SEARCH("Dn(waiting)",E17)))</formula>
    </cfRule>
  </conditionalFormatting>
  <conditionalFormatting sqref="E18">
    <cfRule type="containsBlanks" dxfId="20427" priority="20425">
      <formula>LEN(TRIM(E18))=0</formula>
    </cfRule>
    <cfRule type="containsText" dxfId="20426" priority="20426" operator="containsText" text="Operational">
      <formula>NOT(ISERROR(SEARCH("Operational",E18)))</formula>
    </cfRule>
    <cfRule type="containsText" dxfId="20425" priority="20427" operator="containsText" text="Dn(service)">
      <formula>NOT(ISERROR(SEARCH("Dn(service)",E18)))</formula>
    </cfRule>
    <cfRule type="containsText" dxfId="20424" priority="20428" operator="containsText" text="Dn(waiting)">
      <formula>NOT(ISERROR(SEARCH("Dn(waiting)",E18)))</formula>
    </cfRule>
  </conditionalFormatting>
  <conditionalFormatting sqref="E19">
    <cfRule type="containsBlanks" dxfId="20423" priority="20421">
      <formula>LEN(TRIM(E19))=0</formula>
    </cfRule>
    <cfRule type="containsText" dxfId="20422" priority="20422" operator="containsText" text="Operational">
      <formula>NOT(ISERROR(SEARCH("Operational",E19)))</formula>
    </cfRule>
    <cfRule type="containsText" dxfId="20421" priority="20423" operator="containsText" text="Dn(service)">
      <formula>NOT(ISERROR(SEARCH("Dn(service)",E19)))</formula>
    </cfRule>
    <cfRule type="containsText" dxfId="20420" priority="20424" operator="containsText" text="Dn(waiting)">
      <formula>NOT(ISERROR(SEARCH("Dn(waiting)",E19)))</formula>
    </cfRule>
  </conditionalFormatting>
  <conditionalFormatting sqref="E20">
    <cfRule type="containsBlanks" dxfId="20419" priority="20417">
      <formula>LEN(TRIM(E20))=0</formula>
    </cfRule>
    <cfRule type="containsText" dxfId="20418" priority="20418" operator="containsText" text="Operational">
      <formula>NOT(ISERROR(SEARCH("Operational",E20)))</formula>
    </cfRule>
    <cfRule type="containsText" dxfId="20417" priority="20419" operator="containsText" text="Dn(service)">
      <formula>NOT(ISERROR(SEARCH("Dn(service)",E20)))</formula>
    </cfRule>
    <cfRule type="containsText" dxfId="20416" priority="20420" operator="containsText" text="Dn(waiting)">
      <formula>NOT(ISERROR(SEARCH("Dn(waiting)",E20)))</formula>
    </cfRule>
  </conditionalFormatting>
  <conditionalFormatting sqref="E21">
    <cfRule type="containsBlanks" dxfId="20415" priority="20413">
      <formula>LEN(TRIM(E21))=0</formula>
    </cfRule>
    <cfRule type="containsText" dxfId="20414" priority="20414" operator="containsText" text="Operational">
      <formula>NOT(ISERROR(SEARCH("Operational",E21)))</formula>
    </cfRule>
    <cfRule type="containsText" dxfId="20413" priority="20415" operator="containsText" text="Dn(service)">
      <formula>NOT(ISERROR(SEARCH("Dn(service)",E21)))</formula>
    </cfRule>
    <cfRule type="containsText" dxfId="20412" priority="20416" operator="containsText" text="Dn(waiting)">
      <formula>NOT(ISERROR(SEARCH("Dn(waiting)",E21)))</formula>
    </cfRule>
  </conditionalFormatting>
  <conditionalFormatting sqref="D22">
    <cfRule type="containsBlanks" dxfId="20411" priority="20409">
      <formula>LEN(TRIM(D22))=0</formula>
    </cfRule>
    <cfRule type="containsText" dxfId="20410" priority="20410" operator="containsText" text="Operational">
      <formula>NOT(ISERROR(SEARCH("Operational",D22)))</formula>
    </cfRule>
    <cfRule type="containsText" dxfId="20409" priority="20411" operator="containsText" text="Dn(service)">
      <formula>NOT(ISERROR(SEARCH("Dn(service)",D22)))</formula>
    </cfRule>
    <cfRule type="containsText" dxfId="20408" priority="20412" operator="containsText" text="Dn(waiting)">
      <formula>NOT(ISERROR(SEARCH("Dn(waiting)",D22)))</formula>
    </cfRule>
  </conditionalFormatting>
  <conditionalFormatting sqref="D23">
    <cfRule type="containsBlanks" dxfId="20407" priority="20405">
      <formula>LEN(TRIM(D23))=0</formula>
    </cfRule>
    <cfRule type="containsText" dxfId="20406" priority="20406" operator="containsText" text="Operational">
      <formula>NOT(ISERROR(SEARCH("Operational",D23)))</formula>
    </cfRule>
    <cfRule type="containsText" dxfId="20405" priority="20407" operator="containsText" text="Dn(service)">
      <formula>NOT(ISERROR(SEARCH("Dn(service)",D23)))</formula>
    </cfRule>
    <cfRule type="containsText" dxfId="20404" priority="20408" operator="containsText" text="Dn(waiting)">
      <formula>NOT(ISERROR(SEARCH("Dn(waiting)",D23)))</formula>
    </cfRule>
  </conditionalFormatting>
  <conditionalFormatting sqref="D24">
    <cfRule type="containsBlanks" dxfId="20403" priority="20401">
      <formula>LEN(TRIM(D24))=0</formula>
    </cfRule>
    <cfRule type="containsText" dxfId="20402" priority="20402" operator="containsText" text="Operational">
      <formula>NOT(ISERROR(SEARCH("Operational",D24)))</formula>
    </cfRule>
    <cfRule type="containsText" dxfId="20401" priority="20403" operator="containsText" text="Dn(service)">
      <formula>NOT(ISERROR(SEARCH("Dn(service)",D24)))</formula>
    </cfRule>
    <cfRule type="containsText" dxfId="20400" priority="20404" operator="containsText" text="Dn(waiting)">
      <formula>NOT(ISERROR(SEARCH("Dn(waiting)",D24)))</formula>
    </cfRule>
  </conditionalFormatting>
  <conditionalFormatting sqref="D25">
    <cfRule type="containsBlanks" dxfId="20399" priority="20397">
      <formula>LEN(TRIM(D25))=0</formula>
    </cfRule>
    <cfRule type="containsText" dxfId="20398" priority="20398" operator="containsText" text="Operational">
      <formula>NOT(ISERROR(SEARCH("Operational",D25)))</formula>
    </cfRule>
    <cfRule type="containsText" dxfId="20397" priority="20399" operator="containsText" text="Dn(service)">
      <formula>NOT(ISERROR(SEARCH("Dn(service)",D25)))</formula>
    </cfRule>
    <cfRule type="containsText" dxfId="20396" priority="20400" operator="containsText" text="Dn(waiting)">
      <formula>NOT(ISERROR(SEARCH("Dn(waiting)",D25)))</formula>
    </cfRule>
  </conditionalFormatting>
  <conditionalFormatting sqref="D26">
    <cfRule type="containsBlanks" dxfId="20395" priority="20393">
      <formula>LEN(TRIM(D26))=0</formula>
    </cfRule>
    <cfRule type="containsText" dxfId="20394" priority="20394" operator="containsText" text="Operational">
      <formula>NOT(ISERROR(SEARCH("Operational",D26)))</formula>
    </cfRule>
    <cfRule type="containsText" dxfId="20393" priority="20395" operator="containsText" text="Dn(service)">
      <formula>NOT(ISERROR(SEARCH("Dn(service)",D26)))</formula>
    </cfRule>
    <cfRule type="containsText" dxfId="20392" priority="20396" operator="containsText" text="Dn(waiting)">
      <formula>NOT(ISERROR(SEARCH("Dn(waiting)",D26)))</formula>
    </cfRule>
  </conditionalFormatting>
  <conditionalFormatting sqref="D27">
    <cfRule type="containsBlanks" dxfId="20391" priority="20389">
      <formula>LEN(TRIM(D27))=0</formula>
    </cfRule>
    <cfRule type="containsText" dxfId="20390" priority="20390" operator="containsText" text="Operational">
      <formula>NOT(ISERROR(SEARCH("Operational",D27)))</formula>
    </cfRule>
    <cfRule type="containsText" dxfId="20389" priority="20391" operator="containsText" text="Dn(service)">
      <formula>NOT(ISERROR(SEARCH("Dn(service)",D27)))</formula>
    </cfRule>
    <cfRule type="containsText" dxfId="20388" priority="20392" operator="containsText" text="Dn(waiting)">
      <formula>NOT(ISERROR(SEARCH("Dn(waiting)",D27)))</formula>
    </cfRule>
  </conditionalFormatting>
  <conditionalFormatting sqref="D28">
    <cfRule type="containsBlanks" dxfId="20387" priority="20385">
      <formula>LEN(TRIM(D28))=0</formula>
    </cfRule>
    <cfRule type="containsText" dxfId="20386" priority="20386" operator="containsText" text="Operational">
      <formula>NOT(ISERROR(SEARCH("Operational",D28)))</formula>
    </cfRule>
    <cfRule type="containsText" dxfId="20385" priority="20387" operator="containsText" text="Dn(service)">
      <formula>NOT(ISERROR(SEARCH("Dn(service)",D28)))</formula>
    </cfRule>
    <cfRule type="containsText" dxfId="20384" priority="20388" operator="containsText" text="Dn(waiting)">
      <formula>NOT(ISERROR(SEARCH("Dn(waiting)",D28)))</formula>
    </cfRule>
  </conditionalFormatting>
  <conditionalFormatting sqref="D29">
    <cfRule type="containsBlanks" dxfId="20383" priority="20381">
      <formula>LEN(TRIM(D29))=0</formula>
    </cfRule>
    <cfRule type="containsText" dxfId="20382" priority="20382" operator="containsText" text="Operational">
      <formula>NOT(ISERROR(SEARCH("Operational",D29)))</formula>
    </cfRule>
    <cfRule type="containsText" dxfId="20381" priority="20383" operator="containsText" text="Dn(service)">
      <formula>NOT(ISERROR(SEARCH("Dn(service)",D29)))</formula>
    </cfRule>
    <cfRule type="containsText" dxfId="20380" priority="20384" operator="containsText" text="Dn(waiting)">
      <formula>NOT(ISERROR(SEARCH("Dn(waiting)",D29)))</formula>
    </cfRule>
  </conditionalFormatting>
  <conditionalFormatting sqref="D30">
    <cfRule type="containsBlanks" dxfId="20379" priority="20377">
      <formula>LEN(TRIM(D30))=0</formula>
    </cfRule>
    <cfRule type="containsText" dxfId="20378" priority="20378" operator="containsText" text="Operational">
      <formula>NOT(ISERROR(SEARCH("Operational",D30)))</formula>
    </cfRule>
    <cfRule type="containsText" dxfId="20377" priority="20379" operator="containsText" text="Dn(service)">
      <formula>NOT(ISERROR(SEARCH("Dn(service)",D30)))</formula>
    </cfRule>
    <cfRule type="containsText" dxfId="20376" priority="20380" operator="containsText" text="Dn(waiting)">
      <formula>NOT(ISERROR(SEARCH("Dn(waiting)",D30)))</formula>
    </cfRule>
  </conditionalFormatting>
  <conditionalFormatting sqref="D31">
    <cfRule type="containsBlanks" dxfId="20375" priority="20373">
      <formula>LEN(TRIM(D31))=0</formula>
    </cfRule>
    <cfRule type="containsText" dxfId="20374" priority="20374" operator="containsText" text="Operational">
      <formula>NOT(ISERROR(SEARCH("Operational",D31)))</formula>
    </cfRule>
    <cfRule type="containsText" dxfId="20373" priority="20375" operator="containsText" text="Dn(service)">
      <formula>NOT(ISERROR(SEARCH("Dn(service)",D31)))</formula>
    </cfRule>
    <cfRule type="containsText" dxfId="20372" priority="20376" operator="containsText" text="Dn(waiting)">
      <formula>NOT(ISERROR(SEARCH("Dn(waiting)",D31)))</formula>
    </cfRule>
  </conditionalFormatting>
  <conditionalFormatting sqref="H32">
    <cfRule type="containsBlanks" dxfId="20371" priority="20369">
      <formula>LEN(TRIM(H32))=0</formula>
    </cfRule>
    <cfRule type="containsText" dxfId="20370" priority="20370" operator="containsText" text="Operational">
      <formula>NOT(ISERROR(SEARCH("Operational",H32)))</formula>
    </cfRule>
    <cfRule type="containsText" dxfId="20369" priority="20371" operator="containsText" text="Dn(service)">
      <formula>NOT(ISERROR(SEARCH("Dn(service)",H32)))</formula>
    </cfRule>
    <cfRule type="containsText" dxfId="20368" priority="20372" operator="containsText" text="Dn(waiting)">
      <formula>NOT(ISERROR(SEARCH("Dn(waiting)",H32)))</formula>
    </cfRule>
  </conditionalFormatting>
  <conditionalFormatting sqref="H33">
    <cfRule type="containsBlanks" dxfId="20367" priority="20365">
      <formula>LEN(TRIM(H33))=0</formula>
    </cfRule>
    <cfRule type="containsText" dxfId="20366" priority="20366" operator="containsText" text="Operational">
      <formula>NOT(ISERROR(SEARCH("Operational",H33)))</formula>
    </cfRule>
    <cfRule type="containsText" dxfId="20365" priority="20367" operator="containsText" text="Dn(service)">
      <formula>NOT(ISERROR(SEARCH("Dn(service)",H33)))</formula>
    </cfRule>
    <cfRule type="containsText" dxfId="20364" priority="20368" operator="containsText" text="Dn(waiting)">
      <formula>NOT(ISERROR(SEARCH("Dn(waiting)",H33)))</formula>
    </cfRule>
  </conditionalFormatting>
  <conditionalFormatting sqref="H34">
    <cfRule type="containsBlanks" dxfId="20363" priority="20361">
      <formula>LEN(TRIM(H34))=0</formula>
    </cfRule>
    <cfRule type="containsText" dxfId="20362" priority="20362" operator="containsText" text="Operational">
      <formula>NOT(ISERROR(SEARCH("Operational",H34)))</formula>
    </cfRule>
    <cfRule type="containsText" dxfId="20361" priority="20363" operator="containsText" text="Dn(service)">
      <formula>NOT(ISERROR(SEARCH("Dn(service)",H34)))</formula>
    </cfRule>
    <cfRule type="containsText" dxfId="20360" priority="20364" operator="containsText" text="Dn(waiting)">
      <formula>NOT(ISERROR(SEARCH("Dn(waiting)",H34)))</formula>
    </cfRule>
  </conditionalFormatting>
  <conditionalFormatting sqref="H35">
    <cfRule type="containsBlanks" dxfId="20359" priority="20357">
      <formula>LEN(TRIM(H35))=0</formula>
    </cfRule>
    <cfRule type="containsText" dxfId="20358" priority="20358" operator="containsText" text="Operational">
      <formula>NOT(ISERROR(SEARCH("Operational",H35)))</formula>
    </cfRule>
    <cfRule type="containsText" dxfId="20357" priority="20359" operator="containsText" text="Dn(service)">
      <formula>NOT(ISERROR(SEARCH("Dn(service)",H35)))</formula>
    </cfRule>
    <cfRule type="containsText" dxfId="20356" priority="20360" operator="containsText" text="Dn(waiting)">
      <formula>NOT(ISERROR(SEARCH("Dn(waiting)",H35)))</formula>
    </cfRule>
  </conditionalFormatting>
  <conditionalFormatting sqref="C36">
    <cfRule type="containsBlanks" dxfId="20355" priority="20353">
      <formula>LEN(TRIM(C36))=0</formula>
    </cfRule>
    <cfRule type="containsText" dxfId="20354" priority="20354" operator="containsText" text="Operational">
      <formula>NOT(ISERROR(SEARCH("Operational",C36)))</formula>
    </cfRule>
    <cfRule type="containsText" dxfId="20353" priority="20355" operator="containsText" text="Dn(service)">
      <formula>NOT(ISERROR(SEARCH("Dn(service)",C36)))</formula>
    </cfRule>
    <cfRule type="containsText" dxfId="20352" priority="20356" operator="containsText" text="Dn(waiting)">
      <formula>NOT(ISERROR(SEARCH("Dn(waiting)",C36)))</formula>
    </cfRule>
  </conditionalFormatting>
  <conditionalFormatting sqref="C37">
    <cfRule type="containsBlanks" dxfId="20351" priority="20349">
      <formula>LEN(TRIM(C37))=0</formula>
    </cfRule>
    <cfRule type="containsText" dxfId="20350" priority="20350" operator="containsText" text="Operational">
      <formula>NOT(ISERROR(SEARCH("Operational",C37)))</formula>
    </cfRule>
    <cfRule type="containsText" dxfId="20349" priority="20351" operator="containsText" text="Dn(service)">
      <formula>NOT(ISERROR(SEARCH("Dn(service)",C37)))</formula>
    </cfRule>
    <cfRule type="containsText" dxfId="20348" priority="20352" operator="containsText" text="Dn(waiting)">
      <formula>NOT(ISERROR(SEARCH("Dn(waiting)",C37)))</formula>
    </cfRule>
  </conditionalFormatting>
  <conditionalFormatting sqref="C38">
    <cfRule type="containsBlanks" dxfId="20347" priority="20345">
      <formula>LEN(TRIM(C38))=0</formula>
    </cfRule>
    <cfRule type="containsText" dxfId="20346" priority="20346" operator="containsText" text="Operational">
      <formula>NOT(ISERROR(SEARCH("Operational",C38)))</formula>
    </cfRule>
    <cfRule type="containsText" dxfId="20345" priority="20347" operator="containsText" text="Dn(service)">
      <formula>NOT(ISERROR(SEARCH("Dn(service)",C38)))</formula>
    </cfRule>
    <cfRule type="containsText" dxfId="20344" priority="20348" operator="containsText" text="Dn(waiting)">
      <formula>NOT(ISERROR(SEARCH("Dn(waiting)",C38)))</formula>
    </cfRule>
  </conditionalFormatting>
  <conditionalFormatting sqref="C39">
    <cfRule type="containsBlanks" dxfId="20343" priority="20341">
      <formula>LEN(TRIM(C39))=0</formula>
    </cfRule>
    <cfRule type="containsText" dxfId="20342" priority="20342" operator="containsText" text="Operational">
      <formula>NOT(ISERROR(SEARCH("Operational",C39)))</formula>
    </cfRule>
    <cfRule type="containsText" dxfId="20341" priority="20343" operator="containsText" text="Dn(service)">
      <formula>NOT(ISERROR(SEARCH("Dn(service)",C39)))</formula>
    </cfRule>
    <cfRule type="containsText" dxfId="20340" priority="20344" operator="containsText" text="Dn(waiting)">
      <formula>NOT(ISERROR(SEARCH("Dn(waiting)",C39)))</formula>
    </cfRule>
  </conditionalFormatting>
  <conditionalFormatting sqref="F40">
    <cfRule type="containsBlanks" dxfId="20339" priority="20337">
      <formula>LEN(TRIM(F40))=0</formula>
    </cfRule>
    <cfRule type="containsText" dxfId="20338" priority="20338" operator="containsText" text="Operational">
      <formula>NOT(ISERROR(SEARCH("Operational",F40)))</formula>
    </cfRule>
    <cfRule type="containsText" dxfId="20337" priority="20339" operator="containsText" text="Dn(service)">
      <formula>NOT(ISERROR(SEARCH("Dn(service)",F40)))</formula>
    </cfRule>
    <cfRule type="containsText" dxfId="20336" priority="20340" operator="containsText" text="Dn(waiting)">
      <formula>NOT(ISERROR(SEARCH("Dn(waiting)",F40)))</formula>
    </cfRule>
  </conditionalFormatting>
  <conditionalFormatting sqref="F41">
    <cfRule type="containsBlanks" dxfId="20335" priority="20333">
      <formula>LEN(TRIM(F41))=0</formula>
    </cfRule>
    <cfRule type="containsText" dxfId="20334" priority="20334" operator="containsText" text="Operational">
      <formula>NOT(ISERROR(SEARCH("Operational",F41)))</formula>
    </cfRule>
    <cfRule type="containsText" dxfId="20333" priority="20335" operator="containsText" text="Dn(service)">
      <formula>NOT(ISERROR(SEARCH("Dn(service)",F41)))</formula>
    </cfRule>
    <cfRule type="containsText" dxfId="20332" priority="20336" operator="containsText" text="Dn(waiting)">
      <formula>NOT(ISERROR(SEARCH("Dn(waiting)",F41)))</formula>
    </cfRule>
  </conditionalFormatting>
  <conditionalFormatting sqref="F42">
    <cfRule type="containsBlanks" dxfId="20331" priority="20329">
      <formula>LEN(TRIM(F42))=0</formula>
    </cfRule>
    <cfRule type="containsText" dxfId="20330" priority="20330" operator="containsText" text="Operational">
      <formula>NOT(ISERROR(SEARCH("Operational",F42)))</formula>
    </cfRule>
    <cfRule type="containsText" dxfId="20329" priority="20331" operator="containsText" text="Dn(service)">
      <formula>NOT(ISERROR(SEARCH("Dn(service)",F42)))</formula>
    </cfRule>
    <cfRule type="containsText" dxfId="20328" priority="20332" operator="containsText" text="Dn(waiting)">
      <formula>NOT(ISERROR(SEARCH("Dn(waiting)",F42)))</formula>
    </cfRule>
  </conditionalFormatting>
  <conditionalFormatting sqref="F43">
    <cfRule type="containsBlanks" dxfId="20327" priority="20325">
      <formula>LEN(TRIM(F43))=0</formula>
    </cfRule>
    <cfRule type="containsText" dxfId="20326" priority="20326" operator="containsText" text="Operational">
      <formula>NOT(ISERROR(SEARCH("Operational",F43)))</formula>
    </cfRule>
    <cfRule type="containsText" dxfId="20325" priority="20327" operator="containsText" text="Dn(service)">
      <formula>NOT(ISERROR(SEARCH("Dn(service)",F43)))</formula>
    </cfRule>
    <cfRule type="containsText" dxfId="20324" priority="20328" operator="containsText" text="Dn(waiting)">
      <formula>NOT(ISERROR(SEARCH("Dn(waiting)",F43)))</formula>
    </cfRule>
  </conditionalFormatting>
  <conditionalFormatting sqref="G44">
    <cfRule type="containsBlanks" dxfId="20323" priority="20321">
      <formula>LEN(TRIM(G44))=0</formula>
    </cfRule>
    <cfRule type="containsText" dxfId="20322" priority="20322" operator="containsText" text="Operational">
      <formula>NOT(ISERROR(SEARCH("Operational",G44)))</formula>
    </cfRule>
    <cfRule type="containsText" dxfId="20321" priority="20323" operator="containsText" text="Dn(service)">
      <formula>NOT(ISERROR(SEARCH("Dn(service)",G44)))</formula>
    </cfRule>
    <cfRule type="containsText" dxfId="20320" priority="20324" operator="containsText" text="Dn(waiting)">
      <formula>NOT(ISERROR(SEARCH("Dn(waiting)",G44)))</formula>
    </cfRule>
  </conditionalFormatting>
  <conditionalFormatting sqref="G45">
    <cfRule type="containsBlanks" dxfId="20319" priority="20317">
      <formula>LEN(TRIM(G45))=0</formula>
    </cfRule>
    <cfRule type="containsText" dxfId="20318" priority="20318" operator="containsText" text="Operational">
      <formula>NOT(ISERROR(SEARCH("Operational",G45)))</formula>
    </cfRule>
    <cfRule type="containsText" dxfId="20317" priority="20319" operator="containsText" text="Dn(service)">
      <formula>NOT(ISERROR(SEARCH("Dn(service)",G45)))</formula>
    </cfRule>
    <cfRule type="containsText" dxfId="20316" priority="20320" operator="containsText" text="Dn(waiting)">
      <formula>NOT(ISERROR(SEARCH("Dn(waiting)",G45)))</formula>
    </cfRule>
  </conditionalFormatting>
  <conditionalFormatting sqref="G46">
    <cfRule type="containsBlanks" dxfId="20315" priority="20313">
      <formula>LEN(TRIM(G46))=0</formula>
    </cfRule>
    <cfRule type="containsText" dxfId="20314" priority="20314" operator="containsText" text="Operational">
      <formula>NOT(ISERROR(SEARCH("Operational",G46)))</formula>
    </cfRule>
    <cfRule type="containsText" dxfId="20313" priority="20315" operator="containsText" text="Dn(service)">
      <formula>NOT(ISERROR(SEARCH("Dn(service)",G46)))</formula>
    </cfRule>
    <cfRule type="containsText" dxfId="20312" priority="20316" operator="containsText" text="Dn(waiting)">
      <formula>NOT(ISERROR(SEARCH("Dn(waiting)",G46)))</formula>
    </cfRule>
  </conditionalFormatting>
  <conditionalFormatting sqref="G47">
    <cfRule type="containsBlanks" dxfId="20311" priority="20309">
      <formula>LEN(TRIM(G47))=0</formula>
    </cfRule>
    <cfRule type="containsText" dxfId="20310" priority="20310" operator="containsText" text="Operational">
      <formula>NOT(ISERROR(SEARCH("Operational",G47)))</formula>
    </cfRule>
    <cfRule type="containsText" dxfId="20309" priority="20311" operator="containsText" text="Dn(service)">
      <formula>NOT(ISERROR(SEARCH("Dn(service)",G47)))</formula>
    </cfRule>
    <cfRule type="containsText" dxfId="20308" priority="20312" operator="containsText" text="Dn(waiting)">
      <formula>NOT(ISERROR(SEARCH("Dn(waiting)",G47)))</formula>
    </cfRule>
  </conditionalFormatting>
  <conditionalFormatting sqref="G48">
    <cfRule type="containsBlanks" dxfId="20307" priority="20305">
      <formula>LEN(TRIM(G48))=0</formula>
    </cfRule>
    <cfRule type="containsText" dxfId="20306" priority="20306" operator="containsText" text="Operational">
      <formula>NOT(ISERROR(SEARCH("Operational",G48)))</formula>
    </cfRule>
    <cfRule type="containsText" dxfId="20305" priority="20307" operator="containsText" text="Dn(service)">
      <formula>NOT(ISERROR(SEARCH("Dn(service)",G48)))</formula>
    </cfRule>
    <cfRule type="containsText" dxfId="20304" priority="20308" operator="containsText" text="Dn(waiting)">
      <formula>NOT(ISERROR(SEARCH("Dn(waiting)",G48)))</formula>
    </cfRule>
  </conditionalFormatting>
  <conditionalFormatting sqref="E49">
    <cfRule type="containsBlanks" dxfId="20303" priority="20301">
      <formula>LEN(TRIM(E49))=0</formula>
    </cfRule>
    <cfRule type="containsText" dxfId="20302" priority="20302" operator="containsText" text="Operational">
      <formula>NOT(ISERROR(SEARCH("Operational",E49)))</formula>
    </cfRule>
    <cfRule type="containsText" dxfId="20301" priority="20303" operator="containsText" text="Dn(service)">
      <formula>NOT(ISERROR(SEARCH("Dn(service)",E49)))</formula>
    </cfRule>
    <cfRule type="containsText" dxfId="20300" priority="20304" operator="containsText" text="Dn(waiting)">
      <formula>NOT(ISERROR(SEARCH("Dn(waiting)",E49)))</formula>
    </cfRule>
  </conditionalFormatting>
  <conditionalFormatting sqref="E50">
    <cfRule type="containsBlanks" dxfId="20299" priority="20297">
      <formula>LEN(TRIM(E50))=0</formula>
    </cfRule>
    <cfRule type="containsText" dxfId="20298" priority="20298" operator="containsText" text="Operational">
      <formula>NOT(ISERROR(SEARCH("Operational",E50)))</formula>
    </cfRule>
    <cfRule type="containsText" dxfId="20297" priority="20299" operator="containsText" text="Dn(service)">
      <formula>NOT(ISERROR(SEARCH("Dn(service)",E50)))</formula>
    </cfRule>
    <cfRule type="containsText" dxfId="20296" priority="20300" operator="containsText" text="Dn(waiting)">
      <formula>NOT(ISERROR(SEARCH("Dn(waiting)",E50)))</formula>
    </cfRule>
  </conditionalFormatting>
  <conditionalFormatting sqref="E51">
    <cfRule type="containsBlanks" dxfId="20295" priority="20293">
      <formula>LEN(TRIM(E51))=0</formula>
    </cfRule>
    <cfRule type="containsText" dxfId="20294" priority="20294" operator="containsText" text="Operational">
      <formula>NOT(ISERROR(SEARCH("Operational",E51)))</formula>
    </cfRule>
    <cfRule type="containsText" dxfId="20293" priority="20295" operator="containsText" text="Dn(service)">
      <formula>NOT(ISERROR(SEARCH("Dn(service)",E51)))</formula>
    </cfRule>
    <cfRule type="containsText" dxfId="20292" priority="20296" operator="containsText" text="Dn(waiting)">
      <formula>NOT(ISERROR(SEARCH("Dn(waiting)",E51)))</formula>
    </cfRule>
  </conditionalFormatting>
  <conditionalFormatting sqref="E52">
    <cfRule type="containsBlanks" dxfId="20291" priority="20289">
      <formula>LEN(TRIM(E52))=0</formula>
    </cfRule>
    <cfRule type="containsText" dxfId="20290" priority="20290" operator="containsText" text="Operational">
      <formula>NOT(ISERROR(SEARCH("Operational",E52)))</formula>
    </cfRule>
    <cfRule type="containsText" dxfId="20289" priority="20291" operator="containsText" text="Dn(service)">
      <formula>NOT(ISERROR(SEARCH("Dn(service)",E52)))</formula>
    </cfRule>
    <cfRule type="containsText" dxfId="20288" priority="20292" operator="containsText" text="Dn(waiting)">
      <formula>NOT(ISERROR(SEARCH("Dn(waiting)",E52)))</formula>
    </cfRule>
  </conditionalFormatting>
  <conditionalFormatting sqref="I53">
    <cfRule type="containsBlanks" dxfId="20287" priority="20285">
      <formula>LEN(TRIM(I53))=0</formula>
    </cfRule>
    <cfRule type="containsText" dxfId="20286" priority="20286" operator="containsText" text="Operational">
      <formula>NOT(ISERROR(SEARCH("Operational",I53)))</formula>
    </cfRule>
    <cfRule type="containsText" dxfId="20285" priority="20287" operator="containsText" text="Dn(service)">
      <formula>NOT(ISERROR(SEARCH("Dn(service)",I53)))</formula>
    </cfRule>
    <cfRule type="containsText" dxfId="20284" priority="20288" operator="containsText" text="Dn(waiting)">
      <formula>NOT(ISERROR(SEARCH("Dn(waiting)",I53)))</formula>
    </cfRule>
  </conditionalFormatting>
  <conditionalFormatting sqref="I54">
    <cfRule type="containsBlanks" dxfId="20283" priority="20281">
      <formula>LEN(TRIM(I54))=0</formula>
    </cfRule>
    <cfRule type="containsText" dxfId="20282" priority="20282" operator="containsText" text="Operational">
      <formula>NOT(ISERROR(SEARCH("Operational",I54)))</formula>
    </cfRule>
    <cfRule type="containsText" dxfId="20281" priority="20283" operator="containsText" text="Dn(service)">
      <formula>NOT(ISERROR(SEARCH("Dn(service)",I54)))</formula>
    </cfRule>
    <cfRule type="containsText" dxfId="20280" priority="20284" operator="containsText" text="Dn(waiting)">
      <formula>NOT(ISERROR(SEARCH("Dn(waiting)",I54)))</formula>
    </cfRule>
  </conditionalFormatting>
  <conditionalFormatting sqref="I55">
    <cfRule type="containsBlanks" dxfId="20279" priority="20277">
      <formula>LEN(TRIM(I55))=0</formula>
    </cfRule>
    <cfRule type="containsText" dxfId="20278" priority="20278" operator="containsText" text="Operational">
      <formula>NOT(ISERROR(SEARCH("Operational",I55)))</formula>
    </cfRule>
    <cfRule type="containsText" dxfId="20277" priority="20279" operator="containsText" text="Dn(service)">
      <formula>NOT(ISERROR(SEARCH("Dn(service)",I55)))</formula>
    </cfRule>
    <cfRule type="containsText" dxfId="20276" priority="20280" operator="containsText" text="Dn(waiting)">
      <formula>NOT(ISERROR(SEARCH("Dn(waiting)",I55)))</formula>
    </cfRule>
  </conditionalFormatting>
  <conditionalFormatting sqref="I56">
    <cfRule type="containsBlanks" dxfId="20275" priority="20273">
      <formula>LEN(TRIM(I56))=0</formula>
    </cfRule>
    <cfRule type="containsText" dxfId="20274" priority="20274" operator="containsText" text="Operational">
      <formula>NOT(ISERROR(SEARCH("Operational",I56)))</formula>
    </cfRule>
    <cfRule type="containsText" dxfId="20273" priority="20275" operator="containsText" text="Dn(service)">
      <formula>NOT(ISERROR(SEARCH("Dn(service)",I56)))</formula>
    </cfRule>
    <cfRule type="containsText" dxfId="20272" priority="20276" operator="containsText" text="Dn(waiting)">
      <formula>NOT(ISERROR(SEARCH("Dn(waiting)",I56)))</formula>
    </cfRule>
  </conditionalFormatting>
  <conditionalFormatting sqref="I57">
    <cfRule type="containsBlanks" dxfId="20271" priority="20269">
      <formula>LEN(TRIM(I57))=0</formula>
    </cfRule>
    <cfRule type="containsText" dxfId="20270" priority="20270" operator="containsText" text="Operational">
      <formula>NOT(ISERROR(SEARCH("Operational",I57)))</formula>
    </cfRule>
    <cfRule type="containsText" dxfId="20269" priority="20271" operator="containsText" text="Dn(service)">
      <formula>NOT(ISERROR(SEARCH("Dn(service)",I57)))</formula>
    </cfRule>
    <cfRule type="containsText" dxfId="20268" priority="20272" operator="containsText" text="Dn(waiting)">
      <formula>NOT(ISERROR(SEARCH("Dn(waiting)",I57)))</formula>
    </cfRule>
  </conditionalFormatting>
  <conditionalFormatting sqref="D58">
    <cfRule type="containsBlanks" dxfId="20267" priority="20265">
      <formula>LEN(TRIM(D58))=0</formula>
    </cfRule>
    <cfRule type="containsText" dxfId="20266" priority="20266" operator="containsText" text="Operational">
      <formula>NOT(ISERROR(SEARCH("Operational",D58)))</formula>
    </cfRule>
    <cfRule type="containsText" dxfId="20265" priority="20267" operator="containsText" text="Dn(service)">
      <formula>NOT(ISERROR(SEARCH("Dn(service)",D58)))</formula>
    </cfRule>
    <cfRule type="containsText" dxfId="20264" priority="20268" operator="containsText" text="Dn(waiting)">
      <formula>NOT(ISERROR(SEARCH("Dn(waiting)",D58)))</formula>
    </cfRule>
  </conditionalFormatting>
  <conditionalFormatting sqref="D59">
    <cfRule type="containsBlanks" dxfId="20263" priority="20261">
      <formula>LEN(TRIM(D59))=0</formula>
    </cfRule>
    <cfRule type="containsText" dxfId="20262" priority="20262" operator="containsText" text="Operational">
      <formula>NOT(ISERROR(SEARCH("Operational",D59)))</formula>
    </cfRule>
    <cfRule type="containsText" dxfId="20261" priority="20263" operator="containsText" text="Dn(service)">
      <formula>NOT(ISERROR(SEARCH("Dn(service)",D59)))</formula>
    </cfRule>
    <cfRule type="containsText" dxfId="20260" priority="20264" operator="containsText" text="Dn(waiting)">
      <formula>NOT(ISERROR(SEARCH("Dn(waiting)",D59)))</formula>
    </cfRule>
  </conditionalFormatting>
  <conditionalFormatting sqref="D60">
    <cfRule type="containsBlanks" dxfId="20259" priority="20257">
      <formula>LEN(TRIM(D60))=0</formula>
    </cfRule>
    <cfRule type="containsText" dxfId="20258" priority="20258" operator="containsText" text="Operational">
      <formula>NOT(ISERROR(SEARCH("Operational",D60)))</formula>
    </cfRule>
    <cfRule type="containsText" dxfId="20257" priority="20259" operator="containsText" text="Dn(service)">
      <formula>NOT(ISERROR(SEARCH("Dn(service)",D60)))</formula>
    </cfRule>
    <cfRule type="containsText" dxfId="20256" priority="20260" operator="containsText" text="Dn(waiting)">
      <formula>NOT(ISERROR(SEARCH("Dn(waiting)",D60)))</formula>
    </cfRule>
  </conditionalFormatting>
  <conditionalFormatting sqref="D61">
    <cfRule type="containsBlanks" dxfId="20255" priority="20253">
      <formula>LEN(TRIM(D61))=0</formula>
    </cfRule>
    <cfRule type="containsText" dxfId="20254" priority="20254" operator="containsText" text="Operational">
      <formula>NOT(ISERROR(SEARCH("Operational",D61)))</formula>
    </cfRule>
    <cfRule type="containsText" dxfId="20253" priority="20255" operator="containsText" text="Dn(service)">
      <formula>NOT(ISERROR(SEARCH("Dn(service)",D61)))</formula>
    </cfRule>
    <cfRule type="containsText" dxfId="20252" priority="20256" operator="containsText" text="Dn(waiting)">
      <formula>NOT(ISERROR(SEARCH("Dn(waiting)",D61)))</formula>
    </cfRule>
  </conditionalFormatting>
  <conditionalFormatting sqref="D62">
    <cfRule type="containsBlanks" dxfId="20251" priority="20249">
      <formula>LEN(TRIM(D62))=0</formula>
    </cfRule>
    <cfRule type="containsText" dxfId="20250" priority="20250" operator="containsText" text="Operational">
      <formula>NOT(ISERROR(SEARCH("Operational",D62)))</formula>
    </cfRule>
    <cfRule type="containsText" dxfId="20249" priority="20251" operator="containsText" text="Dn(service)">
      <formula>NOT(ISERROR(SEARCH("Dn(service)",D62)))</formula>
    </cfRule>
    <cfRule type="containsText" dxfId="20248" priority="20252" operator="containsText" text="Dn(waiting)">
      <formula>NOT(ISERROR(SEARCH("Dn(waiting)",D62)))</formula>
    </cfRule>
  </conditionalFormatting>
  <conditionalFormatting sqref="H63">
    <cfRule type="containsBlanks" dxfId="20247" priority="20245">
      <formula>LEN(TRIM(H63))=0</formula>
    </cfRule>
    <cfRule type="containsText" dxfId="20246" priority="20246" operator="containsText" text="Operational">
      <formula>NOT(ISERROR(SEARCH("Operational",H63)))</formula>
    </cfRule>
    <cfRule type="containsText" dxfId="20245" priority="20247" operator="containsText" text="Dn(service)">
      <formula>NOT(ISERROR(SEARCH("Dn(service)",H63)))</formula>
    </cfRule>
    <cfRule type="containsText" dxfId="20244" priority="20248" operator="containsText" text="Dn(waiting)">
      <formula>NOT(ISERROR(SEARCH("Dn(waiting)",H63)))</formula>
    </cfRule>
  </conditionalFormatting>
  <conditionalFormatting sqref="H64">
    <cfRule type="containsBlanks" dxfId="20243" priority="20241">
      <formula>LEN(TRIM(H64))=0</formula>
    </cfRule>
    <cfRule type="containsText" dxfId="20242" priority="20242" operator="containsText" text="Operational">
      <formula>NOT(ISERROR(SEARCH("Operational",H64)))</formula>
    </cfRule>
    <cfRule type="containsText" dxfId="20241" priority="20243" operator="containsText" text="Dn(service)">
      <formula>NOT(ISERROR(SEARCH("Dn(service)",H64)))</formula>
    </cfRule>
    <cfRule type="containsText" dxfId="20240" priority="20244" operator="containsText" text="Dn(waiting)">
      <formula>NOT(ISERROR(SEARCH("Dn(waiting)",H64)))</formula>
    </cfRule>
  </conditionalFormatting>
  <conditionalFormatting sqref="H65">
    <cfRule type="containsBlanks" dxfId="20239" priority="20237">
      <formula>LEN(TRIM(H65))=0</formula>
    </cfRule>
    <cfRule type="containsText" dxfId="20238" priority="20238" operator="containsText" text="Operational">
      <formula>NOT(ISERROR(SEARCH("Operational",H65)))</formula>
    </cfRule>
    <cfRule type="containsText" dxfId="20237" priority="20239" operator="containsText" text="Dn(service)">
      <formula>NOT(ISERROR(SEARCH("Dn(service)",H65)))</formula>
    </cfRule>
    <cfRule type="containsText" dxfId="20236" priority="20240" operator="containsText" text="Dn(waiting)">
      <formula>NOT(ISERROR(SEARCH("Dn(waiting)",H65)))</formula>
    </cfRule>
  </conditionalFormatting>
  <conditionalFormatting sqref="C66">
    <cfRule type="containsBlanks" dxfId="20235" priority="20233">
      <formula>LEN(TRIM(C66))=0</formula>
    </cfRule>
    <cfRule type="containsText" dxfId="20234" priority="20234" operator="containsText" text="Operational">
      <formula>NOT(ISERROR(SEARCH("Operational",C66)))</formula>
    </cfRule>
    <cfRule type="containsText" dxfId="20233" priority="20235" operator="containsText" text="Dn(service)">
      <formula>NOT(ISERROR(SEARCH("Dn(service)",C66)))</formula>
    </cfRule>
    <cfRule type="containsText" dxfId="20232" priority="20236" operator="containsText" text="Dn(waiting)">
      <formula>NOT(ISERROR(SEARCH("Dn(waiting)",C66)))</formula>
    </cfRule>
  </conditionalFormatting>
  <conditionalFormatting sqref="C67">
    <cfRule type="containsBlanks" dxfId="20231" priority="20229">
      <formula>LEN(TRIM(C67))=0</formula>
    </cfRule>
    <cfRule type="containsText" dxfId="20230" priority="20230" operator="containsText" text="Operational">
      <formula>NOT(ISERROR(SEARCH("Operational",C67)))</formula>
    </cfRule>
    <cfRule type="containsText" dxfId="20229" priority="20231" operator="containsText" text="Dn(service)">
      <formula>NOT(ISERROR(SEARCH("Dn(service)",C67)))</formula>
    </cfRule>
    <cfRule type="containsText" dxfId="20228" priority="20232" operator="containsText" text="Dn(waiting)">
      <formula>NOT(ISERROR(SEARCH("Dn(waiting)",C67)))</formula>
    </cfRule>
  </conditionalFormatting>
  <conditionalFormatting sqref="C68">
    <cfRule type="containsBlanks" dxfId="20227" priority="20225">
      <formula>LEN(TRIM(C68))=0</formula>
    </cfRule>
    <cfRule type="containsText" dxfId="20226" priority="20226" operator="containsText" text="Operational">
      <formula>NOT(ISERROR(SEARCH("Operational",C68)))</formula>
    </cfRule>
    <cfRule type="containsText" dxfId="20225" priority="20227" operator="containsText" text="Dn(service)">
      <formula>NOT(ISERROR(SEARCH("Dn(service)",C68)))</formula>
    </cfRule>
    <cfRule type="containsText" dxfId="20224" priority="20228" operator="containsText" text="Dn(waiting)">
      <formula>NOT(ISERROR(SEARCH("Dn(waiting)",C68)))</formula>
    </cfRule>
  </conditionalFormatting>
  <conditionalFormatting sqref="C69">
    <cfRule type="containsBlanks" dxfId="20223" priority="20221">
      <formula>LEN(TRIM(C69))=0</formula>
    </cfRule>
    <cfRule type="containsText" dxfId="20222" priority="20222" operator="containsText" text="Operational">
      <formula>NOT(ISERROR(SEARCH("Operational",C69)))</formula>
    </cfRule>
    <cfRule type="containsText" dxfId="20221" priority="20223" operator="containsText" text="Dn(service)">
      <formula>NOT(ISERROR(SEARCH("Dn(service)",C69)))</formula>
    </cfRule>
    <cfRule type="containsText" dxfId="20220" priority="20224" operator="containsText" text="Dn(waiting)">
      <formula>NOT(ISERROR(SEARCH("Dn(waiting)",C69)))</formula>
    </cfRule>
  </conditionalFormatting>
  <conditionalFormatting sqref="F70">
    <cfRule type="containsBlanks" dxfId="20219" priority="20217">
      <formula>LEN(TRIM(F70))=0</formula>
    </cfRule>
    <cfRule type="containsText" dxfId="20218" priority="20218" operator="containsText" text="Operational">
      <formula>NOT(ISERROR(SEARCH("Operational",F70)))</formula>
    </cfRule>
    <cfRule type="containsText" dxfId="20217" priority="20219" operator="containsText" text="Dn(service)">
      <formula>NOT(ISERROR(SEARCH("Dn(service)",F70)))</formula>
    </cfRule>
    <cfRule type="containsText" dxfId="20216" priority="20220" operator="containsText" text="Dn(waiting)">
      <formula>NOT(ISERROR(SEARCH("Dn(waiting)",F70)))</formula>
    </cfRule>
  </conditionalFormatting>
  <conditionalFormatting sqref="F71">
    <cfRule type="containsBlanks" dxfId="20215" priority="20213">
      <formula>LEN(TRIM(F71))=0</formula>
    </cfRule>
    <cfRule type="containsText" dxfId="20214" priority="20214" operator="containsText" text="Operational">
      <formula>NOT(ISERROR(SEARCH("Operational",F71)))</formula>
    </cfRule>
    <cfRule type="containsText" dxfId="20213" priority="20215" operator="containsText" text="Dn(service)">
      <formula>NOT(ISERROR(SEARCH("Dn(service)",F71)))</formula>
    </cfRule>
    <cfRule type="containsText" dxfId="20212" priority="20216" operator="containsText" text="Dn(waiting)">
      <formula>NOT(ISERROR(SEARCH("Dn(waiting)",F71)))</formula>
    </cfRule>
  </conditionalFormatting>
  <conditionalFormatting sqref="F72">
    <cfRule type="containsBlanks" dxfId="20211" priority="20209">
      <formula>LEN(TRIM(F72))=0</formula>
    </cfRule>
    <cfRule type="containsText" dxfId="20210" priority="20210" operator="containsText" text="Operational">
      <formula>NOT(ISERROR(SEARCH("Operational",F72)))</formula>
    </cfRule>
    <cfRule type="containsText" dxfId="20209" priority="20211" operator="containsText" text="Dn(service)">
      <formula>NOT(ISERROR(SEARCH("Dn(service)",F72)))</formula>
    </cfRule>
    <cfRule type="containsText" dxfId="20208" priority="20212" operator="containsText" text="Dn(waiting)">
      <formula>NOT(ISERROR(SEARCH("Dn(waiting)",F72)))</formula>
    </cfRule>
  </conditionalFormatting>
  <conditionalFormatting sqref="F73">
    <cfRule type="containsBlanks" dxfId="20207" priority="20205">
      <formula>LEN(TRIM(F73))=0</formula>
    </cfRule>
    <cfRule type="containsText" dxfId="20206" priority="20206" operator="containsText" text="Operational">
      <formula>NOT(ISERROR(SEARCH("Operational",F73)))</formula>
    </cfRule>
    <cfRule type="containsText" dxfId="20205" priority="20207" operator="containsText" text="Dn(service)">
      <formula>NOT(ISERROR(SEARCH("Dn(service)",F73)))</formula>
    </cfRule>
    <cfRule type="containsText" dxfId="20204" priority="20208" operator="containsText" text="Dn(waiting)">
      <formula>NOT(ISERROR(SEARCH("Dn(waiting)",F73)))</formula>
    </cfRule>
  </conditionalFormatting>
  <conditionalFormatting sqref="G74">
    <cfRule type="containsBlanks" dxfId="20203" priority="20201">
      <formula>LEN(TRIM(G74))=0</formula>
    </cfRule>
    <cfRule type="containsText" dxfId="20202" priority="20202" operator="containsText" text="Operational">
      <formula>NOT(ISERROR(SEARCH("Operational",G74)))</formula>
    </cfRule>
    <cfRule type="containsText" dxfId="20201" priority="20203" operator="containsText" text="Dn(service)">
      <formula>NOT(ISERROR(SEARCH("Dn(service)",G74)))</formula>
    </cfRule>
    <cfRule type="containsText" dxfId="20200" priority="20204" operator="containsText" text="Dn(waiting)">
      <formula>NOT(ISERROR(SEARCH("Dn(waiting)",G74)))</formula>
    </cfRule>
  </conditionalFormatting>
  <conditionalFormatting sqref="G75">
    <cfRule type="containsBlanks" dxfId="20199" priority="20197">
      <formula>LEN(TRIM(G75))=0</formula>
    </cfRule>
    <cfRule type="containsText" dxfId="20198" priority="20198" operator="containsText" text="Operational">
      <formula>NOT(ISERROR(SEARCH("Operational",G75)))</formula>
    </cfRule>
    <cfRule type="containsText" dxfId="20197" priority="20199" operator="containsText" text="Dn(service)">
      <formula>NOT(ISERROR(SEARCH("Dn(service)",G75)))</formula>
    </cfRule>
    <cfRule type="containsText" dxfId="20196" priority="20200" operator="containsText" text="Dn(waiting)">
      <formula>NOT(ISERROR(SEARCH("Dn(waiting)",G75)))</formula>
    </cfRule>
  </conditionalFormatting>
  <conditionalFormatting sqref="G76">
    <cfRule type="containsBlanks" dxfId="20195" priority="20193">
      <formula>LEN(TRIM(G76))=0</formula>
    </cfRule>
    <cfRule type="containsText" dxfId="20194" priority="20194" operator="containsText" text="Operational">
      <formula>NOT(ISERROR(SEARCH("Operational",G76)))</formula>
    </cfRule>
    <cfRule type="containsText" dxfId="20193" priority="20195" operator="containsText" text="Dn(service)">
      <formula>NOT(ISERROR(SEARCH("Dn(service)",G76)))</formula>
    </cfRule>
    <cfRule type="containsText" dxfId="20192" priority="20196" operator="containsText" text="Dn(waiting)">
      <formula>NOT(ISERROR(SEARCH("Dn(waiting)",G76)))</formula>
    </cfRule>
  </conditionalFormatting>
  <conditionalFormatting sqref="G77">
    <cfRule type="containsBlanks" dxfId="20191" priority="20189">
      <formula>LEN(TRIM(G77))=0</formula>
    </cfRule>
    <cfRule type="containsText" dxfId="20190" priority="20190" operator="containsText" text="Operational">
      <formula>NOT(ISERROR(SEARCH("Operational",G77)))</formula>
    </cfRule>
    <cfRule type="containsText" dxfId="20189" priority="20191" operator="containsText" text="Dn(service)">
      <formula>NOT(ISERROR(SEARCH("Dn(service)",G77)))</formula>
    </cfRule>
    <cfRule type="containsText" dxfId="20188" priority="20192" operator="containsText" text="Dn(waiting)">
      <formula>NOT(ISERROR(SEARCH("Dn(waiting)",G77)))</formula>
    </cfRule>
  </conditionalFormatting>
  <conditionalFormatting sqref="E78">
    <cfRule type="containsBlanks" dxfId="20187" priority="20185">
      <formula>LEN(TRIM(E78))=0</formula>
    </cfRule>
    <cfRule type="containsText" dxfId="20186" priority="20186" operator="containsText" text="Operational">
      <formula>NOT(ISERROR(SEARCH("Operational",E78)))</formula>
    </cfRule>
    <cfRule type="containsText" dxfId="20185" priority="20187" operator="containsText" text="Dn(service)">
      <formula>NOT(ISERROR(SEARCH("Dn(service)",E78)))</formula>
    </cfRule>
    <cfRule type="containsText" dxfId="20184" priority="20188" operator="containsText" text="Dn(waiting)">
      <formula>NOT(ISERROR(SEARCH("Dn(waiting)",E78)))</formula>
    </cfRule>
  </conditionalFormatting>
  <conditionalFormatting sqref="E79">
    <cfRule type="containsBlanks" dxfId="20183" priority="20181">
      <formula>LEN(TRIM(E79))=0</formula>
    </cfRule>
    <cfRule type="containsText" dxfId="20182" priority="20182" operator="containsText" text="Operational">
      <formula>NOT(ISERROR(SEARCH("Operational",E79)))</formula>
    </cfRule>
    <cfRule type="containsText" dxfId="20181" priority="20183" operator="containsText" text="Dn(service)">
      <formula>NOT(ISERROR(SEARCH("Dn(service)",E79)))</formula>
    </cfRule>
    <cfRule type="containsText" dxfId="20180" priority="20184" operator="containsText" text="Dn(waiting)">
      <formula>NOT(ISERROR(SEARCH("Dn(waiting)",E79)))</formula>
    </cfRule>
  </conditionalFormatting>
  <conditionalFormatting sqref="E80">
    <cfRule type="containsBlanks" dxfId="20179" priority="20177">
      <formula>LEN(TRIM(E80))=0</formula>
    </cfRule>
    <cfRule type="containsText" dxfId="20178" priority="20178" operator="containsText" text="Operational">
      <formula>NOT(ISERROR(SEARCH("Operational",E80)))</formula>
    </cfRule>
    <cfRule type="containsText" dxfId="20177" priority="20179" operator="containsText" text="Dn(service)">
      <formula>NOT(ISERROR(SEARCH("Dn(service)",E80)))</formula>
    </cfRule>
    <cfRule type="containsText" dxfId="20176" priority="20180" operator="containsText" text="Dn(waiting)">
      <formula>NOT(ISERROR(SEARCH("Dn(waiting)",E80)))</formula>
    </cfRule>
  </conditionalFormatting>
  <conditionalFormatting sqref="E81">
    <cfRule type="containsBlanks" dxfId="20175" priority="20173">
      <formula>LEN(TRIM(E81))=0</formula>
    </cfRule>
    <cfRule type="containsText" dxfId="20174" priority="20174" operator="containsText" text="Operational">
      <formula>NOT(ISERROR(SEARCH("Operational",E81)))</formula>
    </cfRule>
    <cfRule type="containsText" dxfId="20173" priority="20175" operator="containsText" text="Dn(service)">
      <formula>NOT(ISERROR(SEARCH("Dn(service)",E81)))</formula>
    </cfRule>
    <cfRule type="containsText" dxfId="20172" priority="20176" operator="containsText" text="Dn(waiting)">
      <formula>NOT(ISERROR(SEARCH("Dn(waiting)",E81)))</formula>
    </cfRule>
  </conditionalFormatting>
  <conditionalFormatting sqref="E82">
    <cfRule type="containsBlanks" dxfId="20171" priority="20169">
      <formula>LEN(TRIM(E82))=0</formula>
    </cfRule>
    <cfRule type="containsText" dxfId="20170" priority="20170" operator="containsText" text="Operational">
      <formula>NOT(ISERROR(SEARCH("Operational",E82)))</formula>
    </cfRule>
    <cfRule type="containsText" dxfId="20169" priority="20171" operator="containsText" text="Dn(service)">
      <formula>NOT(ISERROR(SEARCH("Dn(service)",E82)))</formula>
    </cfRule>
    <cfRule type="containsText" dxfId="20168" priority="20172" operator="containsText" text="Dn(waiting)">
      <formula>NOT(ISERROR(SEARCH("Dn(waiting)",E82)))</formula>
    </cfRule>
  </conditionalFormatting>
  <conditionalFormatting sqref="I83">
    <cfRule type="containsBlanks" dxfId="20167" priority="20165">
      <formula>LEN(TRIM(I83))=0</formula>
    </cfRule>
    <cfRule type="containsText" dxfId="20166" priority="20166" operator="containsText" text="Operational">
      <formula>NOT(ISERROR(SEARCH("Operational",I83)))</formula>
    </cfRule>
    <cfRule type="containsText" dxfId="20165" priority="20167" operator="containsText" text="Dn(service)">
      <formula>NOT(ISERROR(SEARCH("Dn(service)",I83)))</formula>
    </cfRule>
    <cfRule type="containsText" dxfId="20164" priority="20168" operator="containsText" text="Dn(waiting)">
      <formula>NOT(ISERROR(SEARCH("Dn(waiting)",I83)))</formula>
    </cfRule>
  </conditionalFormatting>
  <conditionalFormatting sqref="I84">
    <cfRule type="containsBlanks" dxfId="20163" priority="20161">
      <formula>LEN(TRIM(I84))=0</formula>
    </cfRule>
    <cfRule type="containsText" dxfId="20162" priority="20162" operator="containsText" text="Operational">
      <formula>NOT(ISERROR(SEARCH("Operational",I84)))</formula>
    </cfRule>
    <cfRule type="containsText" dxfId="20161" priority="20163" operator="containsText" text="Dn(service)">
      <formula>NOT(ISERROR(SEARCH("Dn(service)",I84)))</formula>
    </cfRule>
    <cfRule type="containsText" dxfId="20160" priority="20164" operator="containsText" text="Dn(waiting)">
      <formula>NOT(ISERROR(SEARCH("Dn(waiting)",I84)))</formula>
    </cfRule>
  </conditionalFormatting>
  <conditionalFormatting sqref="I85">
    <cfRule type="containsBlanks" dxfId="20159" priority="20157">
      <formula>LEN(TRIM(I85))=0</formula>
    </cfRule>
    <cfRule type="containsText" dxfId="20158" priority="20158" operator="containsText" text="Operational">
      <formula>NOT(ISERROR(SEARCH("Operational",I85)))</formula>
    </cfRule>
    <cfRule type="containsText" dxfId="20157" priority="20159" operator="containsText" text="Dn(service)">
      <formula>NOT(ISERROR(SEARCH("Dn(service)",I85)))</formula>
    </cfRule>
    <cfRule type="containsText" dxfId="20156" priority="20160" operator="containsText" text="Dn(waiting)">
      <formula>NOT(ISERROR(SEARCH("Dn(waiting)",I85)))</formula>
    </cfRule>
  </conditionalFormatting>
  <conditionalFormatting sqref="I86">
    <cfRule type="containsBlanks" dxfId="20155" priority="20153">
      <formula>LEN(TRIM(I86))=0</formula>
    </cfRule>
    <cfRule type="containsText" dxfId="20154" priority="20154" operator="containsText" text="Operational">
      <formula>NOT(ISERROR(SEARCH("Operational",I86)))</formula>
    </cfRule>
    <cfRule type="containsText" dxfId="20153" priority="20155" operator="containsText" text="Dn(service)">
      <formula>NOT(ISERROR(SEARCH("Dn(service)",I86)))</formula>
    </cfRule>
    <cfRule type="containsText" dxfId="20152" priority="20156" operator="containsText" text="Dn(waiting)">
      <formula>NOT(ISERROR(SEARCH("Dn(waiting)",I86)))</formula>
    </cfRule>
  </conditionalFormatting>
  <conditionalFormatting sqref="D87">
    <cfRule type="containsBlanks" dxfId="20151" priority="20149">
      <formula>LEN(TRIM(D87))=0</formula>
    </cfRule>
    <cfRule type="containsText" dxfId="20150" priority="20150" operator="containsText" text="Operational">
      <formula>NOT(ISERROR(SEARCH("Operational",D87)))</formula>
    </cfRule>
    <cfRule type="containsText" dxfId="20149" priority="20151" operator="containsText" text="Dn(service)">
      <formula>NOT(ISERROR(SEARCH("Dn(service)",D87)))</formula>
    </cfRule>
    <cfRule type="containsText" dxfId="20148" priority="20152" operator="containsText" text="Dn(waiting)">
      <formula>NOT(ISERROR(SEARCH("Dn(waiting)",D87)))</formula>
    </cfRule>
  </conditionalFormatting>
  <conditionalFormatting sqref="D88">
    <cfRule type="containsBlanks" dxfId="20147" priority="20145">
      <formula>LEN(TRIM(D88))=0</formula>
    </cfRule>
    <cfRule type="containsText" dxfId="20146" priority="20146" operator="containsText" text="Operational">
      <formula>NOT(ISERROR(SEARCH("Operational",D88)))</formula>
    </cfRule>
    <cfRule type="containsText" dxfId="20145" priority="20147" operator="containsText" text="Dn(service)">
      <formula>NOT(ISERROR(SEARCH("Dn(service)",D88)))</formula>
    </cfRule>
    <cfRule type="containsText" dxfId="20144" priority="20148" operator="containsText" text="Dn(waiting)">
      <formula>NOT(ISERROR(SEARCH("Dn(waiting)",D88)))</formula>
    </cfRule>
  </conditionalFormatting>
  <conditionalFormatting sqref="D89">
    <cfRule type="containsBlanks" dxfId="20143" priority="20141">
      <formula>LEN(TRIM(D89))=0</formula>
    </cfRule>
    <cfRule type="containsText" dxfId="20142" priority="20142" operator="containsText" text="Operational">
      <formula>NOT(ISERROR(SEARCH("Operational",D89)))</formula>
    </cfRule>
    <cfRule type="containsText" dxfId="20141" priority="20143" operator="containsText" text="Dn(service)">
      <formula>NOT(ISERROR(SEARCH("Dn(service)",D89)))</formula>
    </cfRule>
    <cfRule type="containsText" dxfId="20140" priority="20144" operator="containsText" text="Dn(waiting)">
      <formula>NOT(ISERROR(SEARCH("Dn(waiting)",D89)))</formula>
    </cfRule>
  </conditionalFormatting>
  <conditionalFormatting sqref="H90">
    <cfRule type="containsBlanks" dxfId="20139" priority="20137">
      <formula>LEN(TRIM(H90))=0</formula>
    </cfRule>
    <cfRule type="containsText" dxfId="20138" priority="20138" operator="containsText" text="Operational">
      <formula>NOT(ISERROR(SEARCH("Operational",H90)))</formula>
    </cfRule>
    <cfRule type="containsText" dxfId="20137" priority="20139" operator="containsText" text="Dn(service)">
      <formula>NOT(ISERROR(SEARCH("Dn(service)",H90)))</formula>
    </cfRule>
    <cfRule type="containsText" dxfId="20136" priority="20140" operator="containsText" text="Dn(waiting)">
      <formula>NOT(ISERROR(SEARCH("Dn(waiting)",H90)))</formula>
    </cfRule>
  </conditionalFormatting>
  <conditionalFormatting sqref="H91">
    <cfRule type="containsBlanks" dxfId="20135" priority="20133">
      <formula>LEN(TRIM(H91))=0</formula>
    </cfRule>
    <cfRule type="containsText" dxfId="20134" priority="20134" operator="containsText" text="Operational">
      <formula>NOT(ISERROR(SEARCH("Operational",H91)))</formula>
    </cfRule>
    <cfRule type="containsText" dxfId="20133" priority="20135" operator="containsText" text="Dn(service)">
      <formula>NOT(ISERROR(SEARCH("Dn(service)",H91)))</formula>
    </cfRule>
    <cfRule type="containsText" dxfId="20132" priority="20136" operator="containsText" text="Dn(waiting)">
      <formula>NOT(ISERROR(SEARCH("Dn(waiting)",H91)))</formula>
    </cfRule>
  </conditionalFormatting>
  <conditionalFormatting sqref="H92">
    <cfRule type="containsBlanks" dxfId="20131" priority="20129">
      <formula>LEN(TRIM(H92))=0</formula>
    </cfRule>
    <cfRule type="containsText" dxfId="20130" priority="20130" operator="containsText" text="Operational">
      <formula>NOT(ISERROR(SEARCH("Operational",H92)))</formula>
    </cfRule>
    <cfRule type="containsText" dxfId="20129" priority="20131" operator="containsText" text="Dn(service)">
      <formula>NOT(ISERROR(SEARCH("Dn(service)",H92)))</formula>
    </cfRule>
    <cfRule type="containsText" dxfId="20128" priority="20132" operator="containsText" text="Dn(waiting)">
      <formula>NOT(ISERROR(SEARCH("Dn(waiting)",H92)))</formula>
    </cfRule>
  </conditionalFormatting>
  <conditionalFormatting sqref="H93">
    <cfRule type="containsBlanks" dxfId="20127" priority="20125">
      <formula>LEN(TRIM(H93))=0</formula>
    </cfRule>
    <cfRule type="containsText" dxfId="20126" priority="20126" operator="containsText" text="Operational">
      <formula>NOT(ISERROR(SEARCH("Operational",H93)))</formula>
    </cfRule>
    <cfRule type="containsText" dxfId="20125" priority="20127" operator="containsText" text="Dn(service)">
      <formula>NOT(ISERROR(SEARCH("Dn(service)",H93)))</formula>
    </cfRule>
    <cfRule type="containsText" dxfId="20124" priority="20128" operator="containsText" text="Dn(waiting)">
      <formula>NOT(ISERROR(SEARCH("Dn(waiting)",H93)))</formula>
    </cfRule>
  </conditionalFormatting>
  <conditionalFormatting sqref="H94">
    <cfRule type="containsBlanks" dxfId="20123" priority="20121">
      <formula>LEN(TRIM(H94))=0</formula>
    </cfRule>
    <cfRule type="containsText" dxfId="20122" priority="20122" operator="containsText" text="Operational">
      <formula>NOT(ISERROR(SEARCH("Operational",H94)))</formula>
    </cfRule>
    <cfRule type="containsText" dxfId="20121" priority="20123" operator="containsText" text="Dn(service)">
      <formula>NOT(ISERROR(SEARCH("Dn(service)",H94)))</formula>
    </cfRule>
    <cfRule type="containsText" dxfId="20120" priority="20124" operator="containsText" text="Dn(waiting)">
      <formula>NOT(ISERROR(SEARCH("Dn(waiting)",H94)))</formula>
    </cfRule>
  </conditionalFormatting>
  <conditionalFormatting sqref="H95">
    <cfRule type="containsBlanks" dxfId="20119" priority="20117">
      <formula>LEN(TRIM(H95))=0</formula>
    </cfRule>
    <cfRule type="containsText" dxfId="20118" priority="20118" operator="containsText" text="Operational">
      <formula>NOT(ISERROR(SEARCH("Operational",H95)))</formula>
    </cfRule>
    <cfRule type="containsText" dxfId="20117" priority="20119" operator="containsText" text="Dn(service)">
      <formula>NOT(ISERROR(SEARCH("Dn(service)",H95)))</formula>
    </cfRule>
    <cfRule type="containsText" dxfId="20116" priority="20120" operator="containsText" text="Dn(waiting)">
      <formula>NOT(ISERROR(SEARCH("Dn(waiting)",H95)))</formula>
    </cfRule>
  </conditionalFormatting>
  <conditionalFormatting sqref="H96">
    <cfRule type="containsBlanks" dxfId="20115" priority="20113">
      <formula>LEN(TRIM(H96))=0</formula>
    </cfRule>
    <cfRule type="containsText" dxfId="20114" priority="20114" operator="containsText" text="Operational">
      <formula>NOT(ISERROR(SEARCH("Operational",H96)))</formula>
    </cfRule>
    <cfRule type="containsText" dxfId="20113" priority="20115" operator="containsText" text="Dn(service)">
      <formula>NOT(ISERROR(SEARCH("Dn(service)",H96)))</formula>
    </cfRule>
    <cfRule type="containsText" dxfId="20112" priority="20116" operator="containsText" text="Dn(waiting)">
      <formula>NOT(ISERROR(SEARCH("Dn(waiting)",H96)))</formula>
    </cfRule>
  </conditionalFormatting>
  <conditionalFormatting sqref="H97">
    <cfRule type="containsBlanks" dxfId="20111" priority="20109">
      <formula>LEN(TRIM(H97))=0</formula>
    </cfRule>
    <cfRule type="containsText" dxfId="20110" priority="20110" operator="containsText" text="Operational">
      <formula>NOT(ISERROR(SEARCH("Operational",H97)))</formula>
    </cfRule>
    <cfRule type="containsText" dxfId="20109" priority="20111" operator="containsText" text="Dn(service)">
      <formula>NOT(ISERROR(SEARCH("Dn(service)",H97)))</formula>
    </cfRule>
    <cfRule type="containsText" dxfId="20108" priority="20112" operator="containsText" text="Dn(waiting)">
      <formula>NOT(ISERROR(SEARCH("Dn(waiting)",H97)))</formula>
    </cfRule>
  </conditionalFormatting>
  <conditionalFormatting sqref="H98">
    <cfRule type="containsBlanks" dxfId="20107" priority="20105">
      <formula>LEN(TRIM(H98))=0</formula>
    </cfRule>
    <cfRule type="containsText" dxfId="20106" priority="20106" operator="containsText" text="Operational">
      <formula>NOT(ISERROR(SEARCH("Operational",H98)))</formula>
    </cfRule>
    <cfRule type="containsText" dxfId="20105" priority="20107" operator="containsText" text="Dn(service)">
      <formula>NOT(ISERROR(SEARCH("Dn(service)",H98)))</formula>
    </cfRule>
    <cfRule type="containsText" dxfId="20104" priority="20108" operator="containsText" text="Dn(waiting)">
      <formula>NOT(ISERROR(SEARCH("Dn(waiting)",H98)))</formula>
    </cfRule>
  </conditionalFormatting>
  <conditionalFormatting sqref="H99">
    <cfRule type="containsBlanks" dxfId="20103" priority="20101">
      <formula>LEN(TRIM(H99))=0</formula>
    </cfRule>
    <cfRule type="containsText" dxfId="20102" priority="20102" operator="containsText" text="Operational">
      <formula>NOT(ISERROR(SEARCH("Operational",H99)))</formula>
    </cfRule>
    <cfRule type="containsText" dxfId="20101" priority="20103" operator="containsText" text="Dn(service)">
      <formula>NOT(ISERROR(SEARCH("Dn(service)",H99)))</formula>
    </cfRule>
    <cfRule type="containsText" dxfId="20100" priority="20104" operator="containsText" text="Dn(waiting)">
      <formula>NOT(ISERROR(SEARCH("Dn(waiting)",H99)))</formula>
    </cfRule>
  </conditionalFormatting>
  <conditionalFormatting sqref="F100">
    <cfRule type="containsBlanks" dxfId="20099" priority="20097">
      <formula>LEN(TRIM(F100))=0</formula>
    </cfRule>
    <cfRule type="containsText" dxfId="20098" priority="20098" operator="containsText" text="Operational">
      <formula>NOT(ISERROR(SEARCH("Operational",F100)))</formula>
    </cfRule>
    <cfRule type="containsText" dxfId="20097" priority="20099" operator="containsText" text="Dn(service)">
      <formula>NOT(ISERROR(SEARCH("Dn(service)",F100)))</formula>
    </cfRule>
    <cfRule type="containsText" dxfId="20096" priority="20100" operator="containsText" text="Dn(waiting)">
      <formula>NOT(ISERROR(SEARCH("Dn(waiting)",F100)))</formula>
    </cfRule>
  </conditionalFormatting>
  <conditionalFormatting sqref="F101">
    <cfRule type="containsBlanks" dxfId="20095" priority="20093">
      <formula>LEN(TRIM(F101))=0</formula>
    </cfRule>
    <cfRule type="containsText" dxfId="20094" priority="20094" operator="containsText" text="Operational">
      <formula>NOT(ISERROR(SEARCH("Operational",F101)))</formula>
    </cfRule>
    <cfRule type="containsText" dxfId="20093" priority="20095" operator="containsText" text="Dn(service)">
      <formula>NOT(ISERROR(SEARCH("Dn(service)",F101)))</formula>
    </cfRule>
    <cfRule type="containsText" dxfId="20092" priority="20096" operator="containsText" text="Dn(waiting)">
      <formula>NOT(ISERROR(SEARCH("Dn(waiting)",F101)))</formula>
    </cfRule>
  </conditionalFormatting>
  <conditionalFormatting sqref="F102">
    <cfRule type="containsBlanks" dxfId="20091" priority="20089">
      <formula>LEN(TRIM(F102))=0</formula>
    </cfRule>
    <cfRule type="containsText" dxfId="20090" priority="20090" operator="containsText" text="Operational">
      <formula>NOT(ISERROR(SEARCH("Operational",F102)))</formula>
    </cfRule>
    <cfRule type="containsText" dxfId="20089" priority="20091" operator="containsText" text="Dn(service)">
      <formula>NOT(ISERROR(SEARCH("Dn(service)",F102)))</formula>
    </cfRule>
    <cfRule type="containsText" dxfId="20088" priority="20092" operator="containsText" text="Dn(waiting)">
      <formula>NOT(ISERROR(SEARCH("Dn(waiting)",F102)))</formula>
    </cfRule>
  </conditionalFormatting>
  <conditionalFormatting sqref="E103">
    <cfRule type="containsBlanks" dxfId="20087" priority="20085">
      <formula>LEN(TRIM(E103))=0</formula>
    </cfRule>
    <cfRule type="containsText" dxfId="20086" priority="20086" operator="containsText" text="Operational">
      <formula>NOT(ISERROR(SEARCH("Operational",E103)))</formula>
    </cfRule>
    <cfRule type="containsText" dxfId="20085" priority="20087" operator="containsText" text="Dn(service)">
      <formula>NOT(ISERROR(SEARCH("Dn(service)",E103)))</formula>
    </cfRule>
    <cfRule type="containsText" dxfId="20084" priority="20088" operator="containsText" text="Dn(waiting)">
      <formula>NOT(ISERROR(SEARCH("Dn(waiting)",E103)))</formula>
    </cfRule>
  </conditionalFormatting>
  <conditionalFormatting sqref="E104">
    <cfRule type="containsBlanks" dxfId="20083" priority="20081">
      <formula>LEN(TRIM(E104))=0</formula>
    </cfRule>
    <cfRule type="containsText" dxfId="20082" priority="20082" operator="containsText" text="Operational">
      <formula>NOT(ISERROR(SEARCH("Operational",E104)))</formula>
    </cfRule>
    <cfRule type="containsText" dxfId="20081" priority="20083" operator="containsText" text="Dn(service)">
      <formula>NOT(ISERROR(SEARCH("Dn(service)",E104)))</formula>
    </cfRule>
    <cfRule type="containsText" dxfId="20080" priority="20084" operator="containsText" text="Dn(waiting)">
      <formula>NOT(ISERROR(SEARCH("Dn(waiting)",E104)))</formula>
    </cfRule>
  </conditionalFormatting>
  <conditionalFormatting sqref="E105">
    <cfRule type="containsBlanks" dxfId="20079" priority="20077">
      <formula>LEN(TRIM(E105))=0</formula>
    </cfRule>
    <cfRule type="containsText" dxfId="20078" priority="20078" operator="containsText" text="Operational">
      <formula>NOT(ISERROR(SEARCH("Operational",E105)))</formula>
    </cfRule>
    <cfRule type="containsText" dxfId="20077" priority="20079" operator="containsText" text="Dn(service)">
      <formula>NOT(ISERROR(SEARCH("Dn(service)",E105)))</formula>
    </cfRule>
    <cfRule type="containsText" dxfId="20076" priority="20080" operator="containsText" text="Dn(waiting)">
      <formula>NOT(ISERROR(SEARCH("Dn(waiting)",E105)))</formula>
    </cfRule>
  </conditionalFormatting>
  <conditionalFormatting sqref="G106">
    <cfRule type="containsBlanks" dxfId="20075" priority="20073">
      <formula>LEN(TRIM(G106))=0</formula>
    </cfRule>
    <cfRule type="containsText" dxfId="20074" priority="20074" operator="containsText" text="Operational">
      <formula>NOT(ISERROR(SEARCH("Operational",G106)))</formula>
    </cfRule>
    <cfRule type="containsText" dxfId="20073" priority="20075" operator="containsText" text="Dn(service)">
      <formula>NOT(ISERROR(SEARCH("Dn(service)",G106)))</formula>
    </cfRule>
    <cfRule type="containsText" dxfId="20072" priority="20076" operator="containsText" text="Dn(waiting)">
      <formula>NOT(ISERROR(SEARCH("Dn(waiting)",G106)))</formula>
    </cfRule>
  </conditionalFormatting>
  <conditionalFormatting sqref="G107">
    <cfRule type="containsBlanks" dxfId="20071" priority="20069">
      <formula>LEN(TRIM(G107))=0</formula>
    </cfRule>
    <cfRule type="containsText" dxfId="20070" priority="20070" operator="containsText" text="Operational">
      <formula>NOT(ISERROR(SEARCH("Operational",G107)))</formula>
    </cfRule>
    <cfRule type="containsText" dxfId="20069" priority="20071" operator="containsText" text="Dn(service)">
      <formula>NOT(ISERROR(SEARCH("Dn(service)",G107)))</formula>
    </cfRule>
    <cfRule type="containsText" dxfId="20068" priority="20072" operator="containsText" text="Dn(waiting)">
      <formula>NOT(ISERROR(SEARCH("Dn(waiting)",G107)))</formula>
    </cfRule>
  </conditionalFormatting>
  <conditionalFormatting sqref="G108">
    <cfRule type="containsBlanks" dxfId="20067" priority="20065">
      <formula>LEN(TRIM(G108))=0</formula>
    </cfRule>
    <cfRule type="containsText" dxfId="20066" priority="20066" operator="containsText" text="Operational">
      <formula>NOT(ISERROR(SEARCH("Operational",G108)))</formula>
    </cfRule>
    <cfRule type="containsText" dxfId="20065" priority="20067" operator="containsText" text="Dn(service)">
      <formula>NOT(ISERROR(SEARCH("Dn(service)",G108)))</formula>
    </cfRule>
    <cfRule type="containsText" dxfId="20064" priority="20068" operator="containsText" text="Dn(waiting)">
      <formula>NOT(ISERROR(SEARCH("Dn(waiting)",G108)))</formula>
    </cfRule>
  </conditionalFormatting>
  <conditionalFormatting sqref="G109">
    <cfRule type="containsBlanks" dxfId="20063" priority="20061">
      <formula>LEN(TRIM(G109))=0</formula>
    </cfRule>
    <cfRule type="containsText" dxfId="20062" priority="20062" operator="containsText" text="Operational">
      <formula>NOT(ISERROR(SEARCH("Operational",G109)))</formula>
    </cfRule>
    <cfRule type="containsText" dxfId="20061" priority="20063" operator="containsText" text="Dn(service)">
      <formula>NOT(ISERROR(SEARCH("Dn(service)",G109)))</formula>
    </cfRule>
    <cfRule type="containsText" dxfId="20060" priority="20064" operator="containsText" text="Dn(waiting)">
      <formula>NOT(ISERROR(SEARCH("Dn(waiting)",G109)))</formula>
    </cfRule>
  </conditionalFormatting>
  <conditionalFormatting sqref="I110">
    <cfRule type="containsBlanks" dxfId="20059" priority="20057">
      <formula>LEN(TRIM(I110))=0</formula>
    </cfRule>
    <cfRule type="containsText" dxfId="20058" priority="20058" operator="containsText" text="Operational">
      <formula>NOT(ISERROR(SEARCH("Operational",I110)))</formula>
    </cfRule>
    <cfRule type="containsText" dxfId="20057" priority="20059" operator="containsText" text="Dn(service)">
      <formula>NOT(ISERROR(SEARCH("Dn(service)",I110)))</formula>
    </cfRule>
    <cfRule type="containsText" dxfId="20056" priority="20060" operator="containsText" text="Dn(waiting)">
      <formula>NOT(ISERROR(SEARCH("Dn(waiting)",I110)))</formula>
    </cfRule>
  </conditionalFormatting>
  <conditionalFormatting sqref="I111">
    <cfRule type="containsBlanks" dxfId="20055" priority="20053">
      <formula>LEN(TRIM(I111))=0</formula>
    </cfRule>
    <cfRule type="containsText" dxfId="20054" priority="20054" operator="containsText" text="Operational">
      <formula>NOT(ISERROR(SEARCH("Operational",I111)))</formula>
    </cfRule>
    <cfRule type="containsText" dxfId="20053" priority="20055" operator="containsText" text="Dn(service)">
      <formula>NOT(ISERROR(SEARCH("Dn(service)",I111)))</formula>
    </cfRule>
    <cfRule type="containsText" dxfId="20052" priority="20056" operator="containsText" text="Dn(waiting)">
      <formula>NOT(ISERROR(SEARCH("Dn(waiting)",I111)))</formula>
    </cfRule>
  </conditionalFormatting>
  <conditionalFormatting sqref="I112">
    <cfRule type="containsBlanks" dxfId="20051" priority="20049">
      <formula>LEN(TRIM(I112))=0</formula>
    </cfRule>
    <cfRule type="containsText" dxfId="20050" priority="20050" operator="containsText" text="Operational">
      <formula>NOT(ISERROR(SEARCH("Operational",I112)))</formula>
    </cfRule>
    <cfRule type="containsText" dxfId="20049" priority="20051" operator="containsText" text="Dn(service)">
      <formula>NOT(ISERROR(SEARCH("Dn(service)",I112)))</formula>
    </cfRule>
    <cfRule type="containsText" dxfId="20048" priority="20052" operator="containsText" text="Dn(waiting)">
      <formula>NOT(ISERROR(SEARCH("Dn(waiting)",I112)))</formula>
    </cfRule>
  </conditionalFormatting>
  <conditionalFormatting sqref="I113">
    <cfRule type="containsBlanks" dxfId="20047" priority="20045">
      <formula>LEN(TRIM(I113))=0</formula>
    </cfRule>
    <cfRule type="containsText" dxfId="20046" priority="20046" operator="containsText" text="Operational">
      <formula>NOT(ISERROR(SEARCH("Operational",I113)))</formula>
    </cfRule>
    <cfRule type="containsText" dxfId="20045" priority="20047" operator="containsText" text="Dn(service)">
      <formula>NOT(ISERROR(SEARCH("Dn(service)",I113)))</formula>
    </cfRule>
    <cfRule type="containsText" dxfId="20044" priority="20048" operator="containsText" text="Dn(waiting)">
      <formula>NOT(ISERROR(SEARCH("Dn(waiting)",I113)))</formula>
    </cfRule>
  </conditionalFormatting>
  <conditionalFormatting sqref="D114">
    <cfRule type="containsBlanks" dxfId="20043" priority="20041">
      <formula>LEN(TRIM(D114))=0</formula>
    </cfRule>
    <cfRule type="containsText" dxfId="20042" priority="20042" operator="containsText" text="Operational">
      <formula>NOT(ISERROR(SEARCH("Operational",D114)))</formula>
    </cfRule>
    <cfRule type="containsText" dxfId="20041" priority="20043" operator="containsText" text="Dn(service)">
      <formula>NOT(ISERROR(SEARCH("Dn(service)",D114)))</formula>
    </cfRule>
    <cfRule type="containsText" dxfId="20040" priority="20044" operator="containsText" text="Dn(waiting)">
      <formula>NOT(ISERROR(SEARCH("Dn(waiting)",D114)))</formula>
    </cfRule>
  </conditionalFormatting>
  <conditionalFormatting sqref="D115">
    <cfRule type="containsBlanks" dxfId="20039" priority="20037">
      <formula>LEN(TRIM(D115))=0</formula>
    </cfRule>
    <cfRule type="containsText" dxfId="20038" priority="20038" operator="containsText" text="Operational">
      <formula>NOT(ISERROR(SEARCH("Operational",D115)))</formula>
    </cfRule>
    <cfRule type="containsText" dxfId="20037" priority="20039" operator="containsText" text="Dn(service)">
      <formula>NOT(ISERROR(SEARCH("Dn(service)",D115)))</formula>
    </cfRule>
    <cfRule type="containsText" dxfId="20036" priority="20040" operator="containsText" text="Dn(waiting)">
      <formula>NOT(ISERROR(SEARCH("Dn(waiting)",D115)))</formula>
    </cfRule>
  </conditionalFormatting>
  <conditionalFormatting sqref="D116">
    <cfRule type="containsBlanks" dxfId="20035" priority="20033">
      <formula>LEN(TRIM(D116))=0</formula>
    </cfRule>
    <cfRule type="containsText" dxfId="20034" priority="20034" operator="containsText" text="Operational">
      <formula>NOT(ISERROR(SEARCH("Operational",D116)))</formula>
    </cfRule>
    <cfRule type="containsText" dxfId="20033" priority="20035" operator="containsText" text="Dn(service)">
      <formula>NOT(ISERROR(SEARCH("Dn(service)",D116)))</formula>
    </cfRule>
    <cfRule type="containsText" dxfId="20032" priority="20036" operator="containsText" text="Dn(waiting)">
      <formula>NOT(ISERROR(SEARCH("Dn(waiting)",D116)))</formula>
    </cfRule>
  </conditionalFormatting>
  <conditionalFormatting sqref="D117">
    <cfRule type="containsBlanks" dxfId="20031" priority="20029">
      <formula>LEN(TRIM(D117))=0</formula>
    </cfRule>
    <cfRule type="containsText" dxfId="20030" priority="20030" operator="containsText" text="Operational">
      <formula>NOT(ISERROR(SEARCH("Operational",D117)))</formula>
    </cfRule>
    <cfRule type="containsText" dxfId="20029" priority="20031" operator="containsText" text="Dn(service)">
      <formula>NOT(ISERROR(SEARCH("Dn(service)",D117)))</formula>
    </cfRule>
    <cfRule type="containsText" dxfId="20028" priority="20032" operator="containsText" text="Dn(waiting)">
      <formula>NOT(ISERROR(SEARCH("Dn(waiting)",D117)))</formula>
    </cfRule>
  </conditionalFormatting>
  <conditionalFormatting sqref="C118">
    <cfRule type="containsBlanks" dxfId="20027" priority="20025">
      <formula>LEN(TRIM(C118))=0</formula>
    </cfRule>
    <cfRule type="containsText" dxfId="20026" priority="20026" operator="containsText" text="Operational">
      <formula>NOT(ISERROR(SEARCH("Operational",C118)))</formula>
    </cfRule>
    <cfRule type="containsText" dxfId="20025" priority="20027" operator="containsText" text="Dn(service)">
      <formula>NOT(ISERROR(SEARCH("Dn(service)",C118)))</formula>
    </cfRule>
    <cfRule type="containsText" dxfId="20024" priority="20028" operator="containsText" text="Dn(waiting)">
      <formula>NOT(ISERROR(SEARCH("Dn(waiting)",C118)))</formula>
    </cfRule>
  </conditionalFormatting>
  <conditionalFormatting sqref="C119">
    <cfRule type="containsBlanks" dxfId="20023" priority="20021">
      <formula>LEN(TRIM(C119))=0</formula>
    </cfRule>
    <cfRule type="containsText" dxfId="20022" priority="20022" operator="containsText" text="Operational">
      <formula>NOT(ISERROR(SEARCH("Operational",C119)))</formula>
    </cfRule>
    <cfRule type="containsText" dxfId="20021" priority="20023" operator="containsText" text="Dn(service)">
      <formula>NOT(ISERROR(SEARCH("Dn(service)",C119)))</formula>
    </cfRule>
    <cfRule type="containsText" dxfId="20020" priority="20024" operator="containsText" text="Dn(waiting)">
      <formula>NOT(ISERROR(SEARCH("Dn(waiting)",C119)))</formula>
    </cfRule>
  </conditionalFormatting>
  <conditionalFormatting sqref="C120">
    <cfRule type="containsBlanks" dxfId="20019" priority="20017">
      <formula>LEN(TRIM(C120))=0</formula>
    </cfRule>
    <cfRule type="containsText" dxfId="20018" priority="20018" operator="containsText" text="Operational">
      <formula>NOT(ISERROR(SEARCH("Operational",C120)))</formula>
    </cfRule>
    <cfRule type="containsText" dxfId="20017" priority="20019" operator="containsText" text="Dn(service)">
      <formula>NOT(ISERROR(SEARCH("Dn(service)",C120)))</formula>
    </cfRule>
    <cfRule type="containsText" dxfId="20016" priority="20020" operator="containsText" text="Dn(waiting)">
      <formula>NOT(ISERROR(SEARCH("Dn(waiting)",C120)))</formula>
    </cfRule>
  </conditionalFormatting>
  <conditionalFormatting sqref="C121">
    <cfRule type="containsBlanks" dxfId="20015" priority="20013">
      <formula>LEN(TRIM(C121))=0</formula>
    </cfRule>
    <cfRule type="containsText" dxfId="20014" priority="20014" operator="containsText" text="Operational">
      <formula>NOT(ISERROR(SEARCH("Operational",C121)))</formula>
    </cfRule>
    <cfRule type="containsText" dxfId="20013" priority="20015" operator="containsText" text="Dn(service)">
      <formula>NOT(ISERROR(SEARCH("Dn(service)",C121)))</formula>
    </cfRule>
    <cfRule type="containsText" dxfId="20012" priority="20016" operator="containsText" text="Dn(waiting)">
      <formula>NOT(ISERROR(SEARCH("Dn(waiting)",C121)))</formula>
    </cfRule>
  </conditionalFormatting>
  <conditionalFormatting sqref="H122">
    <cfRule type="containsBlanks" dxfId="20011" priority="20009">
      <formula>LEN(TRIM(H122))=0</formula>
    </cfRule>
    <cfRule type="containsText" dxfId="20010" priority="20010" operator="containsText" text="Operational">
      <formula>NOT(ISERROR(SEARCH("Operational",H122)))</formula>
    </cfRule>
    <cfRule type="containsText" dxfId="20009" priority="20011" operator="containsText" text="Dn(service)">
      <formula>NOT(ISERROR(SEARCH("Dn(service)",H122)))</formula>
    </cfRule>
    <cfRule type="containsText" dxfId="20008" priority="20012" operator="containsText" text="Dn(waiting)">
      <formula>NOT(ISERROR(SEARCH("Dn(waiting)",H122)))</formula>
    </cfRule>
  </conditionalFormatting>
  <conditionalFormatting sqref="H123">
    <cfRule type="containsBlanks" dxfId="20007" priority="20005">
      <formula>LEN(TRIM(H123))=0</formula>
    </cfRule>
    <cfRule type="containsText" dxfId="20006" priority="20006" operator="containsText" text="Operational">
      <formula>NOT(ISERROR(SEARCH("Operational",H123)))</formula>
    </cfRule>
    <cfRule type="containsText" dxfId="20005" priority="20007" operator="containsText" text="Dn(service)">
      <formula>NOT(ISERROR(SEARCH("Dn(service)",H123)))</formula>
    </cfRule>
    <cfRule type="containsText" dxfId="20004" priority="20008" operator="containsText" text="Dn(waiting)">
      <formula>NOT(ISERROR(SEARCH("Dn(waiting)",H123)))</formula>
    </cfRule>
  </conditionalFormatting>
  <conditionalFormatting sqref="H124">
    <cfRule type="containsBlanks" dxfId="20003" priority="20001">
      <formula>LEN(TRIM(H124))=0</formula>
    </cfRule>
    <cfRule type="containsText" dxfId="20002" priority="20002" operator="containsText" text="Operational">
      <formula>NOT(ISERROR(SEARCH("Operational",H124)))</formula>
    </cfRule>
    <cfRule type="containsText" dxfId="20001" priority="20003" operator="containsText" text="Dn(service)">
      <formula>NOT(ISERROR(SEARCH("Dn(service)",H124)))</formula>
    </cfRule>
    <cfRule type="containsText" dxfId="20000" priority="20004" operator="containsText" text="Dn(waiting)">
      <formula>NOT(ISERROR(SEARCH("Dn(waiting)",H124)))</formula>
    </cfRule>
  </conditionalFormatting>
  <conditionalFormatting sqref="F125">
    <cfRule type="containsBlanks" dxfId="19999" priority="19997">
      <formula>LEN(TRIM(F125))=0</formula>
    </cfRule>
    <cfRule type="containsText" dxfId="19998" priority="19998" operator="containsText" text="Operational">
      <formula>NOT(ISERROR(SEARCH("Operational",F125)))</formula>
    </cfRule>
    <cfRule type="containsText" dxfId="19997" priority="19999" operator="containsText" text="Dn(service)">
      <formula>NOT(ISERROR(SEARCH("Dn(service)",F125)))</formula>
    </cfRule>
    <cfRule type="containsText" dxfId="19996" priority="20000" operator="containsText" text="Dn(waiting)">
      <formula>NOT(ISERROR(SEARCH("Dn(waiting)",F125)))</formula>
    </cfRule>
  </conditionalFormatting>
  <conditionalFormatting sqref="F126">
    <cfRule type="containsBlanks" dxfId="19995" priority="19993">
      <formula>LEN(TRIM(F126))=0</formula>
    </cfRule>
    <cfRule type="containsText" dxfId="19994" priority="19994" operator="containsText" text="Operational">
      <formula>NOT(ISERROR(SEARCH("Operational",F126)))</formula>
    </cfRule>
    <cfRule type="containsText" dxfId="19993" priority="19995" operator="containsText" text="Dn(service)">
      <formula>NOT(ISERROR(SEARCH("Dn(service)",F126)))</formula>
    </cfRule>
    <cfRule type="containsText" dxfId="19992" priority="19996" operator="containsText" text="Dn(waiting)">
      <formula>NOT(ISERROR(SEARCH("Dn(waiting)",F126)))</formula>
    </cfRule>
  </conditionalFormatting>
  <conditionalFormatting sqref="F127">
    <cfRule type="containsBlanks" dxfId="19991" priority="19989">
      <formula>LEN(TRIM(F127))=0</formula>
    </cfRule>
    <cfRule type="containsText" dxfId="19990" priority="19990" operator="containsText" text="Operational">
      <formula>NOT(ISERROR(SEARCH("Operational",F127)))</formula>
    </cfRule>
    <cfRule type="containsText" dxfId="19989" priority="19991" operator="containsText" text="Dn(service)">
      <formula>NOT(ISERROR(SEARCH("Dn(service)",F127)))</formula>
    </cfRule>
    <cfRule type="containsText" dxfId="19988" priority="19992" operator="containsText" text="Dn(waiting)">
      <formula>NOT(ISERROR(SEARCH("Dn(waiting)",F127)))</formula>
    </cfRule>
  </conditionalFormatting>
  <conditionalFormatting sqref="F128">
    <cfRule type="containsBlanks" dxfId="19987" priority="19985">
      <formula>LEN(TRIM(F128))=0</formula>
    </cfRule>
    <cfRule type="containsText" dxfId="19986" priority="19986" operator="containsText" text="Operational">
      <formula>NOT(ISERROR(SEARCH("Operational",F128)))</formula>
    </cfRule>
    <cfRule type="containsText" dxfId="19985" priority="19987" operator="containsText" text="Dn(service)">
      <formula>NOT(ISERROR(SEARCH("Dn(service)",F128)))</formula>
    </cfRule>
    <cfRule type="containsText" dxfId="19984" priority="19988" operator="containsText" text="Dn(waiting)">
      <formula>NOT(ISERROR(SEARCH("Dn(waiting)",F128)))</formula>
    </cfRule>
  </conditionalFormatting>
  <conditionalFormatting sqref="F129">
    <cfRule type="containsBlanks" dxfId="19983" priority="19981">
      <formula>LEN(TRIM(F129))=0</formula>
    </cfRule>
    <cfRule type="containsText" dxfId="19982" priority="19982" operator="containsText" text="Operational">
      <formula>NOT(ISERROR(SEARCH("Operational",F129)))</formula>
    </cfRule>
    <cfRule type="containsText" dxfId="19981" priority="19983" operator="containsText" text="Dn(service)">
      <formula>NOT(ISERROR(SEARCH("Dn(service)",F129)))</formula>
    </cfRule>
    <cfRule type="containsText" dxfId="19980" priority="19984" operator="containsText" text="Dn(waiting)">
      <formula>NOT(ISERROR(SEARCH("Dn(waiting)",F129)))</formula>
    </cfRule>
  </conditionalFormatting>
  <conditionalFormatting sqref="E130">
    <cfRule type="containsBlanks" dxfId="19979" priority="19977">
      <formula>LEN(TRIM(E130))=0</formula>
    </cfRule>
    <cfRule type="containsText" dxfId="19978" priority="19978" operator="containsText" text="Operational">
      <formula>NOT(ISERROR(SEARCH("Operational",E130)))</formula>
    </cfRule>
    <cfRule type="containsText" dxfId="19977" priority="19979" operator="containsText" text="Dn(service)">
      <formula>NOT(ISERROR(SEARCH("Dn(service)",E130)))</formula>
    </cfRule>
    <cfRule type="containsText" dxfId="19976" priority="19980" operator="containsText" text="Dn(waiting)">
      <formula>NOT(ISERROR(SEARCH("Dn(waiting)",E130)))</formula>
    </cfRule>
  </conditionalFormatting>
  <conditionalFormatting sqref="E131">
    <cfRule type="containsBlanks" dxfId="19975" priority="19973">
      <formula>LEN(TRIM(E131))=0</formula>
    </cfRule>
    <cfRule type="containsText" dxfId="19974" priority="19974" operator="containsText" text="Operational">
      <formula>NOT(ISERROR(SEARCH("Operational",E131)))</formula>
    </cfRule>
    <cfRule type="containsText" dxfId="19973" priority="19975" operator="containsText" text="Dn(service)">
      <formula>NOT(ISERROR(SEARCH("Dn(service)",E131)))</formula>
    </cfRule>
    <cfRule type="containsText" dxfId="19972" priority="19976" operator="containsText" text="Dn(waiting)">
      <formula>NOT(ISERROR(SEARCH("Dn(waiting)",E131)))</formula>
    </cfRule>
  </conditionalFormatting>
  <conditionalFormatting sqref="E132">
    <cfRule type="containsBlanks" dxfId="19971" priority="19969">
      <formula>LEN(TRIM(E132))=0</formula>
    </cfRule>
    <cfRule type="containsText" dxfId="19970" priority="19970" operator="containsText" text="Operational">
      <formula>NOT(ISERROR(SEARCH("Operational",E132)))</formula>
    </cfRule>
    <cfRule type="containsText" dxfId="19969" priority="19971" operator="containsText" text="Dn(service)">
      <formula>NOT(ISERROR(SEARCH("Dn(service)",E132)))</formula>
    </cfRule>
    <cfRule type="containsText" dxfId="19968" priority="19972" operator="containsText" text="Dn(waiting)">
      <formula>NOT(ISERROR(SEARCH("Dn(waiting)",E132)))</formula>
    </cfRule>
  </conditionalFormatting>
  <conditionalFormatting sqref="E133">
    <cfRule type="containsBlanks" dxfId="19967" priority="19965">
      <formula>LEN(TRIM(E133))=0</formula>
    </cfRule>
    <cfRule type="containsText" dxfId="19966" priority="19966" operator="containsText" text="Operational">
      <formula>NOT(ISERROR(SEARCH("Operational",E133)))</formula>
    </cfRule>
    <cfRule type="containsText" dxfId="19965" priority="19967" operator="containsText" text="Dn(service)">
      <formula>NOT(ISERROR(SEARCH("Dn(service)",E133)))</formula>
    </cfRule>
    <cfRule type="containsText" dxfId="19964" priority="19968" operator="containsText" text="Dn(waiting)">
      <formula>NOT(ISERROR(SEARCH("Dn(waiting)",E133)))</formula>
    </cfRule>
  </conditionalFormatting>
  <conditionalFormatting sqref="E134">
    <cfRule type="containsBlanks" dxfId="19963" priority="19961">
      <formula>LEN(TRIM(E134))=0</formula>
    </cfRule>
    <cfRule type="containsText" dxfId="19962" priority="19962" operator="containsText" text="Operational">
      <formula>NOT(ISERROR(SEARCH("Operational",E134)))</formula>
    </cfRule>
    <cfRule type="containsText" dxfId="19961" priority="19963" operator="containsText" text="Dn(service)">
      <formula>NOT(ISERROR(SEARCH("Dn(service)",E134)))</formula>
    </cfRule>
    <cfRule type="containsText" dxfId="19960" priority="19964" operator="containsText" text="Dn(waiting)">
      <formula>NOT(ISERROR(SEARCH("Dn(waiting)",E134)))</formula>
    </cfRule>
  </conditionalFormatting>
  <conditionalFormatting sqref="G135">
    <cfRule type="containsBlanks" dxfId="19959" priority="19957">
      <formula>LEN(TRIM(G135))=0</formula>
    </cfRule>
    <cfRule type="containsText" dxfId="19958" priority="19958" operator="containsText" text="Operational">
      <formula>NOT(ISERROR(SEARCH("Operational",G135)))</formula>
    </cfRule>
    <cfRule type="containsText" dxfId="19957" priority="19959" operator="containsText" text="Dn(service)">
      <formula>NOT(ISERROR(SEARCH("Dn(service)",G135)))</formula>
    </cfRule>
    <cfRule type="containsText" dxfId="19956" priority="19960" operator="containsText" text="Dn(waiting)">
      <formula>NOT(ISERROR(SEARCH("Dn(waiting)",G135)))</formula>
    </cfRule>
  </conditionalFormatting>
  <conditionalFormatting sqref="G136">
    <cfRule type="containsBlanks" dxfId="19955" priority="19953">
      <formula>LEN(TRIM(G136))=0</formula>
    </cfRule>
    <cfRule type="containsText" dxfId="19954" priority="19954" operator="containsText" text="Operational">
      <formula>NOT(ISERROR(SEARCH("Operational",G136)))</formula>
    </cfRule>
    <cfRule type="containsText" dxfId="19953" priority="19955" operator="containsText" text="Dn(service)">
      <formula>NOT(ISERROR(SEARCH("Dn(service)",G136)))</formula>
    </cfRule>
    <cfRule type="containsText" dxfId="19952" priority="19956" operator="containsText" text="Dn(waiting)">
      <formula>NOT(ISERROR(SEARCH("Dn(waiting)",G136)))</formula>
    </cfRule>
  </conditionalFormatting>
  <conditionalFormatting sqref="G137">
    <cfRule type="containsBlanks" dxfId="19951" priority="19949">
      <formula>LEN(TRIM(G137))=0</formula>
    </cfRule>
    <cfRule type="containsText" dxfId="19950" priority="19950" operator="containsText" text="Operational">
      <formula>NOT(ISERROR(SEARCH("Operational",G137)))</formula>
    </cfRule>
    <cfRule type="containsText" dxfId="19949" priority="19951" operator="containsText" text="Dn(service)">
      <formula>NOT(ISERROR(SEARCH("Dn(service)",G137)))</formula>
    </cfRule>
    <cfRule type="containsText" dxfId="19948" priority="19952" operator="containsText" text="Dn(waiting)">
      <formula>NOT(ISERROR(SEARCH("Dn(waiting)",G137)))</formula>
    </cfRule>
  </conditionalFormatting>
  <conditionalFormatting sqref="G138">
    <cfRule type="containsBlanks" dxfId="19947" priority="19945">
      <formula>LEN(TRIM(G138))=0</formula>
    </cfRule>
    <cfRule type="containsText" dxfId="19946" priority="19946" operator="containsText" text="Operational">
      <formula>NOT(ISERROR(SEARCH("Operational",G138)))</formula>
    </cfRule>
    <cfRule type="containsText" dxfId="19945" priority="19947" operator="containsText" text="Dn(service)">
      <formula>NOT(ISERROR(SEARCH("Dn(service)",G138)))</formula>
    </cfRule>
    <cfRule type="containsText" dxfId="19944" priority="19948" operator="containsText" text="Dn(waiting)">
      <formula>NOT(ISERROR(SEARCH("Dn(waiting)",G138)))</formula>
    </cfRule>
  </conditionalFormatting>
  <conditionalFormatting sqref="I139">
    <cfRule type="containsBlanks" dxfId="19943" priority="19941">
      <formula>LEN(TRIM(I139))=0</formula>
    </cfRule>
    <cfRule type="containsText" dxfId="19942" priority="19942" operator="containsText" text="Operational">
      <formula>NOT(ISERROR(SEARCH("Operational",I139)))</formula>
    </cfRule>
    <cfRule type="containsText" dxfId="19941" priority="19943" operator="containsText" text="Dn(service)">
      <formula>NOT(ISERROR(SEARCH("Dn(service)",I139)))</formula>
    </cfRule>
    <cfRule type="containsText" dxfId="19940" priority="19944" operator="containsText" text="Dn(waiting)">
      <formula>NOT(ISERROR(SEARCH("Dn(waiting)",I139)))</formula>
    </cfRule>
  </conditionalFormatting>
  <conditionalFormatting sqref="I140">
    <cfRule type="containsBlanks" dxfId="19939" priority="19937">
      <formula>LEN(TRIM(I140))=0</formula>
    </cfRule>
    <cfRule type="containsText" dxfId="19938" priority="19938" operator="containsText" text="Operational">
      <formula>NOT(ISERROR(SEARCH("Operational",I140)))</formula>
    </cfRule>
    <cfRule type="containsText" dxfId="19937" priority="19939" operator="containsText" text="Dn(service)">
      <formula>NOT(ISERROR(SEARCH("Dn(service)",I140)))</formula>
    </cfRule>
    <cfRule type="containsText" dxfId="19936" priority="19940" operator="containsText" text="Dn(waiting)">
      <formula>NOT(ISERROR(SEARCH("Dn(waiting)",I140)))</formula>
    </cfRule>
  </conditionalFormatting>
  <conditionalFormatting sqref="I141">
    <cfRule type="containsBlanks" dxfId="19935" priority="19933">
      <formula>LEN(TRIM(I141))=0</formula>
    </cfRule>
    <cfRule type="containsText" dxfId="19934" priority="19934" operator="containsText" text="Operational">
      <formula>NOT(ISERROR(SEARCH("Operational",I141)))</formula>
    </cfRule>
    <cfRule type="containsText" dxfId="19933" priority="19935" operator="containsText" text="Dn(service)">
      <formula>NOT(ISERROR(SEARCH("Dn(service)",I141)))</formula>
    </cfRule>
    <cfRule type="containsText" dxfId="19932" priority="19936" operator="containsText" text="Dn(waiting)">
      <formula>NOT(ISERROR(SEARCH("Dn(waiting)",I141)))</formula>
    </cfRule>
  </conditionalFormatting>
  <conditionalFormatting sqref="I142">
    <cfRule type="containsBlanks" dxfId="19931" priority="19929">
      <formula>LEN(TRIM(I142))=0</formula>
    </cfRule>
    <cfRule type="containsText" dxfId="19930" priority="19930" operator="containsText" text="Operational">
      <formula>NOT(ISERROR(SEARCH("Operational",I142)))</formula>
    </cfRule>
    <cfRule type="containsText" dxfId="19929" priority="19931" operator="containsText" text="Dn(service)">
      <formula>NOT(ISERROR(SEARCH("Dn(service)",I142)))</formula>
    </cfRule>
    <cfRule type="containsText" dxfId="19928" priority="19932" operator="containsText" text="Dn(waiting)">
      <formula>NOT(ISERROR(SEARCH("Dn(waiting)",I142)))</formula>
    </cfRule>
  </conditionalFormatting>
  <conditionalFormatting sqref="I143">
    <cfRule type="containsBlanks" dxfId="19927" priority="19925">
      <formula>LEN(TRIM(I143))=0</formula>
    </cfRule>
    <cfRule type="containsText" dxfId="19926" priority="19926" operator="containsText" text="Operational">
      <formula>NOT(ISERROR(SEARCH("Operational",I143)))</formula>
    </cfRule>
    <cfRule type="containsText" dxfId="19925" priority="19927" operator="containsText" text="Dn(service)">
      <formula>NOT(ISERROR(SEARCH("Dn(service)",I143)))</formula>
    </cfRule>
    <cfRule type="containsText" dxfId="19924" priority="19928" operator="containsText" text="Dn(waiting)">
      <formula>NOT(ISERROR(SEARCH("Dn(waiting)",I143)))</formula>
    </cfRule>
  </conditionalFormatting>
  <conditionalFormatting sqref="D144">
    <cfRule type="containsBlanks" dxfId="19923" priority="19921">
      <formula>LEN(TRIM(D144))=0</formula>
    </cfRule>
    <cfRule type="containsText" dxfId="19922" priority="19922" operator="containsText" text="Operational">
      <formula>NOT(ISERROR(SEARCH("Operational",D144)))</formula>
    </cfRule>
    <cfRule type="containsText" dxfId="19921" priority="19923" operator="containsText" text="Dn(service)">
      <formula>NOT(ISERROR(SEARCH("Dn(service)",D144)))</formula>
    </cfRule>
    <cfRule type="containsText" dxfId="19920" priority="19924" operator="containsText" text="Dn(waiting)">
      <formula>NOT(ISERROR(SEARCH("Dn(waiting)",D144)))</formula>
    </cfRule>
  </conditionalFormatting>
  <conditionalFormatting sqref="D145">
    <cfRule type="containsBlanks" dxfId="19919" priority="19917">
      <formula>LEN(TRIM(D145))=0</formula>
    </cfRule>
    <cfRule type="containsText" dxfId="19918" priority="19918" operator="containsText" text="Operational">
      <formula>NOT(ISERROR(SEARCH("Operational",D145)))</formula>
    </cfRule>
    <cfRule type="containsText" dxfId="19917" priority="19919" operator="containsText" text="Dn(service)">
      <formula>NOT(ISERROR(SEARCH("Dn(service)",D145)))</formula>
    </cfRule>
    <cfRule type="containsText" dxfId="19916" priority="19920" operator="containsText" text="Dn(waiting)">
      <formula>NOT(ISERROR(SEARCH("Dn(waiting)",D145)))</formula>
    </cfRule>
  </conditionalFormatting>
  <conditionalFormatting sqref="D146">
    <cfRule type="containsBlanks" dxfId="19915" priority="19913">
      <formula>LEN(TRIM(D146))=0</formula>
    </cfRule>
    <cfRule type="containsText" dxfId="19914" priority="19914" operator="containsText" text="Operational">
      <formula>NOT(ISERROR(SEARCH("Operational",D146)))</formula>
    </cfRule>
    <cfRule type="containsText" dxfId="19913" priority="19915" operator="containsText" text="Dn(service)">
      <formula>NOT(ISERROR(SEARCH("Dn(service)",D146)))</formula>
    </cfRule>
    <cfRule type="containsText" dxfId="19912" priority="19916" operator="containsText" text="Dn(waiting)">
      <formula>NOT(ISERROR(SEARCH("Dn(waiting)",D146)))</formula>
    </cfRule>
  </conditionalFormatting>
  <conditionalFormatting sqref="C147">
    <cfRule type="containsBlanks" dxfId="19911" priority="19909">
      <formula>LEN(TRIM(C147))=0</formula>
    </cfRule>
    <cfRule type="containsText" dxfId="19910" priority="19910" operator="containsText" text="Operational">
      <formula>NOT(ISERROR(SEARCH("Operational",C147)))</formula>
    </cfRule>
    <cfRule type="containsText" dxfId="19909" priority="19911" operator="containsText" text="Dn(service)">
      <formula>NOT(ISERROR(SEARCH("Dn(service)",C147)))</formula>
    </cfRule>
    <cfRule type="containsText" dxfId="19908" priority="19912" operator="containsText" text="Dn(waiting)">
      <formula>NOT(ISERROR(SEARCH("Dn(waiting)",C147)))</formula>
    </cfRule>
  </conditionalFormatting>
  <conditionalFormatting sqref="C148">
    <cfRule type="containsBlanks" dxfId="19907" priority="19905">
      <formula>LEN(TRIM(C148))=0</formula>
    </cfRule>
    <cfRule type="containsText" dxfId="19906" priority="19906" operator="containsText" text="Operational">
      <formula>NOT(ISERROR(SEARCH("Operational",C148)))</formula>
    </cfRule>
    <cfRule type="containsText" dxfId="19905" priority="19907" operator="containsText" text="Dn(service)">
      <formula>NOT(ISERROR(SEARCH("Dn(service)",C148)))</formula>
    </cfRule>
    <cfRule type="containsText" dxfId="19904" priority="19908" operator="containsText" text="Dn(waiting)">
      <formula>NOT(ISERROR(SEARCH("Dn(waiting)",C148)))</formula>
    </cfRule>
  </conditionalFormatting>
  <conditionalFormatting sqref="C149">
    <cfRule type="containsBlanks" dxfId="19903" priority="19901">
      <formula>LEN(TRIM(C149))=0</formula>
    </cfRule>
    <cfRule type="containsText" dxfId="19902" priority="19902" operator="containsText" text="Operational">
      <formula>NOT(ISERROR(SEARCH("Operational",C149)))</formula>
    </cfRule>
    <cfRule type="containsText" dxfId="19901" priority="19903" operator="containsText" text="Dn(service)">
      <formula>NOT(ISERROR(SEARCH("Dn(service)",C149)))</formula>
    </cfRule>
    <cfRule type="containsText" dxfId="19900" priority="19904" operator="containsText" text="Dn(waiting)">
      <formula>NOT(ISERROR(SEARCH("Dn(waiting)",C149)))</formula>
    </cfRule>
  </conditionalFormatting>
  <conditionalFormatting sqref="C150">
    <cfRule type="containsBlanks" dxfId="19899" priority="19897">
      <formula>LEN(TRIM(C150))=0</formula>
    </cfRule>
    <cfRule type="containsText" dxfId="19898" priority="19898" operator="containsText" text="Operational">
      <formula>NOT(ISERROR(SEARCH("Operational",C150)))</formula>
    </cfRule>
    <cfRule type="containsText" dxfId="19897" priority="19899" operator="containsText" text="Dn(service)">
      <formula>NOT(ISERROR(SEARCH("Dn(service)",C150)))</formula>
    </cfRule>
    <cfRule type="containsText" dxfId="19896" priority="19900" operator="containsText" text="Dn(waiting)">
      <formula>NOT(ISERROR(SEARCH("Dn(waiting)",C150)))</formula>
    </cfRule>
  </conditionalFormatting>
  <conditionalFormatting sqref="C151">
    <cfRule type="containsBlanks" dxfId="19895" priority="19893">
      <formula>LEN(TRIM(C151))=0</formula>
    </cfRule>
    <cfRule type="containsText" dxfId="19894" priority="19894" operator="containsText" text="Operational">
      <formula>NOT(ISERROR(SEARCH("Operational",C151)))</formula>
    </cfRule>
    <cfRule type="containsText" dxfId="19893" priority="19895" operator="containsText" text="Dn(service)">
      <formula>NOT(ISERROR(SEARCH("Dn(service)",C151)))</formula>
    </cfRule>
    <cfRule type="containsText" dxfId="19892" priority="19896" operator="containsText" text="Dn(waiting)">
      <formula>NOT(ISERROR(SEARCH("Dn(waiting)",C151)))</formula>
    </cfRule>
  </conditionalFormatting>
  <conditionalFormatting sqref="C152">
    <cfRule type="containsBlanks" dxfId="19891" priority="19889">
      <formula>LEN(TRIM(C152))=0</formula>
    </cfRule>
    <cfRule type="containsText" dxfId="19890" priority="19890" operator="containsText" text="Operational">
      <formula>NOT(ISERROR(SEARCH("Operational",C152)))</formula>
    </cfRule>
    <cfRule type="containsText" dxfId="19889" priority="19891" operator="containsText" text="Dn(service)">
      <formula>NOT(ISERROR(SEARCH("Dn(service)",C152)))</formula>
    </cfRule>
    <cfRule type="containsText" dxfId="19888" priority="19892" operator="containsText" text="Dn(waiting)">
      <formula>NOT(ISERROR(SEARCH("Dn(waiting)",C152)))</formula>
    </cfRule>
  </conditionalFormatting>
  <conditionalFormatting sqref="F153">
    <cfRule type="containsBlanks" dxfId="19887" priority="19885">
      <formula>LEN(TRIM(F153))=0</formula>
    </cfRule>
    <cfRule type="containsText" dxfId="19886" priority="19886" operator="containsText" text="Operational">
      <formula>NOT(ISERROR(SEARCH("Operational",F153)))</formula>
    </cfRule>
    <cfRule type="containsText" dxfId="19885" priority="19887" operator="containsText" text="Dn(service)">
      <formula>NOT(ISERROR(SEARCH("Dn(service)",F153)))</formula>
    </cfRule>
    <cfRule type="containsText" dxfId="19884" priority="19888" operator="containsText" text="Dn(waiting)">
      <formula>NOT(ISERROR(SEARCH("Dn(waiting)",F153)))</formula>
    </cfRule>
  </conditionalFormatting>
  <conditionalFormatting sqref="F154">
    <cfRule type="containsBlanks" dxfId="19883" priority="19881">
      <formula>LEN(TRIM(F154))=0</formula>
    </cfRule>
    <cfRule type="containsText" dxfId="19882" priority="19882" operator="containsText" text="Operational">
      <formula>NOT(ISERROR(SEARCH("Operational",F154)))</formula>
    </cfRule>
    <cfRule type="containsText" dxfId="19881" priority="19883" operator="containsText" text="Dn(service)">
      <formula>NOT(ISERROR(SEARCH("Dn(service)",F154)))</formula>
    </cfRule>
    <cfRule type="containsText" dxfId="19880" priority="19884" operator="containsText" text="Dn(waiting)">
      <formula>NOT(ISERROR(SEARCH("Dn(waiting)",F154)))</formula>
    </cfRule>
  </conditionalFormatting>
  <conditionalFormatting sqref="F155">
    <cfRule type="containsBlanks" dxfId="19879" priority="19877">
      <formula>LEN(TRIM(F155))=0</formula>
    </cfRule>
    <cfRule type="containsText" dxfId="19878" priority="19878" operator="containsText" text="Operational">
      <formula>NOT(ISERROR(SEARCH("Operational",F155)))</formula>
    </cfRule>
    <cfRule type="containsText" dxfId="19877" priority="19879" operator="containsText" text="Dn(service)">
      <formula>NOT(ISERROR(SEARCH("Dn(service)",F155)))</formula>
    </cfRule>
    <cfRule type="containsText" dxfId="19876" priority="19880" operator="containsText" text="Dn(waiting)">
      <formula>NOT(ISERROR(SEARCH("Dn(waiting)",F155)))</formula>
    </cfRule>
  </conditionalFormatting>
  <conditionalFormatting sqref="F156">
    <cfRule type="containsBlanks" dxfId="19875" priority="19873">
      <formula>LEN(TRIM(F156))=0</formula>
    </cfRule>
    <cfRule type="containsText" dxfId="19874" priority="19874" operator="containsText" text="Operational">
      <formula>NOT(ISERROR(SEARCH("Operational",F156)))</formula>
    </cfRule>
    <cfRule type="containsText" dxfId="19873" priority="19875" operator="containsText" text="Dn(service)">
      <formula>NOT(ISERROR(SEARCH("Dn(service)",F156)))</formula>
    </cfRule>
    <cfRule type="containsText" dxfId="19872" priority="19876" operator="containsText" text="Dn(waiting)">
      <formula>NOT(ISERROR(SEARCH("Dn(waiting)",F156)))</formula>
    </cfRule>
  </conditionalFormatting>
  <conditionalFormatting sqref="F157">
    <cfRule type="containsBlanks" dxfId="19871" priority="19869">
      <formula>LEN(TRIM(F157))=0</formula>
    </cfRule>
    <cfRule type="containsText" dxfId="19870" priority="19870" operator="containsText" text="Operational">
      <formula>NOT(ISERROR(SEARCH("Operational",F157)))</formula>
    </cfRule>
    <cfRule type="containsText" dxfId="19869" priority="19871" operator="containsText" text="Dn(service)">
      <formula>NOT(ISERROR(SEARCH("Dn(service)",F157)))</formula>
    </cfRule>
    <cfRule type="containsText" dxfId="19868" priority="19872" operator="containsText" text="Dn(waiting)">
      <formula>NOT(ISERROR(SEARCH("Dn(waiting)",F157)))</formula>
    </cfRule>
  </conditionalFormatting>
  <conditionalFormatting sqref="F158">
    <cfRule type="containsBlanks" dxfId="19867" priority="19865">
      <formula>LEN(TRIM(F158))=0</formula>
    </cfRule>
    <cfRule type="containsText" dxfId="19866" priority="19866" operator="containsText" text="Operational">
      <formula>NOT(ISERROR(SEARCH("Operational",F158)))</formula>
    </cfRule>
    <cfRule type="containsText" dxfId="19865" priority="19867" operator="containsText" text="Dn(service)">
      <formula>NOT(ISERROR(SEARCH("Dn(service)",F158)))</formula>
    </cfRule>
    <cfRule type="containsText" dxfId="19864" priority="19868" operator="containsText" text="Dn(waiting)">
      <formula>NOT(ISERROR(SEARCH("Dn(waiting)",F158)))</formula>
    </cfRule>
  </conditionalFormatting>
  <conditionalFormatting sqref="H159">
    <cfRule type="containsBlanks" dxfId="19863" priority="19861">
      <formula>LEN(TRIM(H159))=0</formula>
    </cfRule>
    <cfRule type="containsText" dxfId="19862" priority="19862" operator="containsText" text="Operational">
      <formula>NOT(ISERROR(SEARCH("Operational",H159)))</formula>
    </cfRule>
    <cfRule type="containsText" dxfId="19861" priority="19863" operator="containsText" text="Dn(service)">
      <formula>NOT(ISERROR(SEARCH("Dn(service)",H159)))</formula>
    </cfRule>
    <cfRule type="containsText" dxfId="19860" priority="19864" operator="containsText" text="Dn(waiting)">
      <formula>NOT(ISERROR(SEARCH("Dn(waiting)",H159)))</formula>
    </cfRule>
  </conditionalFormatting>
  <conditionalFormatting sqref="H160">
    <cfRule type="containsBlanks" dxfId="19859" priority="19857">
      <formula>LEN(TRIM(H160))=0</formula>
    </cfRule>
    <cfRule type="containsText" dxfId="19858" priority="19858" operator="containsText" text="Operational">
      <formula>NOT(ISERROR(SEARCH("Operational",H160)))</formula>
    </cfRule>
    <cfRule type="containsText" dxfId="19857" priority="19859" operator="containsText" text="Dn(service)">
      <formula>NOT(ISERROR(SEARCH("Dn(service)",H160)))</formula>
    </cfRule>
    <cfRule type="containsText" dxfId="19856" priority="19860" operator="containsText" text="Dn(waiting)">
      <formula>NOT(ISERROR(SEARCH("Dn(waiting)",H160)))</formula>
    </cfRule>
  </conditionalFormatting>
  <conditionalFormatting sqref="H161">
    <cfRule type="containsBlanks" dxfId="19855" priority="19853">
      <formula>LEN(TRIM(H161))=0</formula>
    </cfRule>
    <cfRule type="containsText" dxfId="19854" priority="19854" operator="containsText" text="Operational">
      <formula>NOT(ISERROR(SEARCH("Operational",H161)))</formula>
    </cfRule>
    <cfRule type="containsText" dxfId="19853" priority="19855" operator="containsText" text="Dn(service)">
      <formula>NOT(ISERROR(SEARCH("Dn(service)",H161)))</formula>
    </cfRule>
    <cfRule type="containsText" dxfId="19852" priority="19856" operator="containsText" text="Dn(waiting)">
      <formula>NOT(ISERROR(SEARCH("Dn(waiting)",H161)))</formula>
    </cfRule>
  </conditionalFormatting>
  <conditionalFormatting sqref="H162">
    <cfRule type="containsBlanks" dxfId="19851" priority="19849">
      <formula>LEN(TRIM(H162))=0</formula>
    </cfRule>
    <cfRule type="containsText" dxfId="19850" priority="19850" operator="containsText" text="Operational">
      <formula>NOT(ISERROR(SEARCH("Operational",H162)))</formula>
    </cfRule>
    <cfRule type="containsText" dxfId="19849" priority="19851" operator="containsText" text="Dn(service)">
      <formula>NOT(ISERROR(SEARCH("Dn(service)",H162)))</formula>
    </cfRule>
    <cfRule type="containsText" dxfId="19848" priority="19852" operator="containsText" text="Dn(waiting)">
      <formula>NOT(ISERROR(SEARCH("Dn(waiting)",H162)))</formula>
    </cfRule>
  </conditionalFormatting>
  <conditionalFormatting sqref="H163">
    <cfRule type="containsBlanks" dxfId="19847" priority="19845">
      <formula>LEN(TRIM(H163))=0</formula>
    </cfRule>
    <cfRule type="containsText" dxfId="19846" priority="19846" operator="containsText" text="Operational">
      <formula>NOT(ISERROR(SEARCH("Operational",H163)))</formula>
    </cfRule>
    <cfRule type="containsText" dxfId="19845" priority="19847" operator="containsText" text="Dn(service)">
      <formula>NOT(ISERROR(SEARCH("Dn(service)",H163)))</formula>
    </cfRule>
    <cfRule type="containsText" dxfId="19844" priority="19848" operator="containsText" text="Dn(waiting)">
      <formula>NOT(ISERROR(SEARCH("Dn(waiting)",H163)))</formula>
    </cfRule>
  </conditionalFormatting>
  <conditionalFormatting sqref="F172:I172 E178 H182 F200:F206 G204 E288:E296 G292">
    <cfRule type="containsBlanks" dxfId="19843" priority="19841">
      <formula>LEN(TRIM(E172))=0</formula>
    </cfRule>
    <cfRule type="containsText" dxfId="19842" priority="19842" operator="containsText" text="Operational">
      <formula>NOT(ISERROR(SEARCH("Operational",E172)))</formula>
    </cfRule>
    <cfRule type="containsText" dxfId="19841" priority="19843" operator="containsText" text="Dn(service)">
      <formula>NOT(ISERROR(SEARCH("Dn(service)",E172)))</formula>
    </cfRule>
    <cfRule type="containsText" dxfId="19840" priority="19844" operator="containsText" text="Dn(waiting)">
      <formula>NOT(ISERROR(SEARCH("Dn(waiting)",E172)))</formula>
    </cfRule>
  </conditionalFormatting>
  <conditionalFormatting sqref="D178">
    <cfRule type="containsBlanks" dxfId="19839" priority="19837">
      <formula>LEN(TRIM(D178))=0</formula>
    </cfRule>
    <cfRule type="containsText" dxfId="19838" priority="19838" operator="containsText" text="Operational">
      <formula>NOT(ISERROR(SEARCH("Operational",D178)))</formula>
    </cfRule>
    <cfRule type="containsText" dxfId="19837" priority="19839" operator="containsText" text="Dn(service)">
      <formula>NOT(ISERROR(SEARCH("Dn(service)",D178)))</formula>
    </cfRule>
    <cfRule type="containsText" dxfId="19836" priority="19840" operator="containsText" text="Dn(waiting)">
      <formula>NOT(ISERROR(SEARCH("Dn(waiting)",D178)))</formula>
    </cfRule>
  </conditionalFormatting>
  <conditionalFormatting sqref="E208">
    <cfRule type="containsBlanks" dxfId="19835" priority="19833">
      <formula>LEN(TRIM(E208))=0</formula>
    </cfRule>
    <cfRule type="containsText" dxfId="19834" priority="19834" operator="containsText" text="Operational">
      <formula>NOT(ISERROR(SEARCH("Operational",E208)))</formula>
    </cfRule>
    <cfRule type="containsText" dxfId="19833" priority="19835" operator="containsText" text="Dn(service)">
      <formula>NOT(ISERROR(SEARCH("Dn(service)",E208)))</formula>
    </cfRule>
    <cfRule type="containsText" dxfId="19832" priority="19836" operator="containsText" text="Dn(waiting)">
      <formula>NOT(ISERROR(SEARCH("Dn(waiting)",E208)))</formula>
    </cfRule>
  </conditionalFormatting>
  <conditionalFormatting sqref="E207">
    <cfRule type="containsBlanks" dxfId="19831" priority="19829">
      <formula>LEN(TRIM(E207))=0</formula>
    </cfRule>
    <cfRule type="containsText" dxfId="19830" priority="19830" operator="containsText" text="Operational">
      <formula>NOT(ISERROR(SEARCH("Operational",E207)))</formula>
    </cfRule>
    <cfRule type="containsText" dxfId="19829" priority="19831" operator="containsText" text="Dn(service)">
      <formula>NOT(ISERROR(SEARCH("Dn(service)",E207)))</formula>
    </cfRule>
    <cfRule type="containsText" dxfId="19828" priority="19832" operator="containsText" text="Dn(waiting)">
      <formula>NOT(ISERROR(SEARCH("Dn(waiting)",E207)))</formula>
    </cfRule>
  </conditionalFormatting>
  <conditionalFormatting sqref="F229:F230">
    <cfRule type="containsBlanks" dxfId="19827" priority="19825">
      <formula>LEN(TRIM(F229))=0</formula>
    </cfRule>
    <cfRule type="containsText" dxfId="19826" priority="19826" operator="containsText" text="Operational">
      <formula>NOT(ISERROR(SEARCH("Operational",F229)))</formula>
    </cfRule>
    <cfRule type="containsText" dxfId="19825" priority="19827" operator="containsText" text="Dn(service)">
      <formula>NOT(ISERROR(SEARCH("Dn(service)",F229)))</formula>
    </cfRule>
    <cfRule type="containsText" dxfId="19824" priority="19828" operator="containsText" text="Dn(waiting)">
      <formula>NOT(ISERROR(SEARCH("Dn(waiting)",F229)))</formula>
    </cfRule>
  </conditionalFormatting>
  <conditionalFormatting sqref="I238">
    <cfRule type="containsBlanks" dxfId="19823" priority="19821">
      <formula>LEN(TRIM(I238))=0</formula>
    </cfRule>
    <cfRule type="containsText" dxfId="19822" priority="19822" operator="containsText" text="Operational">
      <formula>NOT(ISERROR(SEARCH("Operational",I238)))</formula>
    </cfRule>
    <cfRule type="containsText" dxfId="19821" priority="19823" operator="containsText" text="Dn(service)">
      <formula>NOT(ISERROR(SEARCH("Dn(service)",I238)))</formula>
    </cfRule>
    <cfRule type="containsText" dxfId="19820" priority="19824" operator="containsText" text="Dn(waiting)">
      <formula>NOT(ISERROR(SEARCH("Dn(waiting)",I238)))</formula>
    </cfRule>
  </conditionalFormatting>
  <conditionalFormatting sqref="F253">
    <cfRule type="containsBlanks" dxfId="19819" priority="19817">
      <formula>LEN(TRIM(F253))=0</formula>
    </cfRule>
    <cfRule type="containsText" dxfId="19818" priority="19818" operator="containsText" text="Operational">
      <formula>NOT(ISERROR(SEARCH("Operational",F253)))</formula>
    </cfRule>
    <cfRule type="containsText" dxfId="19817" priority="19819" operator="containsText" text="Dn(service)">
      <formula>NOT(ISERROR(SEARCH("Dn(service)",F253)))</formula>
    </cfRule>
    <cfRule type="containsText" dxfId="19816" priority="19820" operator="containsText" text="Dn(waiting)">
      <formula>NOT(ISERROR(SEARCH("Dn(waiting)",F253)))</formula>
    </cfRule>
  </conditionalFormatting>
  <conditionalFormatting sqref="E285:E287">
    <cfRule type="containsBlanks" dxfId="19815" priority="19813">
      <formula>LEN(TRIM(E285))=0</formula>
    </cfRule>
    <cfRule type="containsText" dxfId="19814" priority="19814" operator="containsText" text="Operational">
      <formula>NOT(ISERROR(SEARCH("Operational",E285)))</formula>
    </cfRule>
    <cfRule type="containsText" dxfId="19813" priority="19815" operator="containsText" text="Dn(service)">
      <formula>NOT(ISERROR(SEARCH("Dn(service)",E285)))</formula>
    </cfRule>
    <cfRule type="containsText" dxfId="19812" priority="19816" operator="containsText" text="Dn(waiting)">
      <formula>NOT(ISERROR(SEARCH("Dn(waiting)",E285)))</formula>
    </cfRule>
  </conditionalFormatting>
  <conditionalFormatting sqref="E172">
    <cfRule type="containsBlanks" dxfId="19811" priority="19809">
      <formula>LEN(TRIM(E172))=0</formula>
    </cfRule>
    <cfRule type="containsText" dxfId="19810" priority="19810" operator="containsText" text="Operational">
      <formula>NOT(ISERROR(SEARCH("Operational",E172)))</formula>
    </cfRule>
    <cfRule type="containsText" dxfId="19809" priority="19811" operator="containsText" text="Dn(service)">
      <formula>NOT(ISERROR(SEARCH("Dn(service)",E172)))</formula>
    </cfRule>
    <cfRule type="containsText" dxfId="19808" priority="19812" operator="containsText" text="Dn(waiting)">
      <formula>NOT(ISERROR(SEARCH("Dn(waiting)",E172)))</formula>
    </cfRule>
  </conditionalFormatting>
  <conditionalFormatting sqref="D179">
    <cfRule type="containsBlanks" dxfId="19807" priority="19805">
      <formula>LEN(TRIM(D179))=0</formula>
    </cfRule>
    <cfRule type="containsText" dxfId="19806" priority="19806" operator="containsText" text="Operational">
      <formula>NOT(ISERROR(SEARCH("Operational",D179)))</formula>
    </cfRule>
    <cfRule type="containsText" dxfId="19805" priority="19807" operator="containsText" text="Dn(service)">
      <formula>NOT(ISERROR(SEARCH("Dn(service)",D179)))</formula>
    </cfRule>
    <cfRule type="containsText" dxfId="19804" priority="19808" operator="containsText" text="Dn(waiting)">
      <formula>NOT(ISERROR(SEARCH("Dn(waiting)",D179)))</formula>
    </cfRule>
  </conditionalFormatting>
  <conditionalFormatting sqref="C172">
    <cfRule type="containsBlanks" dxfId="19803" priority="19801">
      <formula>LEN(TRIM(C172))=0</formula>
    </cfRule>
    <cfRule type="containsText" dxfId="19802" priority="19802" operator="containsText" text="Operational">
      <formula>NOT(ISERROR(SEARCH("Operational",C172)))</formula>
    </cfRule>
    <cfRule type="containsText" dxfId="19801" priority="19803" operator="containsText" text="Dn(service)">
      <formula>NOT(ISERROR(SEARCH("Dn(service)",C172)))</formula>
    </cfRule>
    <cfRule type="containsText" dxfId="19800" priority="19804" operator="containsText" text="Dn(waiting)">
      <formula>NOT(ISERROR(SEARCH("Dn(waiting)",C172)))</formula>
    </cfRule>
  </conditionalFormatting>
  <conditionalFormatting sqref="C173">
    <cfRule type="containsBlanks" dxfId="19799" priority="19797">
      <formula>LEN(TRIM(C173))=0</formula>
    </cfRule>
    <cfRule type="containsText" dxfId="19798" priority="19798" operator="containsText" text="Operational">
      <formula>NOT(ISERROR(SEARCH("Operational",C173)))</formula>
    </cfRule>
    <cfRule type="containsText" dxfId="19797" priority="19799" operator="containsText" text="Dn(service)">
      <formula>NOT(ISERROR(SEARCH("Dn(service)",C173)))</formula>
    </cfRule>
    <cfRule type="containsText" dxfId="19796" priority="19800" operator="containsText" text="Dn(waiting)">
      <formula>NOT(ISERROR(SEARCH("Dn(waiting)",C173)))</formula>
    </cfRule>
  </conditionalFormatting>
  <conditionalFormatting sqref="F175">
    <cfRule type="containsBlanks" dxfId="19795" priority="19793">
      <formula>LEN(TRIM(F175))=0</formula>
    </cfRule>
    <cfRule type="containsText" dxfId="19794" priority="19794" operator="containsText" text="Operational">
      <formula>NOT(ISERROR(SEARCH("Operational",F175)))</formula>
    </cfRule>
    <cfRule type="containsText" dxfId="19793" priority="19795" operator="containsText" text="Dn(service)">
      <formula>NOT(ISERROR(SEARCH("Dn(service)",F175)))</formula>
    </cfRule>
    <cfRule type="containsText" dxfId="19792" priority="19796" operator="containsText" text="Dn(waiting)">
      <formula>NOT(ISERROR(SEARCH("Dn(waiting)",F175)))</formula>
    </cfRule>
  </conditionalFormatting>
  <conditionalFormatting sqref="I174">
    <cfRule type="containsBlanks" dxfId="19791" priority="19789">
      <formula>LEN(TRIM(I174))=0</formula>
    </cfRule>
    <cfRule type="containsText" dxfId="19790" priority="19790" operator="containsText" text="Operational">
      <formula>NOT(ISERROR(SEARCH("Operational",I174)))</formula>
    </cfRule>
    <cfRule type="containsText" dxfId="19789" priority="19791" operator="containsText" text="Dn(service)">
      <formula>NOT(ISERROR(SEARCH("Dn(service)",I174)))</formula>
    </cfRule>
    <cfRule type="containsText" dxfId="19788" priority="19792" operator="containsText" text="Dn(waiting)">
      <formula>NOT(ISERROR(SEARCH("Dn(waiting)",I174)))</formula>
    </cfRule>
  </conditionalFormatting>
  <conditionalFormatting sqref="I175">
    <cfRule type="containsBlanks" dxfId="19787" priority="19785">
      <formula>LEN(TRIM(I175))=0</formula>
    </cfRule>
    <cfRule type="containsText" dxfId="19786" priority="19786" operator="containsText" text="Operational">
      <formula>NOT(ISERROR(SEARCH("Operational",I175)))</formula>
    </cfRule>
    <cfRule type="containsText" dxfId="19785" priority="19787" operator="containsText" text="Dn(service)">
      <formula>NOT(ISERROR(SEARCH("Dn(service)",I175)))</formula>
    </cfRule>
    <cfRule type="containsText" dxfId="19784" priority="19788" operator="containsText" text="Dn(waiting)">
      <formula>NOT(ISERROR(SEARCH("Dn(waiting)",I175)))</formula>
    </cfRule>
  </conditionalFormatting>
  <conditionalFormatting sqref="I173">
    <cfRule type="containsBlanks" dxfId="19783" priority="19781">
      <formula>LEN(TRIM(I173))=0</formula>
    </cfRule>
    <cfRule type="containsText" dxfId="19782" priority="19782" operator="containsText" text="Operational">
      <formula>NOT(ISERROR(SEARCH("Operational",I173)))</formula>
    </cfRule>
    <cfRule type="containsText" dxfId="19781" priority="19783" operator="containsText" text="Dn(service)">
      <formula>NOT(ISERROR(SEARCH("Dn(service)",I173)))</formula>
    </cfRule>
    <cfRule type="containsText" dxfId="19780" priority="19784" operator="containsText" text="Dn(waiting)">
      <formula>NOT(ISERROR(SEARCH("Dn(waiting)",I173)))</formula>
    </cfRule>
  </conditionalFormatting>
  <conditionalFormatting sqref="C189">
    <cfRule type="containsBlanks" dxfId="19779" priority="19777">
      <formula>LEN(TRIM(C189))=0</formula>
    </cfRule>
    <cfRule type="containsText" dxfId="19778" priority="19778" operator="containsText" text="Operational">
      <formula>NOT(ISERROR(SEARCH("Operational",C189)))</formula>
    </cfRule>
    <cfRule type="containsText" dxfId="19777" priority="19779" operator="containsText" text="Dn(service)">
      <formula>NOT(ISERROR(SEARCH("Dn(service)",C189)))</formula>
    </cfRule>
    <cfRule type="containsText" dxfId="19776" priority="19780" operator="containsText" text="Dn(waiting)">
      <formula>NOT(ISERROR(SEARCH("Dn(waiting)",C189)))</formula>
    </cfRule>
  </conditionalFormatting>
  <conditionalFormatting sqref="E177">
    <cfRule type="containsBlanks" dxfId="19775" priority="19773">
      <formula>LEN(TRIM(E177))=0</formula>
    </cfRule>
    <cfRule type="containsText" dxfId="19774" priority="19774" operator="containsText" text="Operational">
      <formula>NOT(ISERROR(SEARCH("Operational",E177)))</formula>
    </cfRule>
    <cfRule type="containsText" dxfId="19773" priority="19775" operator="containsText" text="Dn(service)">
      <formula>NOT(ISERROR(SEARCH("Dn(service)",E177)))</formula>
    </cfRule>
    <cfRule type="containsText" dxfId="19772" priority="19776" operator="containsText" text="Dn(waiting)">
      <formula>NOT(ISERROR(SEARCH("Dn(waiting)",E177)))</formula>
    </cfRule>
  </conditionalFormatting>
  <conditionalFormatting sqref="I177">
    <cfRule type="containsBlanks" dxfId="19771" priority="19769">
      <formula>LEN(TRIM(I177))=0</formula>
    </cfRule>
    <cfRule type="containsText" dxfId="19770" priority="19770" operator="containsText" text="Operational">
      <formula>NOT(ISERROR(SEARCH("Operational",I177)))</formula>
    </cfRule>
    <cfRule type="containsText" dxfId="19769" priority="19771" operator="containsText" text="Dn(service)">
      <formula>NOT(ISERROR(SEARCH("Dn(service)",I177)))</formula>
    </cfRule>
    <cfRule type="containsText" dxfId="19768" priority="19772" operator="containsText" text="Dn(waiting)">
      <formula>NOT(ISERROR(SEARCH("Dn(waiting)",I177)))</formula>
    </cfRule>
  </conditionalFormatting>
  <conditionalFormatting sqref="I178">
    <cfRule type="containsBlanks" dxfId="19767" priority="19765">
      <formula>LEN(TRIM(I178))=0</formula>
    </cfRule>
    <cfRule type="containsText" dxfId="19766" priority="19766" operator="containsText" text="Operational">
      <formula>NOT(ISERROR(SEARCH("Operational",I178)))</formula>
    </cfRule>
    <cfRule type="containsText" dxfId="19765" priority="19767" operator="containsText" text="Dn(service)">
      <formula>NOT(ISERROR(SEARCH("Dn(service)",I178)))</formula>
    </cfRule>
    <cfRule type="containsText" dxfId="19764" priority="19768" operator="containsText" text="Dn(waiting)">
      <formula>NOT(ISERROR(SEARCH("Dn(waiting)",I178)))</formula>
    </cfRule>
  </conditionalFormatting>
  <conditionalFormatting sqref="I179">
    <cfRule type="containsBlanks" dxfId="19763" priority="19761">
      <formula>LEN(TRIM(I179))=0</formula>
    </cfRule>
    <cfRule type="containsText" dxfId="19762" priority="19762" operator="containsText" text="Operational">
      <formula>NOT(ISERROR(SEARCH("Operational",I179)))</formula>
    </cfRule>
    <cfRule type="containsText" dxfId="19761" priority="19763" operator="containsText" text="Dn(service)">
      <formula>NOT(ISERROR(SEARCH("Dn(service)",I179)))</formula>
    </cfRule>
    <cfRule type="containsText" dxfId="19760" priority="19764" operator="containsText" text="Dn(waiting)">
      <formula>NOT(ISERROR(SEARCH("Dn(waiting)",I179)))</formula>
    </cfRule>
  </conditionalFormatting>
  <conditionalFormatting sqref="H181">
    <cfRule type="containsBlanks" dxfId="19759" priority="19757">
      <formula>LEN(TRIM(H181))=0</formula>
    </cfRule>
    <cfRule type="containsText" dxfId="19758" priority="19758" operator="containsText" text="Operational">
      <formula>NOT(ISERROR(SEARCH("Operational",H181)))</formula>
    </cfRule>
    <cfRule type="containsText" dxfId="19757" priority="19759" operator="containsText" text="Dn(service)">
      <formula>NOT(ISERROR(SEARCH("Dn(service)",H181)))</formula>
    </cfRule>
    <cfRule type="containsText" dxfId="19756" priority="19760" operator="containsText" text="Dn(waiting)">
      <formula>NOT(ISERROR(SEARCH("Dn(waiting)",H181)))</formula>
    </cfRule>
  </conditionalFormatting>
  <conditionalFormatting sqref="C186">
    <cfRule type="containsBlanks" dxfId="19755" priority="19753">
      <formula>LEN(TRIM(C186))=0</formula>
    </cfRule>
    <cfRule type="containsText" dxfId="19754" priority="19754" operator="containsText" text="Operational">
      <formula>NOT(ISERROR(SEARCH("Operational",C186)))</formula>
    </cfRule>
    <cfRule type="containsText" dxfId="19753" priority="19755" operator="containsText" text="Dn(service)">
      <formula>NOT(ISERROR(SEARCH("Dn(service)",C186)))</formula>
    </cfRule>
    <cfRule type="containsText" dxfId="19752" priority="19756" operator="containsText" text="Dn(waiting)">
      <formula>NOT(ISERROR(SEARCH("Dn(waiting)",C186)))</formula>
    </cfRule>
  </conditionalFormatting>
  <conditionalFormatting sqref="C187">
    <cfRule type="containsBlanks" dxfId="19751" priority="19749">
      <formula>LEN(TRIM(C187))=0</formula>
    </cfRule>
    <cfRule type="containsText" dxfId="19750" priority="19750" operator="containsText" text="Operational">
      <formula>NOT(ISERROR(SEARCH("Operational",C187)))</formula>
    </cfRule>
    <cfRule type="containsText" dxfId="19749" priority="19751" operator="containsText" text="Dn(service)">
      <formula>NOT(ISERROR(SEARCH("Dn(service)",C187)))</formula>
    </cfRule>
    <cfRule type="containsText" dxfId="19748" priority="19752" operator="containsText" text="Dn(waiting)">
      <formula>NOT(ISERROR(SEARCH("Dn(waiting)",C187)))</formula>
    </cfRule>
  </conditionalFormatting>
  <conditionalFormatting sqref="C188">
    <cfRule type="containsBlanks" dxfId="19747" priority="19745">
      <formula>LEN(TRIM(C188))=0</formula>
    </cfRule>
    <cfRule type="containsText" dxfId="19746" priority="19746" operator="containsText" text="Operational">
      <formula>NOT(ISERROR(SEARCH("Operational",C188)))</formula>
    </cfRule>
    <cfRule type="containsText" dxfId="19745" priority="19747" operator="containsText" text="Dn(service)">
      <formula>NOT(ISERROR(SEARCH("Dn(service)",C188)))</formula>
    </cfRule>
    <cfRule type="containsText" dxfId="19744" priority="19748" operator="containsText" text="Dn(waiting)">
      <formula>NOT(ISERROR(SEARCH("Dn(waiting)",C188)))</formula>
    </cfRule>
  </conditionalFormatting>
  <conditionalFormatting sqref="C190">
    <cfRule type="containsBlanks" dxfId="19743" priority="19741">
      <formula>LEN(TRIM(C190))=0</formula>
    </cfRule>
    <cfRule type="containsText" dxfId="19742" priority="19742" operator="containsText" text="Operational">
      <formula>NOT(ISERROR(SEARCH("Operational",C190)))</formula>
    </cfRule>
    <cfRule type="containsText" dxfId="19741" priority="19743" operator="containsText" text="Dn(service)">
      <formula>NOT(ISERROR(SEARCH("Dn(service)",C190)))</formula>
    </cfRule>
    <cfRule type="containsText" dxfId="19740" priority="19744" operator="containsText" text="Dn(waiting)">
      <formula>NOT(ISERROR(SEARCH("Dn(waiting)",C190)))</formula>
    </cfRule>
  </conditionalFormatting>
  <conditionalFormatting sqref="F196">
    <cfRule type="containsBlanks" dxfId="19739" priority="19737">
      <formula>LEN(TRIM(F196))=0</formula>
    </cfRule>
    <cfRule type="containsText" dxfId="19738" priority="19738" operator="containsText" text="Operational">
      <formula>NOT(ISERROR(SEARCH("Operational",F196)))</formula>
    </cfRule>
    <cfRule type="containsText" dxfId="19737" priority="19739" operator="containsText" text="Dn(service)">
      <formula>NOT(ISERROR(SEARCH("Dn(service)",F196)))</formula>
    </cfRule>
    <cfRule type="containsText" dxfId="19736" priority="19740" operator="containsText" text="Dn(waiting)">
      <formula>NOT(ISERROR(SEARCH("Dn(waiting)",F196)))</formula>
    </cfRule>
  </conditionalFormatting>
  <conditionalFormatting sqref="F197">
    <cfRule type="containsBlanks" dxfId="19735" priority="19733">
      <formula>LEN(TRIM(F197))=0</formula>
    </cfRule>
    <cfRule type="containsText" dxfId="19734" priority="19734" operator="containsText" text="Operational">
      <formula>NOT(ISERROR(SEARCH("Operational",F197)))</formula>
    </cfRule>
    <cfRule type="containsText" dxfId="19733" priority="19735" operator="containsText" text="Dn(service)">
      <formula>NOT(ISERROR(SEARCH("Dn(service)",F197)))</formula>
    </cfRule>
    <cfRule type="containsText" dxfId="19732" priority="19736" operator="containsText" text="Dn(waiting)">
      <formula>NOT(ISERROR(SEARCH("Dn(waiting)",F197)))</formula>
    </cfRule>
  </conditionalFormatting>
  <conditionalFormatting sqref="F198">
    <cfRule type="containsBlanks" dxfId="19731" priority="19729">
      <formula>LEN(TRIM(F198))=0</formula>
    </cfRule>
    <cfRule type="containsText" dxfId="19730" priority="19730" operator="containsText" text="Operational">
      <formula>NOT(ISERROR(SEARCH("Operational",F198)))</formula>
    </cfRule>
    <cfRule type="containsText" dxfId="19729" priority="19731" operator="containsText" text="Dn(service)">
      <formula>NOT(ISERROR(SEARCH("Dn(service)",F198)))</formula>
    </cfRule>
    <cfRule type="containsText" dxfId="19728" priority="19732" operator="containsText" text="Dn(waiting)">
      <formula>NOT(ISERROR(SEARCH("Dn(waiting)",F198)))</formula>
    </cfRule>
  </conditionalFormatting>
  <conditionalFormatting sqref="F199">
    <cfRule type="containsBlanks" dxfId="19727" priority="19725">
      <formula>LEN(TRIM(F199))=0</formula>
    </cfRule>
    <cfRule type="containsText" dxfId="19726" priority="19726" operator="containsText" text="Operational">
      <formula>NOT(ISERROR(SEARCH("Operational",F199)))</formula>
    </cfRule>
    <cfRule type="containsText" dxfId="19725" priority="19727" operator="containsText" text="Dn(service)">
      <formula>NOT(ISERROR(SEARCH("Dn(service)",F199)))</formula>
    </cfRule>
    <cfRule type="containsText" dxfId="19724" priority="19728" operator="containsText" text="Dn(waiting)">
      <formula>NOT(ISERROR(SEARCH("Dn(waiting)",F199)))</formula>
    </cfRule>
  </conditionalFormatting>
  <conditionalFormatting sqref="I206">
    <cfRule type="containsBlanks" dxfId="19723" priority="19721">
      <formula>LEN(TRIM(I206))=0</formula>
    </cfRule>
    <cfRule type="containsText" dxfId="19722" priority="19722" operator="containsText" text="Operational">
      <formula>NOT(ISERROR(SEARCH("Operational",I206)))</formula>
    </cfRule>
    <cfRule type="containsText" dxfId="19721" priority="19723" operator="containsText" text="Dn(service)">
      <formula>NOT(ISERROR(SEARCH("Dn(service)",I206)))</formula>
    </cfRule>
    <cfRule type="containsText" dxfId="19720" priority="19724" operator="containsText" text="Dn(waiting)">
      <formula>NOT(ISERROR(SEARCH("Dn(waiting)",I206)))</formula>
    </cfRule>
  </conditionalFormatting>
  <conditionalFormatting sqref="I207">
    <cfRule type="containsBlanks" dxfId="19719" priority="19717">
      <formula>LEN(TRIM(I207))=0</formula>
    </cfRule>
    <cfRule type="containsText" dxfId="19718" priority="19718" operator="containsText" text="Operational">
      <formula>NOT(ISERROR(SEARCH("Operational",I207)))</formula>
    </cfRule>
    <cfRule type="containsText" dxfId="19717" priority="19719" operator="containsText" text="Dn(service)">
      <formula>NOT(ISERROR(SEARCH("Dn(service)",I207)))</formula>
    </cfRule>
    <cfRule type="containsText" dxfId="19716" priority="19720" operator="containsText" text="Dn(waiting)">
      <formula>NOT(ISERROR(SEARCH("Dn(waiting)",I207)))</formula>
    </cfRule>
  </conditionalFormatting>
  <conditionalFormatting sqref="I204">
    <cfRule type="containsBlanks" dxfId="19715" priority="19713">
      <formula>LEN(TRIM(I204))=0</formula>
    </cfRule>
    <cfRule type="containsText" dxfId="19714" priority="19714" operator="containsText" text="Operational">
      <formula>NOT(ISERROR(SEARCH("Operational",I204)))</formula>
    </cfRule>
    <cfRule type="containsText" dxfId="19713" priority="19715" operator="containsText" text="Dn(service)">
      <formula>NOT(ISERROR(SEARCH("Dn(service)",I204)))</formula>
    </cfRule>
    <cfRule type="containsText" dxfId="19712" priority="19716" operator="containsText" text="Dn(waiting)">
      <formula>NOT(ISERROR(SEARCH("Dn(waiting)",I204)))</formula>
    </cfRule>
  </conditionalFormatting>
  <conditionalFormatting sqref="I205">
    <cfRule type="containsBlanks" dxfId="19711" priority="19709">
      <formula>LEN(TRIM(I205))=0</formula>
    </cfRule>
    <cfRule type="containsText" dxfId="19710" priority="19710" operator="containsText" text="Operational">
      <formula>NOT(ISERROR(SEARCH("Operational",I205)))</formula>
    </cfRule>
    <cfRule type="containsText" dxfId="19709" priority="19711" operator="containsText" text="Dn(service)">
      <formula>NOT(ISERROR(SEARCH("Dn(service)",I205)))</formula>
    </cfRule>
    <cfRule type="containsText" dxfId="19708" priority="19712" operator="containsText" text="Dn(waiting)">
      <formula>NOT(ISERROR(SEARCH("Dn(waiting)",I205)))</formula>
    </cfRule>
  </conditionalFormatting>
  <conditionalFormatting sqref="I208">
    <cfRule type="containsBlanks" dxfId="19707" priority="19705">
      <formula>LEN(TRIM(I208))=0</formula>
    </cfRule>
    <cfRule type="containsText" dxfId="19706" priority="19706" operator="containsText" text="Operational">
      <formula>NOT(ISERROR(SEARCH("Operational",I208)))</formula>
    </cfRule>
    <cfRule type="containsText" dxfId="19705" priority="19707" operator="containsText" text="Dn(service)">
      <formula>NOT(ISERROR(SEARCH("Dn(service)",I208)))</formula>
    </cfRule>
    <cfRule type="containsText" dxfId="19704" priority="19708" operator="containsText" text="Dn(waiting)">
      <formula>NOT(ISERROR(SEARCH("Dn(waiting)",I208)))</formula>
    </cfRule>
  </conditionalFormatting>
  <conditionalFormatting sqref="H218">
    <cfRule type="containsBlanks" dxfId="19703" priority="19701">
      <formula>LEN(TRIM(H218))=0</formula>
    </cfRule>
    <cfRule type="containsText" dxfId="19702" priority="19702" operator="containsText" text="Operational">
      <formula>NOT(ISERROR(SEARCH("Operational",H218)))</formula>
    </cfRule>
    <cfRule type="containsText" dxfId="19701" priority="19703" operator="containsText" text="Dn(service)">
      <formula>NOT(ISERROR(SEARCH("Dn(service)",H218)))</formula>
    </cfRule>
    <cfRule type="containsText" dxfId="19700" priority="19704" operator="containsText" text="Dn(waiting)">
      <formula>NOT(ISERROR(SEARCH("Dn(waiting)",H218)))</formula>
    </cfRule>
  </conditionalFormatting>
  <conditionalFormatting sqref="H219">
    <cfRule type="containsBlanks" dxfId="19699" priority="19697">
      <formula>LEN(TRIM(H219))=0</formula>
    </cfRule>
    <cfRule type="containsText" dxfId="19698" priority="19698" operator="containsText" text="Operational">
      <formula>NOT(ISERROR(SEARCH("Operational",H219)))</formula>
    </cfRule>
    <cfRule type="containsText" dxfId="19697" priority="19699" operator="containsText" text="Dn(service)">
      <formula>NOT(ISERROR(SEARCH("Dn(service)",H219)))</formula>
    </cfRule>
    <cfRule type="containsText" dxfId="19696" priority="19700" operator="containsText" text="Dn(waiting)">
      <formula>NOT(ISERROR(SEARCH("Dn(waiting)",H219)))</formula>
    </cfRule>
  </conditionalFormatting>
  <conditionalFormatting sqref="H220">
    <cfRule type="containsBlanks" dxfId="19695" priority="19693">
      <formula>LEN(TRIM(H220))=0</formula>
    </cfRule>
    <cfRule type="containsText" dxfId="19694" priority="19694" operator="containsText" text="Operational">
      <formula>NOT(ISERROR(SEARCH("Operational",H220)))</formula>
    </cfRule>
    <cfRule type="containsText" dxfId="19693" priority="19695" operator="containsText" text="Dn(service)">
      <formula>NOT(ISERROR(SEARCH("Dn(service)",H220)))</formula>
    </cfRule>
    <cfRule type="containsText" dxfId="19692" priority="19696" operator="containsText" text="Dn(waiting)">
      <formula>NOT(ISERROR(SEARCH("Dn(waiting)",H220)))</formula>
    </cfRule>
  </conditionalFormatting>
  <conditionalFormatting sqref="F225">
    <cfRule type="containsBlanks" dxfId="19691" priority="19689">
      <formula>LEN(TRIM(F225))=0</formula>
    </cfRule>
    <cfRule type="containsText" dxfId="19690" priority="19690" operator="containsText" text="Operational">
      <formula>NOT(ISERROR(SEARCH("Operational",F225)))</formula>
    </cfRule>
    <cfRule type="containsText" dxfId="19689" priority="19691" operator="containsText" text="Dn(service)">
      <formula>NOT(ISERROR(SEARCH("Dn(service)",F225)))</formula>
    </cfRule>
    <cfRule type="containsText" dxfId="19688" priority="19692" operator="containsText" text="Dn(waiting)">
      <formula>NOT(ISERROR(SEARCH("Dn(waiting)",F225)))</formula>
    </cfRule>
  </conditionalFormatting>
  <conditionalFormatting sqref="F226">
    <cfRule type="containsBlanks" dxfId="19687" priority="19685">
      <formula>LEN(TRIM(F226))=0</formula>
    </cfRule>
    <cfRule type="containsText" dxfId="19686" priority="19686" operator="containsText" text="Operational">
      <formula>NOT(ISERROR(SEARCH("Operational",F226)))</formula>
    </cfRule>
    <cfRule type="containsText" dxfId="19685" priority="19687" operator="containsText" text="Dn(service)">
      <formula>NOT(ISERROR(SEARCH("Dn(service)",F226)))</formula>
    </cfRule>
    <cfRule type="containsText" dxfId="19684" priority="19688" operator="containsText" text="Dn(waiting)">
      <formula>NOT(ISERROR(SEARCH("Dn(waiting)",F226)))</formula>
    </cfRule>
  </conditionalFormatting>
  <conditionalFormatting sqref="F227">
    <cfRule type="containsBlanks" dxfId="19683" priority="19681">
      <formula>LEN(TRIM(F227))=0</formula>
    </cfRule>
    <cfRule type="containsText" dxfId="19682" priority="19682" operator="containsText" text="Operational">
      <formula>NOT(ISERROR(SEARCH("Operational",F227)))</formula>
    </cfRule>
    <cfRule type="containsText" dxfId="19681" priority="19683" operator="containsText" text="Dn(service)">
      <formula>NOT(ISERROR(SEARCH("Dn(service)",F227)))</formula>
    </cfRule>
    <cfRule type="containsText" dxfId="19680" priority="19684" operator="containsText" text="Dn(waiting)">
      <formula>NOT(ISERROR(SEARCH("Dn(waiting)",F227)))</formula>
    </cfRule>
  </conditionalFormatting>
  <conditionalFormatting sqref="F228">
    <cfRule type="containsBlanks" dxfId="19679" priority="19677">
      <formula>LEN(TRIM(F228))=0</formula>
    </cfRule>
    <cfRule type="containsText" dxfId="19678" priority="19678" operator="containsText" text="Operational">
      <formula>NOT(ISERROR(SEARCH("Operational",F228)))</formula>
    </cfRule>
    <cfRule type="containsText" dxfId="19677" priority="19679" operator="containsText" text="Dn(service)">
      <formula>NOT(ISERROR(SEARCH("Dn(service)",F228)))</formula>
    </cfRule>
    <cfRule type="containsText" dxfId="19676" priority="19680" operator="containsText" text="Dn(waiting)">
      <formula>NOT(ISERROR(SEARCH("Dn(waiting)",F228)))</formula>
    </cfRule>
  </conditionalFormatting>
  <conditionalFormatting sqref="I234">
    <cfRule type="containsBlanks" dxfId="19675" priority="19673">
      <formula>LEN(TRIM(I234))=0</formula>
    </cfRule>
    <cfRule type="containsText" dxfId="19674" priority="19674" operator="containsText" text="Operational">
      <formula>NOT(ISERROR(SEARCH("Operational",I234)))</formula>
    </cfRule>
    <cfRule type="containsText" dxfId="19673" priority="19675" operator="containsText" text="Dn(service)">
      <formula>NOT(ISERROR(SEARCH("Dn(service)",I234)))</formula>
    </cfRule>
    <cfRule type="containsText" dxfId="19672" priority="19676" operator="containsText" text="Dn(waiting)">
      <formula>NOT(ISERROR(SEARCH("Dn(waiting)",I234)))</formula>
    </cfRule>
  </conditionalFormatting>
  <conditionalFormatting sqref="I235">
    <cfRule type="containsBlanks" dxfId="19671" priority="19669">
      <formula>LEN(TRIM(I235))=0</formula>
    </cfRule>
    <cfRule type="containsText" dxfId="19670" priority="19670" operator="containsText" text="Operational">
      <formula>NOT(ISERROR(SEARCH("Operational",I235)))</formula>
    </cfRule>
    <cfRule type="containsText" dxfId="19669" priority="19671" operator="containsText" text="Dn(service)">
      <formula>NOT(ISERROR(SEARCH("Dn(service)",I235)))</formula>
    </cfRule>
    <cfRule type="containsText" dxfId="19668" priority="19672" operator="containsText" text="Dn(waiting)">
      <formula>NOT(ISERROR(SEARCH("Dn(waiting)",I235)))</formula>
    </cfRule>
  </conditionalFormatting>
  <conditionalFormatting sqref="I236">
    <cfRule type="containsBlanks" dxfId="19667" priority="19665">
      <formula>LEN(TRIM(I236))=0</formula>
    </cfRule>
    <cfRule type="containsText" dxfId="19666" priority="19666" operator="containsText" text="Operational">
      <formula>NOT(ISERROR(SEARCH("Operational",I236)))</formula>
    </cfRule>
    <cfRule type="containsText" dxfId="19665" priority="19667" operator="containsText" text="Dn(service)">
      <formula>NOT(ISERROR(SEARCH("Dn(service)",I236)))</formula>
    </cfRule>
    <cfRule type="containsText" dxfId="19664" priority="19668" operator="containsText" text="Dn(waiting)">
      <formula>NOT(ISERROR(SEARCH("Dn(waiting)",I236)))</formula>
    </cfRule>
  </conditionalFormatting>
  <conditionalFormatting sqref="I237">
    <cfRule type="containsBlanks" dxfId="19663" priority="19661">
      <formula>LEN(TRIM(I237))=0</formula>
    </cfRule>
    <cfRule type="containsText" dxfId="19662" priority="19662" operator="containsText" text="Operational">
      <formula>NOT(ISERROR(SEARCH("Operational",I237)))</formula>
    </cfRule>
    <cfRule type="containsText" dxfId="19661" priority="19663" operator="containsText" text="Dn(service)">
      <formula>NOT(ISERROR(SEARCH("Dn(service)",I237)))</formula>
    </cfRule>
    <cfRule type="containsText" dxfId="19660" priority="19664" operator="containsText" text="Dn(waiting)">
      <formula>NOT(ISERROR(SEARCH("Dn(waiting)",I237)))</formula>
    </cfRule>
  </conditionalFormatting>
  <conditionalFormatting sqref="E235">
    <cfRule type="containsBlanks" dxfId="19659" priority="19657">
      <formula>LEN(TRIM(E235))=0</formula>
    </cfRule>
    <cfRule type="containsText" dxfId="19658" priority="19658" operator="containsText" text="Operational">
      <formula>NOT(ISERROR(SEARCH("Operational",E235)))</formula>
    </cfRule>
    <cfRule type="containsText" dxfId="19657" priority="19659" operator="containsText" text="Dn(service)">
      <formula>NOT(ISERROR(SEARCH("Dn(service)",E235)))</formula>
    </cfRule>
    <cfRule type="containsText" dxfId="19656" priority="19660" operator="containsText" text="Dn(waiting)">
      <formula>NOT(ISERROR(SEARCH("Dn(waiting)",E235)))</formula>
    </cfRule>
  </conditionalFormatting>
  <conditionalFormatting sqref="E236">
    <cfRule type="containsBlanks" dxfId="19655" priority="19653">
      <formula>LEN(TRIM(E236))=0</formula>
    </cfRule>
    <cfRule type="containsText" dxfId="19654" priority="19654" operator="containsText" text="Operational">
      <formula>NOT(ISERROR(SEARCH("Operational",E236)))</formula>
    </cfRule>
    <cfRule type="containsText" dxfId="19653" priority="19655" operator="containsText" text="Dn(service)">
      <formula>NOT(ISERROR(SEARCH("Dn(service)",E236)))</formula>
    </cfRule>
    <cfRule type="containsText" dxfId="19652" priority="19656" operator="containsText" text="Dn(waiting)">
      <formula>NOT(ISERROR(SEARCH("Dn(waiting)",E236)))</formula>
    </cfRule>
  </conditionalFormatting>
  <conditionalFormatting sqref="H243">
    <cfRule type="containsBlanks" dxfId="19651" priority="19649">
      <formula>LEN(TRIM(H243))=0</formula>
    </cfRule>
    <cfRule type="containsText" dxfId="19650" priority="19650" operator="containsText" text="Operational">
      <formula>NOT(ISERROR(SEARCH("Operational",H243)))</formula>
    </cfRule>
    <cfRule type="containsText" dxfId="19649" priority="19651" operator="containsText" text="Dn(service)">
      <formula>NOT(ISERROR(SEARCH("Dn(service)",H243)))</formula>
    </cfRule>
    <cfRule type="containsText" dxfId="19648" priority="19652" operator="containsText" text="Dn(waiting)">
      <formula>NOT(ISERROR(SEARCH("Dn(waiting)",H243)))</formula>
    </cfRule>
  </conditionalFormatting>
  <conditionalFormatting sqref="H244">
    <cfRule type="containsBlanks" dxfId="19647" priority="19645">
      <formula>LEN(TRIM(H244))=0</formula>
    </cfRule>
    <cfRule type="containsText" dxfId="19646" priority="19646" operator="containsText" text="Operational">
      <formula>NOT(ISERROR(SEARCH("Operational",H244)))</formula>
    </cfRule>
    <cfRule type="containsText" dxfId="19645" priority="19647" operator="containsText" text="Dn(service)">
      <formula>NOT(ISERROR(SEARCH("Dn(service)",H244)))</formula>
    </cfRule>
    <cfRule type="containsText" dxfId="19644" priority="19648" operator="containsText" text="Dn(waiting)">
      <formula>NOT(ISERROR(SEARCH("Dn(waiting)",H244)))</formula>
    </cfRule>
  </conditionalFormatting>
  <conditionalFormatting sqref="H245">
    <cfRule type="containsBlanks" dxfId="19643" priority="19641">
      <formula>LEN(TRIM(H245))=0</formula>
    </cfRule>
    <cfRule type="containsText" dxfId="19642" priority="19642" operator="containsText" text="Operational">
      <formula>NOT(ISERROR(SEARCH("Operational",H245)))</formula>
    </cfRule>
    <cfRule type="containsText" dxfId="19641" priority="19643" operator="containsText" text="Dn(service)">
      <formula>NOT(ISERROR(SEARCH("Dn(service)",H245)))</formula>
    </cfRule>
    <cfRule type="containsText" dxfId="19640" priority="19644" operator="containsText" text="Dn(waiting)">
      <formula>NOT(ISERROR(SEARCH("Dn(waiting)",H245)))</formula>
    </cfRule>
  </conditionalFormatting>
  <conditionalFormatting sqref="H246">
    <cfRule type="containsBlanks" dxfId="19639" priority="19637">
      <formula>LEN(TRIM(H246))=0</formula>
    </cfRule>
    <cfRule type="containsText" dxfId="19638" priority="19638" operator="containsText" text="Operational">
      <formula>NOT(ISERROR(SEARCH("Operational",H246)))</formula>
    </cfRule>
    <cfRule type="containsText" dxfId="19637" priority="19639" operator="containsText" text="Dn(service)">
      <formula>NOT(ISERROR(SEARCH("Dn(service)",H246)))</formula>
    </cfRule>
    <cfRule type="containsText" dxfId="19636" priority="19640" operator="containsText" text="Dn(waiting)">
      <formula>NOT(ISERROR(SEARCH("Dn(waiting)",H246)))</formula>
    </cfRule>
  </conditionalFormatting>
  <conditionalFormatting sqref="E259">
    <cfRule type="containsBlanks" dxfId="19635" priority="19633">
      <formula>LEN(TRIM(E259))=0</formula>
    </cfRule>
    <cfRule type="containsText" dxfId="19634" priority="19634" operator="containsText" text="Operational">
      <formula>NOT(ISERROR(SEARCH("Operational",E259)))</formula>
    </cfRule>
    <cfRule type="containsText" dxfId="19633" priority="19635" operator="containsText" text="Dn(service)">
      <formula>NOT(ISERROR(SEARCH("Dn(service)",E259)))</formula>
    </cfRule>
    <cfRule type="containsText" dxfId="19632" priority="19636" operator="containsText" text="Dn(waiting)">
      <formula>NOT(ISERROR(SEARCH("Dn(waiting)",E259)))</formula>
    </cfRule>
  </conditionalFormatting>
  <conditionalFormatting sqref="H303:H305 F307:F308">
    <cfRule type="containsBlanks" dxfId="19631" priority="19629">
      <formula>LEN(TRIM(F303))=0</formula>
    </cfRule>
    <cfRule type="containsText" dxfId="19630" priority="19630" operator="containsText" text="Operational">
      <formula>NOT(ISERROR(SEARCH("Operational",F303)))</formula>
    </cfRule>
    <cfRule type="containsText" dxfId="19629" priority="19631" operator="containsText" text="Dn(service)">
      <formula>NOT(ISERROR(SEARCH("Dn(service)",F303)))</formula>
    </cfRule>
    <cfRule type="containsText" dxfId="19628" priority="19632" operator="containsText" text="Dn(waiting)">
      <formula>NOT(ISERROR(SEARCH("Dn(waiting)",F303)))</formula>
    </cfRule>
  </conditionalFormatting>
  <conditionalFormatting sqref="H271:H272">
    <cfRule type="containsBlanks" dxfId="19627" priority="19625">
      <formula>LEN(TRIM(H271))=0</formula>
    </cfRule>
    <cfRule type="containsText" dxfId="19626" priority="19626" operator="containsText" text="Operational">
      <formula>NOT(ISERROR(SEARCH("Operational",H271)))</formula>
    </cfRule>
    <cfRule type="containsText" dxfId="19625" priority="19627" operator="containsText" text="Dn(service)">
      <formula>NOT(ISERROR(SEARCH("Dn(service)",H271)))</formula>
    </cfRule>
    <cfRule type="containsText" dxfId="19624" priority="19628" operator="containsText" text="Dn(waiting)">
      <formula>NOT(ISERROR(SEARCH("Dn(waiting)",H271)))</formula>
    </cfRule>
  </conditionalFormatting>
  <conditionalFormatting sqref="H273">
    <cfRule type="containsBlanks" dxfId="19623" priority="19621">
      <formula>LEN(TRIM(H273))=0</formula>
    </cfRule>
    <cfRule type="containsText" dxfId="19622" priority="19622" operator="containsText" text="Operational">
      <formula>NOT(ISERROR(SEARCH("Operational",H273)))</formula>
    </cfRule>
    <cfRule type="containsText" dxfId="19621" priority="19623" operator="containsText" text="Dn(service)">
      <formula>NOT(ISERROR(SEARCH("Dn(service)",H273)))</formula>
    </cfRule>
    <cfRule type="containsText" dxfId="19620" priority="19624" operator="containsText" text="Dn(waiting)">
      <formula>NOT(ISERROR(SEARCH("Dn(waiting)",H273)))</formula>
    </cfRule>
  </conditionalFormatting>
  <conditionalFormatting sqref="E284">
    <cfRule type="containsBlanks" dxfId="19619" priority="19617">
      <formula>LEN(TRIM(E284))=0</formula>
    </cfRule>
    <cfRule type="containsText" dxfId="19618" priority="19618" operator="containsText" text="Operational">
      <formula>NOT(ISERROR(SEARCH("Operational",E284)))</formula>
    </cfRule>
    <cfRule type="containsText" dxfId="19617" priority="19619" operator="containsText" text="Dn(service)">
      <formula>NOT(ISERROR(SEARCH("Dn(service)",E284)))</formula>
    </cfRule>
    <cfRule type="containsText" dxfId="19616" priority="19620" operator="containsText" text="Dn(waiting)">
      <formula>NOT(ISERROR(SEARCH("Dn(waiting)",E284)))</formula>
    </cfRule>
  </conditionalFormatting>
  <conditionalFormatting sqref="F279:F282">
    <cfRule type="containsBlanks" dxfId="19615" priority="19613">
      <formula>LEN(TRIM(F279))=0</formula>
    </cfRule>
    <cfRule type="containsText" dxfId="19614" priority="19614" operator="containsText" text="Operational">
      <formula>NOT(ISERROR(SEARCH("Operational",F279)))</formula>
    </cfRule>
    <cfRule type="containsText" dxfId="19613" priority="19615" operator="containsText" text="Dn(service)">
      <formula>NOT(ISERROR(SEARCH("Dn(service)",F279)))</formula>
    </cfRule>
    <cfRule type="containsText" dxfId="19612" priority="19616" operator="containsText" text="Dn(waiting)">
      <formula>NOT(ISERROR(SEARCH("Dn(waiting)",F279)))</formula>
    </cfRule>
  </conditionalFormatting>
  <conditionalFormatting sqref="I176">
    <cfRule type="containsBlanks" dxfId="19611" priority="19609">
      <formula>LEN(TRIM(I176))=0</formula>
    </cfRule>
    <cfRule type="containsText" dxfId="19610" priority="19610" operator="containsText" text="Operational">
      <formula>NOT(ISERROR(SEARCH("Operational",I176)))</formula>
    </cfRule>
    <cfRule type="containsText" dxfId="19609" priority="19611" operator="containsText" text="Dn(service)">
      <formula>NOT(ISERROR(SEARCH("Dn(service)",I176)))</formula>
    </cfRule>
    <cfRule type="containsText" dxfId="19608" priority="19612" operator="containsText" text="Dn(waiting)">
      <formula>NOT(ISERROR(SEARCH("Dn(waiting)",I176)))</formula>
    </cfRule>
  </conditionalFormatting>
  <conditionalFormatting sqref="I290:I292">
    <cfRule type="containsBlanks" dxfId="19607" priority="19605">
      <formula>LEN(TRIM(I290))=0</formula>
    </cfRule>
    <cfRule type="containsText" dxfId="19606" priority="19606" operator="containsText" text="Operational">
      <formula>NOT(ISERROR(SEARCH("Operational",I290)))</formula>
    </cfRule>
    <cfRule type="containsText" dxfId="19605" priority="19607" operator="containsText" text="Dn(service)">
      <formula>NOT(ISERROR(SEARCH("Dn(service)",I290)))</formula>
    </cfRule>
    <cfRule type="containsText" dxfId="19604" priority="19608" operator="containsText" text="Dn(waiting)">
      <formula>NOT(ISERROR(SEARCH("Dn(waiting)",I290)))</formula>
    </cfRule>
  </conditionalFormatting>
  <conditionalFormatting sqref="C298:C300">
    <cfRule type="containsBlanks" dxfId="19603" priority="19601">
      <formula>LEN(TRIM(C298))=0</formula>
    </cfRule>
    <cfRule type="containsText" dxfId="19602" priority="19602" operator="containsText" text="Operational">
      <formula>NOT(ISERROR(SEARCH("Operational",C298)))</formula>
    </cfRule>
    <cfRule type="containsText" dxfId="19601" priority="19603" operator="containsText" text="Dn(service)">
      <formula>NOT(ISERROR(SEARCH("Dn(service)",C298)))</formula>
    </cfRule>
    <cfRule type="containsText" dxfId="19600" priority="19604" operator="containsText" text="Dn(waiting)">
      <formula>NOT(ISERROR(SEARCH("Dn(waiting)",C298)))</formula>
    </cfRule>
  </conditionalFormatting>
  <conditionalFormatting sqref="F173">
    <cfRule type="containsBlanks" dxfId="19599" priority="19597">
      <formula>LEN(TRIM(F173))=0</formula>
    </cfRule>
    <cfRule type="containsText" dxfId="19598" priority="19598" operator="containsText" text="Operational">
      <formula>NOT(ISERROR(SEARCH("Operational",F173)))</formula>
    </cfRule>
    <cfRule type="containsText" dxfId="19597" priority="19599" operator="containsText" text="Dn(service)">
      <formula>NOT(ISERROR(SEARCH("Dn(service)",F173)))</formula>
    </cfRule>
    <cfRule type="containsText" dxfId="19596" priority="19600" operator="containsText" text="Dn(waiting)">
      <formula>NOT(ISERROR(SEARCH("Dn(waiting)",F173)))</formula>
    </cfRule>
  </conditionalFormatting>
  <conditionalFormatting sqref="F174">
    <cfRule type="containsBlanks" dxfId="19595" priority="19593">
      <formula>LEN(TRIM(F174))=0</formula>
    </cfRule>
    <cfRule type="containsText" dxfId="19594" priority="19594" operator="containsText" text="Operational">
      <formula>NOT(ISERROR(SEARCH("Operational",F174)))</formula>
    </cfRule>
    <cfRule type="containsText" dxfId="19593" priority="19595" operator="containsText" text="Dn(service)">
      <formula>NOT(ISERROR(SEARCH("Dn(service)",F174)))</formula>
    </cfRule>
    <cfRule type="containsText" dxfId="19592" priority="19596" operator="containsText" text="Dn(waiting)">
      <formula>NOT(ISERROR(SEARCH("Dn(waiting)",F174)))</formula>
    </cfRule>
  </conditionalFormatting>
  <conditionalFormatting sqref="F252">
    <cfRule type="containsBlanks" dxfId="19591" priority="19589">
      <formula>LEN(TRIM(F252))=0</formula>
    </cfRule>
    <cfRule type="containsText" dxfId="19590" priority="19590" operator="containsText" text="Operational">
      <formula>NOT(ISERROR(SEARCH("Operational",F252)))</formula>
    </cfRule>
    <cfRule type="containsText" dxfId="19589" priority="19591" operator="containsText" text="Dn(service)">
      <formula>NOT(ISERROR(SEARCH("Dn(service)",F252)))</formula>
    </cfRule>
    <cfRule type="containsText" dxfId="19588" priority="19592" operator="containsText" text="Dn(waiting)">
      <formula>NOT(ISERROR(SEARCH("Dn(waiting)",F252)))</formula>
    </cfRule>
  </conditionalFormatting>
  <conditionalFormatting sqref="F251">
    <cfRule type="containsBlanks" dxfId="19587" priority="19585">
      <formula>LEN(TRIM(F251))=0</formula>
    </cfRule>
    <cfRule type="containsText" dxfId="19586" priority="19586" operator="containsText" text="Operational">
      <formula>NOT(ISERROR(SEARCH("Operational",F251)))</formula>
    </cfRule>
    <cfRule type="containsText" dxfId="19585" priority="19587" operator="containsText" text="Dn(service)">
      <formula>NOT(ISERROR(SEARCH("Dn(service)",F251)))</formula>
    </cfRule>
    <cfRule type="containsText" dxfId="19584" priority="19588" operator="containsText" text="Dn(waiting)">
      <formula>NOT(ISERROR(SEARCH("Dn(waiting)",F251)))</formula>
    </cfRule>
  </conditionalFormatting>
  <conditionalFormatting sqref="D327:D330 I333:I334 C332:C334 G325 I325">
    <cfRule type="containsBlanks" dxfId="19583" priority="19581">
      <formula>LEN(TRIM(C325))=0</formula>
    </cfRule>
    <cfRule type="containsText" dxfId="19582" priority="19582" operator="containsText" text="Operational">
      <formula>NOT(ISERROR(SEARCH("Operational",C325)))</formula>
    </cfRule>
    <cfRule type="containsText" dxfId="19581" priority="19583" operator="containsText" text="Dn(service)">
      <formula>NOT(ISERROR(SEARCH("Dn(service)",C325)))</formula>
    </cfRule>
    <cfRule type="containsText" dxfId="19580" priority="19584" operator="containsText" text="Dn(waiting)">
      <formula>NOT(ISERROR(SEARCH("Dn(waiting)",C325)))</formula>
    </cfRule>
  </conditionalFormatting>
  <conditionalFormatting sqref="G334">
    <cfRule type="containsBlanks" dxfId="19579" priority="19577">
      <formula>LEN(TRIM(G334))=0</formula>
    </cfRule>
    <cfRule type="containsText" dxfId="19578" priority="19578" operator="containsText" text="Operational">
      <formula>NOT(ISERROR(SEARCH("Operational",G334)))</formula>
    </cfRule>
    <cfRule type="containsText" dxfId="19577" priority="19579" operator="containsText" text="Dn(service)">
      <formula>NOT(ISERROR(SEARCH("Dn(service)",G334)))</formula>
    </cfRule>
    <cfRule type="containsText" dxfId="19576" priority="19580" operator="containsText" text="Dn(waiting)">
      <formula>NOT(ISERROR(SEARCH("Dn(waiting)",G334)))</formula>
    </cfRule>
  </conditionalFormatting>
  <conditionalFormatting sqref="I330">
    <cfRule type="containsBlanks" dxfId="19575" priority="19573">
      <formula>LEN(TRIM(I330))=0</formula>
    </cfRule>
    <cfRule type="containsText" dxfId="19574" priority="19574" operator="containsText" text="Operational">
      <formula>NOT(ISERROR(SEARCH("Operational",I330)))</formula>
    </cfRule>
    <cfRule type="containsText" dxfId="19573" priority="19575" operator="containsText" text="Dn(service)">
      <formula>NOT(ISERROR(SEARCH("Dn(service)",I330)))</formula>
    </cfRule>
    <cfRule type="containsText" dxfId="19572" priority="19576" operator="containsText" text="Dn(waiting)">
      <formula>NOT(ISERROR(SEARCH("Dn(waiting)",I330)))</formula>
    </cfRule>
  </conditionalFormatting>
  <conditionalFormatting sqref="I331">
    <cfRule type="containsBlanks" dxfId="19571" priority="19569">
      <formula>LEN(TRIM(I331))=0</formula>
    </cfRule>
    <cfRule type="containsText" dxfId="19570" priority="19570" operator="containsText" text="Operational">
      <formula>NOT(ISERROR(SEARCH("Operational",I331)))</formula>
    </cfRule>
    <cfRule type="containsText" dxfId="19569" priority="19571" operator="containsText" text="Dn(service)">
      <formula>NOT(ISERROR(SEARCH("Dn(service)",I331)))</formula>
    </cfRule>
    <cfRule type="containsText" dxfId="19568" priority="19572" operator="containsText" text="Dn(waiting)">
      <formula>NOT(ISERROR(SEARCH("Dn(waiting)",I331)))</formula>
    </cfRule>
  </conditionalFormatting>
  <conditionalFormatting sqref="G328">
    <cfRule type="containsBlanks" dxfId="19567" priority="19565">
      <formula>LEN(TRIM(G328))=0</formula>
    </cfRule>
    <cfRule type="containsText" dxfId="19566" priority="19566" operator="containsText" text="Operational">
      <formula>NOT(ISERROR(SEARCH("Operational",G328)))</formula>
    </cfRule>
    <cfRule type="containsText" dxfId="19565" priority="19567" operator="containsText" text="Dn(service)">
      <formula>NOT(ISERROR(SEARCH("Dn(service)",G328)))</formula>
    </cfRule>
    <cfRule type="containsText" dxfId="19564" priority="19568" operator="containsText" text="Dn(waiting)">
      <formula>NOT(ISERROR(SEARCH("Dn(waiting)",G328)))</formula>
    </cfRule>
  </conditionalFormatting>
  <conditionalFormatting sqref="G329">
    <cfRule type="containsBlanks" dxfId="19563" priority="19561">
      <formula>LEN(TRIM(G329))=0</formula>
    </cfRule>
    <cfRule type="containsText" dxfId="19562" priority="19562" operator="containsText" text="Operational">
      <formula>NOT(ISERROR(SEARCH("Operational",G329)))</formula>
    </cfRule>
    <cfRule type="containsText" dxfId="19561" priority="19563" operator="containsText" text="Dn(service)">
      <formula>NOT(ISERROR(SEARCH("Dn(service)",G329)))</formula>
    </cfRule>
    <cfRule type="containsText" dxfId="19560" priority="19564" operator="containsText" text="Dn(waiting)">
      <formula>NOT(ISERROR(SEARCH("Dn(waiting)",G329)))</formula>
    </cfRule>
  </conditionalFormatting>
  <conditionalFormatting sqref="I327">
    <cfRule type="containsBlanks" dxfId="19559" priority="19557">
      <formula>LEN(TRIM(I327))=0</formula>
    </cfRule>
    <cfRule type="containsText" dxfId="19558" priority="19558" operator="containsText" text="Operational">
      <formula>NOT(ISERROR(SEARCH("Operational",I327)))</formula>
    </cfRule>
    <cfRule type="containsText" dxfId="19557" priority="19559" operator="containsText" text="Dn(service)">
      <formula>NOT(ISERROR(SEARCH("Dn(service)",I327)))</formula>
    </cfRule>
    <cfRule type="containsText" dxfId="19556" priority="19560" operator="containsText" text="Dn(waiting)">
      <formula>NOT(ISERROR(SEARCH("Dn(waiting)",I327)))</formula>
    </cfRule>
  </conditionalFormatting>
  <conditionalFormatting sqref="I328">
    <cfRule type="containsBlanks" dxfId="19555" priority="19553">
      <formula>LEN(TRIM(I328))=0</formula>
    </cfRule>
    <cfRule type="containsText" dxfId="19554" priority="19554" operator="containsText" text="Operational">
      <formula>NOT(ISERROR(SEARCH("Operational",I328)))</formula>
    </cfRule>
    <cfRule type="containsText" dxfId="19553" priority="19555" operator="containsText" text="Dn(service)">
      <formula>NOT(ISERROR(SEARCH("Dn(service)",I328)))</formula>
    </cfRule>
    <cfRule type="containsText" dxfId="19552" priority="19556" operator="containsText" text="Dn(waiting)">
      <formula>NOT(ISERROR(SEARCH("Dn(waiting)",I328)))</formula>
    </cfRule>
  </conditionalFormatting>
  <conditionalFormatting sqref="I326">
    <cfRule type="containsBlanks" dxfId="19551" priority="19549">
      <formula>LEN(TRIM(I326))=0</formula>
    </cfRule>
    <cfRule type="containsText" dxfId="19550" priority="19550" operator="containsText" text="Operational">
      <formula>NOT(ISERROR(SEARCH("Operational",I326)))</formula>
    </cfRule>
    <cfRule type="containsText" dxfId="19549" priority="19551" operator="containsText" text="Dn(service)">
      <formula>NOT(ISERROR(SEARCH("Dn(service)",I326)))</formula>
    </cfRule>
    <cfRule type="containsText" dxfId="19548" priority="19552" operator="containsText" text="Dn(waiting)">
      <formula>NOT(ISERROR(SEARCH("Dn(waiting)",I326)))</formula>
    </cfRule>
  </conditionalFormatting>
  <conditionalFormatting sqref="G330">
    <cfRule type="containsBlanks" dxfId="19547" priority="19545">
      <formula>LEN(TRIM(G330))=0</formula>
    </cfRule>
    <cfRule type="containsText" dxfId="19546" priority="19546" operator="containsText" text="Operational">
      <formula>NOT(ISERROR(SEARCH("Operational",G330)))</formula>
    </cfRule>
    <cfRule type="containsText" dxfId="19545" priority="19547" operator="containsText" text="Dn(service)">
      <formula>NOT(ISERROR(SEARCH("Dn(service)",G330)))</formula>
    </cfRule>
    <cfRule type="containsText" dxfId="19544" priority="19548" operator="containsText" text="Dn(waiting)">
      <formula>NOT(ISERROR(SEARCH("Dn(waiting)",G330)))</formula>
    </cfRule>
  </conditionalFormatting>
  <conditionalFormatting sqref="G333">
    <cfRule type="containsBlanks" dxfId="19543" priority="19541">
      <formula>LEN(TRIM(G333))=0</formula>
    </cfRule>
    <cfRule type="containsText" dxfId="19542" priority="19542" operator="containsText" text="Operational">
      <formula>NOT(ISERROR(SEARCH("Operational",G333)))</formula>
    </cfRule>
    <cfRule type="containsText" dxfId="19541" priority="19543" operator="containsText" text="Dn(service)">
      <formula>NOT(ISERROR(SEARCH("Dn(service)",G333)))</formula>
    </cfRule>
    <cfRule type="containsText" dxfId="19540" priority="19544" operator="containsText" text="Dn(waiting)">
      <formula>NOT(ISERROR(SEARCH("Dn(waiting)",G333)))</formula>
    </cfRule>
  </conditionalFormatting>
  <conditionalFormatting sqref="I332">
    <cfRule type="containsBlanks" dxfId="19539" priority="19537">
      <formula>LEN(TRIM(I332))=0</formula>
    </cfRule>
    <cfRule type="containsText" dxfId="19538" priority="19538" operator="containsText" text="Operational">
      <formula>NOT(ISERROR(SEARCH("Operational",I332)))</formula>
    </cfRule>
    <cfRule type="containsText" dxfId="19537" priority="19539" operator="containsText" text="Dn(service)">
      <formula>NOT(ISERROR(SEARCH("Dn(service)",I332)))</formula>
    </cfRule>
    <cfRule type="containsText" dxfId="19536" priority="19540" operator="containsText" text="Dn(waiting)">
      <formula>NOT(ISERROR(SEARCH("Dn(waiting)",I332)))</formula>
    </cfRule>
  </conditionalFormatting>
  <conditionalFormatting sqref="G331">
    <cfRule type="containsBlanks" dxfId="19535" priority="19533">
      <formula>LEN(TRIM(G331))=0</formula>
    </cfRule>
    <cfRule type="containsText" dxfId="19534" priority="19534" operator="containsText" text="Operational">
      <formula>NOT(ISERROR(SEARCH("Operational",G331)))</formula>
    </cfRule>
    <cfRule type="containsText" dxfId="19533" priority="19535" operator="containsText" text="Dn(service)">
      <formula>NOT(ISERROR(SEARCH("Dn(service)",G331)))</formula>
    </cfRule>
    <cfRule type="containsText" dxfId="19532" priority="19536" operator="containsText" text="Dn(waiting)">
      <formula>NOT(ISERROR(SEARCH("Dn(waiting)",G331)))</formula>
    </cfRule>
  </conditionalFormatting>
  <conditionalFormatting sqref="G332">
    <cfRule type="containsBlanks" dxfId="19531" priority="19529">
      <formula>LEN(TRIM(G332))=0</formula>
    </cfRule>
    <cfRule type="containsText" dxfId="19530" priority="19530" operator="containsText" text="Operational">
      <formula>NOT(ISERROR(SEARCH("Operational",G332)))</formula>
    </cfRule>
    <cfRule type="containsText" dxfId="19529" priority="19531" operator="containsText" text="Dn(service)">
      <formula>NOT(ISERROR(SEARCH("Dn(service)",G332)))</formula>
    </cfRule>
    <cfRule type="containsText" dxfId="19528" priority="19532" operator="containsText" text="Dn(waiting)">
      <formula>NOT(ISERROR(SEARCH("Dn(waiting)",G332)))</formula>
    </cfRule>
  </conditionalFormatting>
  <conditionalFormatting sqref="D331">
    <cfRule type="containsBlanks" dxfId="19527" priority="19525">
      <formula>LEN(TRIM(D331))=0</formula>
    </cfRule>
    <cfRule type="containsText" dxfId="19526" priority="19526" operator="containsText" text="Operational">
      <formula>NOT(ISERROR(SEARCH("Operational",D331)))</formula>
    </cfRule>
    <cfRule type="containsText" dxfId="19525" priority="19527" operator="containsText" text="Dn(service)">
      <formula>NOT(ISERROR(SEARCH("Dn(service)",D331)))</formula>
    </cfRule>
    <cfRule type="containsText" dxfId="19524" priority="19528" operator="containsText" text="Dn(waiting)">
      <formula>NOT(ISERROR(SEARCH("Dn(waiting)",D331)))</formula>
    </cfRule>
  </conditionalFormatting>
  <conditionalFormatting sqref="D332">
    <cfRule type="containsBlanks" dxfId="19523" priority="19521">
      <formula>LEN(TRIM(D332))=0</formula>
    </cfRule>
    <cfRule type="containsText" dxfId="19522" priority="19522" operator="containsText" text="Operational">
      <formula>NOT(ISERROR(SEARCH("Operational",D332)))</formula>
    </cfRule>
    <cfRule type="containsText" dxfId="19521" priority="19523" operator="containsText" text="Dn(service)">
      <formula>NOT(ISERROR(SEARCH("Dn(service)",D332)))</formula>
    </cfRule>
    <cfRule type="containsText" dxfId="19520" priority="19524" operator="containsText" text="Dn(waiting)">
      <formula>NOT(ISERROR(SEARCH("Dn(waiting)",D332)))</formula>
    </cfRule>
  </conditionalFormatting>
  <conditionalFormatting sqref="D333">
    <cfRule type="containsBlanks" dxfId="19519" priority="19517">
      <formula>LEN(TRIM(D333))=0</formula>
    </cfRule>
    <cfRule type="containsText" dxfId="19518" priority="19518" operator="containsText" text="Operational">
      <formula>NOT(ISERROR(SEARCH("Operational",D333)))</formula>
    </cfRule>
    <cfRule type="containsText" dxfId="19517" priority="19519" operator="containsText" text="Dn(service)">
      <formula>NOT(ISERROR(SEARCH("Dn(service)",D333)))</formula>
    </cfRule>
    <cfRule type="containsText" dxfId="19516" priority="19520" operator="containsText" text="Dn(waiting)">
      <formula>NOT(ISERROR(SEARCH("Dn(waiting)",D333)))</formula>
    </cfRule>
  </conditionalFormatting>
  <conditionalFormatting sqref="D334">
    <cfRule type="containsBlanks" dxfId="19515" priority="19513">
      <formula>LEN(TRIM(D334))=0</formula>
    </cfRule>
    <cfRule type="containsText" dxfId="19514" priority="19514" operator="containsText" text="Operational">
      <formula>NOT(ISERROR(SEARCH("Operational",D334)))</formula>
    </cfRule>
    <cfRule type="containsText" dxfId="19513" priority="19515" operator="containsText" text="Dn(service)">
      <formula>NOT(ISERROR(SEARCH("Dn(service)",D334)))</formula>
    </cfRule>
    <cfRule type="containsText" dxfId="19512" priority="19516" operator="containsText" text="Dn(waiting)">
      <formula>NOT(ISERROR(SEARCH("Dn(waiting)",D334)))</formula>
    </cfRule>
  </conditionalFormatting>
  <conditionalFormatting sqref="G326">
    <cfRule type="containsBlanks" dxfId="19511" priority="19509">
      <formula>LEN(TRIM(G326))=0</formula>
    </cfRule>
    <cfRule type="containsText" dxfId="19510" priority="19510" operator="containsText" text="Operational">
      <formula>NOT(ISERROR(SEARCH("Operational",G326)))</formula>
    </cfRule>
    <cfRule type="containsText" dxfId="19509" priority="19511" operator="containsText" text="Dn(service)">
      <formula>NOT(ISERROR(SEARCH("Dn(service)",G326)))</formula>
    </cfRule>
    <cfRule type="containsText" dxfId="19508" priority="19512" operator="containsText" text="Dn(waiting)">
      <formula>NOT(ISERROR(SEARCH("Dn(waiting)",G326)))</formula>
    </cfRule>
  </conditionalFormatting>
  <conditionalFormatting sqref="G327">
    <cfRule type="containsBlanks" dxfId="19507" priority="19505">
      <formula>LEN(TRIM(G327))=0</formula>
    </cfRule>
    <cfRule type="containsText" dxfId="19506" priority="19506" operator="containsText" text="Operational">
      <formula>NOT(ISERROR(SEARCH("Operational",G327)))</formula>
    </cfRule>
    <cfRule type="containsText" dxfId="19505" priority="19507" operator="containsText" text="Dn(service)">
      <formula>NOT(ISERROR(SEARCH("Dn(service)",G327)))</formula>
    </cfRule>
    <cfRule type="containsText" dxfId="19504" priority="19508" operator="containsText" text="Dn(waiting)">
      <formula>NOT(ISERROR(SEARCH("Dn(waiting)",G327)))</formula>
    </cfRule>
  </conditionalFormatting>
  <conditionalFormatting sqref="I329">
    <cfRule type="containsBlanks" dxfId="19503" priority="19501">
      <formula>LEN(TRIM(I329))=0</formula>
    </cfRule>
    <cfRule type="containsText" dxfId="19502" priority="19502" operator="containsText" text="Operational">
      <formula>NOT(ISERROR(SEARCH("Operational",I329)))</formula>
    </cfRule>
    <cfRule type="containsText" dxfId="19501" priority="19503" operator="containsText" text="Dn(service)">
      <formula>NOT(ISERROR(SEARCH("Dn(service)",I329)))</formula>
    </cfRule>
    <cfRule type="containsText" dxfId="19500" priority="19504" operator="containsText" text="Dn(waiting)">
      <formula>NOT(ISERROR(SEARCH("Dn(waiting)",I329)))</formula>
    </cfRule>
  </conditionalFormatting>
  <conditionalFormatting sqref="E173">
    <cfRule type="containsBlanks" dxfId="19499" priority="19497">
      <formula>LEN(TRIM(E173))=0</formula>
    </cfRule>
    <cfRule type="containsText" dxfId="19498" priority="19498" operator="containsText" text="Operational">
      <formula>NOT(ISERROR(SEARCH("Operational",E173)))</formula>
    </cfRule>
    <cfRule type="containsText" dxfId="19497" priority="19499" operator="containsText" text="Dn(service)">
      <formula>NOT(ISERROR(SEARCH("Dn(service)",E173)))</formula>
    </cfRule>
    <cfRule type="containsText" dxfId="19496" priority="19500" operator="containsText" text="Dn(waiting)">
      <formula>NOT(ISERROR(SEARCH("Dn(waiting)",E173)))</formula>
    </cfRule>
  </conditionalFormatting>
  <conditionalFormatting sqref="D180">
    <cfRule type="containsBlanks" dxfId="19495" priority="19493">
      <formula>LEN(TRIM(D180))=0</formula>
    </cfRule>
    <cfRule type="containsText" dxfId="19494" priority="19494" operator="containsText" text="Operational">
      <formula>NOT(ISERROR(SEARCH("Operational",D180)))</formula>
    </cfRule>
    <cfRule type="containsText" dxfId="19493" priority="19495" operator="containsText" text="Dn(service)">
      <formula>NOT(ISERROR(SEARCH("Dn(service)",D180)))</formula>
    </cfRule>
    <cfRule type="containsText" dxfId="19492" priority="19496" operator="containsText" text="Dn(waiting)">
      <formula>NOT(ISERROR(SEARCH("Dn(waiting)",D180)))</formula>
    </cfRule>
  </conditionalFormatting>
  <conditionalFormatting sqref="E174">
    <cfRule type="containsBlanks" dxfId="19491" priority="19489">
      <formula>LEN(TRIM(E174))=0</formula>
    </cfRule>
    <cfRule type="containsText" dxfId="19490" priority="19490" operator="containsText" text="Operational">
      <formula>NOT(ISERROR(SEARCH("Operational",E174)))</formula>
    </cfRule>
    <cfRule type="containsText" dxfId="19489" priority="19491" operator="containsText" text="Dn(service)">
      <formula>NOT(ISERROR(SEARCH("Dn(service)",E174)))</formula>
    </cfRule>
    <cfRule type="containsText" dxfId="19488" priority="19492" operator="containsText" text="Dn(waiting)">
      <formula>NOT(ISERROR(SEARCH("Dn(waiting)",E174)))</formula>
    </cfRule>
  </conditionalFormatting>
  <conditionalFormatting sqref="E175">
    <cfRule type="containsBlanks" dxfId="19487" priority="19485">
      <formula>LEN(TRIM(E175))=0</formula>
    </cfRule>
    <cfRule type="containsText" dxfId="19486" priority="19486" operator="containsText" text="Operational">
      <formula>NOT(ISERROR(SEARCH("Operational",E175)))</formula>
    </cfRule>
    <cfRule type="containsText" dxfId="19485" priority="19487" operator="containsText" text="Dn(service)">
      <formula>NOT(ISERROR(SEARCH("Dn(service)",E175)))</formula>
    </cfRule>
    <cfRule type="containsText" dxfId="19484" priority="19488" operator="containsText" text="Dn(waiting)">
      <formula>NOT(ISERROR(SEARCH("Dn(waiting)",E175)))</formula>
    </cfRule>
  </conditionalFormatting>
  <conditionalFormatting sqref="E176">
    <cfRule type="containsBlanks" dxfId="19483" priority="19481">
      <formula>LEN(TRIM(E176))=0</formula>
    </cfRule>
    <cfRule type="containsText" dxfId="19482" priority="19482" operator="containsText" text="Operational">
      <formula>NOT(ISERROR(SEARCH("Operational",E176)))</formula>
    </cfRule>
    <cfRule type="containsText" dxfId="19481" priority="19483" operator="containsText" text="Dn(service)">
      <formula>NOT(ISERROR(SEARCH("Dn(service)",E176)))</formula>
    </cfRule>
    <cfRule type="containsText" dxfId="19480" priority="19484" operator="containsText" text="Dn(waiting)">
      <formula>NOT(ISERROR(SEARCH("Dn(waiting)",E176)))</formula>
    </cfRule>
  </conditionalFormatting>
  <conditionalFormatting sqref="G173">
    <cfRule type="containsBlanks" dxfId="19479" priority="19477">
      <formula>LEN(TRIM(G173))=0</formula>
    </cfRule>
    <cfRule type="containsText" dxfId="19478" priority="19478" operator="containsText" text="Operational">
      <formula>NOT(ISERROR(SEARCH("Operational",G173)))</formula>
    </cfRule>
    <cfRule type="containsText" dxfId="19477" priority="19479" operator="containsText" text="Dn(service)">
      <formula>NOT(ISERROR(SEARCH("Dn(service)",G173)))</formula>
    </cfRule>
    <cfRule type="containsText" dxfId="19476" priority="19480" operator="containsText" text="Dn(waiting)">
      <formula>NOT(ISERROR(SEARCH("Dn(waiting)",G173)))</formula>
    </cfRule>
  </conditionalFormatting>
  <conditionalFormatting sqref="G174">
    <cfRule type="containsBlanks" dxfId="19475" priority="19473">
      <formula>LEN(TRIM(G174))=0</formula>
    </cfRule>
    <cfRule type="containsText" dxfId="19474" priority="19474" operator="containsText" text="Operational">
      <formula>NOT(ISERROR(SEARCH("Operational",G174)))</formula>
    </cfRule>
    <cfRule type="containsText" dxfId="19473" priority="19475" operator="containsText" text="Dn(service)">
      <formula>NOT(ISERROR(SEARCH("Dn(service)",G174)))</formula>
    </cfRule>
    <cfRule type="containsText" dxfId="19472" priority="19476" operator="containsText" text="Dn(waiting)">
      <formula>NOT(ISERROR(SEARCH("Dn(waiting)",G174)))</formula>
    </cfRule>
  </conditionalFormatting>
  <conditionalFormatting sqref="G175">
    <cfRule type="containsBlanks" dxfId="19471" priority="19469">
      <formula>LEN(TRIM(G175))=0</formula>
    </cfRule>
    <cfRule type="containsText" dxfId="19470" priority="19470" operator="containsText" text="Operational">
      <formula>NOT(ISERROR(SEARCH("Operational",G175)))</formula>
    </cfRule>
    <cfRule type="containsText" dxfId="19469" priority="19471" operator="containsText" text="Dn(service)">
      <formula>NOT(ISERROR(SEARCH("Dn(service)",G175)))</formula>
    </cfRule>
    <cfRule type="containsText" dxfId="19468" priority="19472" operator="containsText" text="Dn(waiting)">
      <formula>NOT(ISERROR(SEARCH("Dn(waiting)",G175)))</formula>
    </cfRule>
  </conditionalFormatting>
  <conditionalFormatting sqref="G176">
    <cfRule type="containsBlanks" dxfId="19467" priority="19465">
      <formula>LEN(TRIM(G176))=0</formula>
    </cfRule>
    <cfRule type="containsText" dxfId="19466" priority="19466" operator="containsText" text="Operational">
      <formula>NOT(ISERROR(SEARCH("Operational",G176)))</formula>
    </cfRule>
    <cfRule type="containsText" dxfId="19465" priority="19467" operator="containsText" text="Dn(service)">
      <formula>NOT(ISERROR(SEARCH("Dn(service)",G176)))</formula>
    </cfRule>
    <cfRule type="containsText" dxfId="19464" priority="19468" operator="containsText" text="Dn(waiting)">
      <formula>NOT(ISERROR(SEARCH("Dn(waiting)",G176)))</formula>
    </cfRule>
  </conditionalFormatting>
  <conditionalFormatting sqref="G177">
    <cfRule type="containsBlanks" dxfId="19463" priority="19461">
      <formula>LEN(TRIM(G177))=0</formula>
    </cfRule>
    <cfRule type="containsText" dxfId="19462" priority="19462" operator="containsText" text="Operational">
      <formula>NOT(ISERROR(SEARCH("Operational",G177)))</formula>
    </cfRule>
    <cfRule type="containsText" dxfId="19461" priority="19463" operator="containsText" text="Dn(service)">
      <formula>NOT(ISERROR(SEARCH("Dn(service)",G177)))</formula>
    </cfRule>
    <cfRule type="containsText" dxfId="19460" priority="19464" operator="containsText" text="Dn(waiting)">
      <formula>NOT(ISERROR(SEARCH("Dn(waiting)",G177)))</formula>
    </cfRule>
  </conditionalFormatting>
  <conditionalFormatting sqref="C174">
    <cfRule type="containsBlanks" dxfId="19459" priority="19457">
      <formula>LEN(TRIM(C174))=0</formula>
    </cfRule>
    <cfRule type="containsText" dxfId="19458" priority="19458" operator="containsText" text="Operational">
      <formula>NOT(ISERROR(SEARCH("Operational",C174)))</formula>
    </cfRule>
    <cfRule type="containsText" dxfId="19457" priority="19459" operator="containsText" text="Dn(service)">
      <formula>NOT(ISERROR(SEARCH("Dn(service)",C174)))</formula>
    </cfRule>
    <cfRule type="containsText" dxfId="19456" priority="19460" operator="containsText" text="Dn(waiting)">
      <formula>NOT(ISERROR(SEARCH("Dn(waiting)",C174)))</formula>
    </cfRule>
  </conditionalFormatting>
  <conditionalFormatting sqref="C185">
    <cfRule type="containsBlanks" dxfId="19455" priority="19453">
      <formula>LEN(TRIM(C185))=0</formula>
    </cfRule>
    <cfRule type="containsText" dxfId="19454" priority="19454" operator="containsText" text="Operational">
      <formula>NOT(ISERROR(SEARCH("Operational",C185)))</formula>
    </cfRule>
    <cfRule type="containsText" dxfId="19453" priority="19455" operator="containsText" text="Dn(service)">
      <formula>NOT(ISERROR(SEARCH("Dn(service)",C185)))</formula>
    </cfRule>
    <cfRule type="containsText" dxfId="19452" priority="19456" operator="containsText" text="Dn(waiting)">
      <formula>NOT(ISERROR(SEARCH("Dn(waiting)",C185)))</formula>
    </cfRule>
  </conditionalFormatting>
  <conditionalFormatting sqref="D181">
    <cfRule type="containsBlanks" dxfId="19451" priority="19449">
      <formula>LEN(TRIM(D181))=0</formula>
    </cfRule>
    <cfRule type="containsText" dxfId="19450" priority="19450" operator="containsText" text="Operational">
      <formula>NOT(ISERROR(SEARCH("Operational",D181)))</formula>
    </cfRule>
    <cfRule type="containsText" dxfId="19449" priority="19451" operator="containsText" text="Dn(service)">
      <formula>NOT(ISERROR(SEARCH("Dn(service)",D181)))</formula>
    </cfRule>
    <cfRule type="containsText" dxfId="19448" priority="19452" operator="containsText" text="Dn(waiting)">
      <formula>NOT(ISERROR(SEARCH("Dn(waiting)",D181)))</formula>
    </cfRule>
  </conditionalFormatting>
  <conditionalFormatting sqref="D242:D245">
    <cfRule type="containsBlanks" dxfId="19447" priority="19445">
      <formula>LEN(TRIM(D242))=0</formula>
    </cfRule>
    <cfRule type="containsText" dxfId="19446" priority="19446" operator="containsText" text="Operational">
      <formula>NOT(ISERROR(SEARCH("Operational",D242)))</formula>
    </cfRule>
    <cfRule type="containsText" dxfId="19445" priority="19447" operator="containsText" text="Dn(service)">
      <formula>NOT(ISERROR(SEARCH("Dn(service)",D242)))</formula>
    </cfRule>
    <cfRule type="containsText" dxfId="19444" priority="19448" operator="containsText" text="Dn(waiting)">
      <formula>NOT(ISERROR(SEARCH("Dn(waiting)",D242)))</formula>
    </cfRule>
  </conditionalFormatting>
  <conditionalFormatting sqref="F278">
    <cfRule type="containsBlanks" dxfId="19443" priority="19441">
      <formula>LEN(TRIM(F278))=0</formula>
    </cfRule>
    <cfRule type="containsText" dxfId="19442" priority="19442" operator="containsText" text="Operational">
      <formula>NOT(ISERROR(SEARCH("Operational",F278)))</formula>
    </cfRule>
    <cfRule type="containsText" dxfId="19441" priority="19443" operator="containsText" text="Dn(service)">
      <formula>NOT(ISERROR(SEARCH("Dn(service)",F278)))</formula>
    </cfRule>
    <cfRule type="containsText" dxfId="19440" priority="19444" operator="containsText" text="Dn(waiting)">
      <formula>NOT(ISERROR(SEARCH("Dn(waiting)",F278)))</formula>
    </cfRule>
  </conditionalFormatting>
  <conditionalFormatting sqref="E282">
    <cfRule type="containsBlanks" dxfId="19439" priority="19437">
      <formula>LEN(TRIM(E282))=0</formula>
    </cfRule>
    <cfRule type="containsText" dxfId="19438" priority="19438" operator="containsText" text="Operational">
      <formula>NOT(ISERROR(SEARCH("Operational",E282)))</formula>
    </cfRule>
    <cfRule type="containsText" dxfId="19437" priority="19439" operator="containsText" text="Dn(service)">
      <formula>NOT(ISERROR(SEARCH("Dn(service)",E282)))</formula>
    </cfRule>
    <cfRule type="containsText" dxfId="19436" priority="19440" operator="containsText" text="Dn(waiting)">
      <formula>NOT(ISERROR(SEARCH("Dn(waiting)",E282)))</formula>
    </cfRule>
  </conditionalFormatting>
  <conditionalFormatting sqref="E234">
    <cfRule type="containsBlanks" dxfId="19435" priority="19433">
      <formula>LEN(TRIM(E234))=0</formula>
    </cfRule>
    <cfRule type="containsText" dxfId="19434" priority="19434" operator="containsText" text="Operational">
      <formula>NOT(ISERROR(SEARCH("Operational",E234)))</formula>
    </cfRule>
    <cfRule type="containsText" dxfId="19433" priority="19435" operator="containsText" text="Dn(service)">
      <formula>NOT(ISERROR(SEARCH("Dn(service)",E234)))</formula>
    </cfRule>
    <cfRule type="containsText" dxfId="19432" priority="19436" operator="containsText" text="Dn(waiting)">
      <formula>NOT(ISERROR(SEARCH("Dn(waiting)",E234)))</formula>
    </cfRule>
  </conditionalFormatting>
  <conditionalFormatting sqref="D177">
    <cfRule type="containsBlanks" dxfId="19431" priority="19429">
      <formula>LEN(TRIM(D177))=0</formula>
    </cfRule>
    <cfRule type="containsText" dxfId="19430" priority="19430" operator="containsText" text="Operational">
      <formula>NOT(ISERROR(SEARCH("Operational",D177)))</formula>
    </cfRule>
    <cfRule type="containsText" dxfId="19429" priority="19431" operator="containsText" text="Dn(service)">
      <formula>NOT(ISERROR(SEARCH("Dn(service)",D177)))</formula>
    </cfRule>
    <cfRule type="containsText" dxfId="19428" priority="19432" operator="containsText" text="Dn(waiting)">
      <formula>NOT(ISERROR(SEARCH("Dn(waiting)",D177)))</formula>
    </cfRule>
  </conditionalFormatting>
  <conditionalFormatting sqref="F190">
    <cfRule type="containsBlanks" dxfId="19427" priority="19425">
      <formula>LEN(TRIM(F190))=0</formula>
    </cfRule>
    <cfRule type="containsText" dxfId="19426" priority="19426" operator="containsText" text="Operational">
      <formula>NOT(ISERROR(SEARCH("Operational",F190)))</formula>
    </cfRule>
    <cfRule type="containsText" dxfId="19425" priority="19427" operator="containsText" text="Dn(service)">
      <formula>NOT(ISERROR(SEARCH("Dn(service)",F190)))</formula>
    </cfRule>
    <cfRule type="containsText" dxfId="19424" priority="19428" operator="containsText" text="Dn(waiting)">
      <formula>NOT(ISERROR(SEARCH("Dn(waiting)",F190)))</formula>
    </cfRule>
  </conditionalFormatting>
  <conditionalFormatting sqref="E200:E204">
    <cfRule type="containsBlanks" dxfId="19423" priority="19421">
      <formula>LEN(TRIM(E200))=0</formula>
    </cfRule>
    <cfRule type="containsText" dxfId="19422" priority="19422" operator="containsText" text="Operational">
      <formula>NOT(ISERROR(SEARCH("Operational",E200)))</formula>
    </cfRule>
    <cfRule type="containsText" dxfId="19421" priority="19423" operator="containsText" text="Dn(service)">
      <formula>NOT(ISERROR(SEARCH("Dn(service)",E200)))</formula>
    </cfRule>
    <cfRule type="containsText" dxfId="19420" priority="19424" operator="containsText" text="Dn(waiting)">
      <formula>NOT(ISERROR(SEARCH("Dn(waiting)",E200)))</formula>
    </cfRule>
  </conditionalFormatting>
  <conditionalFormatting sqref="E205">
    <cfRule type="containsBlanks" dxfId="19419" priority="19417">
      <formula>LEN(TRIM(E205))=0</formula>
    </cfRule>
    <cfRule type="containsText" dxfId="19418" priority="19418" operator="containsText" text="Operational">
      <formula>NOT(ISERROR(SEARCH("Operational",E205)))</formula>
    </cfRule>
    <cfRule type="containsText" dxfId="19417" priority="19419" operator="containsText" text="Dn(service)">
      <formula>NOT(ISERROR(SEARCH("Dn(service)",E205)))</formula>
    </cfRule>
    <cfRule type="containsText" dxfId="19416" priority="19420" operator="containsText" text="Dn(waiting)">
      <formula>NOT(ISERROR(SEARCH("Dn(waiting)",E205)))</formula>
    </cfRule>
  </conditionalFormatting>
  <conditionalFormatting sqref="E206">
    <cfRule type="containsBlanks" dxfId="19415" priority="19413">
      <formula>LEN(TRIM(E206))=0</formula>
    </cfRule>
    <cfRule type="containsText" dxfId="19414" priority="19414" operator="containsText" text="Operational">
      <formula>NOT(ISERROR(SEARCH("Operational",E206)))</formula>
    </cfRule>
    <cfRule type="containsText" dxfId="19413" priority="19415" operator="containsText" text="Dn(service)">
      <formula>NOT(ISERROR(SEARCH("Dn(service)",E206)))</formula>
    </cfRule>
    <cfRule type="containsText" dxfId="19412" priority="19416" operator="containsText" text="Dn(waiting)">
      <formula>NOT(ISERROR(SEARCH("Dn(waiting)",E206)))</formula>
    </cfRule>
  </conditionalFormatting>
  <conditionalFormatting sqref="F191">
    <cfRule type="containsBlanks" dxfId="19411" priority="19409">
      <formula>LEN(TRIM(F191))=0</formula>
    </cfRule>
    <cfRule type="containsText" dxfId="19410" priority="19410" operator="containsText" text="Operational">
      <formula>NOT(ISERROR(SEARCH("Operational",F191)))</formula>
    </cfRule>
    <cfRule type="containsText" dxfId="19409" priority="19411" operator="containsText" text="Dn(service)">
      <formula>NOT(ISERROR(SEARCH("Dn(service)",F191)))</formula>
    </cfRule>
    <cfRule type="containsText" dxfId="19408" priority="19412" operator="containsText" text="Dn(waiting)">
      <formula>NOT(ISERROR(SEARCH("Dn(waiting)",F191)))</formula>
    </cfRule>
  </conditionalFormatting>
  <conditionalFormatting sqref="F192">
    <cfRule type="containsBlanks" dxfId="19407" priority="19405">
      <formula>LEN(TRIM(F192))=0</formula>
    </cfRule>
    <cfRule type="containsText" dxfId="19406" priority="19406" operator="containsText" text="Operational">
      <formula>NOT(ISERROR(SEARCH("Operational",F192)))</formula>
    </cfRule>
    <cfRule type="containsText" dxfId="19405" priority="19407" operator="containsText" text="Dn(service)">
      <formula>NOT(ISERROR(SEARCH("Dn(service)",F192)))</formula>
    </cfRule>
    <cfRule type="containsText" dxfId="19404" priority="19408" operator="containsText" text="Dn(waiting)">
      <formula>NOT(ISERROR(SEARCH("Dn(waiting)",F192)))</formula>
    </cfRule>
  </conditionalFormatting>
  <conditionalFormatting sqref="F193">
    <cfRule type="containsBlanks" dxfId="19403" priority="19401">
      <formula>LEN(TRIM(F193))=0</formula>
    </cfRule>
    <cfRule type="containsText" dxfId="19402" priority="19402" operator="containsText" text="Operational">
      <formula>NOT(ISERROR(SEARCH("Operational",F193)))</formula>
    </cfRule>
    <cfRule type="containsText" dxfId="19401" priority="19403" operator="containsText" text="Dn(service)">
      <formula>NOT(ISERROR(SEARCH("Dn(service)",F193)))</formula>
    </cfRule>
    <cfRule type="containsText" dxfId="19400" priority="19404" operator="containsText" text="Dn(waiting)">
      <formula>NOT(ISERROR(SEARCH("Dn(waiting)",F193)))</formula>
    </cfRule>
  </conditionalFormatting>
  <conditionalFormatting sqref="F194">
    <cfRule type="containsBlanks" dxfId="19399" priority="19397">
      <formula>LEN(TRIM(F194))=0</formula>
    </cfRule>
    <cfRule type="containsText" dxfId="19398" priority="19398" operator="containsText" text="Operational">
      <formula>NOT(ISERROR(SEARCH("Operational",F194)))</formula>
    </cfRule>
    <cfRule type="containsText" dxfId="19397" priority="19399" operator="containsText" text="Dn(service)">
      <formula>NOT(ISERROR(SEARCH("Dn(service)",F194)))</formula>
    </cfRule>
    <cfRule type="containsText" dxfId="19396" priority="19400" operator="containsText" text="Dn(waiting)">
      <formula>NOT(ISERROR(SEARCH("Dn(waiting)",F194)))</formula>
    </cfRule>
  </conditionalFormatting>
  <conditionalFormatting sqref="E231:E233">
    <cfRule type="containsBlanks" dxfId="19395" priority="19393">
      <formula>LEN(TRIM(E231))=0</formula>
    </cfRule>
    <cfRule type="containsText" dxfId="19394" priority="19394" operator="containsText" text="Operational">
      <formula>NOT(ISERROR(SEARCH("Operational",E231)))</formula>
    </cfRule>
    <cfRule type="containsText" dxfId="19393" priority="19395" operator="containsText" text="Dn(service)">
      <formula>NOT(ISERROR(SEARCH("Dn(service)",E231)))</formula>
    </cfRule>
    <cfRule type="containsText" dxfId="19392" priority="19396" operator="containsText" text="Dn(waiting)">
      <formula>NOT(ISERROR(SEARCH("Dn(waiting)",E231)))</formula>
    </cfRule>
  </conditionalFormatting>
  <conditionalFormatting sqref="D208:D214">
    <cfRule type="containsBlanks" dxfId="19391" priority="19389">
      <formula>LEN(TRIM(D208))=0</formula>
    </cfRule>
    <cfRule type="containsText" dxfId="19390" priority="19390" operator="containsText" text="Operational">
      <formula>NOT(ISERROR(SEARCH("Operational",D208)))</formula>
    </cfRule>
    <cfRule type="containsText" dxfId="19389" priority="19391" operator="containsText" text="Dn(service)">
      <formula>NOT(ISERROR(SEARCH("Dn(service)",D208)))</formula>
    </cfRule>
    <cfRule type="containsText" dxfId="19388" priority="19392" operator="containsText" text="Dn(waiting)">
      <formula>NOT(ISERROR(SEARCH("Dn(waiting)",D208)))</formula>
    </cfRule>
  </conditionalFormatting>
  <conditionalFormatting sqref="D238:D241">
    <cfRule type="containsBlanks" dxfId="19387" priority="19385">
      <formula>LEN(TRIM(D238))=0</formula>
    </cfRule>
    <cfRule type="containsText" dxfId="19386" priority="19386" operator="containsText" text="Operational">
      <formula>NOT(ISERROR(SEARCH("Operational",D238)))</formula>
    </cfRule>
    <cfRule type="containsText" dxfId="19385" priority="19387" operator="containsText" text="Dn(service)">
      <formula>NOT(ISERROR(SEARCH("Dn(service)",D238)))</formula>
    </cfRule>
    <cfRule type="containsText" dxfId="19384" priority="19388" operator="containsText" text="Dn(waiting)">
      <formula>NOT(ISERROR(SEARCH("Dn(waiting)",D238)))</formula>
    </cfRule>
  </conditionalFormatting>
  <conditionalFormatting sqref="G195:G203">
    <cfRule type="containsBlanks" dxfId="19383" priority="19381">
      <formula>LEN(TRIM(G195))=0</formula>
    </cfRule>
    <cfRule type="containsText" dxfId="19382" priority="19382" operator="containsText" text="Operational">
      <formula>NOT(ISERROR(SEARCH("Operational",G195)))</formula>
    </cfRule>
    <cfRule type="containsText" dxfId="19381" priority="19383" operator="containsText" text="Dn(service)">
      <formula>NOT(ISERROR(SEARCH("Dn(service)",G195)))</formula>
    </cfRule>
    <cfRule type="containsText" dxfId="19380" priority="19384" operator="containsText" text="Dn(waiting)">
      <formula>NOT(ISERROR(SEARCH("Dn(waiting)",G195)))</formula>
    </cfRule>
  </conditionalFormatting>
  <conditionalFormatting sqref="H215">
    <cfRule type="containsBlanks" dxfId="19379" priority="19377">
      <formula>LEN(TRIM(H215))=0</formula>
    </cfRule>
    <cfRule type="containsText" dxfId="19378" priority="19378" operator="containsText" text="Operational">
      <formula>NOT(ISERROR(SEARCH("Operational",H215)))</formula>
    </cfRule>
    <cfRule type="containsText" dxfId="19377" priority="19379" operator="containsText" text="Dn(service)">
      <formula>NOT(ISERROR(SEARCH("Dn(service)",H215)))</formula>
    </cfRule>
    <cfRule type="containsText" dxfId="19376" priority="19380" operator="containsText" text="Dn(waiting)">
      <formula>NOT(ISERROR(SEARCH("Dn(waiting)",H215)))</formula>
    </cfRule>
  </conditionalFormatting>
  <conditionalFormatting sqref="H212:H214">
    <cfRule type="containsBlanks" dxfId="19375" priority="19373">
      <formula>LEN(TRIM(H212))=0</formula>
    </cfRule>
    <cfRule type="containsText" dxfId="19374" priority="19374" operator="containsText" text="Operational">
      <formula>NOT(ISERROR(SEARCH("Operational",H212)))</formula>
    </cfRule>
    <cfRule type="containsText" dxfId="19373" priority="19375" operator="containsText" text="Dn(service)">
      <formula>NOT(ISERROR(SEARCH("Dn(service)",H212)))</formula>
    </cfRule>
    <cfRule type="containsText" dxfId="19372" priority="19376" operator="containsText" text="Dn(waiting)">
      <formula>NOT(ISERROR(SEARCH("Dn(waiting)",H212)))</formula>
    </cfRule>
  </conditionalFormatting>
  <conditionalFormatting sqref="E312:E329">
    <cfRule type="containsBlanks" dxfId="19371" priority="19369">
      <formula>LEN(TRIM(E312))=0</formula>
    </cfRule>
    <cfRule type="containsText" dxfId="19370" priority="19370" operator="containsText" text="Operational">
      <formula>NOT(ISERROR(SEARCH("Operational",E312)))</formula>
    </cfRule>
    <cfRule type="containsText" dxfId="19369" priority="19371" operator="containsText" text="Dn(service)">
      <formula>NOT(ISERROR(SEARCH("Dn(service)",E312)))</formula>
    </cfRule>
    <cfRule type="containsText" dxfId="19368" priority="19372" operator="containsText" text="Dn(waiting)">
      <formula>NOT(ISERROR(SEARCH("Dn(waiting)",E312)))</formula>
    </cfRule>
  </conditionalFormatting>
  <conditionalFormatting sqref="E283">
    <cfRule type="containsBlanks" dxfId="19367" priority="19365">
      <formula>LEN(TRIM(E283))=0</formula>
    </cfRule>
    <cfRule type="containsText" dxfId="19366" priority="19366" operator="containsText" text="Operational">
      <formula>NOT(ISERROR(SEARCH("Operational",E283)))</formula>
    </cfRule>
    <cfRule type="containsText" dxfId="19365" priority="19367" operator="containsText" text="Dn(service)">
      <formula>NOT(ISERROR(SEARCH("Dn(service)",E283)))</formula>
    </cfRule>
    <cfRule type="containsText" dxfId="19364" priority="19368" operator="containsText" text="Dn(waiting)">
      <formula>NOT(ISERROR(SEARCH("Dn(waiting)",E283)))</formula>
    </cfRule>
  </conditionalFormatting>
  <conditionalFormatting sqref="F220">
    <cfRule type="containsBlanks" dxfId="19363" priority="19361">
      <formula>LEN(TRIM(F220))=0</formula>
    </cfRule>
    <cfRule type="containsText" dxfId="19362" priority="19362" operator="containsText" text="Operational">
      <formula>NOT(ISERROR(SEARCH("Operational",F220)))</formula>
    </cfRule>
    <cfRule type="containsText" dxfId="19361" priority="19363" operator="containsText" text="Dn(service)">
      <formula>NOT(ISERROR(SEARCH("Dn(service)",F220)))</formula>
    </cfRule>
    <cfRule type="containsText" dxfId="19360" priority="19364" operator="containsText" text="Dn(waiting)">
      <formula>NOT(ISERROR(SEARCH("Dn(waiting)",F220)))</formula>
    </cfRule>
  </conditionalFormatting>
  <conditionalFormatting sqref="D215:D218">
    <cfRule type="containsBlanks" dxfId="19359" priority="19357">
      <formula>LEN(TRIM(D215))=0</formula>
    </cfRule>
    <cfRule type="containsText" dxfId="19358" priority="19358" operator="containsText" text="Operational">
      <formula>NOT(ISERROR(SEARCH("Operational",D215)))</formula>
    </cfRule>
    <cfRule type="containsText" dxfId="19357" priority="19359" operator="containsText" text="Dn(service)">
      <formula>NOT(ISERROR(SEARCH("Dn(service)",D215)))</formula>
    </cfRule>
    <cfRule type="containsText" dxfId="19356" priority="19360" operator="containsText" text="Dn(waiting)">
      <formula>NOT(ISERROR(SEARCH("Dn(waiting)",D215)))</formula>
    </cfRule>
  </conditionalFormatting>
  <conditionalFormatting sqref="D246">
    <cfRule type="containsBlanks" dxfId="19355" priority="19353">
      <formula>LEN(TRIM(D246))=0</formula>
    </cfRule>
    <cfRule type="containsText" dxfId="19354" priority="19354" operator="containsText" text="Operational">
      <formula>NOT(ISERROR(SEARCH("Operational",D246)))</formula>
    </cfRule>
    <cfRule type="containsText" dxfId="19353" priority="19355" operator="containsText" text="Dn(service)">
      <formula>NOT(ISERROR(SEARCH("Dn(service)",D246)))</formula>
    </cfRule>
    <cfRule type="containsText" dxfId="19352" priority="19356" operator="containsText" text="Dn(waiting)">
      <formula>NOT(ISERROR(SEARCH("Dn(waiting)",D246)))</formula>
    </cfRule>
  </conditionalFormatting>
  <conditionalFormatting sqref="F221:F223">
    <cfRule type="containsBlanks" dxfId="19351" priority="19349">
      <formula>LEN(TRIM(F221))=0</formula>
    </cfRule>
    <cfRule type="containsText" dxfId="19350" priority="19350" operator="containsText" text="Operational">
      <formula>NOT(ISERROR(SEARCH("Operational",F221)))</formula>
    </cfRule>
    <cfRule type="containsText" dxfId="19349" priority="19351" operator="containsText" text="Dn(service)">
      <formula>NOT(ISERROR(SEARCH("Dn(service)",F221)))</formula>
    </cfRule>
    <cfRule type="containsText" dxfId="19348" priority="19352" operator="containsText" text="Dn(waiting)">
      <formula>NOT(ISERROR(SEARCH("Dn(waiting)",F221)))</formula>
    </cfRule>
  </conditionalFormatting>
  <conditionalFormatting sqref="F224">
    <cfRule type="containsBlanks" dxfId="19347" priority="19345">
      <formula>LEN(TRIM(F224))=0</formula>
    </cfRule>
    <cfRule type="containsText" dxfId="19346" priority="19346" operator="containsText" text="Operational">
      <formula>NOT(ISERROR(SEARCH("Operational",F224)))</formula>
    </cfRule>
    <cfRule type="containsText" dxfId="19345" priority="19347" operator="containsText" text="Dn(service)">
      <formula>NOT(ISERROR(SEARCH("Dn(service)",F224)))</formula>
    </cfRule>
    <cfRule type="containsText" dxfId="19344" priority="19348" operator="containsText" text="Dn(waiting)">
      <formula>NOT(ISERROR(SEARCH("Dn(waiting)",F224)))</formula>
    </cfRule>
  </conditionalFormatting>
  <conditionalFormatting sqref="I209:I215">
    <cfRule type="containsBlanks" dxfId="19343" priority="19341">
      <formula>LEN(TRIM(I209))=0</formula>
    </cfRule>
    <cfRule type="containsText" dxfId="19342" priority="19342" operator="containsText" text="Operational">
      <formula>NOT(ISERROR(SEARCH("Operational",I209)))</formula>
    </cfRule>
    <cfRule type="containsText" dxfId="19341" priority="19343" operator="containsText" text="Dn(service)">
      <formula>NOT(ISERROR(SEARCH("Dn(service)",I209)))</formula>
    </cfRule>
    <cfRule type="containsText" dxfId="19340" priority="19344" operator="containsText" text="Dn(waiting)">
      <formula>NOT(ISERROR(SEARCH("Dn(waiting)",I209)))</formula>
    </cfRule>
  </conditionalFormatting>
  <conditionalFormatting sqref="C217:C228">
    <cfRule type="containsBlanks" dxfId="19339" priority="19337">
      <formula>LEN(TRIM(C217))=0</formula>
    </cfRule>
    <cfRule type="containsText" dxfId="19338" priority="19338" operator="containsText" text="Operational">
      <formula>NOT(ISERROR(SEARCH("Operational",C217)))</formula>
    </cfRule>
    <cfRule type="containsText" dxfId="19337" priority="19339" operator="containsText" text="Dn(service)">
      <formula>NOT(ISERROR(SEARCH("Dn(service)",C217)))</formula>
    </cfRule>
    <cfRule type="containsText" dxfId="19336" priority="19340" operator="containsText" text="Dn(waiting)">
      <formula>NOT(ISERROR(SEARCH("Dn(waiting)",C217)))</formula>
    </cfRule>
  </conditionalFormatting>
  <conditionalFormatting sqref="G226:G233">
    <cfRule type="containsBlanks" dxfId="19335" priority="19333">
      <formula>LEN(TRIM(G226))=0</formula>
    </cfRule>
    <cfRule type="containsText" dxfId="19334" priority="19334" operator="containsText" text="Operational">
      <formula>NOT(ISERROR(SEARCH("Operational",G226)))</formula>
    </cfRule>
    <cfRule type="containsText" dxfId="19333" priority="19335" operator="containsText" text="Dn(service)">
      <formula>NOT(ISERROR(SEARCH("Dn(service)",G226)))</formula>
    </cfRule>
    <cfRule type="containsText" dxfId="19332" priority="19336" operator="containsText" text="Dn(waiting)">
      <formula>NOT(ISERROR(SEARCH("Dn(waiting)",G226)))</formula>
    </cfRule>
  </conditionalFormatting>
  <conditionalFormatting sqref="F195">
    <cfRule type="containsBlanks" dxfId="19331" priority="19329">
      <formula>LEN(TRIM(F195))=0</formula>
    </cfRule>
    <cfRule type="containsText" dxfId="19330" priority="19330" operator="containsText" text="Operational">
      <formula>NOT(ISERROR(SEARCH("Operational",F195)))</formula>
    </cfRule>
    <cfRule type="containsText" dxfId="19329" priority="19331" operator="containsText" text="Dn(service)">
      <formula>NOT(ISERROR(SEARCH("Dn(service)",F195)))</formula>
    </cfRule>
    <cfRule type="containsText" dxfId="19328" priority="19332" operator="containsText" text="Dn(waiting)">
      <formula>NOT(ISERROR(SEARCH("Dn(waiting)",F195)))</formula>
    </cfRule>
  </conditionalFormatting>
  <conditionalFormatting sqref="H242">
    <cfRule type="containsBlanks" dxfId="19327" priority="19325">
      <formula>LEN(TRIM(H242))=0</formula>
    </cfRule>
    <cfRule type="containsText" dxfId="19326" priority="19326" operator="containsText" text="Operational">
      <formula>NOT(ISERROR(SEARCH("Operational",H242)))</formula>
    </cfRule>
    <cfRule type="containsText" dxfId="19325" priority="19327" operator="containsText" text="Dn(service)">
      <formula>NOT(ISERROR(SEARCH("Dn(service)",H242)))</formula>
    </cfRule>
    <cfRule type="containsText" dxfId="19324" priority="19328" operator="containsText" text="Dn(waiting)">
      <formula>NOT(ISERROR(SEARCH("Dn(waiting)",H242)))</formula>
    </cfRule>
  </conditionalFormatting>
  <conditionalFormatting sqref="E237:E238">
    <cfRule type="containsBlanks" dxfId="19323" priority="19321">
      <formula>LEN(TRIM(E237))=0</formula>
    </cfRule>
    <cfRule type="containsText" dxfId="19322" priority="19322" operator="containsText" text="Operational">
      <formula>NOT(ISERROR(SEARCH("Operational",E237)))</formula>
    </cfRule>
    <cfRule type="containsText" dxfId="19321" priority="19323" operator="containsText" text="Dn(service)">
      <formula>NOT(ISERROR(SEARCH("Dn(service)",E237)))</formula>
    </cfRule>
    <cfRule type="containsText" dxfId="19320" priority="19324" operator="containsText" text="Dn(waiting)">
      <formula>NOT(ISERROR(SEARCH("Dn(waiting)",E237)))</formula>
    </cfRule>
  </conditionalFormatting>
  <conditionalFormatting sqref="I240:I242">
    <cfRule type="containsBlanks" dxfId="19319" priority="19317">
      <formula>LEN(TRIM(I240))=0</formula>
    </cfRule>
    <cfRule type="containsText" dxfId="19318" priority="19318" operator="containsText" text="Operational">
      <formula>NOT(ISERROR(SEARCH("Operational",I240)))</formula>
    </cfRule>
    <cfRule type="containsText" dxfId="19317" priority="19319" operator="containsText" text="Dn(service)">
      <formula>NOT(ISERROR(SEARCH("Dn(service)",I240)))</formula>
    </cfRule>
    <cfRule type="containsText" dxfId="19316" priority="19320" operator="containsText" text="Dn(waiting)">
      <formula>NOT(ISERROR(SEARCH("Dn(waiting)",I240)))</formula>
    </cfRule>
  </conditionalFormatting>
  <conditionalFormatting sqref="E330:E333">
    <cfRule type="containsBlanks" dxfId="19315" priority="19313">
      <formula>LEN(TRIM(E330))=0</formula>
    </cfRule>
    <cfRule type="containsText" dxfId="19314" priority="19314" operator="containsText" text="Operational">
      <formula>NOT(ISERROR(SEARCH("Operational",E330)))</formula>
    </cfRule>
    <cfRule type="containsText" dxfId="19313" priority="19315" operator="containsText" text="Dn(service)">
      <formula>NOT(ISERROR(SEARCH("Dn(service)",E330)))</formula>
    </cfRule>
    <cfRule type="containsText" dxfId="19312" priority="19316" operator="containsText" text="Dn(waiting)">
      <formula>NOT(ISERROR(SEARCH("Dn(waiting)",E330)))</formula>
    </cfRule>
  </conditionalFormatting>
  <conditionalFormatting sqref="I264:I265">
    <cfRule type="containsBlanks" dxfId="19311" priority="19309">
      <formula>LEN(TRIM(I264))=0</formula>
    </cfRule>
    <cfRule type="containsText" dxfId="19310" priority="19310" operator="containsText" text="Operational">
      <formula>NOT(ISERROR(SEARCH("Operational",I264)))</formula>
    </cfRule>
    <cfRule type="containsText" dxfId="19309" priority="19311" operator="containsText" text="Dn(service)">
      <formula>NOT(ISERROR(SEARCH("Dn(service)",I264)))</formula>
    </cfRule>
    <cfRule type="containsText" dxfId="19308" priority="19312" operator="containsText" text="Dn(waiting)">
      <formula>NOT(ISERROR(SEARCH("Dn(waiting)",I264)))</formula>
    </cfRule>
  </conditionalFormatting>
  <conditionalFormatting sqref="C246:C257">
    <cfRule type="containsBlanks" dxfId="19307" priority="19305">
      <formula>LEN(TRIM(C246))=0</formula>
    </cfRule>
    <cfRule type="containsText" dxfId="19306" priority="19306" operator="containsText" text="Operational">
      <formula>NOT(ISERROR(SEARCH("Operational",C246)))</formula>
    </cfRule>
    <cfRule type="containsText" dxfId="19305" priority="19307" operator="containsText" text="Dn(service)">
      <formula>NOT(ISERROR(SEARCH("Dn(service)",C246)))</formula>
    </cfRule>
    <cfRule type="containsText" dxfId="19304" priority="19308" operator="containsText" text="Dn(waiting)">
      <formula>NOT(ISERROR(SEARCH("Dn(waiting)",C246)))</formula>
    </cfRule>
  </conditionalFormatting>
  <conditionalFormatting sqref="G255:G261 H247:H248">
    <cfRule type="containsBlanks" dxfId="19303" priority="19301">
      <formula>LEN(TRIM(G247))=0</formula>
    </cfRule>
    <cfRule type="containsText" dxfId="19302" priority="19302" operator="containsText" text="Operational">
      <formula>NOT(ISERROR(SEARCH("Operational",G247)))</formula>
    </cfRule>
    <cfRule type="containsText" dxfId="19301" priority="19303" operator="containsText" text="Dn(service)">
      <formula>NOT(ISERROR(SEARCH("Dn(service)",G247)))</formula>
    </cfRule>
    <cfRule type="containsText" dxfId="19300" priority="19304" operator="containsText" text="Dn(waiting)">
      <formula>NOT(ISERROR(SEARCH("Dn(waiting)",G247)))</formula>
    </cfRule>
  </conditionalFormatting>
  <conditionalFormatting sqref="G321">
    <cfRule type="containsBlanks" dxfId="19299" priority="19297">
      <formula>LEN(TRIM(G321))=0</formula>
    </cfRule>
    <cfRule type="containsText" dxfId="19298" priority="19298" operator="containsText" text="Operational">
      <formula>NOT(ISERROR(SEARCH("Operational",G321)))</formula>
    </cfRule>
    <cfRule type="containsText" dxfId="19297" priority="19299" operator="containsText" text="Dn(service)">
      <formula>NOT(ISERROR(SEARCH("Dn(service)",G321)))</formula>
    </cfRule>
    <cfRule type="containsText" dxfId="19296" priority="19300" operator="containsText" text="Dn(waiting)">
      <formula>NOT(ISERROR(SEARCH("Dn(waiting)",G321)))</formula>
    </cfRule>
  </conditionalFormatting>
  <conditionalFormatting sqref="D268:D271">
    <cfRule type="containsBlanks" dxfId="19295" priority="19293">
      <formula>LEN(TRIM(D268))=0</formula>
    </cfRule>
    <cfRule type="containsText" dxfId="19294" priority="19294" operator="containsText" text="Operational">
      <formula>NOT(ISERROR(SEARCH("Operational",D268)))</formula>
    </cfRule>
    <cfRule type="containsText" dxfId="19293" priority="19295" operator="containsText" text="Dn(service)">
      <formula>NOT(ISERROR(SEARCH("Dn(service)",D268)))</formula>
    </cfRule>
    <cfRule type="containsText" dxfId="19292" priority="19296" operator="containsText" text="Dn(waiting)">
      <formula>NOT(ISERROR(SEARCH("Dn(waiting)",D268)))</formula>
    </cfRule>
  </conditionalFormatting>
  <conditionalFormatting sqref="C301:C302">
    <cfRule type="containsBlanks" dxfId="19291" priority="19289">
      <formula>LEN(TRIM(C301))=0</formula>
    </cfRule>
    <cfRule type="containsText" dxfId="19290" priority="19290" operator="containsText" text="Operational">
      <formula>NOT(ISERROR(SEARCH("Operational",C301)))</formula>
    </cfRule>
    <cfRule type="containsText" dxfId="19289" priority="19291" operator="containsText" text="Dn(service)">
      <formula>NOT(ISERROR(SEARCH("Dn(service)",C301)))</formula>
    </cfRule>
    <cfRule type="containsText" dxfId="19288" priority="19292" operator="containsText" text="Dn(waiting)">
      <formula>NOT(ISERROR(SEARCH("Dn(waiting)",C301)))</formula>
    </cfRule>
  </conditionalFormatting>
  <conditionalFormatting sqref="F256:F258">
    <cfRule type="containsBlanks" dxfId="19287" priority="19285">
      <formula>LEN(TRIM(F256))=0</formula>
    </cfRule>
    <cfRule type="containsText" dxfId="19286" priority="19286" operator="containsText" text="Operational">
      <formula>NOT(ISERROR(SEARCH("Operational",F256)))</formula>
    </cfRule>
    <cfRule type="containsText" dxfId="19285" priority="19287" operator="containsText" text="Dn(service)">
      <formula>NOT(ISERROR(SEARCH("Dn(service)",F256)))</formula>
    </cfRule>
    <cfRule type="containsText" dxfId="19284" priority="19288" operator="containsText" text="Dn(waiting)">
      <formula>NOT(ISERROR(SEARCH("Dn(waiting)",F256)))</formula>
    </cfRule>
  </conditionalFormatting>
  <conditionalFormatting sqref="F309:F314">
    <cfRule type="containsBlanks" dxfId="19283" priority="19281">
      <formula>LEN(TRIM(F309))=0</formula>
    </cfRule>
    <cfRule type="containsText" dxfId="19282" priority="19282" operator="containsText" text="Operational">
      <formula>NOT(ISERROR(SEARCH("Operational",F309)))</formula>
    </cfRule>
    <cfRule type="containsText" dxfId="19281" priority="19283" operator="containsText" text="Dn(service)">
      <formula>NOT(ISERROR(SEARCH("Dn(service)",F309)))</formula>
    </cfRule>
    <cfRule type="containsText" dxfId="19280" priority="19284" operator="containsText" text="Dn(waiting)">
      <formula>NOT(ISERROR(SEARCH("Dn(waiting)",F309)))</formula>
    </cfRule>
  </conditionalFormatting>
  <conditionalFormatting sqref="G315:H316 H306:H314">
    <cfRule type="containsBlanks" dxfId="19279" priority="19277">
      <formula>LEN(TRIM(G306))=0</formula>
    </cfRule>
    <cfRule type="containsText" dxfId="19278" priority="19278" operator="containsText" text="Operational">
      <formula>NOT(ISERROR(SEARCH("Operational",G306)))</formula>
    </cfRule>
    <cfRule type="containsText" dxfId="19277" priority="19279" operator="containsText" text="Dn(service)">
      <formula>NOT(ISERROR(SEARCH("Dn(service)",G306)))</formula>
    </cfRule>
    <cfRule type="containsText" dxfId="19276" priority="19280" operator="containsText" text="Dn(waiting)">
      <formula>NOT(ISERROR(SEARCH("Dn(waiting)",G306)))</formula>
    </cfRule>
  </conditionalFormatting>
  <conditionalFormatting sqref="C274">
    <cfRule type="containsBlanks" dxfId="19275" priority="19273">
      <formula>LEN(TRIM(C274))=0</formula>
    </cfRule>
    <cfRule type="containsText" dxfId="19274" priority="19274" operator="containsText" text="Operational">
      <formula>NOT(ISERROR(SEARCH("Operational",C274)))</formula>
    </cfRule>
    <cfRule type="containsText" dxfId="19273" priority="19275" operator="containsText" text="Dn(service)">
      <formula>NOT(ISERROR(SEARCH("Dn(service)",C274)))</formula>
    </cfRule>
    <cfRule type="containsText" dxfId="19272" priority="19276" operator="containsText" text="Dn(waiting)">
      <formula>NOT(ISERROR(SEARCH("Dn(waiting)",C274)))</formula>
    </cfRule>
  </conditionalFormatting>
  <conditionalFormatting sqref="G286:G290 H274:H276">
    <cfRule type="containsBlanks" dxfId="19271" priority="19269">
      <formula>LEN(TRIM(G274))=0</formula>
    </cfRule>
    <cfRule type="containsText" dxfId="19270" priority="19270" operator="containsText" text="Operational">
      <formula>NOT(ISERROR(SEARCH("Operational",G274)))</formula>
    </cfRule>
    <cfRule type="containsText" dxfId="19269" priority="19271" operator="containsText" text="Dn(service)">
      <formula>NOT(ISERROR(SEARCH("Dn(service)",G274)))</formula>
    </cfRule>
    <cfRule type="containsText" dxfId="19268" priority="19272" operator="containsText" text="Dn(waiting)">
      <formula>NOT(ISERROR(SEARCH("Dn(waiting)",G274)))</formula>
    </cfRule>
  </conditionalFormatting>
  <conditionalFormatting sqref="D293:D294">
    <cfRule type="containsBlanks" dxfId="19267" priority="19265">
      <formula>LEN(TRIM(D293))=0</formula>
    </cfRule>
    <cfRule type="containsText" dxfId="19266" priority="19266" operator="containsText" text="Operational">
      <formula>NOT(ISERROR(SEARCH("Operational",D293)))</formula>
    </cfRule>
    <cfRule type="containsText" dxfId="19265" priority="19267" operator="containsText" text="Dn(service)">
      <formula>NOT(ISERROR(SEARCH("Dn(service)",D293)))</formula>
    </cfRule>
    <cfRule type="containsText" dxfId="19264" priority="19268" operator="containsText" text="Dn(waiting)">
      <formula>NOT(ISERROR(SEARCH("Dn(waiting)",D293)))</formula>
    </cfRule>
  </conditionalFormatting>
  <conditionalFormatting sqref="D295">
    <cfRule type="containsBlanks" dxfId="19263" priority="19261">
      <formula>LEN(TRIM(D295))=0</formula>
    </cfRule>
    <cfRule type="containsText" dxfId="19262" priority="19262" operator="containsText" text="Operational">
      <formula>NOT(ISERROR(SEARCH("Operational",D295)))</formula>
    </cfRule>
    <cfRule type="containsText" dxfId="19261" priority="19263" operator="containsText" text="Dn(service)">
      <formula>NOT(ISERROR(SEARCH("Dn(service)",D295)))</formula>
    </cfRule>
    <cfRule type="containsText" dxfId="19260" priority="19264" operator="containsText" text="Dn(waiting)">
      <formula>NOT(ISERROR(SEARCH("Dn(waiting)",D295)))</formula>
    </cfRule>
  </conditionalFormatting>
  <conditionalFormatting sqref="D296:D298">
    <cfRule type="containsBlanks" dxfId="19259" priority="19257">
      <formula>LEN(TRIM(D296))=0</formula>
    </cfRule>
    <cfRule type="containsText" dxfId="19258" priority="19258" operator="containsText" text="Operational">
      <formula>NOT(ISERROR(SEARCH("Operational",D296)))</formula>
    </cfRule>
    <cfRule type="containsText" dxfId="19257" priority="19259" operator="containsText" text="Dn(service)">
      <formula>NOT(ISERROR(SEARCH("Dn(service)",D296)))</formula>
    </cfRule>
    <cfRule type="containsText" dxfId="19256" priority="19260" operator="containsText" text="Dn(waiting)">
      <formula>NOT(ISERROR(SEARCH("Dn(waiting)",D296)))</formula>
    </cfRule>
  </conditionalFormatting>
  <conditionalFormatting sqref="G317:H317 G318:G320">
    <cfRule type="containsBlanks" dxfId="19255" priority="19253">
      <formula>LEN(TRIM(G317))=0</formula>
    </cfRule>
    <cfRule type="containsText" dxfId="19254" priority="19254" operator="containsText" text="Operational">
      <formula>NOT(ISERROR(SEARCH("Operational",G317)))</formula>
    </cfRule>
    <cfRule type="containsText" dxfId="19253" priority="19255" operator="containsText" text="Dn(service)">
      <formula>NOT(ISERROR(SEARCH("Dn(service)",G317)))</formula>
    </cfRule>
    <cfRule type="containsText" dxfId="19252" priority="19256" operator="containsText" text="Dn(waiting)">
      <formula>NOT(ISERROR(SEARCH("Dn(waiting)",G317)))</formula>
    </cfRule>
  </conditionalFormatting>
  <conditionalFormatting sqref="E334">
    <cfRule type="containsBlanks" dxfId="19251" priority="19249">
      <formula>LEN(TRIM(E334))=0</formula>
    </cfRule>
    <cfRule type="containsText" dxfId="19250" priority="19250" operator="containsText" text="Operational">
      <formula>NOT(ISERROR(SEARCH("Operational",E334)))</formula>
    </cfRule>
    <cfRule type="containsText" dxfId="19249" priority="19251" operator="containsText" text="Dn(service)">
      <formula>NOT(ISERROR(SEARCH("Dn(service)",E334)))</formula>
    </cfRule>
    <cfRule type="containsText" dxfId="19248" priority="19252" operator="containsText" text="Dn(waiting)">
      <formula>NOT(ISERROR(SEARCH("Dn(waiting)",E334)))</formula>
    </cfRule>
  </conditionalFormatting>
  <conditionalFormatting sqref="F335:G335 D335:D338 I335">
    <cfRule type="containsBlanks" dxfId="19247" priority="19245">
      <formula>LEN(TRIM(D335))=0</formula>
    </cfRule>
    <cfRule type="containsText" dxfId="19246" priority="19246" operator="containsText" text="Operational">
      <formula>NOT(ISERROR(SEARCH("Operational",D335)))</formula>
    </cfRule>
    <cfRule type="containsText" dxfId="19245" priority="19247" operator="containsText" text="Dn(service)">
      <formula>NOT(ISERROR(SEARCH("Dn(service)",D335)))</formula>
    </cfRule>
    <cfRule type="containsText" dxfId="19244" priority="19248" operator="containsText" text="Dn(waiting)">
      <formula>NOT(ISERROR(SEARCH("Dn(waiting)",D335)))</formula>
    </cfRule>
  </conditionalFormatting>
  <conditionalFormatting sqref="C335">
    <cfRule type="containsBlanks" dxfId="19243" priority="19241">
      <formula>LEN(TRIM(C335))=0</formula>
    </cfRule>
    <cfRule type="containsText" dxfId="19242" priority="19242" operator="containsText" text="Operational">
      <formula>NOT(ISERROR(SEARCH("Operational",C335)))</formula>
    </cfRule>
    <cfRule type="containsText" dxfId="19241" priority="19243" operator="containsText" text="Dn(service)">
      <formula>NOT(ISERROR(SEARCH("Dn(service)",C335)))</formula>
    </cfRule>
    <cfRule type="containsText" dxfId="19240" priority="19244" operator="containsText" text="Dn(waiting)">
      <formula>NOT(ISERROR(SEARCH("Dn(waiting)",C335)))</formula>
    </cfRule>
  </conditionalFormatting>
  <conditionalFormatting sqref="C336">
    <cfRule type="containsBlanks" dxfId="19239" priority="19237">
      <formula>LEN(TRIM(C336))=0</formula>
    </cfRule>
    <cfRule type="containsText" dxfId="19238" priority="19238" operator="containsText" text="Operational">
      <formula>NOT(ISERROR(SEARCH("Operational",C336)))</formula>
    </cfRule>
    <cfRule type="containsText" dxfId="19237" priority="19239" operator="containsText" text="Dn(service)">
      <formula>NOT(ISERROR(SEARCH("Dn(service)",C336)))</formula>
    </cfRule>
    <cfRule type="containsText" dxfId="19236" priority="19240" operator="containsText" text="Dn(waiting)">
      <formula>NOT(ISERROR(SEARCH("Dn(waiting)",C336)))</formula>
    </cfRule>
  </conditionalFormatting>
  <conditionalFormatting sqref="F338">
    <cfRule type="containsBlanks" dxfId="19235" priority="19233">
      <formula>LEN(TRIM(F338))=0</formula>
    </cfRule>
    <cfRule type="containsText" dxfId="19234" priority="19234" operator="containsText" text="Operational">
      <formula>NOT(ISERROR(SEARCH("Operational",F338)))</formula>
    </cfRule>
    <cfRule type="containsText" dxfId="19233" priority="19235" operator="containsText" text="Dn(service)">
      <formula>NOT(ISERROR(SEARCH("Dn(service)",F338)))</formula>
    </cfRule>
    <cfRule type="containsText" dxfId="19232" priority="19236" operator="containsText" text="Dn(waiting)">
      <formula>NOT(ISERROR(SEARCH("Dn(waiting)",F338)))</formula>
    </cfRule>
  </conditionalFormatting>
  <conditionalFormatting sqref="I337">
    <cfRule type="containsBlanks" dxfId="19231" priority="19229">
      <formula>LEN(TRIM(I337))=0</formula>
    </cfRule>
    <cfRule type="containsText" dxfId="19230" priority="19230" operator="containsText" text="Operational">
      <formula>NOT(ISERROR(SEARCH("Operational",I337)))</formula>
    </cfRule>
    <cfRule type="containsText" dxfId="19229" priority="19231" operator="containsText" text="Dn(service)">
      <formula>NOT(ISERROR(SEARCH("Dn(service)",I337)))</formula>
    </cfRule>
    <cfRule type="containsText" dxfId="19228" priority="19232" operator="containsText" text="Dn(waiting)">
      <formula>NOT(ISERROR(SEARCH("Dn(waiting)",I337)))</formula>
    </cfRule>
  </conditionalFormatting>
  <conditionalFormatting sqref="I338">
    <cfRule type="containsBlanks" dxfId="19227" priority="19225">
      <formula>LEN(TRIM(I338))=0</formula>
    </cfRule>
    <cfRule type="containsText" dxfId="19226" priority="19226" operator="containsText" text="Operational">
      <formula>NOT(ISERROR(SEARCH("Operational",I338)))</formula>
    </cfRule>
    <cfRule type="containsText" dxfId="19225" priority="19227" operator="containsText" text="Dn(service)">
      <formula>NOT(ISERROR(SEARCH("Dn(service)",I338)))</formula>
    </cfRule>
    <cfRule type="containsText" dxfId="19224" priority="19228" operator="containsText" text="Dn(waiting)">
      <formula>NOT(ISERROR(SEARCH("Dn(waiting)",I338)))</formula>
    </cfRule>
  </conditionalFormatting>
  <conditionalFormatting sqref="I336">
    <cfRule type="containsBlanks" dxfId="19223" priority="19221">
      <formula>LEN(TRIM(I336))=0</formula>
    </cfRule>
    <cfRule type="containsText" dxfId="19222" priority="19222" operator="containsText" text="Operational">
      <formula>NOT(ISERROR(SEARCH("Operational",I336)))</formula>
    </cfRule>
    <cfRule type="containsText" dxfId="19221" priority="19223" operator="containsText" text="Dn(service)">
      <formula>NOT(ISERROR(SEARCH("Dn(service)",I336)))</formula>
    </cfRule>
    <cfRule type="containsText" dxfId="19220" priority="19224" operator="containsText" text="Dn(waiting)">
      <formula>NOT(ISERROR(SEARCH("Dn(waiting)",I336)))</formula>
    </cfRule>
  </conditionalFormatting>
  <conditionalFormatting sqref="F336">
    <cfRule type="containsBlanks" dxfId="19219" priority="19217">
      <formula>LEN(TRIM(F336))=0</formula>
    </cfRule>
    <cfRule type="containsText" dxfId="19218" priority="19218" operator="containsText" text="Operational">
      <formula>NOT(ISERROR(SEARCH("Operational",F336)))</formula>
    </cfRule>
    <cfRule type="containsText" dxfId="19217" priority="19219" operator="containsText" text="Dn(service)">
      <formula>NOT(ISERROR(SEARCH("Dn(service)",F336)))</formula>
    </cfRule>
    <cfRule type="containsText" dxfId="19216" priority="19220" operator="containsText" text="Dn(waiting)">
      <formula>NOT(ISERROR(SEARCH("Dn(waiting)",F336)))</formula>
    </cfRule>
  </conditionalFormatting>
  <conditionalFormatting sqref="F337">
    <cfRule type="containsBlanks" dxfId="19215" priority="19213">
      <formula>LEN(TRIM(F337))=0</formula>
    </cfRule>
    <cfRule type="containsText" dxfId="19214" priority="19214" operator="containsText" text="Operational">
      <formula>NOT(ISERROR(SEARCH("Operational",F337)))</formula>
    </cfRule>
    <cfRule type="containsText" dxfId="19213" priority="19215" operator="containsText" text="Dn(service)">
      <formula>NOT(ISERROR(SEARCH("Dn(service)",F337)))</formula>
    </cfRule>
    <cfRule type="containsText" dxfId="19212" priority="19216" operator="containsText" text="Dn(waiting)">
      <formula>NOT(ISERROR(SEARCH("Dn(waiting)",F337)))</formula>
    </cfRule>
  </conditionalFormatting>
  <conditionalFormatting sqref="E335">
    <cfRule type="containsBlanks" dxfId="19211" priority="19209">
      <formula>LEN(TRIM(E335))=0</formula>
    </cfRule>
    <cfRule type="containsText" dxfId="19210" priority="19210" operator="containsText" text="Operational">
      <formula>NOT(ISERROR(SEARCH("Operational",E335)))</formula>
    </cfRule>
    <cfRule type="containsText" dxfId="19209" priority="19211" operator="containsText" text="Dn(service)">
      <formula>NOT(ISERROR(SEARCH("Dn(service)",E335)))</formula>
    </cfRule>
    <cfRule type="containsText" dxfId="19208" priority="19212" operator="containsText" text="Dn(waiting)">
      <formula>NOT(ISERROR(SEARCH("Dn(waiting)",E335)))</formula>
    </cfRule>
  </conditionalFormatting>
  <conditionalFormatting sqref="E336">
    <cfRule type="containsBlanks" dxfId="19207" priority="19205">
      <formula>LEN(TRIM(E336))=0</formula>
    </cfRule>
    <cfRule type="containsText" dxfId="19206" priority="19206" operator="containsText" text="Operational">
      <formula>NOT(ISERROR(SEARCH("Operational",E336)))</formula>
    </cfRule>
    <cfRule type="containsText" dxfId="19205" priority="19207" operator="containsText" text="Dn(service)">
      <formula>NOT(ISERROR(SEARCH("Dn(service)",E336)))</formula>
    </cfRule>
    <cfRule type="containsText" dxfId="19204" priority="19208" operator="containsText" text="Dn(waiting)">
      <formula>NOT(ISERROR(SEARCH("Dn(waiting)",E336)))</formula>
    </cfRule>
  </conditionalFormatting>
  <conditionalFormatting sqref="E337">
    <cfRule type="containsBlanks" dxfId="19203" priority="19201">
      <formula>LEN(TRIM(E337))=0</formula>
    </cfRule>
    <cfRule type="containsText" dxfId="19202" priority="19202" operator="containsText" text="Operational">
      <formula>NOT(ISERROR(SEARCH("Operational",E337)))</formula>
    </cfRule>
    <cfRule type="containsText" dxfId="19201" priority="19203" operator="containsText" text="Dn(service)">
      <formula>NOT(ISERROR(SEARCH("Dn(service)",E337)))</formula>
    </cfRule>
    <cfRule type="containsText" dxfId="19200" priority="19204" operator="containsText" text="Dn(waiting)">
      <formula>NOT(ISERROR(SEARCH("Dn(waiting)",E337)))</formula>
    </cfRule>
  </conditionalFormatting>
  <conditionalFormatting sqref="E338">
    <cfRule type="containsBlanks" dxfId="19199" priority="19197">
      <formula>LEN(TRIM(E338))=0</formula>
    </cfRule>
    <cfRule type="containsText" dxfId="19198" priority="19198" operator="containsText" text="Operational">
      <formula>NOT(ISERROR(SEARCH("Operational",E338)))</formula>
    </cfRule>
    <cfRule type="containsText" dxfId="19197" priority="19199" operator="containsText" text="Dn(service)">
      <formula>NOT(ISERROR(SEARCH("Dn(service)",E338)))</formula>
    </cfRule>
    <cfRule type="containsText" dxfId="19196" priority="19200" operator="containsText" text="Dn(waiting)">
      <formula>NOT(ISERROR(SEARCH("Dn(waiting)",E338)))</formula>
    </cfRule>
  </conditionalFormatting>
  <conditionalFormatting sqref="G336">
    <cfRule type="containsBlanks" dxfId="19195" priority="19193">
      <formula>LEN(TRIM(G336))=0</formula>
    </cfRule>
    <cfRule type="containsText" dxfId="19194" priority="19194" operator="containsText" text="Operational">
      <formula>NOT(ISERROR(SEARCH("Operational",G336)))</formula>
    </cfRule>
    <cfRule type="containsText" dxfId="19193" priority="19195" operator="containsText" text="Dn(service)">
      <formula>NOT(ISERROR(SEARCH("Dn(service)",G336)))</formula>
    </cfRule>
    <cfRule type="containsText" dxfId="19192" priority="19196" operator="containsText" text="Dn(waiting)">
      <formula>NOT(ISERROR(SEARCH("Dn(waiting)",G336)))</formula>
    </cfRule>
  </conditionalFormatting>
  <conditionalFormatting sqref="G337">
    <cfRule type="containsBlanks" dxfId="19191" priority="19189">
      <formula>LEN(TRIM(G337))=0</formula>
    </cfRule>
    <cfRule type="containsText" dxfId="19190" priority="19190" operator="containsText" text="Operational">
      <formula>NOT(ISERROR(SEARCH("Operational",G337)))</formula>
    </cfRule>
    <cfRule type="containsText" dxfId="19189" priority="19191" operator="containsText" text="Dn(service)">
      <formula>NOT(ISERROR(SEARCH("Dn(service)",G337)))</formula>
    </cfRule>
    <cfRule type="containsText" dxfId="19188" priority="19192" operator="containsText" text="Dn(waiting)">
      <formula>NOT(ISERROR(SEARCH("Dn(waiting)",G337)))</formula>
    </cfRule>
  </conditionalFormatting>
  <conditionalFormatting sqref="G338">
    <cfRule type="containsBlanks" dxfId="19187" priority="19185">
      <formula>LEN(TRIM(G338))=0</formula>
    </cfRule>
    <cfRule type="containsText" dxfId="19186" priority="19186" operator="containsText" text="Operational">
      <formula>NOT(ISERROR(SEARCH("Operational",G338)))</formula>
    </cfRule>
    <cfRule type="containsText" dxfId="19185" priority="19187" operator="containsText" text="Dn(service)">
      <formula>NOT(ISERROR(SEARCH("Dn(service)",G338)))</formula>
    </cfRule>
    <cfRule type="containsText" dxfId="19184" priority="19188" operator="containsText" text="Dn(waiting)">
      <formula>NOT(ISERROR(SEARCH("Dn(waiting)",G338)))</formula>
    </cfRule>
  </conditionalFormatting>
  <conditionalFormatting sqref="C337">
    <cfRule type="containsBlanks" dxfId="19183" priority="19181">
      <formula>LEN(TRIM(C337))=0</formula>
    </cfRule>
    <cfRule type="containsText" dxfId="19182" priority="19182" operator="containsText" text="Operational">
      <formula>NOT(ISERROR(SEARCH("Operational",C337)))</formula>
    </cfRule>
    <cfRule type="containsText" dxfId="19181" priority="19183" operator="containsText" text="Dn(service)">
      <formula>NOT(ISERROR(SEARCH("Dn(service)",C337)))</formula>
    </cfRule>
    <cfRule type="containsText" dxfId="19180" priority="19184" operator="containsText" text="Dn(waiting)">
      <formula>NOT(ISERROR(SEARCH("Dn(waiting)",C337)))</formula>
    </cfRule>
  </conditionalFormatting>
  <conditionalFormatting sqref="C338">
    <cfRule type="containsBlanks" dxfId="19179" priority="19177">
      <formula>LEN(TRIM(C338))=0</formula>
    </cfRule>
    <cfRule type="containsText" dxfId="19178" priority="19178" operator="containsText" text="Operational">
      <formula>NOT(ISERROR(SEARCH("Operational",C338)))</formula>
    </cfRule>
    <cfRule type="containsText" dxfId="19177" priority="19179" operator="containsText" text="Dn(service)">
      <formula>NOT(ISERROR(SEARCH("Dn(service)",C338)))</formula>
    </cfRule>
    <cfRule type="containsText" dxfId="19176" priority="19180" operator="containsText" text="Dn(waiting)">
      <formula>NOT(ISERROR(SEARCH("Dn(waiting)",C338)))</formula>
    </cfRule>
  </conditionalFormatting>
  <conditionalFormatting sqref="I199:I202">
    <cfRule type="containsBlanks" dxfId="19175" priority="19173">
      <formula>LEN(TRIM(I199))=0</formula>
    </cfRule>
    <cfRule type="containsText" dxfId="19174" priority="19174" operator="containsText" text="Operational">
      <formula>NOT(ISERROR(SEARCH("Operational",I199)))</formula>
    </cfRule>
    <cfRule type="containsText" dxfId="19173" priority="19175" operator="containsText" text="Dn(service)">
      <formula>NOT(ISERROR(SEARCH("Dn(service)",I199)))</formula>
    </cfRule>
    <cfRule type="containsText" dxfId="19172" priority="19176" operator="containsText" text="Dn(waiting)">
      <formula>NOT(ISERROR(SEARCH("Dn(waiting)",I199)))</formula>
    </cfRule>
  </conditionalFormatting>
  <conditionalFormatting sqref="D182:D188">
    <cfRule type="containsBlanks" dxfId="19171" priority="19169">
      <formula>LEN(TRIM(D182))=0</formula>
    </cfRule>
    <cfRule type="containsText" dxfId="19170" priority="19170" operator="containsText" text="Operational">
      <formula>NOT(ISERROR(SEARCH("Operational",D182)))</formula>
    </cfRule>
    <cfRule type="containsText" dxfId="19169" priority="19171" operator="containsText" text="Dn(service)">
      <formula>NOT(ISERROR(SEARCH("Dn(service)",D182)))</formula>
    </cfRule>
    <cfRule type="containsText" dxfId="19168" priority="19172" operator="containsText" text="Dn(waiting)">
      <formula>NOT(ISERROR(SEARCH("Dn(waiting)",D182)))</formula>
    </cfRule>
  </conditionalFormatting>
  <conditionalFormatting sqref="H183">
    <cfRule type="containsBlanks" dxfId="19167" priority="19165">
      <formula>LEN(TRIM(H183))=0</formula>
    </cfRule>
    <cfRule type="containsText" dxfId="19166" priority="19166" operator="containsText" text="Operational">
      <formula>NOT(ISERROR(SEARCH("Operational",H183)))</formula>
    </cfRule>
    <cfRule type="containsText" dxfId="19165" priority="19167" operator="containsText" text="Dn(service)">
      <formula>NOT(ISERROR(SEARCH("Dn(service)",H183)))</formula>
    </cfRule>
    <cfRule type="containsText" dxfId="19164" priority="19168" operator="containsText" text="Dn(waiting)">
      <formula>NOT(ISERROR(SEARCH("Dn(waiting)",H183)))</formula>
    </cfRule>
  </conditionalFormatting>
  <conditionalFormatting sqref="C191:C202">
    <cfRule type="containsBlanks" dxfId="19163" priority="19161">
      <formula>LEN(TRIM(C191))=0</formula>
    </cfRule>
    <cfRule type="containsText" dxfId="19162" priority="19162" operator="containsText" text="Operational">
      <formula>NOT(ISERROR(SEARCH("Operational",C191)))</formula>
    </cfRule>
    <cfRule type="containsText" dxfId="19161" priority="19163" operator="containsText" text="Dn(service)">
      <formula>NOT(ISERROR(SEARCH("Dn(service)",C191)))</formula>
    </cfRule>
    <cfRule type="containsText" dxfId="19160" priority="19164" operator="containsText" text="Dn(waiting)">
      <formula>NOT(ISERROR(SEARCH("Dn(waiting)",C191)))</formula>
    </cfRule>
  </conditionalFormatting>
  <conditionalFormatting sqref="D172">
    <cfRule type="containsBlanks" dxfId="19159" priority="19157">
      <formula>LEN(TRIM(D172))=0</formula>
    </cfRule>
    <cfRule type="containsText" dxfId="19158" priority="19158" operator="containsText" text="Operational">
      <formula>NOT(ISERROR(SEARCH("Operational",D172)))</formula>
    </cfRule>
    <cfRule type="containsText" dxfId="19157" priority="19159" operator="containsText" text="Dn(service)">
      <formula>NOT(ISERROR(SEARCH("Dn(service)",D172)))</formula>
    </cfRule>
    <cfRule type="containsText" dxfId="19156" priority="19160" operator="containsText" text="Dn(waiting)">
      <formula>NOT(ISERROR(SEARCH("Dn(waiting)",D172)))</formula>
    </cfRule>
  </conditionalFormatting>
  <conditionalFormatting sqref="D173">
    <cfRule type="containsBlanks" dxfId="19155" priority="19153">
      <formula>LEN(TRIM(D173))=0</formula>
    </cfRule>
    <cfRule type="containsText" dxfId="19154" priority="19154" operator="containsText" text="Operational">
      <formula>NOT(ISERROR(SEARCH("Operational",D173)))</formula>
    </cfRule>
    <cfRule type="containsText" dxfId="19153" priority="19155" operator="containsText" text="Dn(service)">
      <formula>NOT(ISERROR(SEARCH("Dn(service)",D173)))</formula>
    </cfRule>
    <cfRule type="containsText" dxfId="19152" priority="19156" operator="containsText" text="Dn(waiting)">
      <formula>NOT(ISERROR(SEARCH("Dn(waiting)",D173)))</formula>
    </cfRule>
  </conditionalFormatting>
  <conditionalFormatting sqref="D174">
    <cfRule type="containsBlanks" dxfId="19151" priority="19149">
      <formula>LEN(TRIM(D174))=0</formula>
    </cfRule>
    <cfRule type="containsText" dxfId="19150" priority="19150" operator="containsText" text="Operational">
      <formula>NOT(ISERROR(SEARCH("Operational",D174)))</formula>
    </cfRule>
    <cfRule type="containsText" dxfId="19149" priority="19151" operator="containsText" text="Dn(service)">
      <formula>NOT(ISERROR(SEARCH("Dn(service)",D174)))</formula>
    </cfRule>
    <cfRule type="containsText" dxfId="19148" priority="19152" operator="containsText" text="Dn(waiting)">
      <formula>NOT(ISERROR(SEARCH("Dn(waiting)",D174)))</formula>
    </cfRule>
  </conditionalFormatting>
  <conditionalFormatting sqref="D175">
    <cfRule type="containsBlanks" dxfId="19147" priority="19145">
      <formula>LEN(TRIM(D175))=0</formula>
    </cfRule>
    <cfRule type="containsText" dxfId="19146" priority="19146" operator="containsText" text="Operational">
      <formula>NOT(ISERROR(SEARCH("Operational",D175)))</formula>
    </cfRule>
    <cfRule type="containsText" dxfId="19145" priority="19147" operator="containsText" text="Dn(service)">
      <formula>NOT(ISERROR(SEARCH("Dn(service)",D175)))</formula>
    </cfRule>
    <cfRule type="containsText" dxfId="19144" priority="19148" operator="containsText" text="Dn(waiting)">
      <formula>NOT(ISERROR(SEARCH("Dn(waiting)",D175)))</formula>
    </cfRule>
  </conditionalFormatting>
  <conditionalFormatting sqref="D176">
    <cfRule type="containsBlanks" dxfId="19143" priority="19141">
      <formula>LEN(TRIM(D176))=0</formula>
    </cfRule>
    <cfRule type="containsText" dxfId="19142" priority="19142" operator="containsText" text="Operational">
      <formula>NOT(ISERROR(SEARCH("Operational",D176)))</formula>
    </cfRule>
    <cfRule type="containsText" dxfId="19141" priority="19143" operator="containsText" text="Dn(service)">
      <formula>NOT(ISERROR(SEARCH("Dn(service)",D176)))</formula>
    </cfRule>
    <cfRule type="containsText" dxfId="19140" priority="19144" operator="containsText" text="Dn(waiting)">
      <formula>NOT(ISERROR(SEARCH("Dn(waiting)",D176)))</formula>
    </cfRule>
  </conditionalFormatting>
  <conditionalFormatting sqref="H176:H179">
    <cfRule type="containsBlanks" dxfId="19139" priority="19137">
      <formula>LEN(TRIM(H176))=0</formula>
    </cfRule>
    <cfRule type="containsText" dxfId="19138" priority="19138" operator="containsText" text="Operational">
      <formula>NOT(ISERROR(SEARCH("Operational",H176)))</formula>
    </cfRule>
    <cfRule type="containsText" dxfId="19137" priority="19139" operator="containsText" text="Dn(service)">
      <formula>NOT(ISERROR(SEARCH("Dn(service)",H176)))</formula>
    </cfRule>
    <cfRule type="containsText" dxfId="19136" priority="19140" operator="containsText" text="Dn(waiting)">
      <formula>NOT(ISERROR(SEARCH("Dn(waiting)",H176)))</formula>
    </cfRule>
  </conditionalFormatting>
  <conditionalFormatting sqref="H180">
    <cfRule type="containsBlanks" dxfId="19135" priority="19133">
      <formula>LEN(TRIM(H180))=0</formula>
    </cfRule>
    <cfRule type="containsText" dxfId="19134" priority="19134" operator="containsText" text="Operational">
      <formula>NOT(ISERROR(SEARCH("Operational",H180)))</formula>
    </cfRule>
    <cfRule type="containsText" dxfId="19133" priority="19135" operator="containsText" text="Dn(service)">
      <formula>NOT(ISERROR(SEARCH("Dn(service)",H180)))</formula>
    </cfRule>
    <cfRule type="containsText" dxfId="19132" priority="19136" operator="containsText" text="Dn(waiting)">
      <formula>NOT(ISERROR(SEARCH("Dn(waiting)",H180)))</formula>
    </cfRule>
  </conditionalFormatting>
  <conditionalFormatting sqref="C180:C183">
    <cfRule type="containsBlanks" dxfId="19131" priority="19129">
      <formula>LEN(TRIM(C180))=0</formula>
    </cfRule>
    <cfRule type="containsText" dxfId="19130" priority="19130" operator="containsText" text="Operational">
      <formula>NOT(ISERROR(SEARCH("Operational",C180)))</formula>
    </cfRule>
    <cfRule type="containsText" dxfId="19129" priority="19131" operator="containsText" text="Dn(service)">
      <formula>NOT(ISERROR(SEARCH("Dn(service)",C180)))</formula>
    </cfRule>
    <cfRule type="containsText" dxfId="19128" priority="19132" operator="containsText" text="Dn(waiting)">
      <formula>NOT(ISERROR(SEARCH("Dn(waiting)",C180)))</formula>
    </cfRule>
  </conditionalFormatting>
  <conditionalFormatting sqref="C184">
    <cfRule type="containsBlanks" dxfId="19127" priority="19125">
      <formula>LEN(TRIM(C184))=0</formula>
    </cfRule>
    <cfRule type="containsText" dxfId="19126" priority="19126" operator="containsText" text="Operational">
      <formula>NOT(ISERROR(SEARCH("Operational",C184)))</formula>
    </cfRule>
    <cfRule type="containsText" dxfId="19125" priority="19127" operator="containsText" text="Dn(service)">
      <formula>NOT(ISERROR(SEARCH("Dn(service)",C184)))</formula>
    </cfRule>
    <cfRule type="containsText" dxfId="19124" priority="19128" operator="containsText" text="Dn(waiting)">
      <formula>NOT(ISERROR(SEARCH("Dn(waiting)",C184)))</formula>
    </cfRule>
  </conditionalFormatting>
  <conditionalFormatting sqref="F184:F188">
    <cfRule type="containsBlanks" dxfId="19123" priority="19121">
      <formula>LEN(TRIM(F184))=0</formula>
    </cfRule>
    <cfRule type="containsText" dxfId="19122" priority="19122" operator="containsText" text="Operational">
      <formula>NOT(ISERROR(SEARCH("Operational",F184)))</formula>
    </cfRule>
    <cfRule type="containsText" dxfId="19121" priority="19123" operator="containsText" text="Dn(service)">
      <formula>NOT(ISERROR(SEARCH("Dn(service)",F184)))</formula>
    </cfRule>
    <cfRule type="containsText" dxfId="19120" priority="19124" operator="containsText" text="Dn(waiting)">
      <formula>NOT(ISERROR(SEARCH("Dn(waiting)",F184)))</formula>
    </cfRule>
  </conditionalFormatting>
  <conditionalFormatting sqref="F189">
    <cfRule type="containsBlanks" dxfId="19119" priority="19117">
      <formula>LEN(TRIM(F189))=0</formula>
    </cfRule>
    <cfRule type="containsText" dxfId="19118" priority="19118" operator="containsText" text="Operational">
      <formula>NOT(ISERROR(SEARCH("Operational",F189)))</formula>
    </cfRule>
    <cfRule type="containsText" dxfId="19117" priority="19119" operator="containsText" text="Dn(service)">
      <formula>NOT(ISERROR(SEARCH("Dn(service)",F189)))</formula>
    </cfRule>
    <cfRule type="containsText" dxfId="19116" priority="19120" operator="containsText" text="Dn(waiting)">
      <formula>NOT(ISERROR(SEARCH("Dn(waiting)",F189)))</formula>
    </cfRule>
  </conditionalFormatting>
  <conditionalFormatting sqref="G178:G179">
    <cfRule type="containsBlanks" dxfId="19115" priority="19113">
      <formula>LEN(TRIM(G178))=0</formula>
    </cfRule>
    <cfRule type="containsText" dxfId="19114" priority="19114" operator="containsText" text="Operational">
      <formula>NOT(ISERROR(SEARCH("Operational",G178)))</formula>
    </cfRule>
    <cfRule type="containsText" dxfId="19113" priority="19115" operator="containsText" text="Dn(service)">
      <formula>NOT(ISERROR(SEARCH("Dn(service)",G178)))</formula>
    </cfRule>
    <cfRule type="containsText" dxfId="19112" priority="19116" operator="containsText" text="Dn(waiting)">
      <formula>NOT(ISERROR(SEARCH("Dn(waiting)",G178)))</formula>
    </cfRule>
  </conditionalFormatting>
  <conditionalFormatting sqref="G189:G193">
    <cfRule type="containsBlanks" dxfId="19111" priority="19109">
      <formula>LEN(TRIM(G189))=0</formula>
    </cfRule>
    <cfRule type="containsText" dxfId="19110" priority="19110" operator="containsText" text="Operational">
      <formula>NOT(ISERROR(SEARCH("Operational",G189)))</formula>
    </cfRule>
    <cfRule type="containsText" dxfId="19109" priority="19111" operator="containsText" text="Dn(service)">
      <formula>NOT(ISERROR(SEARCH("Dn(service)",G189)))</formula>
    </cfRule>
    <cfRule type="containsText" dxfId="19108" priority="19112" operator="containsText" text="Dn(waiting)">
      <formula>NOT(ISERROR(SEARCH("Dn(waiting)",G189)))</formula>
    </cfRule>
  </conditionalFormatting>
  <conditionalFormatting sqref="G194">
    <cfRule type="containsBlanks" dxfId="19107" priority="19105">
      <formula>LEN(TRIM(G194))=0</formula>
    </cfRule>
    <cfRule type="containsText" dxfId="19106" priority="19106" operator="containsText" text="Operational">
      <formula>NOT(ISERROR(SEARCH("Operational",G194)))</formula>
    </cfRule>
    <cfRule type="containsText" dxfId="19105" priority="19107" operator="containsText" text="Dn(service)">
      <formula>NOT(ISERROR(SEARCH("Dn(service)",G194)))</formula>
    </cfRule>
    <cfRule type="containsText" dxfId="19104" priority="19108" operator="containsText" text="Dn(waiting)">
      <formula>NOT(ISERROR(SEARCH("Dn(waiting)",G194)))</formula>
    </cfRule>
  </conditionalFormatting>
  <conditionalFormatting sqref="E179:E183">
    <cfRule type="containsBlanks" dxfId="19103" priority="19101">
      <formula>LEN(TRIM(E179))=0</formula>
    </cfRule>
    <cfRule type="containsText" dxfId="19102" priority="19102" operator="containsText" text="Operational">
      <formula>NOT(ISERROR(SEARCH("Operational",E179)))</formula>
    </cfRule>
    <cfRule type="containsText" dxfId="19101" priority="19103" operator="containsText" text="Dn(service)">
      <formula>NOT(ISERROR(SEARCH("Dn(service)",E179)))</formula>
    </cfRule>
    <cfRule type="containsText" dxfId="19100" priority="19104" operator="containsText" text="Dn(waiting)">
      <formula>NOT(ISERROR(SEARCH("Dn(waiting)",E179)))</formula>
    </cfRule>
  </conditionalFormatting>
  <conditionalFormatting sqref="E194:E198">
    <cfRule type="containsBlanks" dxfId="19099" priority="19097">
      <formula>LEN(TRIM(E194))=0</formula>
    </cfRule>
    <cfRule type="containsText" dxfId="19098" priority="19098" operator="containsText" text="Operational">
      <formula>NOT(ISERROR(SEARCH("Operational",E194)))</formula>
    </cfRule>
    <cfRule type="containsText" dxfId="19097" priority="19099" operator="containsText" text="Dn(service)">
      <formula>NOT(ISERROR(SEARCH("Dn(service)",E194)))</formula>
    </cfRule>
    <cfRule type="containsText" dxfId="19096" priority="19100" operator="containsText" text="Dn(waiting)">
      <formula>NOT(ISERROR(SEARCH("Dn(waiting)",E194)))</formula>
    </cfRule>
  </conditionalFormatting>
  <conditionalFormatting sqref="E199">
    <cfRule type="containsBlanks" dxfId="19095" priority="19093">
      <formula>LEN(TRIM(E199))=0</formula>
    </cfRule>
    <cfRule type="containsText" dxfId="19094" priority="19094" operator="containsText" text="Operational">
      <formula>NOT(ISERROR(SEARCH("Operational",E199)))</formula>
    </cfRule>
    <cfRule type="containsText" dxfId="19093" priority="19095" operator="containsText" text="Dn(service)">
      <formula>NOT(ISERROR(SEARCH("Dn(service)",E199)))</formula>
    </cfRule>
    <cfRule type="containsText" dxfId="19092" priority="19096" operator="containsText" text="Dn(waiting)">
      <formula>NOT(ISERROR(SEARCH("Dn(waiting)",E199)))</formula>
    </cfRule>
  </conditionalFormatting>
  <conditionalFormatting sqref="I180:I193">
    <cfRule type="containsBlanks" dxfId="19091" priority="19089">
      <formula>LEN(TRIM(I180))=0</formula>
    </cfRule>
    <cfRule type="containsText" dxfId="19090" priority="19090" operator="containsText" text="Operational">
      <formula>NOT(ISERROR(SEARCH("Operational",I180)))</formula>
    </cfRule>
    <cfRule type="containsText" dxfId="19089" priority="19091" operator="containsText" text="Dn(service)">
      <formula>NOT(ISERROR(SEARCH("Dn(service)",I180)))</formula>
    </cfRule>
    <cfRule type="containsText" dxfId="19088" priority="19092" operator="containsText" text="Dn(waiting)">
      <formula>NOT(ISERROR(SEARCH("Dn(waiting)",I180)))</formula>
    </cfRule>
  </conditionalFormatting>
  <conditionalFormatting sqref="I203">
    <cfRule type="containsBlanks" dxfId="19087" priority="19085">
      <formula>LEN(TRIM(I203))=0</formula>
    </cfRule>
    <cfRule type="containsText" dxfId="19086" priority="19086" operator="containsText" text="Operational">
      <formula>NOT(ISERROR(SEARCH("Operational",I203)))</formula>
    </cfRule>
    <cfRule type="containsText" dxfId="19085" priority="19087" operator="containsText" text="Dn(service)">
      <formula>NOT(ISERROR(SEARCH("Dn(service)",I203)))</formula>
    </cfRule>
    <cfRule type="containsText" dxfId="19084" priority="19088" operator="containsText" text="Dn(waiting)">
      <formula>NOT(ISERROR(SEARCH("Dn(waiting)",I203)))</formula>
    </cfRule>
  </conditionalFormatting>
  <conditionalFormatting sqref="D203:D206">
    <cfRule type="containsBlanks" dxfId="19083" priority="19081">
      <formula>LEN(TRIM(D203))=0</formula>
    </cfRule>
    <cfRule type="containsText" dxfId="19082" priority="19082" operator="containsText" text="Operational">
      <formula>NOT(ISERROR(SEARCH("Operational",D203)))</formula>
    </cfRule>
    <cfRule type="containsText" dxfId="19081" priority="19083" operator="containsText" text="Dn(service)">
      <formula>NOT(ISERROR(SEARCH("Dn(service)",D203)))</formula>
    </cfRule>
    <cfRule type="containsText" dxfId="19080" priority="19084" operator="containsText" text="Dn(waiting)">
      <formula>NOT(ISERROR(SEARCH("Dn(waiting)",D203)))</formula>
    </cfRule>
  </conditionalFormatting>
  <conditionalFormatting sqref="D207">
    <cfRule type="containsBlanks" dxfId="19079" priority="19077">
      <formula>LEN(TRIM(D207))=0</formula>
    </cfRule>
    <cfRule type="containsText" dxfId="19078" priority="19078" operator="containsText" text="Operational">
      <formula>NOT(ISERROR(SEARCH("Operational",D207)))</formula>
    </cfRule>
    <cfRule type="containsText" dxfId="19077" priority="19079" operator="containsText" text="Dn(service)">
      <formula>NOT(ISERROR(SEARCH("Dn(service)",D207)))</formula>
    </cfRule>
    <cfRule type="containsText" dxfId="19076" priority="19080" operator="containsText" text="Dn(waiting)">
      <formula>NOT(ISERROR(SEARCH("Dn(waiting)",D207)))</formula>
    </cfRule>
  </conditionalFormatting>
  <conditionalFormatting sqref="H184:H198">
    <cfRule type="containsBlanks" dxfId="19075" priority="19073">
      <formula>LEN(TRIM(H184))=0</formula>
    </cfRule>
    <cfRule type="containsText" dxfId="19074" priority="19074" operator="containsText" text="Operational">
      <formula>NOT(ISERROR(SEARCH("Operational",H184)))</formula>
    </cfRule>
    <cfRule type="containsText" dxfId="19073" priority="19075" operator="containsText" text="Dn(service)">
      <formula>NOT(ISERROR(SEARCH("Dn(service)",H184)))</formula>
    </cfRule>
    <cfRule type="containsText" dxfId="19072" priority="19076" operator="containsText" text="Dn(waiting)">
      <formula>NOT(ISERROR(SEARCH("Dn(waiting)",H184)))</formula>
    </cfRule>
  </conditionalFormatting>
  <conditionalFormatting sqref="H207:H209">
    <cfRule type="containsBlanks" dxfId="19071" priority="19069">
      <formula>LEN(TRIM(H207))=0</formula>
    </cfRule>
    <cfRule type="containsText" dxfId="19070" priority="19070" operator="containsText" text="Operational">
      <formula>NOT(ISERROR(SEARCH("Operational",H207)))</formula>
    </cfRule>
    <cfRule type="containsText" dxfId="19069" priority="19071" operator="containsText" text="Dn(service)">
      <formula>NOT(ISERROR(SEARCH("Dn(service)",H207)))</formula>
    </cfRule>
    <cfRule type="containsText" dxfId="19068" priority="19072" operator="containsText" text="Dn(waiting)">
      <formula>NOT(ISERROR(SEARCH("Dn(waiting)",H207)))</formula>
    </cfRule>
  </conditionalFormatting>
  <conditionalFormatting sqref="H211">
    <cfRule type="containsBlanks" dxfId="19067" priority="19065">
      <formula>LEN(TRIM(H211))=0</formula>
    </cfRule>
    <cfRule type="containsText" dxfId="19066" priority="19066" operator="containsText" text="Operational">
      <formula>NOT(ISERROR(SEARCH("Operational",H211)))</formula>
    </cfRule>
    <cfRule type="containsText" dxfId="19065" priority="19067" operator="containsText" text="Dn(service)">
      <formula>NOT(ISERROR(SEARCH("Dn(service)",H211)))</formula>
    </cfRule>
    <cfRule type="containsText" dxfId="19064" priority="19068" operator="containsText" text="Dn(waiting)">
      <formula>NOT(ISERROR(SEARCH("Dn(waiting)",H211)))</formula>
    </cfRule>
  </conditionalFormatting>
  <conditionalFormatting sqref="C211:C215">
    <cfRule type="containsBlanks" dxfId="19063" priority="19061">
      <formula>LEN(TRIM(C211))=0</formula>
    </cfRule>
    <cfRule type="containsText" dxfId="19062" priority="19062" operator="containsText" text="Operational">
      <formula>NOT(ISERROR(SEARCH("Operational",C211)))</formula>
    </cfRule>
    <cfRule type="containsText" dxfId="19061" priority="19063" operator="containsText" text="Dn(service)">
      <formula>NOT(ISERROR(SEARCH("Dn(service)",C211)))</formula>
    </cfRule>
    <cfRule type="containsText" dxfId="19060" priority="19064" operator="containsText" text="Dn(waiting)">
      <formula>NOT(ISERROR(SEARCH("Dn(waiting)",C211)))</formula>
    </cfRule>
  </conditionalFormatting>
  <conditionalFormatting sqref="C216">
    <cfRule type="containsBlanks" dxfId="19059" priority="19057">
      <formula>LEN(TRIM(C216))=0</formula>
    </cfRule>
    <cfRule type="containsText" dxfId="19058" priority="19058" operator="containsText" text="Operational">
      <formula>NOT(ISERROR(SEARCH("Operational",C216)))</formula>
    </cfRule>
    <cfRule type="containsText" dxfId="19057" priority="19059" operator="containsText" text="Dn(service)">
      <formula>NOT(ISERROR(SEARCH("Dn(service)",C216)))</formula>
    </cfRule>
    <cfRule type="containsText" dxfId="19056" priority="19060" operator="containsText" text="Dn(waiting)">
      <formula>NOT(ISERROR(SEARCH("Dn(waiting)",C216)))</formula>
    </cfRule>
  </conditionalFormatting>
  <conditionalFormatting sqref="F216:F219">
    <cfRule type="containsBlanks" dxfId="19055" priority="19053">
      <formula>LEN(TRIM(F216))=0</formula>
    </cfRule>
    <cfRule type="containsText" dxfId="19054" priority="19054" operator="containsText" text="Operational">
      <formula>NOT(ISERROR(SEARCH("Operational",F216)))</formula>
    </cfRule>
    <cfRule type="containsText" dxfId="19053" priority="19055" operator="containsText" text="Dn(service)">
      <formula>NOT(ISERROR(SEARCH("Dn(service)",F216)))</formula>
    </cfRule>
    <cfRule type="containsText" dxfId="19052" priority="19056" operator="containsText" text="Dn(waiting)">
      <formula>NOT(ISERROR(SEARCH("Dn(waiting)",F216)))</formula>
    </cfRule>
  </conditionalFormatting>
  <conditionalFormatting sqref="G205:G210">
    <cfRule type="containsBlanks" dxfId="19051" priority="19049">
      <formula>LEN(TRIM(G205))=0</formula>
    </cfRule>
    <cfRule type="containsText" dxfId="19050" priority="19050" operator="containsText" text="Operational">
      <formula>NOT(ISERROR(SEARCH("Operational",G205)))</formula>
    </cfRule>
    <cfRule type="containsText" dxfId="19049" priority="19051" operator="containsText" text="Dn(service)">
      <formula>NOT(ISERROR(SEARCH("Dn(service)",G205)))</formula>
    </cfRule>
    <cfRule type="containsText" dxfId="19048" priority="19052" operator="containsText" text="Dn(waiting)">
      <formula>NOT(ISERROR(SEARCH("Dn(waiting)",G205)))</formula>
    </cfRule>
  </conditionalFormatting>
  <conditionalFormatting sqref="G220:G224">
    <cfRule type="containsBlanks" dxfId="19047" priority="19045">
      <formula>LEN(TRIM(G220))=0</formula>
    </cfRule>
    <cfRule type="containsText" dxfId="19046" priority="19046" operator="containsText" text="Operational">
      <formula>NOT(ISERROR(SEARCH("Operational",G220)))</formula>
    </cfRule>
    <cfRule type="containsText" dxfId="19045" priority="19047" operator="containsText" text="Dn(service)">
      <formula>NOT(ISERROR(SEARCH("Dn(service)",G220)))</formula>
    </cfRule>
    <cfRule type="containsText" dxfId="19044" priority="19048" operator="containsText" text="Dn(waiting)">
      <formula>NOT(ISERROR(SEARCH("Dn(waiting)",G220)))</formula>
    </cfRule>
  </conditionalFormatting>
  <conditionalFormatting sqref="E209:E215">
    <cfRule type="containsBlanks" dxfId="19043" priority="19041">
      <formula>LEN(TRIM(E209))=0</formula>
    </cfRule>
    <cfRule type="containsText" dxfId="19042" priority="19042" operator="containsText" text="Operational">
      <formula>NOT(ISERROR(SEARCH("Operational",E209)))</formula>
    </cfRule>
    <cfRule type="containsText" dxfId="19041" priority="19043" operator="containsText" text="Dn(service)">
      <formula>NOT(ISERROR(SEARCH("Dn(service)",E209)))</formula>
    </cfRule>
    <cfRule type="containsText" dxfId="19040" priority="19044" operator="containsText" text="Dn(waiting)">
      <formula>NOT(ISERROR(SEARCH("Dn(waiting)",E209)))</formula>
    </cfRule>
  </conditionalFormatting>
  <conditionalFormatting sqref="E225:E228">
    <cfRule type="containsBlanks" dxfId="19039" priority="19037">
      <formula>LEN(TRIM(E225))=0</formula>
    </cfRule>
    <cfRule type="containsText" dxfId="19038" priority="19038" operator="containsText" text="Operational">
      <formula>NOT(ISERROR(SEARCH("Operational",E225)))</formula>
    </cfRule>
    <cfRule type="containsText" dxfId="19037" priority="19039" operator="containsText" text="Dn(service)">
      <formula>NOT(ISERROR(SEARCH("Dn(service)",E225)))</formula>
    </cfRule>
    <cfRule type="containsText" dxfId="19036" priority="19040" operator="containsText" text="Dn(waiting)">
      <formula>NOT(ISERROR(SEARCH("Dn(waiting)",E225)))</formula>
    </cfRule>
  </conditionalFormatting>
  <conditionalFormatting sqref="E311">
    <cfRule type="containsBlanks" dxfId="19035" priority="19033">
      <formula>LEN(TRIM(E311))=0</formula>
    </cfRule>
    <cfRule type="containsText" dxfId="19034" priority="19034" operator="containsText" text="Operational">
      <formula>NOT(ISERROR(SEARCH("Operational",E311)))</formula>
    </cfRule>
    <cfRule type="containsText" dxfId="19033" priority="19035" operator="containsText" text="Dn(service)">
      <formula>NOT(ISERROR(SEARCH("Dn(service)",E311)))</formula>
    </cfRule>
    <cfRule type="containsText" dxfId="19032" priority="19036" operator="containsText" text="Dn(waiting)">
      <formula>NOT(ISERROR(SEARCH("Dn(waiting)",E311)))</formula>
    </cfRule>
  </conditionalFormatting>
  <conditionalFormatting sqref="I216:I219">
    <cfRule type="containsBlanks" dxfId="19031" priority="19029">
      <formula>LEN(TRIM(I216))=0</formula>
    </cfRule>
    <cfRule type="containsText" dxfId="19030" priority="19030" operator="containsText" text="Operational">
      <formula>NOT(ISERROR(SEARCH("Operational",I216)))</formula>
    </cfRule>
    <cfRule type="containsText" dxfId="19029" priority="19031" operator="containsText" text="Dn(service)">
      <formula>NOT(ISERROR(SEARCH("Dn(service)",I216)))</formula>
    </cfRule>
    <cfRule type="containsText" dxfId="19028" priority="19032" operator="containsText" text="Dn(waiting)">
      <formula>NOT(ISERROR(SEARCH("Dn(waiting)",I216)))</formula>
    </cfRule>
  </conditionalFormatting>
  <conditionalFormatting sqref="I229:I232">
    <cfRule type="containsBlanks" dxfId="19027" priority="19025">
      <formula>LEN(TRIM(I229))=0</formula>
    </cfRule>
    <cfRule type="containsText" dxfId="19026" priority="19026" operator="containsText" text="Operational">
      <formula>NOT(ISERROR(SEARCH("Operational",I229)))</formula>
    </cfRule>
    <cfRule type="containsText" dxfId="19025" priority="19027" operator="containsText" text="Dn(service)">
      <formula>NOT(ISERROR(SEARCH("Dn(service)",I229)))</formula>
    </cfRule>
    <cfRule type="containsText" dxfId="19024" priority="19028" operator="containsText" text="Dn(waiting)">
      <formula>NOT(ISERROR(SEARCH("Dn(waiting)",I229)))</formula>
    </cfRule>
  </conditionalFormatting>
  <conditionalFormatting sqref="G225">
    <cfRule type="containsBlanks" dxfId="19023" priority="19021">
      <formula>LEN(TRIM(G225))=0</formula>
    </cfRule>
    <cfRule type="containsText" dxfId="19022" priority="19022" operator="containsText" text="Operational">
      <formula>NOT(ISERROR(SEARCH("Operational",G225)))</formula>
    </cfRule>
    <cfRule type="containsText" dxfId="19021" priority="19023" operator="containsText" text="Dn(service)">
      <formula>NOT(ISERROR(SEARCH("Dn(service)",G225)))</formula>
    </cfRule>
    <cfRule type="containsText" dxfId="19020" priority="19024" operator="containsText" text="Dn(waiting)">
      <formula>NOT(ISERROR(SEARCH("Dn(waiting)",G225)))</formula>
    </cfRule>
  </conditionalFormatting>
  <conditionalFormatting sqref="I233">
    <cfRule type="containsBlanks" dxfId="19019" priority="19017">
      <formula>LEN(TRIM(I233))=0</formula>
    </cfRule>
    <cfRule type="containsText" dxfId="19018" priority="19018" operator="containsText" text="Operational">
      <formula>NOT(ISERROR(SEARCH("Operational",I233)))</formula>
    </cfRule>
    <cfRule type="containsText" dxfId="19017" priority="19019" operator="containsText" text="Dn(service)">
      <formula>NOT(ISERROR(SEARCH("Dn(service)",I233)))</formula>
    </cfRule>
    <cfRule type="containsText" dxfId="19016" priority="19020" operator="containsText" text="Dn(waiting)">
      <formula>NOT(ISERROR(SEARCH("Dn(waiting)",I233)))</formula>
    </cfRule>
  </conditionalFormatting>
  <conditionalFormatting sqref="D219:D224">
    <cfRule type="containsBlanks" dxfId="19015" priority="19013">
      <formula>LEN(TRIM(D219))=0</formula>
    </cfRule>
    <cfRule type="containsText" dxfId="19014" priority="19014" operator="containsText" text="Operational">
      <formula>NOT(ISERROR(SEARCH("Operational",D219)))</formula>
    </cfRule>
    <cfRule type="containsText" dxfId="19013" priority="19015" operator="containsText" text="Dn(service)">
      <formula>NOT(ISERROR(SEARCH("Dn(service)",D219)))</formula>
    </cfRule>
    <cfRule type="containsText" dxfId="19012" priority="19016" operator="containsText" text="Dn(waiting)">
      <formula>NOT(ISERROR(SEARCH("Dn(waiting)",D219)))</formula>
    </cfRule>
  </conditionalFormatting>
  <conditionalFormatting sqref="D233:D236">
    <cfRule type="containsBlanks" dxfId="19011" priority="19009">
      <formula>LEN(TRIM(D233))=0</formula>
    </cfRule>
    <cfRule type="containsText" dxfId="19010" priority="19010" operator="containsText" text="Operational">
      <formula>NOT(ISERROR(SEARCH("Operational",D233)))</formula>
    </cfRule>
    <cfRule type="containsText" dxfId="19009" priority="19011" operator="containsText" text="Dn(service)">
      <formula>NOT(ISERROR(SEARCH("Dn(service)",D233)))</formula>
    </cfRule>
    <cfRule type="containsText" dxfId="19008" priority="19012" operator="containsText" text="Dn(waiting)">
      <formula>NOT(ISERROR(SEARCH("Dn(waiting)",D233)))</formula>
    </cfRule>
  </conditionalFormatting>
  <conditionalFormatting sqref="D237">
    <cfRule type="containsBlanks" dxfId="19007" priority="19005">
      <formula>LEN(TRIM(D237))=0</formula>
    </cfRule>
    <cfRule type="containsText" dxfId="19006" priority="19006" operator="containsText" text="Operational">
      <formula>NOT(ISERROR(SEARCH("Operational",D237)))</formula>
    </cfRule>
    <cfRule type="containsText" dxfId="19005" priority="19007" operator="containsText" text="Dn(service)">
      <formula>NOT(ISERROR(SEARCH("Dn(service)",D237)))</formula>
    </cfRule>
    <cfRule type="containsText" dxfId="19004" priority="19008" operator="containsText" text="Dn(waiting)">
      <formula>NOT(ISERROR(SEARCH("Dn(waiting)",D237)))</formula>
    </cfRule>
  </conditionalFormatting>
  <conditionalFormatting sqref="C229:C232">
    <cfRule type="containsBlanks" dxfId="19003" priority="19001">
      <formula>LEN(TRIM(C229))=0</formula>
    </cfRule>
    <cfRule type="containsText" dxfId="19002" priority="19002" operator="containsText" text="Operational">
      <formula>NOT(ISERROR(SEARCH("Operational",C229)))</formula>
    </cfRule>
    <cfRule type="containsText" dxfId="19001" priority="19003" operator="containsText" text="Dn(service)">
      <formula>NOT(ISERROR(SEARCH("Dn(service)",C229)))</formula>
    </cfRule>
    <cfRule type="containsText" dxfId="19000" priority="19004" operator="containsText" text="Dn(waiting)">
      <formula>NOT(ISERROR(SEARCH("Dn(waiting)",C229)))</formula>
    </cfRule>
  </conditionalFormatting>
  <conditionalFormatting sqref="H221:H229">
    <cfRule type="containsBlanks" dxfId="18999" priority="18997">
      <formula>LEN(TRIM(H221))=0</formula>
    </cfRule>
    <cfRule type="containsText" dxfId="18998" priority="18998" operator="containsText" text="Operational">
      <formula>NOT(ISERROR(SEARCH("Operational",H221)))</formula>
    </cfRule>
    <cfRule type="containsText" dxfId="18997" priority="18999" operator="containsText" text="Dn(service)">
      <formula>NOT(ISERROR(SEARCH("Dn(service)",H221)))</formula>
    </cfRule>
    <cfRule type="containsText" dxfId="18996" priority="19000" operator="containsText" text="Dn(waiting)">
      <formula>NOT(ISERROR(SEARCH("Dn(waiting)",H221)))</formula>
    </cfRule>
  </conditionalFormatting>
  <conditionalFormatting sqref="H237">
    <cfRule type="containsBlanks" dxfId="18995" priority="18993">
      <formula>LEN(TRIM(H237))=0</formula>
    </cfRule>
    <cfRule type="containsText" dxfId="18994" priority="18994" operator="containsText" text="Operational">
      <formula>NOT(ISERROR(SEARCH("Operational",H237)))</formula>
    </cfRule>
    <cfRule type="containsText" dxfId="18993" priority="18995" operator="containsText" text="Dn(service)">
      <formula>NOT(ISERROR(SEARCH("Dn(service)",H237)))</formula>
    </cfRule>
    <cfRule type="containsText" dxfId="18992" priority="18996" operator="containsText" text="Dn(waiting)">
      <formula>NOT(ISERROR(SEARCH("Dn(waiting)",H237)))</formula>
    </cfRule>
  </conditionalFormatting>
  <conditionalFormatting sqref="H238:H240">
    <cfRule type="containsBlanks" dxfId="18991" priority="18989">
      <formula>LEN(TRIM(H238))=0</formula>
    </cfRule>
    <cfRule type="containsText" dxfId="18990" priority="18990" operator="containsText" text="Operational">
      <formula>NOT(ISERROR(SEARCH("Operational",H238)))</formula>
    </cfRule>
    <cfRule type="containsText" dxfId="18989" priority="18991" operator="containsText" text="Dn(service)">
      <formula>NOT(ISERROR(SEARCH("Dn(service)",H238)))</formula>
    </cfRule>
    <cfRule type="containsText" dxfId="18988" priority="18992" operator="containsText" text="Dn(waiting)">
      <formula>NOT(ISERROR(SEARCH("Dn(waiting)",H238)))</formula>
    </cfRule>
  </conditionalFormatting>
  <conditionalFormatting sqref="H241">
    <cfRule type="containsBlanks" dxfId="18987" priority="18985">
      <formula>LEN(TRIM(H241))=0</formula>
    </cfRule>
    <cfRule type="containsText" dxfId="18986" priority="18986" operator="containsText" text="Operational">
      <formula>NOT(ISERROR(SEARCH("Operational",H241)))</formula>
    </cfRule>
    <cfRule type="containsText" dxfId="18985" priority="18987" operator="containsText" text="Dn(service)">
      <formula>NOT(ISERROR(SEARCH("Dn(service)",H241)))</formula>
    </cfRule>
    <cfRule type="containsText" dxfId="18984" priority="18988" operator="containsText" text="Dn(waiting)">
      <formula>NOT(ISERROR(SEARCH("Dn(waiting)",H241)))</formula>
    </cfRule>
  </conditionalFormatting>
  <conditionalFormatting sqref="C241:C244">
    <cfRule type="containsBlanks" dxfId="18983" priority="18981">
      <formula>LEN(TRIM(C241))=0</formula>
    </cfRule>
    <cfRule type="containsText" dxfId="18982" priority="18982" operator="containsText" text="Operational">
      <formula>NOT(ISERROR(SEARCH("Operational",C241)))</formula>
    </cfRule>
    <cfRule type="containsText" dxfId="18981" priority="18983" operator="containsText" text="Dn(service)">
      <formula>NOT(ISERROR(SEARCH("Dn(service)",C241)))</formula>
    </cfRule>
    <cfRule type="containsText" dxfId="18980" priority="18984" operator="containsText" text="Dn(waiting)">
      <formula>NOT(ISERROR(SEARCH("Dn(waiting)",C241)))</formula>
    </cfRule>
  </conditionalFormatting>
  <conditionalFormatting sqref="C245">
    <cfRule type="containsBlanks" dxfId="18979" priority="18977">
      <formula>LEN(TRIM(C245))=0</formula>
    </cfRule>
    <cfRule type="containsText" dxfId="18978" priority="18978" operator="containsText" text="Operational">
      <formula>NOT(ISERROR(SEARCH("Operational",C245)))</formula>
    </cfRule>
    <cfRule type="containsText" dxfId="18977" priority="18979" operator="containsText" text="Dn(service)">
      <formula>NOT(ISERROR(SEARCH("Dn(service)",C245)))</formula>
    </cfRule>
    <cfRule type="containsText" dxfId="18976" priority="18980" operator="containsText" text="Dn(waiting)">
      <formula>NOT(ISERROR(SEARCH("Dn(waiting)",C245)))</formula>
    </cfRule>
  </conditionalFormatting>
  <conditionalFormatting sqref="F231:F236">
    <cfRule type="containsBlanks" dxfId="18975" priority="18973">
      <formula>LEN(TRIM(F231))=0</formula>
    </cfRule>
    <cfRule type="containsText" dxfId="18974" priority="18974" operator="containsText" text="Operational">
      <formula>NOT(ISERROR(SEARCH("Operational",F231)))</formula>
    </cfRule>
    <cfRule type="containsText" dxfId="18973" priority="18975" operator="containsText" text="Dn(service)">
      <formula>NOT(ISERROR(SEARCH("Dn(service)",F231)))</formula>
    </cfRule>
    <cfRule type="containsText" dxfId="18972" priority="18976" operator="containsText" text="Dn(waiting)">
      <formula>NOT(ISERROR(SEARCH("Dn(waiting)",F231)))</formula>
    </cfRule>
  </conditionalFormatting>
  <conditionalFormatting sqref="F231:F236">
    <cfRule type="containsBlanks" dxfId="18971" priority="18969">
      <formula>LEN(TRIM(F231))=0</formula>
    </cfRule>
    <cfRule type="containsText" dxfId="18970" priority="18970" operator="containsText" text="Operational">
      <formula>NOT(ISERROR(SEARCH("Operational",F231)))</formula>
    </cfRule>
    <cfRule type="containsText" dxfId="18969" priority="18971" operator="containsText" text="Dn(service)">
      <formula>NOT(ISERROR(SEARCH("Dn(service)",F231)))</formula>
    </cfRule>
    <cfRule type="containsText" dxfId="18968" priority="18972" operator="containsText" text="Dn(waiting)">
      <formula>NOT(ISERROR(SEARCH("Dn(waiting)",F231)))</formula>
    </cfRule>
  </conditionalFormatting>
  <conditionalFormatting sqref="F245:F249">
    <cfRule type="containsBlanks" dxfId="18967" priority="18965">
      <formula>LEN(TRIM(F245))=0</formula>
    </cfRule>
    <cfRule type="containsText" dxfId="18966" priority="18966" operator="containsText" text="Operational">
      <formula>NOT(ISERROR(SEARCH("Operational",F245)))</formula>
    </cfRule>
    <cfRule type="containsText" dxfId="18965" priority="18967" operator="containsText" text="Dn(service)">
      <formula>NOT(ISERROR(SEARCH("Dn(service)",F245)))</formula>
    </cfRule>
    <cfRule type="containsText" dxfId="18964" priority="18968" operator="containsText" text="Dn(waiting)">
      <formula>NOT(ISERROR(SEARCH("Dn(waiting)",F245)))</formula>
    </cfRule>
  </conditionalFormatting>
  <conditionalFormatting sqref="F250">
    <cfRule type="containsBlanks" dxfId="18963" priority="18961">
      <formula>LEN(TRIM(F250))=0</formula>
    </cfRule>
    <cfRule type="containsText" dxfId="18962" priority="18962" operator="containsText" text="Operational">
      <formula>NOT(ISERROR(SEARCH("Operational",F250)))</formula>
    </cfRule>
    <cfRule type="containsText" dxfId="18961" priority="18963" operator="containsText" text="Dn(service)">
      <formula>NOT(ISERROR(SEARCH("Dn(service)",F250)))</formula>
    </cfRule>
    <cfRule type="containsText" dxfId="18960" priority="18964" operator="containsText" text="Dn(waiting)">
      <formula>NOT(ISERROR(SEARCH("Dn(waiting)",F250)))</formula>
    </cfRule>
  </conditionalFormatting>
  <conditionalFormatting sqref="G234:G240">
    <cfRule type="containsBlanks" dxfId="18959" priority="18957">
      <formula>LEN(TRIM(G234))=0</formula>
    </cfRule>
    <cfRule type="containsText" dxfId="18958" priority="18958" operator="containsText" text="Operational">
      <formula>NOT(ISERROR(SEARCH("Operational",G234)))</formula>
    </cfRule>
    <cfRule type="containsText" dxfId="18957" priority="18959" operator="containsText" text="Dn(service)">
      <formula>NOT(ISERROR(SEARCH("Dn(service)",G234)))</formula>
    </cfRule>
    <cfRule type="containsText" dxfId="18956" priority="18960" operator="containsText" text="Dn(waiting)">
      <formula>NOT(ISERROR(SEARCH("Dn(waiting)",G234)))</formula>
    </cfRule>
  </conditionalFormatting>
  <conditionalFormatting sqref="G234:G240">
    <cfRule type="containsBlanks" dxfId="18955" priority="18953">
      <formula>LEN(TRIM(G234))=0</formula>
    </cfRule>
    <cfRule type="containsText" dxfId="18954" priority="18954" operator="containsText" text="Operational">
      <formula>NOT(ISERROR(SEARCH("Operational",G234)))</formula>
    </cfRule>
    <cfRule type="containsText" dxfId="18953" priority="18955" operator="containsText" text="Dn(service)">
      <formula>NOT(ISERROR(SEARCH("Dn(service)",G234)))</formula>
    </cfRule>
    <cfRule type="containsText" dxfId="18952" priority="18956" operator="containsText" text="Dn(waiting)">
      <formula>NOT(ISERROR(SEARCH("Dn(waiting)",G234)))</formula>
    </cfRule>
  </conditionalFormatting>
  <conditionalFormatting sqref="G250:G253">
    <cfRule type="containsBlanks" dxfId="18951" priority="18949">
      <formula>LEN(TRIM(G250))=0</formula>
    </cfRule>
    <cfRule type="containsText" dxfId="18950" priority="18950" operator="containsText" text="Operational">
      <formula>NOT(ISERROR(SEARCH("Operational",G250)))</formula>
    </cfRule>
    <cfRule type="containsText" dxfId="18949" priority="18951" operator="containsText" text="Dn(service)">
      <formula>NOT(ISERROR(SEARCH("Dn(service)",G250)))</formula>
    </cfRule>
    <cfRule type="containsText" dxfId="18948" priority="18952" operator="containsText" text="Dn(waiting)">
      <formula>NOT(ISERROR(SEARCH("Dn(waiting)",G250)))</formula>
    </cfRule>
  </conditionalFormatting>
  <conditionalFormatting sqref="G254">
    <cfRule type="containsBlanks" dxfId="18947" priority="18945">
      <formula>LEN(TRIM(G254))=0</formula>
    </cfRule>
    <cfRule type="containsText" dxfId="18946" priority="18946" operator="containsText" text="Operational">
      <formula>NOT(ISERROR(SEARCH("Operational",G254)))</formula>
    </cfRule>
    <cfRule type="containsText" dxfId="18945" priority="18947" operator="containsText" text="Dn(service)">
      <formula>NOT(ISERROR(SEARCH("Dn(service)",G254)))</formula>
    </cfRule>
    <cfRule type="containsText" dxfId="18944" priority="18948" operator="containsText" text="Dn(waiting)">
      <formula>NOT(ISERROR(SEARCH("Dn(waiting)",G254)))</formula>
    </cfRule>
  </conditionalFormatting>
  <conditionalFormatting sqref="E239:E244">
    <cfRule type="containsBlanks" dxfId="18943" priority="18941">
      <formula>LEN(TRIM(E239))=0</formula>
    </cfRule>
    <cfRule type="containsText" dxfId="18942" priority="18942" operator="containsText" text="Operational">
      <formula>NOT(ISERROR(SEARCH("Operational",E239)))</formula>
    </cfRule>
    <cfRule type="containsText" dxfId="18941" priority="18943" operator="containsText" text="Dn(service)">
      <formula>NOT(ISERROR(SEARCH("Dn(service)",E239)))</formula>
    </cfRule>
    <cfRule type="containsText" dxfId="18940" priority="18944" operator="containsText" text="Dn(waiting)">
      <formula>NOT(ISERROR(SEARCH("Dn(waiting)",E239)))</formula>
    </cfRule>
  </conditionalFormatting>
  <conditionalFormatting sqref="E239:E244">
    <cfRule type="containsBlanks" dxfId="18939" priority="18937">
      <formula>LEN(TRIM(E239))=0</formula>
    </cfRule>
    <cfRule type="containsText" dxfId="18938" priority="18938" operator="containsText" text="Operational">
      <formula>NOT(ISERROR(SEARCH("Operational",E239)))</formula>
    </cfRule>
    <cfRule type="containsText" dxfId="18937" priority="18939" operator="containsText" text="Dn(service)">
      <formula>NOT(ISERROR(SEARCH("Dn(service)",E239)))</formula>
    </cfRule>
    <cfRule type="containsText" dxfId="18936" priority="18940" operator="containsText" text="Dn(waiting)">
      <formula>NOT(ISERROR(SEARCH("Dn(waiting)",E239)))</formula>
    </cfRule>
  </conditionalFormatting>
  <conditionalFormatting sqref="E254:E256">
    <cfRule type="containsBlanks" dxfId="18935" priority="18933">
      <formula>LEN(TRIM(E254))=0</formula>
    </cfRule>
    <cfRule type="containsText" dxfId="18934" priority="18934" operator="containsText" text="Operational">
      <formula>NOT(ISERROR(SEARCH("Operational",E254)))</formula>
    </cfRule>
    <cfRule type="containsText" dxfId="18933" priority="18935" operator="containsText" text="Dn(service)">
      <formula>NOT(ISERROR(SEARCH("Dn(service)",E254)))</formula>
    </cfRule>
    <cfRule type="containsText" dxfId="18932" priority="18936" operator="containsText" text="Dn(waiting)">
      <formula>NOT(ISERROR(SEARCH("Dn(waiting)",E254)))</formula>
    </cfRule>
  </conditionalFormatting>
  <conditionalFormatting sqref="E257">
    <cfRule type="containsBlanks" dxfId="18931" priority="18929">
      <formula>LEN(TRIM(E257))=0</formula>
    </cfRule>
    <cfRule type="containsText" dxfId="18930" priority="18930" operator="containsText" text="Operational">
      <formula>NOT(ISERROR(SEARCH("Operational",E257)))</formula>
    </cfRule>
    <cfRule type="containsText" dxfId="18929" priority="18931" operator="containsText" text="Dn(service)">
      <formula>NOT(ISERROR(SEARCH("Dn(service)",E257)))</formula>
    </cfRule>
    <cfRule type="containsText" dxfId="18928" priority="18932" operator="containsText" text="Dn(waiting)">
      <formula>NOT(ISERROR(SEARCH("Dn(waiting)",E257)))</formula>
    </cfRule>
  </conditionalFormatting>
  <conditionalFormatting sqref="I243:I249">
    <cfRule type="containsBlanks" dxfId="18927" priority="18925">
      <formula>LEN(TRIM(I243))=0</formula>
    </cfRule>
    <cfRule type="containsText" dxfId="18926" priority="18926" operator="containsText" text="Operational">
      <formula>NOT(ISERROR(SEARCH("Operational",I243)))</formula>
    </cfRule>
    <cfRule type="containsText" dxfId="18925" priority="18927" operator="containsText" text="Dn(service)">
      <formula>NOT(ISERROR(SEARCH("Dn(service)",I243)))</formula>
    </cfRule>
    <cfRule type="containsText" dxfId="18924" priority="18928" operator="containsText" text="Dn(waiting)">
      <formula>NOT(ISERROR(SEARCH("Dn(waiting)",I243)))</formula>
    </cfRule>
  </conditionalFormatting>
  <conditionalFormatting sqref="I243:I249">
    <cfRule type="containsBlanks" dxfId="18923" priority="18921">
      <formula>LEN(TRIM(I243))=0</formula>
    </cfRule>
    <cfRule type="containsText" dxfId="18922" priority="18922" operator="containsText" text="Operational">
      <formula>NOT(ISERROR(SEARCH("Operational",I243)))</formula>
    </cfRule>
    <cfRule type="containsText" dxfId="18921" priority="18923" operator="containsText" text="Dn(service)">
      <formula>NOT(ISERROR(SEARCH("Dn(service)",I243)))</formula>
    </cfRule>
    <cfRule type="containsText" dxfId="18920" priority="18924" operator="containsText" text="Dn(waiting)">
      <formula>NOT(ISERROR(SEARCH("Dn(waiting)",I243)))</formula>
    </cfRule>
  </conditionalFormatting>
  <conditionalFormatting sqref="I258:I261">
    <cfRule type="containsBlanks" dxfId="18919" priority="18917">
      <formula>LEN(TRIM(I258))=0</formula>
    </cfRule>
    <cfRule type="containsText" dxfId="18918" priority="18918" operator="containsText" text="Operational">
      <formula>NOT(ISERROR(SEARCH("Operational",I258)))</formula>
    </cfRule>
    <cfRule type="containsText" dxfId="18917" priority="18919" operator="containsText" text="Dn(service)">
      <formula>NOT(ISERROR(SEARCH("Dn(service)",I258)))</formula>
    </cfRule>
    <cfRule type="containsText" dxfId="18916" priority="18920" operator="containsText" text="Dn(waiting)">
      <formula>NOT(ISERROR(SEARCH("Dn(waiting)",I258)))</formula>
    </cfRule>
  </conditionalFormatting>
  <conditionalFormatting sqref="D247:D253">
    <cfRule type="containsBlanks" dxfId="18915" priority="18913">
      <formula>LEN(TRIM(D247))=0</formula>
    </cfRule>
    <cfRule type="containsText" dxfId="18914" priority="18914" operator="containsText" text="Operational">
      <formula>NOT(ISERROR(SEARCH("Operational",D247)))</formula>
    </cfRule>
    <cfRule type="containsText" dxfId="18913" priority="18915" operator="containsText" text="Dn(service)">
      <formula>NOT(ISERROR(SEARCH("Dn(service)",D247)))</formula>
    </cfRule>
    <cfRule type="containsText" dxfId="18912" priority="18916" operator="containsText" text="Dn(waiting)">
      <formula>NOT(ISERROR(SEARCH("Dn(waiting)",D247)))</formula>
    </cfRule>
  </conditionalFormatting>
  <conditionalFormatting sqref="D247:D253">
    <cfRule type="containsBlanks" dxfId="18911" priority="18909">
      <formula>LEN(TRIM(D247))=0</formula>
    </cfRule>
    <cfRule type="containsText" dxfId="18910" priority="18910" operator="containsText" text="Operational">
      <formula>NOT(ISERROR(SEARCH("Operational",D247)))</formula>
    </cfRule>
    <cfRule type="containsText" dxfId="18909" priority="18911" operator="containsText" text="Dn(service)">
      <formula>NOT(ISERROR(SEARCH("Dn(service)",D247)))</formula>
    </cfRule>
    <cfRule type="containsText" dxfId="18908" priority="18912" operator="containsText" text="Dn(waiting)">
      <formula>NOT(ISERROR(SEARCH("Dn(waiting)",D247)))</formula>
    </cfRule>
  </conditionalFormatting>
  <conditionalFormatting sqref="D262:D265">
    <cfRule type="containsBlanks" dxfId="18907" priority="18905">
      <formula>LEN(TRIM(D262))=0</formula>
    </cfRule>
    <cfRule type="containsText" dxfId="18906" priority="18906" operator="containsText" text="Operational">
      <formula>NOT(ISERROR(SEARCH("Operational",D262)))</formula>
    </cfRule>
    <cfRule type="containsText" dxfId="18905" priority="18907" operator="containsText" text="Dn(service)">
      <formula>NOT(ISERROR(SEARCH("Dn(service)",D262)))</formula>
    </cfRule>
    <cfRule type="containsText" dxfId="18904" priority="18908" operator="containsText" text="Dn(waiting)">
      <formula>NOT(ISERROR(SEARCH("Dn(waiting)",D262)))</formula>
    </cfRule>
  </conditionalFormatting>
  <conditionalFormatting sqref="F283:F291">
    <cfRule type="containsBlanks" dxfId="18903" priority="18901">
      <formula>LEN(TRIM(F283))=0</formula>
    </cfRule>
    <cfRule type="containsText" dxfId="18902" priority="18902" operator="containsText" text="Operational">
      <formula>NOT(ISERROR(SEARCH("Operational",F283)))</formula>
    </cfRule>
    <cfRule type="containsText" dxfId="18901" priority="18903" operator="containsText" text="Dn(service)">
      <formula>NOT(ISERROR(SEARCH("Dn(service)",F283)))</formula>
    </cfRule>
    <cfRule type="containsText" dxfId="18900" priority="18904" operator="containsText" text="Dn(waiting)">
      <formula>NOT(ISERROR(SEARCH("Dn(waiting)",F283)))</formula>
    </cfRule>
  </conditionalFormatting>
  <conditionalFormatting sqref="H249:H256">
    <cfRule type="containsBlanks" dxfId="18899" priority="18897">
      <formula>LEN(TRIM(H249))=0</formula>
    </cfRule>
    <cfRule type="containsText" dxfId="18898" priority="18898" operator="containsText" text="Operational">
      <formula>NOT(ISERROR(SEARCH("Operational",H249)))</formula>
    </cfRule>
    <cfRule type="containsText" dxfId="18897" priority="18899" operator="containsText" text="Dn(service)">
      <formula>NOT(ISERROR(SEARCH("Dn(service)",H249)))</formula>
    </cfRule>
    <cfRule type="containsText" dxfId="18896" priority="18900" operator="containsText" text="Dn(waiting)">
      <formula>NOT(ISERROR(SEARCH("Dn(waiting)",H249)))</formula>
    </cfRule>
  </conditionalFormatting>
  <conditionalFormatting sqref="H249:H256">
    <cfRule type="containsBlanks" dxfId="18895" priority="18893">
      <formula>LEN(TRIM(H249))=0</formula>
    </cfRule>
    <cfRule type="containsText" dxfId="18894" priority="18894" operator="containsText" text="Operational">
      <formula>NOT(ISERROR(SEARCH("Operational",H249)))</formula>
    </cfRule>
    <cfRule type="containsText" dxfId="18893" priority="18895" operator="containsText" text="Dn(service)">
      <formula>NOT(ISERROR(SEARCH("Dn(service)",H249)))</formula>
    </cfRule>
    <cfRule type="containsText" dxfId="18892" priority="18896" operator="containsText" text="Dn(waiting)">
      <formula>NOT(ISERROR(SEARCH("Dn(waiting)",H249)))</formula>
    </cfRule>
  </conditionalFormatting>
  <conditionalFormatting sqref="H267:H269">
    <cfRule type="containsBlanks" dxfId="18891" priority="18889">
      <formula>LEN(TRIM(H267))=0</formula>
    </cfRule>
    <cfRule type="containsText" dxfId="18890" priority="18890" operator="containsText" text="Operational">
      <formula>NOT(ISERROR(SEARCH("Operational",H267)))</formula>
    </cfRule>
    <cfRule type="containsText" dxfId="18889" priority="18891" operator="containsText" text="Dn(service)">
      <formula>NOT(ISERROR(SEARCH("Dn(service)",H267)))</formula>
    </cfRule>
    <cfRule type="containsText" dxfId="18888" priority="18892" operator="containsText" text="Dn(waiting)">
      <formula>NOT(ISERROR(SEARCH("Dn(waiting)",H267)))</formula>
    </cfRule>
  </conditionalFormatting>
  <conditionalFormatting sqref="H270">
    <cfRule type="containsBlanks" dxfId="18887" priority="18885">
      <formula>LEN(TRIM(H270))=0</formula>
    </cfRule>
    <cfRule type="containsText" dxfId="18886" priority="18886" operator="containsText" text="Operational">
      <formula>NOT(ISERROR(SEARCH("Operational",H270)))</formula>
    </cfRule>
    <cfRule type="containsText" dxfId="18885" priority="18887" operator="containsText" text="Dn(service)">
      <formula>NOT(ISERROR(SEARCH("Dn(service)",H270)))</formula>
    </cfRule>
    <cfRule type="containsText" dxfId="18884" priority="18888" operator="containsText" text="Dn(waiting)">
      <formula>NOT(ISERROR(SEARCH("Dn(waiting)",H270)))</formula>
    </cfRule>
  </conditionalFormatting>
  <conditionalFormatting sqref="C258:C262">
    <cfRule type="containsBlanks" dxfId="18883" priority="18881">
      <formula>LEN(TRIM(C258))=0</formula>
    </cfRule>
    <cfRule type="containsText" dxfId="18882" priority="18882" operator="containsText" text="Operational">
      <formula>NOT(ISERROR(SEARCH("Operational",C258)))</formula>
    </cfRule>
    <cfRule type="containsText" dxfId="18881" priority="18883" operator="containsText" text="Dn(service)">
      <formula>NOT(ISERROR(SEARCH("Dn(service)",C258)))</formula>
    </cfRule>
    <cfRule type="containsText" dxfId="18880" priority="18884" operator="containsText" text="Dn(waiting)">
      <formula>NOT(ISERROR(SEARCH("Dn(waiting)",C258)))</formula>
    </cfRule>
  </conditionalFormatting>
  <conditionalFormatting sqref="C258:C262">
    <cfRule type="containsBlanks" dxfId="18879" priority="18877">
      <formula>LEN(TRIM(C258))=0</formula>
    </cfRule>
    <cfRule type="containsText" dxfId="18878" priority="18878" operator="containsText" text="Operational">
      <formula>NOT(ISERROR(SEARCH("Operational",C258)))</formula>
    </cfRule>
    <cfRule type="containsText" dxfId="18877" priority="18879" operator="containsText" text="Dn(service)">
      <formula>NOT(ISERROR(SEARCH("Dn(service)",C258)))</formula>
    </cfRule>
    <cfRule type="containsText" dxfId="18876" priority="18880" operator="containsText" text="Dn(waiting)">
      <formula>NOT(ISERROR(SEARCH("Dn(waiting)",C258)))</formula>
    </cfRule>
  </conditionalFormatting>
  <conditionalFormatting sqref="C270:C272">
    <cfRule type="containsBlanks" dxfId="18875" priority="18873">
      <formula>LEN(TRIM(C270))=0</formula>
    </cfRule>
    <cfRule type="containsText" dxfId="18874" priority="18874" operator="containsText" text="Operational">
      <formula>NOT(ISERROR(SEARCH("Operational",C270)))</formula>
    </cfRule>
    <cfRule type="containsText" dxfId="18873" priority="18875" operator="containsText" text="Dn(service)">
      <formula>NOT(ISERROR(SEARCH("Dn(service)",C270)))</formula>
    </cfRule>
    <cfRule type="containsText" dxfId="18872" priority="18876" operator="containsText" text="Dn(waiting)">
      <formula>NOT(ISERROR(SEARCH("Dn(waiting)",C270)))</formula>
    </cfRule>
  </conditionalFormatting>
  <conditionalFormatting sqref="D266">
    <cfRule type="containsBlanks" dxfId="18871" priority="18869">
      <formula>LEN(TRIM(D266))=0</formula>
    </cfRule>
    <cfRule type="containsText" dxfId="18870" priority="18870" operator="containsText" text="Operational">
      <formula>NOT(ISERROR(SEARCH("Operational",D266)))</formula>
    </cfRule>
    <cfRule type="containsText" dxfId="18869" priority="18871" operator="containsText" text="Dn(service)">
      <formula>NOT(ISERROR(SEARCH("Dn(service)",D266)))</formula>
    </cfRule>
    <cfRule type="containsText" dxfId="18868" priority="18872" operator="containsText" text="Dn(waiting)">
      <formula>NOT(ISERROR(SEARCH("Dn(waiting)",D266)))</formula>
    </cfRule>
  </conditionalFormatting>
  <conditionalFormatting sqref="D267">
    <cfRule type="containsBlanks" dxfId="18867" priority="18865">
      <formula>LEN(TRIM(D267))=0</formula>
    </cfRule>
    <cfRule type="containsText" dxfId="18866" priority="18866" operator="containsText" text="Operational">
      <formula>NOT(ISERROR(SEARCH("Operational",D267)))</formula>
    </cfRule>
    <cfRule type="containsText" dxfId="18865" priority="18867" operator="containsText" text="Dn(service)">
      <formula>NOT(ISERROR(SEARCH("Dn(service)",D267)))</formula>
    </cfRule>
    <cfRule type="containsText" dxfId="18864" priority="18868" operator="containsText" text="Dn(waiting)">
      <formula>NOT(ISERROR(SEARCH("Dn(waiting)",D267)))</formula>
    </cfRule>
  </conditionalFormatting>
  <conditionalFormatting sqref="C273">
    <cfRule type="containsBlanks" dxfId="18863" priority="18861">
      <formula>LEN(TRIM(C273))=0</formula>
    </cfRule>
    <cfRule type="containsText" dxfId="18862" priority="18862" operator="containsText" text="Operational">
      <formula>NOT(ISERROR(SEARCH("Operational",C273)))</formula>
    </cfRule>
    <cfRule type="containsText" dxfId="18861" priority="18863" operator="containsText" text="Dn(service)">
      <formula>NOT(ISERROR(SEARCH("Dn(service)",C273)))</formula>
    </cfRule>
    <cfRule type="containsText" dxfId="18860" priority="18864" operator="containsText" text="Dn(waiting)">
      <formula>NOT(ISERROR(SEARCH("Dn(waiting)",C273)))</formula>
    </cfRule>
  </conditionalFormatting>
  <conditionalFormatting sqref="F259:F266">
    <cfRule type="containsBlanks" dxfId="18859" priority="18857">
      <formula>LEN(TRIM(F259))=0</formula>
    </cfRule>
    <cfRule type="containsText" dxfId="18858" priority="18858" operator="containsText" text="Operational">
      <formula>NOT(ISERROR(SEARCH("Operational",F259)))</formula>
    </cfRule>
    <cfRule type="containsText" dxfId="18857" priority="18859" operator="containsText" text="Dn(service)">
      <formula>NOT(ISERROR(SEARCH("Dn(service)",F259)))</formula>
    </cfRule>
    <cfRule type="containsText" dxfId="18856" priority="18860" operator="containsText" text="Dn(waiting)">
      <formula>NOT(ISERROR(SEARCH("Dn(waiting)",F259)))</formula>
    </cfRule>
  </conditionalFormatting>
  <conditionalFormatting sqref="F259:F266">
    <cfRule type="containsBlanks" dxfId="18855" priority="18853">
      <formula>LEN(TRIM(F259))=0</formula>
    </cfRule>
    <cfRule type="containsText" dxfId="18854" priority="18854" operator="containsText" text="Operational">
      <formula>NOT(ISERROR(SEARCH("Operational",F259)))</formula>
    </cfRule>
    <cfRule type="containsText" dxfId="18853" priority="18855" operator="containsText" text="Dn(service)">
      <formula>NOT(ISERROR(SEARCH("Dn(service)",F259)))</formula>
    </cfRule>
    <cfRule type="containsText" dxfId="18852" priority="18856" operator="containsText" text="Dn(waiting)">
      <formula>NOT(ISERROR(SEARCH("Dn(waiting)",F259)))</formula>
    </cfRule>
  </conditionalFormatting>
  <conditionalFormatting sqref="E260:E269">
    <cfRule type="containsBlanks" dxfId="18851" priority="18849">
      <formula>LEN(TRIM(E260))=0</formula>
    </cfRule>
    <cfRule type="containsText" dxfId="18850" priority="18850" operator="containsText" text="Operational">
      <formula>NOT(ISERROR(SEARCH("Operational",E260)))</formula>
    </cfRule>
    <cfRule type="containsText" dxfId="18849" priority="18851" operator="containsText" text="Dn(service)">
      <formula>NOT(ISERROR(SEARCH("Dn(service)",E260)))</formula>
    </cfRule>
    <cfRule type="containsText" dxfId="18848" priority="18852" operator="containsText" text="Dn(waiting)">
      <formula>NOT(ISERROR(SEARCH("Dn(waiting)",E260)))</formula>
    </cfRule>
  </conditionalFormatting>
  <conditionalFormatting sqref="E260:E269">
    <cfRule type="containsBlanks" dxfId="18847" priority="18845">
      <formula>LEN(TRIM(E260))=0</formula>
    </cfRule>
    <cfRule type="containsText" dxfId="18846" priority="18846" operator="containsText" text="Operational">
      <formula>NOT(ISERROR(SEARCH("Operational",E260)))</formula>
    </cfRule>
    <cfRule type="containsText" dxfId="18845" priority="18847" operator="containsText" text="Dn(service)">
      <formula>NOT(ISERROR(SEARCH("Dn(service)",E260)))</formula>
    </cfRule>
    <cfRule type="containsText" dxfId="18844" priority="18848" operator="containsText" text="Dn(waiting)">
      <formula>NOT(ISERROR(SEARCH("Dn(waiting)",E260)))</formula>
    </cfRule>
  </conditionalFormatting>
  <conditionalFormatting sqref="G262:G272">
    <cfRule type="containsBlanks" dxfId="18843" priority="18841">
      <formula>LEN(TRIM(G262))=0</formula>
    </cfRule>
    <cfRule type="containsText" dxfId="18842" priority="18842" operator="containsText" text="Operational">
      <formula>NOT(ISERROR(SEARCH("Operational",G262)))</formula>
    </cfRule>
    <cfRule type="containsText" dxfId="18841" priority="18843" operator="containsText" text="Dn(service)">
      <formula>NOT(ISERROR(SEARCH("Dn(service)",G262)))</formula>
    </cfRule>
    <cfRule type="containsText" dxfId="18840" priority="18844" operator="containsText" text="Dn(waiting)">
      <formula>NOT(ISERROR(SEARCH("Dn(waiting)",G262)))</formula>
    </cfRule>
  </conditionalFormatting>
  <conditionalFormatting sqref="G262:G272">
    <cfRule type="containsBlanks" dxfId="18839" priority="18837">
      <formula>LEN(TRIM(G262))=0</formula>
    </cfRule>
    <cfRule type="containsText" dxfId="18838" priority="18838" operator="containsText" text="Operational">
      <formula>NOT(ISERROR(SEARCH("Operational",G262)))</formula>
    </cfRule>
    <cfRule type="containsText" dxfId="18837" priority="18839" operator="containsText" text="Dn(service)">
      <formula>NOT(ISERROR(SEARCH("Dn(service)",G262)))</formula>
    </cfRule>
    <cfRule type="containsText" dxfId="18836" priority="18840" operator="containsText" text="Dn(waiting)">
      <formula>NOT(ISERROR(SEARCH("Dn(waiting)",G262)))</formula>
    </cfRule>
  </conditionalFormatting>
  <conditionalFormatting sqref="F273:F276">
    <cfRule type="containsBlanks" dxfId="18835" priority="18833">
      <formula>LEN(TRIM(F273))=0</formula>
    </cfRule>
    <cfRule type="containsText" dxfId="18834" priority="18834" operator="containsText" text="Operational">
      <formula>NOT(ISERROR(SEARCH("Operational",F273)))</formula>
    </cfRule>
    <cfRule type="containsText" dxfId="18833" priority="18835" operator="containsText" text="Dn(service)">
      <formula>NOT(ISERROR(SEARCH("Dn(service)",F273)))</formula>
    </cfRule>
    <cfRule type="containsText" dxfId="18832" priority="18836" operator="containsText" text="Dn(waiting)">
      <formula>NOT(ISERROR(SEARCH("Dn(waiting)",F273)))</formula>
    </cfRule>
  </conditionalFormatting>
  <conditionalFormatting sqref="F277">
    <cfRule type="containsBlanks" dxfId="18831" priority="18829">
      <formula>LEN(TRIM(F277))=0</formula>
    </cfRule>
    <cfRule type="containsText" dxfId="18830" priority="18830" operator="containsText" text="Operational">
      <formula>NOT(ISERROR(SEARCH("Operational",F277)))</formula>
    </cfRule>
    <cfRule type="containsText" dxfId="18829" priority="18831" operator="containsText" text="Dn(service)">
      <formula>NOT(ISERROR(SEARCH("Dn(service)",F277)))</formula>
    </cfRule>
    <cfRule type="containsText" dxfId="18828" priority="18832" operator="containsText" text="Dn(waiting)">
      <formula>NOT(ISERROR(SEARCH("Dn(waiting)",F277)))</formula>
    </cfRule>
  </conditionalFormatting>
  <conditionalFormatting sqref="E277:E280">
    <cfRule type="containsBlanks" dxfId="18827" priority="18825">
      <formula>LEN(TRIM(E277))=0</formula>
    </cfRule>
    <cfRule type="containsText" dxfId="18826" priority="18826" operator="containsText" text="Operational">
      <formula>NOT(ISERROR(SEARCH("Operational",E277)))</formula>
    </cfRule>
    <cfRule type="containsText" dxfId="18825" priority="18827" operator="containsText" text="Dn(service)">
      <formula>NOT(ISERROR(SEARCH("Dn(service)",E277)))</formula>
    </cfRule>
    <cfRule type="containsText" dxfId="18824" priority="18828" operator="containsText" text="Dn(waiting)">
      <formula>NOT(ISERROR(SEARCH("Dn(waiting)",E277)))</formula>
    </cfRule>
  </conditionalFormatting>
  <conditionalFormatting sqref="E281">
    <cfRule type="containsBlanks" dxfId="18823" priority="18821">
      <formula>LEN(TRIM(E281))=0</formula>
    </cfRule>
    <cfRule type="containsText" dxfId="18822" priority="18822" operator="containsText" text="Operational">
      <formula>NOT(ISERROR(SEARCH("Operational",E281)))</formula>
    </cfRule>
    <cfRule type="containsText" dxfId="18821" priority="18823" operator="containsText" text="Dn(service)">
      <formula>NOT(ISERROR(SEARCH("Dn(service)",E281)))</formula>
    </cfRule>
    <cfRule type="containsText" dxfId="18820" priority="18824" operator="containsText" text="Dn(waiting)">
      <formula>NOT(ISERROR(SEARCH("Dn(waiting)",E281)))</formula>
    </cfRule>
  </conditionalFormatting>
  <conditionalFormatting sqref="G281:G284">
    <cfRule type="containsBlanks" dxfId="18819" priority="18817">
      <formula>LEN(TRIM(G281))=0</formula>
    </cfRule>
    <cfRule type="containsText" dxfId="18818" priority="18818" operator="containsText" text="Operational">
      <formula>NOT(ISERROR(SEARCH("Operational",G281)))</formula>
    </cfRule>
    <cfRule type="containsText" dxfId="18817" priority="18819" operator="containsText" text="Dn(service)">
      <formula>NOT(ISERROR(SEARCH("Dn(service)",G281)))</formula>
    </cfRule>
    <cfRule type="containsText" dxfId="18816" priority="18820" operator="containsText" text="Dn(waiting)">
      <formula>NOT(ISERROR(SEARCH("Dn(waiting)",G281)))</formula>
    </cfRule>
  </conditionalFormatting>
  <conditionalFormatting sqref="G285">
    <cfRule type="containsBlanks" dxfId="18815" priority="18813">
      <formula>LEN(TRIM(G285))=0</formula>
    </cfRule>
    <cfRule type="containsText" dxfId="18814" priority="18814" operator="containsText" text="Operational">
      <formula>NOT(ISERROR(SEARCH("Operational",G285)))</formula>
    </cfRule>
    <cfRule type="containsText" dxfId="18813" priority="18815" operator="containsText" text="Dn(service)">
      <formula>NOT(ISERROR(SEARCH("Dn(service)",G285)))</formula>
    </cfRule>
    <cfRule type="containsText" dxfId="18812" priority="18816" operator="containsText" text="Dn(waiting)">
      <formula>NOT(ISERROR(SEARCH("Dn(waiting)",G285)))</formula>
    </cfRule>
  </conditionalFormatting>
  <conditionalFormatting sqref="I266:I276">
    <cfRule type="containsBlanks" dxfId="18811" priority="18809">
      <formula>LEN(TRIM(I266))=0</formula>
    </cfRule>
    <cfRule type="containsText" dxfId="18810" priority="18810" operator="containsText" text="Operational">
      <formula>NOT(ISERROR(SEARCH("Operational",I266)))</formula>
    </cfRule>
    <cfRule type="containsText" dxfId="18809" priority="18811" operator="containsText" text="Dn(service)">
      <formula>NOT(ISERROR(SEARCH("Dn(service)",I266)))</formula>
    </cfRule>
    <cfRule type="containsText" dxfId="18808" priority="18812" operator="containsText" text="Dn(waiting)">
      <formula>NOT(ISERROR(SEARCH("Dn(waiting)",I266)))</formula>
    </cfRule>
  </conditionalFormatting>
  <conditionalFormatting sqref="I266:I276">
    <cfRule type="containsBlanks" dxfId="18807" priority="18805">
      <formula>LEN(TRIM(I266))=0</formula>
    </cfRule>
    <cfRule type="containsText" dxfId="18806" priority="18806" operator="containsText" text="Operational">
      <formula>NOT(ISERROR(SEARCH("Operational",I266)))</formula>
    </cfRule>
    <cfRule type="containsText" dxfId="18805" priority="18807" operator="containsText" text="Dn(service)">
      <formula>NOT(ISERROR(SEARCH("Dn(service)",I266)))</formula>
    </cfRule>
    <cfRule type="containsText" dxfId="18804" priority="18808" operator="containsText" text="Dn(waiting)">
      <formula>NOT(ISERROR(SEARCH("Dn(waiting)",I266)))</formula>
    </cfRule>
  </conditionalFormatting>
  <conditionalFormatting sqref="F302:F305">
    <cfRule type="containsBlanks" dxfId="18803" priority="18801">
      <formula>LEN(TRIM(F302))=0</formula>
    </cfRule>
    <cfRule type="containsText" dxfId="18802" priority="18802" operator="containsText" text="Operational">
      <formula>NOT(ISERROR(SEARCH("Operational",F302)))</formula>
    </cfRule>
    <cfRule type="containsText" dxfId="18801" priority="18803" operator="containsText" text="Dn(service)">
      <formula>NOT(ISERROR(SEARCH("Dn(service)",F302)))</formula>
    </cfRule>
    <cfRule type="containsText" dxfId="18800" priority="18804" operator="containsText" text="Dn(waiting)">
      <formula>NOT(ISERROR(SEARCH("Dn(waiting)",F302)))</formula>
    </cfRule>
  </conditionalFormatting>
  <conditionalFormatting sqref="F306">
    <cfRule type="containsBlanks" dxfId="18799" priority="18797">
      <formula>LEN(TRIM(F306))=0</formula>
    </cfRule>
    <cfRule type="containsText" dxfId="18798" priority="18798" operator="containsText" text="Operational">
      <formula>NOT(ISERROR(SEARCH("Operational",F306)))</formula>
    </cfRule>
    <cfRule type="containsText" dxfId="18797" priority="18799" operator="containsText" text="Dn(service)">
      <formula>NOT(ISERROR(SEARCH("Dn(service)",F306)))</formula>
    </cfRule>
    <cfRule type="containsText" dxfId="18796" priority="18800" operator="containsText" text="Dn(waiting)">
      <formula>NOT(ISERROR(SEARCH("Dn(waiting)",F306)))</formula>
    </cfRule>
  </conditionalFormatting>
  <conditionalFormatting sqref="D272:D280">
    <cfRule type="containsBlanks" dxfId="18795" priority="18793">
      <formula>LEN(TRIM(D272))=0</formula>
    </cfRule>
    <cfRule type="containsText" dxfId="18794" priority="18794" operator="containsText" text="Operational">
      <formula>NOT(ISERROR(SEARCH("Operational",D272)))</formula>
    </cfRule>
    <cfRule type="containsText" dxfId="18793" priority="18795" operator="containsText" text="Dn(service)">
      <formula>NOT(ISERROR(SEARCH("Dn(service)",D272)))</formula>
    </cfRule>
    <cfRule type="containsText" dxfId="18792" priority="18796" operator="containsText" text="Dn(waiting)">
      <formula>NOT(ISERROR(SEARCH("Dn(waiting)",D272)))</formula>
    </cfRule>
  </conditionalFormatting>
  <conditionalFormatting sqref="D272:D280">
    <cfRule type="containsBlanks" dxfId="18791" priority="18789">
      <formula>LEN(TRIM(D272))=0</formula>
    </cfRule>
    <cfRule type="containsText" dxfId="18790" priority="18790" operator="containsText" text="Operational">
      <formula>NOT(ISERROR(SEARCH("Operational",D272)))</formula>
    </cfRule>
    <cfRule type="containsText" dxfId="18789" priority="18791" operator="containsText" text="Dn(service)">
      <formula>NOT(ISERROR(SEARCH("Dn(service)",D272)))</formula>
    </cfRule>
    <cfRule type="containsText" dxfId="18788" priority="18792" operator="containsText" text="Dn(waiting)">
      <formula>NOT(ISERROR(SEARCH("Dn(waiting)",D272)))</formula>
    </cfRule>
  </conditionalFormatting>
  <conditionalFormatting sqref="I285:I288">
    <cfRule type="containsBlanks" dxfId="18787" priority="18785">
      <formula>LEN(TRIM(I285))=0</formula>
    </cfRule>
    <cfRule type="containsText" dxfId="18786" priority="18786" operator="containsText" text="Operational">
      <formula>NOT(ISERROR(SEARCH("Operational",I285)))</formula>
    </cfRule>
    <cfRule type="containsText" dxfId="18785" priority="18787" operator="containsText" text="Dn(service)">
      <formula>NOT(ISERROR(SEARCH("Dn(service)",I285)))</formula>
    </cfRule>
    <cfRule type="containsText" dxfId="18784" priority="18788" operator="containsText" text="Dn(waiting)">
      <formula>NOT(ISERROR(SEARCH("Dn(waiting)",I285)))</formula>
    </cfRule>
  </conditionalFormatting>
  <conditionalFormatting sqref="I289">
    <cfRule type="containsBlanks" dxfId="18783" priority="18781">
      <formula>LEN(TRIM(I289))=0</formula>
    </cfRule>
    <cfRule type="containsText" dxfId="18782" priority="18782" operator="containsText" text="Operational">
      <formula>NOT(ISERROR(SEARCH("Operational",I289)))</formula>
    </cfRule>
    <cfRule type="containsText" dxfId="18781" priority="18783" operator="containsText" text="Dn(service)">
      <formula>NOT(ISERROR(SEARCH("Dn(service)",I289)))</formula>
    </cfRule>
    <cfRule type="containsText" dxfId="18780" priority="18784" operator="containsText" text="Dn(waiting)">
      <formula>NOT(ISERROR(SEARCH("Dn(waiting)",I289)))</formula>
    </cfRule>
  </conditionalFormatting>
  <conditionalFormatting sqref="D289:D291">
    <cfRule type="containsBlanks" dxfId="18779" priority="18777">
      <formula>LEN(TRIM(D289))=0</formula>
    </cfRule>
    <cfRule type="containsText" dxfId="18778" priority="18778" operator="containsText" text="Operational">
      <formula>NOT(ISERROR(SEARCH("Operational",D289)))</formula>
    </cfRule>
    <cfRule type="containsText" dxfId="18777" priority="18779" operator="containsText" text="Dn(service)">
      <formula>NOT(ISERROR(SEARCH("Dn(service)",D289)))</formula>
    </cfRule>
    <cfRule type="containsText" dxfId="18776" priority="18780" operator="containsText" text="Dn(waiting)">
      <formula>NOT(ISERROR(SEARCH("Dn(waiting)",D289)))</formula>
    </cfRule>
  </conditionalFormatting>
  <conditionalFormatting sqref="D292">
    <cfRule type="containsBlanks" dxfId="18775" priority="18773">
      <formula>LEN(TRIM(D292))=0</formula>
    </cfRule>
    <cfRule type="containsText" dxfId="18774" priority="18774" operator="containsText" text="Operational">
      <formula>NOT(ISERROR(SEARCH("Operational",D292)))</formula>
    </cfRule>
    <cfRule type="containsText" dxfId="18773" priority="18775" operator="containsText" text="Dn(service)">
      <formula>NOT(ISERROR(SEARCH("Dn(service)",D292)))</formula>
    </cfRule>
    <cfRule type="containsText" dxfId="18772" priority="18776" operator="containsText" text="Dn(waiting)">
      <formula>NOT(ISERROR(SEARCH("Dn(waiting)",D292)))</formula>
    </cfRule>
  </conditionalFormatting>
  <conditionalFormatting sqref="H278:H288">
    <cfRule type="containsBlanks" dxfId="18771" priority="18769">
      <formula>LEN(TRIM(H278))=0</formula>
    </cfRule>
    <cfRule type="containsText" dxfId="18770" priority="18770" operator="containsText" text="Operational">
      <formula>NOT(ISERROR(SEARCH("Operational",H278)))</formula>
    </cfRule>
    <cfRule type="containsText" dxfId="18769" priority="18771" operator="containsText" text="Dn(service)">
      <formula>NOT(ISERROR(SEARCH("Dn(service)",H278)))</formula>
    </cfRule>
    <cfRule type="containsText" dxfId="18768" priority="18772" operator="containsText" text="Dn(waiting)">
      <formula>NOT(ISERROR(SEARCH("Dn(waiting)",H278)))</formula>
    </cfRule>
  </conditionalFormatting>
  <conditionalFormatting sqref="H278:H288">
    <cfRule type="containsBlanks" dxfId="18767" priority="18765">
      <formula>LEN(TRIM(H278))=0</formula>
    </cfRule>
    <cfRule type="containsText" dxfId="18766" priority="18766" operator="containsText" text="Operational">
      <formula>NOT(ISERROR(SEARCH("Operational",H278)))</formula>
    </cfRule>
    <cfRule type="containsText" dxfId="18765" priority="18767" operator="containsText" text="Dn(service)">
      <formula>NOT(ISERROR(SEARCH("Dn(service)",H278)))</formula>
    </cfRule>
    <cfRule type="containsText" dxfId="18764" priority="18768" operator="containsText" text="Dn(waiting)">
      <formula>NOT(ISERROR(SEARCH("Dn(waiting)",H278)))</formula>
    </cfRule>
  </conditionalFormatting>
  <conditionalFormatting sqref="C275:C284">
    <cfRule type="containsBlanks" dxfId="18763" priority="18761">
      <formula>LEN(TRIM(C275))=0</formula>
    </cfRule>
    <cfRule type="containsText" dxfId="18762" priority="18762" operator="containsText" text="Operational">
      <formula>NOT(ISERROR(SEARCH("Operational",C275)))</formula>
    </cfRule>
    <cfRule type="containsText" dxfId="18761" priority="18763" operator="containsText" text="Dn(service)">
      <formula>NOT(ISERROR(SEARCH("Dn(service)",C275)))</formula>
    </cfRule>
    <cfRule type="containsText" dxfId="18760" priority="18764" operator="containsText" text="Dn(waiting)">
      <formula>NOT(ISERROR(SEARCH("Dn(waiting)",C275)))</formula>
    </cfRule>
  </conditionalFormatting>
  <conditionalFormatting sqref="C275:C284">
    <cfRule type="containsBlanks" dxfId="18759" priority="18757">
      <formula>LEN(TRIM(C275))=0</formula>
    </cfRule>
    <cfRule type="containsText" dxfId="18758" priority="18758" operator="containsText" text="Operational">
      <formula>NOT(ISERROR(SEARCH("Operational",C275)))</formula>
    </cfRule>
    <cfRule type="containsText" dxfId="18757" priority="18759" operator="containsText" text="Dn(service)">
      <formula>NOT(ISERROR(SEARCH("Dn(service)",C275)))</formula>
    </cfRule>
    <cfRule type="containsText" dxfId="18756" priority="18760" operator="containsText" text="Dn(waiting)">
      <formula>NOT(ISERROR(SEARCH("Dn(waiting)",C275)))</formula>
    </cfRule>
  </conditionalFormatting>
  <conditionalFormatting sqref="C292:C296">
    <cfRule type="containsBlanks" dxfId="18755" priority="18753">
      <formula>LEN(TRIM(C292))=0</formula>
    </cfRule>
    <cfRule type="containsText" dxfId="18754" priority="18754" operator="containsText" text="Operational">
      <formula>NOT(ISERROR(SEARCH("Operational",C292)))</formula>
    </cfRule>
    <cfRule type="containsText" dxfId="18753" priority="18755" operator="containsText" text="Dn(service)">
      <formula>NOT(ISERROR(SEARCH("Dn(service)",C292)))</formula>
    </cfRule>
    <cfRule type="containsText" dxfId="18752" priority="18756" operator="containsText" text="Dn(waiting)">
      <formula>NOT(ISERROR(SEARCH("Dn(waiting)",C292)))</formula>
    </cfRule>
  </conditionalFormatting>
  <conditionalFormatting sqref="C297">
    <cfRule type="containsBlanks" dxfId="18751" priority="18749">
      <formula>LEN(TRIM(C297))=0</formula>
    </cfRule>
    <cfRule type="containsText" dxfId="18750" priority="18750" operator="containsText" text="Operational">
      <formula>NOT(ISERROR(SEARCH("Operational",C297)))</formula>
    </cfRule>
    <cfRule type="containsText" dxfId="18749" priority="18751" operator="containsText" text="Dn(service)">
      <formula>NOT(ISERROR(SEARCH("Dn(service)",C297)))</formula>
    </cfRule>
    <cfRule type="containsText" dxfId="18748" priority="18752" operator="containsText" text="Dn(waiting)">
      <formula>NOT(ISERROR(SEARCH("Dn(waiting)",C297)))</formula>
    </cfRule>
  </conditionalFormatting>
  <conditionalFormatting sqref="H297:H301">
    <cfRule type="containsBlanks" dxfId="18747" priority="18745">
      <formula>LEN(TRIM(H297))=0</formula>
    </cfRule>
    <cfRule type="containsText" dxfId="18746" priority="18746" operator="containsText" text="Operational">
      <formula>NOT(ISERROR(SEARCH("Operational",H297)))</formula>
    </cfRule>
    <cfRule type="containsText" dxfId="18745" priority="18747" operator="containsText" text="Dn(service)">
      <formula>NOT(ISERROR(SEARCH("Dn(service)",H297)))</formula>
    </cfRule>
    <cfRule type="containsText" dxfId="18744" priority="18748" operator="containsText" text="Dn(waiting)">
      <formula>NOT(ISERROR(SEARCH("Dn(waiting)",H297)))</formula>
    </cfRule>
  </conditionalFormatting>
  <conditionalFormatting sqref="H302">
    <cfRule type="containsBlanks" dxfId="18743" priority="18741">
      <formula>LEN(TRIM(H302))=0</formula>
    </cfRule>
    <cfRule type="containsText" dxfId="18742" priority="18742" operator="containsText" text="Operational">
      <formula>NOT(ISERROR(SEARCH("Operational",H302)))</formula>
    </cfRule>
    <cfRule type="containsText" dxfId="18741" priority="18743" operator="containsText" text="Dn(service)">
      <formula>NOT(ISERROR(SEARCH("Dn(service)",H302)))</formula>
    </cfRule>
    <cfRule type="containsText" dxfId="18740" priority="18744" operator="containsText" text="Dn(waiting)">
      <formula>NOT(ISERROR(SEARCH("Dn(waiting)",H302)))</formula>
    </cfRule>
  </conditionalFormatting>
  <conditionalFormatting sqref="F283:F291">
    <cfRule type="containsBlanks" dxfId="18739" priority="18737">
      <formula>LEN(TRIM(F283))=0</formula>
    </cfRule>
    <cfRule type="containsText" dxfId="18738" priority="18738" operator="containsText" text="Operational">
      <formula>NOT(ISERROR(SEARCH("Operational",F283)))</formula>
    </cfRule>
    <cfRule type="containsText" dxfId="18737" priority="18739" operator="containsText" text="Dn(service)">
      <formula>NOT(ISERROR(SEARCH("Dn(service)",F283)))</formula>
    </cfRule>
    <cfRule type="containsText" dxfId="18736" priority="18740" operator="containsText" text="Dn(waiting)">
      <formula>NOT(ISERROR(SEARCH("Dn(waiting)",F283)))</formula>
    </cfRule>
  </conditionalFormatting>
  <conditionalFormatting sqref="E306:E310">
    <cfRule type="containsBlanks" dxfId="18735" priority="18733">
      <formula>LEN(TRIM(E306))=0</formula>
    </cfRule>
    <cfRule type="containsText" dxfId="18734" priority="18734" operator="containsText" text="Operational">
      <formula>NOT(ISERROR(SEARCH("Operational",E306)))</formula>
    </cfRule>
    <cfRule type="containsText" dxfId="18733" priority="18735" operator="containsText" text="Dn(service)">
      <formula>NOT(ISERROR(SEARCH("Dn(service)",E306)))</formula>
    </cfRule>
    <cfRule type="containsText" dxfId="18732" priority="18736" operator="containsText" text="Dn(waiting)">
      <formula>NOT(ISERROR(SEARCH("Dn(waiting)",E306)))</formula>
    </cfRule>
  </conditionalFormatting>
  <conditionalFormatting sqref="G293:G301">
    <cfRule type="containsBlanks" dxfId="18731" priority="18729">
      <formula>LEN(TRIM(G293))=0</formula>
    </cfRule>
    <cfRule type="containsText" dxfId="18730" priority="18730" operator="containsText" text="Operational">
      <formula>NOT(ISERROR(SEARCH("Operational",G293)))</formula>
    </cfRule>
    <cfRule type="containsText" dxfId="18729" priority="18731" operator="containsText" text="Dn(service)">
      <formula>NOT(ISERROR(SEARCH("Dn(service)",G293)))</formula>
    </cfRule>
    <cfRule type="containsText" dxfId="18728" priority="18732" operator="containsText" text="Dn(waiting)">
      <formula>NOT(ISERROR(SEARCH("Dn(waiting)",G293)))</formula>
    </cfRule>
  </conditionalFormatting>
  <conditionalFormatting sqref="G293:G301">
    <cfRule type="containsBlanks" dxfId="18727" priority="18725">
      <formula>LEN(TRIM(G293))=0</formula>
    </cfRule>
    <cfRule type="containsText" dxfId="18726" priority="18726" operator="containsText" text="Operational">
      <formula>NOT(ISERROR(SEARCH("Operational",G293)))</formula>
    </cfRule>
    <cfRule type="containsText" dxfId="18725" priority="18727" operator="containsText" text="Dn(service)">
      <formula>NOT(ISERROR(SEARCH("Dn(service)",G293)))</formula>
    </cfRule>
    <cfRule type="containsText" dxfId="18724" priority="18728" operator="containsText" text="Dn(waiting)">
      <formula>NOT(ISERROR(SEARCH("Dn(waiting)",G293)))</formula>
    </cfRule>
  </conditionalFormatting>
  <conditionalFormatting sqref="I293:I305">
    <cfRule type="containsBlanks" dxfId="18723" priority="18721">
      <formula>LEN(TRIM(I293))=0</formula>
    </cfRule>
    <cfRule type="containsText" dxfId="18722" priority="18722" operator="containsText" text="Operational">
      <formula>NOT(ISERROR(SEARCH("Operational",I293)))</formula>
    </cfRule>
    <cfRule type="containsText" dxfId="18721" priority="18723" operator="containsText" text="Dn(service)">
      <formula>NOT(ISERROR(SEARCH("Dn(service)",I293)))</formula>
    </cfRule>
    <cfRule type="containsText" dxfId="18720" priority="18724" operator="containsText" text="Dn(waiting)">
      <formula>NOT(ISERROR(SEARCH("Dn(waiting)",I293)))</formula>
    </cfRule>
  </conditionalFormatting>
  <conditionalFormatting sqref="I293:I305">
    <cfRule type="containsBlanks" dxfId="18719" priority="18717">
      <formula>LEN(TRIM(I293))=0</formula>
    </cfRule>
    <cfRule type="containsText" dxfId="18718" priority="18718" operator="containsText" text="Operational">
      <formula>NOT(ISERROR(SEARCH("Operational",I293)))</formula>
    </cfRule>
    <cfRule type="containsText" dxfId="18717" priority="18719" operator="containsText" text="Dn(service)">
      <formula>NOT(ISERROR(SEARCH("Dn(service)",I293)))</formula>
    </cfRule>
    <cfRule type="containsText" dxfId="18716" priority="18720" operator="containsText" text="Dn(waiting)">
      <formula>NOT(ISERROR(SEARCH("Dn(waiting)",I293)))</formula>
    </cfRule>
  </conditionalFormatting>
  <conditionalFormatting sqref="G311:G313">
    <cfRule type="containsBlanks" dxfId="18715" priority="18713">
      <formula>LEN(TRIM(G311))=0</formula>
    </cfRule>
    <cfRule type="containsText" dxfId="18714" priority="18714" operator="containsText" text="Operational">
      <formula>NOT(ISERROR(SEARCH("Operational",G311)))</formula>
    </cfRule>
    <cfRule type="containsText" dxfId="18713" priority="18715" operator="containsText" text="Dn(service)">
      <formula>NOT(ISERROR(SEARCH("Dn(service)",G311)))</formula>
    </cfRule>
    <cfRule type="containsText" dxfId="18712" priority="18716" operator="containsText" text="Dn(waiting)">
      <formula>NOT(ISERROR(SEARCH("Dn(waiting)",G311)))</formula>
    </cfRule>
  </conditionalFormatting>
  <conditionalFormatting sqref="G314">
    <cfRule type="containsBlanks" dxfId="18711" priority="18709">
      <formula>LEN(TRIM(G314))=0</formula>
    </cfRule>
    <cfRule type="containsText" dxfId="18710" priority="18710" operator="containsText" text="Operational">
      <formula>NOT(ISERROR(SEARCH("Operational",G314)))</formula>
    </cfRule>
    <cfRule type="containsText" dxfId="18709" priority="18711" operator="containsText" text="Dn(service)">
      <formula>NOT(ISERROR(SEARCH("Dn(service)",G314)))</formula>
    </cfRule>
    <cfRule type="containsText" dxfId="18708" priority="18712" operator="containsText" text="Dn(waiting)">
      <formula>NOT(ISERROR(SEARCH("Dn(waiting)",G314)))</formula>
    </cfRule>
  </conditionalFormatting>
  <conditionalFormatting sqref="D299:D310">
    <cfRule type="containsBlanks" dxfId="18707" priority="18705">
      <formula>LEN(TRIM(D299))=0</formula>
    </cfRule>
    <cfRule type="containsText" dxfId="18706" priority="18706" operator="containsText" text="Operational">
      <formula>NOT(ISERROR(SEARCH("Operational",D299)))</formula>
    </cfRule>
    <cfRule type="containsText" dxfId="18705" priority="18707" operator="containsText" text="Dn(service)">
      <formula>NOT(ISERROR(SEARCH("Dn(service)",D299)))</formula>
    </cfRule>
    <cfRule type="containsText" dxfId="18704" priority="18708" operator="containsText" text="Dn(waiting)">
      <formula>NOT(ISERROR(SEARCH("Dn(waiting)",D299)))</formula>
    </cfRule>
  </conditionalFormatting>
  <conditionalFormatting sqref="D299:D310">
    <cfRule type="containsBlanks" dxfId="18703" priority="18701">
      <formula>LEN(TRIM(D299))=0</formula>
    </cfRule>
    <cfRule type="containsText" dxfId="18702" priority="18702" operator="containsText" text="Operational">
      <formula>NOT(ISERROR(SEARCH("Operational",D299)))</formula>
    </cfRule>
    <cfRule type="containsText" dxfId="18701" priority="18703" operator="containsText" text="Dn(service)">
      <formula>NOT(ISERROR(SEARCH("Dn(service)",D299)))</formula>
    </cfRule>
    <cfRule type="containsText" dxfId="18700" priority="18704" operator="containsText" text="Dn(waiting)">
      <formula>NOT(ISERROR(SEARCH("Dn(waiting)",D299)))</formula>
    </cfRule>
  </conditionalFormatting>
  <conditionalFormatting sqref="C303:C313">
    <cfRule type="containsBlanks" dxfId="18699" priority="18697">
      <formula>LEN(TRIM(C303))=0</formula>
    </cfRule>
    <cfRule type="containsText" dxfId="18698" priority="18698" operator="containsText" text="Operational">
      <formula>NOT(ISERROR(SEARCH("Operational",C303)))</formula>
    </cfRule>
    <cfRule type="containsText" dxfId="18697" priority="18699" operator="containsText" text="Dn(service)">
      <formula>NOT(ISERROR(SEARCH("Dn(service)",C303)))</formula>
    </cfRule>
    <cfRule type="containsText" dxfId="18696" priority="18700" operator="containsText" text="Dn(waiting)">
      <formula>NOT(ISERROR(SEARCH("Dn(waiting)",C303)))</formula>
    </cfRule>
  </conditionalFormatting>
  <conditionalFormatting sqref="C303:C313">
    <cfRule type="containsBlanks" dxfId="18695" priority="18693">
      <formula>LEN(TRIM(C303))=0</formula>
    </cfRule>
    <cfRule type="containsText" dxfId="18694" priority="18694" operator="containsText" text="Operational">
      <formula>NOT(ISERROR(SEARCH("Operational",C303)))</formula>
    </cfRule>
    <cfRule type="containsText" dxfId="18693" priority="18695" operator="containsText" text="Dn(service)">
      <formula>NOT(ISERROR(SEARCH("Dn(service)",C303)))</formula>
    </cfRule>
    <cfRule type="containsText" dxfId="18692" priority="18696" operator="containsText" text="Dn(waiting)">
      <formula>NOT(ISERROR(SEARCH("Dn(waiting)",C303)))</formula>
    </cfRule>
  </conditionalFormatting>
  <conditionalFormatting sqref="I315:I319">
    <cfRule type="containsBlanks" dxfId="18691" priority="18689">
      <formula>LEN(TRIM(I315))=0</formula>
    </cfRule>
    <cfRule type="containsText" dxfId="18690" priority="18690" operator="containsText" text="Operational">
      <formula>NOT(ISERROR(SEARCH("Operational",I315)))</formula>
    </cfRule>
    <cfRule type="containsText" dxfId="18689" priority="18691" operator="containsText" text="Dn(service)">
      <formula>NOT(ISERROR(SEARCH("Dn(service)",I315)))</formula>
    </cfRule>
    <cfRule type="containsText" dxfId="18688" priority="18692" operator="containsText" text="Dn(waiting)">
      <formula>NOT(ISERROR(SEARCH("Dn(waiting)",I315)))</formula>
    </cfRule>
  </conditionalFormatting>
  <conditionalFormatting sqref="I320">
    <cfRule type="containsBlanks" dxfId="18687" priority="18685">
      <formula>LEN(TRIM(I320))=0</formula>
    </cfRule>
    <cfRule type="containsText" dxfId="18686" priority="18686" operator="containsText" text="Operational">
      <formula>NOT(ISERROR(SEARCH("Operational",I320)))</formula>
    </cfRule>
    <cfRule type="containsText" dxfId="18685" priority="18687" operator="containsText" text="Dn(service)">
      <formula>NOT(ISERROR(SEARCH("Dn(service)",I320)))</formula>
    </cfRule>
    <cfRule type="containsText" dxfId="18684" priority="18688" operator="containsText" text="Dn(waiting)">
      <formula>NOT(ISERROR(SEARCH("Dn(waiting)",I320)))</formula>
    </cfRule>
  </conditionalFormatting>
  <conditionalFormatting sqref="D320:D325">
    <cfRule type="containsBlanks" dxfId="18683" priority="18681">
      <formula>LEN(TRIM(D320))=0</formula>
    </cfRule>
    <cfRule type="containsText" dxfId="18682" priority="18682" operator="containsText" text="Operational">
      <formula>NOT(ISERROR(SEARCH("Operational",D320)))</formula>
    </cfRule>
    <cfRule type="containsText" dxfId="18681" priority="18683" operator="containsText" text="Dn(service)">
      <formula>NOT(ISERROR(SEARCH("Dn(service)",D320)))</formula>
    </cfRule>
    <cfRule type="containsText" dxfId="18680" priority="18684" operator="containsText" text="Dn(waiting)">
      <formula>NOT(ISERROR(SEARCH("Dn(waiting)",D320)))</formula>
    </cfRule>
  </conditionalFormatting>
  <conditionalFormatting sqref="D326">
    <cfRule type="containsBlanks" dxfId="18679" priority="18677">
      <formula>LEN(TRIM(D326))=0</formula>
    </cfRule>
    <cfRule type="containsText" dxfId="18678" priority="18678" operator="containsText" text="Operational">
      <formula>NOT(ISERROR(SEARCH("Operational",D326)))</formula>
    </cfRule>
    <cfRule type="containsText" dxfId="18677" priority="18679" operator="containsText" text="Dn(service)">
      <formula>NOT(ISERROR(SEARCH("Dn(service)",D326)))</formula>
    </cfRule>
    <cfRule type="containsText" dxfId="18676" priority="18680" operator="containsText" text="Dn(waiting)">
      <formula>NOT(ISERROR(SEARCH("Dn(waiting)",D326)))</formula>
    </cfRule>
  </conditionalFormatting>
  <conditionalFormatting sqref="C326:C330">
    <cfRule type="containsBlanks" dxfId="18675" priority="18673">
      <formula>LEN(TRIM(C326))=0</formula>
    </cfRule>
    <cfRule type="containsText" dxfId="18674" priority="18674" operator="containsText" text="Operational">
      <formula>NOT(ISERROR(SEARCH("Operational",C326)))</formula>
    </cfRule>
    <cfRule type="containsText" dxfId="18673" priority="18675" operator="containsText" text="Dn(service)">
      <formula>NOT(ISERROR(SEARCH("Dn(service)",C326)))</formula>
    </cfRule>
    <cfRule type="containsText" dxfId="18672" priority="18676" operator="containsText" text="Dn(waiting)">
      <formula>NOT(ISERROR(SEARCH("Dn(waiting)",C326)))</formula>
    </cfRule>
  </conditionalFormatting>
  <conditionalFormatting sqref="H318:H325">
    <cfRule type="containsBlanks" dxfId="18671" priority="18669">
      <formula>LEN(TRIM(H318))=0</formula>
    </cfRule>
    <cfRule type="containsText" dxfId="18670" priority="18670" operator="containsText" text="Operational">
      <formula>NOT(ISERROR(SEARCH("Operational",H318)))</formula>
    </cfRule>
    <cfRule type="containsText" dxfId="18669" priority="18671" operator="containsText" text="Dn(service)">
      <formula>NOT(ISERROR(SEARCH("Dn(service)",H318)))</formula>
    </cfRule>
    <cfRule type="containsText" dxfId="18668" priority="18672" operator="containsText" text="Dn(waiting)">
      <formula>NOT(ISERROR(SEARCH("Dn(waiting)",H318)))</formula>
    </cfRule>
  </conditionalFormatting>
  <conditionalFormatting sqref="F315:F319">
    <cfRule type="containsBlanks" dxfId="18667" priority="18665">
      <formula>LEN(TRIM(F315))=0</formula>
    </cfRule>
    <cfRule type="containsText" dxfId="18666" priority="18666" operator="containsText" text="Operational">
      <formula>NOT(ISERROR(SEARCH("Operational",F315)))</formula>
    </cfRule>
    <cfRule type="containsText" dxfId="18665" priority="18667" operator="containsText" text="Dn(service)">
      <formula>NOT(ISERROR(SEARCH("Dn(service)",F315)))</formula>
    </cfRule>
    <cfRule type="containsText" dxfId="18664" priority="18668" operator="containsText" text="Dn(waiting)">
      <formula>NOT(ISERROR(SEARCH("Dn(waiting)",F315)))</formula>
    </cfRule>
  </conditionalFormatting>
  <conditionalFormatting sqref="F315:F319">
    <cfRule type="containsBlanks" dxfId="18663" priority="18661">
      <formula>LEN(TRIM(F315))=0</formula>
    </cfRule>
    <cfRule type="containsText" dxfId="18662" priority="18662" operator="containsText" text="Operational">
      <formula>NOT(ISERROR(SEARCH("Operational",F315)))</formula>
    </cfRule>
    <cfRule type="containsText" dxfId="18661" priority="18663" operator="containsText" text="Dn(service)">
      <formula>NOT(ISERROR(SEARCH("Dn(service)",F315)))</formula>
    </cfRule>
    <cfRule type="containsText" dxfId="18660" priority="18664" operator="containsText" text="Dn(waiting)">
      <formula>NOT(ISERROR(SEARCH("Dn(waiting)",F315)))</formula>
    </cfRule>
  </conditionalFormatting>
  <conditionalFormatting sqref="F331:F333">
    <cfRule type="containsBlanks" dxfId="18659" priority="18657">
      <formula>LEN(TRIM(F331))=0</formula>
    </cfRule>
    <cfRule type="containsText" dxfId="18658" priority="18658" operator="containsText" text="Operational">
      <formula>NOT(ISERROR(SEARCH("Operational",F331)))</formula>
    </cfRule>
    <cfRule type="containsText" dxfId="18657" priority="18659" operator="containsText" text="Dn(service)">
      <formula>NOT(ISERROR(SEARCH("Dn(service)",F331)))</formula>
    </cfRule>
    <cfRule type="containsText" dxfId="18656" priority="18660" operator="containsText" text="Dn(waiting)">
      <formula>NOT(ISERROR(SEARCH("Dn(waiting)",F331)))</formula>
    </cfRule>
  </conditionalFormatting>
  <conditionalFormatting sqref="H338">
    <cfRule type="containsBlanks" dxfId="18655" priority="18653">
      <formula>LEN(TRIM(H338))=0</formula>
    </cfRule>
    <cfRule type="containsText" dxfId="18654" priority="18654" operator="containsText" text="Operational">
      <formula>NOT(ISERROR(SEARCH("Operational",H338)))</formula>
    </cfRule>
    <cfRule type="containsText" dxfId="18653" priority="18655" operator="containsText" text="Dn(service)">
      <formula>NOT(ISERROR(SEARCH("Dn(service)",H338)))</formula>
    </cfRule>
    <cfRule type="containsText" dxfId="18652" priority="18656" operator="containsText" text="Dn(waiting)">
      <formula>NOT(ISERROR(SEARCH("Dn(waiting)",H338)))</formula>
    </cfRule>
  </conditionalFormatting>
  <conditionalFormatting sqref="C331">
    <cfRule type="containsBlanks" dxfId="18651" priority="18649">
      <formula>LEN(TRIM(C331))=0</formula>
    </cfRule>
    <cfRule type="containsText" dxfId="18650" priority="18650" operator="containsText" text="Operational">
      <formula>NOT(ISERROR(SEARCH("Operational",C331)))</formula>
    </cfRule>
    <cfRule type="containsText" dxfId="18649" priority="18651" operator="containsText" text="Dn(service)">
      <formula>NOT(ISERROR(SEARCH("Dn(service)",C331)))</formula>
    </cfRule>
    <cfRule type="containsText" dxfId="18648" priority="18652" operator="containsText" text="Dn(waiting)">
      <formula>NOT(ISERROR(SEARCH("Dn(waiting)",C331)))</formula>
    </cfRule>
  </conditionalFormatting>
  <conditionalFormatting sqref="F334">
    <cfRule type="containsBlanks" dxfId="18647" priority="18645">
      <formula>LEN(TRIM(F334))=0</formula>
    </cfRule>
    <cfRule type="containsText" dxfId="18646" priority="18646" operator="containsText" text="Operational">
      <formula>NOT(ISERROR(SEARCH("Operational",F334)))</formula>
    </cfRule>
    <cfRule type="containsText" dxfId="18645" priority="18647" operator="containsText" text="Dn(service)">
      <formula>NOT(ISERROR(SEARCH("Dn(service)",F334)))</formula>
    </cfRule>
    <cfRule type="containsText" dxfId="18644" priority="18648" operator="containsText" text="Dn(waiting)">
      <formula>NOT(ISERROR(SEARCH("Dn(waiting)",F334)))</formula>
    </cfRule>
  </conditionalFormatting>
  <conditionalFormatting sqref="H318:H325">
    <cfRule type="containsBlanks" dxfId="18643" priority="18641">
      <formula>LEN(TRIM(H318))=0</formula>
    </cfRule>
    <cfRule type="containsText" dxfId="18642" priority="18642" operator="containsText" text="Operational">
      <formula>NOT(ISERROR(SEARCH("Operational",H318)))</formula>
    </cfRule>
    <cfRule type="containsText" dxfId="18641" priority="18643" operator="containsText" text="Dn(service)">
      <formula>NOT(ISERROR(SEARCH("Dn(service)",H318)))</formula>
    </cfRule>
    <cfRule type="containsText" dxfId="18640" priority="18644" operator="containsText" text="Dn(waiting)">
      <formula>NOT(ISERROR(SEARCH("Dn(waiting)",H318)))</formula>
    </cfRule>
  </conditionalFormatting>
  <conditionalFormatting sqref="H335:H337">
    <cfRule type="containsBlanks" dxfId="18639" priority="18637">
      <formula>LEN(TRIM(H335))=0</formula>
    </cfRule>
    <cfRule type="containsText" dxfId="18638" priority="18638" operator="containsText" text="Operational">
      <formula>NOT(ISERROR(SEARCH("Operational",H335)))</formula>
    </cfRule>
    <cfRule type="containsText" dxfId="18637" priority="18639" operator="containsText" text="Dn(service)">
      <formula>NOT(ISERROR(SEARCH("Dn(service)",H335)))</formula>
    </cfRule>
    <cfRule type="containsText" dxfId="18636" priority="18640" operator="containsText" text="Dn(waiting)">
      <formula>NOT(ISERROR(SEARCH("Dn(waiting)",H335)))</formula>
    </cfRule>
  </conditionalFormatting>
  <conditionalFormatting sqref="E258">
    <cfRule type="containsBlanks" dxfId="18635" priority="18633">
      <formula>LEN(TRIM(E258))=0</formula>
    </cfRule>
    <cfRule type="containsText" dxfId="18634" priority="18634" operator="containsText" text="Operational">
      <formula>NOT(ISERROR(SEARCH("Operational",E258)))</formula>
    </cfRule>
    <cfRule type="containsText" dxfId="18633" priority="18635" operator="containsText" text="Dn(service)">
      <formula>NOT(ISERROR(SEARCH("Dn(service)",E258)))</formula>
    </cfRule>
    <cfRule type="containsText" dxfId="18632" priority="18636" operator="containsText" text="Dn(waiting)">
      <formula>NOT(ISERROR(SEARCH("Dn(waiting)",E258)))</formula>
    </cfRule>
  </conditionalFormatting>
  <conditionalFormatting sqref="E229">
    <cfRule type="containsBlanks" dxfId="18631" priority="18629">
      <formula>LEN(TRIM(E229))=0</formula>
    </cfRule>
    <cfRule type="containsText" dxfId="18630" priority="18630" operator="containsText" text="Operational">
      <formula>NOT(ISERROR(SEARCH("Operational",E229)))</formula>
    </cfRule>
    <cfRule type="containsText" dxfId="18629" priority="18631" operator="containsText" text="Dn(service)">
      <formula>NOT(ISERROR(SEARCH("Dn(service)",E229)))</formula>
    </cfRule>
    <cfRule type="containsText" dxfId="18628" priority="18632" operator="containsText" text="Dn(waiting)">
      <formula>NOT(ISERROR(SEARCH("Dn(waiting)",E229)))</formula>
    </cfRule>
  </conditionalFormatting>
  <conditionalFormatting sqref="E230">
    <cfRule type="containsBlanks" dxfId="18627" priority="18625">
      <formula>LEN(TRIM(E230))=0</formula>
    </cfRule>
    <cfRule type="containsText" dxfId="18626" priority="18626" operator="containsText" text="Operational">
      <formula>NOT(ISERROR(SEARCH("Operational",E230)))</formula>
    </cfRule>
    <cfRule type="containsText" dxfId="18625" priority="18627" operator="containsText" text="Dn(service)">
      <formula>NOT(ISERROR(SEARCH("Dn(service)",E230)))</formula>
    </cfRule>
    <cfRule type="containsText" dxfId="18624" priority="18628" operator="containsText" text="Dn(waiting)">
      <formula>NOT(ISERROR(SEARCH("Dn(waiting)",E230)))</formula>
    </cfRule>
  </conditionalFormatting>
  <conditionalFormatting sqref="F176">
    <cfRule type="containsBlanks" dxfId="18623" priority="18621">
      <formula>LEN(TRIM(F176))=0</formula>
    </cfRule>
    <cfRule type="containsText" dxfId="18622" priority="18622" operator="containsText" text="Operational">
      <formula>NOT(ISERROR(SEARCH("Operational",F176)))</formula>
    </cfRule>
    <cfRule type="containsText" dxfId="18621" priority="18623" operator="containsText" text="Dn(service)">
      <formula>NOT(ISERROR(SEARCH("Dn(service)",F176)))</formula>
    </cfRule>
    <cfRule type="containsText" dxfId="18620" priority="18624" operator="containsText" text="Dn(waiting)">
      <formula>NOT(ISERROR(SEARCH("Dn(waiting)",F176)))</formula>
    </cfRule>
  </conditionalFormatting>
  <conditionalFormatting sqref="G291">
    <cfRule type="containsBlanks" dxfId="18619" priority="18617">
      <formula>LEN(TRIM(G291))=0</formula>
    </cfRule>
    <cfRule type="containsText" dxfId="18618" priority="18618" operator="containsText" text="Operational">
      <formula>NOT(ISERROR(SEARCH("Operational",G291)))</formula>
    </cfRule>
    <cfRule type="containsText" dxfId="18617" priority="18619" operator="containsText" text="Dn(service)">
      <formula>NOT(ISERROR(SEARCH("Dn(service)",G291)))</formula>
    </cfRule>
    <cfRule type="containsText" dxfId="18616" priority="18620" operator="containsText" text="Dn(waiting)">
      <formula>NOT(ISERROR(SEARCH("Dn(waiting)",G291)))</formula>
    </cfRule>
  </conditionalFormatting>
  <conditionalFormatting sqref="H277">
    <cfRule type="containsBlanks" dxfId="18615" priority="18613">
      <formula>LEN(TRIM(H277))=0</formula>
    </cfRule>
    <cfRule type="containsText" dxfId="18614" priority="18614" operator="containsText" text="Operational">
      <formula>NOT(ISERROR(SEARCH("Operational",H277)))</formula>
    </cfRule>
    <cfRule type="containsText" dxfId="18613" priority="18615" operator="containsText" text="Dn(service)">
      <formula>NOT(ISERROR(SEARCH("Dn(service)",H277)))</formula>
    </cfRule>
    <cfRule type="containsText" dxfId="18612" priority="18616" operator="containsText" text="Dn(waiting)">
      <formula>NOT(ISERROR(SEARCH("Dn(waiting)",H277)))</formula>
    </cfRule>
  </conditionalFormatting>
  <conditionalFormatting sqref="I263">
    <cfRule type="containsBlanks" dxfId="18611" priority="18609">
      <formula>LEN(TRIM(I263))=0</formula>
    </cfRule>
    <cfRule type="containsText" dxfId="18610" priority="18610" operator="containsText" text="Operational">
      <formula>NOT(ISERROR(SEARCH("Operational",I263)))</formula>
    </cfRule>
    <cfRule type="containsText" dxfId="18609" priority="18611" operator="containsText" text="Dn(service)">
      <formula>NOT(ISERROR(SEARCH("Dn(service)",I263)))</formula>
    </cfRule>
    <cfRule type="containsText" dxfId="18608" priority="18612" operator="containsText" text="Dn(waiting)">
      <formula>NOT(ISERROR(SEARCH("Dn(waiting)",I263)))</formula>
    </cfRule>
  </conditionalFormatting>
  <conditionalFormatting sqref="I262">
    <cfRule type="containsBlanks" dxfId="18607" priority="18605">
      <formula>LEN(TRIM(I262))=0</formula>
    </cfRule>
    <cfRule type="containsText" dxfId="18606" priority="18606" operator="containsText" text="Operational">
      <formula>NOT(ISERROR(SEARCH("Operational",I262)))</formula>
    </cfRule>
    <cfRule type="containsText" dxfId="18605" priority="18607" operator="containsText" text="Dn(service)">
      <formula>NOT(ISERROR(SEARCH("Dn(service)",I262)))</formula>
    </cfRule>
    <cfRule type="containsText" dxfId="18604" priority="18608" operator="containsText" text="Dn(waiting)">
      <formula>NOT(ISERROR(SEARCH("Dn(waiting)",I262)))</formula>
    </cfRule>
  </conditionalFormatting>
  <conditionalFormatting sqref="H173">
    <cfRule type="containsBlanks" dxfId="18603" priority="18601">
      <formula>LEN(TRIM(H173))=0</formula>
    </cfRule>
    <cfRule type="containsText" dxfId="18602" priority="18602" operator="containsText" text="Operational">
      <formula>NOT(ISERROR(SEARCH("Operational",H173)))</formula>
    </cfRule>
    <cfRule type="containsText" dxfId="18601" priority="18603" operator="containsText" text="Dn(service)">
      <formula>NOT(ISERROR(SEARCH("Dn(service)",H173)))</formula>
    </cfRule>
    <cfRule type="containsText" dxfId="18600" priority="18604" operator="containsText" text="Dn(waiting)">
      <formula>NOT(ISERROR(SEARCH("Dn(waiting)",H173)))</formula>
    </cfRule>
  </conditionalFormatting>
  <conditionalFormatting sqref="H174">
    <cfRule type="containsBlanks" dxfId="18599" priority="18597">
      <formula>LEN(TRIM(H174))=0</formula>
    </cfRule>
    <cfRule type="containsText" dxfId="18598" priority="18598" operator="containsText" text="Operational">
      <formula>NOT(ISERROR(SEARCH("Operational",H174)))</formula>
    </cfRule>
    <cfRule type="containsText" dxfId="18597" priority="18599" operator="containsText" text="Dn(service)">
      <formula>NOT(ISERROR(SEARCH("Dn(service)",H174)))</formula>
    </cfRule>
    <cfRule type="containsText" dxfId="18596" priority="18600" operator="containsText" text="Dn(waiting)">
      <formula>NOT(ISERROR(SEARCH("Dn(waiting)",H174)))</formula>
    </cfRule>
  </conditionalFormatting>
  <conditionalFormatting sqref="H175">
    <cfRule type="containsBlanks" dxfId="18595" priority="18593">
      <formula>LEN(TRIM(H175))=0</formula>
    </cfRule>
    <cfRule type="containsText" dxfId="18594" priority="18594" operator="containsText" text="Operational">
      <formula>NOT(ISERROR(SEARCH("Operational",H175)))</formula>
    </cfRule>
    <cfRule type="containsText" dxfId="18593" priority="18595" operator="containsText" text="Dn(service)">
      <formula>NOT(ISERROR(SEARCH("Dn(service)",H175)))</formula>
    </cfRule>
    <cfRule type="containsText" dxfId="18592" priority="18596" operator="containsText" text="Dn(waiting)">
      <formula>NOT(ISERROR(SEARCH("Dn(waiting)",H175)))</formula>
    </cfRule>
  </conditionalFormatting>
  <conditionalFormatting sqref="C176">
    <cfRule type="containsBlanks" dxfId="18591" priority="18589">
      <formula>LEN(TRIM(C176))=0</formula>
    </cfRule>
    <cfRule type="containsText" dxfId="18590" priority="18590" operator="containsText" text="Operational">
      <formula>NOT(ISERROR(SEARCH("Operational",C176)))</formula>
    </cfRule>
    <cfRule type="containsText" dxfId="18589" priority="18591" operator="containsText" text="Dn(service)">
      <formula>NOT(ISERROR(SEARCH("Dn(service)",C176)))</formula>
    </cfRule>
    <cfRule type="containsText" dxfId="18588" priority="18592" operator="containsText" text="Dn(waiting)">
      <formula>NOT(ISERROR(SEARCH("Dn(waiting)",C176)))</formula>
    </cfRule>
  </conditionalFormatting>
  <conditionalFormatting sqref="C177">
    <cfRule type="containsBlanks" dxfId="18587" priority="18585">
      <formula>LEN(TRIM(C177))=0</formula>
    </cfRule>
    <cfRule type="containsText" dxfId="18586" priority="18586" operator="containsText" text="Operational">
      <formula>NOT(ISERROR(SEARCH("Operational",C177)))</formula>
    </cfRule>
    <cfRule type="containsText" dxfId="18585" priority="18587" operator="containsText" text="Dn(service)">
      <formula>NOT(ISERROR(SEARCH("Dn(service)",C177)))</formula>
    </cfRule>
    <cfRule type="containsText" dxfId="18584" priority="18588" operator="containsText" text="Dn(waiting)">
      <formula>NOT(ISERROR(SEARCH("Dn(waiting)",C177)))</formula>
    </cfRule>
  </conditionalFormatting>
  <conditionalFormatting sqref="C178">
    <cfRule type="containsBlanks" dxfId="18583" priority="18581">
      <formula>LEN(TRIM(C178))=0</formula>
    </cfRule>
    <cfRule type="containsText" dxfId="18582" priority="18582" operator="containsText" text="Operational">
      <formula>NOT(ISERROR(SEARCH("Operational",C178)))</formula>
    </cfRule>
    <cfRule type="containsText" dxfId="18581" priority="18583" operator="containsText" text="Dn(service)">
      <formula>NOT(ISERROR(SEARCH("Dn(service)",C178)))</formula>
    </cfRule>
    <cfRule type="containsText" dxfId="18580" priority="18584" operator="containsText" text="Dn(waiting)">
      <formula>NOT(ISERROR(SEARCH("Dn(waiting)",C178)))</formula>
    </cfRule>
  </conditionalFormatting>
  <conditionalFormatting sqref="C179">
    <cfRule type="containsBlanks" dxfId="18579" priority="18577">
      <formula>LEN(TRIM(C179))=0</formula>
    </cfRule>
    <cfRule type="containsText" dxfId="18578" priority="18578" operator="containsText" text="Operational">
      <formula>NOT(ISERROR(SEARCH("Operational",C179)))</formula>
    </cfRule>
    <cfRule type="containsText" dxfId="18577" priority="18579" operator="containsText" text="Dn(service)">
      <formula>NOT(ISERROR(SEARCH("Dn(service)",C179)))</formula>
    </cfRule>
    <cfRule type="containsText" dxfId="18576" priority="18580" operator="containsText" text="Dn(waiting)">
      <formula>NOT(ISERROR(SEARCH("Dn(waiting)",C179)))</formula>
    </cfRule>
  </conditionalFormatting>
  <conditionalFormatting sqref="F180">
    <cfRule type="containsBlanks" dxfId="18575" priority="18573">
      <formula>LEN(TRIM(F180))=0</formula>
    </cfRule>
    <cfRule type="containsText" dxfId="18574" priority="18574" operator="containsText" text="Operational">
      <formula>NOT(ISERROR(SEARCH("Operational",F180)))</formula>
    </cfRule>
    <cfRule type="containsText" dxfId="18573" priority="18575" operator="containsText" text="Dn(service)">
      <formula>NOT(ISERROR(SEARCH("Dn(service)",F180)))</formula>
    </cfRule>
    <cfRule type="containsText" dxfId="18572" priority="18576" operator="containsText" text="Dn(waiting)">
      <formula>NOT(ISERROR(SEARCH("Dn(waiting)",F180)))</formula>
    </cfRule>
  </conditionalFormatting>
  <conditionalFormatting sqref="F181">
    <cfRule type="containsBlanks" dxfId="18571" priority="18569">
      <formula>LEN(TRIM(F181))=0</formula>
    </cfRule>
    <cfRule type="containsText" dxfId="18570" priority="18570" operator="containsText" text="Operational">
      <formula>NOT(ISERROR(SEARCH("Operational",F181)))</formula>
    </cfRule>
    <cfRule type="containsText" dxfId="18569" priority="18571" operator="containsText" text="Dn(service)">
      <formula>NOT(ISERROR(SEARCH("Dn(service)",F181)))</formula>
    </cfRule>
    <cfRule type="containsText" dxfId="18568" priority="18572" operator="containsText" text="Dn(waiting)">
      <formula>NOT(ISERROR(SEARCH("Dn(waiting)",F181)))</formula>
    </cfRule>
  </conditionalFormatting>
  <conditionalFormatting sqref="F182">
    <cfRule type="containsBlanks" dxfId="18567" priority="18565">
      <formula>LEN(TRIM(F182))=0</formula>
    </cfRule>
    <cfRule type="containsText" dxfId="18566" priority="18566" operator="containsText" text="Operational">
      <formula>NOT(ISERROR(SEARCH("Operational",F182)))</formula>
    </cfRule>
    <cfRule type="containsText" dxfId="18565" priority="18567" operator="containsText" text="Dn(service)">
      <formula>NOT(ISERROR(SEARCH("Dn(service)",F182)))</formula>
    </cfRule>
    <cfRule type="containsText" dxfId="18564" priority="18568" operator="containsText" text="Dn(waiting)">
      <formula>NOT(ISERROR(SEARCH("Dn(waiting)",F182)))</formula>
    </cfRule>
  </conditionalFormatting>
  <conditionalFormatting sqref="F183">
    <cfRule type="containsBlanks" dxfId="18563" priority="18561">
      <formula>LEN(TRIM(F183))=0</formula>
    </cfRule>
    <cfRule type="containsText" dxfId="18562" priority="18562" operator="containsText" text="Operational">
      <formula>NOT(ISERROR(SEARCH("Operational",F183)))</formula>
    </cfRule>
    <cfRule type="containsText" dxfId="18561" priority="18563" operator="containsText" text="Dn(service)">
      <formula>NOT(ISERROR(SEARCH("Dn(service)",F183)))</formula>
    </cfRule>
    <cfRule type="containsText" dxfId="18560" priority="18564" operator="containsText" text="Dn(waiting)">
      <formula>NOT(ISERROR(SEARCH("Dn(waiting)",F183)))</formula>
    </cfRule>
  </conditionalFormatting>
  <conditionalFormatting sqref="G184">
    <cfRule type="containsBlanks" dxfId="18559" priority="18557">
      <formula>LEN(TRIM(G184))=0</formula>
    </cfRule>
    <cfRule type="containsText" dxfId="18558" priority="18558" operator="containsText" text="Operational">
      <formula>NOT(ISERROR(SEARCH("Operational",G184)))</formula>
    </cfRule>
    <cfRule type="containsText" dxfId="18557" priority="18559" operator="containsText" text="Dn(service)">
      <formula>NOT(ISERROR(SEARCH("Dn(service)",G184)))</formula>
    </cfRule>
    <cfRule type="containsText" dxfId="18556" priority="18560" operator="containsText" text="Dn(waiting)">
      <formula>NOT(ISERROR(SEARCH("Dn(waiting)",G184)))</formula>
    </cfRule>
  </conditionalFormatting>
  <conditionalFormatting sqref="G185">
    <cfRule type="containsBlanks" dxfId="18555" priority="18553">
      <formula>LEN(TRIM(G185))=0</formula>
    </cfRule>
    <cfRule type="containsText" dxfId="18554" priority="18554" operator="containsText" text="Operational">
      <formula>NOT(ISERROR(SEARCH("Operational",G185)))</formula>
    </cfRule>
    <cfRule type="containsText" dxfId="18553" priority="18555" operator="containsText" text="Dn(service)">
      <formula>NOT(ISERROR(SEARCH("Dn(service)",G185)))</formula>
    </cfRule>
    <cfRule type="containsText" dxfId="18552" priority="18556" operator="containsText" text="Dn(waiting)">
      <formula>NOT(ISERROR(SEARCH("Dn(waiting)",G185)))</formula>
    </cfRule>
  </conditionalFormatting>
  <conditionalFormatting sqref="G186">
    <cfRule type="containsBlanks" dxfId="18551" priority="18549">
      <formula>LEN(TRIM(G186))=0</formula>
    </cfRule>
    <cfRule type="containsText" dxfId="18550" priority="18550" operator="containsText" text="Operational">
      <formula>NOT(ISERROR(SEARCH("Operational",G186)))</formula>
    </cfRule>
    <cfRule type="containsText" dxfId="18549" priority="18551" operator="containsText" text="Dn(service)">
      <formula>NOT(ISERROR(SEARCH("Dn(service)",G186)))</formula>
    </cfRule>
    <cfRule type="containsText" dxfId="18548" priority="18552" operator="containsText" text="Dn(waiting)">
      <formula>NOT(ISERROR(SEARCH("Dn(waiting)",G186)))</formula>
    </cfRule>
  </conditionalFormatting>
  <conditionalFormatting sqref="G187">
    <cfRule type="containsBlanks" dxfId="18547" priority="18545">
      <formula>LEN(TRIM(G187))=0</formula>
    </cfRule>
    <cfRule type="containsText" dxfId="18546" priority="18546" operator="containsText" text="Operational">
      <formula>NOT(ISERROR(SEARCH("Operational",G187)))</formula>
    </cfRule>
    <cfRule type="containsText" dxfId="18545" priority="18547" operator="containsText" text="Dn(service)">
      <formula>NOT(ISERROR(SEARCH("Dn(service)",G187)))</formula>
    </cfRule>
    <cfRule type="containsText" dxfId="18544" priority="18548" operator="containsText" text="Dn(waiting)">
      <formula>NOT(ISERROR(SEARCH("Dn(waiting)",G187)))</formula>
    </cfRule>
  </conditionalFormatting>
  <conditionalFormatting sqref="G188">
    <cfRule type="containsBlanks" dxfId="18543" priority="18541">
      <formula>LEN(TRIM(G188))=0</formula>
    </cfRule>
    <cfRule type="containsText" dxfId="18542" priority="18542" operator="containsText" text="Operational">
      <formula>NOT(ISERROR(SEARCH("Operational",G188)))</formula>
    </cfRule>
    <cfRule type="containsText" dxfId="18541" priority="18543" operator="containsText" text="Dn(service)">
      <formula>NOT(ISERROR(SEARCH("Dn(service)",G188)))</formula>
    </cfRule>
    <cfRule type="containsText" dxfId="18540" priority="18544" operator="containsText" text="Dn(waiting)">
      <formula>NOT(ISERROR(SEARCH("Dn(waiting)",G188)))</formula>
    </cfRule>
  </conditionalFormatting>
  <conditionalFormatting sqref="E189">
    <cfRule type="containsBlanks" dxfId="18539" priority="18537">
      <formula>LEN(TRIM(E189))=0</formula>
    </cfRule>
    <cfRule type="containsText" dxfId="18538" priority="18538" operator="containsText" text="Operational">
      <formula>NOT(ISERROR(SEARCH("Operational",E189)))</formula>
    </cfRule>
    <cfRule type="containsText" dxfId="18537" priority="18539" operator="containsText" text="Dn(service)">
      <formula>NOT(ISERROR(SEARCH("Dn(service)",E189)))</formula>
    </cfRule>
    <cfRule type="containsText" dxfId="18536" priority="18540" operator="containsText" text="Dn(waiting)">
      <formula>NOT(ISERROR(SEARCH("Dn(waiting)",E189)))</formula>
    </cfRule>
  </conditionalFormatting>
  <conditionalFormatting sqref="E190">
    <cfRule type="containsBlanks" dxfId="18535" priority="18533">
      <formula>LEN(TRIM(E190))=0</formula>
    </cfRule>
    <cfRule type="containsText" dxfId="18534" priority="18534" operator="containsText" text="Operational">
      <formula>NOT(ISERROR(SEARCH("Operational",E190)))</formula>
    </cfRule>
    <cfRule type="containsText" dxfId="18533" priority="18535" operator="containsText" text="Dn(service)">
      <formula>NOT(ISERROR(SEARCH("Dn(service)",E190)))</formula>
    </cfRule>
    <cfRule type="containsText" dxfId="18532" priority="18536" operator="containsText" text="Dn(waiting)">
      <formula>NOT(ISERROR(SEARCH("Dn(waiting)",E190)))</formula>
    </cfRule>
  </conditionalFormatting>
  <conditionalFormatting sqref="E191">
    <cfRule type="containsBlanks" dxfId="18531" priority="18529">
      <formula>LEN(TRIM(E191))=0</formula>
    </cfRule>
    <cfRule type="containsText" dxfId="18530" priority="18530" operator="containsText" text="Operational">
      <formula>NOT(ISERROR(SEARCH("Operational",E191)))</formula>
    </cfRule>
    <cfRule type="containsText" dxfId="18529" priority="18531" operator="containsText" text="Dn(service)">
      <formula>NOT(ISERROR(SEARCH("Dn(service)",E191)))</formula>
    </cfRule>
    <cfRule type="containsText" dxfId="18528" priority="18532" operator="containsText" text="Dn(waiting)">
      <formula>NOT(ISERROR(SEARCH("Dn(waiting)",E191)))</formula>
    </cfRule>
  </conditionalFormatting>
  <conditionalFormatting sqref="E192">
    <cfRule type="containsBlanks" dxfId="18527" priority="18525">
      <formula>LEN(TRIM(E192))=0</formula>
    </cfRule>
    <cfRule type="containsText" dxfId="18526" priority="18526" operator="containsText" text="Operational">
      <formula>NOT(ISERROR(SEARCH("Operational",E192)))</formula>
    </cfRule>
    <cfRule type="containsText" dxfId="18525" priority="18527" operator="containsText" text="Dn(service)">
      <formula>NOT(ISERROR(SEARCH("Dn(service)",E192)))</formula>
    </cfRule>
    <cfRule type="containsText" dxfId="18524" priority="18528" operator="containsText" text="Dn(waiting)">
      <formula>NOT(ISERROR(SEARCH("Dn(waiting)",E192)))</formula>
    </cfRule>
  </conditionalFormatting>
  <conditionalFormatting sqref="E193">
    <cfRule type="containsBlanks" dxfId="18523" priority="18521">
      <formula>LEN(TRIM(E193))=0</formula>
    </cfRule>
    <cfRule type="containsText" dxfId="18522" priority="18522" operator="containsText" text="Operational">
      <formula>NOT(ISERROR(SEARCH("Operational",E193)))</formula>
    </cfRule>
    <cfRule type="containsText" dxfId="18521" priority="18523" operator="containsText" text="Dn(service)">
      <formula>NOT(ISERROR(SEARCH("Dn(service)",E193)))</formula>
    </cfRule>
    <cfRule type="containsText" dxfId="18520" priority="18524" operator="containsText" text="Dn(waiting)">
      <formula>NOT(ISERROR(SEARCH("Dn(waiting)",E193)))</formula>
    </cfRule>
  </conditionalFormatting>
  <conditionalFormatting sqref="I194">
    <cfRule type="containsBlanks" dxfId="18519" priority="18517">
      <formula>LEN(TRIM(I194))=0</formula>
    </cfRule>
    <cfRule type="containsText" dxfId="18518" priority="18518" operator="containsText" text="Operational">
      <formula>NOT(ISERROR(SEARCH("Operational",I194)))</formula>
    </cfRule>
    <cfRule type="containsText" dxfId="18517" priority="18519" operator="containsText" text="Dn(service)">
      <formula>NOT(ISERROR(SEARCH("Dn(service)",I194)))</formula>
    </cfRule>
    <cfRule type="containsText" dxfId="18516" priority="18520" operator="containsText" text="Dn(waiting)">
      <formula>NOT(ISERROR(SEARCH("Dn(waiting)",I194)))</formula>
    </cfRule>
  </conditionalFormatting>
  <conditionalFormatting sqref="I195">
    <cfRule type="containsBlanks" dxfId="18515" priority="18513">
      <formula>LEN(TRIM(I195))=0</formula>
    </cfRule>
    <cfRule type="containsText" dxfId="18514" priority="18514" operator="containsText" text="Operational">
      <formula>NOT(ISERROR(SEARCH("Operational",I195)))</formula>
    </cfRule>
    <cfRule type="containsText" dxfId="18513" priority="18515" operator="containsText" text="Dn(service)">
      <formula>NOT(ISERROR(SEARCH("Dn(service)",I195)))</formula>
    </cfRule>
    <cfRule type="containsText" dxfId="18512" priority="18516" operator="containsText" text="Dn(waiting)">
      <formula>NOT(ISERROR(SEARCH("Dn(waiting)",I195)))</formula>
    </cfRule>
  </conditionalFormatting>
  <conditionalFormatting sqref="I196">
    <cfRule type="containsBlanks" dxfId="18511" priority="18509">
      <formula>LEN(TRIM(I196))=0</formula>
    </cfRule>
    <cfRule type="containsText" dxfId="18510" priority="18510" operator="containsText" text="Operational">
      <formula>NOT(ISERROR(SEARCH("Operational",I196)))</formula>
    </cfRule>
    <cfRule type="containsText" dxfId="18509" priority="18511" operator="containsText" text="Dn(service)">
      <formula>NOT(ISERROR(SEARCH("Dn(service)",I196)))</formula>
    </cfRule>
    <cfRule type="containsText" dxfId="18508" priority="18512" operator="containsText" text="Dn(waiting)">
      <formula>NOT(ISERROR(SEARCH("Dn(waiting)",I196)))</formula>
    </cfRule>
  </conditionalFormatting>
  <conditionalFormatting sqref="I197">
    <cfRule type="containsBlanks" dxfId="18507" priority="18505">
      <formula>LEN(TRIM(I197))=0</formula>
    </cfRule>
    <cfRule type="containsText" dxfId="18506" priority="18506" operator="containsText" text="Operational">
      <formula>NOT(ISERROR(SEARCH("Operational",I197)))</formula>
    </cfRule>
    <cfRule type="containsText" dxfId="18505" priority="18507" operator="containsText" text="Dn(service)">
      <formula>NOT(ISERROR(SEARCH("Dn(service)",I197)))</formula>
    </cfRule>
    <cfRule type="containsText" dxfId="18504" priority="18508" operator="containsText" text="Dn(waiting)">
      <formula>NOT(ISERROR(SEARCH("Dn(waiting)",I197)))</formula>
    </cfRule>
  </conditionalFormatting>
  <conditionalFormatting sqref="I198">
    <cfRule type="containsBlanks" dxfId="18503" priority="18501">
      <formula>LEN(TRIM(I198))=0</formula>
    </cfRule>
    <cfRule type="containsText" dxfId="18502" priority="18502" operator="containsText" text="Operational">
      <formula>NOT(ISERROR(SEARCH("Operational",I198)))</formula>
    </cfRule>
    <cfRule type="containsText" dxfId="18501" priority="18503" operator="containsText" text="Dn(service)">
      <formula>NOT(ISERROR(SEARCH("Dn(service)",I198)))</formula>
    </cfRule>
    <cfRule type="containsText" dxfId="18500" priority="18504" operator="containsText" text="Dn(waiting)">
      <formula>NOT(ISERROR(SEARCH("Dn(waiting)",I198)))</formula>
    </cfRule>
  </conditionalFormatting>
  <conditionalFormatting sqref="D199">
    <cfRule type="containsBlanks" dxfId="18499" priority="18497">
      <formula>LEN(TRIM(D199))=0</formula>
    </cfRule>
    <cfRule type="containsText" dxfId="18498" priority="18498" operator="containsText" text="Operational">
      <formula>NOT(ISERROR(SEARCH("Operational",D199)))</formula>
    </cfRule>
    <cfRule type="containsText" dxfId="18497" priority="18499" operator="containsText" text="Dn(service)">
      <formula>NOT(ISERROR(SEARCH("Dn(service)",D199)))</formula>
    </cfRule>
    <cfRule type="containsText" dxfId="18496" priority="18500" operator="containsText" text="Dn(waiting)">
      <formula>NOT(ISERROR(SEARCH("Dn(waiting)",D199)))</formula>
    </cfRule>
  </conditionalFormatting>
  <conditionalFormatting sqref="D200">
    <cfRule type="containsBlanks" dxfId="18495" priority="18493">
      <formula>LEN(TRIM(D200))=0</formula>
    </cfRule>
    <cfRule type="containsText" dxfId="18494" priority="18494" operator="containsText" text="Operational">
      <formula>NOT(ISERROR(SEARCH("Operational",D200)))</formula>
    </cfRule>
    <cfRule type="containsText" dxfId="18493" priority="18495" operator="containsText" text="Dn(service)">
      <formula>NOT(ISERROR(SEARCH("Dn(service)",D200)))</formula>
    </cfRule>
    <cfRule type="containsText" dxfId="18492" priority="18496" operator="containsText" text="Dn(waiting)">
      <formula>NOT(ISERROR(SEARCH("Dn(waiting)",D200)))</formula>
    </cfRule>
  </conditionalFormatting>
  <conditionalFormatting sqref="D201">
    <cfRule type="containsBlanks" dxfId="18491" priority="18489">
      <formula>LEN(TRIM(D201))=0</formula>
    </cfRule>
    <cfRule type="containsText" dxfId="18490" priority="18490" operator="containsText" text="Operational">
      <formula>NOT(ISERROR(SEARCH("Operational",D201)))</formula>
    </cfRule>
    <cfRule type="containsText" dxfId="18489" priority="18491" operator="containsText" text="Dn(service)">
      <formula>NOT(ISERROR(SEARCH("Dn(service)",D201)))</formula>
    </cfRule>
    <cfRule type="containsText" dxfId="18488" priority="18492" operator="containsText" text="Dn(waiting)">
      <formula>NOT(ISERROR(SEARCH("Dn(waiting)",D201)))</formula>
    </cfRule>
  </conditionalFormatting>
  <conditionalFormatting sqref="D202">
    <cfRule type="containsBlanks" dxfId="18487" priority="18485">
      <formula>LEN(TRIM(D202))=0</formula>
    </cfRule>
    <cfRule type="containsText" dxfId="18486" priority="18486" operator="containsText" text="Operational">
      <formula>NOT(ISERROR(SEARCH("Operational",D202)))</formula>
    </cfRule>
    <cfRule type="containsText" dxfId="18485" priority="18487" operator="containsText" text="Dn(service)">
      <formula>NOT(ISERROR(SEARCH("Dn(service)",D202)))</formula>
    </cfRule>
    <cfRule type="containsText" dxfId="18484" priority="18488" operator="containsText" text="Dn(waiting)">
      <formula>NOT(ISERROR(SEARCH("Dn(waiting)",D202)))</formula>
    </cfRule>
  </conditionalFormatting>
  <conditionalFormatting sqref="H203">
    <cfRule type="containsBlanks" dxfId="18483" priority="18481">
      <formula>LEN(TRIM(H203))=0</formula>
    </cfRule>
    <cfRule type="containsText" dxfId="18482" priority="18482" operator="containsText" text="Operational">
      <formula>NOT(ISERROR(SEARCH("Operational",H203)))</formula>
    </cfRule>
    <cfRule type="containsText" dxfId="18481" priority="18483" operator="containsText" text="Dn(service)">
      <formula>NOT(ISERROR(SEARCH("Dn(service)",H203)))</formula>
    </cfRule>
    <cfRule type="containsText" dxfId="18480" priority="18484" operator="containsText" text="Dn(waiting)">
      <formula>NOT(ISERROR(SEARCH("Dn(waiting)",H203)))</formula>
    </cfRule>
  </conditionalFormatting>
  <conditionalFormatting sqref="H204">
    <cfRule type="containsBlanks" dxfId="18479" priority="18477">
      <formula>LEN(TRIM(H204))=0</formula>
    </cfRule>
    <cfRule type="containsText" dxfId="18478" priority="18478" operator="containsText" text="Operational">
      <formula>NOT(ISERROR(SEARCH("Operational",H204)))</formula>
    </cfRule>
    <cfRule type="containsText" dxfId="18477" priority="18479" operator="containsText" text="Dn(service)">
      <formula>NOT(ISERROR(SEARCH("Dn(service)",H204)))</formula>
    </cfRule>
    <cfRule type="containsText" dxfId="18476" priority="18480" operator="containsText" text="Dn(waiting)">
      <formula>NOT(ISERROR(SEARCH("Dn(waiting)",H204)))</formula>
    </cfRule>
  </conditionalFormatting>
  <conditionalFormatting sqref="H205">
    <cfRule type="containsBlanks" dxfId="18475" priority="18473">
      <formula>LEN(TRIM(H205))=0</formula>
    </cfRule>
    <cfRule type="containsText" dxfId="18474" priority="18474" operator="containsText" text="Operational">
      <formula>NOT(ISERROR(SEARCH("Operational",H205)))</formula>
    </cfRule>
    <cfRule type="containsText" dxfId="18473" priority="18475" operator="containsText" text="Dn(service)">
      <formula>NOT(ISERROR(SEARCH("Dn(service)",H205)))</formula>
    </cfRule>
    <cfRule type="containsText" dxfId="18472" priority="18476" operator="containsText" text="Dn(waiting)">
      <formula>NOT(ISERROR(SEARCH("Dn(waiting)",H205)))</formula>
    </cfRule>
  </conditionalFormatting>
  <conditionalFormatting sqref="H206">
    <cfRule type="containsBlanks" dxfId="18471" priority="18469">
      <formula>LEN(TRIM(H206))=0</formula>
    </cfRule>
    <cfRule type="containsText" dxfId="18470" priority="18470" operator="containsText" text="Operational">
      <formula>NOT(ISERROR(SEARCH("Operational",H206)))</formula>
    </cfRule>
    <cfRule type="containsText" dxfId="18469" priority="18471" operator="containsText" text="Dn(service)">
      <formula>NOT(ISERROR(SEARCH("Dn(service)",H206)))</formula>
    </cfRule>
    <cfRule type="containsText" dxfId="18468" priority="18472" operator="containsText" text="Dn(waiting)">
      <formula>NOT(ISERROR(SEARCH("Dn(waiting)",H206)))</formula>
    </cfRule>
  </conditionalFormatting>
  <conditionalFormatting sqref="C207">
    <cfRule type="containsBlanks" dxfId="18467" priority="18465">
      <formula>LEN(TRIM(C207))=0</formula>
    </cfRule>
    <cfRule type="containsText" dxfId="18466" priority="18466" operator="containsText" text="Operational">
      <formula>NOT(ISERROR(SEARCH("Operational",C207)))</formula>
    </cfRule>
    <cfRule type="containsText" dxfId="18465" priority="18467" operator="containsText" text="Dn(service)">
      <formula>NOT(ISERROR(SEARCH("Dn(service)",C207)))</formula>
    </cfRule>
    <cfRule type="containsText" dxfId="18464" priority="18468" operator="containsText" text="Dn(waiting)">
      <formula>NOT(ISERROR(SEARCH("Dn(waiting)",C207)))</formula>
    </cfRule>
  </conditionalFormatting>
  <conditionalFormatting sqref="C208">
    <cfRule type="containsBlanks" dxfId="18463" priority="18461">
      <formula>LEN(TRIM(C208))=0</formula>
    </cfRule>
    <cfRule type="containsText" dxfId="18462" priority="18462" operator="containsText" text="Operational">
      <formula>NOT(ISERROR(SEARCH("Operational",C208)))</formula>
    </cfRule>
    <cfRule type="containsText" dxfId="18461" priority="18463" operator="containsText" text="Dn(service)">
      <formula>NOT(ISERROR(SEARCH("Dn(service)",C208)))</formula>
    </cfRule>
    <cfRule type="containsText" dxfId="18460" priority="18464" operator="containsText" text="Dn(waiting)">
      <formula>NOT(ISERROR(SEARCH("Dn(waiting)",C208)))</formula>
    </cfRule>
  </conditionalFormatting>
  <conditionalFormatting sqref="C209">
    <cfRule type="containsBlanks" dxfId="18459" priority="18457">
      <formula>LEN(TRIM(C209))=0</formula>
    </cfRule>
    <cfRule type="containsText" dxfId="18458" priority="18458" operator="containsText" text="Operational">
      <formula>NOT(ISERROR(SEARCH("Operational",C209)))</formula>
    </cfRule>
    <cfRule type="containsText" dxfId="18457" priority="18459" operator="containsText" text="Dn(service)">
      <formula>NOT(ISERROR(SEARCH("Dn(service)",C209)))</formula>
    </cfRule>
    <cfRule type="containsText" dxfId="18456" priority="18460" operator="containsText" text="Dn(waiting)">
      <formula>NOT(ISERROR(SEARCH("Dn(waiting)",C209)))</formula>
    </cfRule>
  </conditionalFormatting>
  <conditionalFormatting sqref="C210">
    <cfRule type="containsBlanks" dxfId="18455" priority="18453">
      <formula>LEN(TRIM(C210))=0</formula>
    </cfRule>
    <cfRule type="containsText" dxfId="18454" priority="18454" operator="containsText" text="Operational">
      <formula>NOT(ISERROR(SEARCH("Operational",C210)))</formula>
    </cfRule>
    <cfRule type="containsText" dxfId="18453" priority="18455" operator="containsText" text="Dn(service)">
      <formula>NOT(ISERROR(SEARCH("Dn(service)",C210)))</formula>
    </cfRule>
    <cfRule type="containsText" dxfId="18452" priority="18456" operator="containsText" text="Dn(waiting)">
      <formula>NOT(ISERROR(SEARCH("Dn(waiting)",C210)))</formula>
    </cfRule>
  </conditionalFormatting>
  <conditionalFormatting sqref="H210">
    <cfRule type="containsBlanks" dxfId="18451" priority="18449">
      <formula>LEN(TRIM(H210))=0</formula>
    </cfRule>
    <cfRule type="containsText" dxfId="18450" priority="18450" operator="containsText" text="Operational">
      <formula>NOT(ISERROR(SEARCH("Operational",H210)))</formula>
    </cfRule>
    <cfRule type="containsText" dxfId="18449" priority="18451" operator="containsText" text="Dn(service)">
      <formula>NOT(ISERROR(SEARCH("Dn(service)",H210)))</formula>
    </cfRule>
    <cfRule type="containsText" dxfId="18448" priority="18452" operator="containsText" text="Dn(waiting)">
      <formula>NOT(ISERROR(SEARCH("Dn(waiting)",H210)))</formula>
    </cfRule>
  </conditionalFormatting>
  <conditionalFormatting sqref="F211">
    <cfRule type="containsBlanks" dxfId="18447" priority="18445">
      <formula>LEN(TRIM(F211))=0</formula>
    </cfRule>
    <cfRule type="containsText" dxfId="18446" priority="18446" operator="containsText" text="Operational">
      <formula>NOT(ISERROR(SEARCH("Operational",F211)))</formula>
    </cfRule>
    <cfRule type="containsText" dxfId="18445" priority="18447" operator="containsText" text="Dn(service)">
      <formula>NOT(ISERROR(SEARCH("Dn(service)",F211)))</formula>
    </cfRule>
    <cfRule type="containsText" dxfId="18444" priority="18448" operator="containsText" text="Dn(waiting)">
      <formula>NOT(ISERROR(SEARCH("Dn(waiting)",F211)))</formula>
    </cfRule>
  </conditionalFormatting>
  <conditionalFormatting sqref="F212">
    <cfRule type="containsBlanks" dxfId="18443" priority="18441">
      <formula>LEN(TRIM(F212))=0</formula>
    </cfRule>
    <cfRule type="containsText" dxfId="18442" priority="18442" operator="containsText" text="Operational">
      <formula>NOT(ISERROR(SEARCH("Operational",F212)))</formula>
    </cfRule>
    <cfRule type="containsText" dxfId="18441" priority="18443" operator="containsText" text="Dn(service)">
      <formula>NOT(ISERROR(SEARCH("Dn(service)",F212)))</formula>
    </cfRule>
    <cfRule type="containsText" dxfId="18440" priority="18444" operator="containsText" text="Dn(waiting)">
      <formula>NOT(ISERROR(SEARCH("Dn(waiting)",F212)))</formula>
    </cfRule>
  </conditionalFormatting>
  <conditionalFormatting sqref="F213">
    <cfRule type="containsBlanks" dxfId="18439" priority="18437">
      <formula>LEN(TRIM(F213))=0</formula>
    </cfRule>
    <cfRule type="containsText" dxfId="18438" priority="18438" operator="containsText" text="Operational">
      <formula>NOT(ISERROR(SEARCH("Operational",F213)))</formula>
    </cfRule>
    <cfRule type="containsText" dxfId="18437" priority="18439" operator="containsText" text="Dn(service)">
      <formula>NOT(ISERROR(SEARCH("Dn(service)",F213)))</formula>
    </cfRule>
    <cfRule type="containsText" dxfId="18436" priority="18440" operator="containsText" text="Dn(waiting)">
      <formula>NOT(ISERROR(SEARCH("Dn(waiting)",F213)))</formula>
    </cfRule>
  </conditionalFormatting>
  <conditionalFormatting sqref="F214">
    <cfRule type="containsBlanks" dxfId="18435" priority="18433">
      <formula>LEN(TRIM(F214))=0</formula>
    </cfRule>
    <cfRule type="containsText" dxfId="18434" priority="18434" operator="containsText" text="Operational">
      <formula>NOT(ISERROR(SEARCH("Operational",F214)))</formula>
    </cfRule>
    <cfRule type="containsText" dxfId="18433" priority="18435" operator="containsText" text="Dn(service)">
      <formula>NOT(ISERROR(SEARCH("Dn(service)",F214)))</formula>
    </cfRule>
    <cfRule type="containsText" dxfId="18432" priority="18436" operator="containsText" text="Dn(waiting)">
      <formula>NOT(ISERROR(SEARCH("Dn(waiting)",F214)))</formula>
    </cfRule>
  </conditionalFormatting>
  <conditionalFormatting sqref="F215">
    <cfRule type="containsBlanks" dxfId="18431" priority="18429">
      <formula>LEN(TRIM(F215))=0</formula>
    </cfRule>
    <cfRule type="containsText" dxfId="18430" priority="18430" operator="containsText" text="Operational">
      <formula>NOT(ISERROR(SEARCH("Operational",F215)))</formula>
    </cfRule>
    <cfRule type="containsText" dxfId="18429" priority="18431" operator="containsText" text="Dn(service)">
      <formula>NOT(ISERROR(SEARCH("Dn(service)",F215)))</formula>
    </cfRule>
    <cfRule type="containsText" dxfId="18428" priority="18432" operator="containsText" text="Dn(waiting)">
      <formula>NOT(ISERROR(SEARCH("Dn(waiting)",F215)))</formula>
    </cfRule>
  </conditionalFormatting>
  <conditionalFormatting sqref="G216">
    <cfRule type="containsBlanks" dxfId="18427" priority="18425">
      <formula>LEN(TRIM(G216))=0</formula>
    </cfRule>
    <cfRule type="containsText" dxfId="18426" priority="18426" operator="containsText" text="Operational">
      <formula>NOT(ISERROR(SEARCH("Operational",G216)))</formula>
    </cfRule>
    <cfRule type="containsText" dxfId="18425" priority="18427" operator="containsText" text="Dn(service)">
      <formula>NOT(ISERROR(SEARCH("Dn(service)",G216)))</formula>
    </cfRule>
    <cfRule type="containsText" dxfId="18424" priority="18428" operator="containsText" text="Dn(waiting)">
      <formula>NOT(ISERROR(SEARCH("Dn(waiting)",G216)))</formula>
    </cfRule>
  </conditionalFormatting>
  <conditionalFormatting sqref="G217">
    <cfRule type="containsBlanks" dxfId="18423" priority="18421">
      <formula>LEN(TRIM(G217))=0</formula>
    </cfRule>
    <cfRule type="containsText" dxfId="18422" priority="18422" operator="containsText" text="Operational">
      <formula>NOT(ISERROR(SEARCH("Operational",G217)))</formula>
    </cfRule>
    <cfRule type="containsText" dxfId="18421" priority="18423" operator="containsText" text="Dn(service)">
      <formula>NOT(ISERROR(SEARCH("Dn(service)",G217)))</formula>
    </cfRule>
    <cfRule type="containsText" dxfId="18420" priority="18424" operator="containsText" text="Dn(waiting)">
      <formula>NOT(ISERROR(SEARCH("Dn(waiting)",G217)))</formula>
    </cfRule>
  </conditionalFormatting>
  <conditionalFormatting sqref="G218">
    <cfRule type="containsBlanks" dxfId="18419" priority="18417">
      <formula>LEN(TRIM(G218))=0</formula>
    </cfRule>
    <cfRule type="containsText" dxfId="18418" priority="18418" operator="containsText" text="Operational">
      <formula>NOT(ISERROR(SEARCH("Operational",G218)))</formula>
    </cfRule>
    <cfRule type="containsText" dxfId="18417" priority="18419" operator="containsText" text="Dn(service)">
      <formula>NOT(ISERROR(SEARCH("Dn(service)",G218)))</formula>
    </cfRule>
    <cfRule type="containsText" dxfId="18416" priority="18420" operator="containsText" text="Dn(waiting)">
      <formula>NOT(ISERROR(SEARCH("Dn(waiting)",G218)))</formula>
    </cfRule>
  </conditionalFormatting>
  <conditionalFormatting sqref="G219">
    <cfRule type="containsBlanks" dxfId="18415" priority="18413">
      <formula>LEN(TRIM(G219))=0</formula>
    </cfRule>
    <cfRule type="containsText" dxfId="18414" priority="18414" operator="containsText" text="Operational">
      <formula>NOT(ISERROR(SEARCH("Operational",G219)))</formula>
    </cfRule>
    <cfRule type="containsText" dxfId="18413" priority="18415" operator="containsText" text="Dn(service)">
      <formula>NOT(ISERROR(SEARCH("Dn(service)",G219)))</formula>
    </cfRule>
    <cfRule type="containsText" dxfId="18412" priority="18416" operator="containsText" text="Dn(waiting)">
      <formula>NOT(ISERROR(SEARCH("Dn(waiting)",G219)))</formula>
    </cfRule>
  </conditionalFormatting>
  <conditionalFormatting sqref="E220">
    <cfRule type="containsBlanks" dxfId="18411" priority="18409">
      <formula>LEN(TRIM(E220))=0</formula>
    </cfRule>
    <cfRule type="containsText" dxfId="18410" priority="18410" operator="containsText" text="Operational">
      <formula>NOT(ISERROR(SEARCH("Operational",E220)))</formula>
    </cfRule>
    <cfRule type="containsText" dxfId="18409" priority="18411" operator="containsText" text="Dn(service)">
      <formula>NOT(ISERROR(SEARCH("Dn(service)",E220)))</formula>
    </cfRule>
    <cfRule type="containsText" dxfId="18408" priority="18412" operator="containsText" text="Dn(waiting)">
      <formula>NOT(ISERROR(SEARCH("Dn(waiting)",E220)))</formula>
    </cfRule>
  </conditionalFormatting>
  <conditionalFormatting sqref="E221">
    <cfRule type="containsBlanks" dxfId="18407" priority="18405">
      <formula>LEN(TRIM(E221))=0</formula>
    </cfRule>
    <cfRule type="containsText" dxfId="18406" priority="18406" operator="containsText" text="Operational">
      <formula>NOT(ISERROR(SEARCH("Operational",E221)))</formula>
    </cfRule>
    <cfRule type="containsText" dxfId="18405" priority="18407" operator="containsText" text="Dn(service)">
      <formula>NOT(ISERROR(SEARCH("Dn(service)",E221)))</formula>
    </cfRule>
    <cfRule type="containsText" dxfId="18404" priority="18408" operator="containsText" text="Dn(waiting)">
      <formula>NOT(ISERROR(SEARCH("Dn(waiting)",E221)))</formula>
    </cfRule>
  </conditionalFormatting>
  <conditionalFormatting sqref="E222">
    <cfRule type="containsBlanks" dxfId="18403" priority="18401">
      <formula>LEN(TRIM(E222))=0</formula>
    </cfRule>
    <cfRule type="containsText" dxfId="18402" priority="18402" operator="containsText" text="Operational">
      <formula>NOT(ISERROR(SEARCH("Operational",E222)))</formula>
    </cfRule>
    <cfRule type="containsText" dxfId="18401" priority="18403" operator="containsText" text="Dn(service)">
      <formula>NOT(ISERROR(SEARCH("Dn(service)",E222)))</formula>
    </cfRule>
    <cfRule type="containsText" dxfId="18400" priority="18404" operator="containsText" text="Dn(waiting)">
      <formula>NOT(ISERROR(SEARCH("Dn(waiting)",E222)))</formula>
    </cfRule>
  </conditionalFormatting>
  <conditionalFormatting sqref="E223">
    <cfRule type="containsBlanks" dxfId="18399" priority="18397">
      <formula>LEN(TRIM(E223))=0</formula>
    </cfRule>
    <cfRule type="containsText" dxfId="18398" priority="18398" operator="containsText" text="Operational">
      <formula>NOT(ISERROR(SEARCH("Operational",E223)))</formula>
    </cfRule>
    <cfRule type="containsText" dxfId="18397" priority="18399" operator="containsText" text="Dn(service)">
      <formula>NOT(ISERROR(SEARCH("Dn(service)",E223)))</formula>
    </cfRule>
    <cfRule type="containsText" dxfId="18396" priority="18400" operator="containsText" text="Dn(waiting)">
      <formula>NOT(ISERROR(SEARCH("Dn(waiting)",E223)))</formula>
    </cfRule>
  </conditionalFormatting>
  <conditionalFormatting sqref="E224">
    <cfRule type="containsBlanks" dxfId="18395" priority="18393">
      <formula>LEN(TRIM(E224))=0</formula>
    </cfRule>
    <cfRule type="containsText" dxfId="18394" priority="18394" operator="containsText" text="Operational">
      <formula>NOT(ISERROR(SEARCH("Operational",E224)))</formula>
    </cfRule>
    <cfRule type="containsText" dxfId="18393" priority="18395" operator="containsText" text="Dn(service)">
      <formula>NOT(ISERROR(SEARCH("Dn(service)",E224)))</formula>
    </cfRule>
    <cfRule type="containsText" dxfId="18392" priority="18396" operator="containsText" text="Dn(waiting)">
      <formula>NOT(ISERROR(SEARCH("Dn(waiting)",E224)))</formula>
    </cfRule>
  </conditionalFormatting>
  <conditionalFormatting sqref="I225">
    <cfRule type="containsBlanks" dxfId="18391" priority="18389">
      <formula>LEN(TRIM(I225))=0</formula>
    </cfRule>
    <cfRule type="containsText" dxfId="18390" priority="18390" operator="containsText" text="Operational">
      <formula>NOT(ISERROR(SEARCH("Operational",I225)))</formula>
    </cfRule>
    <cfRule type="containsText" dxfId="18389" priority="18391" operator="containsText" text="Dn(service)">
      <formula>NOT(ISERROR(SEARCH("Dn(service)",I225)))</formula>
    </cfRule>
    <cfRule type="containsText" dxfId="18388" priority="18392" operator="containsText" text="Dn(waiting)">
      <formula>NOT(ISERROR(SEARCH("Dn(waiting)",I225)))</formula>
    </cfRule>
  </conditionalFormatting>
  <conditionalFormatting sqref="I226">
    <cfRule type="containsBlanks" dxfId="18387" priority="18385">
      <formula>LEN(TRIM(I226))=0</formula>
    </cfRule>
    <cfRule type="containsText" dxfId="18386" priority="18386" operator="containsText" text="Operational">
      <formula>NOT(ISERROR(SEARCH("Operational",I226)))</formula>
    </cfRule>
    <cfRule type="containsText" dxfId="18385" priority="18387" operator="containsText" text="Dn(service)">
      <formula>NOT(ISERROR(SEARCH("Dn(service)",I226)))</formula>
    </cfRule>
    <cfRule type="containsText" dxfId="18384" priority="18388" operator="containsText" text="Dn(waiting)">
      <formula>NOT(ISERROR(SEARCH("Dn(waiting)",I226)))</formula>
    </cfRule>
  </conditionalFormatting>
  <conditionalFormatting sqref="I227">
    <cfRule type="containsBlanks" dxfId="18383" priority="18381">
      <formula>LEN(TRIM(I227))=0</formula>
    </cfRule>
    <cfRule type="containsText" dxfId="18382" priority="18382" operator="containsText" text="Operational">
      <formula>NOT(ISERROR(SEARCH("Operational",I227)))</formula>
    </cfRule>
    <cfRule type="containsText" dxfId="18381" priority="18383" operator="containsText" text="Dn(service)">
      <formula>NOT(ISERROR(SEARCH("Dn(service)",I227)))</formula>
    </cfRule>
    <cfRule type="containsText" dxfId="18380" priority="18384" operator="containsText" text="Dn(waiting)">
      <formula>NOT(ISERROR(SEARCH("Dn(waiting)",I227)))</formula>
    </cfRule>
  </conditionalFormatting>
  <conditionalFormatting sqref="I228">
    <cfRule type="containsBlanks" dxfId="18379" priority="18377">
      <formula>LEN(TRIM(I228))=0</formula>
    </cfRule>
    <cfRule type="containsText" dxfId="18378" priority="18378" operator="containsText" text="Operational">
      <formula>NOT(ISERROR(SEARCH("Operational",I228)))</formula>
    </cfRule>
    <cfRule type="containsText" dxfId="18377" priority="18379" operator="containsText" text="Dn(service)">
      <formula>NOT(ISERROR(SEARCH("Dn(service)",I228)))</formula>
    </cfRule>
    <cfRule type="containsText" dxfId="18376" priority="18380" operator="containsText" text="Dn(waiting)">
      <formula>NOT(ISERROR(SEARCH("Dn(waiting)",I228)))</formula>
    </cfRule>
  </conditionalFormatting>
  <conditionalFormatting sqref="D230">
    <cfRule type="containsBlanks" dxfId="18375" priority="18373">
      <formula>LEN(TRIM(D230))=0</formula>
    </cfRule>
    <cfRule type="containsText" dxfId="18374" priority="18374" operator="containsText" text="Operational">
      <formula>NOT(ISERROR(SEARCH("Operational",D230)))</formula>
    </cfRule>
    <cfRule type="containsText" dxfId="18373" priority="18375" operator="containsText" text="Dn(service)">
      <formula>NOT(ISERROR(SEARCH("Dn(service)",D230)))</formula>
    </cfRule>
    <cfRule type="containsText" dxfId="18372" priority="18376" operator="containsText" text="Dn(waiting)">
      <formula>NOT(ISERROR(SEARCH("Dn(waiting)",D230)))</formula>
    </cfRule>
  </conditionalFormatting>
  <conditionalFormatting sqref="D231">
    <cfRule type="containsBlanks" dxfId="18371" priority="18369">
      <formula>LEN(TRIM(D231))=0</formula>
    </cfRule>
    <cfRule type="containsText" dxfId="18370" priority="18370" operator="containsText" text="Operational">
      <formula>NOT(ISERROR(SEARCH("Operational",D231)))</formula>
    </cfRule>
    <cfRule type="containsText" dxfId="18369" priority="18371" operator="containsText" text="Dn(service)">
      <formula>NOT(ISERROR(SEARCH("Dn(service)",D231)))</formula>
    </cfRule>
    <cfRule type="containsText" dxfId="18368" priority="18372" operator="containsText" text="Dn(waiting)">
      <formula>NOT(ISERROR(SEARCH("Dn(waiting)",D231)))</formula>
    </cfRule>
  </conditionalFormatting>
  <conditionalFormatting sqref="D232">
    <cfRule type="containsBlanks" dxfId="18367" priority="18365">
      <formula>LEN(TRIM(D232))=0</formula>
    </cfRule>
    <cfRule type="containsText" dxfId="18366" priority="18366" operator="containsText" text="Operational">
      <formula>NOT(ISERROR(SEARCH("Operational",D232)))</formula>
    </cfRule>
    <cfRule type="containsText" dxfId="18365" priority="18367" operator="containsText" text="Dn(service)">
      <formula>NOT(ISERROR(SEARCH("Dn(service)",D232)))</formula>
    </cfRule>
    <cfRule type="containsText" dxfId="18364" priority="18368" operator="containsText" text="Dn(waiting)">
      <formula>NOT(ISERROR(SEARCH("Dn(waiting)",D232)))</formula>
    </cfRule>
  </conditionalFormatting>
  <conditionalFormatting sqref="H233">
    <cfRule type="containsBlanks" dxfId="18363" priority="18361">
      <formula>LEN(TRIM(H233))=0</formula>
    </cfRule>
    <cfRule type="containsText" dxfId="18362" priority="18362" operator="containsText" text="Operational">
      <formula>NOT(ISERROR(SEARCH("Operational",H233)))</formula>
    </cfRule>
    <cfRule type="containsText" dxfId="18361" priority="18363" operator="containsText" text="Dn(service)">
      <formula>NOT(ISERROR(SEARCH("Dn(service)",H233)))</formula>
    </cfRule>
    <cfRule type="containsText" dxfId="18360" priority="18364" operator="containsText" text="Dn(waiting)">
      <formula>NOT(ISERROR(SEARCH("Dn(waiting)",H233)))</formula>
    </cfRule>
  </conditionalFormatting>
  <conditionalFormatting sqref="H234">
    <cfRule type="containsBlanks" dxfId="18359" priority="18357">
      <formula>LEN(TRIM(H234))=0</formula>
    </cfRule>
    <cfRule type="containsText" dxfId="18358" priority="18358" operator="containsText" text="Operational">
      <formula>NOT(ISERROR(SEARCH("Operational",H234)))</formula>
    </cfRule>
    <cfRule type="containsText" dxfId="18357" priority="18359" operator="containsText" text="Dn(service)">
      <formula>NOT(ISERROR(SEARCH("Dn(service)",H234)))</formula>
    </cfRule>
    <cfRule type="containsText" dxfId="18356" priority="18360" operator="containsText" text="Dn(waiting)">
      <formula>NOT(ISERROR(SEARCH("Dn(waiting)",H234)))</formula>
    </cfRule>
  </conditionalFormatting>
  <conditionalFormatting sqref="H235">
    <cfRule type="containsBlanks" dxfId="18355" priority="18353">
      <formula>LEN(TRIM(H235))=0</formula>
    </cfRule>
    <cfRule type="containsText" dxfId="18354" priority="18354" operator="containsText" text="Operational">
      <formula>NOT(ISERROR(SEARCH("Operational",H235)))</formula>
    </cfRule>
    <cfRule type="containsText" dxfId="18353" priority="18355" operator="containsText" text="Dn(service)">
      <formula>NOT(ISERROR(SEARCH("Dn(service)",H235)))</formula>
    </cfRule>
    <cfRule type="containsText" dxfId="18352" priority="18356" operator="containsText" text="Dn(waiting)">
      <formula>NOT(ISERROR(SEARCH("Dn(waiting)",H235)))</formula>
    </cfRule>
  </conditionalFormatting>
  <conditionalFormatting sqref="H236">
    <cfRule type="containsBlanks" dxfId="18351" priority="18349">
      <formula>LEN(TRIM(H236))=0</formula>
    </cfRule>
    <cfRule type="containsText" dxfId="18350" priority="18350" operator="containsText" text="Operational">
      <formula>NOT(ISERROR(SEARCH("Operational",H236)))</formula>
    </cfRule>
    <cfRule type="containsText" dxfId="18349" priority="18351" operator="containsText" text="Dn(service)">
      <formula>NOT(ISERROR(SEARCH("Dn(service)",H236)))</formula>
    </cfRule>
    <cfRule type="containsText" dxfId="18348" priority="18352" operator="containsText" text="Dn(waiting)">
      <formula>NOT(ISERROR(SEARCH("Dn(waiting)",H236)))</formula>
    </cfRule>
  </conditionalFormatting>
  <conditionalFormatting sqref="C237">
    <cfRule type="containsBlanks" dxfId="18347" priority="18345">
      <formula>LEN(TRIM(C237))=0</formula>
    </cfRule>
    <cfRule type="containsText" dxfId="18346" priority="18346" operator="containsText" text="Operational">
      <formula>NOT(ISERROR(SEARCH("Operational",C237)))</formula>
    </cfRule>
    <cfRule type="containsText" dxfId="18345" priority="18347" operator="containsText" text="Dn(service)">
      <formula>NOT(ISERROR(SEARCH("Dn(service)",C237)))</formula>
    </cfRule>
    <cfRule type="containsText" dxfId="18344" priority="18348" operator="containsText" text="Dn(waiting)">
      <formula>NOT(ISERROR(SEARCH("Dn(waiting)",C237)))</formula>
    </cfRule>
  </conditionalFormatting>
  <conditionalFormatting sqref="C238">
    <cfRule type="containsBlanks" dxfId="18343" priority="18341">
      <formula>LEN(TRIM(C238))=0</formula>
    </cfRule>
    <cfRule type="containsText" dxfId="18342" priority="18342" operator="containsText" text="Operational">
      <formula>NOT(ISERROR(SEARCH("Operational",C238)))</formula>
    </cfRule>
    <cfRule type="containsText" dxfId="18341" priority="18343" operator="containsText" text="Dn(service)">
      <formula>NOT(ISERROR(SEARCH("Dn(service)",C238)))</formula>
    </cfRule>
    <cfRule type="containsText" dxfId="18340" priority="18344" operator="containsText" text="Dn(waiting)">
      <formula>NOT(ISERROR(SEARCH("Dn(waiting)",C238)))</formula>
    </cfRule>
  </conditionalFormatting>
  <conditionalFormatting sqref="C239">
    <cfRule type="containsBlanks" dxfId="18339" priority="18337">
      <formula>LEN(TRIM(C239))=0</formula>
    </cfRule>
    <cfRule type="containsText" dxfId="18338" priority="18338" operator="containsText" text="Operational">
      <formula>NOT(ISERROR(SEARCH("Operational",C239)))</formula>
    </cfRule>
    <cfRule type="containsText" dxfId="18337" priority="18339" operator="containsText" text="Dn(service)">
      <formula>NOT(ISERROR(SEARCH("Dn(service)",C239)))</formula>
    </cfRule>
    <cfRule type="containsText" dxfId="18336" priority="18340" operator="containsText" text="Dn(waiting)">
      <formula>NOT(ISERROR(SEARCH("Dn(waiting)",C239)))</formula>
    </cfRule>
  </conditionalFormatting>
  <conditionalFormatting sqref="C240">
    <cfRule type="containsBlanks" dxfId="18335" priority="18333">
      <formula>LEN(TRIM(C240))=0</formula>
    </cfRule>
    <cfRule type="containsText" dxfId="18334" priority="18334" operator="containsText" text="Operational">
      <formula>NOT(ISERROR(SEARCH("Operational",C240)))</formula>
    </cfRule>
    <cfRule type="containsText" dxfId="18333" priority="18335" operator="containsText" text="Dn(service)">
      <formula>NOT(ISERROR(SEARCH("Dn(service)",C240)))</formula>
    </cfRule>
    <cfRule type="containsText" dxfId="18332" priority="18336" operator="containsText" text="Dn(waiting)">
      <formula>NOT(ISERROR(SEARCH("Dn(waiting)",C240)))</formula>
    </cfRule>
  </conditionalFormatting>
  <conditionalFormatting sqref="F241">
    <cfRule type="containsBlanks" dxfId="18331" priority="18329">
      <formula>LEN(TRIM(F241))=0</formula>
    </cfRule>
    <cfRule type="containsText" dxfId="18330" priority="18330" operator="containsText" text="Operational">
      <formula>NOT(ISERROR(SEARCH("Operational",F241)))</formula>
    </cfRule>
    <cfRule type="containsText" dxfId="18329" priority="18331" operator="containsText" text="Dn(service)">
      <formula>NOT(ISERROR(SEARCH("Dn(service)",F241)))</formula>
    </cfRule>
    <cfRule type="containsText" dxfId="18328" priority="18332" operator="containsText" text="Dn(waiting)">
      <formula>NOT(ISERROR(SEARCH("Dn(waiting)",F241)))</formula>
    </cfRule>
  </conditionalFormatting>
  <conditionalFormatting sqref="F242">
    <cfRule type="containsBlanks" dxfId="18327" priority="18325">
      <formula>LEN(TRIM(F242))=0</formula>
    </cfRule>
    <cfRule type="containsText" dxfId="18326" priority="18326" operator="containsText" text="Operational">
      <formula>NOT(ISERROR(SEARCH("Operational",F242)))</formula>
    </cfRule>
    <cfRule type="containsText" dxfId="18325" priority="18327" operator="containsText" text="Dn(service)">
      <formula>NOT(ISERROR(SEARCH("Dn(service)",F242)))</formula>
    </cfRule>
    <cfRule type="containsText" dxfId="18324" priority="18328" operator="containsText" text="Dn(waiting)">
      <formula>NOT(ISERROR(SEARCH("Dn(waiting)",F242)))</formula>
    </cfRule>
  </conditionalFormatting>
  <conditionalFormatting sqref="F243">
    <cfRule type="containsBlanks" dxfId="18323" priority="18321">
      <formula>LEN(TRIM(F243))=0</formula>
    </cfRule>
    <cfRule type="containsText" dxfId="18322" priority="18322" operator="containsText" text="Operational">
      <formula>NOT(ISERROR(SEARCH("Operational",F243)))</formula>
    </cfRule>
    <cfRule type="containsText" dxfId="18321" priority="18323" operator="containsText" text="Dn(service)">
      <formula>NOT(ISERROR(SEARCH("Dn(service)",F243)))</formula>
    </cfRule>
    <cfRule type="containsText" dxfId="18320" priority="18324" operator="containsText" text="Dn(waiting)">
      <formula>NOT(ISERROR(SEARCH("Dn(waiting)",F243)))</formula>
    </cfRule>
  </conditionalFormatting>
  <conditionalFormatting sqref="F244">
    <cfRule type="containsBlanks" dxfId="18319" priority="18317">
      <formula>LEN(TRIM(F244))=0</formula>
    </cfRule>
    <cfRule type="containsText" dxfId="18318" priority="18318" operator="containsText" text="Operational">
      <formula>NOT(ISERROR(SEARCH("Operational",F244)))</formula>
    </cfRule>
    <cfRule type="containsText" dxfId="18317" priority="18319" operator="containsText" text="Dn(service)">
      <formula>NOT(ISERROR(SEARCH("Dn(service)",F244)))</formula>
    </cfRule>
    <cfRule type="containsText" dxfId="18316" priority="18320" operator="containsText" text="Dn(waiting)">
      <formula>NOT(ISERROR(SEARCH("Dn(waiting)",F244)))</formula>
    </cfRule>
  </conditionalFormatting>
  <conditionalFormatting sqref="G245">
    <cfRule type="containsBlanks" dxfId="18315" priority="18313">
      <formula>LEN(TRIM(G245))=0</formula>
    </cfRule>
    <cfRule type="containsText" dxfId="18314" priority="18314" operator="containsText" text="Operational">
      <formula>NOT(ISERROR(SEARCH("Operational",G245)))</formula>
    </cfRule>
    <cfRule type="containsText" dxfId="18313" priority="18315" operator="containsText" text="Dn(service)">
      <formula>NOT(ISERROR(SEARCH("Dn(service)",G245)))</formula>
    </cfRule>
    <cfRule type="containsText" dxfId="18312" priority="18316" operator="containsText" text="Dn(waiting)">
      <formula>NOT(ISERROR(SEARCH("Dn(waiting)",G245)))</formula>
    </cfRule>
  </conditionalFormatting>
  <conditionalFormatting sqref="G246">
    <cfRule type="containsBlanks" dxfId="18311" priority="18309">
      <formula>LEN(TRIM(G246))=0</formula>
    </cfRule>
    <cfRule type="containsText" dxfId="18310" priority="18310" operator="containsText" text="Operational">
      <formula>NOT(ISERROR(SEARCH("Operational",G246)))</formula>
    </cfRule>
    <cfRule type="containsText" dxfId="18309" priority="18311" operator="containsText" text="Dn(service)">
      <formula>NOT(ISERROR(SEARCH("Dn(service)",G246)))</formula>
    </cfRule>
    <cfRule type="containsText" dxfId="18308" priority="18312" operator="containsText" text="Dn(waiting)">
      <formula>NOT(ISERROR(SEARCH("Dn(waiting)",G246)))</formula>
    </cfRule>
  </conditionalFormatting>
  <conditionalFormatting sqref="G247">
    <cfRule type="containsBlanks" dxfId="18307" priority="18305">
      <formula>LEN(TRIM(G247))=0</formula>
    </cfRule>
    <cfRule type="containsText" dxfId="18306" priority="18306" operator="containsText" text="Operational">
      <formula>NOT(ISERROR(SEARCH("Operational",G247)))</formula>
    </cfRule>
    <cfRule type="containsText" dxfId="18305" priority="18307" operator="containsText" text="Dn(service)">
      <formula>NOT(ISERROR(SEARCH("Dn(service)",G247)))</formula>
    </cfRule>
    <cfRule type="containsText" dxfId="18304" priority="18308" operator="containsText" text="Dn(waiting)">
      <formula>NOT(ISERROR(SEARCH("Dn(waiting)",G247)))</formula>
    </cfRule>
  </conditionalFormatting>
  <conditionalFormatting sqref="G248">
    <cfRule type="containsBlanks" dxfId="18303" priority="18301">
      <formula>LEN(TRIM(G248))=0</formula>
    </cfRule>
    <cfRule type="containsText" dxfId="18302" priority="18302" operator="containsText" text="Operational">
      <formula>NOT(ISERROR(SEARCH("Operational",G248)))</formula>
    </cfRule>
    <cfRule type="containsText" dxfId="18301" priority="18303" operator="containsText" text="Dn(service)">
      <formula>NOT(ISERROR(SEARCH("Dn(service)",G248)))</formula>
    </cfRule>
    <cfRule type="containsText" dxfId="18300" priority="18304" operator="containsText" text="Dn(waiting)">
      <formula>NOT(ISERROR(SEARCH("Dn(waiting)",G248)))</formula>
    </cfRule>
  </conditionalFormatting>
  <conditionalFormatting sqref="G249">
    <cfRule type="containsBlanks" dxfId="18299" priority="18297">
      <formula>LEN(TRIM(G249))=0</formula>
    </cfRule>
    <cfRule type="containsText" dxfId="18298" priority="18298" operator="containsText" text="Operational">
      <formula>NOT(ISERROR(SEARCH("Operational",G249)))</formula>
    </cfRule>
    <cfRule type="containsText" dxfId="18297" priority="18299" operator="containsText" text="Dn(service)">
      <formula>NOT(ISERROR(SEARCH("Dn(service)",G249)))</formula>
    </cfRule>
    <cfRule type="containsText" dxfId="18296" priority="18300" operator="containsText" text="Dn(waiting)">
      <formula>NOT(ISERROR(SEARCH("Dn(waiting)",G249)))</formula>
    </cfRule>
  </conditionalFormatting>
  <conditionalFormatting sqref="E250">
    <cfRule type="containsBlanks" dxfId="18295" priority="18293">
      <formula>LEN(TRIM(E250))=0</formula>
    </cfRule>
    <cfRule type="containsText" dxfId="18294" priority="18294" operator="containsText" text="Operational">
      <formula>NOT(ISERROR(SEARCH("Operational",E250)))</formula>
    </cfRule>
    <cfRule type="containsText" dxfId="18293" priority="18295" operator="containsText" text="Dn(service)">
      <formula>NOT(ISERROR(SEARCH("Dn(service)",E250)))</formula>
    </cfRule>
    <cfRule type="containsText" dxfId="18292" priority="18296" operator="containsText" text="Dn(waiting)">
      <formula>NOT(ISERROR(SEARCH("Dn(waiting)",E250)))</formula>
    </cfRule>
  </conditionalFormatting>
  <conditionalFormatting sqref="E251">
    <cfRule type="containsBlanks" dxfId="18291" priority="18289">
      <formula>LEN(TRIM(E251))=0</formula>
    </cfRule>
    <cfRule type="containsText" dxfId="18290" priority="18290" operator="containsText" text="Operational">
      <formula>NOT(ISERROR(SEARCH("Operational",E251)))</formula>
    </cfRule>
    <cfRule type="containsText" dxfId="18289" priority="18291" operator="containsText" text="Dn(service)">
      <formula>NOT(ISERROR(SEARCH("Dn(service)",E251)))</formula>
    </cfRule>
    <cfRule type="containsText" dxfId="18288" priority="18292" operator="containsText" text="Dn(waiting)">
      <formula>NOT(ISERROR(SEARCH("Dn(waiting)",E251)))</formula>
    </cfRule>
  </conditionalFormatting>
  <conditionalFormatting sqref="E252">
    <cfRule type="containsBlanks" dxfId="18287" priority="18285">
      <formula>LEN(TRIM(E252))=0</formula>
    </cfRule>
    <cfRule type="containsText" dxfId="18286" priority="18286" operator="containsText" text="Operational">
      <formula>NOT(ISERROR(SEARCH("Operational",E252)))</formula>
    </cfRule>
    <cfRule type="containsText" dxfId="18285" priority="18287" operator="containsText" text="Dn(service)">
      <formula>NOT(ISERROR(SEARCH("Dn(service)",E252)))</formula>
    </cfRule>
    <cfRule type="containsText" dxfId="18284" priority="18288" operator="containsText" text="Dn(waiting)">
      <formula>NOT(ISERROR(SEARCH("Dn(waiting)",E252)))</formula>
    </cfRule>
  </conditionalFormatting>
  <conditionalFormatting sqref="E253">
    <cfRule type="containsBlanks" dxfId="18283" priority="18281">
      <formula>LEN(TRIM(E253))=0</formula>
    </cfRule>
    <cfRule type="containsText" dxfId="18282" priority="18282" operator="containsText" text="Operational">
      <formula>NOT(ISERROR(SEARCH("Operational",E253)))</formula>
    </cfRule>
    <cfRule type="containsText" dxfId="18281" priority="18283" operator="containsText" text="Dn(service)">
      <formula>NOT(ISERROR(SEARCH("Dn(service)",E253)))</formula>
    </cfRule>
    <cfRule type="containsText" dxfId="18280" priority="18284" operator="containsText" text="Dn(waiting)">
      <formula>NOT(ISERROR(SEARCH("Dn(waiting)",E253)))</formula>
    </cfRule>
  </conditionalFormatting>
  <conditionalFormatting sqref="I254">
    <cfRule type="containsBlanks" dxfId="18279" priority="18277">
      <formula>LEN(TRIM(I254))=0</formula>
    </cfRule>
    <cfRule type="containsText" dxfId="18278" priority="18278" operator="containsText" text="Operational">
      <formula>NOT(ISERROR(SEARCH("Operational",I254)))</formula>
    </cfRule>
    <cfRule type="containsText" dxfId="18277" priority="18279" operator="containsText" text="Dn(service)">
      <formula>NOT(ISERROR(SEARCH("Dn(service)",I254)))</formula>
    </cfRule>
    <cfRule type="containsText" dxfId="18276" priority="18280" operator="containsText" text="Dn(waiting)">
      <formula>NOT(ISERROR(SEARCH("Dn(waiting)",I254)))</formula>
    </cfRule>
  </conditionalFormatting>
  <conditionalFormatting sqref="I255">
    <cfRule type="containsBlanks" dxfId="18275" priority="18273">
      <formula>LEN(TRIM(I255))=0</formula>
    </cfRule>
    <cfRule type="containsText" dxfId="18274" priority="18274" operator="containsText" text="Operational">
      <formula>NOT(ISERROR(SEARCH("Operational",I255)))</formula>
    </cfRule>
    <cfRule type="containsText" dxfId="18273" priority="18275" operator="containsText" text="Dn(service)">
      <formula>NOT(ISERROR(SEARCH("Dn(service)",I255)))</formula>
    </cfRule>
    <cfRule type="containsText" dxfId="18272" priority="18276" operator="containsText" text="Dn(waiting)">
      <formula>NOT(ISERROR(SEARCH("Dn(waiting)",I255)))</formula>
    </cfRule>
  </conditionalFormatting>
  <conditionalFormatting sqref="I256">
    <cfRule type="containsBlanks" dxfId="18271" priority="18269">
      <formula>LEN(TRIM(I256))=0</formula>
    </cfRule>
    <cfRule type="containsText" dxfId="18270" priority="18270" operator="containsText" text="Operational">
      <formula>NOT(ISERROR(SEARCH("Operational",I256)))</formula>
    </cfRule>
    <cfRule type="containsText" dxfId="18269" priority="18271" operator="containsText" text="Dn(service)">
      <formula>NOT(ISERROR(SEARCH("Dn(service)",I256)))</formula>
    </cfRule>
    <cfRule type="containsText" dxfId="18268" priority="18272" operator="containsText" text="Dn(waiting)">
      <formula>NOT(ISERROR(SEARCH("Dn(waiting)",I256)))</formula>
    </cfRule>
  </conditionalFormatting>
  <conditionalFormatting sqref="I257">
    <cfRule type="containsBlanks" dxfId="18267" priority="18265">
      <formula>LEN(TRIM(I257))=0</formula>
    </cfRule>
    <cfRule type="containsText" dxfId="18266" priority="18266" operator="containsText" text="Operational">
      <formula>NOT(ISERROR(SEARCH("Operational",I257)))</formula>
    </cfRule>
    <cfRule type="containsText" dxfId="18265" priority="18267" operator="containsText" text="Dn(service)">
      <formula>NOT(ISERROR(SEARCH("Dn(service)",I257)))</formula>
    </cfRule>
    <cfRule type="containsText" dxfId="18264" priority="18268" operator="containsText" text="Dn(waiting)">
      <formula>NOT(ISERROR(SEARCH("Dn(waiting)",I257)))</formula>
    </cfRule>
  </conditionalFormatting>
  <conditionalFormatting sqref="D257">
    <cfRule type="containsBlanks" dxfId="18263" priority="18261">
      <formula>LEN(TRIM(D257))=0</formula>
    </cfRule>
    <cfRule type="containsText" dxfId="18262" priority="18262" operator="containsText" text="Operational">
      <formula>NOT(ISERROR(SEARCH("Operational",D257)))</formula>
    </cfRule>
    <cfRule type="containsText" dxfId="18261" priority="18263" operator="containsText" text="Dn(service)">
      <formula>NOT(ISERROR(SEARCH("Dn(service)",D257)))</formula>
    </cfRule>
    <cfRule type="containsText" dxfId="18260" priority="18264" operator="containsText" text="Dn(waiting)">
      <formula>NOT(ISERROR(SEARCH("Dn(waiting)",D257)))</formula>
    </cfRule>
  </conditionalFormatting>
  <conditionalFormatting sqref="D258">
    <cfRule type="containsBlanks" dxfId="18259" priority="18257">
      <formula>LEN(TRIM(D258))=0</formula>
    </cfRule>
    <cfRule type="containsText" dxfId="18258" priority="18258" operator="containsText" text="Operational">
      <formula>NOT(ISERROR(SEARCH("Operational",D258)))</formula>
    </cfRule>
    <cfRule type="containsText" dxfId="18257" priority="18259" operator="containsText" text="Dn(service)">
      <formula>NOT(ISERROR(SEARCH("Dn(service)",D258)))</formula>
    </cfRule>
    <cfRule type="containsText" dxfId="18256" priority="18260" operator="containsText" text="Dn(waiting)">
      <formula>NOT(ISERROR(SEARCH("Dn(waiting)",D258)))</formula>
    </cfRule>
  </conditionalFormatting>
  <conditionalFormatting sqref="D259:D261">
    <cfRule type="containsBlanks" dxfId="18255" priority="18253">
      <formula>LEN(TRIM(D259))=0</formula>
    </cfRule>
    <cfRule type="containsText" dxfId="18254" priority="18254" operator="containsText" text="Operational">
      <formula>NOT(ISERROR(SEARCH("Operational",D259)))</formula>
    </cfRule>
    <cfRule type="containsText" dxfId="18253" priority="18255" operator="containsText" text="Dn(service)">
      <formula>NOT(ISERROR(SEARCH("Dn(service)",D259)))</formula>
    </cfRule>
    <cfRule type="containsText" dxfId="18252" priority="18256" operator="containsText" text="Dn(waiting)">
      <formula>NOT(ISERROR(SEARCH("Dn(waiting)",D259)))</formula>
    </cfRule>
  </conditionalFormatting>
  <conditionalFormatting sqref="C263">
    <cfRule type="containsBlanks" dxfId="18251" priority="18249">
      <formula>LEN(TRIM(C263))=0</formula>
    </cfRule>
    <cfRule type="containsText" dxfId="18250" priority="18250" operator="containsText" text="Operational">
      <formula>NOT(ISERROR(SEARCH("Operational",C263)))</formula>
    </cfRule>
    <cfRule type="containsText" dxfId="18249" priority="18251" operator="containsText" text="Dn(service)">
      <formula>NOT(ISERROR(SEARCH("Dn(service)",C263)))</formula>
    </cfRule>
    <cfRule type="containsText" dxfId="18248" priority="18252" operator="containsText" text="Dn(waiting)">
      <formula>NOT(ISERROR(SEARCH("Dn(waiting)",C263)))</formula>
    </cfRule>
  </conditionalFormatting>
  <conditionalFormatting sqref="C264:C269">
    <cfRule type="containsBlanks" dxfId="18247" priority="18245">
      <formula>LEN(TRIM(C264))=0</formula>
    </cfRule>
    <cfRule type="containsText" dxfId="18246" priority="18246" operator="containsText" text="Operational">
      <formula>NOT(ISERROR(SEARCH("Operational",C264)))</formula>
    </cfRule>
    <cfRule type="containsText" dxfId="18245" priority="18247" operator="containsText" text="Dn(service)">
      <formula>NOT(ISERROR(SEARCH("Dn(service)",C264)))</formula>
    </cfRule>
    <cfRule type="containsText" dxfId="18244" priority="18248" operator="containsText" text="Dn(waiting)">
      <formula>NOT(ISERROR(SEARCH("Dn(waiting)",C264)))</formula>
    </cfRule>
  </conditionalFormatting>
  <conditionalFormatting sqref="F270">
    <cfRule type="containsBlanks" dxfId="18243" priority="18241">
      <formula>LEN(TRIM(F270))=0</formula>
    </cfRule>
    <cfRule type="containsText" dxfId="18242" priority="18242" operator="containsText" text="Operational">
      <formula>NOT(ISERROR(SEARCH("Operational",F270)))</formula>
    </cfRule>
    <cfRule type="containsText" dxfId="18241" priority="18243" operator="containsText" text="Dn(service)">
      <formula>NOT(ISERROR(SEARCH("Dn(service)",F270)))</formula>
    </cfRule>
    <cfRule type="containsText" dxfId="18240" priority="18244" operator="containsText" text="Dn(waiting)">
      <formula>NOT(ISERROR(SEARCH("Dn(waiting)",F270)))</formula>
    </cfRule>
  </conditionalFormatting>
  <conditionalFormatting sqref="F271:F272">
    <cfRule type="containsBlanks" dxfId="18239" priority="18237">
      <formula>LEN(TRIM(F271))=0</formula>
    </cfRule>
    <cfRule type="containsText" dxfId="18238" priority="18238" operator="containsText" text="Operational">
      <formula>NOT(ISERROR(SEARCH("Operational",F271)))</formula>
    </cfRule>
    <cfRule type="containsText" dxfId="18237" priority="18239" operator="containsText" text="Dn(service)">
      <formula>NOT(ISERROR(SEARCH("Dn(service)",F271)))</formula>
    </cfRule>
    <cfRule type="containsText" dxfId="18236" priority="18240" operator="containsText" text="Dn(waiting)">
      <formula>NOT(ISERROR(SEARCH("Dn(waiting)",F271)))</formula>
    </cfRule>
  </conditionalFormatting>
  <conditionalFormatting sqref="E273">
    <cfRule type="containsBlanks" dxfId="18235" priority="18233">
      <formula>LEN(TRIM(E273))=0</formula>
    </cfRule>
    <cfRule type="containsText" dxfId="18234" priority="18234" operator="containsText" text="Operational">
      <formula>NOT(ISERROR(SEARCH("Operational",E273)))</formula>
    </cfRule>
    <cfRule type="containsText" dxfId="18233" priority="18235" operator="containsText" text="Dn(service)">
      <formula>NOT(ISERROR(SEARCH("Dn(service)",E273)))</formula>
    </cfRule>
    <cfRule type="containsText" dxfId="18232" priority="18236" operator="containsText" text="Dn(waiting)">
      <formula>NOT(ISERROR(SEARCH("Dn(waiting)",E273)))</formula>
    </cfRule>
  </conditionalFormatting>
  <conditionalFormatting sqref="E274">
    <cfRule type="containsBlanks" dxfId="18231" priority="18229">
      <formula>LEN(TRIM(E274))=0</formula>
    </cfRule>
    <cfRule type="containsText" dxfId="18230" priority="18230" operator="containsText" text="Operational">
      <formula>NOT(ISERROR(SEARCH("Operational",E274)))</formula>
    </cfRule>
    <cfRule type="containsText" dxfId="18229" priority="18231" operator="containsText" text="Dn(service)">
      <formula>NOT(ISERROR(SEARCH("Dn(service)",E274)))</formula>
    </cfRule>
    <cfRule type="containsText" dxfId="18228" priority="18232" operator="containsText" text="Dn(waiting)">
      <formula>NOT(ISERROR(SEARCH("Dn(waiting)",E274)))</formula>
    </cfRule>
  </conditionalFormatting>
  <conditionalFormatting sqref="E275">
    <cfRule type="containsBlanks" dxfId="18227" priority="18225">
      <formula>LEN(TRIM(E275))=0</formula>
    </cfRule>
    <cfRule type="containsText" dxfId="18226" priority="18226" operator="containsText" text="Operational">
      <formula>NOT(ISERROR(SEARCH("Operational",E275)))</formula>
    </cfRule>
    <cfRule type="containsText" dxfId="18225" priority="18227" operator="containsText" text="Dn(service)">
      <formula>NOT(ISERROR(SEARCH("Dn(service)",E275)))</formula>
    </cfRule>
    <cfRule type="containsText" dxfId="18224" priority="18228" operator="containsText" text="Dn(waiting)">
      <formula>NOT(ISERROR(SEARCH("Dn(waiting)",E275)))</formula>
    </cfRule>
  </conditionalFormatting>
  <conditionalFormatting sqref="E276">
    <cfRule type="containsBlanks" dxfId="18223" priority="18221">
      <formula>LEN(TRIM(E276))=0</formula>
    </cfRule>
    <cfRule type="containsText" dxfId="18222" priority="18222" operator="containsText" text="Operational">
      <formula>NOT(ISERROR(SEARCH("Operational",E276)))</formula>
    </cfRule>
    <cfRule type="containsText" dxfId="18221" priority="18223" operator="containsText" text="Dn(service)">
      <formula>NOT(ISERROR(SEARCH("Dn(service)",E276)))</formula>
    </cfRule>
    <cfRule type="containsText" dxfId="18220" priority="18224" operator="containsText" text="Dn(waiting)">
      <formula>NOT(ISERROR(SEARCH("Dn(waiting)",E276)))</formula>
    </cfRule>
  </conditionalFormatting>
  <conditionalFormatting sqref="G277">
    <cfRule type="containsBlanks" dxfId="18219" priority="18217">
      <formula>LEN(TRIM(G277))=0</formula>
    </cfRule>
    <cfRule type="containsText" dxfId="18218" priority="18218" operator="containsText" text="Operational">
      <formula>NOT(ISERROR(SEARCH("Operational",G277)))</formula>
    </cfRule>
    <cfRule type="containsText" dxfId="18217" priority="18219" operator="containsText" text="Dn(service)">
      <formula>NOT(ISERROR(SEARCH("Dn(service)",G277)))</formula>
    </cfRule>
    <cfRule type="containsText" dxfId="18216" priority="18220" operator="containsText" text="Dn(waiting)">
      <formula>NOT(ISERROR(SEARCH("Dn(waiting)",G277)))</formula>
    </cfRule>
  </conditionalFormatting>
  <conditionalFormatting sqref="G278">
    <cfRule type="containsBlanks" dxfId="18215" priority="18213">
      <formula>LEN(TRIM(G278))=0</formula>
    </cfRule>
    <cfRule type="containsText" dxfId="18214" priority="18214" operator="containsText" text="Operational">
      <formula>NOT(ISERROR(SEARCH("Operational",G278)))</formula>
    </cfRule>
    <cfRule type="containsText" dxfId="18213" priority="18215" operator="containsText" text="Dn(service)">
      <formula>NOT(ISERROR(SEARCH("Dn(service)",G278)))</formula>
    </cfRule>
    <cfRule type="containsText" dxfId="18212" priority="18216" operator="containsText" text="Dn(waiting)">
      <formula>NOT(ISERROR(SEARCH("Dn(waiting)",G278)))</formula>
    </cfRule>
  </conditionalFormatting>
  <conditionalFormatting sqref="G279">
    <cfRule type="containsBlanks" dxfId="18211" priority="18209">
      <formula>LEN(TRIM(G279))=0</formula>
    </cfRule>
    <cfRule type="containsText" dxfId="18210" priority="18210" operator="containsText" text="Operational">
      <formula>NOT(ISERROR(SEARCH("Operational",G279)))</formula>
    </cfRule>
    <cfRule type="containsText" dxfId="18209" priority="18211" operator="containsText" text="Dn(service)">
      <formula>NOT(ISERROR(SEARCH("Dn(service)",G279)))</formula>
    </cfRule>
    <cfRule type="containsText" dxfId="18208" priority="18212" operator="containsText" text="Dn(waiting)">
      <formula>NOT(ISERROR(SEARCH("Dn(waiting)",G279)))</formula>
    </cfRule>
  </conditionalFormatting>
  <conditionalFormatting sqref="G280">
    <cfRule type="containsBlanks" dxfId="18207" priority="18205">
      <formula>LEN(TRIM(G280))=0</formula>
    </cfRule>
    <cfRule type="containsText" dxfId="18206" priority="18206" operator="containsText" text="Operational">
      <formula>NOT(ISERROR(SEARCH("Operational",G280)))</formula>
    </cfRule>
    <cfRule type="containsText" dxfId="18205" priority="18207" operator="containsText" text="Dn(service)">
      <formula>NOT(ISERROR(SEARCH("Dn(service)",G280)))</formula>
    </cfRule>
    <cfRule type="containsText" dxfId="18204" priority="18208" operator="containsText" text="Dn(waiting)">
      <formula>NOT(ISERROR(SEARCH("Dn(waiting)",G280)))</formula>
    </cfRule>
  </conditionalFormatting>
  <conditionalFormatting sqref="I281">
    <cfRule type="containsBlanks" dxfId="18203" priority="18201">
      <formula>LEN(TRIM(I281))=0</formula>
    </cfRule>
    <cfRule type="containsText" dxfId="18202" priority="18202" operator="containsText" text="Operational">
      <formula>NOT(ISERROR(SEARCH("Operational",I281)))</formula>
    </cfRule>
    <cfRule type="containsText" dxfId="18201" priority="18203" operator="containsText" text="Dn(service)">
      <formula>NOT(ISERROR(SEARCH("Dn(service)",I281)))</formula>
    </cfRule>
    <cfRule type="containsText" dxfId="18200" priority="18204" operator="containsText" text="Dn(waiting)">
      <formula>NOT(ISERROR(SEARCH("Dn(waiting)",I281)))</formula>
    </cfRule>
  </conditionalFormatting>
  <conditionalFormatting sqref="I282">
    <cfRule type="containsBlanks" dxfId="18199" priority="18197">
      <formula>LEN(TRIM(I282))=0</formula>
    </cfRule>
    <cfRule type="containsText" dxfId="18198" priority="18198" operator="containsText" text="Operational">
      <formula>NOT(ISERROR(SEARCH("Operational",I282)))</formula>
    </cfRule>
    <cfRule type="containsText" dxfId="18197" priority="18199" operator="containsText" text="Dn(service)">
      <formula>NOT(ISERROR(SEARCH("Dn(service)",I282)))</formula>
    </cfRule>
    <cfRule type="containsText" dxfId="18196" priority="18200" operator="containsText" text="Dn(waiting)">
      <formula>NOT(ISERROR(SEARCH("Dn(waiting)",I282)))</formula>
    </cfRule>
  </conditionalFormatting>
  <conditionalFormatting sqref="I283">
    <cfRule type="containsBlanks" dxfId="18195" priority="18193">
      <formula>LEN(TRIM(I283))=0</formula>
    </cfRule>
    <cfRule type="containsText" dxfId="18194" priority="18194" operator="containsText" text="Operational">
      <formula>NOT(ISERROR(SEARCH("Operational",I283)))</formula>
    </cfRule>
    <cfRule type="containsText" dxfId="18193" priority="18195" operator="containsText" text="Dn(service)">
      <formula>NOT(ISERROR(SEARCH("Dn(service)",I283)))</formula>
    </cfRule>
    <cfRule type="containsText" dxfId="18192" priority="18196" operator="containsText" text="Dn(waiting)">
      <formula>NOT(ISERROR(SEARCH("Dn(waiting)",I283)))</formula>
    </cfRule>
  </conditionalFormatting>
  <conditionalFormatting sqref="I284">
    <cfRule type="containsBlanks" dxfId="18191" priority="18189">
      <formula>LEN(TRIM(I284))=0</formula>
    </cfRule>
    <cfRule type="containsText" dxfId="18190" priority="18190" operator="containsText" text="Operational">
      <formula>NOT(ISERROR(SEARCH("Operational",I284)))</formula>
    </cfRule>
    <cfRule type="containsText" dxfId="18189" priority="18191" operator="containsText" text="Dn(service)">
      <formula>NOT(ISERROR(SEARCH("Dn(service)",I284)))</formula>
    </cfRule>
    <cfRule type="containsText" dxfId="18188" priority="18192" operator="containsText" text="Dn(waiting)">
      <formula>NOT(ISERROR(SEARCH("Dn(waiting)",I284)))</formula>
    </cfRule>
  </conditionalFormatting>
  <conditionalFormatting sqref="D285">
    <cfRule type="containsBlanks" dxfId="18187" priority="18185">
      <formula>LEN(TRIM(D285))=0</formula>
    </cfRule>
    <cfRule type="containsText" dxfId="18186" priority="18186" operator="containsText" text="Operational">
      <formula>NOT(ISERROR(SEARCH("Operational",D285)))</formula>
    </cfRule>
    <cfRule type="containsText" dxfId="18185" priority="18187" operator="containsText" text="Dn(service)">
      <formula>NOT(ISERROR(SEARCH("Dn(service)",D285)))</formula>
    </cfRule>
    <cfRule type="containsText" dxfId="18184" priority="18188" operator="containsText" text="Dn(waiting)">
      <formula>NOT(ISERROR(SEARCH("Dn(waiting)",D285)))</formula>
    </cfRule>
  </conditionalFormatting>
  <conditionalFormatting sqref="D286">
    <cfRule type="containsBlanks" dxfId="18183" priority="18181">
      <formula>LEN(TRIM(D286))=0</formula>
    </cfRule>
    <cfRule type="containsText" dxfId="18182" priority="18182" operator="containsText" text="Operational">
      <formula>NOT(ISERROR(SEARCH("Operational",D286)))</formula>
    </cfRule>
    <cfRule type="containsText" dxfId="18181" priority="18183" operator="containsText" text="Dn(service)">
      <formula>NOT(ISERROR(SEARCH("Dn(service)",D286)))</formula>
    </cfRule>
    <cfRule type="containsText" dxfId="18180" priority="18184" operator="containsText" text="Dn(waiting)">
      <formula>NOT(ISERROR(SEARCH("Dn(waiting)",D286)))</formula>
    </cfRule>
  </conditionalFormatting>
  <conditionalFormatting sqref="D287">
    <cfRule type="containsBlanks" dxfId="18179" priority="18177">
      <formula>LEN(TRIM(D287))=0</formula>
    </cfRule>
    <cfRule type="containsText" dxfId="18178" priority="18178" operator="containsText" text="Operational">
      <formula>NOT(ISERROR(SEARCH("Operational",D287)))</formula>
    </cfRule>
    <cfRule type="containsText" dxfId="18177" priority="18179" operator="containsText" text="Dn(service)">
      <formula>NOT(ISERROR(SEARCH("Dn(service)",D287)))</formula>
    </cfRule>
    <cfRule type="containsText" dxfId="18176" priority="18180" operator="containsText" text="Dn(waiting)">
      <formula>NOT(ISERROR(SEARCH("Dn(waiting)",D287)))</formula>
    </cfRule>
  </conditionalFormatting>
  <conditionalFormatting sqref="D288">
    <cfRule type="containsBlanks" dxfId="18175" priority="18173">
      <formula>LEN(TRIM(D288))=0</formula>
    </cfRule>
    <cfRule type="containsText" dxfId="18174" priority="18174" operator="containsText" text="Operational">
      <formula>NOT(ISERROR(SEARCH("Operational",D288)))</formula>
    </cfRule>
    <cfRule type="containsText" dxfId="18173" priority="18175" operator="containsText" text="Dn(service)">
      <formula>NOT(ISERROR(SEARCH("Dn(service)",D288)))</formula>
    </cfRule>
    <cfRule type="containsText" dxfId="18172" priority="18176" operator="containsText" text="Dn(waiting)">
      <formula>NOT(ISERROR(SEARCH("Dn(waiting)",D288)))</formula>
    </cfRule>
  </conditionalFormatting>
  <conditionalFormatting sqref="C289">
    <cfRule type="containsBlanks" dxfId="18171" priority="18169">
      <formula>LEN(TRIM(C289))=0</formula>
    </cfRule>
    <cfRule type="containsText" dxfId="18170" priority="18170" operator="containsText" text="Operational">
      <formula>NOT(ISERROR(SEARCH("Operational",C289)))</formula>
    </cfRule>
    <cfRule type="containsText" dxfId="18169" priority="18171" operator="containsText" text="Dn(service)">
      <formula>NOT(ISERROR(SEARCH("Dn(service)",C289)))</formula>
    </cfRule>
    <cfRule type="containsText" dxfId="18168" priority="18172" operator="containsText" text="Dn(waiting)">
      <formula>NOT(ISERROR(SEARCH("Dn(waiting)",C289)))</formula>
    </cfRule>
  </conditionalFormatting>
  <conditionalFormatting sqref="C290">
    <cfRule type="containsBlanks" dxfId="18167" priority="18165">
      <formula>LEN(TRIM(C290))=0</formula>
    </cfRule>
    <cfRule type="containsText" dxfId="18166" priority="18166" operator="containsText" text="Operational">
      <formula>NOT(ISERROR(SEARCH("Operational",C290)))</formula>
    </cfRule>
    <cfRule type="containsText" dxfId="18165" priority="18167" operator="containsText" text="Dn(service)">
      <formula>NOT(ISERROR(SEARCH("Dn(service)",C290)))</formula>
    </cfRule>
    <cfRule type="containsText" dxfId="18164" priority="18168" operator="containsText" text="Dn(waiting)">
      <formula>NOT(ISERROR(SEARCH("Dn(waiting)",C290)))</formula>
    </cfRule>
  </conditionalFormatting>
  <conditionalFormatting sqref="C291">
    <cfRule type="containsBlanks" dxfId="18163" priority="18161">
      <formula>LEN(TRIM(C291))=0</formula>
    </cfRule>
    <cfRule type="containsText" dxfId="18162" priority="18162" operator="containsText" text="Operational">
      <formula>NOT(ISERROR(SEARCH("Operational",C291)))</formula>
    </cfRule>
    <cfRule type="containsText" dxfId="18161" priority="18163" operator="containsText" text="Dn(service)">
      <formula>NOT(ISERROR(SEARCH("Dn(service)",C291)))</formula>
    </cfRule>
    <cfRule type="containsText" dxfId="18160" priority="18164" operator="containsText" text="Dn(waiting)">
      <formula>NOT(ISERROR(SEARCH("Dn(waiting)",C291)))</formula>
    </cfRule>
  </conditionalFormatting>
  <conditionalFormatting sqref="F297">
    <cfRule type="containsBlanks" dxfId="18159" priority="18157">
      <formula>LEN(TRIM(F297))=0</formula>
    </cfRule>
    <cfRule type="containsText" dxfId="18158" priority="18158" operator="containsText" text="Operational">
      <formula>NOT(ISERROR(SEARCH("Operational",F297)))</formula>
    </cfRule>
    <cfRule type="containsText" dxfId="18157" priority="18159" operator="containsText" text="Dn(service)">
      <formula>NOT(ISERROR(SEARCH("Dn(service)",F297)))</formula>
    </cfRule>
    <cfRule type="containsText" dxfId="18156" priority="18160" operator="containsText" text="Dn(waiting)">
      <formula>NOT(ISERROR(SEARCH("Dn(waiting)",F297)))</formula>
    </cfRule>
  </conditionalFormatting>
  <conditionalFormatting sqref="F298">
    <cfRule type="containsBlanks" dxfId="18155" priority="18153">
      <formula>LEN(TRIM(F298))=0</formula>
    </cfRule>
    <cfRule type="containsText" dxfId="18154" priority="18154" operator="containsText" text="Operational">
      <formula>NOT(ISERROR(SEARCH("Operational",F298)))</formula>
    </cfRule>
    <cfRule type="containsText" dxfId="18153" priority="18155" operator="containsText" text="Dn(service)">
      <formula>NOT(ISERROR(SEARCH("Dn(service)",F298)))</formula>
    </cfRule>
    <cfRule type="containsText" dxfId="18152" priority="18156" operator="containsText" text="Dn(waiting)">
      <formula>NOT(ISERROR(SEARCH("Dn(waiting)",F298)))</formula>
    </cfRule>
  </conditionalFormatting>
  <conditionalFormatting sqref="F299">
    <cfRule type="containsBlanks" dxfId="18151" priority="18149">
      <formula>LEN(TRIM(F299))=0</formula>
    </cfRule>
    <cfRule type="containsText" dxfId="18150" priority="18150" operator="containsText" text="Operational">
      <formula>NOT(ISERROR(SEARCH("Operational",F299)))</formula>
    </cfRule>
    <cfRule type="containsText" dxfId="18149" priority="18151" operator="containsText" text="Dn(service)">
      <formula>NOT(ISERROR(SEARCH("Dn(service)",F299)))</formula>
    </cfRule>
    <cfRule type="containsText" dxfId="18148" priority="18152" operator="containsText" text="Dn(waiting)">
      <formula>NOT(ISERROR(SEARCH("Dn(waiting)",F299)))</formula>
    </cfRule>
  </conditionalFormatting>
  <conditionalFormatting sqref="F300">
    <cfRule type="containsBlanks" dxfId="18147" priority="18145">
      <formula>LEN(TRIM(F300))=0</formula>
    </cfRule>
    <cfRule type="containsText" dxfId="18146" priority="18146" operator="containsText" text="Operational">
      <formula>NOT(ISERROR(SEARCH("Operational",F300)))</formula>
    </cfRule>
    <cfRule type="containsText" dxfId="18145" priority="18147" operator="containsText" text="Dn(service)">
      <formula>NOT(ISERROR(SEARCH("Dn(service)",F300)))</formula>
    </cfRule>
    <cfRule type="containsText" dxfId="18144" priority="18148" operator="containsText" text="Dn(waiting)">
      <formula>NOT(ISERROR(SEARCH("Dn(waiting)",F300)))</formula>
    </cfRule>
  </conditionalFormatting>
  <conditionalFormatting sqref="F301">
    <cfRule type="containsBlanks" dxfId="18143" priority="18141">
      <formula>LEN(TRIM(F301))=0</formula>
    </cfRule>
    <cfRule type="containsText" dxfId="18142" priority="18142" operator="containsText" text="Operational">
      <formula>NOT(ISERROR(SEARCH("Operational",F301)))</formula>
    </cfRule>
    <cfRule type="containsText" dxfId="18141" priority="18143" operator="containsText" text="Dn(service)">
      <formula>NOT(ISERROR(SEARCH("Dn(service)",F301)))</formula>
    </cfRule>
    <cfRule type="containsText" dxfId="18140" priority="18144" operator="containsText" text="Dn(waiting)">
      <formula>NOT(ISERROR(SEARCH("Dn(waiting)",F301)))</formula>
    </cfRule>
  </conditionalFormatting>
  <conditionalFormatting sqref="E302">
    <cfRule type="containsBlanks" dxfId="18139" priority="18137">
      <formula>LEN(TRIM(E302))=0</formula>
    </cfRule>
    <cfRule type="containsText" dxfId="18138" priority="18138" operator="containsText" text="Operational">
      <formula>NOT(ISERROR(SEARCH("Operational",E302)))</formula>
    </cfRule>
    <cfRule type="containsText" dxfId="18137" priority="18139" operator="containsText" text="Dn(service)">
      <formula>NOT(ISERROR(SEARCH("Dn(service)",E302)))</formula>
    </cfRule>
    <cfRule type="containsText" dxfId="18136" priority="18140" operator="containsText" text="Dn(waiting)">
      <formula>NOT(ISERROR(SEARCH("Dn(waiting)",E302)))</formula>
    </cfRule>
  </conditionalFormatting>
  <conditionalFormatting sqref="E303">
    <cfRule type="containsBlanks" dxfId="18135" priority="18133">
      <formula>LEN(TRIM(E303))=0</formula>
    </cfRule>
    <cfRule type="containsText" dxfId="18134" priority="18134" operator="containsText" text="Operational">
      <formula>NOT(ISERROR(SEARCH("Operational",E303)))</formula>
    </cfRule>
    <cfRule type="containsText" dxfId="18133" priority="18135" operator="containsText" text="Dn(service)">
      <formula>NOT(ISERROR(SEARCH("Dn(service)",E303)))</formula>
    </cfRule>
    <cfRule type="containsText" dxfId="18132" priority="18136" operator="containsText" text="Dn(waiting)">
      <formula>NOT(ISERROR(SEARCH("Dn(waiting)",E303)))</formula>
    </cfRule>
  </conditionalFormatting>
  <conditionalFormatting sqref="E304">
    <cfRule type="containsBlanks" dxfId="18131" priority="18129">
      <formula>LEN(TRIM(E304))=0</formula>
    </cfRule>
    <cfRule type="containsText" dxfId="18130" priority="18130" operator="containsText" text="Operational">
      <formula>NOT(ISERROR(SEARCH("Operational",E304)))</formula>
    </cfRule>
    <cfRule type="containsText" dxfId="18129" priority="18131" operator="containsText" text="Dn(service)">
      <formula>NOT(ISERROR(SEARCH("Dn(service)",E304)))</formula>
    </cfRule>
    <cfRule type="containsText" dxfId="18128" priority="18132" operator="containsText" text="Dn(waiting)">
      <formula>NOT(ISERROR(SEARCH("Dn(waiting)",E304)))</formula>
    </cfRule>
  </conditionalFormatting>
  <conditionalFormatting sqref="E305">
    <cfRule type="containsBlanks" dxfId="18127" priority="18125">
      <formula>LEN(TRIM(E305))=0</formula>
    </cfRule>
    <cfRule type="containsText" dxfId="18126" priority="18126" operator="containsText" text="Operational">
      <formula>NOT(ISERROR(SEARCH("Operational",E305)))</formula>
    </cfRule>
    <cfRule type="containsText" dxfId="18125" priority="18127" operator="containsText" text="Dn(service)">
      <formula>NOT(ISERROR(SEARCH("Dn(service)",E305)))</formula>
    </cfRule>
    <cfRule type="containsText" dxfId="18124" priority="18128" operator="containsText" text="Dn(waiting)">
      <formula>NOT(ISERROR(SEARCH("Dn(waiting)",E305)))</formula>
    </cfRule>
  </conditionalFormatting>
  <conditionalFormatting sqref="H292">
    <cfRule type="containsBlanks" dxfId="18123" priority="18121">
      <formula>LEN(TRIM(H292))=0</formula>
    </cfRule>
    <cfRule type="containsText" dxfId="18122" priority="18122" operator="containsText" text="Operational">
      <formula>NOT(ISERROR(SEARCH("Operational",H292)))</formula>
    </cfRule>
    <cfRule type="containsText" dxfId="18121" priority="18123" operator="containsText" text="Dn(service)">
      <formula>NOT(ISERROR(SEARCH("Dn(service)",H292)))</formula>
    </cfRule>
    <cfRule type="containsText" dxfId="18120" priority="18124" operator="containsText" text="Dn(waiting)">
      <formula>NOT(ISERROR(SEARCH("Dn(waiting)",H292)))</formula>
    </cfRule>
  </conditionalFormatting>
  <conditionalFormatting sqref="H293">
    <cfRule type="containsBlanks" dxfId="18119" priority="18117">
      <formula>LEN(TRIM(H293))=0</formula>
    </cfRule>
    <cfRule type="containsText" dxfId="18118" priority="18118" operator="containsText" text="Operational">
      <formula>NOT(ISERROR(SEARCH("Operational",H293)))</formula>
    </cfRule>
    <cfRule type="containsText" dxfId="18117" priority="18119" operator="containsText" text="Dn(service)">
      <formula>NOT(ISERROR(SEARCH("Dn(service)",H293)))</formula>
    </cfRule>
    <cfRule type="containsText" dxfId="18116" priority="18120" operator="containsText" text="Dn(waiting)">
      <formula>NOT(ISERROR(SEARCH("Dn(waiting)",H293)))</formula>
    </cfRule>
  </conditionalFormatting>
  <conditionalFormatting sqref="H294">
    <cfRule type="containsBlanks" dxfId="18115" priority="18113">
      <formula>LEN(TRIM(H294))=0</formula>
    </cfRule>
    <cfRule type="containsText" dxfId="18114" priority="18114" operator="containsText" text="Operational">
      <formula>NOT(ISERROR(SEARCH("Operational",H294)))</formula>
    </cfRule>
    <cfRule type="containsText" dxfId="18113" priority="18115" operator="containsText" text="Dn(service)">
      <formula>NOT(ISERROR(SEARCH("Dn(service)",H294)))</formula>
    </cfRule>
    <cfRule type="containsText" dxfId="18112" priority="18116" operator="containsText" text="Dn(waiting)">
      <formula>NOT(ISERROR(SEARCH("Dn(waiting)",H294)))</formula>
    </cfRule>
  </conditionalFormatting>
  <conditionalFormatting sqref="H295">
    <cfRule type="containsBlanks" dxfId="18111" priority="18109">
      <formula>LEN(TRIM(H295))=0</formula>
    </cfRule>
    <cfRule type="containsText" dxfId="18110" priority="18110" operator="containsText" text="Operational">
      <formula>NOT(ISERROR(SEARCH("Operational",H295)))</formula>
    </cfRule>
    <cfRule type="containsText" dxfId="18109" priority="18111" operator="containsText" text="Dn(service)">
      <formula>NOT(ISERROR(SEARCH("Dn(service)",H295)))</formula>
    </cfRule>
    <cfRule type="containsText" dxfId="18108" priority="18112" operator="containsText" text="Dn(waiting)">
      <formula>NOT(ISERROR(SEARCH("Dn(waiting)",H295)))</formula>
    </cfRule>
  </conditionalFormatting>
  <conditionalFormatting sqref="H296">
    <cfRule type="containsBlanks" dxfId="18107" priority="18105">
      <formula>LEN(TRIM(H296))=0</formula>
    </cfRule>
    <cfRule type="containsText" dxfId="18106" priority="18106" operator="containsText" text="Operational">
      <formula>NOT(ISERROR(SEARCH("Operational",H296)))</formula>
    </cfRule>
    <cfRule type="containsText" dxfId="18105" priority="18107" operator="containsText" text="Dn(service)">
      <formula>NOT(ISERROR(SEARCH("Dn(service)",H296)))</formula>
    </cfRule>
    <cfRule type="containsText" dxfId="18104" priority="18108" operator="containsText" text="Dn(waiting)">
      <formula>NOT(ISERROR(SEARCH("Dn(waiting)",H296)))</formula>
    </cfRule>
  </conditionalFormatting>
  <conditionalFormatting sqref="G306">
    <cfRule type="containsBlanks" dxfId="18103" priority="18101">
      <formula>LEN(TRIM(G306))=0</formula>
    </cfRule>
    <cfRule type="containsText" dxfId="18102" priority="18102" operator="containsText" text="Operational">
      <formula>NOT(ISERROR(SEARCH("Operational",G306)))</formula>
    </cfRule>
    <cfRule type="containsText" dxfId="18101" priority="18103" operator="containsText" text="Dn(service)">
      <formula>NOT(ISERROR(SEARCH("Dn(service)",G306)))</formula>
    </cfRule>
    <cfRule type="containsText" dxfId="18100" priority="18104" operator="containsText" text="Dn(waiting)">
      <formula>NOT(ISERROR(SEARCH("Dn(waiting)",G306)))</formula>
    </cfRule>
  </conditionalFormatting>
  <conditionalFormatting sqref="G307">
    <cfRule type="containsBlanks" dxfId="18099" priority="18097">
      <formula>LEN(TRIM(G307))=0</formula>
    </cfRule>
    <cfRule type="containsText" dxfId="18098" priority="18098" operator="containsText" text="Operational">
      <formula>NOT(ISERROR(SEARCH("Operational",G307)))</formula>
    </cfRule>
    <cfRule type="containsText" dxfId="18097" priority="18099" operator="containsText" text="Dn(service)">
      <formula>NOT(ISERROR(SEARCH("Dn(service)",G307)))</formula>
    </cfRule>
    <cfRule type="containsText" dxfId="18096" priority="18100" operator="containsText" text="Dn(waiting)">
      <formula>NOT(ISERROR(SEARCH("Dn(waiting)",G307)))</formula>
    </cfRule>
  </conditionalFormatting>
  <conditionalFormatting sqref="G308">
    <cfRule type="containsBlanks" dxfId="18095" priority="18093">
      <formula>LEN(TRIM(G308))=0</formula>
    </cfRule>
    <cfRule type="containsText" dxfId="18094" priority="18094" operator="containsText" text="Operational">
      <formula>NOT(ISERROR(SEARCH("Operational",G308)))</formula>
    </cfRule>
    <cfRule type="containsText" dxfId="18093" priority="18095" operator="containsText" text="Dn(service)">
      <formula>NOT(ISERROR(SEARCH("Dn(service)",G308)))</formula>
    </cfRule>
    <cfRule type="containsText" dxfId="18092" priority="18096" operator="containsText" text="Dn(waiting)">
      <formula>NOT(ISERROR(SEARCH("Dn(waiting)",G308)))</formula>
    </cfRule>
  </conditionalFormatting>
  <conditionalFormatting sqref="G309">
    <cfRule type="containsBlanks" dxfId="18091" priority="18089">
      <formula>LEN(TRIM(G309))=0</formula>
    </cfRule>
    <cfRule type="containsText" dxfId="18090" priority="18090" operator="containsText" text="Operational">
      <formula>NOT(ISERROR(SEARCH("Operational",G309)))</formula>
    </cfRule>
    <cfRule type="containsText" dxfId="18089" priority="18091" operator="containsText" text="Dn(service)">
      <formula>NOT(ISERROR(SEARCH("Dn(service)",G309)))</formula>
    </cfRule>
    <cfRule type="containsText" dxfId="18088" priority="18092" operator="containsText" text="Dn(waiting)">
      <formula>NOT(ISERROR(SEARCH("Dn(waiting)",G309)))</formula>
    </cfRule>
  </conditionalFormatting>
  <conditionalFormatting sqref="G310">
    <cfRule type="containsBlanks" dxfId="18087" priority="18085">
      <formula>LEN(TRIM(G310))=0</formula>
    </cfRule>
    <cfRule type="containsText" dxfId="18086" priority="18086" operator="containsText" text="Operational">
      <formula>NOT(ISERROR(SEARCH("Operational",G310)))</formula>
    </cfRule>
    <cfRule type="containsText" dxfId="18085" priority="18087" operator="containsText" text="Dn(service)">
      <formula>NOT(ISERROR(SEARCH("Dn(service)",G310)))</formula>
    </cfRule>
    <cfRule type="containsText" dxfId="18084" priority="18088" operator="containsText" text="Dn(waiting)">
      <formula>NOT(ISERROR(SEARCH("Dn(waiting)",G310)))</formula>
    </cfRule>
  </conditionalFormatting>
  <conditionalFormatting sqref="I311">
    <cfRule type="containsBlanks" dxfId="18083" priority="18081">
      <formula>LEN(TRIM(I311))=0</formula>
    </cfRule>
    <cfRule type="containsText" dxfId="18082" priority="18082" operator="containsText" text="Operational">
      <formula>NOT(ISERROR(SEARCH("Operational",I311)))</formula>
    </cfRule>
    <cfRule type="containsText" dxfId="18081" priority="18083" operator="containsText" text="Dn(service)">
      <formula>NOT(ISERROR(SEARCH("Dn(service)",I311)))</formula>
    </cfRule>
    <cfRule type="containsText" dxfId="18080" priority="18084" operator="containsText" text="Dn(waiting)">
      <formula>NOT(ISERROR(SEARCH("Dn(waiting)",I311)))</formula>
    </cfRule>
  </conditionalFormatting>
  <conditionalFormatting sqref="I312">
    <cfRule type="containsBlanks" dxfId="18079" priority="18077">
      <formula>LEN(TRIM(I312))=0</formula>
    </cfRule>
    <cfRule type="containsText" dxfId="18078" priority="18078" operator="containsText" text="Operational">
      <formula>NOT(ISERROR(SEARCH("Operational",I312)))</formula>
    </cfRule>
    <cfRule type="containsText" dxfId="18077" priority="18079" operator="containsText" text="Dn(service)">
      <formula>NOT(ISERROR(SEARCH("Dn(service)",I312)))</formula>
    </cfRule>
    <cfRule type="containsText" dxfId="18076" priority="18080" operator="containsText" text="Dn(waiting)">
      <formula>NOT(ISERROR(SEARCH("Dn(waiting)",I312)))</formula>
    </cfRule>
  </conditionalFormatting>
  <conditionalFormatting sqref="I313">
    <cfRule type="containsBlanks" dxfId="18075" priority="18073">
      <formula>LEN(TRIM(I313))=0</formula>
    </cfRule>
    <cfRule type="containsText" dxfId="18074" priority="18074" operator="containsText" text="Operational">
      <formula>NOT(ISERROR(SEARCH("Operational",I313)))</formula>
    </cfRule>
    <cfRule type="containsText" dxfId="18073" priority="18075" operator="containsText" text="Dn(service)">
      <formula>NOT(ISERROR(SEARCH("Dn(service)",I313)))</formula>
    </cfRule>
    <cfRule type="containsText" dxfId="18072" priority="18076" operator="containsText" text="Dn(waiting)">
      <formula>NOT(ISERROR(SEARCH("Dn(waiting)",I313)))</formula>
    </cfRule>
  </conditionalFormatting>
  <conditionalFormatting sqref="I314">
    <cfRule type="containsBlanks" dxfId="18071" priority="18069">
      <formula>LEN(TRIM(I314))=0</formula>
    </cfRule>
    <cfRule type="containsText" dxfId="18070" priority="18070" operator="containsText" text="Operational">
      <formula>NOT(ISERROR(SEARCH("Operational",I314)))</formula>
    </cfRule>
    <cfRule type="containsText" dxfId="18069" priority="18071" operator="containsText" text="Dn(service)">
      <formula>NOT(ISERROR(SEARCH("Dn(service)",I314)))</formula>
    </cfRule>
    <cfRule type="containsText" dxfId="18068" priority="18072" operator="containsText" text="Dn(waiting)">
      <formula>NOT(ISERROR(SEARCH("Dn(waiting)",I314)))</formula>
    </cfRule>
  </conditionalFormatting>
  <conditionalFormatting sqref="D314">
    <cfRule type="containsBlanks" dxfId="18067" priority="18065">
      <formula>LEN(TRIM(D314))=0</formula>
    </cfRule>
    <cfRule type="containsText" dxfId="18066" priority="18066" operator="containsText" text="Operational">
      <formula>NOT(ISERROR(SEARCH("Operational",D314)))</formula>
    </cfRule>
    <cfRule type="containsText" dxfId="18065" priority="18067" operator="containsText" text="Dn(service)">
      <formula>NOT(ISERROR(SEARCH("Dn(service)",D314)))</formula>
    </cfRule>
    <cfRule type="containsText" dxfId="18064" priority="18068" operator="containsText" text="Dn(waiting)">
      <formula>NOT(ISERROR(SEARCH("Dn(waiting)",D314)))</formula>
    </cfRule>
  </conditionalFormatting>
  <conditionalFormatting sqref="D315">
    <cfRule type="containsBlanks" dxfId="18063" priority="18061">
      <formula>LEN(TRIM(D315))=0</formula>
    </cfRule>
    <cfRule type="containsText" dxfId="18062" priority="18062" operator="containsText" text="Operational">
      <formula>NOT(ISERROR(SEARCH("Operational",D315)))</formula>
    </cfRule>
    <cfRule type="containsText" dxfId="18061" priority="18063" operator="containsText" text="Dn(service)">
      <formula>NOT(ISERROR(SEARCH("Dn(service)",D315)))</formula>
    </cfRule>
    <cfRule type="containsText" dxfId="18060" priority="18064" operator="containsText" text="Dn(waiting)">
      <formula>NOT(ISERROR(SEARCH("Dn(waiting)",D315)))</formula>
    </cfRule>
  </conditionalFormatting>
  <conditionalFormatting sqref="D316">
    <cfRule type="containsBlanks" dxfId="18059" priority="18057">
      <formula>LEN(TRIM(D316))=0</formula>
    </cfRule>
    <cfRule type="containsText" dxfId="18058" priority="18058" operator="containsText" text="Operational">
      <formula>NOT(ISERROR(SEARCH("Operational",D316)))</formula>
    </cfRule>
    <cfRule type="containsText" dxfId="18057" priority="18059" operator="containsText" text="Dn(service)">
      <formula>NOT(ISERROR(SEARCH("Dn(service)",D316)))</formula>
    </cfRule>
    <cfRule type="containsText" dxfId="18056" priority="18060" operator="containsText" text="Dn(waiting)">
      <formula>NOT(ISERROR(SEARCH("Dn(waiting)",D316)))</formula>
    </cfRule>
  </conditionalFormatting>
  <conditionalFormatting sqref="D317">
    <cfRule type="containsBlanks" dxfId="18055" priority="18053">
      <formula>LEN(TRIM(D317))=0</formula>
    </cfRule>
    <cfRule type="containsText" dxfId="18054" priority="18054" operator="containsText" text="Operational">
      <formula>NOT(ISERROR(SEARCH("Operational",D317)))</formula>
    </cfRule>
    <cfRule type="containsText" dxfId="18053" priority="18055" operator="containsText" text="Dn(service)">
      <formula>NOT(ISERROR(SEARCH("Dn(service)",D317)))</formula>
    </cfRule>
    <cfRule type="containsText" dxfId="18052" priority="18056" operator="containsText" text="Dn(waiting)">
      <formula>NOT(ISERROR(SEARCH("Dn(waiting)",D317)))</formula>
    </cfRule>
  </conditionalFormatting>
  <conditionalFormatting sqref="D318">
    <cfRule type="containsBlanks" dxfId="18051" priority="18049">
      <formula>LEN(TRIM(D318))=0</formula>
    </cfRule>
    <cfRule type="containsText" dxfId="18050" priority="18050" operator="containsText" text="Operational">
      <formula>NOT(ISERROR(SEARCH("Operational",D318)))</formula>
    </cfRule>
    <cfRule type="containsText" dxfId="18049" priority="18051" operator="containsText" text="Dn(service)">
      <formula>NOT(ISERROR(SEARCH("Dn(service)",D318)))</formula>
    </cfRule>
    <cfRule type="containsText" dxfId="18048" priority="18052" operator="containsText" text="Dn(waiting)">
      <formula>NOT(ISERROR(SEARCH("Dn(waiting)",D318)))</formula>
    </cfRule>
  </conditionalFormatting>
  <conditionalFormatting sqref="D319">
    <cfRule type="containsBlanks" dxfId="18047" priority="18045">
      <formula>LEN(TRIM(D319))=0</formula>
    </cfRule>
    <cfRule type="containsText" dxfId="18046" priority="18046" operator="containsText" text="Operational">
      <formula>NOT(ISERROR(SEARCH("Operational",D319)))</formula>
    </cfRule>
    <cfRule type="containsText" dxfId="18045" priority="18047" operator="containsText" text="Dn(service)">
      <formula>NOT(ISERROR(SEARCH("Dn(service)",D319)))</formula>
    </cfRule>
    <cfRule type="containsText" dxfId="18044" priority="18048" operator="containsText" text="Dn(waiting)">
      <formula>NOT(ISERROR(SEARCH("Dn(waiting)",D319)))</formula>
    </cfRule>
  </conditionalFormatting>
  <conditionalFormatting sqref="C320">
    <cfRule type="containsBlanks" dxfId="18043" priority="18041">
      <formula>LEN(TRIM(C320))=0</formula>
    </cfRule>
    <cfRule type="containsText" dxfId="18042" priority="18042" operator="containsText" text="Operational">
      <formula>NOT(ISERROR(SEARCH("Operational",C320)))</formula>
    </cfRule>
    <cfRule type="containsText" dxfId="18041" priority="18043" operator="containsText" text="Dn(service)">
      <formula>NOT(ISERROR(SEARCH("Dn(service)",C320)))</formula>
    </cfRule>
    <cfRule type="containsText" dxfId="18040" priority="18044" operator="containsText" text="Dn(waiting)">
      <formula>NOT(ISERROR(SEARCH("Dn(waiting)",C320)))</formula>
    </cfRule>
  </conditionalFormatting>
  <conditionalFormatting sqref="C321">
    <cfRule type="containsBlanks" dxfId="18039" priority="18037">
      <formula>LEN(TRIM(C321))=0</formula>
    </cfRule>
    <cfRule type="containsText" dxfId="18038" priority="18038" operator="containsText" text="Operational">
      <formula>NOT(ISERROR(SEARCH("Operational",C321)))</formula>
    </cfRule>
    <cfRule type="containsText" dxfId="18037" priority="18039" operator="containsText" text="Dn(service)">
      <formula>NOT(ISERROR(SEARCH("Dn(service)",C321)))</formula>
    </cfRule>
    <cfRule type="containsText" dxfId="18036" priority="18040" operator="containsText" text="Dn(waiting)">
      <formula>NOT(ISERROR(SEARCH("Dn(waiting)",C321)))</formula>
    </cfRule>
  </conditionalFormatting>
  <conditionalFormatting sqref="C322">
    <cfRule type="containsBlanks" dxfId="18035" priority="18033">
      <formula>LEN(TRIM(C322))=0</formula>
    </cfRule>
    <cfRule type="containsText" dxfId="18034" priority="18034" operator="containsText" text="Operational">
      <formula>NOT(ISERROR(SEARCH("Operational",C322)))</formula>
    </cfRule>
    <cfRule type="containsText" dxfId="18033" priority="18035" operator="containsText" text="Dn(service)">
      <formula>NOT(ISERROR(SEARCH("Dn(service)",C322)))</formula>
    </cfRule>
    <cfRule type="containsText" dxfId="18032" priority="18036" operator="containsText" text="Dn(waiting)">
      <formula>NOT(ISERROR(SEARCH("Dn(waiting)",C322)))</formula>
    </cfRule>
  </conditionalFormatting>
  <conditionalFormatting sqref="C323">
    <cfRule type="containsBlanks" dxfId="18031" priority="18029">
      <formula>LEN(TRIM(C323))=0</formula>
    </cfRule>
    <cfRule type="containsText" dxfId="18030" priority="18030" operator="containsText" text="Operational">
      <formula>NOT(ISERROR(SEARCH("Operational",C323)))</formula>
    </cfRule>
    <cfRule type="containsText" dxfId="18029" priority="18031" operator="containsText" text="Dn(service)">
      <formula>NOT(ISERROR(SEARCH("Dn(service)",C323)))</formula>
    </cfRule>
    <cfRule type="containsText" dxfId="18028" priority="18032" operator="containsText" text="Dn(waiting)">
      <formula>NOT(ISERROR(SEARCH("Dn(waiting)",C323)))</formula>
    </cfRule>
  </conditionalFormatting>
  <conditionalFormatting sqref="C324">
    <cfRule type="containsBlanks" dxfId="18027" priority="18025">
      <formula>LEN(TRIM(C324))=0</formula>
    </cfRule>
    <cfRule type="containsText" dxfId="18026" priority="18026" operator="containsText" text="Operational">
      <formula>NOT(ISERROR(SEARCH("Operational",C324)))</formula>
    </cfRule>
    <cfRule type="containsText" dxfId="18025" priority="18027" operator="containsText" text="Dn(service)">
      <formula>NOT(ISERROR(SEARCH("Dn(service)",C324)))</formula>
    </cfRule>
    <cfRule type="containsText" dxfId="18024" priority="18028" operator="containsText" text="Dn(waiting)">
      <formula>NOT(ISERROR(SEARCH("Dn(waiting)",C324)))</formula>
    </cfRule>
  </conditionalFormatting>
  <conditionalFormatting sqref="C325">
    <cfRule type="containsBlanks" dxfId="18023" priority="18021">
      <formula>LEN(TRIM(C325))=0</formula>
    </cfRule>
    <cfRule type="containsText" dxfId="18022" priority="18022" operator="containsText" text="Operational">
      <formula>NOT(ISERROR(SEARCH("Operational",C325)))</formula>
    </cfRule>
    <cfRule type="containsText" dxfId="18021" priority="18023" operator="containsText" text="Dn(service)">
      <formula>NOT(ISERROR(SEARCH("Dn(service)",C325)))</formula>
    </cfRule>
    <cfRule type="containsText" dxfId="18020" priority="18024" operator="containsText" text="Dn(waiting)">
      <formula>NOT(ISERROR(SEARCH("Dn(waiting)",C325)))</formula>
    </cfRule>
  </conditionalFormatting>
  <conditionalFormatting sqref="F326">
    <cfRule type="containsBlanks" dxfId="18019" priority="18017">
      <formula>LEN(TRIM(F326))=0</formula>
    </cfRule>
    <cfRule type="containsText" dxfId="18018" priority="18018" operator="containsText" text="Operational">
      <formula>NOT(ISERROR(SEARCH("Operational",F326)))</formula>
    </cfRule>
    <cfRule type="containsText" dxfId="18017" priority="18019" operator="containsText" text="Dn(service)">
      <formula>NOT(ISERROR(SEARCH("Dn(service)",F326)))</formula>
    </cfRule>
    <cfRule type="containsText" dxfId="18016" priority="18020" operator="containsText" text="Dn(waiting)">
      <formula>NOT(ISERROR(SEARCH("Dn(waiting)",F326)))</formula>
    </cfRule>
  </conditionalFormatting>
  <conditionalFormatting sqref="F327">
    <cfRule type="containsBlanks" dxfId="18015" priority="18013">
      <formula>LEN(TRIM(F327))=0</formula>
    </cfRule>
    <cfRule type="containsText" dxfId="18014" priority="18014" operator="containsText" text="Operational">
      <formula>NOT(ISERROR(SEARCH("Operational",F327)))</formula>
    </cfRule>
    <cfRule type="containsText" dxfId="18013" priority="18015" operator="containsText" text="Dn(service)">
      <formula>NOT(ISERROR(SEARCH("Dn(service)",F327)))</formula>
    </cfRule>
    <cfRule type="containsText" dxfId="18012" priority="18016" operator="containsText" text="Dn(waiting)">
      <formula>NOT(ISERROR(SEARCH("Dn(waiting)",F327)))</formula>
    </cfRule>
  </conditionalFormatting>
  <conditionalFormatting sqref="F328">
    <cfRule type="containsBlanks" dxfId="18011" priority="18009">
      <formula>LEN(TRIM(F328))=0</formula>
    </cfRule>
    <cfRule type="containsText" dxfId="18010" priority="18010" operator="containsText" text="Operational">
      <formula>NOT(ISERROR(SEARCH("Operational",F328)))</formula>
    </cfRule>
    <cfRule type="containsText" dxfId="18009" priority="18011" operator="containsText" text="Dn(service)">
      <formula>NOT(ISERROR(SEARCH("Dn(service)",F328)))</formula>
    </cfRule>
    <cfRule type="containsText" dxfId="18008" priority="18012" operator="containsText" text="Dn(waiting)">
      <formula>NOT(ISERROR(SEARCH("Dn(waiting)",F328)))</formula>
    </cfRule>
  </conditionalFormatting>
  <conditionalFormatting sqref="F329">
    <cfRule type="containsBlanks" dxfId="18007" priority="18005">
      <formula>LEN(TRIM(F329))=0</formula>
    </cfRule>
    <cfRule type="containsText" dxfId="18006" priority="18006" operator="containsText" text="Operational">
      <formula>NOT(ISERROR(SEARCH("Operational",F329)))</formula>
    </cfRule>
    <cfRule type="containsText" dxfId="18005" priority="18007" operator="containsText" text="Dn(service)">
      <formula>NOT(ISERROR(SEARCH("Dn(service)",F329)))</formula>
    </cfRule>
    <cfRule type="containsText" dxfId="18004" priority="18008" operator="containsText" text="Dn(waiting)">
      <formula>NOT(ISERROR(SEARCH("Dn(waiting)",F329)))</formula>
    </cfRule>
  </conditionalFormatting>
  <conditionalFormatting sqref="F330">
    <cfRule type="containsBlanks" dxfId="18003" priority="18001">
      <formula>LEN(TRIM(F330))=0</formula>
    </cfRule>
    <cfRule type="containsText" dxfId="18002" priority="18002" operator="containsText" text="Operational">
      <formula>NOT(ISERROR(SEARCH("Operational",F330)))</formula>
    </cfRule>
    <cfRule type="containsText" dxfId="18001" priority="18003" operator="containsText" text="Dn(service)">
      <formula>NOT(ISERROR(SEARCH("Dn(service)",F330)))</formula>
    </cfRule>
    <cfRule type="containsText" dxfId="18000" priority="18004" operator="containsText" text="Dn(waiting)">
      <formula>NOT(ISERROR(SEARCH("Dn(waiting)",F330)))</formula>
    </cfRule>
  </conditionalFormatting>
  <conditionalFormatting sqref="H331">
    <cfRule type="containsBlanks" dxfId="17999" priority="17997">
      <formula>LEN(TRIM(H331))=0</formula>
    </cfRule>
    <cfRule type="containsText" dxfId="17998" priority="17998" operator="containsText" text="Operational">
      <formula>NOT(ISERROR(SEARCH("Operational",H331)))</formula>
    </cfRule>
    <cfRule type="containsText" dxfId="17997" priority="17999" operator="containsText" text="Dn(service)">
      <formula>NOT(ISERROR(SEARCH("Dn(service)",H331)))</formula>
    </cfRule>
    <cfRule type="containsText" dxfId="17996" priority="18000" operator="containsText" text="Dn(waiting)">
      <formula>NOT(ISERROR(SEARCH("Dn(waiting)",H331)))</formula>
    </cfRule>
  </conditionalFormatting>
  <conditionalFormatting sqref="H332">
    <cfRule type="containsBlanks" dxfId="17995" priority="17993">
      <formula>LEN(TRIM(H332))=0</formula>
    </cfRule>
    <cfRule type="containsText" dxfId="17994" priority="17994" operator="containsText" text="Operational">
      <formula>NOT(ISERROR(SEARCH("Operational",H332)))</formula>
    </cfRule>
    <cfRule type="containsText" dxfId="17993" priority="17995" operator="containsText" text="Dn(service)">
      <formula>NOT(ISERROR(SEARCH("Dn(service)",H332)))</formula>
    </cfRule>
    <cfRule type="containsText" dxfId="17992" priority="17996" operator="containsText" text="Dn(waiting)">
      <formula>NOT(ISERROR(SEARCH("Dn(waiting)",H332)))</formula>
    </cfRule>
  </conditionalFormatting>
  <conditionalFormatting sqref="H333">
    <cfRule type="containsBlanks" dxfId="17991" priority="17989">
      <formula>LEN(TRIM(H333))=0</formula>
    </cfRule>
    <cfRule type="containsText" dxfId="17990" priority="17990" operator="containsText" text="Operational">
      <formula>NOT(ISERROR(SEARCH("Operational",H333)))</formula>
    </cfRule>
    <cfRule type="containsText" dxfId="17989" priority="17991" operator="containsText" text="Dn(service)">
      <formula>NOT(ISERROR(SEARCH("Dn(service)",H333)))</formula>
    </cfRule>
    <cfRule type="containsText" dxfId="17988" priority="17992" operator="containsText" text="Dn(waiting)">
      <formula>NOT(ISERROR(SEARCH("Dn(waiting)",H333)))</formula>
    </cfRule>
  </conditionalFormatting>
  <conditionalFormatting sqref="H334">
    <cfRule type="containsBlanks" dxfId="17987" priority="17985">
      <formula>LEN(TRIM(H334))=0</formula>
    </cfRule>
    <cfRule type="containsText" dxfId="17986" priority="17986" operator="containsText" text="Operational">
      <formula>NOT(ISERROR(SEARCH("Operational",H334)))</formula>
    </cfRule>
    <cfRule type="containsText" dxfId="17985" priority="17987" operator="containsText" text="Dn(service)">
      <formula>NOT(ISERROR(SEARCH("Dn(service)",H334)))</formula>
    </cfRule>
    <cfRule type="containsText" dxfId="17984" priority="17988" operator="containsText" text="Dn(waiting)">
      <formula>NOT(ISERROR(SEARCH("Dn(waiting)",H334)))</formula>
    </cfRule>
  </conditionalFormatting>
  <conditionalFormatting sqref="C175">
    <cfRule type="containsBlanks" dxfId="17983" priority="17981">
      <formula>LEN(TRIM(C175))=0</formula>
    </cfRule>
    <cfRule type="containsText" dxfId="17982" priority="17982" operator="containsText" text="Operational">
      <formula>NOT(ISERROR(SEARCH("Operational",C175)))</formula>
    </cfRule>
    <cfRule type="containsText" dxfId="17981" priority="17983" operator="containsText" text="Dn(service)">
      <formula>NOT(ISERROR(SEARCH("Dn(service)",C175)))</formula>
    </cfRule>
    <cfRule type="containsText" dxfId="17980" priority="17984" operator="containsText" text="Dn(waiting)">
      <formula>NOT(ISERROR(SEARCH("Dn(waiting)",C175)))</formula>
    </cfRule>
  </conditionalFormatting>
  <conditionalFormatting sqref="F177">
    <cfRule type="containsBlanks" dxfId="17979" priority="17977">
      <formula>LEN(TRIM(F177))=0</formula>
    </cfRule>
    <cfRule type="containsText" dxfId="17978" priority="17978" operator="containsText" text="Operational">
      <formula>NOT(ISERROR(SEARCH("Operational",F177)))</formula>
    </cfRule>
    <cfRule type="containsText" dxfId="17977" priority="17979" operator="containsText" text="Dn(service)">
      <formula>NOT(ISERROR(SEARCH("Dn(service)",F177)))</formula>
    </cfRule>
    <cfRule type="containsText" dxfId="17976" priority="17980" operator="containsText" text="Dn(waiting)">
      <formula>NOT(ISERROR(SEARCH("Dn(waiting)",F177)))</formula>
    </cfRule>
  </conditionalFormatting>
  <conditionalFormatting sqref="F178">
    <cfRule type="containsBlanks" dxfId="17975" priority="17973">
      <formula>LEN(TRIM(F178))=0</formula>
    </cfRule>
    <cfRule type="containsText" dxfId="17974" priority="17974" operator="containsText" text="Operational">
      <formula>NOT(ISERROR(SEARCH("Operational",F178)))</formula>
    </cfRule>
    <cfRule type="containsText" dxfId="17973" priority="17975" operator="containsText" text="Dn(service)">
      <formula>NOT(ISERROR(SEARCH("Dn(service)",F178)))</formula>
    </cfRule>
    <cfRule type="containsText" dxfId="17972" priority="17976" operator="containsText" text="Dn(waiting)">
      <formula>NOT(ISERROR(SEARCH("Dn(waiting)",F178)))</formula>
    </cfRule>
  </conditionalFormatting>
  <conditionalFormatting sqref="F179">
    <cfRule type="containsBlanks" dxfId="17971" priority="17969">
      <formula>LEN(TRIM(F179))=0</formula>
    </cfRule>
    <cfRule type="containsText" dxfId="17970" priority="17970" operator="containsText" text="Operational">
      <formula>NOT(ISERROR(SEARCH("Operational",F179)))</formula>
    </cfRule>
    <cfRule type="containsText" dxfId="17969" priority="17971" operator="containsText" text="Dn(service)">
      <formula>NOT(ISERROR(SEARCH("Dn(service)",F179)))</formula>
    </cfRule>
    <cfRule type="containsText" dxfId="17968" priority="17972" operator="containsText" text="Dn(waiting)">
      <formula>NOT(ISERROR(SEARCH("Dn(waiting)",F179)))</formula>
    </cfRule>
  </conditionalFormatting>
  <conditionalFormatting sqref="G180">
    <cfRule type="containsBlanks" dxfId="17967" priority="17965">
      <formula>LEN(TRIM(G180))=0</formula>
    </cfRule>
    <cfRule type="containsText" dxfId="17966" priority="17966" operator="containsText" text="Operational">
      <formula>NOT(ISERROR(SEARCH("Operational",G180)))</formula>
    </cfRule>
    <cfRule type="containsText" dxfId="17965" priority="17967" operator="containsText" text="Dn(service)">
      <formula>NOT(ISERROR(SEARCH("Dn(service)",G180)))</formula>
    </cfRule>
    <cfRule type="containsText" dxfId="17964" priority="17968" operator="containsText" text="Dn(waiting)">
      <formula>NOT(ISERROR(SEARCH("Dn(waiting)",G180)))</formula>
    </cfRule>
  </conditionalFormatting>
  <conditionalFormatting sqref="G181">
    <cfRule type="containsBlanks" dxfId="17963" priority="17961">
      <formula>LEN(TRIM(G181))=0</formula>
    </cfRule>
    <cfRule type="containsText" dxfId="17962" priority="17962" operator="containsText" text="Operational">
      <formula>NOT(ISERROR(SEARCH("Operational",G181)))</formula>
    </cfRule>
    <cfRule type="containsText" dxfId="17961" priority="17963" operator="containsText" text="Dn(service)">
      <formula>NOT(ISERROR(SEARCH("Dn(service)",G181)))</formula>
    </cfRule>
    <cfRule type="containsText" dxfId="17960" priority="17964" operator="containsText" text="Dn(waiting)">
      <formula>NOT(ISERROR(SEARCH("Dn(waiting)",G181)))</formula>
    </cfRule>
  </conditionalFormatting>
  <conditionalFormatting sqref="G182">
    <cfRule type="containsBlanks" dxfId="17959" priority="17957">
      <formula>LEN(TRIM(G182))=0</formula>
    </cfRule>
    <cfRule type="containsText" dxfId="17958" priority="17958" operator="containsText" text="Operational">
      <formula>NOT(ISERROR(SEARCH("Operational",G182)))</formula>
    </cfRule>
    <cfRule type="containsText" dxfId="17957" priority="17959" operator="containsText" text="Dn(service)">
      <formula>NOT(ISERROR(SEARCH("Dn(service)",G182)))</formula>
    </cfRule>
    <cfRule type="containsText" dxfId="17956" priority="17960" operator="containsText" text="Dn(waiting)">
      <formula>NOT(ISERROR(SEARCH("Dn(waiting)",G182)))</formula>
    </cfRule>
  </conditionalFormatting>
  <conditionalFormatting sqref="G183">
    <cfRule type="containsBlanks" dxfId="17955" priority="17953">
      <formula>LEN(TRIM(G183))=0</formula>
    </cfRule>
    <cfRule type="containsText" dxfId="17954" priority="17954" operator="containsText" text="Operational">
      <formula>NOT(ISERROR(SEARCH("Operational",G183)))</formula>
    </cfRule>
    <cfRule type="containsText" dxfId="17953" priority="17955" operator="containsText" text="Dn(service)">
      <formula>NOT(ISERROR(SEARCH("Dn(service)",G183)))</formula>
    </cfRule>
    <cfRule type="containsText" dxfId="17952" priority="17956" operator="containsText" text="Dn(waiting)">
      <formula>NOT(ISERROR(SEARCH("Dn(waiting)",G183)))</formula>
    </cfRule>
  </conditionalFormatting>
  <conditionalFormatting sqref="E184">
    <cfRule type="containsBlanks" dxfId="17951" priority="17949">
      <formula>LEN(TRIM(E184))=0</formula>
    </cfRule>
    <cfRule type="containsText" dxfId="17950" priority="17950" operator="containsText" text="Operational">
      <formula>NOT(ISERROR(SEARCH("Operational",E184)))</formula>
    </cfRule>
    <cfRule type="containsText" dxfId="17949" priority="17951" operator="containsText" text="Dn(service)">
      <formula>NOT(ISERROR(SEARCH("Dn(service)",E184)))</formula>
    </cfRule>
    <cfRule type="containsText" dxfId="17948" priority="17952" operator="containsText" text="Dn(waiting)">
      <formula>NOT(ISERROR(SEARCH("Dn(waiting)",E184)))</formula>
    </cfRule>
  </conditionalFormatting>
  <conditionalFormatting sqref="E185">
    <cfRule type="containsBlanks" dxfId="17947" priority="17945">
      <formula>LEN(TRIM(E185))=0</formula>
    </cfRule>
    <cfRule type="containsText" dxfId="17946" priority="17946" operator="containsText" text="Operational">
      <formula>NOT(ISERROR(SEARCH("Operational",E185)))</formula>
    </cfRule>
    <cfRule type="containsText" dxfId="17945" priority="17947" operator="containsText" text="Dn(service)">
      <formula>NOT(ISERROR(SEARCH("Dn(service)",E185)))</formula>
    </cfRule>
    <cfRule type="containsText" dxfId="17944" priority="17948" operator="containsText" text="Dn(waiting)">
      <formula>NOT(ISERROR(SEARCH("Dn(waiting)",E185)))</formula>
    </cfRule>
  </conditionalFormatting>
  <conditionalFormatting sqref="E186">
    <cfRule type="containsBlanks" dxfId="17943" priority="17941">
      <formula>LEN(TRIM(E186))=0</formula>
    </cfRule>
    <cfRule type="containsText" dxfId="17942" priority="17942" operator="containsText" text="Operational">
      <formula>NOT(ISERROR(SEARCH("Operational",E186)))</formula>
    </cfRule>
    <cfRule type="containsText" dxfId="17941" priority="17943" operator="containsText" text="Dn(service)">
      <formula>NOT(ISERROR(SEARCH("Dn(service)",E186)))</formula>
    </cfRule>
    <cfRule type="containsText" dxfId="17940" priority="17944" operator="containsText" text="Dn(waiting)">
      <formula>NOT(ISERROR(SEARCH("Dn(waiting)",E186)))</formula>
    </cfRule>
  </conditionalFormatting>
  <conditionalFormatting sqref="E187">
    <cfRule type="containsBlanks" dxfId="17939" priority="17937">
      <formula>LEN(TRIM(E187))=0</formula>
    </cfRule>
    <cfRule type="containsText" dxfId="17938" priority="17938" operator="containsText" text="Operational">
      <formula>NOT(ISERROR(SEARCH("Operational",E187)))</formula>
    </cfRule>
    <cfRule type="containsText" dxfId="17937" priority="17939" operator="containsText" text="Dn(service)">
      <formula>NOT(ISERROR(SEARCH("Dn(service)",E187)))</formula>
    </cfRule>
    <cfRule type="containsText" dxfId="17936" priority="17940" operator="containsText" text="Dn(waiting)">
      <formula>NOT(ISERROR(SEARCH("Dn(waiting)",E187)))</formula>
    </cfRule>
  </conditionalFormatting>
  <conditionalFormatting sqref="E188">
    <cfRule type="containsBlanks" dxfId="17935" priority="17933">
      <formula>LEN(TRIM(E188))=0</formula>
    </cfRule>
    <cfRule type="containsText" dxfId="17934" priority="17934" operator="containsText" text="Operational">
      <formula>NOT(ISERROR(SEARCH("Operational",E188)))</formula>
    </cfRule>
    <cfRule type="containsText" dxfId="17933" priority="17935" operator="containsText" text="Dn(service)">
      <formula>NOT(ISERROR(SEARCH("Dn(service)",E188)))</formula>
    </cfRule>
    <cfRule type="containsText" dxfId="17932" priority="17936" operator="containsText" text="Dn(waiting)">
      <formula>NOT(ISERROR(SEARCH("Dn(waiting)",E188)))</formula>
    </cfRule>
  </conditionalFormatting>
  <conditionalFormatting sqref="D189">
    <cfRule type="containsBlanks" dxfId="17931" priority="17929">
      <formula>LEN(TRIM(D189))=0</formula>
    </cfRule>
    <cfRule type="containsText" dxfId="17930" priority="17930" operator="containsText" text="Operational">
      <formula>NOT(ISERROR(SEARCH("Operational",D189)))</formula>
    </cfRule>
    <cfRule type="containsText" dxfId="17929" priority="17931" operator="containsText" text="Dn(service)">
      <formula>NOT(ISERROR(SEARCH("Dn(service)",D189)))</formula>
    </cfRule>
    <cfRule type="containsText" dxfId="17928" priority="17932" operator="containsText" text="Dn(waiting)">
      <formula>NOT(ISERROR(SEARCH("Dn(waiting)",D189)))</formula>
    </cfRule>
  </conditionalFormatting>
  <conditionalFormatting sqref="D190">
    <cfRule type="containsBlanks" dxfId="17927" priority="17925">
      <formula>LEN(TRIM(D190))=0</formula>
    </cfRule>
    <cfRule type="containsText" dxfId="17926" priority="17926" operator="containsText" text="Operational">
      <formula>NOT(ISERROR(SEARCH("Operational",D190)))</formula>
    </cfRule>
    <cfRule type="containsText" dxfId="17925" priority="17927" operator="containsText" text="Dn(service)">
      <formula>NOT(ISERROR(SEARCH("Dn(service)",D190)))</formula>
    </cfRule>
    <cfRule type="containsText" dxfId="17924" priority="17928" operator="containsText" text="Dn(waiting)">
      <formula>NOT(ISERROR(SEARCH("Dn(waiting)",D190)))</formula>
    </cfRule>
  </conditionalFormatting>
  <conditionalFormatting sqref="D191">
    <cfRule type="containsBlanks" dxfId="17923" priority="17921">
      <formula>LEN(TRIM(D191))=0</formula>
    </cfRule>
    <cfRule type="containsText" dxfId="17922" priority="17922" operator="containsText" text="Operational">
      <formula>NOT(ISERROR(SEARCH("Operational",D191)))</formula>
    </cfRule>
    <cfRule type="containsText" dxfId="17921" priority="17923" operator="containsText" text="Dn(service)">
      <formula>NOT(ISERROR(SEARCH("Dn(service)",D191)))</formula>
    </cfRule>
    <cfRule type="containsText" dxfId="17920" priority="17924" operator="containsText" text="Dn(waiting)">
      <formula>NOT(ISERROR(SEARCH("Dn(waiting)",D191)))</formula>
    </cfRule>
  </conditionalFormatting>
  <conditionalFormatting sqref="D192">
    <cfRule type="containsBlanks" dxfId="17919" priority="17917">
      <formula>LEN(TRIM(D192))=0</formula>
    </cfRule>
    <cfRule type="containsText" dxfId="17918" priority="17918" operator="containsText" text="Operational">
      <formula>NOT(ISERROR(SEARCH("Operational",D192)))</formula>
    </cfRule>
    <cfRule type="containsText" dxfId="17917" priority="17919" operator="containsText" text="Dn(service)">
      <formula>NOT(ISERROR(SEARCH("Dn(service)",D192)))</formula>
    </cfRule>
    <cfRule type="containsText" dxfId="17916" priority="17920" operator="containsText" text="Dn(waiting)">
      <formula>NOT(ISERROR(SEARCH("Dn(waiting)",D192)))</formula>
    </cfRule>
  </conditionalFormatting>
  <conditionalFormatting sqref="D193">
    <cfRule type="containsBlanks" dxfId="17915" priority="17913">
      <formula>LEN(TRIM(D193))=0</formula>
    </cfRule>
    <cfRule type="containsText" dxfId="17914" priority="17914" operator="containsText" text="Operational">
      <formula>NOT(ISERROR(SEARCH("Operational",D193)))</formula>
    </cfRule>
    <cfRule type="containsText" dxfId="17913" priority="17915" operator="containsText" text="Dn(service)">
      <formula>NOT(ISERROR(SEARCH("Dn(service)",D193)))</formula>
    </cfRule>
    <cfRule type="containsText" dxfId="17912" priority="17916" operator="containsText" text="Dn(waiting)">
      <formula>NOT(ISERROR(SEARCH("Dn(waiting)",D193)))</formula>
    </cfRule>
  </conditionalFormatting>
  <conditionalFormatting sqref="D194">
    <cfRule type="containsBlanks" dxfId="17911" priority="17909">
      <formula>LEN(TRIM(D194))=0</formula>
    </cfRule>
    <cfRule type="containsText" dxfId="17910" priority="17910" operator="containsText" text="Operational">
      <formula>NOT(ISERROR(SEARCH("Operational",D194)))</formula>
    </cfRule>
    <cfRule type="containsText" dxfId="17909" priority="17911" operator="containsText" text="Dn(service)">
      <formula>NOT(ISERROR(SEARCH("Dn(service)",D194)))</formula>
    </cfRule>
    <cfRule type="containsText" dxfId="17908" priority="17912" operator="containsText" text="Dn(waiting)">
      <formula>NOT(ISERROR(SEARCH("Dn(waiting)",D194)))</formula>
    </cfRule>
  </conditionalFormatting>
  <conditionalFormatting sqref="D195">
    <cfRule type="containsBlanks" dxfId="17907" priority="17905">
      <formula>LEN(TRIM(D195))=0</formula>
    </cfRule>
    <cfRule type="containsText" dxfId="17906" priority="17906" operator="containsText" text="Operational">
      <formula>NOT(ISERROR(SEARCH("Operational",D195)))</formula>
    </cfRule>
    <cfRule type="containsText" dxfId="17905" priority="17907" operator="containsText" text="Dn(service)">
      <formula>NOT(ISERROR(SEARCH("Dn(service)",D195)))</formula>
    </cfRule>
    <cfRule type="containsText" dxfId="17904" priority="17908" operator="containsText" text="Dn(waiting)">
      <formula>NOT(ISERROR(SEARCH("Dn(waiting)",D195)))</formula>
    </cfRule>
  </conditionalFormatting>
  <conditionalFormatting sqref="D196">
    <cfRule type="containsBlanks" dxfId="17903" priority="17901">
      <formula>LEN(TRIM(D196))=0</formula>
    </cfRule>
    <cfRule type="containsText" dxfId="17902" priority="17902" operator="containsText" text="Operational">
      <formula>NOT(ISERROR(SEARCH("Operational",D196)))</formula>
    </cfRule>
    <cfRule type="containsText" dxfId="17901" priority="17903" operator="containsText" text="Dn(service)">
      <formula>NOT(ISERROR(SEARCH("Dn(service)",D196)))</formula>
    </cfRule>
    <cfRule type="containsText" dxfId="17900" priority="17904" operator="containsText" text="Dn(waiting)">
      <formula>NOT(ISERROR(SEARCH("Dn(waiting)",D196)))</formula>
    </cfRule>
  </conditionalFormatting>
  <conditionalFormatting sqref="D197">
    <cfRule type="containsBlanks" dxfId="17899" priority="17897">
      <formula>LEN(TRIM(D197))=0</formula>
    </cfRule>
    <cfRule type="containsText" dxfId="17898" priority="17898" operator="containsText" text="Operational">
      <formula>NOT(ISERROR(SEARCH("Operational",D197)))</formula>
    </cfRule>
    <cfRule type="containsText" dxfId="17897" priority="17899" operator="containsText" text="Dn(service)">
      <formula>NOT(ISERROR(SEARCH("Dn(service)",D197)))</formula>
    </cfRule>
    <cfRule type="containsText" dxfId="17896" priority="17900" operator="containsText" text="Dn(waiting)">
      <formula>NOT(ISERROR(SEARCH("Dn(waiting)",D197)))</formula>
    </cfRule>
  </conditionalFormatting>
  <conditionalFormatting sqref="D198">
    <cfRule type="containsBlanks" dxfId="17895" priority="17893">
      <formula>LEN(TRIM(D198))=0</formula>
    </cfRule>
    <cfRule type="containsText" dxfId="17894" priority="17894" operator="containsText" text="Operational">
      <formula>NOT(ISERROR(SEARCH("Operational",D198)))</formula>
    </cfRule>
    <cfRule type="containsText" dxfId="17893" priority="17895" operator="containsText" text="Dn(service)">
      <formula>NOT(ISERROR(SEARCH("Dn(service)",D198)))</formula>
    </cfRule>
    <cfRule type="containsText" dxfId="17892" priority="17896" operator="containsText" text="Dn(waiting)">
      <formula>NOT(ISERROR(SEARCH("Dn(waiting)",D198)))</formula>
    </cfRule>
  </conditionalFormatting>
  <conditionalFormatting sqref="H199">
    <cfRule type="containsBlanks" dxfId="17891" priority="17889">
      <formula>LEN(TRIM(H199))=0</formula>
    </cfRule>
    <cfRule type="containsText" dxfId="17890" priority="17890" operator="containsText" text="Operational">
      <formula>NOT(ISERROR(SEARCH("Operational",H199)))</formula>
    </cfRule>
    <cfRule type="containsText" dxfId="17889" priority="17891" operator="containsText" text="Dn(service)">
      <formula>NOT(ISERROR(SEARCH("Dn(service)",H199)))</formula>
    </cfRule>
    <cfRule type="containsText" dxfId="17888" priority="17892" operator="containsText" text="Dn(waiting)">
      <formula>NOT(ISERROR(SEARCH("Dn(waiting)",H199)))</formula>
    </cfRule>
  </conditionalFormatting>
  <conditionalFormatting sqref="H200">
    <cfRule type="containsBlanks" dxfId="17887" priority="17885">
      <formula>LEN(TRIM(H200))=0</formula>
    </cfRule>
    <cfRule type="containsText" dxfId="17886" priority="17886" operator="containsText" text="Operational">
      <formula>NOT(ISERROR(SEARCH("Operational",H200)))</formula>
    </cfRule>
    <cfRule type="containsText" dxfId="17885" priority="17887" operator="containsText" text="Dn(service)">
      <formula>NOT(ISERROR(SEARCH("Dn(service)",H200)))</formula>
    </cfRule>
    <cfRule type="containsText" dxfId="17884" priority="17888" operator="containsText" text="Dn(waiting)">
      <formula>NOT(ISERROR(SEARCH("Dn(waiting)",H200)))</formula>
    </cfRule>
  </conditionalFormatting>
  <conditionalFormatting sqref="H201">
    <cfRule type="containsBlanks" dxfId="17883" priority="17881">
      <formula>LEN(TRIM(H201))=0</formula>
    </cfRule>
    <cfRule type="containsText" dxfId="17882" priority="17882" operator="containsText" text="Operational">
      <formula>NOT(ISERROR(SEARCH("Operational",H201)))</formula>
    </cfRule>
    <cfRule type="containsText" dxfId="17881" priority="17883" operator="containsText" text="Dn(service)">
      <formula>NOT(ISERROR(SEARCH("Dn(service)",H201)))</formula>
    </cfRule>
    <cfRule type="containsText" dxfId="17880" priority="17884" operator="containsText" text="Dn(waiting)">
      <formula>NOT(ISERROR(SEARCH("Dn(waiting)",H201)))</formula>
    </cfRule>
  </conditionalFormatting>
  <conditionalFormatting sqref="H202">
    <cfRule type="containsBlanks" dxfId="17879" priority="17877">
      <formula>LEN(TRIM(H202))=0</formula>
    </cfRule>
    <cfRule type="containsText" dxfId="17878" priority="17878" operator="containsText" text="Operational">
      <formula>NOT(ISERROR(SEARCH("Operational",H202)))</formula>
    </cfRule>
    <cfRule type="containsText" dxfId="17877" priority="17879" operator="containsText" text="Dn(service)">
      <formula>NOT(ISERROR(SEARCH("Dn(service)",H202)))</formula>
    </cfRule>
    <cfRule type="containsText" dxfId="17876" priority="17880" operator="containsText" text="Dn(waiting)">
      <formula>NOT(ISERROR(SEARCH("Dn(waiting)",H202)))</formula>
    </cfRule>
  </conditionalFormatting>
  <conditionalFormatting sqref="C203">
    <cfRule type="containsBlanks" dxfId="17875" priority="17873">
      <formula>LEN(TRIM(C203))=0</formula>
    </cfRule>
    <cfRule type="containsText" dxfId="17874" priority="17874" operator="containsText" text="Operational">
      <formula>NOT(ISERROR(SEARCH("Operational",C203)))</formula>
    </cfRule>
    <cfRule type="containsText" dxfId="17873" priority="17875" operator="containsText" text="Dn(service)">
      <formula>NOT(ISERROR(SEARCH("Dn(service)",C203)))</formula>
    </cfRule>
    <cfRule type="containsText" dxfId="17872" priority="17876" operator="containsText" text="Dn(waiting)">
      <formula>NOT(ISERROR(SEARCH("Dn(waiting)",C203)))</formula>
    </cfRule>
  </conditionalFormatting>
  <conditionalFormatting sqref="C204">
    <cfRule type="containsBlanks" dxfId="17871" priority="17869">
      <formula>LEN(TRIM(C204))=0</formula>
    </cfRule>
    <cfRule type="containsText" dxfId="17870" priority="17870" operator="containsText" text="Operational">
      <formula>NOT(ISERROR(SEARCH("Operational",C204)))</formula>
    </cfRule>
    <cfRule type="containsText" dxfId="17869" priority="17871" operator="containsText" text="Dn(service)">
      <formula>NOT(ISERROR(SEARCH("Dn(service)",C204)))</formula>
    </cfRule>
    <cfRule type="containsText" dxfId="17868" priority="17872" operator="containsText" text="Dn(waiting)">
      <formula>NOT(ISERROR(SEARCH("Dn(waiting)",C204)))</formula>
    </cfRule>
  </conditionalFormatting>
  <conditionalFormatting sqref="C205">
    <cfRule type="containsBlanks" dxfId="17867" priority="17865">
      <formula>LEN(TRIM(C205))=0</formula>
    </cfRule>
    <cfRule type="containsText" dxfId="17866" priority="17866" operator="containsText" text="Operational">
      <formula>NOT(ISERROR(SEARCH("Operational",C205)))</formula>
    </cfRule>
    <cfRule type="containsText" dxfId="17865" priority="17867" operator="containsText" text="Dn(service)">
      <formula>NOT(ISERROR(SEARCH("Dn(service)",C205)))</formula>
    </cfRule>
    <cfRule type="containsText" dxfId="17864" priority="17868" operator="containsText" text="Dn(waiting)">
      <formula>NOT(ISERROR(SEARCH("Dn(waiting)",C205)))</formula>
    </cfRule>
  </conditionalFormatting>
  <conditionalFormatting sqref="C206">
    <cfRule type="containsBlanks" dxfId="17863" priority="17861">
      <formula>LEN(TRIM(C206))=0</formula>
    </cfRule>
    <cfRule type="containsText" dxfId="17862" priority="17862" operator="containsText" text="Operational">
      <formula>NOT(ISERROR(SEARCH("Operational",C206)))</formula>
    </cfRule>
    <cfRule type="containsText" dxfId="17861" priority="17863" operator="containsText" text="Dn(service)">
      <formula>NOT(ISERROR(SEARCH("Dn(service)",C206)))</formula>
    </cfRule>
    <cfRule type="containsText" dxfId="17860" priority="17864" operator="containsText" text="Dn(waiting)">
      <formula>NOT(ISERROR(SEARCH("Dn(waiting)",C206)))</formula>
    </cfRule>
  </conditionalFormatting>
  <conditionalFormatting sqref="F207">
    <cfRule type="containsBlanks" dxfId="17859" priority="17857">
      <formula>LEN(TRIM(F207))=0</formula>
    </cfRule>
    <cfRule type="containsText" dxfId="17858" priority="17858" operator="containsText" text="Operational">
      <formula>NOT(ISERROR(SEARCH("Operational",F207)))</formula>
    </cfRule>
    <cfRule type="containsText" dxfId="17857" priority="17859" operator="containsText" text="Dn(service)">
      <formula>NOT(ISERROR(SEARCH("Dn(service)",F207)))</formula>
    </cfRule>
    <cfRule type="containsText" dxfId="17856" priority="17860" operator="containsText" text="Dn(waiting)">
      <formula>NOT(ISERROR(SEARCH("Dn(waiting)",F207)))</formula>
    </cfRule>
  </conditionalFormatting>
  <conditionalFormatting sqref="F208">
    <cfRule type="containsBlanks" dxfId="17855" priority="17853">
      <formula>LEN(TRIM(F208))=0</formula>
    </cfRule>
    <cfRule type="containsText" dxfId="17854" priority="17854" operator="containsText" text="Operational">
      <formula>NOT(ISERROR(SEARCH("Operational",F208)))</formula>
    </cfRule>
    <cfRule type="containsText" dxfId="17853" priority="17855" operator="containsText" text="Dn(service)">
      <formula>NOT(ISERROR(SEARCH("Dn(service)",F208)))</formula>
    </cfRule>
    <cfRule type="containsText" dxfId="17852" priority="17856" operator="containsText" text="Dn(waiting)">
      <formula>NOT(ISERROR(SEARCH("Dn(waiting)",F208)))</formula>
    </cfRule>
  </conditionalFormatting>
  <conditionalFormatting sqref="F209">
    <cfRule type="containsBlanks" dxfId="17851" priority="17849">
      <formula>LEN(TRIM(F209))=0</formula>
    </cfRule>
    <cfRule type="containsText" dxfId="17850" priority="17850" operator="containsText" text="Operational">
      <formula>NOT(ISERROR(SEARCH("Operational",F209)))</formula>
    </cfRule>
    <cfRule type="containsText" dxfId="17849" priority="17851" operator="containsText" text="Dn(service)">
      <formula>NOT(ISERROR(SEARCH("Dn(service)",F209)))</formula>
    </cfRule>
    <cfRule type="containsText" dxfId="17848" priority="17852" operator="containsText" text="Dn(waiting)">
      <formula>NOT(ISERROR(SEARCH("Dn(waiting)",F209)))</formula>
    </cfRule>
  </conditionalFormatting>
  <conditionalFormatting sqref="F210">
    <cfRule type="containsBlanks" dxfId="17847" priority="17845">
      <formula>LEN(TRIM(F210))=0</formula>
    </cfRule>
    <cfRule type="containsText" dxfId="17846" priority="17846" operator="containsText" text="Operational">
      <formula>NOT(ISERROR(SEARCH("Operational",F210)))</formula>
    </cfRule>
    <cfRule type="containsText" dxfId="17845" priority="17847" operator="containsText" text="Dn(service)">
      <formula>NOT(ISERROR(SEARCH("Dn(service)",F210)))</formula>
    </cfRule>
    <cfRule type="containsText" dxfId="17844" priority="17848" operator="containsText" text="Dn(waiting)">
      <formula>NOT(ISERROR(SEARCH("Dn(waiting)",F210)))</formula>
    </cfRule>
  </conditionalFormatting>
  <conditionalFormatting sqref="G211">
    <cfRule type="containsBlanks" dxfId="17843" priority="17841">
      <formula>LEN(TRIM(G211))=0</formula>
    </cfRule>
    <cfRule type="containsText" dxfId="17842" priority="17842" operator="containsText" text="Operational">
      <formula>NOT(ISERROR(SEARCH("Operational",G211)))</formula>
    </cfRule>
    <cfRule type="containsText" dxfId="17841" priority="17843" operator="containsText" text="Dn(service)">
      <formula>NOT(ISERROR(SEARCH("Dn(service)",G211)))</formula>
    </cfRule>
    <cfRule type="containsText" dxfId="17840" priority="17844" operator="containsText" text="Dn(waiting)">
      <formula>NOT(ISERROR(SEARCH("Dn(waiting)",G211)))</formula>
    </cfRule>
  </conditionalFormatting>
  <conditionalFormatting sqref="G212">
    <cfRule type="containsBlanks" dxfId="17839" priority="17837">
      <formula>LEN(TRIM(G212))=0</formula>
    </cfRule>
    <cfRule type="containsText" dxfId="17838" priority="17838" operator="containsText" text="Operational">
      <formula>NOT(ISERROR(SEARCH("Operational",G212)))</formula>
    </cfRule>
    <cfRule type="containsText" dxfId="17837" priority="17839" operator="containsText" text="Dn(service)">
      <formula>NOT(ISERROR(SEARCH("Dn(service)",G212)))</formula>
    </cfRule>
    <cfRule type="containsText" dxfId="17836" priority="17840" operator="containsText" text="Dn(waiting)">
      <formula>NOT(ISERROR(SEARCH("Dn(waiting)",G212)))</formula>
    </cfRule>
  </conditionalFormatting>
  <conditionalFormatting sqref="G213">
    <cfRule type="containsBlanks" dxfId="17835" priority="17833">
      <formula>LEN(TRIM(G213))=0</formula>
    </cfRule>
    <cfRule type="containsText" dxfId="17834" priority="17834" operator="containsText" text="Operational">
      <formula>NOT(ISERROR(SEARCH("Operational",G213)))</formula>
    </cfRule>
    <cfRule type="containsText" dxfId="17833" priority="17835" operator="containsText" text="Dn(service)">
      <formula>NOT(ISERROR(SEARCH("Dn(service)",G213)))</formula>
    </cfRule>
    <cfRule type="containsText" dxfId="17832" priority="17836" operator="containsText" text="Dn(waiting)">
      <formula>NOT(ISERROR(SEARCH("Dn(waiting)",G213)))</formula>
    </cfRule>
  </conditionalFormatting>
  <conditionalFormatting sqref="G214">
    <cfRule type="containsBlanks" dxfId="17831" priority="17829">
      <formula>LEN(TRIM(G214))=0</formula>
    </cfRule>
    <cfRule type="containsText" dxfId="17830" priority="17830" operator="containsText" text="Operational">
      <formula>NOT(ISERROR(SEARCH("Operational",G214)))</formula>
    </cfRule>
    <cfRule type="containsText" dxfId="17829" priority="17831" operator="containsText" text="Dn(service)">
      <formula>NOT(ISERROR(SEARCH("Dn(service)",G214)))</formula>
    </cfRule>
    <cfRule type="containsText" dxfId="17828" priority="17832" operator="containsText" text="Dn(waiting)">
      <formula>NOT(ISERROR(SEARCH("Dn(waiting)",G214)))</formula>
    </cfRule>
  </conditionalFormatting>
  <conditionalFormatting sqref="G215">
    <cfRule type="containsBlanks" dxfId="17827" priority="17825">
      <formula>LEN(TRIM(G215))=0</formula>
    </cfRule>
    <cfRule type="containsText" dxfId="17826" priority="17826" operator="containsText" text="Operational">
      <formula>NOT(ISERROR(SEARCH("Operational",G215)))</formula>
    </cfRule>
    <cfRule type="containsText" dxfId="17825" priority="17827" operator="containsText" text="Dn(service)">
      <formula>NOT(ISERROR(SEARCH("Dn(service)",G215)))</formula>
    </cfRule>
    <cfRule type="containsText" dxfId="17824" priority="17828" operator="containsText" text="Dn(waiting)">
      <formula>NOT(ISERROR(SEARCH("Dn(waiting)",G215)))</formula>
    </cfRule>
  </conditionalFormatting>
  <conditionalFormatting sqref="E216">
    <cfRule type="containsBlanks" dxfId="17823" priority="17821">
      <formula>LEN(TRIM(E216))=0</formula>
    </cfRule>
    <cfRule type="containsText" dxfId="17822" priority="17822" operator="containsText" text="Operational">
      <formula>NOT(ISERROR(SEARCH("Operational",E216)))</formula>
    </cfRule>
    <cfRule type="containsText" dxfId="17821" priority="17823" operator="containsText" text="Dn(service)">
      <formula>NOT(ISERROR(SEARCH("Dn(service)",E216)))</formula>
    </cfRule>
    <cfRule type="containsText" dxfId="17820" priority="17824" operator="containsText" text="Dn(waiting)">
      <formula>NOT(ISERROR(SEARCH("Dn(waiting)",E216)))</formula>
    </cfRule>
  </conditionalFormatting>
  <conditionalFormatting sqref="E217">
    <cfRule type="containsBlanks" dxfId="17819" priority="17817">
      <formula>LEN(TRIM(E217))=0</formula>
    </cfRule>
    <cfRule type="containsText" dxfId="17818" priority="17818" operator="containsText" text="Operational">
      <formula>NOT(ISERROR(SEARCH("Operational",E217)))</formula>
    </cfRule>
    <cfRule type="containsText" dxfId="17817" priority="17819" operator="containsText" text="Dn(service)">
      <formula>NOT(ISERROR(SEARCH("Dn(service)",E217)))</formula>
    </cfRule>
    <cfRule type="containsText" dxfId="17816" priority="17820" operator="containsText" text="Dn(waiting)">
      <formula>NOT(ISERROR(SEARCH("Dn(waiting)",E217)))</formula>
    </cfRule>
  </conditionalFormatting>
  <conditionalFormatting sqref="E218">
    <cfRule type="containsBlanks" dxfId="17815" priority="17813">
      <formula>LEN(TRIM(E218))=0</formula>
    </cfRule>
    <cfRule type="containsText" dxfId="17814" priority="17814" operator="containsText" text="Operational">
      <formula>NOT(ISERROR(SEARCH("Operational",E218)))</formula>
    </cfRule>
    <cfRule type="containsText" dxfId="17813" priority="17815" operator="containsText" text="Dn(service)">
      <formula>NOT(ISERROR(SEARCH("Dn(service)",E218)))</formula>
    </cfRule>
    <cfRule type="containsText" dxfId="17812" priority="17816" operator="containsText" text="Dn(waiting)">
      <formula>NOT(ISERROR(SEARCH("Dn(waiting)",E218)))</formula>
    </cfRule>
  </conditionalFormatting>
  <conditionalFormatting sqref="E219">
    <cfRule type="containsBlanks" dxfId="17811" priority="17809">
      <formula>LEN(TRIM(E219))=0</formula>
    </cfRule>
    <cfRule type="containsText" dxfId="17810" priority="17810" operator="containsText" text="Operational">
      <formula>NOT(ISERROR(SEARCH("Operational",E219)))</formula>
    </cfRule>
    <cfRule type="containsText" dxfId="17809" priority="17811" operator="containsText" text="Dn(service)">
      <formula>NOT(ISERROR(SEARCH("Dn(service)",E219)))</formula>
    </cfRule>
    <cfRule type="containsText" dxfId="17808" priority="17812" operator="containsText" text="Dn(waiting)">
      <formula>NOT(ISERROR(SEARCH("Dn(waiting)",E219)))</formula>
    </cfRule>
  </conditionalFormatting>
  <conditionalFormatting sqref="I220">
    <cfRule type="containsBlanks" dxfId="17807" priority="17805">
      <formula>LEN(TRIM(I220))=0</formula>
    </cfRule>
    <cfRule type="containsText" dxfId="17806" priority="17806" operator="containsText" text="Operational">
      <formula>NOT(ISERROR(SEARCH("Operational",I220)))</formula>
    </cfRule>
    <cfRule type="containsText" dxfId="17805" priority="17807" operator="containsText" text="Dn(service)">
      <formula>NOT(ISERROR(SEARCH("Dn(service)",I220)))</formula>
    </cfRule>
    <cfRule type="containsText" dxfId="17804" priority="17808" operator="containsText" text="Dn(waiting)">
      <formula>NOT(ISERROR(SEARCH("Dn(waiting)",I220)))</formula>
    </cfRule>
  </conditionalFormatting>
  <conditionalFormatting sqref="I221">
    <cfRule type="containsBlanks" dxfId="17803" priority="17801">
      <formula>LEN(TRIM(I221))=0</formula>
    </cfRule>
    <cfRule type="containsText" dxfId="17802" priority="17802" operator="containsText" text="Operational">
      <formula>NOT(ISERROR(SEARCH("Operational",I221)))</formula>
    </cfRule>
    <cfRule type="containsText" dxfId="17801" priority="17803" operator="containsText" text="Dn(service)">
      <formula>NOT(ISERROR(SEARCH("Dn(service)",I221)))</formula>
    </cfRule>
    <cfRule type="containsText" dxfId="17800" priority="17804" operator="containsText" text="Dn(waiting)">
      <formula>NOT(ISERROR(SEARCH("Dn(waiting)",I221)))</formula>
    </cfRule>
  </conditionalFormatting>
  <conditionalFormatting sqref="I222">
    <cfRule type="containsBlanks" dxfId="17799" priority="17797">
      <formula>LEN(TRIM(I222))=0</formula>
    </cfRule>
    <cfRule type="containsText" dxfId="17798" priority="17798" operator="containsText" text="Operational">
      <formula>NOT(ISERROR(SEARCH("Operational",I222)))</formula>
    </cfRule>
    <cfRule type="containsText" dxfId="17797" priority="17799" operator="containsText" text="Dn(service)">
      <formula>NOT(ISERROR(SEARCH("Dn(service)",I222)))</formula>
    </cfRule>
    <cfRule type="containsText" dxfId="17796" priority="17800" operator="containsText" text="Dn(waiting)">
      <formula>NOT(ISERROR(SEARCH("Dn(waiting)",I222)))</formula>
    </cfRule>
  </conditionalFormatting>
  <conditionalFormatting sqref="I223">
    <cfRule type="containsBlanks" dxfId="17795" priority="17793">
      <formula>LEN(TRIM(I223))=0</formula>
    </cfRule>
    <cfRule type="containsText" dxfId="17794" priority="17794" operator="containsText" text="Operational">
      <formula>NOT(ISERROR(SEARCH("Operational",I223)))</formula>
    </cfRule>
    <cfRule type="containsText" dxfId="17793" priority="17795" operator="containsText" text="Dn(service)">
      <formula>NOT(ISERROR(SEARCH("Dn(service)",I223)))</formula>
    </cfRule>
    <cfRule type="containsText" dxfId="17792" priority="17796" operator="containsText" text="Dn(waiting)">
      <formula>NOT(ISERROR(SEARCH("Dn(waiting)",I223)))</formula>
    </cfRule>
  </conditionalFormatting>
  <conditionalFormatting sqref="I224">
    <cfRule type="containsBlanks" dxfId="17791" priority="17789">
      <formula>LEN(TRIM(I224))=0</formula>
    </cfRule>
    <cfRule type="containsText" dxfId="17790" priority="17790" operator="containsText" text="Operational">
      <formula>NOT(ISERROR(SEARCH("Operational",I224)))</formula>
    </cfRule>
    <cfRule type="containsText" dxfId="17789" priority="17791" operator="containsText" text="Dn(service)">
      <formula>NOT(ISERROR(SEARCH("Dn(service)",I224)))</formula>
    </cfRule>
    <cfRule type="containsText" dxfId="17788" priority="17792" operator="containsText" text="Dn(waiting)">
      <formula>NOT(ISERROR(SEARCH("Dn(waiting)",I224)))</formula>
    </cfRule>
  </conditionalFormatting>
  <conditionalFormatting sqref="D225">
    <cfRule type="containsBlanks" dxfId="17787" priority="17785">
      <formula>LEN(TRIM(D225))=0</formula>
    </cfRule>
    <cfRule type="containsText" dxfId="17786" priority="17786" operator="containsText" text="Operational">
      <formula>NOT(ISERROR(SEARCH("Operational",D225)))</formula>
    </cfRule>
    <cfRule type="containsText" dxfId="17785" priority="17787" operator="containsText" text="Dn(service)">
      <formula>NOT(ISERROR(SEARCH("Dn(service)",D225)))</formula>
    </cfRule>
    <cfRule type="containsText" dxfId="17784" priority="17788" operator="containsText" text="Dn(waiting)">
      <formula>NOT(ISERROR(SEARCH("Dn(waiting)",D225)))</formula>
    </cfRule>
  </conditionalFormatting>
  <conditionalFormatting sqref="D226">
    <cfRule type="containsBlanks" dxfId="17783" priority="17781">
      <formula>LEN(TRIM(D226))=0</formula>
    </cfRule>
    <cfRule type="containsText" dxfId="17782" priority="17782" operator="containsText" text="Operational">
      <formula>NOT(ISERROR(SEARCH("Operational",D226)))</formula>
    </cfRule>
    <cfRule type="containsText" dxfId="17781" priority="17783" operator="containsText" text="Dn(service)">
      <formula>NOT(ISERROR(SEARCH("Dn(service)",D226)))</formula>
    </cfRule>
    <cfRule type="containsText" dxfId="17780" priority="17784" operator="containsText" text="Dn(waiting)">
      <formula>NOT(ISERROR(SEARCH("Dn(waiting)",D226)))</formula>
    </cfRule>
  </conditionalFormatting>
  <conditionalFormatting sqref="D227">
    <cfRule type="containsBlanks" dxfId="17779" priority="17777">
      <formula>LEN(TRIM(D227))=0</formula>
    </cfRule>
    <cfRule type="containsText" dxfId="17778" priority="17778" operator="containsText" text="Operational">
      <formula>NOT(ISERROR(SEARCH("Operational",D227)))</formula>
    </cfRule>
    <cfRule type="containsText" dxfId="17777" priority="17779" operator="containsText" text="Dn(service)">
      <formula>NOT(ISERROR(SEARCH("Dn(service)",D227)))</formula>
    </cfRule>
    <cfRule type="containsText" dxfId="17776" priority="17780" operator="containsText" text="Dn(waiting)">
      <formula>NOT(ISERROR(SEARCH("Dn(waiting)",D227)))</formula>
    </cfRule>
  </conditionalFormatting>
  <conditionalFormatting sqref="D228">
    <cfRule type="containsBlanks" dxfId="17775" priority="17773">
      <formula>LEN(TRIM(D228))=0</formula>
    </cfRule>
    <cfRule type="containsText" dxfId="17774" priority="17774" operator="containsText" text="Operational">
      <formula>NOT(ISERROR(SEARCH("Operational",D228)))</formula>
    </cfRule>
    <cfRule type="containsText" dxfId="17773" priority="17775" operator="containsText" text="Dn(service)">
      <formula>NOT(ISERROR(SEARCH("Dn(service)",D228)))</formula>
    </cfRule>
    <cfRule type="containsText" dxfId="17772" priority="17776" operator="containsText" text="Dn(waiting)">
      <formula>NOT(ISERROR(SEARCH("Dn(waiting)",D228)))</formula>
    </cfRule>
  </conditionalFormatting>
  <conditionalFormatting sqref="D229">
    <cfRule type="containsBlanks" dxfId="17771" priority="17769">
      <formula>LEN(TRIM(D229))=0</formula>
    </cfRule>
    <cfRule type="containsText" dxfId="17770" priority="17770" operator="containsText" text="Operational">
      <formula>NOT(ISERROR(SEARCH("Operational",D229)))</formula>
    </cfRule>
    <cfRule type="containsText" dxfId="17769" priority="17771" operator="containsText" text="Dn(service)">
      <formula>NOT(ISERROR(SEARCH("Dn(service)",D229)))</formula>
    </cfRule>
    <cfRule type="containsText" dxfId="17768" priority="17772" operator="containsText" text="Dn(waiting)">
      <formula>NOT(ISERROR(SEARCH("Dn(waiting)",D229)))</formula>
    </cfRule>
  </conditionalFormatting>
  <conditionalFormatting sqref="H230">
    <cfRule type="containsBlanks" dxfId="17767" priority="17765">
      <formula>LEN(TRIM(H230))=0</formula>
    </cfRule>
    <cfRule type="containsText" dxfId="17766" priority="17766" operator="containsText" text="Operational">
      <formula>NOT(ISERROR(SEARCH("Operational",H230)))</formula>
    </cfRule>
    <cfRule type="containsText" dxfId="17765" priority="17767" operator="containsText" text="Dn(service)">
      <formula>NOT(ISERROR(SEARCH("Dn(service)",H230)))</formula>
    </cfRule>
    <cfRule type="containsText" dxfId="17764" priority="17768" operator="containsText" text="Dn(waiting)">
      <formula>NOT(ISERROR(SEARCH("Dn(waiting)",H230)))</formula>
    </cfRule>
  </conditionalFormatting>
  <conditionalFormatting sqref="H231">
    <cfRule type="containsBlanks" dxfId="17763" priority="17761">
      <formula>LEN(TRIM(H231))=0</formula>
    </cfRule>
    <cfRule type="containsText" dxfId="17762" priority="17762" operator="containsText" text="Operational">
      <formula>NOT(ISERROR(SEARCH("Operational",H231)))</formula>
    </cfRule>
    <cfRule type="containsText" dxfId="17761" priority="17763" operator="containsText" text="Dn(service)">
      <formula>NOT(ISERROR(SEARCH("Dn(service)",H231)))</formula>
    </cfRule>
    <cfRule type="containsText" dxfId="17760" priority="17764" operator="containsText" text="Dn(waiting)">
      <formula>NOT(ISERROR(SEARCH("Dn(waiting)",H231)))</formula>
    </cfRule>
  </conditionalFormatting>
  <conditionalFormatting sqref="H232">
    <cfRule type="containsBlanks" dxfId="17759" priority="17757">
      <formula>LEN(TRIM(H232))=0</formula>
    </cfRule>
    <cfRule type="containsText" dxfId="17758" priority="17758" operator="containsText" text="Operational">
      <formula>NOT(ISERROR(SEARCH("Operational",H232)))</formula>
    </cfRule>
    <cfRule type="containsText" dxfId="17757" priority="17759" operator="containsText" text="Dn(service)">
      <formula>NOT(ISERROR(SEARCH("Dn(service)",H232)))</formula>
    </cfRule>
    <cfRule type="containsText" dxfId="17756" priority="17760" operator="containsText" text="Dn(waiting)">
      <formula>NOT(ISERROR(SEARCH("Dn(waiting)",H232)))</formula>
    </cfRule>
  </conditionalFormatting>
  <conditionalFormatting sqref="C233">
    <cfRule type="containsBlanks" dxfId="17755" priority="17753">
      <formula>LEN(TRIM(C233))=0</formula>
    </cfRule>
    <cfRule type="containsText" dxfId="17754" priority="17754" operator="containsText" text="Operational">
      <formula>NOT(ISERROR(SEARCH("Operational",C233)))</formula>
    </cfRule>
    <cfRule type="containsText" dxfId="17753" priority="17755" operator="containsText" text="Dn(service)">
      <formula>NOT(ISERROR(SEARCH("Dn(service)",C233)))</formula>
    </cfRule>
    <cfRule type="containsText" dxfId="17752" priority="17756" operator="containsText" text="Dn(waiting)">
      <formula>NOT(ISERROR(SEARCH("Dn(waiting)",C233)))</formula>
    </cfRule>
  </conditionalFormatting>
  <conditionalFormatting sqref="C234">
    <cfRule type="containsBlanks" dxfId="17751" priority="17749">
      <formula>LEN(TRIM(C234))=0</formula>
    </cfRule>
    <cfRule type="containsText" dxfId="17750" priority="17750" operator="containsText" text="Operational">
      <formula>NOT(ISERROR(SEARCH("Operational",C234)))</formula>
    </cfRule>
    <cfRule type="containsText" dxfId="17749" priority="17751" operator="containsText" text="Dn(service)">
      <formula>NOT(ISERROR(SEARCH("Dn(service)",C234)))</formula>
    </cfRule>
    <cfRule type="containsText" dxfId="17748" priority="17752" operator="containsText" text="Dn(waiting)">
      <formula>NOT(ISERROR(SEARCH("Dn(waiting)",C234)))</formula>
    </cfRule>
  </conditionalFormatting>
  <conditionalFormatting sqref="C235">
    <cfRule type="containsBlanks" dxfId="17747" priority="17745">
      <formula>LEN(TRIM(C235))=0</formula>
    </cfRule>
    <cfRule type="containsText" dxfId="17746" priority="17746" operator="containsText" text="Operational">
      <formula>NOT(ISERROR(SEARCH("Operational",C235)))</formula>
    </cfRule>
    <cfRule type="containsText" dxfId="17745" priority="17747" operator="containsText" text="Dn(service)">
      <formula>NOT(ISERROR(SEARCH("Dn(service)",C235)))</formula>
    </cfRule>
    <cfRule type="containsText" dxfId="17744" priority="17748" operator="containsText" text="Dn(waiting)">
      <formula>NOT(ISERROR(SEARCH("Dn(waiting)",C235)))</formula>
    </cfRule>
  </conditionalFormatting>
  <conditionalFormatting sqref="C236">
    <cfRule type="containsBlanks" dxfId="17743" priority="17741">
      <formula>LEN(TRIM(C236))=0</formula>
    </cfRule>
    <cfRule type="containsText" dxfId="17742" priority="17742" operator="containsText" text="Operational">
      <formula>NOT(ISERROR(SEARCH("Operational",C236)))</formula>
    </cfRule>
    <cfRule type="containsText" dxfId="17741" priority="17743" operator="containsText" text="Dn(service)">
      <formula>NOT(ISERROR(SEARCH("Dn(service)",C236)))</formula>
    </cfRule>
    <cfRule type="containsText" dxfId="17740" priority="17744" operator="containsText" text="Dn(waiting)">
      <formula>NOT(ISERROR(SEARCH("Dn(waiting)",C236)))</formula>
    </cfRule>
  </conditionalFormatting>
  <conditionalFormatting sqref="F237">
    <cfRule type="containsBlanks" dxfId="17739" priority="17737">
      <formula>LEN(TRIM(F237))=0</formula>
    </cfRule>
    <cfRule type="containsText" dxfId="17738" priority="17738" operator="containsText" text="Operational">
      <formula>NOT(ISERROR(SEARCH("Operational",F237)))</formula>
    </cfRule>
    <cfRule type="containsText" dxfId="17737" priority="17739" operator="containsText" text="Dn(service)">
      <formula>NOT(ISERROR(SEARCH("Dn(service)",F237)))</formula>
    </cfRule>
    <cfRule type="containsText" dxfId="17736" priority="17740" operator="containsText" text="Dn(waiting)">
      <formula>NOT(ISERROR(SEARCH("Dn(waiting)",F237)))</formula>
    </cfRule>
  </conditionalFormatting>
  <conditionalFormatting sqref="F238">
    <cfRule type="containsBlanks" dxfId="17735" priority="17733">
      <formula>LEN(TRIM(F238))=0</formula>
    </cfRule>
    <cfRule type="containsText" dxfId="17734" priority="17734" operator="containsText" text="Operational">
      <formula>NOT(ISERROR(SEARCH("Operational",F238)))</formula>
    </cfRule>
    <cfRule type="containsText" dxfId="17733" priority="17735" operator="containsText" text="Dn(service)">
      <formula>NOT(ISERROR(SEARCH("Dn(service)",F238)))</formula>
    </cfRule>
    <cfRule type="containsText" dxfId="17732" priority="17736" operator="containsText" text="Dn(waiting)">
      <formula>NOT(ISERROR(SEARCH("Dn(waiting)",F238)))</formula>
    </cfRule>
  </conditionalFormatting>
  <conditionalFormatting sqref="F239">
    <cfRule type="containsBlanks" dxfId="17731" priority="17729">
      <formula>LEN(TRIM(F239))=0</formula>
    </cfRule>
    <cfRule type="containsText" dxfId="17730" priority="17730" operator="containsText" text="Operational">
      <formula>NOT(ISERROR(SEARCH("Operational",F239)))</formula>
    </cfRule>
    <cfRule type="containsText" dxfId="17729" priority="17731" operator="containsText" text="Dn(service)">
      <formula>NOT(ISERROR(SEARCH("Dn(service)",F239)))</formula>
    </cfRule>
    <cfRule type="containsText" dxfId="17728" priority="17732" operator="containsText" text="Dn(waiting)">
      <formula>NOT(ISERROR(SEARCH("Dn(waiting)",F239)))</formula>
    </cfRule>
  </conditionalFormatting>
  <conditionalFormatting sqref="F240">
    <cfRule type="containsBlanks" dxfId="17727" priority="17725">
      <formula>LEN(TRIM(F240))=0</formula>
    </cfRule>
    <cfRule type="containsText" dxfId="17726" priority="17726" operator="containsText" text="Operational">
      <formula>NOT(ISERROR(SEARCH("Operational",F240)))</formula>
    </cfRule>
    <cfRule type="containsText" dxfId="17725" priority="17727" operator="containsText" text="Dn(service)">
      <formula>NOT(ISERROR(SEARCH("Dn(service)",F240)))</formula>
    </cfRule>
    <cfRule type="containsText" dxfId="17724" priority="17728" operator="containsText" text="Dn(waiting)">
      <formula>NOT(ISERROR(SEARCH("Dn(waiting)",F240)))</formula>
    </cfRule>
  </conditionalFormatting>
  <conditionalFormatting sqref="G241">
    <cfRule type="containsBlanks" dxfId="17723" priority="17721">
      <formula>LEN(TRIM(G241))=0</formula>
    </cfRule>
    <cfRule type="containsText" dxfId="17722" priority="17722" operator="containsText" text="Operational">
      <formula>NOT(ISERROR(SEARCH("Operational",G241)))</formula>
    </cfRule>
    <cfRule type="containsText" dxfId="17721" priority="17723" operator="containsText" text="Dn(service)">
      <formula>NOT(ISERROR(SEARCH("Dn(service)",G241)))</formula>
    </cfRule>
    <cfRule type="containsText" dxfId="17720" priority="17724" operator="containsText" text="Dn(waiting)">
      <formula>NOT(ISERROR(SEARCH("Dn(waiting)",G241)))</formula>
    </cfRule>
  </conditionalFormatting>
  <conditionalFormatting sqref="G242">
    <cfRule type="containsBlanks" dxfId="17719" priority="17717">
      <formula>LEN(TRIM(G242))=0</formula>
    </cfRule>
    <cfRule type="containsText" dxfId="17718" priority="17718" operator="containsText" text="Operational">
      <formula>NOT(ISERROR(SEARCH("Operational",G242)))</formula>
    </cfRule>
    <cfRule type="containsText" dxfId="17717" priority="17719" operator="containsText" text="Dn(service)">
      <formula>NOT(ISERROR(SEARCH("Dn(service)",G242)))</formula>
    </cfRule>
    <cfRule type="containsText" dxfId="17716" priority="17720" operator="containsText" text="Dn(waiting)">
      <formula>NOT(ISERROR(SEARCH("Dn(waiting)",G242)))</formula>
    </cfRule>
  </conditionalFormatting>
  <conditionalFormatting sqref="G243">
    <cfRule type="containsBlanks" dxfId="17715" priority="17713">
      <formula>LEN(TRIM(G243))=0</formula>
    </cfRule>
    <cfRule type="containsText" dxfId="17714" priority="17714" operator="containsText" text="Operational">
      <formula>NOT(ISERROR(SEARCH("Operational",G243)))</formula>
    </cfRule>
    <cfRule type="containsText" dxfId="17713" priority="17715" operator="containsText" text="Dn(service)">
      <formula>NOT(ISERROR(SEARCH("Dn(service)",G243)))</formula>
    </cfRule>
    <cfRule type="containsText" dxfId="17712" priority="17716" operator="containsText" text="Dn(waiting)">
      <formula>NOT(ISERROR(SEARCH("Dn(waiting)",G243)))</formula>
    </cfRule>
  </conditionalFormatting>
  <conditionalFormatting sqref="G244">
    <cfRule type="containsBlanks" dxfId="17711" priority="17709">
      <formula>LEN(TRIM(G244))=0</formula>
    </cfRule>
    <cfRule type="containsText" dxfId="17710" priority="17710" operator="containsText" text="Operational">
      <formula>NOT(ISERROR(SEARCH("Operational",G244)))</formula>
    </cfRule>
    <cfRule type="containsText" dxfId="17709" priority="17711" operator="containsText" text="Dn(service)">
      <formula>NOT(ISERROR(SEARCH("Dn(service)",G244)))</formula>
    </cfRule>
    <cfRule type="containsText" dxfId="17708" priority="17712" operator="containsText" text="Dn(waiting)">
      <formula>NOT(ISERROR(SEARCH("Dn(waiting)",G244)))</formula>
    </cfRule>
  </conditionalFormatting>
  <conditionalFormatting sqref="E245">
    <cfRule type="containsBlanks" dxfId="17707" priority="17705">
      <formula>LEN(TRIM(E245))=0</formula>
    </cfRule>
    <cfRule type="containsText" dxfId="17706" priority="17706" operator="containsText" text="Operational">
      <formula>NOT(ISERROR(SEARCH("Operational",E245)))</formula>
    </cfRule>
    <cfRule type="containsText" dxfId="17705" priority="17707" operator="containsText" text="Dn(service)">
      <formula>NOT(ISERROR(SEARCH("Dn(service)",E245)))</formula>
    </cfRule>
    <cfRule type="containsText" dxfId="17704" priority="17708" operator="containsText" text="Dn(waiting)">
      <formula>NOT(ISERROR(SEARCH("Dn(waiting)",E245)))</formula>
    </cfRule>
  </conditionalFormatting>
  <conditionalFormatting sqref="E246">
    <cfRule type="containsBlanks" dxfId="17703" priority="17701">
      <formula>LEN(TRIM(E246))=0</formula>
    </cfRule>
    <cfRule type="containsText" dxfId="17702" priority="17702" operator="containsText" text="Operational">
      <formula>NOT(ISERROR(SEARCH("Operational",E246)))</formula>
    </cfRule>
    <cfRule type="containsText" dxfId="17701" priority="17703" operator="containsText" text="Dn(service)">
      <formula>NOT(ISERROR(SEARCH("Dn(service)",E246)))</formula>
    </cfRule>
    <cfRule type="containsText" dxfId="17700" priority="17704" operator="containsText" text="Dn(waiting)">
      <formula>NOT(ISERROR(SEARCH("Dn(waiting)",E246)))</formula>
    </cfRule>
  </conditionalFormatting>
  <conditionalFormatting sqref="E247">
    <cfRule type="containsBlanks" dxfId="17699" priority="17697">
      <formula>LEN(TRIM(E247))=0</formula>
    </cfRule>
    <cfRule type="containsText" dxfId="17698" priority="17698" operator="containsText" text="Operational">
      <formula>NOT(ISERROR(SEARCH("Operational",E247)))</formula>
    </cfRule>
    <cfRule type="containsText" dxfId="17697" priority="17699" operator="containsText" text="Dn(service)">
      <formula>NOT(ISERROR(SEARCH("Dn(service)",E247)))</formula>
    </cfRule>
    <cfRule type="containsText" dxfId="17696" priority="17700" operator="containsText" text="Dn(waiting)">
      <formula>NOT(ISERROR(SEARCH("Dn(waiting)",E247)))</formula>
    </cfRule>
  </conditionalFormatting>
  <conditionalFormatting sqref="E248">
    <cfRule type="containsBlanks" dxfId="17695" priority="17693">
      <formula>LEN(TRIM(E248))=0</formula>
    </cfRule>
    <cfRule type="containsText" dxfId="17694" priority="17694" operator="containsText" text="Operational">
      <formula>NOT(ISERROR(SEARCH("Operational",E248)))</formula>
    </cfRule>
    <cfRule type="containsText" dxfId="17693" priority="17695" operator="containsText" text="Dn(service)">
      <formula>NOT(ISERROR(SEARCH("Dn(service)",E248)))</formula>
    </cfRule>
    <cfRule type="containsText" dxfId="17692" priority="17696" operator="containsText" text="Dn(waiting)">
      <formula>NOT(ISERROR(SEARCH("Dn(waiting)",E248)))</formula>
    </cfRule>
  </conditionalFormatting>
  <conditionalFormatting sqref="E249">
    <cfRule type="containsBlanks" dxfId="17691" priority="17689">
      <formula>LEN(TRIM(E249))=0</formula>
    </cfRule>
    <cfRule type="containsText" dxfId="17690" priority="17690" operator="containsText" text="Operational">
      <formula>NOT(ISERROR(SEARCH("Operational",E249)))</formula>
    </cfRule>
    <cfRule type="containsText" dxfId="17689" priority="17691" operator="containsText" text="Dn(service)">
      <formula>NOT(ISERROR(SEARCH("Dn(service)",E249)))</formula>
    </cfRule>
    <cfRule type="containsText" dxfId="17688" priority="17692" operator="containsText" text="Dn(waiting)">
      <formula>NOT(ISERROR(SEARCH("Dn(waiting)",E249)))</formula>
    </cfRule>
  </conditionalFormatting>
  <conditionalFormatting sqref="I250">
    <cfRule type="containsBlanks" dxfId="17687" priority="17685">
      <formula>LEN(TRIM(I250))=0</formula>
    </cfRule>
    <cfRule type="containsText" dxfId="17686" priority="17686" operator="containsText" text="Operational">
      <formula>NOT(ISERROR(SEARCH("Operational",I250)))</formula>
    </cfRule>
    <cfRule type="containsText" dxfId="17685" priority="17687" operator="containsText" text="Dn(service)">
      <formula>NOT(ISERROR(SEARCH("Dn(service)",I250)))</formula>
    </cfRule>
    <cfRule type="containsText" dxfId="17684" priority="17688" operator="containsText" text="Dn(waiting)">
      <formula>NOT(ISERROR(SEARCH("Dn(waiting)",I250)))</formula>
    </cfRule>
  </conditionalFormatting>
  <conditionalFormatting sqref="I251">
    <cfRule type="containsBlanks" dxfId="17683" priority="17681">
      <formula>LEN(TRIM(I251))=0</formula>
    </cfRule>
    <cfRule type="containsText" dxfId="17682" priority="17682" operator="containsText" text="Operational">
      <formula>NOT(ISERROR(SEARCH("Operational",I251)))</formula>
    </cfRule>
    <cfRule type="containsText" dxfId="17681" priority="17683" operator="containsText" text="Dn(service)">
      <formula>NOT(ISERROR(SEARCH("Dn(service)",I251)))</formula>
    </cfRule>
    <cfRule type="containsText" dxfId="17680" priority="17684" operator="containsText" text="Dn(waiting)">
      <formula>NOT(ISERROR(SEARCH("Dn(waiting)",I251)))</formula>
    </cfRule>
  </conditionalFormatting>
  <conditionalFormatting sqref="I252">
    <cfRule type="containsBlanks" dxfId="17679" priority="17677">
      <formula>LEN(TRIM(I252))=0</formula>
    </cfRule>
    <cfRule type="containsText" dxfId="17678" priority="17678" operator="containsText" text="Operational">
      <formula>NOT(ISERROR(SEARCH("Operational",I252)))</formula>
    </cfRule>
    <cfRule type="containsText" dxfId="17677" priority="17679" operator="containsText" text="Dn(service)">
      <formula>NOT(ISERROR(SEARCH("Dn(service)",I252)))</formula>
    </cfRule>
    <cfRule type="containsText" dxfId="17676" priority="17680" operator="containsText" text="Dn(waiting)">
      <formula>NOT(ISERROR(SEARCH("Dn(waiting)",I252)))</formula>
    </cfRule>
  </conditionalFormatting>
  <conditionalFormatting sqref="I253">
    <cfRule type="containsBlanks" dxfId="17675" priority="17673">
      <formula>LEN(TRIM(I253))=0</formula>
    </cfRule>
    <cfRule type="containsText" dxfId="17674" priority="17674" operator="containsText" text="Operational">
      <formula>NOT(ISERROR(SEARCH("Operational",I253)))</formula>
    </cfRule>
    <cfRule type="containsText" dxfId="17673" priority="17675" operator="containsText" text="Dn(service)">
      <formula>NOT(ISERROR(SEARCH("Dn(service)",I253)))</formula>
    </cfRule>
    <cfRule type="containsText" dxfId="17672" priority="17676" operator="containsText" text="Dn(waiting)">
      <formula>NOT(ISERROR(SEARCH("Dn(waiting)",I253)))</formula>
    </cfRule>
  </conditionalFormatting>
  <conditionalFormatting sqref="D254">
    <cfRule type="containsBlanks" dxfId="17671" priority="17669">
      <formula>LEN(TRIM(D254))=0</formula>
    </cfRule>
    <cfRule type="containsText" dxfId="17670" priority="17670" operator="containsText" text="Operational">
      <formula>NOT(ISERROR(SEARCH("Operational",D254)))</formula>
    </cfRule>
    <cfRule type="containsText" dxfId="17669" priority="17671" operator="containsText" text="Dn(service)">
      <formula>NOT(ISERROR(SEARCH("Dn(service)",D254)))</formula>
    </cfRule>
    <cfRule type="containsText" dxfId="17668" priority="17672" operator="containsText" text="Dn(waiting)">
      <formula>NOT(ISERROR(SEARCH("Dn(waiting)",D254)))</formula>
    </cfRule>
  </conditionalFormatting>
  <conditionalFormatting sqref="D255">
    <cfRule type="containsBlanks" dxfId="17667" priority="17665">
      <formula>LEN(TRIM(D255))=0</formula>
    </cfRule>
    <cfRule type="containsText" dxfId="17666" priority="17666" operator="containsText" text="Operational">
      <formula>NOT(ISERROR(SEARCH("Operational",D255)))</formula>
    </cfRule>
    <cfRule type="containsText" dxfId="17665" priority="17667" operator="containsText" text="Dn(service)">
      <formula>NOT(ISERROR(SEARCH("Dn(service)",D255)))</formula>
    </cfRule>
    <cfRule type="containsText" dxfId="17664" priority="17668" operator="containsText" text="Dn(waiting)">
      <formula>NOT(ISERROR(SEARCH("Dn(waiting)",D255)))</formula>
    </cfRule>
  </conditionalFormatting>
  <conditionalFormatting sqref="D256">
    <cfRule type="containsBlanks" dxfId="17663" priority="17661">
      <formula>LEN(TRIM(D256))=0</formula>
    </cfRule>
    <cfRule type="containsText" dxfId="17662" priority="17662" operator="containsText" text="Operational">
      <formula>NOT(ISERROR(SEARCH("Operational",D256)))</formula>
    </cfRule>
    <cfRule type="containsText" dxfId="17661" priority="17663" operator="containsText" text="Dn(service)">
      <formula>NOT(ISERROR(SEARCH("Dn(service)",D256)))</formula>
    </cfRule>
    <cfRule type="containsText" dxfId="17660" priority="17664" operator="containsText" text="Dn(waiting)">
      <formula>NOT(ISERROR(SEARCH("Dn(waiting)",D256)))</formula>
    </cfRule>
  </conditionalFormatting>
  <conditionalFormatting sqref="H257">
    <cfRule type="containsBlanks" dxfId="17659" priority="17657">
      <formula>LEN(TRIM(H257))=0</formula>
    </cfRule>
    <cfRule type="containsText" dxfId="17658" priority="17658" operator="containsText" text="Operational">
      <formula>NOT(ISERROR(SEARCH("Operational",H257)))</formula>
    </cfRule>
    <cfRule type="containsText" dxfId="17657" priority="17659" operator="containsText" text="Dn(service)">
      <formula>NOT(ISERROR(SEARCH("Dn(service)",H257)))</formula>
    </cfRule>
    <cfRule type="containsText" dxfId="17656" priority="17660" operator="containsText" text="Dn(waiting)">
      <formula>NOT(ISERROR(SEARCH("Dn(waiting)",H257)))</formula>
    </cfRule>
  </conditionalFormatting>
  <conditionalFormatting sqref="H258">
    <cfRule type="containsBlanks" dxfId="17655" priority="17653">
      <formula>LEN(TRIM(H258))=0</formula>
    </cfRule>
    <cfRule type="containsText" dxfId="17654" priority="17654" operator="containsText" text="Operational">
      <formula>NOT(ISERROR(SEARCH("Operational",H258)))</formula>
    </cfRule>
    <cfRule type="containsText" dxfId="17653" priority="17655" operator="containsText" text="Dn(service)">
      <formula>NOT(ISERROR(SEARCH("Dn(service)",H258)))</formula>
    </cfRule>
    <cfRule type="containsText" dxfId="17652" priority="17656" operator="containsText" text="Dn(waiting)">
      <formula>NOT(ISERROR(SEARCH("Dn(waiting)",H258)))</formula>
    </cfRule>
  </conditionalFormatting>
  <conditionalFormatting sqref="H259">
    <cfRule type="containsBlanks" dxfId="17651" priority="17649">
      <formula>LEN(TRIM(H259))=0</formula>
    </cfRule>
    <cfRule type="containsText" dxfId="17650" priority="17650" operator="containsText" text="Operational">
      <formula>NOT(ISERROR(SEARCH("Operational",H259)))</formula>
    </cfRule>
    <cfRule type="containsText" dxfId="17649" priority="17651" operator="containsText" text="Dn(service)">
      <formula>NOT(ISERROR(SEARCH("Dn(service)",H259)))</formula>
    </cfRule>
    <cfRule type="containsText" dxfId="17648" priority="17652" operator="containsText" text="Dn(waiting)">
      <formula>NOT(ISERROR(SEARCH("Dn(waiting)",H259)))</formula>
    </cfRule>
  </conditionalFormatting>
  <conditionalFormatting sqref="H260">
    <cfRule type="containsBlanks" dxfId="17647" priority="17645">
      <formula>LEN(TRIM(H260))=0</formula>
    </cfRule>
    <cfRule type="containsText" dxfId="17646" priority="17646" operator="containsText" text="Operational">
      <formula>NOT(ISERROR(SEARCH("Operational",H260)))</formula>
    </cfRule>
    <cfRule type="containsText" dxfId="17645" priority="17647" operator="containsText" text="Dn(service)">
      <formula>NOT(ISERROR(SEARCH("Dn(service)",H260)))</formula>
    </cfRule>
    <cfRule type="containsText" dxfId="17644" priority="17648" operator="containsText" text="Dn(waiting)">
      <formula>NOT(ISERROR(SEARCH("Dn(waiting)",H260)))</formula>
    </cfRule>
  </conditionalFormatting>
  <conditionalFormatting sqref="H261">
    <cfRule type="containsBlanks" dxfId="17643" priority="17641">
      <formula>LEN(TRIM(H261))=0</formula>
    </cfRule>
    <cfRule type="containsText" dxfId="17642" priority="17642" operator="containsText" text="Operational">
      <formula>NOT(ISERROR(SEARCH("Operational",H261)))</formula>
    </cfRule>
    <cfRule type="containsText" dxfId="17641" priority="17643" operator="containsText" text="Dn(service)">
      <formula>NOT(ISERROR(SEARCH("Dn(service)",H261)))</formula>
    </cfRule>
    <cfRule type="containsText" dxfId="17640" priority="17644" operator="containsText" text="Dn(waiting)">
      <formula>NOT(ISERROR(SEARCH("Dn(waiting)",H261)))</formula>
    </cfRule>
  </conditionalFormatting>
  <conditionalFormatting sqref="H262">
    <cfRule type="containsBlanks" dxfId="17639" priority="17637">
      <formula>LEN(TRIM(H262))=0</formula>
    </cfRule>
    <cfRule type="containsText" dxfId="17638" priority="17638" operator="containsText" text="Operational">
      <formula>NOT(ISERROR(SEARCH("Operational",H262)))</formula>
    </cfRule>
    <cfRule type="containsText" dxfId="17637" priority="17639" operator="containsText" text="Dn(service)">
      <formula>NOT(ISERROR(SEARCH("Dn(service)",H262)))</formula>
    </cfRule>
    <cfRule type="containsText" dxfId="17636" priority="17640" operator="containsText" text="Dn(waiting)">
      <formula>NOT(ISERROR(SEARCH("Dn(waiting)",H262)))</formula>
    </cfRule>
  </conditionalFormatting>
  <conditionalFormatting sqref="H263">
    <cfRule type="containsBlanks" dxfId="17635" priority="17633">
      <formula>LEN(TRIM(H263))=0</formula>
    </cfRule>
    <cfRule type="containsText" dxfId="17634" priority="17634" operator="containsText" text="Operational">
      <formula>NOT(ISERROR(SEARCH("Operational",H263)))</formula>
    </cfRule>
    <cfRule type="containsText" dxfId="17633" priority="17635" operator="containsText" text="Dn(service)">
      <formula>NOT(ISERROR(SEARCH("Dn(service)",H263)))</formula>
    </cfRule>
    <cfRule type="containsText" dxfId="17632" priority="17636" operator="containsText" text="Dn(waiting)">
      <formula>NOT(ISERROR(SEARCH("Dn(waiting)",H263)))</formula>
    </cfRule>
  </conditionalFormatting>
  <conditionalFormatting sqref="H264">
    <cfRule type="containsBlanks" dxfId="17631" priority="17629">
      <formula>LEN(TRIM(H264))=0</formula>
    </cfRule>
    <cfRule type="containsText" dxfId="17630" priority="17630" operator="containsText" text="Operational">
      <formula>NOT(ISERROR(SEARCH("Operational",H264)))</formula>
    </cfRule>
    <cfRule type="containsText" dxfId="17629" priority="17631" operator="containsText" text="Dn(service)">
      <formula>NOT(ISERROR(SEARCH("Dn(service)",H264)))</formula>
    </cfRule>
    <cfRule type="containsText" dxfId="17628" priority="17632" operator="containsText" text="Dn(waiting)">
      <formula>NOT(ISERROR(SEARCH("Dn(waiting)",H264)))</formula>
    </cfRule>
  </conditionalFormatting>
  <conditionalFormatting sqref="H265">
    <cfRule type="containsBlanks" dxfId="17627" priority="17625">
      <formula>LEN(TRIM(H265))=0</formula>
    </cfRule>
    <cfRule type="containsText" dxfId="17626" priority="17626" operator="containsText" text="Operational">
      <formula>NOT(ISERROR(SEARCH("Operational",H265)))</formula>
    </cfRule>
    <cfRule type="containsText" dxfId="17625" priority="17627" operator="containsText" text="Dn(service)">
      <formula>NOT(ISERROR(SEARCH("Dn(service)",H265)))</formula>
    </cfRule>
    <cfRule type="containsText" dxfId="17624" priority="17628" operator="containsText" text="Dn(waiting)">
      <formula>NOT(ISERROR(SEARCH("Dn(waiting)",H265)))</formula>
    </cfRule>
  </conditionalFormatting>
  <conditionalFormatting sqref="H266">
    <cfRule type="containsBlanks" dxfId="17623" priority="17621">
      <formula>LEN(TRIM(H266))=0</formula>
    </cfRule>
    <cfRule type="containsText" dxfId="17622" priority="17622" operator="containsText" text="Operational">
      <formula>NOT(ISERROR(SEARCH("Operational",H266)))</formula>
    </cfRule>
    <cfRule type="containsText" dxfId="17621" priority="17623" operator="containsText" text="Dn(service)">
      <formula>NOT(ISERROR(SEARCH("Dn(service)",H266)))</formula>
    </cfRule>
    <cfRule type="containsText" dxfId="17620" priority="17624" operator="containsText" text="Dn(waiting)">
      <formula>NOT(ISERROR(SEARCH("Dn(waiting)",H266)))</formula>
    </cfRule>
  </conditionalFormatting>
  <conditionalFormatting sqref="F267">
    <cfRule type="containsBlanks" dxfId="17619" priority="17617">
      <formula>LEN(TRIM(F267))=0</formula>
    </cfRule>
    <cfRule type="containsText" dxfId="17618" priority="17618" operator="containsText" text="Operational">
      <formula>NOT(ISERROR(SEARCH("Operational",F267)))</formula>
    </cfRule>
    <cfRule type="containsText" dxfId="17617" priority="17619" operator="containsText" text="Dn(service)">
      <formula>NOT(ISERROR(SEARCH("Dn(service)",F267)))</formula>
    </cfRule>
    <cfRule type="containsText" dxfId="17616" priority="17620" operator="containsText" text="Dn(waiting)">
      <formula>NOT(ISERROR(SEARCH("Dn(waiting)",F267)))</formula>
    </cfRule>
  </conditionalFormatting>
  <conditionalFormatting sqref="F268">
    <cfRule type="containsBlanks" dxfId="17615" priority="17613">
      <formula>LEN(TRIM(F268))=0</formula>
    </cfRule>
    <cfRule type="containsText" dxfId="17614" priority="17614" operator="containsText" text="Operational">
      <formula>NOT(ISERROR(SEARCH("Operational",F268)))</formula>
    </cfRule>
    <cfRule type="containsText" dxfId="17613" priority="17615" operator="containsText" text="Dn(service)">
      <formula>NOT(ISERROR(SEARCH("Dn(service)",F268)))</formula>
    </cfRule>
    <cfRule type="containsText" dxfId="17612" priority="17616" operator="containsText" text="Dn(waiting)">
      <formula>NOT(ISERROR(SEARCH("Dn(waiting)",F268)))</formula>
    </cfRule>
  </conditionalFormatting>
  <conditionalFormatting sqref="F269">
    <cfRule type="containsBlanks" dxfId="17611" priority="17609">
      <formula>LEN(TRIM(F269))=0</formula>
    </cfRule>
    <cfRule type="containsText" dxfId="17610" priority="17610" operator="containsText" text="Operational">
      <formula>NOT(ISERROR(SEARCH("Operational",F269)))</formula>
    </cfRule>
    <cfRule type="containsText" dxfId="17609" priority="17611" operator="containsText" text="Dn(service)">
      <formula>NOT(ISERROR(SEARCH("Dn(service)",F269)))</formula>
    </cfRule>
    <cfRule type="containsText" dxfId="17608" priority="17612" operator="containsText" text="Dn(waiting)">
      <formula>NOT(ISERROR(SEARCH("Dn(waiting)",F269)))</formula>
    </cfRule>
  </conditionalFormatting>
  <conditionalFormatting sqref="E270">
    <cfRule type="containsBlanks" dxfId="17607" priority="17605">
      <formula>LEN(TRIM(E270))=0</formula>
    </cfRule>
    <cfRule type="containsText" dxfId="17606" priority="17606" operator="containsText" text="Operational">
      <formula>NOT(ISERROR(SEARCH("Operational",E270)))</formula>
    </cfRule>
    <cfRule type="containsText" dxfId="17605" priority="17607" operator="containsText" text="Dn(service)">
      <formula>NOT(ISERROR(SEARCH("Dn(service)",E270)))</formula>
    </cfRule>
    <cfRule type="containsText" dxfId="17604" priority="17608" operator="containsText" text="Dn(waiting)">
      <formula>NOT(ISERROR(SEARCH("Dn(waiting)",E270)))</formula>
    </cfRule>
  </conditionalFormatting>
  <conditionalFormatting sqref="E271">
    <cfRule type="containsBlanks" dxfId="17603" priority="17601">
      <formula>LEN(TRIM(E271))=0</formula>
    </cfRule>
    <cfRule type="containsText" dxfId="17602" priority="17602" operator="containsText" text="Operational">
      <formula>NOT(ISERROR(SEARCH("Operational",E271)))</formula>
    </cfRule>
    <cfRule type="containsText" dxfId="17601" priority="17603" operator="containsText" text="Dn(service)">
      <formula>NOT(ISERROR(SEARCH("Dn(service)",E271)))</formula>
    </cfRule>
    <cfRule type="containsText" dxfId="17600" priority="17604" operator="containsText" text="Dn(waiting)">
      <formula>NOT(ISERROR(SEARCH("Dn(waiting)",E271)))</formula>
    </cfRule>
  </conditionalFormatting>
  <conditionalFormatting sqref="E272">
    <cfRule type="containsBlanks" dxfId="17599" priority="17597">
      <formula>LEN(TRIM(E272))=0</formula>
    </cfRule>
    <cfRule type="containsText" dxfId="17598" priority="17598" operator="containsText" text="Operational">
      <formula>NOT(ISERROR(SEARCH("Operational",E272)))</formula>
    </cfRule>
    <cfRule type="containsText" dxfId="17597" priority="17599" operator="containsText" text="Dn(service)">
      <formula>NOT(ISERROR(SEARCH("Dn(service)",E272)))</formula>
    </cfRule>
    <cfRule type="containsText" dxfId="17596" priority="17600" operator="containsText" text="Dn(waiting)">
      <formula>NOT(ISERROR(SEARCH("Dn(waiting)",E272)))</formula>
    </cfRule>
  </conditionalFormatting>
  <conditionalFormatting sqref="G273">
    <cfRule type="containsBlanks" dxfId="17595" priority="17593">
      <formula>LEN(TRIM(G273))=0</formula>
    </cfRule>
    <cfRule type="containsText" dxfId="17594" priority="17594" operator="containsText" text="Operational">
      <formula>NOT(ISERROR(SEARCH("Operational",G273)))</formula>
    </cfRule>
    <cfRule type="containsText" dxfId="17593" priority="17595" operator="containsText" text="Dn(service)">
      <formula>NOT(ISERROR(SEARCH("Dn(service)",G273)))</formula>
    </cfRule>
    <cfRule type="containsText" dxfId="17592" priority="17596" operator="containsText" text="Dn(waiting)">
      <formula>NOT(ISERROR(SEARCH("Dn(waiting)",G273)))</formula>
    </cfRule>
  </conditionalFormatting>
  <conditionalFormatting sqref="G274">
    <cfRule type="containsBlanks" dxfId="17591" priority="17589">
      <formula>LEN(TRIM(G274))=0</formula>
    </cfRule>
    <cfRule type="containsText" dxfId="17590" priority="17590" operator="containsText" text="Operational">
      <formula>NOT(ISERROR(SEARCH("Operational",G274)))</formula>
    </cfRule>
    <cfRule type="containsText" dxfId="17589" priority="17591" operator="containsText" text="Dn(service)">
      <formula>NOT(ISERROR(SEARCH("Dn(service)",G274)))</formula>
    </cfRule>
    <cfRule type="containsText" dxfId="17588" priority="17592" operator="containsText" text="Dn(waiting)">
      <formula>NOT(ISERROR(SEARCH("Dn(waiting)",G274)))</formula>
    </cfRule>
  </conditionalFormatting>
  <conditionalFormatting sqref="G275">
    <cfRule type="containsBlanks" dxfId="17587" priority="17585">
      <formula>LEN(TRIM(G275))=0</formula>
    </cfRule>
    <cfRule type="containsText" dxfId="17586" priority="17586" operator="containsText" text="Operational">
      <formula>NOT(ISERROR(SEARCH("Operational",G275)))</formula>
    </cfRule>
    <cfRule type="containsText" dxfId="17585" priority="17587" operator="containsText" text="Dn(service)">
      <formula>NOT(ISERROR(SEARCH("Dn(service)",G275)))</formula>
    </cfRule>
    <cfRule type="containsText" dxfId="17584" priority="17588" operator="containsText" text="Dn(waiting)">
      <formula>NOT(ISERROR(SEARCH("Dn(waiting)",G275)))</formula>
    </cfRule>
  </conditionalFormatting>
  <conditionalFormatting sqref="G276">
    <cfRule type="containsBlanks" dxfId="17583" priority="17581">
      <formula>LEN(TRIM(G276))=0</formula>
    </cfRule>
    <cfRule type="containsText" dxfId="17582" priority="17582" operator="containsText" text="Operational">
      <formula>NOT(ISERROR(SEARCH("Operational",G276)))</formula>
    </cfRule>
    <cfRule type="containsText" dxfId="17581" priority="17583" operator="containsText" text="Dn(service)">
      <formula>NOT(ISERROR(SEARCH("Dn(service)",G276)))</formula>
    </cfRule>
    <cfRule type="containsText" dxfId="17580" priority="17584" operator="containsText" text="Dn(waiting)">
      <formula>NOT(ISERROR(SEARCH("Dn(waiting)",G276)))</formula>
    </cfRule>
  </conditionalFormatting>
  <conditionalFormatting sqref="I277">
    <cfRule type="containsBlanks" dxfId="17579" priority="17577">
      <formula>LEN(TRIM(I277))=0</formula>
    </cfRule>
    <cfRule type="containsText" dxfId="17578" priority="17578" operator="containsText" text="Operational">
      <formula>NOT(ISERROR(SEARCH("Operational",I277)))</formula>
    </cfRule>
    <cfRule type="containsText" dxfId="17577" priority="17579" operator="containsText" text="Dn(service)">
      <formula>NOT(ISERROR(SEARCH("Dn(service)",I277)))</formula>
    </cfRule>
    <cfRule type="containsText" dxfId="17576" priority="17580" operator="containsText" text="Dn(waiting)">
      <formula>NOT(ISERROR(SEARCH("Dn(waiting)",I277)))</formula>
    </cfRule>
  </conditionalFormatting>
  <conditionalFormatting sqref="I278">
    <cfRule type="containsBlanks" dxfId="17575" priority="17573">
      <formula>LEN(TRIM(I278))=0</formula>
    </cfRule>
    <cfRule type="containsText" dxfId="17574" priority="17574" operator="containsText" text="Operational">
      <formula>NOT(ISERROR(SEARCH("Operational",I278)))</formula>
    </cfRule>
    <cfRule type="containsText" dxfId="17573" priority="17575" operator="containsText" text="Dn(service)">
      <formula>NOT(ISERROR(SEARCH("Dn(service)",I278)))</formula>
    </cfRule>
    <cfRule type="containsText" dxfId="17572" priority="17576" operator="containsText" text="Dn(waiting)">
      <formula>NOT(ISERROR(SEARCH("Dn(waiting)",I278)))</formula>
    </cfRule>
  </conditionalFormatting>
  <conditionalFormatting sqref="I279">
    <cfRule type="containsBlanks" dxfId="17571" priority="17569">
      <formula>LEN(TRIM(I279))=0</formula>
    </cfRule>
    <cfRule type="containsText" dxfId="17570" priority="17570" operator="containsText" text="Operational">
      <formula>NOT(ISERROR(SEARCH("Operational",I279)))</formula>
    </cfRule>
    <cfRule type="containsText" dxfId="17569" priority="17571" operator="containsText" text="Dn(service)">
      <formula>NOT(ISERROR(SEARCH("Dn(service)",I279)))</formula>
    </cfRule>
    <cfRule type="containsText" dxfId="17568" priority="17572" operator="containsText" text="Dn(waiting)">
      <formula>NOT(ISERROR(SEARCH("Dn(waiting)",I279)))</formula>
    </cfRule>
  </conditionalFormatting>
  <conditionalFormatting sqref="I280">
    <cfRule type="containsBlanks" dxfId="17567" priority="17565">
      <formula>LEN(TRIM(I280))=0</formula>
    </cfRule>
    <cfRule type="containsText" dxfId="17566" priority="17566" operator="containsText" text="Operational">
      <formula>NOT(ISERROR(SEARCH("Operational",I280)))</formula>
    </cfRule>
    <cfRule type="containsText" dxfId="17565" priority="17567" operator="containsText" text="Dn(service)">
      <formula>NOT(ISERROR(SEARCH("Dn(service)",I280)))</formula>
    </cfRule>
    <cfRule type="containsText" dxfId="17564" priority="17568" operator="containsText" text="Dn(waiting)">
      <formula>NOT(ISERROR(SEARCH("Dn(waiting)",I280)))</formula>
    </cfRule>
  </conditionalFormatting>
  <conditionalFormatting sqref="D281">
    <cfRule type="containsBlanks" dxfId="17563" priority="17561">
      <formula>LEN(TRIM(D281))=0</formula>
    </cfRule>
    <cfRule type="containsText" dxfId="17562" priority="17562" operator="containsText" text="Operational">
      <formula>NOT(ISERROR(SEARCH("Operational",D281)))</formula>
    </cfRule>
    <cfRule type="containsText" dxfId="17561" priority="17563" operator="containsText" text="Dn(service)">
      <formula>NOT(ISERROR(SEARCH("Dn(service)",D281)))</formula>
    </cfRule>
    <cfRule type="containsText" dxfId="17560" priority="17564" operator="containsText" text="Dn(waiting)">
      <formula>NOT(ISERROR(SEARCH("Dn(waiting)",D281)))</formula>
    </cfRule>
  </conditionalFormatting>
  <conditionalFormatting sqref="D282">
    <cfRule type="containsBlanks" dxfId="17559" priority="17557">
      <formula>LEN(TRIM(D282))=0</formula>
    </cfRule>
    <cfRule type="containsText" dxfId="17558" priority="17558" operator="containsText" text="Operational">
      <formula>NOT(ISERROR(SEARCH("Operational",D282)))</formula>
    </cfRule>
    <cfRule type="containsText" dxfId="17557" priority="17559" operator="containsText" text="Dn(service)">
      <formula>NOT(ISERROR(SEARCH("Dn(service)",D282)))</formula>
    </cfRule>
    <cfRule type="containsText" dxfId="17556" priority="17560" operator="containsText" text="Dn(waiting)">
      <formula>NOT(ISERROR(SEARCH("Dn(waiting)",D282)))</formula>
    </cfRule>
  </conditionalFormatting>
  <conditionalFormatting sqref="D283">
    <cfRule type="containsBlanks" dxfId="17555" priority="17553">
      <formula>LEN(TRIM(D283))=0</formula>
    </cfRule>
    <cfRule type="containsText" dxfId="17554" priority="17554" operator="containsText" text="Operational">
      <formula>NOT(ISERROR(SEARCH("Operational",D283)))</formula>
    </cfRule>
    <cfRule type="containsText" dxfId="17553" priority="17555" operator="containsText" text="Dn(service)">
      <formula>NOT(ISERROR(SEARCH("Dn(service)",D283)))</formula>
    </cfRule>
    <cfRule type="containsText" dxfId="17552" priority="17556" operator="containsText" text="Dn(waiting)">
      <formula>NOT(ISERROR(SEARCH("Dn(waiting)",D283)))</formula>
    </cfRule>
  </conditionalFormatting>
  <conditionalFormatting sqref="D284">
    <cfRule type="containsBlanks" dxfId="17551" priority="17549">
      <formula>LEN(TRIM(D284))=0</formula>
    </cfRule>
    <cfRule type="containsText" dxfId="17550" priority="17550" operator="containsText" text="Operational">
      <formula>NOT(ISERROR(SEARCH("Operational",D284)))</formula>
    </cfRule>
    <cfRule type="containsText" dxfId="17549" priority="17551" operator="containsText" text="Dn(service)">
      <formula>NOT(ISERROR(SEARCH("Dn(service)",D284)))</formula>
    </cfRule>
    <cfRule type="containsText" dxfId="17548" priority="17552" operator="containsText" text="Dn(waiting)">
      <formula>NOT(ISERROR(SEARCH("Dn(waiting)",D284)))</formula>
    </cfRule>
  </conditionalFormatting>
  <conditionalFormatting sqref="C285">
    <cfRule type="containsBlanks" dxfId="17547" priority="17545">
      <formula>LEN(TRIM(C285))=0</formula>
    </cfRule>
    <cfRule type="containsText" dxfId="17546" priority="17546" operator="containsText" text="Operational">
      <formula>NOT(ISERROR(SEARCH("Operational",C285)))</formula>
    </cfRule>
    <cfRule type="containsText" dxfId="17545" priority="17547" operator="containsText" text="Dn(service)">
      <formula>NOT(ISERROR(SEARCH("Dn(service)",C285)))</formula>
    </cfRule>
    <cfRule type="containsText" dxfId="17544" priority="17548" operator="containsText" text="Dn(waiting)">
      <formula>NOT(ISERROR(SEARCH("Dn(waiting)",C285)))</formula>
    </cfRule>
  </conditionalFormatting>
  <conditionalFormatting sqref="C286">
    <cfRule type="containsBlanks" dxfId="17543" priority="17541">
      <formula>LEN(TRIM(C286))=0</formula>
    </cfRule>
    <cfRule type="containsText" dxfId="17542" priority="17542" operator="containsText" text="Operational">
      <formula>NOT(ISERROR(SEARCH("Operational",C286)))</formula>
    </cfRule>
    <cfRule type="containsText" dxfId="17541" priority="17543" operator="containsText" text="Dn(service)">
      <formula>NOT(ISERROR(SEARCH("Dn(service)",C286)))</formula>
    </cfRule>
    <cfRule type="containsText" dxfId="17540" priority="17544" operator="containsText" text="Dn(waiting)">
      <formula>NOT(ISERROR(SEARCH("Dn(waiting)",C286)))</formula>
    </cfRule>
  </conditionalFormatting>
  <conditionalFormatting sqref="C287">
    <cfRule type="containsBlanks" dxfId="17539" priority="17537">
      <formula>LEN(TRIM(C287))=0</formula>
    </cfRule>
    <cfRule type="containsText" dxfId="17538" priority="17538" operator="containsText" text="Operational">
      <formula>NOT(ISERROR(SEARCH("Operational",C287)))</formula>
    </cfRule>
    <cfRule type="containsText" dxfId="17537" priority="17539" operator="containsText" text="Dn(service)">
      <formula>NOT(ISERROR(SEARCH("Dn(service)",C287)))</formula>
    </cfRule>
    <cfRule type="containsText" dxfId="17536" priority="17540" operator="containsText" text="Dn(waiting)">
      <formula>NOT(ISERROR(SEARCH("Dn(waiting)",C287)))</formula>
    </cfRule>
  </conditionalFormatting>
  <conditionalFormatting sqref="C288">
    <cfRule type="containsBlanks" dxfId="17535" priority="17533">
      <formula>LEN(TRIM(C288))=0</formula>
    </cfRule>
    <cfRule type="containsText" dxfId="17534" priority="17534" operator="containsText" text="Operational">
      <formula>NOT(ISERROR(SEARCH("Operational",C288)))</formula>
    </cfRule>
    <cfRule type="containsText" dxfId="17533" priority="17535" operator="containsText" text="Dn(service)">
      <formula>NOT(ISERROR(SEARCH("Dn(service)",C288)))</formula>
    </cfRule>
    <cfRule type="containsText" dxfId="17532" priority="17536" operator="containsText" text="Dn(waiting)">
      <formula>NOT(ISERROR(SEARCH("Dn(waiting)",C288)))</formula>
    </cfRule>
  </conditionalFormatting>
  <conditionalFormatting sqref="H289">
    <cfRule type="containsBlanks" dxfId="17531" priority="17529">
      <formula>LEN(TRIM(H289))=0</formula>
    </cfRule>
    <cfRule type="containsText" dxfId="17530" priority="17530" operator="containsText" text="Operational">
      <formula>NOT(ISERROR(SEARCH("Operational",H289)))</formula>
    </cfRule>
    <cfRule type="containsText" dxfId="17529" priority="17531" operator="containsText" text="Dn(service)">
      <formula>NOT(ISERROR(SEARCH("Dn(service)",H289)))</formula>
    </cfRule>
    <cfRule type="containsText" dxfId="17528" priority="17532" operator="containsText" text="Dn(waiting)">
      <formula>NOT(ISERROR(SEARCH("Dn(waiting)",H289)))</formula>
    </cfRule>
  </conditionalFormatting>
  <conditionalFormatting sqref="H290">
    <cfRule type="containsBlanks" dxfId="17527" priority="17525">
      <formula>LEN(TRIM(H290))=0</formula>
    </cfRule>
    <cfRule type="containsText" dxfId="17526" priority="17526" operator="containsText" text="Operational">
      <formula>NOT(ISERROR(SEARCH("Operational",H290)))</formula>
    </cfRule>
    <cfRule type="containsText" dxfId="17525" priority="17527" operator="containsText" text="Dn(service)">
      <formula>NOT(ISERROR(SEARCH("Dn(service)",H290)))</formula>
    </cfRule>
    <cfRule type="containsText" dxfId="17524" priority="17528" operator="containsText" text="Dn(waiting)">
      <formula>NOT(ISERROR(SEARCH("Dn(waiting)",H290)))</formula>
    </cfRule>
  </conditionalFormatting>
  <conditionalFormatting sqref="H291">
    <cfRule type="containsBlanks" dxfId="17523" priority="17521">
      <formula>LEN(TRIM(H291))=0</formula>
    </cfRule>
    <cfRule type="containsText" dxfId="17522" priority="17522" operator="containsText" text="Operational">
      <formula>NOT(ISERROR(SEARCH("Operational",H291)))</formula>
    </cfRule>
    <cfRule type="containsText" dxfId="17521" priority="17523" operator="containsText" text="Dn(service)">
      <formula>NOT(ISERROR(SEARCH("Dn(service)",H291)))</formula>
    </cfRule>
    <cfRule type="containsText" dxfId="17520" priority="17524" operator="containsText" text="Dn(waiting)">
      <formula>NOT(ISERROR(SEARCH("Dn(waiting)",H291)))</formula>
    </cfRule>
  </conditionalFormatting>
  <conditionalFormatting sqref="F292">
    <cfRule type="containsBlanks" dxfId="17519" priority="17517">
      <formula>LEN(TRIM(F292))=0</formula>
    </cfRule>
    <cfRule type="containsText" dxfId="17518" priority="17518" operator="containsText" text="Operational">
      <formula>NOT(ISERROR(SEARCH("Operational",F292)))</formula>
    </cfRule>
    <cfRule type="containsText" dxfId="17517" priority="17519" operator="containsText" text="Dn(service)">
      <formula>NOT(ISERROR(SEARCH("Dn(service)",F292)))</formula>
    </cfRule>
    <cfRule type="containsText" dxfId="17516" priority="17520" operator="containsText" text="Dn(waiting)">
      <formula>NOT(ISERROR(SEARCH("Dn(waiting)",F292)))</formula>
    </cfRule>
  </conditionalFormatting>
  <conditionalFormatting sqref="F293">
    <cfRule type="containsBlanks" dxfId="17515" priority="17513">
      <formula>LEN(TRIM(F293))=0</formula>
    </cfRule>
    <cfRule type="containsText" dxfId="17514" priority="17514" operator="containsText" text="Operational">
      <formula>NOT(ISERROR(SEARCH("Operational",F293)))</formula>
    </cfRule>
    <cfRule type="containsText" dxfId="17513" priority="17515" operator="containsText" text="Dn(service)">
      <formula>NOT(ISERROR(SEARCH("Dn(service)",F293)))</formula>
    </cfRule>
    <cfRule type="containsText" dxfId="17512" priority="17516" operator="containsText" text="Dn(waiting)">
      <formula>NOT(ISERROR(SEARCH("Dn(waiting)",F293)))</formula>
    </cfRule>
  </conditionalFormatting>
  <conditionalFormatting sqref="F294">
    <cfRule type="containsBlanks" dxfId="17511" priority="17509">
      <formula>LEN(TRIM(F294))=0</formula>
    </cfRule>
    <cfRule type="containsText" dxfId="17510" priority="17510" operator="containsText" text="Operational">
      <formula>NOT(ISERROR(SEARCH("Operational",F294)))</formula>
    </cfRule>
    <cfRule type="containsText" dxfId="17509" priority="17511" operator="containsText" text="Dn(service)">
      <formula>NOT(ISERROR(SEARCH("Dn(service)",F294)))</formula>
    </cfRule>
    <cfRule type="containsText" dxfId="17508" priority="17512" operator="containsText" text="Dn(waiting)">
      <formula>NOT(ISERROR(SEARCH("Dn(waiting)",F294)))</formula>
    </cfRule>
  </conditionalFormatting>
  <conditionalFormatting sqref="F295">
    <cfRule type="containsBlanks" dxfId="17507" priority="17505">
      <formula>LEN(TRIM(F295))=0</formula>
    </cfRule>
    <cfRule type="containsText" dxfId="17506" priority="17506" operator="containsText" text="Operational">
      <formula>NOT(ISERROR(SEARCH("Operational",F295)))</formula>
    </cfRule>
    <cfRule type="containsText" dxfId="17505" priority="17507" operator="containsText" text="Dn(service)">
      <formula>NOT(ISERROR(SEARCH("Dn(service)",F295)))</formula>
    </cfRule>
    <cfRule type="containsText" dxfId="17504" priority="17508" operator="containsText" text="Dn(waiting)">
      <formula>NOT(ISERROR(SEARCH("Dn(waiting)",F295)))</formula>
    </cfRule>
  </conditionalFormatting>
  <conditionalFormatting sqref="F296">
    <cfRule type="containsBlanks" dxfId="17503" priority="17501">
      <formula>LEN(TRIM(F296))=0</formula>
    </cfRule>
    <cfRule type="containsText" dxfId="17502" priority="17502" operator="containsText" text="Operational">
      <formula>NOT(ISERROR(SEARCH("Operational",F296)))</formula>
    </cfRule>
    <cfRule type="containsText" dxfId="17501" priority="17503" operator="containsText" text="Dn(service)">
      <formula>NOT(ISERROR(SEARCH("Dn(service)",F296)))</formula>
    </cfRule>
    <cfRule type="containsText" dxfId="17500" priority="17504" operator="containsText" text="Dn(waiting)">
      <formula>NOT(ISERROR(SEARCH("Dn(waiting)",F296)))</formula>
    </cfRule>
  </conditionalFormatting>
  <conditionalFormatting sqref="E297">
    <cfRule type="containsBlanks" dxfId="17499" priority="17497">
      <formula>LEN(TRIM(E297))=0</formula>
    </cfRule>
    <cfRule type="containsText" dxfId="17498" priority="17498" operator="containsText" text="Operational">
      <formula>NOT(ISERROR(SEARCH("Operational",E297)))</formula>
    </cfRule>
    <cfRule type="containsText" dxfId="17497" priority="17499" operator="containsText" text="Dn(service)">
      <formula>NOT(ISERROR(SEARCH("Dn(service)",E297)))</formula>
    </cfRule>
    <cfRule type="containsText" dxfId="17496" priority="17500" operator="containsText" text="Dn(waiting)">
      <formula>NOT(ISERROR(SEARCH("Dn(waiting)",E297)))</formula>
    </cfRule>
  </conditionalFormatting>
  <conditionalFormatting sqref="E298">
    <cfRule type="containsBlanks" dxfId="17495" priority="17493">
      <formula>LEN(TRIM(E298))=0</formula>
    </cfRule>
    <cfRule type="containsText" dxfId="17494" priority="17494" operator="containsText" text="Operational">
      <formula>NOT(ISERROR(SEARCH("Operational",E298)))</formula>
    </cfRule>
    <cfRule type="containsText" dxfId="17493" priority="17495" operator="containsText" text="Dn(service)">
      <formula>NOT(ISERROR(SEARCH("Dn(service)",E298)))</formula>
    </cfRule>
    <cfRule type="containsText" dxfId="17492" priority="17496" operator="containsText" text="Dn(waiting)">
      <formula>NOT(ISERROR(SEARCH("Dn(waiting)",E298)))</formula>
    </cfRule>
  </conditionalFormatting>
  <conditionalFormatting sqref="E299">
    <cfRule type="containsBlanks" dxfId="17491" priority="17489">
      <formula>LEN(TRIM(E299))=0</formula>
    </cfRule>
    <cfRule type="containsText" dxfId="17490" priority="17490" operator="containsText" text="Operational">
      <formula>NOT(ISERROR(SEARCH("Operational",E299)))</formula>
    </cfRule>
    <cfRule type="containsText" dxfId="17489" priority="17491" operator="containsText" text="Dn(service)">
      <formula>NOT(ISERROR(SEARCH("Dn(service)",E299)))</formula>
    </cfRule>
    <cfRule type="containsText" dxfId="17488" priority="17492" operator="containsText" text="Dn(waiting)">
      <formula>NOT(ISERROR(SEARCH("Dn(waiting)",E299)))</formula>
    </cfRule>
  </conditionalFormatting>
  <conditionalFormatting sqref="E300">
    <cfRule type="containsBlanks" dxfId="17487" priority="17485">
      <formula>LEN(TRIM(E300))=0</formula>
    </cfRule>
    <cfRule type="containsText" dxfId="17486" priority="17486" operator="containsText" text="Operational">
      <formula>NOT(ISERROR(SEARCH("Operational",E300)))</formula>
    </cfRule>
    <cfRule type="containsText" dxfId="17485" priority="17487" operator="containsText" text="Dn(service)">
      <formula>NOT(ISERROR(SEARCH("Dn(service)",E300)))</formula>
    </cfRule>
    <cfRule type="containsText" dxfId="17484" priority="17488" operator="containsText" text="Dn(waiting)">
      <formula>NOT(ISERROR(SEARCH("Dn(waiting)",E300)))</formula>
    </cfRule>
  </conditionalFormatting>
  <conditionalFormatting sqref="E301">
    <cfRule type="containsBlanks" dxfId="17483" priority="17481">
      <formula>LEN(TRIM(E301))=0</formula>
    </cfRule>
    <cfRule type="containsText" dxfId="17482" priority="17482" operator="containsText" text="Operational">
      <formula>NOT(ISERROR(SEARCH("Operational",E301)))</formula>
    </cfRule>
    <cfRule type="containsText" dxfId="17481" priority="17483" operator="containsText" text="Dn(service)">
      <formula>NOT(ISERROR(SEARCH("Dn(service)",E301)))</formula>
    </cfRule>
    <cfRule type="containsText" dxfId="17480" priority="17484" operator="containsText" text="Dn(waiting)">
      <formula>NOT(ISERROR(SEARCH("Dn(waiting)",E301)))</formula>
    </cfRule>
  </conditionalFormatting>
  <conditionalFormatting sqref="G302">
    <cfRule type="containsBlanks" dxfId="17479" priority="17477">
      <formula>LEN(TRIM(G302))=0</formula>
    </cfRule>
    <cfRule type="containsText" dxfId="17478" priority="17478" operator="containsText" text="Operational">
      <formula>NOT(ISERROR(SEARCH("Operational",G302)))</formula>
    </cfRule>
    <cfRule type="containsText" dxfId="17477" priority="17479" operator="containsText" text="Dn(service)">
      <formula>NOT(ISERROR(SEARCH("Dn(service)",G302)))</formula>
    </cfRule>
    <cfRule type="containsText" dxfId="17476" priority="17480" operator="containsText" text="Dn(waiting)">
      <formula>NOT(ISERROR(SEARCH("Dn(waiting)",G302)))</formula>
    </cfRule>
  </conditionalFormatting>
  <conditionalFormatting sqref="G303">
    <cfRule type="containsBlanks" dxfId="17475" priority="17473">
      <formula>LEN(TRIM(G303))=0</formula>
    </cfRule>
    <cfRule type="containsText" dxfId="17474" priority="17474" operator="containsText" text="Operational">
      <formula>NOT(ISERROR(SEARCH("Operational",G303)))</formula>
    </cfRule>
    <cfRule type="containsText" dxfId="17473" priority="17475" operator="containsText" text="Dn(service)">
      <formula>NOT(ISERROR(SEARCH("Dn(service)",G303)))</formula>
    </cfRule>
    <cfRule type="containsText" dxfId="17472" priority="17476" operator="containsText" text="Dn(waiting)">
      <formula>NOT(ISERROR(SEARCH("Dn(waiting)",G303)))</formula>
    </cfRule>
  </conditionalFormatting>
  <conditionalFormatting sqref="G304">
    <cfRule type="containsBlanks" dxfId="17471" priority="17469">
      <formula>LEN(TRIM(G304))=0</formula>
    </cfRule>
    <cfRule type="containsText" dxfId="17470" priority="17470" operator="containsText" text="Operational">
      <formula>NOT(ISERROR(SEARCH("Operational",G304)))</formula>
    </cfRule>
    <cfRule type="containsText" dxfId="17469" priority="17471" operator="containsText" text="Dn(service)">
      <formula>NOT(ISERROR(SEARCH("Dn(service)",G304)))</formula>
    </cfRule>
    <cfRule type="containsText" dxfId="17468" priority="17472" operator="containsText" text="Dn(waiting)">
      <formula>NOT(ISERROR(SEARCH("Dn(waiting)",G304)))</formula>
    </cfRule>
  </conditionalFormatting>
  <conditionalFormatting sqref="G305">
    <cfRule type="containsBlanks" dxfId="17467" priority="17465">
      <formula>LEN(TRIM(G305))=0</formula>
    </cfRule>
    <cfRule type="containsText" dxfId="17466" priority="17466" operator="containsText" text="Operational">
      <formula>NOT(ISERROR(SEARCH("Operational",G305)))</formula>
    </cfRule>
    <cfRule type="containsText" dxfId="17465" priority="17467" operator="containsText" text="Dn(service)">
      <formula>NOT(ISERROR(SEARCH("Dn(service)",G305)))</formula>
    </cfRule>
    <cfRule type="containsText" dxfId="17464" priority="17468" operator="containsText" text="Dn(waiting)">
      <formula>NOT(ISERROR(SEARCH("Dn(waiting)",G305)))</formula>
    </cfRule>
  </conditionalFormatting>
  <conditionalFormatting sqref="I306">
    <cfRule type="containsBlanks" dxfId="17463" priority="17461">
      <formula>LEN(TRIM(I306))=0</formula>
    </cfRule>
    <cfRule type="containsText" dxfId="17462" priority="17462" operator="containsText" text="Operational">
      <formula>NOT(ISERROR(SEARCH("Operational",I306)))</formula>
    </cfRule>
    <cfRule type="containsText" dxfId="17461" priority="17463" operator="containsText" text="Dn(service)">
      <formula>NOT(ISERROR(SEARCH("Dn(service)",I306)))</formula>
    </cfRule>
    <cfRule type="containsText" dxfId="17460" priority="17464" operator="containsText" text="Dn(waiting)">
      <formula>NOT(ISERROR(SEARCH("Dn(waiting)",I306)))</formula>
    </cfRule>
  </conditionalFormatting>
  <conditionalFormatting sqref="I307">
    <cfRule type="containsBlanks" dxfId="17459" priority="17457">
      <formula>LEN(TRIM(I307))=0</formula>
    </cfRule>
    <cfRule type="containsText" dxfId="17458" priority="17458" operator="containsText" text="Operational">
      <formula>NOT(ISERROR(SEARCH("Operational",I307)))</formula>
    </cfRule>
    <cfRule type="containsText" dxfId="17457" priority="17459" operator="containsText" text="Dn(service)">
      <formula>NOT(ISERROR(SEARCH("Dn(service)",I307)))</formula>
    </cfRule>
    <cfRule type="containsText" dxfId="17456" priority="17460" operator="containsText" text="Dn(waiting)">
      <formula>NOT(ISERROR(SEARCH("Dn(waiting)",I307)))</formula>
    </cfRule>
  </conditionalFormatting>
  <conditionalFormatting sqref="I308">
    <cfRule type="containsBlanks" dxfId="17455" priority="17453">
      <formula>LEN(TRIM(I308))=0</formula>
    </cfRule>
    <cfRule type="containsText" dxfId="17454" priority="17454" operator="containsText" text="Operational">
      <formula>NOT(ISERROR(SEARCH("Operational",I308)))</formula>
    </cfRule>
    <cfRule type="containsText" dxfId="17453" priority="17455" operator="containsText" text="Dn(service)">
      <formula>NOT(ISERROR(SEARCH("Dn(service)",I308)))</formula>
    </cfRule>
    <cfRule type="containsText" dxfId="17452" priority="17456" operator="containsText" text="Dn(waiting)">
      <formula>NOT(ISERROR(SEARCH("Dn(waiting)",I308)))</formula>
    </cfRule>
  </conditionalFormatting>
  <conditionalFormatting sqref="I309">
    <cfRule type="containsBlanks" dxfId="17451" priority="17449">
      <formula>LEN(TRIM(I309))=0</formula>
    </cfRule>
    <cfRule type="containsText" dxfId="17450" priority="17450" operator="containsText" text="Operational">
      <formula>NOT(ISERROR(SEARCH("Operational",I309)))</formula>
    </cfRule>
    <cfRule type="containsText" dxfId="17449" priority="17451" operator="containsText" text="Dn(service)">
      <formula>NOT(ISERROR(SEARCH("Dn(service)",I309)))</formula>
    </cfRule>
    <cfRule type="containsText" dxfId="17448" priority="17452" operator="containsText" text="Dn(waiting)">
      <formula>NOT(ISERROR(SEARCH("Dn(waiting)",I309)))</formula>
    </cfRule>
  </conditionalFormatting>
  <conditionalFormatting sqref="I310">
    <cfRule type="containsBlanks" dxfId="17447" priority="17445">
      <formula>LEN(TRIM(I310))=0</formula>
    </cfRule>
    <cfRule type="containsText" dxfId="17446" priority="17446" operator="containsText" text="Operational">
      <formula>NOT(ISERROR(SEARCH("Operational",I310)))</formula>
    </cfRule>
    <cfRule type="containsText" dxfId="17445" priority="17447" operator="containsText" text="Dn(service)">
      <formula>NOT(ISERROR(SEARCH("Dn(service)",I310)))</formula>
    </cfRule>
    <cfRule type="containsText" dxfId="17444" priority="17448" operator="containsText" text="Dn(waiting)">
      <formula>NOT(ISERROR(SEARCH("Dn(waiting)",I310)))</formula>
    </cfRule>
  </conditionalFormatting>
  <conditionalFormatting sqref="D311">
    <cfRule type="containsBlanks" dxfId="17443" priority="17441">
      <formula>LEN(TRIM(D311))=0</formula>
    </cfRule>
    <cfRule type="containsText" dxfId="17442" priority="17442" operator="containsText" text="Operational">
      <formula>NOT(ISERROR(SEARCH("Operational",D311)))</formula>
    </cfRule>
    <cfRule type="containsText" dxfId="17441" priority="17443" operator="containsText" text="Dn(service)">
      <formula>NOT(ISERROR(SEARCH("Dn(service)",D311)))</formula>
    </cfRule>
    <cfRule type="containsText" dxfId="17440" priority="17444" operator="containsText" text="Dn(waiting)">
      <formula>NOT(ISERROR(SEARCH("Dn(waiting)",D311)))</formula>
    </cfRule>
  </conditionalFormatting>
  <conditionalFormatting sqref="D312">
    <cfRule type="containsBlanks" dxfId="17439" priority="17437">
      <formula>LEN(TRIM(D312))=0</formula>
    </cfRule>
    <cfRule type="containsText" dxfId="17438" priority="17438" operator="containsText" text="Operational">
      <formula>NOT(ISERROR(SEARCH("Operational",D312)))</formula>
    </cfRule>
    <cfRule type="containsText" dxfId="17437" priority="17439" operator="containsText" text="Dn(service)">
      <formula>NOT(ISERROR(SEARCH("Dn(service)",D312)))</formula>
    </cfRule>
    <cfRule type="containsText" dxfId="17436" priority="17440" operator="containsText" text="Dn(waiting)">
      <formula>NOT(ISERROR(SEARCH("Dn(waiting)",D312)))</formula>
    </cfRule>
  </conditionalFormatting>
  <conditionalFormatting sqref="D313">
    <cfRule type="containsBlanks" dxfId="17435" priority="17433">
      <formula>LEN(TRIM(D313))=0</formula>
    </cfRule>
    <cfRule type="containsText" dxfId="17434" priority="17434" operator="containsText" text="Operational">
      <formula>NOT(ISERROR(SEARCH("Operational",D313)))</formula>
    </cfRule>
    <cfRule type="containsText" dxfId="17433" priority="17435" operator="containsText" text="Dn(service)">
      <formula>NOT(ISERROR(SEARCH("Dn(service)",D313)))</formula>
    </cfRule>
    <cfRule type="containsText" dxfId="17432" priority="17436" operator="containsText" text="Dn(waiting)">
      <formula>NOT(ISERROR(SEARCH("Dn(waiting)",D313)))</formula>
    </cfRule>
  </conditionalFormatting>
  <conditionalFormatting sqref="C314">
    <cfRule type="containsBlanks" dxfId="17431" priority="17429">
      <formula>LEN(TRIM(C314))=0</formula>
    </cfRule>
    <cfRule type="containsText" dxfId="17430" priority="17430" operator="containsText" text="Operational">
      <formula>NOT(ISERROR(SEARCH("Operational",C314)))</formula>
    </cfRule>
    <cfRule type="containsText" dxfId="17429" priority="17431" operator="containsText" text="Dn(service)">
      <formula>NOT(ISERROR(SEARCH("Dn(service)",C314)))</formula>
    </cfRule>
    <cfRule type="containsText" dxfId="17428" priority="17432" operator="containsText" text="Dn(waiting)">
      <formula>NOT(ISERROR(SEARCH("Dn(waiting)",C314)))</formula>
    </cfRule>
  </conditionalFormatting>
  <conditionalFormatting sqref="C315">
    <cfRule type="containsBlanks" dxfId="17427" priority="17425">
      <formula>LEN(TRIM(C315))=0</formula>
    </cfRule>
    <cfRule type="containsText" dxfId="17426" priority="17426" operator="containsText" text="Operational">
      <formula>NOT(ISERROR(SEARCH("Operational",C315)))</formula>
    </cfRule>
    <cfRule type="containsText" dxfId="17425" priority="17427" operator="containsText" text="Dn(service)">
      <formula>NOT(ISERROR(SEARCH("Dn(service)",C315)))</formula>
    </cfRule>
    <cfRule type="containsText" dxfId="17424" priority="17428" operator="containsText" text="Dn(waiting)">
      <formula>NOT(ISERROR(SEARCH("Dn(waiting)",C315)))</formula>
    </cfRule>
  </conditionalFormatting>
  <conditionalFormatting sqref="C316">
    <cfRule type="containsBlanks" dxfId="17423" priority="17421">
      <formula>LEN(TRIM(C316))=0</formula>
    </cfRule>
    <cfRule type="containsText" dxfId="17422" priority="17422" operator="containsText" text="Operational">
      <formula>NOT(ISERROR(SEARCH("Operational",C316)))</formula>
    </cfRule>
    <cfRule type="containsText" dxfId="17421" priority="17423" operator="containsText" text="Dn(service)">
      <formula>NOT(ISERROR(SEARCH("Dn(service)",C316)))</formula>
    </cfRule>
    <cfRule type="containsText" dxfId="17420" priority="17424" operator="containsText" text="Dn(waiting)">
      <formula>NOT(ISERROR(SEARCH("Dn(waiting)",C316)))</formula>
    </cfRule>
  </conditionalFormatting>
  <conditionalFormatting sqref="C317">
    <cfRule type="containsBlanks" dxfId="17419" priority="17417">
      <formula>LEN(TRIM(C317))=0</formula>
    </cfRule>
    <cfRule type="containsText" dxfId="17418" priority="17418" operator="containsText" text="Operational">
      <formula>NOT(ISERROR(SEARCH("Operational",C317)))</formula>
    </cfRule>
    <cfRule type="containsText" dxfId="17417" priority="17419" operator="containsText" text="Dn(service)">
      <formula>NOT(ISERROR(SEARCH("Dn(service)",C317)))</formula>
    </cfRule>
    <cfRule type="containsText" dxfId="17416" priority="17420" operator="containsText" text="Dn(waiting)">
      <formula>NOT(ISERROR(SEARCH("Dn(waiting)",C317)))</formula>
    </cfRule>
  </conditionalFormatting>
  <conditionalFormatting sqref="C318">
    <cfRule type="containsBlanks" dxfId="17415" priority="17413">
      <formula>LEN(TRIM(C318))=0</formula>
    </cfRule>
    <cfRule type="containsText" dxfId="17414" priority="17414" operator="containsText" text="Operational">
      <formula>NOT(ISERROR(SEARCH("Operational",C318)))</formula>
    </cfRule>
    <cfRule type="containsText" dxfId="17413" priority="17415" operator="containsText" text="Dn(service)">
      <formula>NOT(ISERROR(SEARCH("Dn(service)",C318)))</formula>
    </cfRule>
    <cfRule type="containsText" dxfId="17412" priority="17416" operator="containsText" text="Dn(waiting)">
      <formula>NOT(ISERROR(SEARCH("Dn(waiting)",C318)))</formula>
    </cfRule>
  </conditionalFormatting>
  <conditionalFormatting sqref="C319">
    <cfRule type="containsBlanks" dxfId="17411" priority="17409">
      <formula>LEN(TRIM(C319))=0</formula>
    </cfRule>
    <cfRule type="containsText" dxfId="17410" priority="17410" operator="containsText" text="Operational">
      <formula>NOT(ISERROR(SEARCH("Operational",C319)))</formula>
    </cfRule>
    <cfRule type="containsText" dxfId="17409" priority="17411" operator="containsText" text="Dn(service)">
      <formula>NOT(ISERROR(SEARCH("Dn(service)",C319)))</formula>
    </cfRule>
    <cfRule type="containsText" dxfId="17408" priority="17412" operator="containsText" text="Dn(waiting)">
      <formula>NOT(ISERROR(SEARCH("Dn(waiting)",C319)))</formula>
    </cfRule>
  </conditionalFormatting>
  <conditionalFormatting sqref="F320">
    <cfRule type="containsBlanks" dxfId="17407" priority="17405">
      <formula>LEN(TRIM(F320))=0</formula>
    </cfRule>
    <cfRule type="containsText" dxfId="17406" priority="17406" operator="containsText" text="Operational">
      <formula>NOT(ISERROR(SEARCH("Operational",F320)))</formula>
    </cfRule>
    <cfRule type="containsText" dxfId="17405" priority="17407" operator="containsText" text="Dn(service)">
      <formula>NOT(ISERROR(SEARCH("Dn(service)",F320)))</formula>
    </cfRule>
    <cfRule type="containsText" dxfId="17404" priority="17408" operator="containsText" text="Dn(waiting)">
      <formula>NOT(ISERROR(SEARCH("Dn(waiting)",F320)))</formula>
    </cfRule>
  </conditionalFormatting>
  <conditionalFormatting sqref="F321">
    <cfRule type="containsBlanks" dxfId="17403" priority="17401">
      <formula>LEN(TRIM(F321))=0</formula>
    </cfRule>
    <cfRule type="containsText" dxfId="17402" priority="17402" operator="containsText" text="Operational">
      <formula>NOT(ISERROR(SEARCH("Operational",F321)))</formula>
    </cfRule>
    <cfRule type="containsText" dxfId="17401" priority="17403" operator="containsText" text="Dn(service)">
      <formula>NOT(ISERROR(SEARCH("Dn(service)",F321)))</formula>
    </cfRule>
    <cfRule type="containsText" dxfId="17400" priority="17404" operator="containsText" text="Dn(waiting)">
      <formula>NOT(ISERROR(SEARCH("Dn(waiting)",F321)))</formula>
    </cfRule>
  </conditionalFormatting>
  <conditionalFormatting sqref="F322">
    <cfRule type="containsBlanks" dxfId="17399" priority="17397">
      <formula>LEN(TRIM(F322))=0</formula>
    </cfRule>
    <cfRule type="containsText" dxfId="17398" priority="17398" operator="containsText" text="Operational">
      <formula>NOT(ISERROR(SEARCH("Operational",F322)))</formula>
    </cfRule>
    <cfRule type="containsText" dxfId="17397" priority="17399" operator="containsText" text="Dn(service)">
      <formula>NOT(ISERROR(SEARCH("Dn(service)",F322)))</formula>
    </cfRule>
    <cfRule type="containsText" dxfId="17396" priority="17400" operator="containsText" text="Dn(waiting)">
      <formula>NOT(ISERROR(SEARCH("Dn(waiting)",F322)))</formula>
    </cfRule>
  </conditionalFormatting>
  <conditionalFormatting sqref="F323">
    <cfRule type="containsBlanks" dxfId="17395" priority="17393">
      <formula>LEN(TRIM(F323))=0</formula>
    </cfRule>
    <cfRule type="containsText" dxfId="17394" priority="17394" operator="containsText" text="Operational">
      <formula>NOT(ISERROR(SEARCH("Operational",F323)))</formula>
    </cfRule>
    <cfRule type="containsText" dxfId="17393" priority="17395" operator="containsText" text="Dn(service)">
      <formula>NOT(ISERROR(SEARCH("Dn(service)",F323)))</formula>
    </cfRule>
    <cfRule type="containsText" dxfId="17392" priority="17396" operator="containsText" text="Dn(waiting)">
      <formula>NOT(ISERROR(SEARCH("Dn(waiting)",F323)))</formula>
    </cfRule>
  </conditionalFormatting>
  <conditionalFormatting sqref="F324">
    <cfRule type="containsBlanks" dxfId="17391" priority="17389">
      <formula>LEN(TRIM(F324))=0</formula>
    </cfRule>
    <cfRule type="containsText" dxfId="17390" priority="17390" operator="containsText" text="Operational">
      <formula>NOT(ISERROR(SEARCH("Operational",F324)))</formula>
    </cfRule>
    <cfRule type="containsText" dxfId="17389" priority="17391" operator="containsText" text="Dn(service)">
      <formula>NOT(ISERROR(SEARCH("Dn(service)",F324)))</formula>
    </cfRule>
    <cfRule type="containsText" dxfId="17388" priority="17392" operator="containsText" text="Dn(waiting)">
      <formula>NOT(ISERROR(SEARCH("Dn(waiting)",F324)))</formula>
    </cfRule>
  </conditionalFormatting>
  <conditionalFormatting sqref="F325">
    <cfRule type="containsBlanks" dxfId="17387" priority="17385">
      <formula>LEN(TRIM(F325))=0</formula>
    </cfRule>
    <cfRule type="containsText" dxfId="17386" priority="17386" operator="containsText" text="Operational">
      <formula>NOT(ISERROR(SEARCH("Operational",F325)))</formula>
    </cfRule>
    <cfRule type="containsText" dxfId="17385" priority="17387" operator="containsText" text="Dn(service)">
      <formula>NOT(ISERROR(SEARCH("Dn(service)",F325)))</formula>
    </cfRule>
    <cfRule type="containsText" dxfId="17384" priority="17388" operator="containsText" text="Dn(waiting)">
      <formula>NOT(ISERROR(SEARCH("Dn(waiting)",F325)))</formula>
    </cfRule>
  </conditionalFormatting>
  <conditionalFormatting sqref="H326">
    <cfRule type="containsBlanks" dxfId="17383" priority="17381">
      <formula>LEN(TRIM(H326))=0</formula>
    </cfRule>
    <cfRule type="containsText" dxfId="17382" priority="17382" operator="containsText" text="Operational">
      <formula>NOT(ISERROR(SEARCH("Operational",H326)))</formula>
    </cfRule>
    <cfRule type="containsText" dxfId="17381" priority="17383" operator="containsText" text="Dn(service)">
      <formula>NOT(ISERROR(SEARCH("Dn(service)",H326)))</formula>
    </cfRule>
    <cfRule type="containsText" dxfId="17380" priority="17384" operator="containsText" text="Dn(waiting)">
      <formula>NOT(ISERROR(SEARCH("Dn(waiting)",H326)))</formula>
    </cfRule>
  </conditionalFormatting>
  <conditionalFormatting sqref="H327">
    <cfRule type="containsBlanks" dxfId="17379" priority="17377">
      <formula>LEN(TRIM(H327))=0</formula>
    </cfRule>
    <cfRule type="containsText" dxfId="17378" priority="17378" operator="containsText" text="Operational">
      <formula>NOT(ISERROR(SEARCH("Operational",H327)))</formula>
    </cfRule>
    <cfRule type="containsText" dxfId="17377" priority="17379" operator="containsText" text="Dn(service)">
      <formula>NOT(ISERROR(SEARCH("Dn(service)",H327)))</formula>
    </cfRule>
    <cfRule type="containsText" dxfId="17376" priority="17380" operator="containsText" text="Dn(waiting)">
      <formula>NOT(ISERROR(SEARCH("Dn(waiting)",H327)))</formula>
    </cfRule>
  </conditionalFormatting>
  <conditionalFormatting sqref="H328">
    <cfRule type="containsBlanks" dxfId="17375" priority="17373">
      <formula>LEN(TRIM(H328))=0</formula>
    </cfRule>
    <cfRule type="containsText" dxfId="17374" priority="17374" operator="containsText" text="Operational">
      <formula>NOT(ISERROR(SEARCH("Operational",H328)))</formula>
    </cfRule>
    <cfRule type="containsText" dxfId="17373" priority="17375" operator="containsText" text="Dn(service)">
      <formula>NOT(ISERROR(SEARCH("Dn(service)",H328)))</formula>
    </cfRule>
    <cfRule type="containsText" dxfId="17372" priority="17376" operator="containsText" text="Dn(waiting)">
      <formula>NOT(ISERROR(SEARCH("Dn(waiting)",H328)))</formula>
    </cfRule>
  </conditionalFormatting>
  <conditionalFormatting sqref="H329">
    <cfRule type="containsBlanks" dxfId="17371" priority="17369">
      <formula>LEN(TRIM(H329))=0</formula>
    </cfRule>
    <cfRule type="containsText" dxfId="17370" priority="17370" operator="containsText" text="Operational">
      <formula>NOT(ISERROR(SEARCH("Operational",H329)))</formula>
    </cfRule>
    <cfRule type="containsText" dxfId="17369" priority="17371" operator="containsText" text="Dn(service)">
      <formula>NOT(ISERROR(SEARCH("Dn(service)",H329)))</formula>
    </cfRule>
    <cfRule type="containsText" dxfId="17368" priority="17372" operator="containsText" text="Dn(waiting)">
      <formula>NOT(ISERROR(SEARCH("Dn(waiting)",H329)))</formula>
    </cfRule>
  </conditionalFormatting>
  <conditionalFormatting sqref="H330">
    <cfRule type="containsBlanks" dxfId="17367" priority="17365">
      <formula>LEN(TRIM(H330))=0</formula>
    </cfRule>
    <cfRule type="containsText" dxfId="17366" priority="17366" operator="containsText" text="Operational">
      <formula>NOT(ISERROR(SEARCH("Operational",H330)))</formula>
    </cfRule>
    <cfRule type="containsText" dxfId="17365" priority="17367" operator="containsText" text="Dn(service)">
      <formula>NOT(ISERROR(SEARCH("Dn(service)",H330)))</formula>
    </cfRule>
    <cfRule type="containsText" dxfId="17364" priority="17368" operator="containsText" text="Dn(waiting)">
      <formula>NOT(ISERROR(SEARCH("Dn(waiting)",H330)))</formula>
    </cfRule>
  </conditionalFormatting>
  <conditionalFormatting sqref="F339:I339 E345 H349 F367:F373 G371 E455:E463 G459">
    <cfRule type="containsBlanks" dxfId="17363" priority="17361">
      <formula>LEN(TRIM(E339))=0</formula>
    </cfRule>
    <cfRule type="containsText" dxfId="17362" priority="17362" operator="containsText" text="Operational">
      <formula>NOT(ISERROR(SEARCH("Operational",E339)))</formula>
    </cfRule>
    <cfRule type="containsText" dxfId="17361" priority="17363" operator="containsText" text="Dn(service)">
      <formula>NOT(ISERROR(SEARCH("Dn(service)",E339)))</formula>
    </cfRule>
    <cfRule type="containsText" dxfId="17360" priority="17364" operator="containsText" text="Dn(waiting)">
      <formula>NOT(ISERROR(SEARCH("Dn(waiting)",E339)))</formula>
    </cfRule>
  </conditionalFormatting>
  <conditionalFormatting sqref="D345">
    <cfRule type="containsBlanks" dxfId="17359" priority="17357">
      <formula>LEN(TRIM(D345))=0</formula>
    </cfRule>
    <cfRule type="containsText" dxfId="17358" priority="17358" operator="containsText" text="Operational">
      <formula>NOT(ISERROR(SEARCH("Operational",D345)))</formula>
    </cfRule>
    <cfRule type="containsText" dxfId="17357" priority="17359" operator="containsText" text="Dn(service)">
      <formula>NOT(ISERROR(SEARCH("Dn(service)",D345)))</formula>
    </cfRule>
    <cfRule type="containsText" dxfId="17356" priority="17360" operator="containsText" text="Dn(waiting)">
      <formula>NOT(ISERROR(SEARCH("Dn(waiting)",D345)))</formula>
    </cfRule>
  </conditionalFormatting>
  <conditionalFormatting sqref="E375">
    <cfRule type="containsBlanks" dxfId="17355" priority="17353">
      <formula>LEN(TRIM(E375))=0</formula>
    </cfRule>
    <cfRule type="containsText" dxfId="17354" priority="17354" operator="containsText" text="Operational">
      <formula>NOT(ISERROR(SEARCH("Operational",E375)))</formula>
    </cfRule>
    <cfRule type="containsText" dxfId="17353" priority="17355" operator="containsText" text="Dn(service)">
      <formula>NOT(ISERROR(SEARCH("Dn(service)",E375)))</formula>
    </cfRule>
    <cfRule type="containsText" dxfId="17352" priority="17356" operator="containsText" text="Dn(waiting)">
      <formula>NOT(ISERROR(SEARCH("Dn(waiting)",E375)))</formula>
    </cfRule>
  </conditionalFormatting>
  <conditionalFormatting sqref="E374">
    <cfRule type="containsBlanks" dxfId="17351" priority="17349">
      <formula>LEN(TRIM(E374))=0</formula>
    </cfRule>
    <cfRule type="containsText" dxfId="17350" priority="17350" operator="containsText" text="Operational">
      <formula>NOT(ISERROR(SEARCH("Operational",E374)))</formula>
    </cfRule>
    <cfRule type="containsText" dxfId="17349" priority="17351" operator="containsText" text="Dn(service)">
      <formula>NOT(ISERROR(SEARCH("Dn(service)",E374)))</formula>
    </cfRule>
    <cfRule type="containsText" dxfId="17348" priority="17352" operator="containsText" text="Dn(waiting)">
      <formula>NOT(ISERROR(SEARCH("Dn(waiting)",E374)))</formula>
    </cfRule>
  </conditionalFormatting>
  <conditionalFormatting sqref="F396:F397">
    <cfRule type="containsBlanks" dxfId="17347" priority="17345">
      <formula>LEN(TRIM(F396))=0</formula>
    </cfRule>
    <cfRule type="containsText" dxfId="17346" priority="17346" operator="containsText" text="Operational">
      <formula>NOT(ISERROR(SEARCH("Operational",F396)))</formula>
    </cfRule>
    <cfRule type="containsText" dxfId="17345" priority="17347" operator="containsText" text="Dn(service)">
      <formula>NOT(ISERROR(SEARCH("Dn(service)",F396)))</formula>
    </cfRule>
    <cfRule type="containsText" dxfId="17344" priority="17348" operator="containsText" text="Dn(waiting)">
      <formula>NOT(ISERROR(SEARCH("Dn(waiting)",F396)))</formula>
    </cfRule>
  </conditionalFormatting>
  <conditionalFormatting sqref="I405">
    <cfRule type="containsBlanks" dxfId="17343" priority="17341">
      <formula>LEN(TRIM(I405))=0</formula>
    </cfRule>
    <cfRule type="containsText" dxfId="17342" priority="17342" operator="containsText" text="Operational">
      <formula>NOT(ISERROR(SEARCH("Operational",I405)))</formula>
    </cfRule>
    <cfRule type="containsText" dxfId="17341" priority="17343" operator="containsText" text="Dn(service)">
      <formula>NOT(ISERROR(SEARCH("Dn(service)",I405)))</formula>
    </cfRule>
    <cfRule type="containsText" dxfId="17340" priority="17344" operator="containsText" text="Dn(waiting)">
      <formula>NOT(ISERROR(SEARCH("Dn(waiting)",I405)))</formula>
    </cfRule>
  </conditionalFormatting>
  <conditionalFormatting sqref="F420">
    <cfRule type="containsBlanks" dxfId="17339" priority="17337">
      <formula>LEN(TRIM(F420))=0</formula>
    </cfRule>
    <cfRule type="containsText" dxfId="17338" priority="17338" operator="containsText" text="Operational">
      <formula>NOT(ISERROR(SEARCH("Operational",F420)))</formula>
    </cfRule>
    <cfRule type="containsText" dxfId="17337" priority="17339" operator="containsText" text="Dn(service)">
      <formula>NOT(ISERROR(SEARCH("Dn(service)",F420)))</formula>
    </cfRule>
    <cfRule type="containsText" dxfId="17336" priority="17340" operator="containsText" text="Dn(waiting)">
      <formula>NOT(ISERROR(SEARCH("Dn(waiting)",F420)))</formula>
    </cfRule>
  </conditionalFormatting>
  <conditionalFormatting sqref="E452:E454">
    <cfRule type="containsBlanks" dxfId="17335" priority="17333">
      <formula>LEN(TRIM(E452))=0</formula>
    </cfRule>
    <cfRule type="containsText" dxfId="17334" priority="17334" operator="containsText" text="Operational">
      <formula>NOT(ISERROR(SEARCH("Operational",E452)))</formula>
    </cfRule>
    <cfRule type="containsText" dxfId="17333" priority="17335" operator="containsText" text="Dn(service)">
      <formula>NOT(ISERROR(SEARCH("Dn(service)",E452)))</formula>
    </cfRule>
    <cfRule type="containsText" dxfId="17332" priority="17336" operator="containsText" text="Dn(waiting)">
      <formula>NOT(ISERROR(SEARCH("Dn(waiting)",E452)))</formula>
    </cfRule>
  </conditionalFormatting>
  <conditionalFormatting sqref="E339">
    <cfRule type="containsBlanks" dxfId="17331" priority="17329">
      <formula>LEN(TRIM(E339))=0</formula>
    </cfRule>
    <cfRule type="containsText" dxfId="17330" priority="17330" operator="containsText" text="Operational">
      <formula>NOT(ISERROR(SEARCH("Operational",E339)))</formula>
    </cfRule>
    <cfRule type="containsText" dxfId="17329" priority="17331" operator="containsText" text="Dn(service)">
      <formula>NOT(ISERROR(SEARCH("Dn(service)",E339)))</formula>
    </cfRule>
    <cfRule type="containsText" dxfId="17328" priority="17332" operator="containsText" text="Dn(waiting)">
      <formula>NOT(ISERROR(SEARCH("Dn(waiting)",E339)))</formula>
    </cfRule>
  </conditionalFormatting>
  <conditionalFormatting sqref="D346">
    <cfRule type="containsBlanks" dxfId="17327" priority="17325">
      <formula>LEN(TRIM(D346))=0</formula>
    </cfRule>
    <cfRule type="containsText" dxfId="17326" priority="17326" operator="containsText" text="Operational">
      <formula>NOT(ISERROR(SEARCH("Operational",D346)))</formula>
    </cfRule>
    <cfRule type="containsText" dxfId="17325" priority="17327" operator="containsText" text="Dn(service)">
      <formula>NOT(ISERROR(SEARCH("Dn(service)",D346)))</formula>
    </cfRule>
    <cfRule type="containsText" dxfId="17324" priority="17328" operator="containsText" text="Dn(waiting)">
      <formula>NOT(ISERROR(SEARCH("Dn(waiting)",D346)))</formula>
    </cfRule>
  </conditionalFormatting>
  <conditionalFormatting sqref="C339">
    <cfRule type="containsBlanks" dxfId="17323" priority="17321">
      <formula>LEN(TRIM(C339))=0</formula>
    </cfRule>
    <cfRule type="containsText" dxfId="17322" priority="17322" operator="containsText" text="Operational">
      <formula>NOT(ISERROR(SEARCH("Operational",C339)))</formula>
    </cfRule>
    <cfRule type="containsText" dxfId="17321" priority="17323" operator="containsText" text="Dn(service)">
      <formula>NOT(ISERROR(SEARCH("Dn(service)",C339)))</formula>
    </cfRule>
    <cfRule type="containsText" dxfId="17320" priority="17324" operator="containsText" text="Dn(waiting)">
      <formula>NOT(ISERROR(SEARCH("Dn(waiting)",C339)))</formula>
    </cfRule>
  </conditionalFormatting>
  <conditionalFormatting sqref="C340">
    <cfRule type="containsBlanks" dxfId="17319" priority="17317">
      <formula>LEN(TRIM(C340))=0</formula>
    </cfRule>
    <cfRule type="containsText" dxfId="17318" priority="17318" operator="containsText" text="Operational">
      <formula>NOT(ISERROR(SEARCH("Operational",C340)))</formula>
    </cfRule>
    <cfRule type="containsText" dxfId="17317" priority="17319" operator="containsText" text="Dn(service)">
      <formula>NOT(ISERROR(SEARCH("Dn(service)",C340)))</formula>
    </cfRule>
    <cfRule type="containsText" dxfId="17316" priority="17320" operator="containsText" text="Dn(waiting)">
      <formula>NOT(ISERROR(SEARCH("Dn(waiting)",C340)))</formula>
    </cfRule>
  </conditionalFormatting>
  <conditionalFormatting sqref="F342">
    <cfRule type="containsBlanks" dxfId="17315" priority="17313">
      <formula>LEN(TRIM(F342))=0</formula>
    </cfRule>
    <cfRule type="containsText" dxfId="17314" priority="17314" operator="containsText" text="Operational">
      <formula>NOT(ISERROR(SEARCH("Operational",F342)))</formula>
    </cfRule>
    <cfRule type="containsText" dxfId="17313" priority="17315" operator="containsText" text="Dn(service)">
      <formula>NOT(ISERROR(SEARCH("Dn(service)",F342)))</formula>
    </cfRule>
    <cfRule type="containsText" dxfId="17312" priority="17316" operator="containsText" text="Dn(waiting)">
      <formula>NOT(ISERROR(SEARCH("Dn(waiting)",F342)))</formula>
    </cfRule>
  </conditionalFormatting>
  <conditionalFormatting sqref="I341">
    <cfRule type="containsBlanks" dxfId="17311" priority="17309">
      <formula>LEN(TRIM(I341))=0</formula>
    </cfRule>
    <cfRule type="containsText" dxfId="17310" priority="17310" operator="containsText" text="Operational">
      <formula>NOT(ISERROR(SEARCH("Operational",I341)))</formula>
    </cfRule>
    <cfRule type="containsText" dxfId="17309" priority="17311" operator="containsText" text="Dn(service)">
      <formula>NOT(ISERROR(SEARCH("Dn(service)",I341)))</formula>
    </cfRule>
    <cfRule type="containsText" dxfId="17308" priority="17312" operator="containsText" text="Dn(waiting)">
      <formula>NOT(ISERROR(SEARCH("Dn(waiting)",I341)))</formula>
    </cfRule>
  </conditionalFormatting>
  <conditionalFormatting sqref="I342">
    <cfRule type="containsBlanks" dxfId="17307" priority="17305">
      <formula>LEN(TRIM(I342))=0</formula>
    </cfRule>
    <cfRule type="containsText" dxfId="17306" priority="17306" operator="containsText" text="Operational">
      <formula>NOT(ISERROR(SEARCH("Operational",I342)))</formula>
    </cfRule>
    <cfRule type="containsText" dxfId="17305" priority="17307" operator="containsText" text="Dn(service)">
      <formula>NOT(ISERROR(SEARCH("Dn(service)",I342)))</formula>
    </cfRule>
    <cfRule type="containsText" dxfId="17304" priority="17308" operator="containsText" text="Dn(waiting)">
      <formula>NOT(ISERROR(SEARCH("Dn(waiting)",I342)))</formula>
    </cfRule>
  </conditionalFormatting>
  <conditionalFormatting sqref="I340">
    <cfRule type="containsBlanks" dxfId="17303" priority="17301">
      <formula>LEN(TRIM(I340))=0</formula>
    </cfRule>
    <cfRule type="containsText" dxfId="17302" priority="17302" operator="containsText" text="Operational">
      <formula>NOT(ISERROR(SEARCH("Operational",I340)))</formula>
    </cfRule>
    <cfRule type="containsText" dxfId="17301" priority="17303" operator="containsText" text="Dn(service)">
      <formula>NOT(ISERROR(SEARCH("Dn(service)",I340)))</formula>
    </cfRule>
    <cfRule type="containsText" dxfId="17300" priority="17304" operator="containsText" text="Dn(waiting)">
      <formula>NOT(ISERROR(SEARCH("Dn(waiting)",I340)))</formula>
    </cfRule>
  </conditionalFormatting>
  <conditionalFormatting sqref="C356">
    <cfRule type="containsBlanks" dxfId="17299" priority="17297">
      <formula>LEN(TRIM(C356))=0</formula>
    </cfRule>
    <cfRule type="containsText" dxfId="17298" priority="17298" operator="containsText" text="Operational">
      <formula>NOT(ISERROR(SEARCH("Operational",C356)))</formula>
    </cfRule>
    <cfRule type="containsText" dxfId="17297" priority="17299" operator="containsText" text="Dn(service)">
      <formula>NOT(ISERROR(SEARCH("Dn(service)",C356)))</formula>
    </cfRule>
    <cfRule type="containsText" dxfId="17296" priority="17300" operator="containsText" text="Dn(waiting)">
      <formula>NOT(ISERROR(SEARCH("Dn(waiting)",C356)))</formula>
    </cfRule>
  </conditionalFormatting>
  <conditionalFormatting sqref="E344">
    <cfRule type="containsBlanks" dxfId="17295" priority="17293">
      <formula>LEN(TRIM(E344))=0</formula>
    </cfRule>
    <cfRule type="containsText" dxfId="17294" priority="17294" operator="containsText" text="Operational">
      <formula>NOT(ISERROR(SEARCH("Operational",E344)))</formula>
    </cfRule>
    <cfRule type="containsText" dxfId="17293" priority="17295" operator="containsText" text="Dn(service)">
      <formula>NOT(ISERROR(SEARCH("Dn(service)",E344)))</formula>
    </cfRule>
    <cfRule type="containsText" dxfId="17292" priority="17296" operator="containsText" text="Dn(waiting)">
      <formula>NOT(ISERROR(SEARCH("Dn(waiting)",E344)))</formula>
    </cfRule>
  </conditionalFormatting>
  <conditionalFormatting sqref="I344">
    <cfRule type="containsBlanks" dxfId="17291" priority="17289">
      <formula>LEN(TRIM(I344))=0</formula>
    </cfRule>
    <cfRule type="containsText" dxfId="17290" priority="17290" operator="containsText" text="Operational">
      <formula>NOT(ISERROR(SEARCH("Operational",I344)))</formula>
    </cfRule>
    <cfRule type="containsText" dxfId="17289" priority="17291" operator="containsText" text="Dn(service)">
      <formula>NOT(ISERROR(SEARCH("Dn(service)",I344)))</formula>
    </cfRule>
    <cfRule type="containsText" dxfId="17288" priority="17292" operator="containsText" text="Dn(waiting)">
      <formula>NOT(ISERROR(SEARCH("Dn(waiting)",I344)))</formula>
    </cfRule>
  </conditionalFormatting>
  <conditionalFormatting sqref="I345">
    <cfRule type="containsBlanks" dxfId="17287" priority="17285">
      <formula>LEN(TRIM(I345))=0</formula>
    </cfRule>
    <cfRule type="containsText" dxfId="17286" priority="17286" operator="containsText" text="Operational">
      <formula>NOT(ISERROR(SEARCH("Operational",I345)))</formula>
    </cfRule>
    <cfRule type="containsText" dxfId="17285" priority="17287" operator="containsText" text="Dn(service)">
      <formula>NOT(ISERROR(SEARCH("Dn(service)",I345)))</formula>
    </cfRule>
    <cfRule type="containsText" dxfId="17284" priority="17288" operator="containsText" text="Dn(waiting)">
      <formula>NOT(ISERROR(SEARCH("Dn(waiting)",I345)))</formula>
    </cfRule>
  </conditionalFormatting>
  <conditionalFormatting sqref="I346">
    <cfRule type="containsBlanks" dxfId="17283" priority="17281">
      <formula>LEN(TRIM(I346))=0</formula>
    </cfRule>
    <cfRule type="containsText" dxfId="17282" priority="17282" operator="containsText" text="Operational">
      <formula>NOT(ISERROR(SEARCH("Operational",I346)))</formula>
    </cfRule>
    <cfRule type="containsText" dxfId="17281" priority="17283" operator="containsText" text="Dn(service)">
      <formula>NOT(ISERROR(SEARCH("Dn(service)",I346)))</formula>
    </cfRule>
    <cfRule type="containsText" dxfId="17280" priority="17284" operator="containsText" text="Dn(waiting)">
      <formula>NOT(ISERROR(SEARCH("Dn(waiting)",I346)))</formula>
    </cfRule>
  </conditionalFormatting>
  <conditionalFormatting sqref="H348">
    <cfRule type="containsBlanks" dxfId="17279" priority="17277">
      <formula>LEN(TRIM(H348))=0</formula>
    </cfRule>
    <cfRule type="containsText" dxfId="17278" priority="17278" operator="containsText" text="Operational">
      <formula>NOT(ISERROR(SEARCH("Operational",H348)))</formula>
    </cfRule>
    <cfRule type="containsText" dxfId="17277" priority="17279" operator="containsText" text="Dn(service)">
      <formula>NOT(ISERROR(SEARCH("Dn(service)",H348)))</formula>
    </cfRule>
    <cfRule type="containsText" dxfId="17276" priority="17280" operator="containsText" text="Dn(waiting)">
      <formula>NOT(ISERROR(SEARCH("Dn(waiting)",H348)))</formula>
    </cfRule>
  </conditionalFormatting>
  <conditionalFormatting sqref="C353">
    <cfRule type="containsBlanks" dxfId="17275" priority="17273">
      <formula>LEN(TRIM(C353))=0</formula>
    </cfRule>
    <cfRule type="containsText" dxfId="17274" priority="17274" operator="containsText" text="Operational">
      <formula>NOT(ISERROR(SEARCH("Operational",C353)))</formula>
    </cfRule>
    <cfRule type="containsText" dxfId="17273" priority="17275" operator="containsText" text="Dn(service)">
      <formula>NOT(ISERROR(SEARCH("Dn(service)",C353)))</formula>
    </cfRule>
    <cfRule type="containsText" dxfId="17272" priority="17276" operator="containsText" text="Dn(waiting)">
      <formula>NOT(ISERROR(SEARCH("Dn(waiting)",C353)))</formula>
    </cfRule>
  </conditionalFormatting>
  <conditionalFormatting sqref="C354">
    <cfRule type="containsBlanks" dxfId="17271" priority="17269">
      <formula>LEN(TRIM(C354))=0</formula>
    </cfRule>
    <cfRule type="containsText" dxfId="17270" priority="17270" operator="containsText" text="Operational">
      <formula>NOT(ISERROR(SEARCH("Operational",C354)))</formula>
    </cfRule>
    <cfRule type="containsText" dxfId="17269" priority="17271" operator="containsText" text="Dn(service)">
      <formula>NOT(ISERROR(SEARCH("Dn(service)",C354)))</formula>
    </cfRule>
    <cfRule type="containsText" dxfId="17268" priority="17272" operator="containsText" text="Dn(waiting)">
      <formula>NOT(ISERROR(SEARCH("Dn(waiting)",C354)))</formula>
    </cfRule>
  </conditionalFormatting>
  <conditionalFormatting sqref="C355">
    <cfRule type="containsBlanks" dxfId="17267" priority="17265">
      <formula>LEN(TRIM(C355))=0</formula>
    </cfRule>
    <cfRule type="containsText" dxfId="17266" priority="17266" operator="containsText" text="Operational">
      <formula>NOT(ISERROR(SEARCH("Operational",C355)))</formula>
    </cfRule>
    <cfRule type="containsText" dxfId="17265" priority="17267" operator="containsText" text="Dn(service)">
      <formula>NOT(ISERROR(SEARCH("Dn(service)",C355)))</formula>
    </cfRule>
    <cfRule type="containsText" dxfId="17264" priority="17268" operator="containsText" text="Dn(waiting)">
      <formula>NOT(ISERROR(SEARCH("Dn(waiting)",C355)))</formula>
    </cfRule>
  </conditionalFormatting>
  <conditionalFormatting sqref="C357">
    <cfRule type="containsBlanks" dxfId="17263" priority="17261">
      <formula>LEN(TRIM(C357))=0</formula>
    </cfRule>
    <cfRule type="containsText" dxfId="17262" priority="17262" operator="containsText" text="Operational">
      <formula>NOT(ISERROR(SEARCH("Operational",C357)))</formula>
    </cfRule>
    <cfRule type="containsText" dxfId="17261" priority="17263" operator="containsText" text="Dn(service)">
      <formula>NOT(ISERROR(SEARCH("Dn(service)",C357)))</formula>
    </cfRule>
    <cfRule type="containsText" dxfId="17260" priority="17264" operator="containsText" text="Dn(waiting)">
      <formula>NOT(ISERROR(SEARCH("Dn(waiting)",C357)))</formula>
    </cfRule>
  </conditionalFormatting>
  <conditionalFormatting sqref="F363">
    <cfRule type="containsBlanks" dxfId="17259" priority="17257">
      <formula>LEN(TRIM(F363))=0</formula>
    </cfRule>
    <cfRule type="containsText" dxfId="17258" priority="17258" operator="containsText" text="Operational">
      <formula>NOT(ISERROR(SEARCH("Operational",F363)))</formula>
    </cfRule>
    <cfRule type="containsText" dxfId="17257" priority="17259" operator="containsText" text="Dn(service)">
      <formula>NOT(ISERROR(SEARCH("Dn(service)",F363)))</formula>
    </cfRule>
    <cfRule type="containsText" dxfId="17256" priority="17260" operator="containsText" text="Dn(waiting)">
      <formula>NOT(ISERROR(SEARCH("Dn(waiting)",F363)))</formula>
    </cfRule>
  </conditionalFormatting>
  <conditionalFormatting sqref="F364">
    <cfRule type="containsBlanks" dxfId="17255" priority="17253">
      <formula>LEN(TRIM(F364))=0</formula>
    </cfRule>
    <cfRule type="containsText" dxfId="17254" priority="17254" operator="containsText" text="Operational">
      <formula>NOT(ISERROR(SEARCH("Operational",F364)))</formula>
    </cfRule>
    <cfRule type="containsText" dxfId="17253" priority="17255" operator="containsText" text="Dn(service)">
      <formula>NOT(ISERROR(SEARCH("Dn(service)",F364)))</formula>
    </cfRule>
    <cfRule type="containsText" dxfId="17252" priority="17256" operator="containsText" text="Dn(waiting)">
      <formula>NOT(ISERROR(SEARCH("Dn(waiting)",F364)))</formula>
    </cfRule>
  </conditionalFormatting>
  <conditionalFormatting sqref="F365">
    <cfRule type="containsBlanks" dxfId="17251" priority="17249">
      <formula>LEN(TRIM(F365))=0</formula>
    </cfRule>
    <cfRule type="containsText" dxfId="17250" priority="17250" operator="containsText" text="Operational">
      <formula>NOT(ISERROR(SEARCH("Operational",F365)))</formula>
    </cfRule>
    <cfRule type="containsText" dxfId="17249" priority="17251" operator="containsText" text="Dn(service)">
      <formula>NOT(ISERROR(SEARCH("Dn(service)",F365)))</formula>
    </cfRule>
    <cfRule type="containsText" dxfId="17248" priority="17252" operator="containsText" text="Dn(waiting)">
      <formula>NOT(ISERROR(SEARCH("Dn(waiting)",F365)))</formula>
    </cfRule>
  </conditionalFormatting>
  <conditionalFormatting sqref="F366">
    <cfRule type="containsBlanks" dxfId="17247" priority="17245">
      <formula>LEN(TRIM(F366))=0</formula>
    </cfRule>
    <cfRule type="containsText" dxfId="17246" priority="17246" operator="containsText" text="Operational">
      <formula>NOT(ISERROR(SEARCH("Operational",F366)))</formula>
    </cfRule>
    <cfRule type="containsText" dxfId="17245" priority="17247" operator="containsText" text="Dn(service)">
      <formula>NOT(ISERROR(SEARCH("Dn(service)",F366)))</formula>
    </cfRule>
    <cfRule type="containsText" dxfId="17244" priority="17248" operator="containsText" text="Dn(waiting)">
      <formula>NOT(ISERROR(SEARCH("Dn(waiting)",F366)))</formula>
    </cfRule>
  </conditionalFormatting>
  <conditionalFormatting sqref="I373">
    <cfRule type="containsBlanks" dxfId="17243" priority="17241">
      <formula>LEN(TRIM(I373))=0</formula>
    </cfRule>
    <cfRule type="containsText" dxfId="17242" priority="17242" operator="containsText" text="Operational">
      <formula>NOT(ISERROR(SEARCH("Operational",I373)))</formula>
    </cfRule>
    <cfRule type="containsText" dxfId="17241" priority="17243" operator="containsText" text="Dn(service)">
      <formula>NOT(ISERROR(SEARCH("Dn(service)",I373)))</formula>
    </cfRule>
    <cfRule type="containsText" dxfId="17240" priority="17244" operator="containsText" text="Dn(waiting)">
      <formula>NOT(ISERROR(SEARCH("Dn(waiting)",I373)))</formula>
    </cfRule>
  </conditionalFormatting>
  <conditionalFormatting sqref="I374">
    <cfRule type="containsBlanks" dxfId="17239" priority="17237">
      <formula>LEN(TRIM(I374))=0</formula>
    </cfRule>
    <cfRule type="containsText" dxfId="17238" priority="17238" operator="containsText" text="Operational">
      <formula>NOT(ISERROR(SEARCH("Operational",I374)))</formula>
    </cfRule>
    <cfRule type="containsText" dxfId="17237" priority="17239" operator="containsText" text="Dn(service)">
      <formula>NOT(ISERROR(SEARCH("Dn(service)",I374)))</formula>
    </cfRule>
    <cfRule type="containsText" dxfId="17236" priority="17240" operator="containsText" text="Dn(waiting)">
      <formula>NOT(ISERROR(SEARCH("Dn(waiting)",I374)))</formula>
    </cfRule>
  </conditionalFormatting>
  <conditionalFormatting sqref="I371">
    <cfRule type="containsBlanks" dxfId="17235" priority="17233">
      <formula>LEN(TRIM(I371))=0</formula>
    </cfRule>
    <cfRule type="containsText" dxfId="17234" priority="17234" operator="containsText" text="Operational">
      <formula>NOT(ISERROR(SEARCH("Operational",I371)))</formula>
    </cfRule>
    <cfRule type="containsText" dxfId="17233" priority="17235" operator="containsText" text="Dn(service)">
      <formula>NOT(ISERROR(SEARCH("Dn(service)",I371)))</formula>
    </cfRule>
    <cfRule type="containsText" dxfId="17232" priority="17236" operator="containsText" text="Dn(waiting)">
      <formula>NOT(ISERROR(SEARCH("Dn(waiting)",I371)))</formula>
    </cfRule>
  </conditionalFormatting>
  <conditionalFormatting sqref="I372">
    <cfRule type="containsBlanks" dxfId="17231" priority="17229">
      <formula>LEN(TRIM(I372))=0</formula>
    </cfRule>
    <cfRule type="containsText" dxfId="17230" priority="17230" operator="containsText" text="Operational">
      <formula>NOT(ISERROR(SEARCH("Operational",I372)))</formula>
    </cfRule>
    <cfRule type="containsText" dxfId="17229" priority="17231" operator="containsText" text="Dn(service)">
      <formula>NOT(ISERROR(SEARCH("Dn(service)",I372)))</formula>
    </cfRule>
    <cfRule type="containsText" dxfId="17228" priority="17232" operator="containsText" text="Dn(waiting)">
      <formula>NOT(ISERROR(SEARCH("Dn(waiting)",I372)))</formula>
    </cfRule>
  </conditionalFormatting>
  <conditionalFormatting sqref="I375">
    <cfRule type="containsBlanks" dxfId="17227" priority="17225">
      <formula>LEN(TRIM(I375))=0</formula>
    </cfRule>
    <cfRule type="containsText" dxfId="17226" priority="17226" operator="containsText" text="Operational">
      <formula>NOT(ISERROR(SEARCH("Operational",I375)))</formula>
    </cfRule>
    <cfRule type="containsText" dxfId="17225" priority="17227" operator="containsText" text="Dn(service)">
      <formula>NOT(ISERROR(SEARCH("Dn(service)",I375)))</formula>
    </cfRule>
    <cfRule type="containsText" dxfId="17224" priority="17228" operator="containsText" text="Dn(waiting)">
      <formula>NOT(ISERROR(SEARCH("Dn(waiting)",I375)))</formula>
    </cfRule>
  </conditionalFormatting>
  <conditionalFormatting sqref="H385">
    <cfRule type="containsBlanks" dxfId="17223" priority="17221">
      <formula>LEN(TRIM(H385))=0</formula>
    </cfRule>
    <cfRule type="containsText" dxfId="17222" priority="17222" operator="containsText" text="Operational">
      <formula>NOT(ISERROR(SEARCH("Operational",H385)))</formula>
    </cfRule>
    <cfRule type="containsText" dxfId="17221" priority="17223" operator="containsText" text="Dn(service)">
      <formula>NOT(ISERROR(SEARCH("Dn(service)",H385)))</formula>
    </cfRule>
    <cfRule type="containsText" dxfId="17220" priority="17224" operator="containsText" text="Dn(waiting)">
      <formula>NOT(ISERROR(SEARCH("Dn(waiting)",H385)))</formula>
    </cfRule>
  </conditionalFormatting>
  <conditionalFormatting sqref="H386">
    <cfRule type="containsBlanks" dxfId="17219" priority="17217">
      <formula>LEN(TRIM(H386))=0</formula>
    </cfRule>
    <cfRule type="containsText" dxfId="17218" priority="17218" operator="containsText" text="Operational">
      <formula>NOT(ISERROR(SEARCH("Operational",H386)))</formula>
    </cfRule>
    <cfRule type="containsText" dxfId="17217" priority="17219" operator="containsText" text="Dn(service)">
      <formula>NOT(ISERROR(SEARCH("Dn(service)",H386)))</formula>
    </cfRule>
    <cfRule type="containsText" dxfId="17216" priority="17220" operator="containsText" text="Dn(waiting)">
      <formula>NOT(ISERROR(SEARCH("Dn(waiting)",H386)))</formula>
    </cfRule>
  </conditionalFormatting>
  <conditionalFormatting sqref="H387">
    <cfRule type="containsBlanks" dxfId="17215" priority="17213">
      <formula>LEN(TRIM(H387))=0</formula>
    </cfRule>
    <cfRule type="containsText" dxfId="17214" priority="17214" operator="containsText" text="Operational">
      <formula>NOT(ISERROR(SEARCH("Operational",H387)))</formula>
    </cfRule>
    <cfRule type="containsText" dxfId="17213" priority="17215" operator="containsText" text="Dn(service)">
      <formula>NOT(ISERROR(SEARCH("Dn(service)",H387)))</formula>
    </cfRule>
    <cfRule type="containsText" dxfId="17212" priority="17216" operator="containsText" text="Dn(waiting)">
      <formula>NOT(ISERROR(SEARCH("Dn(waiting)",H387)))</formula>
    </cfRule>
  </conditionalFormatting>
  <conditionalFormatting sqref="F392">
    <cfRule type="containsBlanks" dxfId="17211" priority="17209">
      <formula>LEN(TRIM(F392))=0</formula>
    </cfRule>
    <cfRule type="containsText" dxfId="17210" priority="17210" operator="containsText" text="Operational">
      <formula>NOT(ISERROR(SEARCH("Operational",F392)))</formula>
    </cfRule>
    <cfRule type="containsText" dxfId="17209" priority="17211" operator="containsText" text="Dn(service)">
      <formula>NOT(ISERROR(SEARCH("Dn(service)",F392)))</formula>
    </cfRule>
    <cfRule type="containsText" dxfId="17208" priority="17212" operator="containsText" text="Dn(waiting)">
      <formula>NOT(ISERROR(SEARCH("Dn(waiting)",F392)))</formula>
    </cfRule>
  </conditionalFormatting>
  <conditionalFormatting sqref="F393">
    <cfRule type="containsBlanks" dxfId="17207" priority="17205">
      <formula>LEN(TRIM(F393))=0</formula>
    </cfRule>
    <cfRule type="containsText" dxfId="17206" priority="17206" operator="containsText" text="Operational">
      <formula>NOT(ISERROR(SEARCH("Operational",F393)))</formula>
    </cfRule>
    <cfRule type="containsText" dxfId="17205" priority="17207" operator="containsText" text="Dn(service)">
      <formula>NOT(ISERROR(SEARCH("Dn(service)",F393)))</formula>
    </cfRule>
    <cfRule type="containsText" dxfId="17204" priority="17208" operator="containsText" text="Dn(waiting)">
      <formula>NOT(ISERROR(SEARCH("Dn(waiting)",F393)))</formula>
    </cfRule>
  </conditionalFormatting>
  <conditionalFormatting sqref="F394">
    <cfRule type="containsBlanks" dxfId="17203" priority="17201">
      <formula>LEN(TRIM(F394))=0</formula>
    </cfRule>
    <cfRule type="containsText" dxfId="17202" priority="17202" operator="containsText" text="Operational">
      <formula>NOT(ISERROR(SEARCH("Operational",F394)))</formula>
    </cfRule>
    <cfRule type="containsText" dxfId="17201" priority="17203" operator="containsText" text="Dn(service)">
      <formula>NOT(ISERROR(SEARCH("Dn(service)",F394)))</formula>
    </cfRule>
    <cfRule type="containsText" dxfId="17200" priority="17204" operator="containsText" text="Dn(waiting)">
      <formula>NOT(ISERROR(SEARCH("Dn(waiting)",F394)))</formula>
    </cfRule>
  </conditionalFormatting>
  <conditionalFormatting sqref="F395">
    <cfRule type="containsBlanks" dxfId="17199" priority="17197">
      <formula>LEN(TRIM(F395))=0</formula>
    </cfRule>
    <cfRule type="containsText" dxfId="17198" priority="17198" operator="containsText" text="Operational">
      <formula>NOT(ISERROR(SEARCH("Operational",F395)))</formula>
    </cfRule>
    <cfRule type="containsText" dxfId="17197" priority="17199" operator="containsText" text="Dn(service)">
      <formula>NOT(ISERROR(SEARCH("Dn(service)",F395)))</formula>
    </cfRule>
    <cfRule type="containsText" dxfId="17196" priority="17200" operator="containsText" text="Dn(waiting)">
      <formula>NOT(ISERROR(SEARCH("Dn(waiting)",F395)))</formula>
    </cfRule>
  </conditionalFormatting>
  <conditionalFormatting sqref="I401">
    <cfRule type="containsBlanks" dxfId="17195" priority="17193">
      <formula>LEN(TRIM(I401))=0</formula>
    </cfRule>
    <cfRule type="containsText" dxfId="17194" priority="17194" operator="containsText" text="Operational">
      <formula>NOT(ISERROR(SEARCH("Operational",I401)))</formula>
    </cfRule>
    <cfRule type="containsText" dxfId="17193" priority="17195" operator="containsText" text="Dn(service)">
      <formula>NOT(ISERROR(SEARCH("Dn(service)",I401)))</formula>
    </cfRule>
    <cfRule type="containsText" dxfId="17192" priority="17196" operator="containsText" text="Dn(waiting)">
      <formula>NOT(ISERROR(SEARCH("Dn(waiting)",I401)))</formula>
    </cfRule>
  </conditionalFormatting>
  <conditionalFormatting sqref="I402">
    <cfRule type="containsBlanks" dxfId="17191" priority="17189">
      <formula>LEN(TRIM(I402))=0</formula>
    </cfRule>
    <cfRule type="containsText" dxfId="17190" priority="17190" operator="containsText" text="Operational">
      <formula>NOT(ISERROR(SEARCH("Operational",I402)))</formula>
    </cfRule>
    <cfRule type="containsText" dxfId="17189" priority="17191" operator="containsText" text="Dn(service)">
      <formula>NOT(ISERROR(SEARCH("Dn(service)",I402)))</formula>
    </cfRule>
    <cfRule type="containsText" dxfId="17188" priority="17192" operator="containsText" text="Dn(waiting)">
      <formula>NOT(ISERROR(SEARCH("Dn(waiting)",I402)))</formula>
    </cfRule>
  </conditionalFormatting>
  <conditionalFormatting sqref="I403">
    <cfRule type="containsBlanks" dxfId="17187" priority="17185">
      <formula>LEN(TRIM(I403))=0</formula>
    </cfRule>
    <cfRule type="containsText" dxfId="17186" priority="17186" operator="containsText" text="Operational">
      <formula>NOT(ISERROR(SEARCH("Operational",I403)))</formula>
    </cfRule>
    <cfRule type="containsText" dxfId="17185" priority="17187" operator="containsText" text="Dn(service)">
      <formula>NOT(ISERROR(SEARCH("Dn(service)",I403)))</formula>
    </cfRule>
    <cfRule type="containsText" dxfId="17184" priority="17188" operator="containsText" text="Dn(waiting)">
      <formula>NOT(ISERROR(SEARCH("Dn(waiting)",I403)))</formula>
    </cfRule>
  </conditionalFormatting>
  <conditionalFormatting sqref="I404">
    <cfRule type="containsBlanks" dxfId="17183" priority="17181">
      <formula>LEN(TRIM(I404))=0</formula>
    </cfRule>
    <cfRule type="containsText" dxfId="17182" priority="17182" operator="containsText" text="Operational">
      <formula>NOT(ISERROR(SEARCH("Operational",I404)))</formula>
    </cfRule>
    <cfRule type="containsText" dxfId="17181" priority="17183" operator="containsText" text="Dn(service)">
      <formula>NOT(ISERROR(SEARCH("Dn(service)",I404)))</formula>
    </cfRule>
    <cfRule type="containsText" dxfId="17180" priority="17184" operator="containsText" text="Dn(waiting)">
      <formula>NOT(ISERROR(SEARCH("Dn(waiting)",I404)))</formula>
    </cfRule>
  </conditionalFormatting>
  <conditionalFormatting sqref="E402">
    <cfRule type="containsBlanks" dxfId="17179" priority="17177">
      <formula>LEN(TRIM(E402))=0</formula>
    </cfRule>
    <cfRule type="containsText" dxfId="17178" priority="17178" operator="containsText" text="Operational">
      <formula>NOT(ISERROR(SEARCH("Operational",E402)))</formula>
    </cfRule>
    <cfRule type="containsText" dxfId="17177" priority="17179" operator="containsText" text="Dn(service)">
      <formula>NOT(ISERROR(SEARCH("Dn(service)",E402)))</formula>
    </cfRule>
    <cfRule type="containsText" dxfId="17176" priority="17180" operator="containsText" text="Dn(waiting)">
      <formula>NOT(ISERROR(SEARCH("Dn(waiting)",E402)))</formula>
    </cfRule>
  </conditionalFormatting>
  <conditionalFormatting sqref="E403">
    <cfRule type="containsBlanks" dxfId="17175" priority="17173">
      <formula>LEN(TRIM(E403))=0</formula>
    </cfRule>
    <cfRule type="containsText" dxfId="17174" priority="17174" operator="containsText" text="Operational">
      <formula>NOT(ISERROR(SEARCH("Operational",E403)))</formula>
    </cfRule>
    <cfRule type="containsText" dxfId="17173" priority="17175" operator="containsText" text="Dn(service)">
      <formula>NOT(ISERROR(SEARCH("Dn(service)",E403)))</formula>
    </cfRule>
    <cfRule type="containsText" dxfId="17172" priority="17176" operator="containsText" text="Dn(waiting)">
      <formula>NOT(ISERROR(SEARCH("Dn(waiting)",E403)))</formula>
    </cfRule>
  </conditionalFormatting>
  <conditionalFormatting sqref="H410">
    <cfRule type="containsBlanks" dxfId="17171" priority="17169">
      <formula>LEN(TRIM(H410))=0</formula>
    </cfRule>
    <cfRule type="containsText" dxfId="17170" priority="17170" operator="containsText" text="Operational">
      <formula>NOT(ISERROR(SEARCH("Operational",H410)))</formula>
    </cfRule>
    <cfRule type="containsText" dxfId="17169" priority="17171" operator="containsText" text="Dn(service)">
      <formula>NOT(ISERROR(SEARCH("Dn(service)",H410)))</formula>
    </cfRule>
    <cfRule type="containsText" dxfId="17168" priority="17172" operator="containsText" text="Dn(waiting)">
      <formula>NOT(ISERROR(SEARCH("Dn(waiting)",H410)))</formula>
    </cfRule>
  </conditionalFormatting>
  <conditionalFormatting sqref="H411">
    <cfRule type="containsBlanks" dxfId="17167" priority="17165">
      <formula>LEN(TRIM(H411))=0</formula>
    </cfRule>
    <cfRule type="containsText" dxfId="17166" priority="17166" operator="containsText" text="Operational">
      <formula>NOT(ISERROR(SEARCH("Operational",H411)))</formula>
    </cfRule>
    <cfRule type="containsText" dxfId="17165" priority="17167" operator="containsText" text="Dn(service)">
      <formula>NOT(ISERROR(SEARCH("Dn(service)",H411)))</formula>
    </cfRule>
    <cfRule type="containsText" dxfId="17164" priority="17168" operator="containsText" text="Dn(waiting)">
      <formula>NOT(ISERROR(SEARCH("Dn(waiting)",H411)))</formula>
    </cfRule>
  </conditionalFormatting>
  <conditionalFormatting sqref="H412">
    <cfRule type="containsBlanks" dxfId="17163" priority="17161">
      <formula>LEN(TRIM(H412))=0</formula>
    </cfRule>
    <cfRule type="containsText" dxfId="17162" priority="17162" operator="containsText" text="Operational">
      <formula>NOT(ISERROR(SEARCH("Operational",H412)))</formula>
    </cfRule>
    <cfRule type="containsText" dxfId="17161" priority="17163" operator="containsText" text="Dn(service)">
      <formula>NOT(ISERROR(SEARCH("Dn(service)",H412)))</formula>
    </cfRule>
    <cfRule type="containsText" dxfId="17160" priority="17164" operator="containsText" text="Dn(waiting)">
      <formula>NOT(ISERROR(SEARCH("Dn(waiting)",H412)))</formula>
    </cfRule>
  </conditionalFormatting>
  <conditionalFormatting sqref="H413">
    <cfRule type="containsBlanks" dxfId="17159" priority="17157">
      <formula>LEN(TRIM(H413))=0</formula>
    </cfRule>
    <cfRule type="containsText" dxfId="17158" priority="17158" operator="containsText" text="Operational">
      <formula>NOT(ISERROR(SEARCH("Operational",H413)))</formula>
    </cfRule>
    <cfRule type="containsText" dxfId="17157" priority="17159" operator="containsText" text="Dn(service)">
      <formula>NOT(ISERROR(SEARCH("Dn(service)",H413)))</formula>
    </cfRule>
    <cfRule type="containsText" dxfId="17156" priority="17160" operator="containsText" text="Dn(waiting)">
      <formula>NOT(ISERROR(SEARCH("Dn(waiting)",H413)))</formula>
    </cfRule>
  </conditionalFormatting>
  <conditionalFormatting sqref="E426">
    <cfRule type="containsBlanks" dxfId="17155" priority="17153">
      <formula>LEN(TRIM(E426))=0</formula>
    </cfRule>
    <cfRule type="containsText" dxfId="17154" priority="17154" operator="containsText" text="Operational">
      <formula>NOT(ISERROR(SEARCH("Operational",E426)))</formula>
    </cfRule>
    <cfRule type="containsText" dxfId="17153" priority="17155" operator="containsText" text="Dn(service)">
      <formula>NOT(ISERROR(SEARCH("Dn(service)",E426)))</formula>
    </cfRule>
    <cfRule type="containsText" dxfId="17152" priority="17156" operator="containsText" text="Dn(waiting)">
      <formula>NOT(ISERROR(SEARCH("Dn(waiting)",E426)))</formula>
    </cfRule>
  </conditionalFormatting>
  <conditionalFormatting sqref="H470:H472 F474:F475">
    <cfRule type="containsBlanks" dxfId="17151" priority="17149">
      <formula>LEN(TRIM(F470))=0</formula>
    </cfRule>
    <cfRule type="containsText" dxfId="17150" priority="17150" operator="containsText" text="Operational">
      <formula>NOT(ISERROR(SEARCH("Operational",F470)))</formula>
    </cfRule>
    <cfRule type="containsText" dxfId="17149" priority="17151" operator="containsText" text="Dn(service)">
      <formula>NOT(ISERROR(SEARCH("Dn(service)",F470)))</formula>
    </cfRule>
    <cfRule type="containsText" dxfId="17148" priority="17152" operator="containsText" text="Dn(waiting)">
      <formula>NOT(ISERROR(SEARCH("Dn(waiting)",F470)))</formula>
    </cfRule>
  </conditionalFormatting>
  <conditionalFormatting sqref="H438:H439">
    <cfRule type="containsBlanks" dxfId="17147" priority="17145">
      <formula>LEN(TRIM(H438))=0</formula>
    </cfRule>
    <cfRule type="containsText" dxfId="17146" priority="17146" operator="containsText" text="Operational">
      <formula>NOT(ISERROR(SEARCH("Operational",H438)))</formula>
    </cfRule>
    <cfRule type="containsText" dxfId="17145" priority="17147" operator="containsText" text="Dn(service)">
      <formula>NOT(ISERROR(SEARCH("Dn(service)",H438)))</formula>
    </cfRule>
    <cfRule type="containsText" dxfId="17144" priority="17148" operator="containsText" text="Dn(waiting)">
      <formula>NOT(ISERROR(SEARCH("Dn(waiting)",H438)))</formula>
    </cfRule>
  </conditionalFormatting>
  <conditionalFormatting sqref="H440">
    <cfRule type="containsBlanks" dxfId="17143" priority="17141">
      <formula>LEN(TRIM(H440))=0</formula>
    </cfRule>
    <cfRule type="containsText" dxfId="17142" priority="17142" operator="containsText" text="Operational">
      <formula>NOT(ISERROR(SEARCH("Operational",H440)))</formula>
    </cfRule>
    <cfRule type="containsText" dxfId="17141" priority="17143" operator="containsText" text="Dn(service)">
      <formula>NOT(ISERROR(SEARCH("Dn(service)",H440)))</formula>
    </cfRule>
    <cfRule type="containsText" dxfId="17140" priority="17144" operator="containsText" text="Dn(waiting)">
      <formula>NOT(ISERROR(SEARCH("Dn(waiting)",H440)))</formula>
    </cfRule>
  </conditionalFormatting>
  <conditionalFormatting sqref="E451">
    <cfRule type="containsBlanks" dxfId="17139" priority="17137">
      <formula>LEN(TRIM(E451))=0</formula>
    </cfRule>
    <cfRule type="containsText" dxfId="17138" priority="17138" operator="containsText" text="Operational">
      <formula>NOT(ISERROR(SEARCH("Operational",E451)))</formula>
    </cfRule>
    <cfRule type="containsText" dxfId="17137" priority="17139" operator="containsText" text="Dn(service)">
      <formula>NOT(ISERROR(SEARCH("Dn(service)",E451)))</formula>
    </cfRule>
    <cfRule type="containsText" dxfId="17136" priority="17140" operator="containsText" text="Dn(waiting)">
      <formula>NOT(ISERROR(SEARCH("Dn(waiting)",E451)))</formula>
    </cfRule>
  </conditionalFormatting>
  <conditionalFormatting sqref="F446:F449">
    <cfRule type="containsBlanks" dxfId="17135" priority="17133">
      <formula>LEN(TRIM(F446))=0</formula>
    </cfRule>
    <cfRule type="containsText" dxfId="17134" priority="17134" operator="containsText" text="Operational">
      <formula>NOT(ISERROR(SEARCH("Operational",F446)))</formula>
    </cfRule>
    <cfRule type="containsText" dxfId="17133" priority="17135" operator="containsText" text="Dn(service)">
      <formula>NOT(ISERROR(SEARCH("Dn(service)",F446)))</formula>
    </cfRule>
    <cfRule type="containsText" dxfId="17132" priority="17136" operator="containsText" text="Dn(waiting)">
      <formula>NOT(ISERROR(SEARCH("Dn(waiting)",F446)))</formula>
    </cfRule>
  </conditionalFormatting>
  <conditionalFormatting sqref="I343">
    <cfRule type="containsBlanks" dxfId="17131" priority="17129">
      <formula>LEN(TRIM(I343))=0</formula>
    </cfRule>
    <cfRule type="containsText" dxfId="17130" priority="17130" operator="containsText" text="Operational">
      <formula>NOT(ISERROR(SEARCH("Operational",I343)))</formula>
    </cfRule>
    <cfRule type="containsText" dxfId="17129" priority="17131" operator="containsText" text="Dn(service)">
      <formula>NOT(ISERROR(SEARCH("Dn(service)",I343)))</formula>
    </cfRule>
    <cfRule type="containsText" dxfId="17128" priority="17132" operator="containsText" text="Dn(waiting)">
      <formula>NOT(ISERROR(SEARCH("Dn(waiting)",I343)))</formula>
    </cfRule>
  </conditionalFormatting>
  <conditionalFormatting sqref="I457:I459">
    <cfRule type="containsBlanks" dxfId="17127" priority="17125">
      <formula>LEN(TRIM(I457))=0</formula>
    </cfRule>
    <cfRule type="containsText" dxfId="17126" priority="17126" operator="containsText" text="Operational">
      <formula>NOT(ISERROR(SEARCH("Operational",I457)))</formula>
    </cfRule>
    <cfRule type="containsText" dxfId="17125" priority="17127" operator="containsText" text="Dn(service)">
      <formula>NOT(ISERROR(SEARCH("Dn(service)",I457)))</formula>
    </cfRule>
    <cfRule type="containsText" dxfId="17124" priority="17128" operator="containsText" text="Dn(waiting)">
      <formula>NOT(ISERROR(SEARCH("Dn(waiting)",I457)))</formula>
    </cfRule>
  </conditionalFormatting>
  <conditionalFormatting sqref="C465:C467">
    <cfRule type="containsBlanks" dxfId="17123" priority="17121">
      <formula>LEN(TRIM(C465))=0</formula>
    </cfRule>
    <cfRule type="containsText" dxfId="17122" priority="17122" operator="containsText" text="Operational">
      <formula>NOT(ISERROR(SEARCH("Operational",C465)))</formula>
    </cfRule>
    <cfRule type="containsText" dxfId="17121" priority="17123" operator="containsText" text="Dn(service)">
      <formula>NOT(ISERROR(SEARCH("Dn(service)",C465)))</formula>
    </cfRule>
    <cfRule type="containsText" dxfId="17120" priority="17124" operator="containsText" text="Dn(waiting)">
      <formula>NOT(ISERROR(SEARCH("Dn(waiting)",C465)))</formula>
    </cfRule>
  </conditionalFormatting>
  <conditionalFormatting sqref="F340">
    <cfRule type="containsBlanks" dxfId="17119" priority="17117">
      <formula>LEN(TRIM(F340))=0</formula>
    </cfRule>
    <cfRule type="containsText" dxfId="17118" priority="17118" operator="containsText" text="Operational">
      <formula>NOT(ISERROR(SEARCH("Operational",F340)))</formula>
    </cfRule>
    <cfRule type="containsText" dxfId="17117" priority="17119" operator="containsText" text="Dn(service)">
      <formula>NOT(ISERROR(SEARCH("Dn(service)",F340)))</formula>
    </cfRule>
    <cfRule type="containsText" dxfId="17116" priority="17120" operator="containsText" text="Dn(waiting)">
      <formula>NOT(ISERROR(SEARCH("Dn(waiting)",F340)))</formula>
    </cfRule>
  </conditionalFormatting>
  <conditionalFormatting sqref="F341">
    <cfRule type="containsBlanks" dxfId="17115" priority="17113">
      <formula>LEN(TRIM(F341))=0</formula>
    </cfRule>
    <cfRule type="containsText" dxfId="17114" priority="17114" operator="containsText" text="Operational">
      <formula>NOT(ISERROR(SEARCH("Operational",F341)))</formula>
    </cfRule>
    <cfRule type="containsText" dxfId="17113" priority="17115" operator="containsText" text="Dn(service)">
      <formula>NOT(ISERROR(SEARCH("Dn(service)",F341)))</formula>
    </cfRule>
    <cfRule type="containsText" dxfId="17112" priority="17116" operator="containsText" text="Dn(waiting)">
      <formula>NOT(ISERROR(SEARCH("Dn(waiting)",F341)))</formula>
    </cfRule>
  </conditionalFormatting>
  <conditionalFormatting sqref="F419">
    <cfRule type="containsBlanks" dxfId="17111" priority="17109">
      <formula>LEN(TRIM(F419))=0</formula>
    </cfRule>
    <cfRule type="containsText" dxfId="17110" priority="17110" operator="containsText" text="Operational">
      <formula>NOT(ISERROR(SEARCH("Operational",F419)))</formula>
    </cfRule>
    <cfRule type="containsText" dxfId="17109" priority="17111" operator="containsText" text="Dn(service)">
      <formula>NOT(ISERROR(SEARCH("Dn(service)",F419)))</formula>
    </cfRule>
    <cfRule type="containsText" dxfId="17108" priority="17112" operator="containsText" text="Dn(waiting)">
      <formula>NOT(ISERROR(SEARCH("Dn(waiting)",F419)))</formula>
    </cfRule>
  </conditionalFormatting>
  <conditionalFormatting sqref="F418">
    <cfRule type="containsBlanks" dxfId="17107" priority="17105">
      <formula>LEN(TRIM(F418))=0</formula>
    </cfRule>
    <cfRule type="containsText" dxfId="17106" priority="17106" operator="containsText" text="Operational">
      <formula>NOT(ISERROR(SEARCH("Operational",F418)))</formula>
    </cfRule>
    <cfRule type="containsText" dxfId="17105" priority="17107" operator="containsText" text="Dn(service)">
      <formula>NOT(ISERROR(SEARCH("Dn(service)",F418)))</formula>
    </cfRule>
    <cfRule type="containsText" dxfId="17104" priority="17108" operator="containsText" text="Dn(waiting)">
      <formula>NOT(ISERROR(SEARCH("Dn(waiting)",F418)))</formula>
    </cfRule>
  </conditionalFormatting>
  <conditionalFormatting sqref="D494:D497 I500:I501 C499:C501 G492 I492">
    <cfRule type="containsBlanks" dxfId="17103" priority="17101">
      <formula>LEN(TRIM(C492))=0</formula>
    </cfRule>
    <cfRule type="containsText" dxfId="17102" priority="17102" operator="containsText" text="Operational">
      <formula>NOT(ISERROR(SEARCH("Operational",C492)))</formula>
    </cfRule>
    <cfRule type="containsText" dxfId="17101" priority="17103" operator="containsText" text="Dn(service)">
      <formula>NOT(ISERROR(SEARCH("Dn(service)",C492)))</formula>
    </cfRule>
    <cfRule type="containsText" dxfId="17100" priority="17104" operator="containsText" text="Dn(waiting)">
      <formula>NOT(ISERROR(SEARCH("Dn(waiting)",C492)))</formula>
    </cfRule>
  </conditionalFormatting>
  <conditionalFormatting sqref="G501">
    <cfRule type="containsBlanks" dxfId="17099" priority="17097">
      <formula>LEN(TRIM(G501))=0</formula>
    </cfRule>
    <cfRule type="containsText" dxfId="17098" priority="17098" operator="containsText" text="Operational">
      <formula>NOT(ISERROR(SEARCH("Operational",G501)))</formula>
    </cfRule>
    <cfRule type="containsText" dxfId="17097" priority="17099" operator="containsText" text="Dn(service)">
      <formula>NOT(ISERROR(SEARCH("Dn(service)",G501)))</formula>
    </cfRule>
    <cfRule type="containsText" dxfId="17096" priority="17100" operator="containsText" text="Dn(waiting)">
      <formula>NOT(ISERROR(SEARCH("Dn(waiting)",G501)))</formula>
    </cfRule>
  </conditionalFormatting>
  <conditionalFormatting sqref="I497">
    <cfRule type="containsBlanks" dxfId="17095" priority="17093">
      <formula>LEN(TRIM(I497))=0</formula>
    </cfRule>
    <cfRule type="containsText" dxfId="17094" priority="17094" operator="containsText" text="Operational">
      <formula>NOT(ISERROR(SEARCH("Operational",I497)))</formula>
    </cfRule>
    <cfRule type="containsText" dxfId="17093" priority="17095" operator="containsText" text="Dn(service)">
      <formula>NOT(ISERROR(SEARCH("Dn(service)",I497)))</formula>
    </cfRule>
    <cfRule type="containsText" dxfId="17092" priority="17096" operator="containsText" text="Dn(waiting)">
      <formula>NOT(ISERROR(SEARCH("Dn(waiting)",I497)))</formula>
    </cfRule>
  </conditionalFormatting>
  <conditionalFormatting sqref="I498">
    <cfRule type="containsBlanks" dxfId="17091" priority="17089">
      <formula>LEN(TRIM(I498))=0</formula>
    </cfRule>
    <cfRule type="containsText" dxfId="17090" priority="17090" operator="containsText" text="Operational">
      <formula>NOT(ISERROR(SEARCH("Operational",I498)))</formula>
    </cfRule>
    <cfRule type="containsText" dxfId="17089" priority="17091" operator="containsText" text="Dn(service)">
      <formula>NOT(ISERROR(SEARCH("Dn(service)",I498)))</formula>
    </cfRule>
    <cfRule type="containsText" dxfId="17088" priority="17092" operator="containsText" text="Dn(waiting)">
      <formula>NOT(ISERROR(SEARCH("Dn(waiting)",I498)))</formula>
    </cfRule>
  </conditionalFormatting>
  <conditionalFormatting sqref="G495">
    <cfRule type="containsBlanks" dxfId="17087" priority="17085">
      <formula>LEN(TRIM(G495))=0</formula>
    </cfRule>
    <cfRule type="containsText" dxfId="17086" priority="17086" operator="containsText" text="Operational">
      <formula>NOT(ISERROR(SEARCH("Operational",G495)))</formula>
    </cfRule>
    <cfRule type="containsText" dxfId="17085" priority="17087" operator="containsText" text="Dn(service)">
      <formula>NOT(ISERROR(SEARCH("Dn(service)",G495)))</formula>
    </cfRule>
    <cfRule type="containsText" dxfId="17084" priority="17088" operator="containsText" text="Dn(waiting)">
      <formula>NOT(ISERROR(SEARCH("Dn(waiting)",G495)))</formula>
    </cfRule>
  </conditionalFormatting>
  <conditionalFormatting sqref="G496">
    <cfRule type="containsBlanks" dxfId="17083" priority="17081">
      <formula>LEN(TRIM(G496))=0</formula>
    </cfRule>
    <cfRule type="containsText" dxfId="17082" priority="17082" operator="containsText" text="Operational">
      <formula>NOT(ISERROR(SEARCH("Operational",G496)))</formula>
    </cfRule>
    <cfRule type="containsText" dxfId="17081" priority="17083" operator="containsText" text="Dn(service)">
      <formula>NOT(ISERROR(SEARCH("Dn(service)",G496)))</formula>
    </cfRule>
    <cfRule type="containsText" dxfId="17080" priority="17084" operator="containsText" text="Dn(waiting)">
      <formula>NOT(ISERROR(SEARCH("Dn(waiting)",G496)))</formula>
    </cfRule>
  </conditionalFormatting>
  <conditionalFormatting sqref="I494">
    <cfRule type="containsBlanks" dxfId="17079" priority="17077">
      <formula>LEN(TRIM(I494))=0</formula>
    </cfRule>
    <cfRule type="containsText" dxfId="17078" priority="17078" operator="containsText" text="Operational">
      <formula>NOT(ISERROR(SEARCH("Operational",I494)))</formula>
    </cfRule>
    <cfRule type="containsText" dxfId="17077" priority="17079" operator="containsText" text="Dn(service)">
      <formula>NOT(ISERROR(SEARCH("Dn(service)",I494)))</formula>
    </cfRule>
    <cfRule type="containsText" dxfId="17076" priority="17080" operator="containsText" text="Dn(waiting)">
      <formula>NOT(ISERROR(SEARCH("Dn(waiting)",I494)))</formula>
    </cfRule>
  </conditionalFormatting>
  <conditionalFormatting sqref="I495">
    <cfRule type="containsBlanks" dxfId="17075" priority="17073">
      <formula>LEN(TRIM(I495))=0</formula>
    </cfRule>
    <cfRule type="containsText" dxfId="17074" priority="17074" operator="containsText" text="Operational">
      <formula>NOT(ISERROR(SEARCH("Operational",I495)))</formula>
    </cfRule>
    <cfRule type="containsText" dxfId="17073" priority="17075" operator="containsText" text="Dn(service)">
      <formula>NOT(ISERROR(SEARCH("Dn(service)",I495)))</formula>
    </cfRule>
    <cfRule type="containsText" dxfId="17072" priority="17076" operator="containsText" text="Dn(waiting)">
      <formula>NOT(ISERROR(SEARCH("Dn(waiting)",I495)))</formula>
    </cfRule>
  </conditionalFormatting>
  <conditionalFormatting sqref="I493">
    <cfRule type="containsBlanks" dxfId="17071" priority="17069">
      <formula>LEN(TRIM(I493))=0</formula>
    </cfRule>
    <cfRule type="containsText" dxfId="17070" priority="17070" operator="containsText" text="Operational">
      <formula>NOT(ISERROR(SEARCH("Operational",I493)))</formula>
    </cfRule>
    <cfRule type="containsText" dxfId="17069" priority="17071" operator="containsText" text="Dn(service)">
      <formula>NOT(ISERROR(SEARCH("Dn(service)",I493)))</formula>
    </cfRule>
    <cfRule type="containsText" dxfId="17068" priority="17072" operator="containsText" text="Dn(waiting)">
      <formula>NOT(ISERROR(SEARCH("Dn(waiting)",I493)))</formula>
    </cfRule>
  </conditionalFormatting>
  <conditionalFormatting sqref="G497">
    <cfRule type="containsBlanks" dxfId="17067" priority="17065">
      <formula>LEN(TRIM(G497))=0</formula>
    </cfRule>
    <cfRule type="containsText" dxfId="17066" priority="17066" operator="containsText" text="Operational">
      <formula>NOT(ISERROR(SEARCH("Operational",G497)))</formula>
    </cfRule>
    <cfRule type="containsText" dxfId="17065" priority="17067" operator="containsText" text="Dn(service)">
      <formula>NOT(ISERROR(SEARCH("Dn(service)",G497)))</formula>
    </cfRule>
    <cfRule type="containsText" dxfId="17064" priority="17068" operator="containsText" text="Dn(waiting)">
      <formula>NOT(ISERROR(SEARCH("Dn(waiting)",G497)))</formula>
    </cfRule>
  </conditionalFormatting>
  <conditionalFormatting sqref="G500">
    <cfRule type="containsBlanks" dxfId="17063" priority="17061">
      <formula>LEN(TRIM(G500))=0</formula>
    </cfRule>
    <cfRule type="containsText" dxfId="17062" priority="17062" operator="containsText" text="Operational">
      <formula>NOT(ISERROR(SEARCH("Operational",G500)))</formula>
    </cfRule>
    <cfRule type="containsText" dxfId="17061" priority="17063" operator="containsText" text="Dn(service)">
      <formula>NOT(ISERROR(SEARCH("Dn(service)",G500)))</formula>
    </cfRule>
    <cfRule type="containsText" dxfId="17060" priority="17064" operator="containsText" text="Dn(waiting)">
      <formula>NOT(ISERROR(SEARCH("Dn(waiting)",G500)))</formula>
    </cfRule>
  </conditionalFormatting>
  <conditionalFormatting sqref="I499">
    <cfRule type="containsBlanks" dxfId="17059" priority="17057">
      <formula>LEN(TRIM(I499))=0</formula>
    </cfRule>
    <cfRule type="containsText" dxfId="17058" priority="17058" operator="containsText" text="Operational">
      <formula>NOT(ISERROR(SEARCH("Operational",I499)))</formula>
    </cfRule>
    <cfRule type="containsText" dxfId="17057" priority="17059" operator="containsText" text="Dn(service)">
      <formula>NOT(ISERROR(SEARCH("Dn(service)",I499)))</formula>
    </cfRule>
    <cfRule type="containsText" dxfId="17056" priority="17060" operator="containsText" text="Dn(waiting)">
      <formula>NOT(ISERROR(SEARCH("Dn(waiting)",I499)))</formula>
    </cfRule>
  </conditionalFormatting>
  <conditionalFormatting sqref="G498">
    <cfRule type="containsBlanks" dxfId="17055" priority="17053">
      <formula>LEN(TRIM(G498))=0</formula>
    </cfRule>
    <cfRule type="containsText" dxfId="17054" priority="17054" operator="containsText" text="Operational">
      <formula>NOT(ISERROR(SEARCH("Operational",G498)))</formula>
    </cfRule>
    <cfRule type="containsText" dxfId="17053" priority="17055" operator="containsText" text="Dn(service)">
      <formula>NOT(ISERROR(SEARCH("Dn(service)",G498)))</formula>
    </cfRule>
    <cfRule type="containsText" dxfId="17052" priority="17056" operator="containsText" text="Dn(waiting)">
      <formula>NOT(ISERROR(SEARCH("Dn(waiting)",G498)))</formula>
    </cfRule>
  </conditionalFormatting>
  <conditionalFormatting sqref="G499">
    <cfRule type="containsBlanks" dxfId="17051" priority="17049">
      <formula>LEN(TRIM(G499))=0</formula>
    </cfRule>
    <cfRule type="containsText" dxfId="17050" priority="17050" operator="containsText" text="Operational">
      <formula>NOT(ISERROR(SEARCH("Operational",G499)))</formula>
    </cfRule>
    <cfRule type="containsText" dxfId="17049" priority="17051" operator="containsText" text="Dn(service)">
      <formula>NOT(ISERROR(SEARCH("Dn(service)",G499)))</formula>
    </cfRule>
    <cfRule type="containsText" dxfId="17048" priority="17052" operator="containsText" text="Dn(waiting)">
      <formula>NOT(ISERROR(SEARCH("Dn(waiting)",G499)))</formula>
    </cfRule>
  </conditionalFormatting>
  <conditionalFormatting sqref="D498">
    <cfRule type="containsBlanks" dxfId="17047" priority="17045">
      <formula>LEN(TRIM(D498))=0</formula>
    </cfRule>
    <cfRule type="containsText" dxfId="17046" priority="17046" operator="containsText" text="Operational">
      <formula>NOT(ISERROR(SEARCH("Operational",D498)))</formula>
    </cfRule>
    <cfRule type="containsText" dxfId="17045" priority="17047" operator="containsText" text="Dn(service)">
      <formula>NOT(ISERROR(SEARCH("Dn(service)",D498)))</formula>
    </cfRule>
    <cfRule type="containsText" dxfId="17044" priority="17048" operator="containsText" text="Dn(waiting)">
      <formula>NOT(ISERROR(SEARCH("Dn(waiting)",D498)))</formula>
    </cfRule>
  </conditionalFormatting>
  <conditionalFormatting sqref="D499">
    <cfRule type="containsBlanks" dxfId="17043" priority="17041">
      <formula>LEN(TRIM(D499))=0</formula>
    </cfRule>
    <cfRule type="containsText" dxfId="17042" priority="17042" operator="containsText" text="Operational">
      <formula>NOT(ISERROR(SEARCH("Operational",D499)))</formula>
    </cfRule>
    <cfRule type="containsText" dxfId="17041" priority="17043" operator="containsText" text="Dn(service)">
      <formula>NOT(ISERROR(SEARCH("Dn(service)",D499)))</formula>
    </cfRule>
    <cfRule type="containsText" dxfId="17040" priority="17044" operator="containsText" text="Dn(waiting)">
      <formula>NOT(ISERROR(SEARCH("Dn(waiting)",D499)))</formula>
    </cfRule>
  </conditionalFormatting>
  <conditionalFormatting sqref="D500">
    <cfRule type="containsBlanks" dxfId="17039" priority="17037">
      <formula>LEN(TRIM(D500))=0</formula>
    </cfRule>
    <cfRule type="containsText" dxfId="17038" priority="17038" operator="containsText" text="Operational">
      <formula>NOT(ISERROR(SEARCH("Operational",D500)))</formula>
    </cfRule>
    <cfRule type="containsText" dxfId="17037" priority="17039" operator="containsText" text="Dn(service)">
      <formula>NOT(ISERROR(SEARCH("Dn(service)",D500)))</formula>
    </cfRule>
    <cfRule type="containsText" dxfId="17036" priority="17040" operator="containsText" text="Dn(waiting)">
      <formula>NOT(ISERROR(SEARCH("Dn(waiting)",D500)))</formula>
    </cfRule>
  </conditionalFormatting>
  <conditionalFormatting sqref="D501">
    <cfRule type="containsBlanks" dxfId="17035" priority="17033">
      <formula>LEN(TRIM(D501))=0</formula>
    </cfRule>
    <cfRule type="containsText" dxfId="17034" priority="17034" operator="containsText" text="Operational">
      <formula>NOT(ISERROR(SEARCH("Operational",D501)))</formula>
    </cfRule>
    <cfRule type="containsText" dxfId="17033" priority="17035" operator="containsText" text="Dn(service)">
      <formula>NOT(ISERROR(SEARCH("Dn(service)",D501)))</formula>
    </cfRule>
    <cfRule type="containsText" dxfId="17032" priority="17036" operator="containsText" text="Dn(waiting)">
      <formula>NOT(ISERROR(SEARCH("Dn(waiting)",D501)))</formula>
    </cfRule>
  </conditionalFormatting>
  <conditionalFormatting sqref="G493">
    <cfRule type="containsBlanks" dxfId="17031" priority="17029">
      <formula>LEN(TRIM(G493))=0</formula>
    </cfRule>
    <cfRule type="containsText" dxfId="17030" priority="17030" operator="containsText" text="Operational">
      <formula>NOT(ISERROR(SEARCH("Operational",G493)))</formula>
    </cfRule>
    <cfRule type="containsText" dxfId="17029" priority="17031" operator="containsText" text="Dn(service)">
      <formula>NOT(ISERROR(SEARCH("Dn(service)",G493)))</formula>
    </cfRule>
    <cfRule type="containsText" dxfId="17028" priority="17032" operator="containsText" text="Dn(waiting)">
      <formula>NOT(ISERROR(SEARCH("Dn(waiting)",G493)))</formula>
    </cfRule>
  </conditionalFormatting>
  <conditionalFormatting sqref="G494">
    <cfRule type="containsBlanks" dxfId="17027" priority="17025">
      <formula>LEN(TRIM(G494))=0</formula>
    </cfRule>
    <cfRule type="containsText" dxfId="17026" priority="17026" operator="containsText" text="Operational">
      <formula>NOT(ISERROR(SEARCH("Operational",G494)))</formula>
    </cfRule>
    <cfRule type="containsText" dxfId="17025" priority="17027" operator="containsText" text="Dn(service)">
      <formula>NOT(ISERROR(SEARCH("Dn(service)",G494)))</formula>
    </cfRule>
    <cfRule type="containsText" dxfId="17024" priority="17028" operator="containsText" text="Dn(waiting)">
      <formula>NOT(ISERROR(SEARCH("Dn(waiting)",G494)))</formula>
    </cfRule>
  </conditionalFormatting>
  <conditionalFormatting sqref="I496">
    <cfRule type="containsBlanks" dxfId="17023" priority="17021">
      <formula>LEN(TRIM(I496))=0</formula>
    </cfRule>
    <cfRule type="containsText" dxfId="17022" priority="17022" operator="containsText" text="Operational">
      <formula>NOT(ISERROR(SEARCH("Operational",I496)))</formula>
    </cfRule>
    <cfRule type="containsText" dxfId="17021" priority="17023" operator="containsText" text="Dn(service)">
      <formula>NOT(ISERROR(SEARCH("Dn(service)",I496)))</formula>
    </cfRule>
    <cfRule type="containsText" dxfId="17020" priority="17024" operator="containsText" text="Dn(waiting)">
      <formula>NOT(ISERROR(SEARCH("Dn(waiting)",I496)))</formula>
    </cfRule>
  </conditionalFormatting>
  <conditionalFormatting sqref="E340">
    <cfRule type="containsBlanks" dxfId="17019" priority="17017">
      <formula>LEN(TRIM(E340))=0</formula>
    </cfRule>
    <cfRule type="containsText" dxfId="17018" priority="17018" operator="containsText" text="Operational">
      <formula>NOT(ISERROR(SEARCH("Operational",E340)))</formula>
    </cfRule>
    <cfRule type="containsText" dxfId="17017" priority="17019" operator="containsText" text="Dn(service)">
      <formula>NOT(ISERROR(SEARCH("Dn(service)",E340)))</formula>
    </cfRule>
    <cfRule type="containsText" dxfId="17016" priority="17020" operator="containsText" text="Dn(waiting)">
      <formula>NOT(ISERROR(SEARCH("Dn(waiting)",E340)))</formula>
    </cfRule>
  </conditionalFormatting>
  <conditionalFormatting sqref="D347">
    <cfRule type="containsBlanks" dxfId="17015" priority="17013">
      <formula>LEN(TRIM(D347))=0</formula>
    </cfRule>
    <cfRule type="containsText" dxfId="17014" priority="17014" operator="containsText" text="Operational">
      <formula>NOT(ISERROR(SEARCH("Operational",D347)))</formula>
    </cfRule>
    <cfRule type="containsText" dxfId="17013" priority="17015" operator="containsText" text="Dn(service)">
      <formula>NOT(ISERROR(SEARCH("Dn(service)",D347)))</formula>
    </cfRule>
    <cfRule type="containsText" dxfId="17012" priority="17016" operator="containsText" text="Dn(waiting)">
      <formula>NOT(ISERROR(SEARCH("Dn(waiting)",D347)))</formula>
    </cfRule>
  </conditionalFormatting>
  <conditionalFormatting sqref="E341">
    <cfRule type="containsBlanks" dxfId="17011" priority="17009">
      <formula>LEN(TRIM(E341))=0</formula>
    </cfRule>
    <cfRule type="containsText" dxfId="17010" priority="17010" operator="containsText" text="Operational">
      <formula>NOT(ISERROR(SEARCH("Operational",E341)))</formula>
    </cfRule>
    <cfRule type="containsText" dxfId="17009" priority="17011" operator="containsText" text="Dn(service)">
      <formula>NOT(ISERROR(SEARCH("Dn(service)",E341)))</formula>
    </cfRule>
    <cfRule type="containsText" dxfId="17008" priority="17012" operator="containsText" text="Dn(waiting)">
      <formula>NOT(ISERROR(SEARCH("Dn(waiting)",E341)))</formula>
    </cfRule>
  </conditionalFormatting>
  <conditionalFormatting sqref="E342">
    <cfRule type="containsBlanks" dxfId="17007" priority="17005">
      <formula>LEN(TRIM(E342))=0</formula>
    </cfRule>
    <cfRule type="containsText" dxfId="17006" priority="17006" operator="containsText" text="Operational">
      <formula>NOT(ISERROR(SEARCH("Operational",E342)))</formula>
    </cfRule>
    <cfRule type="containsText" dxfId="17005" priority="17007" operator="containsText" text="Dn(service)">
      <formula>NOT(ISERROR(SEARCH("Dn(service)",E342)))</formula>
    </cfRule>
    <cfRule type="containsText" dxfId="17004" priority="17008" operator="containsText" text="Dn(waiting)">
      <formula>NOT(ISERROR(SEARCH("Dn(waiting)",E342)))</formula>
    </cfRule>
  </conditionalFormatting>
  <conditionalFormatting sqref="E343">
    <cfRule type="containsBlanks" dxfId="17003" priority="17001">
      <formula>LEN(TRIM(E343))=0</formula>
    </cfRule>
    <cfRule type="containsText" dxfId="17002" priority="17002" operator="containsText" text="Operational">
      <formula>NOT(ISERROR(SEARCH("Operational",E343)))</formula>
    </cfRule>
    <cfRule type="containsText" dxfId="17001" priority="17003" operator="containsText" text="Dn(service)">
      <formula>NOT(ISERROR(SEARCH("Dn(service)",E343)))</formula>
    </cfRule>
    <cfRule type="containsText" dxfId="17000" priority="17004" operator="containsText" text="Dn(waiting)">
      <formula>NOT(ISERROR(SEARCH("Dn(waiting)",E343)))</formula>
    </cfRule>
  </conditionalFormatting>
  <conditionalFormatting sqref="G340">
    <cfRule type="containsBlanks" dxfId="16999" priority="16997">
      <formula>LEN(TRIM(G340))=0</formula>
    </cfRule>
    <cfRule type="containsText" dxfId="16998" priority="16998" operator="containsText" text="Operational">
      <formula>NOT(ISERROR(SEARCH("Operational",G340)))</formula>
    </cfRule>
    <cfRule type="containsText" dxfId="16997" priority="16999" operator="containsText" text="Dn(service)">
      <formula>NOT(ISERROR(SEARCH("Dn(service)",G340)))</formula>
    </cfRule>
    <cfRule type="containsText" dxfId="16996" priority="17000" operator="containsText" text="Dn(waiting)">
      <formula>NOT(ISERROR(SEARCH("Dn(waiting)",G340)))</formula>
    </cfRule>
  </conditionalFormatting>
  <conditionalFormatting sqref="G341">
    <cfRule type="containsBlanks" dxfId="16995" priority="16993">
      <formula>LEN(TRIM(G341))=0</formula>
    </cfRule>
    <cfRule type="containsText" dxfId="16994" priority="16994" operator="containsText" text="Operational">
      <formula>NOT(ISERROR(SEARCH("Operational",G341)))</formula>
    </cfRule>
    <cfRule type="containsText" dxfId="16993" priority="16995" operator="containsText" text="Dn(service)">
      <formula>NOT(ISERROR(SEARCH("Dn(service)",G341)))</formula>
    </cfRule>
    <cfRule type="containsText" dxfId="16992" priority="16996" operator="containsText" text="Dn(waiting)">
      <formula>NOT(ISERROR(SEARCH("Dn(waiting)",G341)))</formula>
    </cfRule>
  </conditionalFormatting>
  <conditionalFormatting sqref="G342">
    <cfRule type="containsBlanks" dxfId="16991" priority="16989">
      <formula>LEN(TRIM(G342))=0</formula>
    </cfRule>
    <cfRule type="containsText" dxfId="16990" priority="16990" operator="containsText" text="Operational">
      <formula>NOT(ISERROR(SEARCH("Operational",G342)))</formula>
    </cfRule>
    <cfRule type="containsText" dxfId="16989" priority="16991" operator="containsText" text="Dn(service)">
      <formula>NOT(ISERROR(SEARCH("Dn(service)",G342)))</formula>
    </cfRule>
    <cfRule type="containsText" dxfId="16988" priority="16992" operator="containsText" text="Dn(waiting)">
      <formula>NOT(ISERROR(SEARCH("Dn(waiting)",G342)))</formula>
    </cfRule>
  </conditionalFormatting>
  <conditionalFormatting sqref="G343">
    <cfRule type="containsBlanks" dxfId="16987" priority="16985">
      <formula>LEN(TRIM(G343))=0</formula>
    </cfRule>
    <cfRule type="containsText" dxfId="16986" priority="16986" operator="containsText" text="Operational">
      <formula>NOT(ISERROR(SEARCH("Operational",G343)))</formula>
    </cfRule>
    <cfRule type="containsText" dxfId="16985" priority="16987" operator="containsText" text="Dn(service)">
      <formula>NOT(ISERROR(SEARCH("Dn(service)",G343)))</formula>
    </cfRule>
    <cfRule type="containsText" dxfId="16984" priority="16988" operator="containsText" text="Dn(waiting)">
      <formula>NOT(ISERROR(SEARCH("Dn(waiting)",G343)))</formula>
    </cfRule>
  </conditionalFormatting>
  <conditionalFormatting sqref="G344">
    <cfRule type="containsBlanks" dxfId="16983" priority="16981">
      <formula>LEN(TRIM(G344))=0</formula>
    </cfRule>
    <cfRule type="containsText" dxfId="16982" priority="16982" operator="containsText" text="Operational">
      <formula>NOT(ISERROR(SEARCH("Operational",G344)))</formula>
    </cfRule>
    <cfRule type="containsText" dxfId="16981" priority="16983" operator="containsText" text="Dn(service)">
      <formula>NOT(ISERROR(SEARCH("Dn(service)",G344)))</formula>
    </cfRule>
    <cfRule type="containsText" dxfId="16980" priority="16984" operator="containsText" text="Dn(waiting)">
      <formula>NOT(ISERROR(SEARCH("Dn(waiting)",G344)))</formula>
    </cfRule>
  </conditionalFormatting>
  <conditionalFormatting sqref="C341">
    <cfRule type="containsBlanks" dxfId="16979" priority="16977">
      <formula>LEN(TRIM(C341))=0</formula>
    </cfRule>
    <cfRule type="containsText" dxfId="16978" priority="16978" operator="containsText" text="Operational">
      <formula>NOT(ISERROR(SEARCH("Operational",C341)))</formula>
    </cfRule>
    <cfRule type="containsText" dxfId="16977" priority="16979" operator="containsText" text="Dn(service)">
      <formula>NOT(ISERROR(SEARCH("Dn(service)",C341)))</formula>
    </cfRule>
    <cfRule type="containsText" dxfId="16976" priority="16980" operator="containsText" text="Dn(waiting)">
      <formula>NOT(ISERROR(SEARCH("Dn(waiting)",C341)))</formula>
    </cfRule>
  </conditionalFormatting>
  <conditionalFormatting sqref="C352">
    <cfRule type="containsBlanks" dxfId="16975" priority="16973">
      <formula>LEN(TRIM(C352))=0</formula>
    </cfRule>
    <cfRule type="containsText" dxfId="16974" priority="16974" operator="containsText" text="Operational">
      <formula>NOT(ISERROR(SEARCH("Operational",C352)))</formula>
    </cfRule>
    <cfRule type="containsText" dxfId="16973" priority="16975" operator="containsText" text="Dn(service)">
      <formula>NOT(ISERROR(SEARCH("Dn(service)",C352)))</formula>
    </cfRule>
    <cfRule type="containsText" dxfId="16972" priority="16976" operator="containsText" text="Dn(waiting)">
      <formula>NOT(ISERROR(SEARCH("Dn(waiting)",C352)))</formula>
    </cfRule>
  </conditionalFormatting>
  <conditionalFormatting sqref="D348">
    <cfRule type="containsBlanks" dxfId="16971" priority="16969">
      <formula>LEN(TRIM(D348))=0</formula>
    </cfRule>
    <cfRule type="containsText" dxfId="16970" priority="16970" operator="containsText" text="Operational">
      <formula>NOT(ISERROR(SEARCH("Operational",D348)))</formula>
    </cfRule>
    <cfRule type="containsText" dxfId="16969" priority="16971" operator="containsText" text="Dn(service)">
      <formula>NOT(ISERROR(SEARCH("Dn(service)",D348)))</formula>
    </cfRule>
    <cfRule type="containsText" dxfId="16968" priority="16972" operator="containsText" text="Dn(waiting)">
      <formula>NOT(ISERROR(SEARCH("Dn(waiting)",D348)))</formula>
    </cfRule>
  </conditionalFormatting>
  <conditionalFormatting sqref="D409:D412">
    <cfRule type="containsBlanks" dxfId="16967" priority="16965">
      <formula>LEN(TRIM(D409))=0</formula>
    </cfRule>
    <cfRule type="containsText" dxfId="16966" priority="16966" operator="containsText" text="Operational">
      <formula>NOT(ISERROR(SEARCH("Operational",D409)))</formula>
    </cfRule>
    <cfRule type="containsText" dxfId="16965" priority="16967" operator="containsText" text="Dn(service)">
      <formula>NOT(ISERROR(SEARCH("Dn(service)",D409)))</formula>
    </cfRule>
    <cfRule type="containsText" dxfId="16964" priority="16968" operator="containsText" text="Dn(waiting)">
      <formula>NOT(ISERROR(SEARCH("Dn(waiting)",D409)))</formula>
    </cfRule>
  </conditionalFormatting>
  <conditionalFormatting sqref="F445">
    <cfRule type="containsBlanks" dxfId="16963" priority="16961">
      <formula>LEN(TRIM(F445))=0</formula>
    </cfRule>
    <cfRule type="containsText" dxfId="16962" priority="16962" operator="containsText" text="Operational">
      <formula>NOT(ISERROR(SEARCH("Operational",F445)))</formula>
    </cfRule>
    <cfRule type="containsText" dxfId="16961" priority="16963" operator="containsText" text="Dn(service)">
      <formula>NOT(ISERROR(SEARCH("Dn(service)",F445)))</formula>
    </cfRule>
    <cfRule type="containsText" dxfId="16960" priority="16964" operator="containsText" text="Dn(waiting)">
      <formula>NOT(ISERROR(SEARCH("Dn(waiting)",F445)))</formula>
    </cfRule>
  </conditionalFormatting>
  <conditionalFormatting sqref="E449">
    <cfRule type="containsBlanks" dxfId="16959" priority="16957">
      <formula>LEN(TRIM(E449))=0</formula>
    </cfRule>
    <cfRule type="containsText" dxfId="16958" priority="16958" operator="containsText" text="Operational">
      <formula>NOT(ISERROR(SEARCH("Operational",E449)))</formula>
    </cfRule>
    <cfRule type="containsText" dxfId="16957" priority="16959" operator="containsText" text="Dn(service)">
      <formula>NOT(ISERROR(SEARCH("Dn(service)",E449)))</formula>
    </cfRule>
    <cfRule type="containsText" dxfId="16956" priority="16960" operator="containsText" text="Dn(waiting)">
      <formula>NOT(ISERROR(SEARCH("Dn(waiting)",E449)))</formula>
    </cfRule>
  </conditionalFormatting>
  <conditionalFormatting sqref="E401">
    <cfRule type="containsBlanks" dxfId="16955" priority="16953">
      <formula>LEN(TRIM(E401))=0</formula>
    </cfRule>
    <cfRule type="containsText" dxfId="16954" priority="16954" operator="containsText" text="Operational">
      <formula>NOT(ISERROR(SEARCH("Operational",E401)))</formula>
    </cfRule>
    <cfRule type="containsText" dxfId="16953" priority="16955" operator="containsText" text="Dn(service)">
      <formula>NOT(ISERROR(SEARCH("Dn(service)",E401)))</formula>
    </cfRule>
    <cfRule type="containsText" dxfId="16952" priority="16956" operator="containsText" text="Dn(waiting)">
      <formula>NOT(ISERROR(SEARCH("Dn(waiting)",E401)))</formula>
    </cfRule>
  </conditionalFormatting>
  <conditionalFormatting sqref="D344">
    <cfRule type="containsBlanks" dxfId="16951" priority="16949">
      <formula>LEN(TRIM(D344))=0</formula>
    </cfRule>
    <cfRule type="containsText" dxfId="16950" priority="16950" operator="containsText" text="Operational">
      <formula>NOT(ISERROR(SEARCH("Operational",D344)))</formula>
    </cfRule>
    <cfRule type="containsText" dxfId="16949" priority="16951" operator="containsText" text="Dn(service)">
      <formula>NOT(ISERROR(SEARCH("Dn(service)",D344)))</formula>
    </cfRule>
    <cfRule type="containsText" dxfId="16948" priority="16952" operator="containsText" text="Dn(waiting)">
      <formula>NOT(ISERROR(SEARCH("Dn(waiting)",D344)))</formula>
    </cfRule>
  </conditionalFormatting>
  <conditionalFormatting sqref="F357">
    <cfRule type="containsBlanks" dxfId="16947" priority="16945">
      <formula>LEN(TRIM(F357))=0</formula>
    </cfRule>
    <cfRule type="containsText" dxfId="16946" priority="16946" operator="containsText" text="Operational">
      <formula>NOT(ISERROR(SEARCH("Operational",F357)))</formula>
    </cfRule>
    <cfRule type="containsText" dxfId="16945" priority="16947" operator="containsText" text="Dn(service)">
      <formula>NOT(ISERROR(SEARCH("Dn(service)",F357)))</formula>
    </cfRule>
    <cfRule type="containsText" dxfId="16944" priority="16948" operator="containsText" text="Dn(waiting)">
      <formula>NOT(ISERROR(SEARCH("Dn(waiting)",F357)))</formula>
    </cfRule>
  </conditionalFormatting>
  <conditionalFormatting sqref="E367:E371">
    <cfRule type="containsBlanks" dxfId="16943" priority="16941">
      <formula>LEN(TRIM(E367))=0</formula>
    </cfRule>
    <cfRule type="containsText" dxfId="16942" priority="16942" operator="containsText" text="Operational">
      <formula>NOT(ISERROR(SEARCH("Operational",E367)))</formula>
    </cfRule>
    <cfRule type="containsText" dxfId="16941" priority="16943" operator="containsText" text="Dn(service)">
      <formula>NOT(ISERROR(SEARCH("Dn(service)",E367)))</formula>
    </cfRule>
    <cfRule type="containsText" dxfId="16940" priority="16944" operator="containsText" text="Dn(waiting)">
      <formula>NOT(ISERROR(SEARCH("Dn(waiting)",E367)))</formula>
    </cfRule>
  </conditionalFormatting>
  <conditionalFormatting sqref="E372">
    <cfRule type="containsBlanks" dxfId="16939" priority="16937">
      <formula>LEN(TRIM(E372))=0</formula>
    </cfRule>
    <cfRule type="containsText" dxfId="16938" priority="16938" operator="containsText" text="Operational">
      <formula>NOT(ISERROR(SEARCH("Operational",E372)))</formula>
    </cfRule>
    <cfRule type="containsText" dxfId="16937" priority="16939" operator="containsText" text="Dn(service)">
      <formula>NOT(ISERROR(SEARCH("Dn(service)",E372)))</formula>
    </cfRule>
    <cfRule type="containsText" dxfId="16936" priority="16940" operator="containsText" text="Dn(waiting)">
      <formula>NOT(ISERROR(SEARCH("Dn(waiting)",E372)))</formula>
    </cfRule>
  </conditionalFormatting>
  <conditionalFormatting sqref="E373">
    <cfRule type="containsBlanks" dxfId="16935" priority="16933">
      <formula>LEN(TRIM(E373))=0</formula>
    </cfRule>
    <cfRule type="containsText" dxfId="16934" priority="16934" operator="containsText" text="Operational">
      <formula>NOT(ISERROR(SEARCH("Operational",E373)))</formula>
    </cfRule>
    <cfRule type="containsText" dxfId="16933" priority="16935" operator="containsText" text="Dn(service)">
      <formula>NOT(ISERROR(SEARCH("Dn(service)",E373)))</formula>
    </cfRule>
    <cfRule type="containsText" dxfId="16932" priority="16936" operator="containsText" text="Dn(waiting)">
      <formula>NOT(ISERROR(SEARCH("Dn(waiting)",E373)))</formula>
    </cfRule>
  </conditionalFormatting>
  <conditionalFormatting sqref="F358">
    <cfRule type="containsBlanks" dxfId="16931" priority="16929">
      <formula>LEN(TRIM(F358))=0</formula>
    </cfRule>
    <cfRule type="containsText" dxfId="16930" priority="16930" operator="containsText" text="Operational">
      <formula>NOT(ISERROR(SEARCH("Operational",F358)))</formula>
    </cfRule>
    <cfRule type="containsText" dxfId="16929" priority="16931" operator="containsText" text="Dn(service)">
      <formula>NOT(ISERROR(SEARCH("Dn(service)",F358)))</formula>
    </cfRule>
    <cfRule type="containsText" dxfId="16928" priority="16932" operator="containsText" text="Dn(waiting)">
      <formula>NOT(ISERROR(SEARCH("Dn(waiting)",F358)))</formula>
    </cfRule>
  </conditionalFormatting>
  <conditionalFormatting sqref="F359">
    <cfRule type="containsBlanks" dxfId="16927" priority="16925">
      <formula>LEN(TRIM(F359))=0</formula>
    </cfRule>
    <cfRule type="containsText" dxfId="16926" priority="16926" operator="containsText" text="Operational">
      <formula>NOT(ISERROR(SEARCH("Operational",F359)))</formula>
    </cfRule>
    <cfRule type="containsText" dxfId="16925" priority="16927" operator="containsText" text="Dn(service)">
      <formula>NOT(ISERROR(SEARCH("Dn(service)",F359)))</formula>
    </cfRule>
    <cfRule type="containsText" dxfId="16924" priority="16928" operator="containsText" text="Dn(waiting)">
      <formula>NOT(ISERROR(SEARCH("Dn(waiting)",F359)))</formula>
    </cfRule>
  </conditionalFormatting>
  <conditionalFormatting sqref="F360">
    <cfRule type="containsBlanks" dxfId="16923" priority="16921">
      <formula>LEN(TRIM(F360))=0</formula>
    </cfRule>
    <cfRule type="containsText" dxfId="16922" priority="16922" operator="containsText" text="Operational">
      <formula>NOT(ISERROR(SEARCH("Operational",F360)))</formula>
    </cfRule>
    <cfRule type="containsText" dxfId="16921" priority="16923" operator="containsText" text="Dn(service)">
      <formula>NOT(ISERROR(SEARCH("Dn(service)",F360)))</formula>
    </cfRule>
    <cfRule type="containsText" dxfId="16920" priority="16924" operator="containsText" text="Dn(waiting)">
      <formula>NOT(ISERROR(SEARCH("Dn(waiting)",F360)))</formula>
    </cfRule>
  </conditionalFormatting>
  <conditionalFormatting sqref="F361">
    <cfRule type="containsBlanks" dxfId="16919" priority="16917">
      <formula>LEN(TRIM(F361))=0</formula>
    </cfRule>
    <cfRule type="containsText" dxfId="16918" priority="16918" operator="containsText" text="Operational">
      <formula>NOT(ISERROR(SEARCH("Operational",F361)))</formula>
    </cfRule>
    <cfRule type="containsText" dxfId="16917" priority="16919" operator="containsText" text="Dn(service)">
      <formula>NOT(ISERROR(SEARCH("Dn(service)",F361)))</formula>
    </cfRule>
    <cfRule type="containsText" dxfId="16916" priority="16920" operator="containsText" text="Dn(waiting)">
      <formula>NOT(ISERROR(SEARCH("Dn(waiting)",F361)))</formula>
    </cfRule>
  </conditionalFormatting>
  <conditionalFormatting sqref="E398:E400">
    <cfRule type="containsBlanks" dxfId="16915" priority="16913">
      <formula>LEN(TRIM(E398))=0</formula>
    </cfRule>
    <cfRule type="containsText" dxfId="16914" priority="16914" operator="containsText" text="Operational">
      <formula>NOT(ISERROR(SEARCH("Operational",E398)))</formula>
    </cfRule>
    <cfRule type="containsText" dxfId="16913" priority="16915" operator="containsText" text="Dn(service)">
      <formula>NOT(ISERROR(SEARCH("Dn(service)",E398)))</formula>
    </cfRule>
    <cfRule type="containsText" dxfId="16912" priority="16916" operator="containsText" text="Dn(waiting)">
      <formula>NOT(ISERROR(SEARCH("Dn(waiting)",E398)))</formula>
    </cfRule>
  </conditionalFormatting>
  <conditionalFormatting sqref="D375:D381">
    <cfRule type="containsBlanks" dxfId="16911" priority="16909">
      <formula>LEN(TRIM(D375))=0</formula>
    </cfRule>
    <cfRule type="containsText" dxfId="16910" priority="16910" operator="containsText" text="Operational">
      <formula>NOT(ISERROR(SEARCH("Operational",D375)))</formula>
    </cfRule>
    <cfRule type="containsText" dxfId="16909" priority="16911" operator="containsText" text="Dn(service)">
      <formula>NOT(ISERROR(SEARCH("Dn(service)",D375)))</formula>
    </cfRule>
    <cfRule type="containsText" dxfId="16908" priority="16912" operator="containsText" text="Dn(waiting)">
      <formula>NOT(ISERROR(SEARCH("Dn(waiting)",D375)))</formula>
    </cfRule>
  </conditionalFormatting>
  <conditionalFormatting sqref="D405:D408">
    <cfRule type="containsBlanks" dxfId="16907" priority="16905">
      <formula>LEN(TRIM(D405))=0</formula>
    </cfRule>
    <cfRule type="containsText" dxfId="16906" priority="16906" operator="containsText" text="Operational">
      <formula>NOT(ISERROR(SEARCH("Operational",D405)))</formula>
    </cfRule>
    <cfRule type="containsText" dxfId="16905" priority="16907" operator="containsText" text="Dn(service)">
      <formula>NOT(ISERROR(SEARCH("Dn(service)",D405)))</formula>
    </cfRule>
    <cfRule type="containsText" dxfId="16904" priority="16908" operator="containsText" text="Dn(waiting)">
      <formula>NOT(ISERROR(SEARCH("Dn(waiting)",D405)))</formula>
    </cfRule>
  </conditionalFormatting>
  <conditionalFormatting sqref="G362:G370">
    <cfRule type="containsBlanks" dxfId="16903" priority="16901">
      <formula>LEN(TRIM(G362))=0</formula>
    </cfRule>
    <cfRule type="containsText" dxfId="16902" priority="16902" operator="containsText" text="Operational">
      <formula>NOT(ISERROR(SEARCH("Operational",G362)))</formula>
    </cfRule>
    <cfRule type="containsText" dxfId="16901" priority="16903" operator="containsText" text="Dn(service)">
      <formula>NOT(ISERROR(SEARCH("Dn(service)",G362)))</formula>
    </cfRule>
    <cfRule type="containsText" dxfId="16900" priority="16904" operator="containsText" text="Dn(waiting)">
      <formula>NOT(ISERROR(SEARCH("Dn(waiting)",G362)))</formula>
    </cfRule>
  </conditionalFormatting>
  <conditionalFormatting sqref="H382">
    <cfRule type="containsBlanks" dxfId="16899" priority="16897">
      <formula>LEN(TRIM(H382))=0</formula>
    </cfRule>
    <cfRule type="containsText" dxfId="16898" priority="16898" operator="containsText" text="Operational">
      <formula>NOT(ISERROR(SEARCH("Operational",H382)))</formula>
    </cfRule>
    <cfRule type="containsText" dxfId="16897" priority="16899" operator="containsText" text="Dn(service)">
      <formula>NOT(ISERROR(SEARCH("Dn(service)",H382)))</formula>
    </cfRule>
    <cfRule type="containsText" dxfId="16896" priority="16900" operator="containsText" text="Dn(waiting)">
      <formula>NOT(ISERROR(SEARCH("Dn(waiting)",H382)))</formula>
    </cfRule>
  </conditionalFormatting>
  <conditionalFormatting sqref="H379:H381">
    <cfRule type="containsBlanks" dxfId="16895" priority="16893">
      <formula>LEN(TRIM(H379))=0</formula>
    </cfRule>
    <cfRule type="containsText" dxfId="16894" priority="16894" operator="containsText" text="Operational">
      <formula>NOT(ISERROR(SEARCH("Operational",H379)))</formula>
    </cfRule>
    <cfRule type="containsText" dxfId="16893" priority="16895" operator="containsText" text="Dn(service)">
      <formula>NOT(ISERROR(SEARCH("Dn(service)",H379)))</formula>
    </cfRule>
    <cfRule type="containsText" dxfId="16892" priority="16896" operator="containsText" text="Dn(waiting)">
      <formula>NOT(ISERROR(SEARCH("Dn(waiting)",H379)))</formula>
    </cfRule>
  </conditionalFormatting>
  <conditionalFormatting sqref="E479:E496">
    <cfRule type="containsBlanks" dxfId="16891" priority="16889">
      <formula>LEN(TRIM(E479))=0</formula>
    </cfRule>
    <cfRule type="containsText" dxfId="16890" priority="16890" operator="containsText" text="Operational">
      <formula>NOT(ISERROR(SEARCH("Operational",E479)))</formula>
    </cfRule>
    <cfRule type="containsText" dxfId="16889" priority="16891" operator="containsText" text="Dn(service)">
      <formula>NOT(ISERROR(SEARCH("Dn(service)",E479)))</formula>
    </cfRule>
    <cfRule type="containsText" dxfId="16888" priority="16892" operator="containsText" text="Dn(waiting)">
      <formula>NOT(ISERROR(SEARCH("Dn(waiting)",E479)))</formula>
    </cfRule>
  </conditionalFormatting>
  <conditionalFormatting sqref="E450">
    <cfRule type="containsBlanks" dxfId="16887" priority="16885">
      <formula>LEN(TRIM(E450))=0</formula>
    </cfRule>
    <cfRule type="containsText" dxfId="16886" priority="16886" operator="containsText" text="Operational">
      <formula>NOT(ISERROR(SEARCH("Operational",E450)))</formula>
    </cfRule>
    <cfRule type="containsText" dxfId="16885" priority="16887" operator="containsText" text="Dn(service)">
      <formula>NOT(ISERROR(SEARCH("Dn(service)",E450)))</formula>
    </cfRule>
    <cfRule type="containsText" dxfId="16884" priority="16888" operator="containsText" text="Dn(waiting)">
      <formula>NOT(ISERROR(SEARCH("Dn(waiting)",E450)))</formula>
    </cfRule>
  </conditionalFormatting>
  <conditionalFormatting sqref="F387">
    <cfRule type="containsBlanks" dxfId="16883" priority="16881">
      <formula>LEN(TRIM(F387))=0</formula>
    </cfRule>
    <cfRule type="containsText" dxfId="16882" priority="16882" operator="containsText" text="Operational">
      <formula>NOT(ISERROR(SEARCH("Operational",F387)))</formula>
    </cfRule>
    <cfRule type="containsText" dxfId="16881" priority="16883" operator="containsText" text="Dn(service)">
      <formula>NOT(ISERROR(SEARCH("Dn(service)",F387)))</formula>
    </cfRule>
    <cfRule type="containsText" dxfId="16880" priority="16884" operator="containsText" text="Dn(waiting)">
      <formula>NOT(ISERROR(SEARCH("Dn(waiting)",F387)))</formula>
    </cfRule>
  </conditionalFormatting>
  <conditionalFormatting sqref="D382:D385">
    <cfRule type="containsBlanks" dxfId="16879" priority="16877">
      <formula>LEN(TRIM(D382))=0</formula>
    </cfRule>
    <cfRule type="containsText" dxfId="16878" priority="16878" operator="containsText" text="Operational">
      <formula>NOT(ISERROR(SEARCH("Operational",D382)))</formula>
    </cfRule>
    <cfRule type="containsText" dxfId="16877" priority="16879" operator="containsText" text="Dn(service)">
      <formula>NOT(ISERROR(SEARCH("Dn(service)",D382)))</formula>
    </cfRule>
    <cfRule type="containsText" dxfId="16876" priority="16880" operator="containsText" text="Dn(waiting)">
      <formula>NOT(ISERROR(SEARCH("Dn(waiting)",D382)))</formula>
    </cfRule>
  </conditionalFormatting>
  <conditionalFormatting sqref="D413">
    <cfRule type="containsBlanks" dxfId="16875" priority="16873">
      <formula>LEN(TRIM(D413))=0</formula>
    </cfRule>
    <cfRule type="containsText" dxfId="16874" priority="16874" operator="containsText" text="Operational">
      <formula>NOT(ISERROR(SEARCH("Operational",D413)))</formula>
    </cfRule>
    <cfRule type="containsText" dxfId="16873" priority="16875" operator="containsText" text="Dn(service)">
      <formula>NOT(ISERROR(SEARCH("Dn(service)",D413)))</formula>
    </cfRule>
    <cfRule type="containsText" dxfId="16872" priority="16876" operator="containsText" text="Dn(waiting)">
      <formula>NOT(ISERROR(SEARCH("Dn(waiting)",D413)))</formula>
    </cfRule>
  </conditionalFormatting>
  <conditionalFormatting sqref="F388:F390">
    <cfRule type="containsBlanks" dxfId="16871" priority="16869">
      <formula>LEN(TRIM(F388))=0</formula>
    </cfRule>
    <cfRule type="containsText" dxfId="16870" priority="16870" operator="containsText" text="Operational">
      <formula>NOT(ISERROR(SEARCH("Operational",F388)))</formula>
    </cfRule>
    <cfRule type="containsText" dxfId="16869" priority="16871" operator="containsText" text="Dn(service)">
      <formula>NOT(ISERROR(SEARCH("Dn(service)",F388)))</formula>
    </cfRule>
    <cfRule type="containsText" dxfId="16868" priority="16872" operator="containsText" text="Dn(waiting)">
      <formula>NOT(ISERROR(SEARCH("Dn(waiting)",F388)))</formula>
    </cfRule>
  </conditionalFormatting>
  <conditionalFormatting sqref="F391">
    <cfRule type="containsBlanks" dxfId="16867" priority="16865">
      <formula>LEN(TRIM(F391))=0</formula>
    </cfRule>
    <cfRule type="containsText" dxfId="16866" priority="16866" operator="containsText" text="Operational">
      <formula>NOT(ISERROR(SEARCH("Operational",F391)))</formula>
    </cfRule>
    <cfRule type="containsText" dxfId="16865" priority="16867" operator="containsText" text="Dn(service)">
      <formula>NOT(ISERROR(SEARCH("Dn(service)",F391)))</formula>
    </cfRule>
    <cfRule type="containsText" dxfId="16864" priority="16868" operator="containsText" text="Dn(waiting)">
      <formula>NOT(ISERROR(SEARCH("Dn(waiting)",F391)))</formula>
    </cfRule>
  </conditionalFormatting>
  <conditionalFormatting sqref="I376:I382">
    <cfRule type="containsBlanks" dxfId="16863" priority="16861">
      <formula>LEN(TRIM(I376))=0</formula>
    </cfRule>
    <cfRule type="containsText" dxfId="16862" priority="16862" operator="containsText" text="Operational">
      <formula>NOT(ISERROR(SEARCH("Operational",I376)))</formula>
    </cfRule>
    <cfRule type="containsText" dxfId="16861" priority="16863" operator="containsText" text="Dn(service)">
      <formula>NOT(ISERROR(SEARCH("Dn(service)",I376)))</formula>
    </cfRule>
    <cfRule type="containsText" dxfId="16860" priority="16864" operator="containsText" text="Dn(waiting)">
      <formula>NOT(ISERROR(SEARCH("Dn(waiting)",I376)))</formula>
    </cfRule>
  </conditionalFormatting>
  <conditionalFormatting sqref="C384:C395">
    <cfRule type="containsBlanks" dxfId="16859" priority="16857">
      <formula>LEN(TRIM(C384))=0</formula>
    </cfRule>
    <cfRule type="containsText" dxfId="16858" priority="16858" operator="containsText" text="Operational">
      <formula>NOT(ISERROR(SEARCH("Operational",C384)))</formula>
    </cfRule>
    <cfRule type="containsText" dxfId="16857" priority="16859" operator="containsText" text="Dn(service)">
      <formula>NOT(ISERROR(SEARCH("Dn(service)",C384)))</formula>
    </cfRule>
    <cfRule type="containsText" dxfId="16856" priority="16860" operator="containsText" text="Dn(waiting)">
      <formula>NOT(ISERROR(SEARCH("Dn(waiting)",C384)))</formula>
    </cfRule>
  </conditionalFormatting>
  <conditionalFormatting sqref="G393:G400">
    <cfRule type="containsBlanks" dxfId="16855" priority="16853">
      <formula>LEN(TRIM(G393))=0</formula>
    </cfRule>
    <cfRule type="containsText" dxfId="16854" priority="16854" operator="containsText" text="Operational">
      <formula>NOT(ISERROR(SEARCH("Operational",G393)))</formula>
    </cfRule>
    <cfRule type="containsText" dxfId="16853" priority="16855" operator="containsText" text="Dn(service)">
      <formula>NOT(ISERROR(SEARCH("Dn(service)",G393)))</formula>
    </cfRule>
    <cfRule type="containsText" dxfId="16852" priority="16856" operator="containsText" text="Dn(waiting)">
      <formula>NOT(ISERROR(SEARCH("Dn(waiting)",G393)))</formula>
    </cfRule>
  </conditionalFormatting>
  <conditionalFormatting sqref="F362">
    <cfRule type="containsBlanks" dxfId="16851" priority="16849">
      <formula>LEN(TRIM(F362))=0</formula>
    </cfRule>
    <cfRule type="containsText" dxfId="16850" priority="16850" operator="containsText" text="Operational">
      <formula>NOT(ISERROR(SEARCH("Operational",F362)))</formula>
    </cfRule>
    <cfRule type="containsText" dxfId="16849" priority="16851" operator="containsText" text="Dn(service)">
      <formula>NOT(ISERROR(SEARCH("Dn(service)",F362)))</formula>
    </cfRule>
    <cfRule type="containsText" dxfId="16848" priority="16852" operator="containsText" text="Dn(waiting)">
      <formula>NOT(ISERROR(SEARCH("Dn(waiting)",F362)))</formula>
    </cfRule>
  </conditionalFormatting>
  <conditionalFormatting sqref="H409">
    <cfRule type="containsBlanks" dxfId="16847" priority="16845">
      <formula>LEN(TRIM(H409))=0</formula>
    </cfRule>
    <cfRule type="containsText" dxfId="16846" priority="16846" operator="containsText" text="Operational">
      <formula>NOT(ISERROR(SEARCH("Operational",H409)))</formula>
    </cfRule>
    <cfRule type="containsText" dxfId="16845" priority="16847" operator="containsText" text="Dn(service)">
      <formula>NOT(ISERROR(SEARCH("Dn(service)",H409)))</formula>
    </cfRule>
    <cfRule type="containsText" dxfId="16844" priority="16848" operator="containsText" text="Dn(waiting)">
      <formula>NOT(ISERROR(SEARCH("Dn(waiting)",H409)))</formula>
    </cfRule>
  </conditionalFormatting>
  <conditionalFormatting sqref="E404:E405">
    <cfRule type="containsBlanks" dxfId="16843" priority="16841">
      <formula>LEN(TRIM(E404))=0</formula>
    </cfRule>
    <cfRule type="containsText" dxfId="16842" priority="16842" operator="containsText" text="Operational">
      <formula>NOT(ISERROR(SEARCH("Operational",E404)))</formula>
    </cfRule>
    <cfRule type="containsText" dxfId="16841" priority="16843" operator="containsText" text="Dn(service)">
      <formula>NOT(ISERROR(SEARCH("Dn(service)",E404)))</formula>
    </cfRule>
    <cfRule type="containsText" dxfId="16840" priority="16844" operator="containsText" text="Dn(waiting)">
      <formula>NOT(ISERROR(SEARCH("Dn(waiting)",E404)))</formula>
    </cfRule>
  </conditionalFormatting>
  <conditionalFormatting sqref="I407:I409">
    <cfRule type="containsBlanks" dxfId="16839" priority="16837">
      <formula>LEN(TRIM(I407))=0</formula>
    </cfRule>
    <cfRule type="containsText" dxfId="16838" priority="16838" operator="containsText" text="Operational">
      <formula>NOT(ISERROR(SEARCH("Operational",I407)))</formula>
    </cfRule>
    <cfRule type="containsText" dxfId="16837" priority="16839" operator="containsText" text="Dn(service)">
      <formula>NOT(ISERROR(SEARCH("Dn(service)",I407)))</formula>
    </cfRule>
    <cfRule type="containsText" dxfId="16836" priority="16840" operator="containsText" text="Dn(waiting)">
      <formula>NOT(ISERROR(SEARCH("Dn(waiting)",I407)))</formula>
    </cfRule>
  </conditionalFormatting>
  <conditionalFormatting sqref="E497:E500">
    <cfRule type="containsBlanks" dxfId="16835" priority="16833">
      <formula>LEN(TRIM(E497))=0</formula>
    </cfRule>
    <cfRule type="containsText" dxfId="16834" priority="16834" operator="containsText" text="Operational">
      <formula>NOT(ISERROR(SEARCH("Operational",E497)))</formula>
    </cfRule>
    <cfRule type="containsText" dxfId="16833" priority="16835" operator="containsText" text="Dn(service)">
      <formula>NOT(ISERROR(SEARCH("Dn(service)",E497)))</formula>
    </cfRule>
    <cfRule type="containsText" dxfId="16832" priority="16836" operator="containsText" text="Dn(waiting)">
      <formula>NOT(ISERROR(SEARCH("Dn(waiting)",E497)))</formula>
    </cfRule>
  </conditionalFormatting>
  <conditionalFormatting sqref="I431:I432">
    <cfRule type="containsBlanks" dxfId="16831" priority="16829">
      <formula>LEN(TRIM(I431))=0</formula>
    </cfRule>
    <cfRule type="containsText" dxfId="16830" priority="16830" operator="containsText" text="Operational">
      <formula>NOT(ISERROR(SEARCH("Operational",I431)))</formula>
    </cfRule>
    <cfRule type="containsText" dxfId="16829" priority="16831" operator="containsText" text="Dn(service)">
      <formula>NOT(ISERROR(SEARCH("Dn(service)",I431)))</formula>
    </cfRule>
    <cfRule type="containsText" dxfId="16828" priority="16832" operator="containsText" text="Dn(waiting)">
      <formula>NOT(ISERROR(SEARCH("Dn(waiting)",I431)))</formula>
    </cfRule>
  </conditionalFormatting>
  <conditionalFormatting sqref="C413:C424">
    <cfRule type="containsBlanks" dxfId="16827" priority="16825">
      <formula>LEN(TRIM(C413))=0</formula>
    </cfRule>
    <cfRule type="containsText" dxfId="16826" priority="16826" operator="containsText" text="Operational">
      <formula>NOT(ISERROR(SEARCH("Operational",C413)))</formula>
    </cfRule>
    <cfRule type="containsText" dxfId="16825" priority="16827" operator="containsText" text="Dn(service)">
      <formula>NOT(ISERROR(SEARCH("Dn(service)",C413)))</formula>
    </cfRule>
    <cfRule type="containsText" dxfId="16824" priority="16828" operator="containsText" text="Dn(waiting)">
      <formula>NOT(ISERROR(SEARCH("Dn(waiting)",C413)))</formula>
    </cfRule>
  </conditionalFormatting>
  <conditionalFormatting sqref="G422:G428 H414:H415">
    <cfRule type="containsBlanks" dxfId="16823" priority="16821">
      <formula>LEN(TRIM(G414))=0</formula>
    </cfRule>
    <cfRule type="containsText" dxfId="16822" priority="16822" operator="containsText" text="Operational">
      <formula>NOT(ISERROR(SEARCH("Operational",G414)))</formula>
    </cfRule>
    <cfRule type="containsText" dxfId="16821" priority="16823" operator="containsText" text="Dn(service)">
      <formula>NOT(ISERROR(SEARCH("Dn(service)",G414)))</formula>
    </cfRule>
    <cfRule type="containsText" dxfId="16820" priority="16824" operator="containsText" text="Dn(waiting)">
      <formula>NOT(ISERROR(SEARCH("Dn(waiting)",G414)))</formula>
    </cfRule>
  </conditionalFormatting>
  <conditionalFormatting sqref="G488">
    <cfRule type="containsBlanks" dxfId="16819" priority="16817">
      <formula>LEN(TRIM(G488))=0</formula>
    </cfRule>
    <cfRule type="containsText" dxfId="16818" priority="16818" operator="containsText" text="Operational">
      <formula>NOT(ISERROR(SEARCH("Operational",G488)))</formula>
    </cfRule>
    <cfRule type="containsText" dxfId="16817" priority="16819" operator="containsText" text="Dn(service)">
      <formula>NOT(ISERROR(SEARCH("Dn(service)",G488)))</formula>
    </cfRule>
    <cfRule type="containsText" dxfId="16816" priority="16820" operator="containsText" text="Dn(waiting)">
      <formula>NOT(ISERROR(SEARCH("Dn(waiting)",G488)))</formula>
    </cfRule>
  </conditionalFormatting>
  <conditionalFormatting sqref="D435:D438">
    <cfRule type="containsBlanks" dxfId="16815" priority="16813">
      <formula>LEN(TRIM(D435))=0</formula>
    </cfRule>
    <cfRule type="containsText" dxfId="16814" priority="16814" operator="containsText" text="Operational">
      <formula>NOT(ISERROR(SEARCH("Operational",D435)))</formula>
    </cfRule>
    <cfRule type="containsText" dxfId="16813" priority="16815" operator="containsText" text="Dn(service)">
      <formula>NOT(ISERROR(SEARCH("Dn(service)",D435)))</formula>
    </cfRule>
    <cfRule type="containsText" dxfId="16812" priority="16816" operator="containsText" text="Dn(waiting)">
      <formula>NOT(ISERROR(SEARCH("Dn(waiting)",D435)))</formula>
    </cfRule>
  </conditionalFormatting>
  <conditionalFormatting sqref="C468:C469">
    <cfRule type="containsBlanks" dxfId="16811" priority="16809">
      <formula>LEN(TRIM(C468))=0</formula>
    </cfRule>
    <cfRule type="containsText" dxfId="16810" priority="16810" operator="containsText" text="Operational">
      <formula>NOT(ISERROR(SEARCH("Operational",C468)))</formula>
    </cfRule>
    <cfRule type="containsText" dxfId="16809" priority="16811" operator="containsText" text="Dn(service)">
      <formula>NOT(ISERROR(SEARCH("Dn(service)",C468)))</formula>
    </cfRule>
    <cfRule type="containsText" dxfId="16808" priority="16812" operator="containsText" text="Dn(waiting)">
      <formula>NOT(ISERROR(SEARCH("Dn(waiting)",C468)))</formula>
    </cfRule>
  </conditionalFormatting>
  <conditionalFormatting sqref="F423:F425">
    <cfRule type="containsBlanks" dxfId="16807" priority="16805">
      <formula>LEN(TRIM(F423))=0</formula>
    </cfRule>
    <cfRule type="containsText" dxfId="16806" priority="16806" operator="containsText" text="Operational">
      <formula>NOT(ISERROR(SEARCH("Operational",F423)))</formula>
    </cfRule>
    <cfRule type="containsText" dxfId="16805" priority="16807" operator="containsText" text="Dn(service)">
      <formula>NOT(ISERROR(SEARCH("Dn(service)",F423)))</formula>
    </cfRule>
    <cfRule type="containsText" dxfId="16804" priority="16808" operator="containsText" text="Dn(waiting)">
      <formula>NOT(ISERROR(SEARCH("Dn(waiting)",F423)))</formula>
    </cfRule>
  </conditionalFormatting>
  <conditionalFormatting sqref="F476:F481">
    <cfRule type="containsBlanks" dxfId="16803" priority="16801">
      <formula>LEN(TRIM(F476))=0</formula>
    </cfRule>
    <cfRule type="containsText" dxfId="16802" priority="16802" operator="containsText" text="Operational">
      <formula>NOT(ISERROR(SEARCH("Operational",F476)))</formula>
    </cfRule>
    <cfRule type="containsText" dxfId="16801" priority="16803" operator="containsText" text="Dn(service)">
      <formula>NOT(ISERROR(SEARCH("Dn(service)",F476)))</formula>
    </cfRule>
    <cfRule type="containsText" dxfId="16800" priority="16804" operator="containsText" text="Dn(waiting)">
      <formula>NOT(ISERROR(SEARCH("Dn(waiting)",F476)))</formula>
    </cfRule>
  </conditionalFormatting>
  <conditionalFormatting sqref="G482:H483 H473:H481">
    <cfRule type="containsBlanks" dxfId="16799" priority="16797">
      <formula>LEN(TRIM(G473))=0</formula>
    </cfRule>
    <cfRule type="containsText" dxfId="16798" priority="16798" operator="containsText" text="Operational">
      <formula>NOT(ISERROR(SEARCH("Operational",G473)))</formula>
    </cfRule>
    <cfRule type="containsText" dxfId="16797" priority="16799" operator="containsText" text="Dn(service)">
      <formula>NOT(ISERROR(SEARCH("Dn(service)",G473)))</formula>
    </cfRule>
    <cfRule type="containsText" dxfId="16796" priority="16800" operator="containsText" text="Dn(waiting)">
      <formula>NOT(ISERROR(SEARCH("Dn(waiting)",G473)))</formula>
    </cfRule>
  </conditionalFormatting>
  <conditionalFormatting sqref="C441">
    <cfRule type="containsBlanks" dxfId="16795" priority="16793">
      <formula>LEN(TRIM(C441))=0</formula>
    </cfRule>
    <cfRule type="containsText" dxfId="16794" priority="16794" operator="containsText" text="Operational">
      <formula>NOT(ISERROR(SEARCH("Operational",C441)))</formula>
    </cfRule>
    <cfRule type="containsText" dxfId="16793" priority="16795" operator="containsText" text="Dn(service)">
      <formula>NOT(ISERROR(SEARCH("Dn(service)",C441)))</formula>
    </cfRule>
    <cfRule type="containsText" dxfId="16792" priority="16796" operator="containsText" text="Dn(waiting)">
      <formula>NOT(ISERROR(SEARCH("Dn(waiting)",C441)))</formula>
    </cfRule>
  </conditionalFormatting>
  <conditionalFormatting sqref="G453:G457 H441:H443">
    <cfRule type="containsBlanks" dxfId="16791" priority="16789">
      <formula>LEN(TRIM(G441))=0</formula>
    </cfRule>
    <cfRule type="containsText" dxfId="16790" priority="16790" operator="containsText" text="Operational">
      <formula>NOT(ISERROR(SEARCH("Operational",G441)))</formula>
    </cfRule>
    <cfRule type="containsText" dxfId="16789" priority="16791" operator="containsText" text="Dn(service)">
      <formula>NOT(ISERROR(SEARCH("Dn(service)",G441)))</formula>
    </cfRule>
    <cfRule type="containsText" dxfId="16788" priority="16792" operator="containsText" text="Dn(waiting)">
      <formula>NOT(ISERROR(SEARCH("Dn(waiting)",G441)))</formula>
    </cfRule>
  </conditionalFormatting>
  <conditionalFormatting sqref="D460:D461">
    <cfRule type="containsBlanks" dxfId="16787" priority="16785">
      <formula>LEN(TRIM(D460))=0</formula>
    </cfRule>
    <cfRule type="containsText" dxfId="16786" priority="16786" operator="containsText" text="Operational">
      <formula>NOT(ISERROR(SEARCH("Operational",D460)))</formula>
    </cfRule>
    <cfRule type="containsText" dxfId="16785" priority="16787" operator="containsText" text="Dn(service)">
      <formula>NOT(ISERROR(SEARCH("Dn(service)",D460)))</formula>
    </cfRule>
    <cfRule type="containsText" dxfId="16784" priority="16788" operator="containsText" text="Dn(waiting)">
      <formula>NOT(ISERROR(SEARCH("Dn(waiting)",D460)))</formula>
    </cfRule>
  </conditionalFormatting>
  <conditionalFormatting sqref="D462">
    <cfRule type="containsBlanks" dxfId="16783" priority="16781">
      <formula>LEN(TRIM(D462))=0</formula>
    </cfRule>
    <cfRule type="containsText" dxfId="16782" priority="16782" operator="containsText" text="Operational">
      <formula>NOT(ISERROR(SEARCH("Operational",D462)))</formula>
    </cfRule>
    <cfRule type="containsText" dxfId="16781" priority="16783" operator="containsText" text="Dn(service)">
      <formula>NOT(ISERROR(SEARCH("Dn(service)",D462)))</formula>
    </cfRule>
    <cfRule type="containsText" dxfId="16780" priority="16784" operator="containsText" text="Dn(waiting)">
      <formula>NOT(ISERROR(SEARCH("Dn(waiting)",D462)))</formula>
    </cfRule>
  </conditionalFormatting>
  <conditionalFormatting sqref="D463:D465">
    <cfRule type="containsBlanks" dxfId="16779" priority="16777">
      <formula>LEN(TRIM(D463))=0</formula>
    </cfRule>
    <cfRule type="containsText" dxfId="16778" priority="16778" operator="containsText" text="Operational">
      <formula>NOT(ISERROR(SEARCH("Operational",D463)))</formula>
    </cfRule>
    <cfRule type="containsText" dxfId="16777" priority="16779" operator="containsText" text="Dn(service)">
      <formula>NOT(ISERROR(SEARCH("Dn(service)",D463)))</formula>
    </cfRule>
    <cfRule type="containsText" dxfId="16776" priority="16780" operator="containsText" text="Dn(waiting)">
      <formula>NOT(ISERROR(SEARCH("Dn(waiting)",D463)))</formula>
    </cfRule>
  </conditionalFormatting>
  <conditionalFormatting sqref="G484:H484 G485:G487">
    <cfRule type="containsBlanks" dxfId="16775" priority="16773">
      <formula>LEN(TRIM(G484))=0</formula>
    </cfRule>
    <cfRule type="containsText" dxfId="16774" priority="16774" operator="containsText" text="Operational">
      <formula>NOT(ISERROR(SEARCH("Operational",G484)))</formula>
    </cfRule>
    <cfRule type="containsText" dxfId="16773" priority="16775" operator="containsText" text="Dn(service)">
      <formula>NOT(ISERROR(SEARCH("Dn(service)",G484)))</formula>
    </cfRule>
    <cfRule type="containsText" dxfId="16772" priority="16776" operator="containsText" text="Dn(waiting)">
      <formula>NOT(ISERROR(SEARCH("Dn(waiting)",G484)))</formula>
    </cfRule>
  </conditionalFormatting>
  <conditionalFormatting sqref="E501">
    <cfRule type="containsBlanks" dxfId="16771" priority="16769">
      <formula>LEN(TRIM(E501))=0</formula>
    </cfRule>
    <cfRule type="containsText" dxfId="16770" priority="16770" operator="containsText" text="Operational">
      <formula>NOT(ISERROR(SEARCH("Operational",E501)))</formula>
    </cfRule>
    <cfRule type="containsText" dxfId="16769" priority="16771" operator="containsText" text="Dn(service)">
      <formula>NOT(ISERROR(SEARCH("Dn(service)",E501)))</formula>
    </cfRule>
    <cfRule type="containsText" dxfId="16768" priority="16772" operator="containsText" text="Dn(waiting)">
      <formula>NOT(ISERROR(SEARCH("Dn(waiting)",E501)))</formula>
    </cfRule>
  </conditionalFormatting>
  <conditionalFormatting sqref="F502:G502 D502:D505 I502">
    <cfRule type="containsBlanks" dxfId="16767" priority="16765">
      <formula>LEN(TRIM(D502))=0</formula>
    </cfRule>
    <cfRule type="containsText" dxfId="16766" priority="16766" operator="containsText" text="Operational">
      <formula>NOT(ISERROR(SEARCH("Operational",D502)))</formula>
    </cfRule>
    <cfRule type="containsText" dxfId="16765" priority="16767" operator="containsText" text="Dn(service)">
      <formula>NOT(ISERROR(SEARCH("Dn(service)",D502)))</formula>
    </cfRule>
    <cfRule type="containsText" dxfId="16764" priority="16768" operator="containsText" text="Dn(waiting)">
      <formula>NOT(ISERROR(SEARCH("Dn(waiting)",D502)))</formula>
    </cfRule>
  </conditionalFormatting>
  <conditionalFormatting sqref="C502">
    <cfRule type="containsBlanks" dxfId="16763" priority="16761">
      <formula>LEN(TRIM(C502))=0</formula>
    </cfRule>
    <cfRule type="containsText" dxfId="16762" priority="16762" operator="containsText" text="Operational">
      <formula>NOT(ISERROR(SEARCH("Operational",C502)))</formula>
    </cfRule>
    <cfRule type="containsText" dxfId="16761" priority="16763" operator="containsText" text="Dn(service)">
      <formula>NOT(ISERROR(SEARCH("Dn(service)",C502)))</formula>
    </cfRule>
    <cfRule type="containsText" dxfId="16760" priority="16764" operator="containsText" text="Dn(waiting)">
      <formula>NOT(ISERROR(SEARCH("Dn(waiting)",C502)))</formula>
    </cfRule>
  </conditionalFormatting>
  <conditionalFormatting sqref="C503">
    <cfRule type="containsBlanks" dxfId="16759" priority="16757">
      <formula>LEN(TRIM(C503))=0</formula>
    </cfRule>
    <cfRule type="containsText" dxfId="16758" priority="16758" operator="containsText" text="Operational">
      <formula>NOT(ISERROR(SEARCH("Operational",C503)))</formula>
    </cfRule>
    <cfRule type="containsText" dxfId="16757" priority="16759" operator="containsText" text="Dn(service)">
      <formula>NOT(ISERROR(SEARCH("Dn(service)",C503)))</formula>
    </cfRule>
    <cfRule type="containsText" dxfId="16756" priority="16760" operator="containsText" text="Dn(waiting)">
      <formula>NOT(ISERROR(SEARCH("Dn(waiting)",C503)))</formula>
    </cfRule>
  </conditionalFormatting>
  <conditionalFormatting sqref="F505">
    <cfRule type="containsBlanks" dxfId="16755" priority="16753">
      <formula>LEN(TRIM(F505))=0</formula>
    </cfRule>
    <cfRule type="containsText" dxfId="16754" priority="16754" operator="containsText" text="Operational">
      <formula>NOT(ISERROR(SEARCH("Operational",F505)))</formula>
    </cfRule>
    <cfRule type="containsText" dxfId="16753" priority="16755" operator="containsText" text="Dn(service)">
      <formula>NOT(ISERROR(SEARCH("Dn(service)",F505)))</formula>
    </cfRule>
    <cfRule type="containsText" dxfId="16752" priority="16756" operator="containsText" text="Dn(waiting)">
      <formula>NOT(ISERROR(SEARCH("Dn(waiting)",F505)))</formula>
    </cfRule>
  </conditionalFormatting>
  <conditionalFormatting sqref="I504">
    <cfRule type="containsBlanks" dxfId="16751" priority="16749">
      <formula>LEN(TRIM(I504))=0</formula>
    </cfRule>
    <cfRule type="containsText" dxfId="16750" priority="16750" operator="containsText" text="Operational">
      <formula>NOT(ISERROR(SEARCH("Operational",I504)))</formula>
    </cfRule>
    <cfRule type="containsText" dxfId="16749" priority="16751" operator="containsText" text="Dn(service)">
      <formula>NOT(ISERROR(SEARCH("Dn(service)",I504)))</formula>
    </cfRule>
    <cfRule type="containsText" dxfId="16748" priority="16752" operator="containsText" text="Dn(waiting)">
      <formula>NOT(ISERROR(SEARCH("Dn(waiting)",I504)))</formula>
    </cfRule>
  </conditionalFormatting>
  <conditionalFormatting sqref="I505">
    <cfRule type="containsBlanks" dxfId="16747" priority="16745">
      <formula>LEN(TRIM(I505))=0</formula>
    </cfRule>
    <cfRule type="containsText" dxfId="16746" priority="16746" operator="containsText" text="Operational">
      <formula>NOT(ISERROR(SEARCH("Operational",I505)))</formula>
    </cfRule>
    <cfRule type="containsText" dxfId="16745" priority="16747" operator="containsText" text="Dn(service)">
      <formula>NOT(ISERROR(SEARCH("Dn(service)",I505)))</formula>
    </cfRule>
    <cfRule type="containsText" dxfId="16744" priority="16748" operator="containsText" text="Dn(waiting)">
      <formula>NOT(ISERROR(SEARCH("Dn(waiting)",I505)))</formula>
    </cfRule>
  </conditionalFormatting>
  <conditionalFormatting sqref="I503">
    <cfRule type="containsBlanks" dxfId="16743" priority="16741">
      <formula>LEN(TRIM(I503))=0</formula>
    </cfRule>
    <cfRule type="containsText" dxfId="16742" priority="16742" operator="containsText" text="Operational">
      <formula>NOT(ISERROR(SEARCH("Operational",I503)))</formula>
    </cfRule>
    <cfRule type="containsText" dxfId="16741" priority="16743" operator="containsText" text="Dn(service)">
      <formula>NOT(ISERROR(SEARCH("Dn(service)",I503)))</formula>
    </cfRule>
    <cfRule type="containsText" dxfId="16740" priority="16744" operator="containsText" text="Dn(waiting)">
      <formula>NOT(ISERROR(SEARCH("Dn(waiting)",I503)))</formula>
    </cfRule>
  </conditionalFormatting>
  <conditionalFormatting sqref="F503">
    <cfRule type="containsBlanks" dxfId="16739" priority="16737">
      <formula>LEN(TRIM(F503))=0</formula>
    </cfRule>
    <cfRule type="containsText" dxfId="16738" priority="16738" operator="containsText" text="Operational">
      <formula>NOT(ISERROR(SEARCH("Operational",F503)))</formula>
    </cfRule>
    <cfRule type="containsText" dxfId="16737" priority="16739" operator="containsText" text="Dn(service)">
      <formula>NOT(ISERROR(SEARCH("Dn(service)",F503)))</formula>
    </cfRule>
    <cfRule type="containsText" dxfId="16736" priority="16740" operator="containsText" text="Dn(waiting)">
      <formula>NOT(ISERROR(SEARCH("Dn(waiting)",F503)))</formula>
    </cfRule>
  </conditionalFormatting>
  <conditionalFormatting sqref="F504">
    <cfRule type="containsBlanks" dxfId="16735" priority="16733">
      <formula>LEN(TRIM(F504))=0</formula>
    </cfRule>
    <cfRule type="containsText" dxfId="16734" priority="16734" operator="containsText" text="Operational">
      <formula>NOT(ISERROR(SEARCH("Operational",F504)))</formula>
    </cfRule>
    <cfRule type="containsText" dxfId="16733" priority="16735" operator="containsText" text="Dn(service)">
      <formula>NOT(ISERROR(SEARCH("Dn(service)",F504)))</formula>
    </cfRule>
    <cfRule type="containsText" dxfId="16732" priority="16736" operator="containsText" text="Dn(waiting)">
      <formula>NOT(ISERROR(SEARCH("Dn(waiting)",F504)))</formula>
    </cfRule>
  </conditionalFormatting>
  <conditionalFormatting sqref="E502">
    <cfRule type="containsBlanks" dxfId="16731" priority="16729">
      <formula>LEN(TRIM(E502))=0</formula>
    </cfRule>
    <cfRule type="containsText" dxfId="16730" priority="16730" operator="containsText" text="Operational">
      <formula>NOT(ISERROR(SEARCH("Operational",E502)))</formula>
    </cfRule>
    <cfRule type="containsText" dxfId="16729" priority="16731" operator="containsText" text="Dn(service)">
      <formula>NOT(ISERROR(SEARCH("Dn(service)",E502)))</formula>
    </cfRule>
    <cfRule type="containsText" dxfId="16728" priority="16732" operator="containsText" text="Dn(waiting)">
      <formula>NOT(ISERROR(SEARCH("Dn(waiting)",E502)))</formula>
    </cfRule>
  </conditionalFormatting>
  <conditionalFormatting sqref="E503">
    <cfRule type="containsBlanks" dxfId="16727" priority="16725">
      <formula>LEN(TRIM(E503))=0</formula>
    </cfRule>
    <cfRule type="containsText" dxfId="16726" priority="16726" operator="containsText" text="Operational">
      <formula>NOT(ISERROR(SEARCH("Operational",E503)))</formula>
    </cfRule>
    <cfRule type="containsText" dxfId="16725" priority="16727" operator="containsText" text="Dn(service)">
      <formula>NOT(ISERROR(SEARCH("Dn(service)",E503)))</formula>
    </cfRule>
    <cfRule type="containsText" dxfId="16724" priority="16728" operator="containsText" text="Dn(waiting)">
      <formula>NOT(ISERROR(SEARCH("Dn(waiting)",E503)))</formula>
    </cfRule>
  </conditionalFormatting>
  <conditionalFormatting sqref="E504">
    <cfRule type="containsBlanks" dxfId="16723" priority="16721">
      <formula>LEN(TRIM(E504))=0</formula>
    </cfRule>
    <cfRule type="containsText" dxfId="16722" priority="16722" operator="containsText" text="Operational">
      <formula>NOT(ISERROR(SEARCH("Operational",E504)))</formula>
    </cfRule>
    <cfRule type="containsText" dxfId="16721" priority="16723" operator="containsText" text="Dn(service)">
      <formula>NOT(ISERROR(SEARCH("Dn(service)",E504)))</formula>
    </cfRule>
    <cfRule type="containsText" dxfId="16720" priority="16724" operator="containsText" text="Dn(waiting)">
      <formula>NOT(ISERROR(SEARCH("Dn(waiting)",E504)))</formula>
    </cfRule>
  </conditionalFormatting>
  <conditionalFormatting sqref="E505">
    <cfRule type="containsBlanks" dxfId="16719" priority="16717">
      <formula>LEN(TRIM(E505))=0</formula>
    </cfRule>
    <cfRule type="containsText" dxfId="16718" priority="16718" operator="containsText" text="Operational">
      <formula>NOT(ISERROR(SEARCH("Operational",E505)))</formula>
    </cfRule>
    <cfRule type="containsText" dxfId="16717" priority="16719" operator="containsText" text="Dn(service)">
      <formula>NOT(ISERROR(SEARCH("Dn(service)",E505)))</formula>
    </cfRule>
    <cfRule type="containsText" dxfId="16716" priority="16720" operator="containsText" text="Dn(waiting)">
      <formula>NOT(ISERROR(SEARCH("Dn(waiting)",E505)))</formula>
    </cfRule>
  </conditionalFormatting>
  <conditionalFormatting sqref="G503">
    <cfRule type="containsBlanks" dxfId="16715" priority="16713">
      <formula>LEN(TRIM(G503))=0</formula>
    </cfRule>
    <cfRule type="containsText" dxfId="16714" priority="16714" operator="containsText" text="Operational">
      <formula>NOT(ISERROR(SEARCH("Operational",G503)))</formula>
    </cfRule>
    <cfRule type="containsText" dxfId="16713" priority="16715" operator="containsText" text="Dn(service)">
      <formula>NOT(ISERROR(SEARCH("Dn(service)",G503)))</formula>
    </cfRule>
    <cfRule type="containsText" dxfId="16712" priority="16716" operator="containsText" text="Dn(waiting)">
      <formula>NOT(ISERROR(SEARCH("Dn(waiting)",G503)))</formula>
    </cfRule>
  </conditionalFormatting>
  <conditionalFormatting sqref="G504">
    <cfRule type="containsBlanks" dxfId="16711" priority="16709">
      <formula>LEN(TRIM(G504))=0</formula>
    </cfRule>
    <cfRule type="containsText" dxfId="16710" priority="16710" operator="containsText" text="Operational">
      <formula>NOT(ISERROR(SEARCH("Operational",G504)))</formula>
    </cfRule>
    <cfRule type="containsText" dxfId="16709" priority="16711" operator="containsText" text="Dn(service)">
      <formula>NOT(ISERROR(SEARCH("Dn(service)",G504)))</formula>
    </cfRule>
    <cfRule type="containsText" dxfId="16708" priority="16712" operator="containsText" text="Dn(waiting)">
      <formula>NOT(ISERROR(SEARCH("Dn(waiting)",G504)))</formula>
    </cfRule>
  </conditionalFormatting>
  <conditionalFormatting sqref="G505">
    <cfRule type="containsBlanks" dxfId="16707" priority="16705">
      <formula>LEN(TRIM(G505))=0</formula>
    </cfRule>
    <cfRule type="containsText" dxfId="16706" priority="16706" operator="containsText" text="Operational">
      <formula>NOT(ISERROR(SEARCH("Operational",G505)))</formula>
    </cfRule>
    <cfRule type="containsText" dxfId="16705" priority="16707" operator="containsText" text="Dn(service)">
      <formula>NOT(ISERROR(SEARCH("Dn(service)",G505)))</formula>
    </cfRule>
    <cfRule type="containsText" dxfId="16704" priority="16708" operator="containsText" text="Dn(waiting)">
      <formula>NOT(ISERROR(SEARCH("Dn(waiting)",G505)))</formula>
    </cfRule>
  </conditionalFormatting>
  <conditionalFormatting sqref="C504">
    <cfRule type="containsBlanks" dxfId="16703" priority="16701">
      <formula>LEN(TRIM(C504))=0</formula>
    </cfRule>
    <cfRule type="containsText" dxfId="16702" priority="16702" operator="containsText" text="Operational">
      <formula>NOT(ISERROR(SEARCH("Operational",C504)))</formula>
    </cfRule>
    <cfRule type="containsText" dxfId="16701" priority="16703" operator="containsText" text="Dn(service)">
      <formula>NOT(ISERROR(SEARCH("Dn(service)",C504)))</formula>
    </cfRule>
    <cfRule type="containsText" dxfId="16700" priority="16704" operator="containsText" text="Dn(waiting)">
      <formula>NOT(ISERROR(SEARCH("Dn(waiting)",C504)))</formula>
    </cfRule>
  </conditionalFormatting>
  <conditionalFormatting sqref="C505">
    <cfRule type="containsBlanks" dxfId="16699" priority="16697">
      <formula>LEN(TRIM(C505))=0</formula>
    </cfRule>
    <cfRule type="containsText" dxfId="16698" priority="16698" operator="containsText" text="Operational">
      <formula>NOT(ISERROR(SEARCH("Operational",C505)))</formula>
    </cfRule>
    <cfRule type="containsText" dxfId="16697" priority="16699" operator="containsText" text="Dn(service)">
      <formula>NOT(ISERROR(SEARCH("Dn(service)",C505)))</formula>
    </cfRule>
    <cfRule type="containsText" dxfId="16696" priority="16700" operator="containsText" text="Dn(waiting)">
      <formula>NOT(ISERROR(SEARCH("Dn(waiting)",C505)))</formula>
    </cfRule>
  </conditionalFormatting>
  <conditionalFormatting sqref="I366:I369">
    <cfRule type="containsBlanks" dxfId="16695" priority="16693">
      <formula>LEN(TRIM(I366))=0</formula>
    </cfRule>
    <cfRule type="containsText" dxfId="16694" priority="16694" operator="containsText" text="Operational">
      <formula>NOT(ISERROR(SEARCH("Operational",I366)))</formula>
    </cfRule>
    <cfRule type="containsText" dxfId="16693" priority="16695" operator="containsText" text="Dn(service)">
      <formula>NOT(ISERROR(SEARCH("Dn(service)",I366)))</formula>
    </cfRule>
    <cfRule type="containsText" dxfId="16692" priority="16696" operator="containsText" text="Dn(waiting)">
      <formula>NOT(ISERROR(SEARCH("Dn(waiting)",I366)))</formula>
    </cfRule>
  </conditionalFormatting>
  <conditionalFormatting sqref="D349:D355">
    <cfRule type="containsBlanks" dxfId="16691" priority="16689">
      <formula>LEN(TRIM(D349))=0</formula>
    </cfRule>
    <cfRule type="containsText" dxfId="16690" priority="16690" operator="containsText" text="Operational">
      <formula>NOT(ISERROR(SEARCH("Operational",D349)))</formula>
    </cfRule>
    <cfRule type="containsText" dxfId="16689" priority="16691" operator="containsText" text="Dn(service)">
      <formula>NOT(ISERROR(SEARCH("Dn(service)",D349)))</formula>
    </cfRule>
    <cfRule type="containsText" dxfId="16688" priority="16692" operator="containsText" text="Dn(waiting)">
      <formula>NOT(ISERROR(SEARCH("Dn(waiting)",D349)))</formula>
    </cfRule>
  </conditionalFormatting>
  <conditionalFormatting sqref="H350">
    <cfRule type="containsBlanks" dxfId="16687" priority="16685">
      <formula>LEN(TRIM(H350))=0</formula>
    </cfRule>
    <cfRule type="containsText" dxfId="16686" priority="16686" operator="containsText" text="Operational">
      <formula>NOT(ISERROR(SEARCH("Operational",H350)))</formula>
    </cfRule>
    <cfRule type="containsText" dxfId="16685" priority="16687" operator="containsText" text="Dn(service)">
      <formula>NOT(ISERROR(SEARCH("Dn(service)",H350)))</formula>
    </cfRule>
    <cfRule type="containsText" dxfId="16684" priority="16688" operator="containsText" text="Dn(waiting)">
      <formula>NOT(ISERROR(SEARCH("Dn(waiting)",H350)))</formula>
    </cfRule>
  </conditionalFormatting>
  <conditionalFormatting sqref="C358:C369">
    <cfRule type="containsBlanks" dxfId="16683" priority="16681">
      <formula>LEN(TRIM(C358))=0</formula>
    </cfRule>
    <cfRule type="containsText" dxfId="16682" priority="16682" operator="containsText" text="Operational">
      <formula>NOT(ISERROR(SEARCH("Operational",C358)))</formula>
    </cfRule>
    <cfRule type="containsText" dxfId="16681" priority="16683" operator="containsText" text="Dn(service)">
      <formula>NOT(ISERROR(SEARCH("Dn(service)",C358)))</formula>
    </cfRule>
    <cfRule type="containsText" dxfId="16680" priority="16684" operator="containsText" text="Dn(waiting)">
      <formula>NOT(ISERROR(SEARCH("Dn(waiting)",C358)))</formula>
    </cfRule>
  </conditionalFormatting>
  <conditionalFormatting sqref="D339">
    <cfRule type="containsBlanks" dxfId="16679" priority="16677">
      <formula>LEN(TRIM(D339))=0</formula>
    </cfRule>
    <cfRule type="containsText" dxfId="16678" priority="16678" operator="containsText" text="Operational">
      <formula>NOT(ISERROR(SEARCH("Operational",D339)))</formula>
    </cfRule>
    <cfRule type="containsText" dxfId="16677" priority="16679" operator="containsText" text="Dn(service)">
      <formula>NOT(ISERROR(SEARCH("Dn(service)",D339)))</formula>
    </cfRule>
    <cfRule type="containsText" dxfId="16676" priority="16680" operator="containsText" text="Dn(waiting)">
      <formula>NOT(ISERROR(SEARCH("Dn(waiting)",D339)))</formula>
    </cfRule>
  </conditionalFormatting>
  <conditionalFormatting sqref="D340">
    <cfRule type="containsBlanks" dxfId="16675" priority="16673">
      <formula>LEN(TRIM(D340))=0</formula>
    </cfRule>
    <cfRule type="containsText" dxfId="16674" priority="16674" operator="containsText" text="Operational">
      <formula>NOT(ISERROR(SEARCH("Operational",D340)))</formula>
    </cfRule>
    <cfRule type="containsText" dxfId="16673" priority="16675" operator="containsText" text="Dn(service)">
      <formula>NOT(ISERROR(SEARCH("Dn(service)",D340)))</formula>
    </cfRule>
    <cfRule type="containsText" dxfId="16672" priority="16676" operator="containsText" text="Dn(waiting)">
      <formula>NOT(ISERROR(SEARCH("Dn(waiting)",D340)))</formula>
    </cfRule>
  </conditionalFormatting>
  <conditionalFormatting sqref="D341">
    <cfRule type="containsBlanks" dxfId="16671" priority="16669">
      <formula>LEN(TRIM(D341))=0</formula>
    </cfRule>
    <cfRule type="containsText" dxfId="16670" priority="16670" operator="containsText" text="Operational">
      <formula>NOT(ISERROR(SEARCH("Operational",D341)))</formula>
    </cfRule>
    <cfRule type="containsText" dxfId="16669" priority="16671" operator="containsText" text="Dn(service)">
      <formula>NOT(ISERROR(SEARCH("Dn(service)",D341)))</formula>
    </cfRule>
    <cfRule type="containsText" dxfId="16668" priority="16672" operator="containsText" text="Dn(waiting)">
      <formula>NOT(ISERROR(SEARCH("Dn(waiting)",D341)))</formula>
    </cfRule>
  </conditionalFormatting>
  <conditionalFormatting sqref="D342">
    <cfRule type="containsBlanks" dxfId="16667" priority="16665">
      <formula>LEN(TRIM(D342))=0</formula>
    </cfRule>
    <cfRule type="containsText" dxfId="16666" priority="16666" operator="containsText" text="Operational">
      <formula>NOT(ISERROR(SEARCH("Operational",D342)))</formula>
    </cfRule>
    <cfRule type="containsText" dxfId="16665" priority="16667" operator="containsText" text="Dn(service)">
      <formula>NOT(ISERROR(SEARCH("Dn(service)",D342)))</formula>
    </cfRule>
    <cfRule type="containsText" dxfId="16664" priority="16668" operator="containsText" text="Dn(waiting)">
      <formula>NOT(ISERROR(SEARCH("Dn(waiting)",D342)))</formula>
    </cfRule>
  </conditionalFormatting>
  <conditionalFormatting sqref="D343">
    <cfRule type="containsBlanks" dxfId="16663" priority="16661">
      <formula>LEN(TRIM(D343))=0</formula>
    </cfRule>
    <cfRule type="containsText" dxfId="16662" priority="16662" operator="containsText" text="Operational">
      <formula>NOT(ISERROR(SEARCH("Operational",D343)))</formula>
    </cfRule>
    <cfRule type="containsText" dxfId="16661" priority="16663" operator="containsText" text="Dn(service)">
      <formula>NOT(ISERROR(SEARCH("Dn(service)",D343)))</formula>
    </cfRule>
    <cfRule type="containsText" dxfId="16660" priority="16664" operator="containsText" text="Dn(waiting)">
      <formula>NOT(ISERROR(SEARCH("Dn(waiting)",D343)))</formula>
    </cfRule>
  </conditionalFormatting>
  <conditionalFormatting sqref="H343:H346">
    <cfRule type="containsBlanks" dxfId="16659" priority="16657">
      <formula>LEN(TRIM(H343))=0</formula>
    </cfRule>
    <cfRule type="containsText" dxfId="16658" priority="16658" operator="containsText" text="Operational">
      <formula>NOT(ISERROR(SEARCH("Operational",H343)))</formula>
    </cfRule>
    <cfRule type="containsText" dxfId="16657" priority="16659" operator="containsText" text="Dn(service)">
      <formula>NOT(ISERROR(SEARCH("Dn(service)",H343)))</formula>
    </cfRule>
    <cfRule type="containsText" dxfId="16656" priority="16660" operator="containsText" text="Dn(waiting)">
      <formula>NOT(ISERROR(SEARCH("Dn(waiting)",H343)))</formula>
    </cfRule>
  </conditionalFormatting>
  <conditionalFormatting sqref="H347">
    <cfRule type="containsBlanks" dxfId="16655" priority="16653">
      <formula>LEN(TRIM(H347))=0</formula>
    </cfRule>
    <cfRule type="containsText" dxfId="16654" priority="16654" operator="containsText" text="Operational">
      <formula>NOT(ISERROR(SEARCH("Operational",H347)))</formula>
    </cfRule>
    <cfRule type="containsText" dxfId="16653" priority="16655" operator="containsText" text="Dn(service)">
      <formula>NOT(ISERROR(SEARCH("Dn(service)",H347)))</formula>
    </cfRule>
    <cfRule type="containsText" dxfId="16652" priority="16656" operator="containsText" text="Dn(waiting)">
      <formula>NOT(ISERROR(SEARCH("Dn(waiting)",H347)))</formula>
    </cfRule>
  </conditionalFormatting>
  <conditionalFormatting sqref="C347:C350">
    <cfRule type="containsBlanks" dxfId="16651" priority="16649">
      <formula>LEN(TRIM(C347))=0</formula>
    </cfRule>
    <cfRule type="containsText" dxfId="16650" priority="16650" operator="containsText" text="Operational">
      <formula>NOT(ISERROR(SEARCH("Operational",C347)))</formula>
    </cfRule>
    <cfRule type="containsText" dxfId="16649" priority="16651" operator="containsText" text="Dn(service)">
      <formula>NOT(ISERROR(SEARCH("Dn(service)",C347)))</formula>
    </cfRule>
    <cfRule type="containsText" dxfId="16648" priority="16652" operator="containsText" text="Dn(waiting)">
      <formula>NOT(ISERROR(SEARCH("Dn(waiting)",C347)))</formula>
    </cfRule>
  </conditionalFormatting>
  <conditionalFormatting sqref="C351">
    <cfRule type="containsBlanks" dxfId="16647" priority="16645">
      <formula>LEN(TRIM(C351))=0</formula>
    </cfRule>
    <cfRule type="containsText" dxfId="16646" priority="16646" operator="containsText" text="Operational">
      <formula>NOT(ISERROR(SEARCH("Operational",C351)))</formula>
    </cfRule>
    <cfRule type="containsText" dxfId="16645" priority="16647" operator="containsText" text="Dn(service)">
      <formula>NOT(ISERROR(SEARCH("Dn(service)",C351)))</formula>
    </cfRule>
    <cfRule type="containsText" dxfId="16644" priority="16648" operator="containsText" text="Dn(waiting)">
      <formula>NOT(ISERROR(SEARCH("Dn(waiting)",C351)))</formula>
    </cfRule>
  </conditionalFormatting>
  <conditionalFormatting sqref="F351:F355">
    <cfRule type="containsBlanks" dxfId="16643" priority="16641">
      <formula>LEN(TRIM(F351))=0</formula>
    </cfRule>
    <cfRule type="containsText" dxfId="16642" priority="16642" operator="containsText" text="Operational">
      <formula>NOT(ISERROR(SEARCH("Operational",F351)))</formula>
    </cfRule>
    <cfRule type="containsText" dxfId="16641" priority="16643" operator="containsText" text="Dn(service)">
      <formula>NOT(ISERROR(SEARCH("Dn(service)",F351)))</formula>
    </cfRule>
    <cfRule type="containsText" dxfId="16640" priority="16644" operator="containsText" text="Dn(waiting)">
      <formula>NOT(ISERROR(SEARCH("Dn(waiting)",F351)))</formula>
    </cfRule>
  </conditionalFormatting>
  <conditionalFormatting sqref="F356">
    <cfRule type="containsBlanks" dxfId="16639" priority="16637">
      <formula>LEN(TRIM(F356))=0</formula>
    </cfRule>
    <cfRule type="containsText" dxfId="16638" priority="16638" operator="containsText" text="Operational">
      <formula>NOT(ISERROR(SEARCH("Operational",F356)))</formula>
    </cfRule>
    <cfRule type="containsText" dxfId="16637" priority="16639" operator="containsText" text="Dn(service)">
      <formula>NOT(ISERROR(SEARCH("Dn(service)",F356)))</formula>
    </cfRule>
    <cfRule type="containsText" dxfId="16636" priority="16640" operator="containsText" text="Dn(waiting)">
      <formula>NOT(ISERROR(SEARCH("Dn(waiting)",F356)))</formula>
    </cfRule>
  </conditionalFormatting>
  <conditionalFormatting sqref="G345:G346">
    <cfRule type="containsBlanks" dxfId="16635" priority="16633">
      <formula>LEN(TRIM(G345))=0</formula>
    </cfRule>
    <cfRule type="containsText" dxfId="16634" priority="16634" operator="containsText" text="Operational">
      <formula>NOT(ISERROR(SEARCH("Operational",G345)))</formula>
    </cfRule>
    <cfRule type="containsText" dxfId="16633" priority="16635" operator="containsText" text="Dn(service)">
      <formula>NOT(ISERROR(SEARCH("Dn(service)",G345)))</formula>
    </cfRule>
    <cfRule type="containsText" dxfId="16632" priority="16636" operator="containsText" text="Dn(waiting)">
      <formula>NOT(ISERROR(SEARCH("Dn(waiting)",G345)))</formula>
    </cfRule>
  </conditionalFormatting>
  <conditionalFormatting sqref="G356:G360">
    <cfRule type="containsBlanks" dxfId="16631" priority="16629">
      <formula>LEN(TRIM(G356))=0</formula>
    </cfRule>
    <cfRule type="containsText" dxfId="16630" priority="16630" operator="containsText" text="Operational">
      <formula>NOT(ISERROR(SEARCH("Operational",G356)))</formula>
    </cfRule>
    <cfRule type="containsText" dxfId="16629" priority="16631" operator="containsText" text="Dn(service)">
      <formula>NOT(ISERROR(SEARCH("Dn(service)",G356)))</formula>
    </cfRule>
    <cfRule type="containsText" dxfId="16628" priority="16632" operator="containsText" text="Dn(waiting)">
      <formula>NOT(ISERROR(SEARCH("Dn(waiting)",G356)))</formula>
    </cfRule>
  </conditionalFormatting>
  <conditionalFormatting sqref="G361">
    <cfRule type="containsBlanks" dxfId="16627" priority="16625">
      <formula>LEN(TRIM(G361))=0</formula>
    </cfRule>
    <cfRule type="containsText" dxfId="16626" priority="16626" operator="containsText" text="Operational">
      <formula>NOT(ISERROR(SEARCH("Operational",G361)))</formula>
    </cfRule>
    <cfRule type="containsText" dxfId="16625" priority="16627" operator="containsText" text="Dn(service)">
      <formula>NOT(ISERROR(SEARCH("Dn(service)",G361)))</formula>
    </cfRule>
    <cfRule type="containsText" dxfId="16624" priority="16628" operator="containsText" text="Dn(waiting)">
      <formula>NOT(ISERROR(SEARCH("Dn(waiting)",G361)))</formula>
    </cfRule>
  </conditionalFormatting>
  <conditionalFormatting sqref="E346:E350">
    <cfRule type="containsBlanks" dxfId="16623" priority="16621">
      <formula>LEN(TRIM(E346))=0</formula>
    </cfRule>
    <cfRule type="containsText" dxfId="16622" priority="16622" operator="containsText" text="Operational">
      <formula>NOT(ISERROR(SEARCH("Operational",E346)))</formula>
    </cfRule>
    <cfRule type="containsText" dxfId="16621" priority="16623" operator="containsText" text="Dn(service)">
      <formula>NOT(ISERROR(SEARCH("Dn(service)",E346)))</formula>
    </cfRule>
    <cfRule type="containsText" dxfId="16620" priority="16624" operator="containsText" text="Dn(waiting)">
      <formula>NOT(ISERROR(SEARCH("Dn(waiting)",E346)))</formula>
    </cfRule>
  </conditionalFormatting>
  <conditionalFormatting sqref="E361:E365">
    <cfRule type="containsBlanks" dxfId="16619" priority="16617">
      <formula>LEN(TRIM(E361))=0</formula>
    </cfRule>
    <cfRule type="containsText" dxfId="16618" priority="16618" operator="containsText" text="Operational">
      <formula>NOT(ISERROR(SEARCH("Operational",E361)))</formula>
    </cfRule>
    <cfRule type="containsText" dxfId="16617" priority="16619" operator="containsText" text="Dn(service)">
      <formula>NOT(ISERROR(SEARCH("Dn(service)",E361)))</formula>
    </cfRule>
    <cfRule type="containsText" dxfId="16616" priority="16620" operator="containsText" text="Dn(waiting)">
      <formula>NOT(ISERROR(SEARCH("Dn(waiting)",E361)))</formula>
    </cfRule>
  </conditionalFormatting>
  <conditionalFormatting sqref="E366">
    <cfRule type="containsBlanks" dxfId="16615" priority="16613">
      <formula>LEN(TRIM(E366))=0</formula>
    </cfRule>
    <cfRule type="containsText" dxfId="16614" priority="16614" operator="containsText" text="Operational">
      <formula>NOT(ISERROR(SEARCH("Operational",E366)))</formula>
    </cfRule>
    <cfRule type="containsText" dxfId="16613" priority="16615" operator="containsText" text="Dn(service)">
      <formula>NOT(ISERROR(SEARCH("Dn(service)",E366)))</formula>
    </cfRule>
    <cfRule type="containsText" dxfId="16612" priority="16616" operator="containsText" text="Dn(waiting)">
      <formula>NOT(ISERROR(SEARCH("Dn(waiting)",E366)))</formula>
    </cfRule>
  </conditionalFormatting>
  <conditionalFormatting sqref="I347:I360">
    <cfRule type="containsBlanks" dxfId="16611" priority="16609">
      <formula>LEN(TRIM(I347))=0</formula>
    </cfRule>
    <cfRule type="containsText" dxfId="16610" priority="16610" operator="containsText" text="Operational">
      <formula>NOT(ISERROR(SEARCH("Operational",I347)))</formula>
    </cfRule>
    <cfRule type="containsText" dxfId="16609" priority="16611" operator="containsText" text="Dn(service)">
      <formula>NOT(ISERROR(SEARCH("Dn(service)",I347)))</formula>
    </cfRule>
    <cfRule type="containsText" dxfId="16608" priority="16612" operator="containsText" text="Dn(waiting)">
      <formula>NOT(ISERROR(SEARCH("Dn(waiting)",I347)))</formula>
    </cfRule>
  </conditionalFormatting>
  <conditionalFormatting sqref="I370">
    <cfRule type="containsBlanks" dxfId="16607" priority="16605">
      <formula>LEN(TRIM(I370))=0</formula>
    </cfRule>
    <cfRule type="containsText" dxfId="16606" priority="16606" operator="containsText" text="Operational">
      <formula>NOT(ISERROR(SEARCH("Operational",I370)))</formula>
    </cfRule>
    <cfRule type="containsText" dxfId="16605" priority="16607" operator="containsText" text="Dn(service)">
      <formula>NOT(ISERROR(SEARCH("Dn(service)",I370)))</formula>
    </cfRule>
    <cfRule type="containsText" dxfId="16604" priority="16608" operator="containsText" text="Dn(waiting)">
      <formula>NOT(ISERROR(SEARCH("Dn(waiting)",I370)))</formula>
    </cfRule>
  </conditionalFormatting>
  <conditionalFormatting sqref="D370:D373">
    <cfRule type="containsBlanks" dxfId="16603" priority="16601">
      <formula>LEN(TRIM(D370))=0</formula>
    </cfRule>
    <cfRule type="containsText" dxfId="16602" priority="16602" operator="containsText" text="Operational">
      <formula>NOT(ISERROR(SEARCH("Operational",D370)))</formula>
    </cfRule>
    <cfRule type="containsText" dxfId="16601" priority="16603" operator="containsText" text="Dn(service)">
      <formula>NOT(ISERROR(SEARCH("Dn(service)",D370)))</formula>
    </cfRule>
    <cfRule type="containsText" dxfId="16600" priority="16604" operator="containsText" text="Dn(waiting)">
      <formula>NOT(ISERROR(SEARCH("Dn(waiting)",D370)))</formula>
    </cfRule>
  </conditionalFormatting>
  <conditionalFormatting sqref="D374">
    <cfRule type="containsBlanks" dxfId="16599" priority="16597">
      <formula>LEN(TRIM(D374))=0</formula>
    </cfRule>
    <cfRule type="containsText" dxfId="16598" priority="16598" operator="containsText" text="Operational">
      <formula>NOT(ISERROR(SEARCH("Operational",D374)))</formula>
    </cfRule>
    <cfRule type="containsText" dxfId="16597" priority="16599" operator="containsText" text="Dn(service)">
      <formula>NOT(ISERROR(SEARCH("Dn(service)",D374)))</formula>
    </cfRule>
    <cfRule type="containsText" dxfId="16596" priority="16600" operator="containsText" text="Dn(waiting)">
      <formula>NOT(ISERROR(SEARCH("Dn(waiting)",D374)))</formula>
    </cfRule>
  </conditionalFormatting>
  <conditionalFormatting sqref="H351:H365">
    <cfRule type="containsBlanks" dxfId="16595" priority="16593">
      <formula>LEN(TRIM(H351))=0</formula>
    </cfRule>
    <cfRule type="containsText" dxfId="16594" priority="16594" operator="containsText" text="Operational">
      <formula>NOT(ISERROR(SEARCH("Operational",H351)))</formula>
    </cfRule>
    <cfRule type="containsText" dxfId="16593" priority="16595" operator="containsText" text="Dn(service)">
      <formula>NOT(ISERROR(SEARCH("Dn(service)",H351)))</formula>
    </cfRule>
    <cfRule type="containsText" dxfId="16592" priority="16596" operator="containsText" text="Dn(waiting)">
      <formula>NOT(ISERROR(SEARCH("Dn(waiting)",H351)))</formula>
    </cfRule>
  </conditionalFormatting>
  <conditionalFormatting sqref="H374:H376">
    <cfRule type="containsBlanks" dxfId="16591" priority="16589">
      <formula>LEN(TRIM(H374))=0</formula>
    </cfRule>
    <cfRule type="containsText" dxfId="16590" priority="16590" operator="containsText" text="Operational">
      <formula>NOT(ISERROR(SEARCH("Operational",H374)))</formula>
    </cfRule>
    <cfRule type="containsText" dxfId="16589" priority="16591" operator="containsText" text="Dn(service)">
      <formula>NOT(ISERROR(SEARCH("Dn(service)",H374)))</formula>
    </cfRule>
    <cfRule type="containsText" dxfId="16588" priority="16592" operator="containsText" text="Dn(waiting)">
      <formula>NOT(ISERROR(SEARCH("Dn(waiting)",H374)))</formula>
    </cfRule>
  </conditionalFormatting>
  <conditionalFormatting sqref="H378">
    <cfRule type="containsBlanks" dxfId="16587" priority="16585">
      <formula>LEN(TRIM(H378))=0</formula>
    </cfRule>
    <cfRule type="containsText" dxfId="16586" priority="16586" operator="containsText" text="Operational">
      <formula>NOT(ISERROR(SEARCH("Operational",H378)))</formula>
    </cfRule>
    <cfRule type="containsText" dxfId="16585" priority="16587" operator="containsText" text="Dn(service)">
      <formula>NOT(ISERROR(SEARCH("Dn(service)",H378)))</formula>
    </cfRule>
    <cfRule type="containsText" dxfId="16584" priority="16588" operator="containsText" text="Dn(waiting)">
      <formula>NOT(ISERROR(SEARCH("Dn(waiting)",H378)))</formula>
    </cfRule>
  </conditionalFormatting>
  <conditionalFormatting sqref="C378:C382">
    <cfRule type="containsBlanks" dxfId="16583" priority="16581">
      <formula>LEN(TRIM(C378))=0</formula>
    </cfRule>
    <cfRule type="containsText" dxfId="16582" priority="16582" operator="containsText" text="Operational">
      <formula>NOT(ISERROR(SEARCH("Operational",C378)))</formula>
    </cfRule>
    <cfRule type="containsText" dxfId="16581" priority="16583" operator="containsText" text="Dn(service)">
      <formula>NOT(ISERROR(SEARCH("Dn(service)",C378)))</formula>
    </cfRule>
    <cfRule type="containsText" dxfId="16580" priority="16584" operator="containsText" text="Dn(waiting)">
      <formula>NOT(ISERROR(SEARCH("Dn(waiting)",C378)))</formula>
    </cfRule>
  </conditionalFormatting>
  <conditionalFormatting sqref="C383">
    <cfRule type="containsBlanks" dxfId="16579" priority="16577">
      <formula>LEN(TRIM(C383))=0</formula>
    </cfRule>
    <cfRule type="containsText" dxfId="16578" priority="16578" operator="containsText" text="Operational">
      <formula>NOT(ISERROR(SEARCH("Operational",C383)))</formula>
    </cfRule>
    <cfRule type="containsText" dxfId="16577" priority="16579" operator="containsText" text="Dn(service)">
      <formula>NOT(ISERROR(SEARCH("Dn(service)",C383)))</formula>
    </cfRule>
    <cfRule type="containsText" dxfId="16576" priority="16580" operator="containsText" text="Dn(waiting)">
      <formula>NOT(ISERROR(SEARCH("Dn(waiting)",C383)))</formula>
    </cfRule>
  </conditionalFormatting>
  <conditionalFormatting sqref="F383:F386">
    <cfRule type="containsBlanks" dxfId="16575" priority="16573">
      <formula>LEN(TRIM(F383))=0</formula>
    </cfRule>
    <cfRule type="containsText" dxfId="16574" priority="16574" operator="containsText" text="Operational">
      <formula>NOT(ISERROR(SEARCH("Operational",F383)))</formula>
    </cfRule>
    <cfRule type="containsText" dxfId="16573" priority="16575" operator="containsText" text="Dn(service)">
      <formula>NOT(ISERROR(SEARCH("Dn(service)",F383)))</formula>
    </cfRule>
    <cfRule type="containsText" dxfId="16572" priority="16576" operator="containsText" text="Dn(waiting)">
      <formula>NOT(ISERROR(SEARCH("Dn(waiting)",F383)))</formula>
    </cfRule>
  </conditionalFormatting>
  <conditionalFormatting sqref="G372:G377">
    <cfRule type="containsBlanks" dxfId="16571" priority="16569">
      <formula>LEN(TRIM(G372))=0</formula>
    </cfRule>
    <cfRule type="containsText" dxfId="16570" priority="16570" operator="containsText" text="Operational">
      <formula>NOT(ISERROR(SEARCH("Operational",G372)))</formula>
    </cfRule>
    <cfRule type="containsText" dxfId="16569" priority="16571" operator="containsText" text="Dn(service)">
      <formula>NOT(ISERROR(SEARCH("Dn(service)",G372)))</formula>
    </cfRule>
    <cfRule type="containsText" dxfId="16568" priority="16572" operator="containsText" text="Dn(waiting)">
      <formula>NOT(ISERROR(SEARCH("Dn(waiting)",G372)))</formula>
    </cfRule>
  </conditionalFormatting>
  <conditionalFormatting sqref="G387:G391">
    <cfRule type="containsBlanks" dxfId="16567" priority="16565">
      <formula>LEN(TRIM(G387))=0</formula>
    </cfRule>
    <cfRule type="containsText" dxfId="16566" priority="16566" operator="containsText" text="Operational">
      <formula>NOT(ISERROR(SEARCH("Operational",G387)))</formula>
    </cfRule>
    <cfRule type="containsText" dxfId="16565" priority="16567" operator="containsText" text="Dn(service)">
      <formula>NOT(ISERROR(SEARCH("Dn(service)",G387)))</formula>
    </cfRule>
    <cfRule type="containsText" dxfId="16564" priority="16568" operator="containsText" text="Dn(waiting)">
      <formula>NOT(ISERROR(SEARCH("Dn(waiting)",G387)))</formula>
    </cfRule>
  </conditionalFormatting>
  <conditionalFormatting sqref="E376:E382">
    <cfRule type="containsBlanks" dxfId="16563" priority="16561">
      <formula>LEN(TRIM(E376))=0</formula>
    </cfRule>
    <cfRule type="containsText" dxfId="16562" priority="16562" operator="containsText" text="Operational">
      <formula>NOT(ISERROR(SEARCH("Operational",E376)))</formula>
    </cfRule>
    <cfRule type="containsText" dxfId="16561" priority="16563" operator="containsText" text="Dn(service)">
      <formula>NOT(ISERROR(SEARCH("Dn(service)",E376)))</formula>
    </cfRule>
    <cfRule type="containsText" dxfId="16560" priority="16564" operator="containsText" text="Dn(waiting)">
      <formula>NOT(ISERROR(SEARCH("Dn(waiting)",E376)))</formula>
    </cfRule>
  </conditionalFormatting>
  <conditionalFormatting sqref="E392:E395">
    <cfRule type="containsBlanks" dxfId="16559" priority="16557">
      <formula>LEN(TRIM(E392))=0</formula>
    </cfRule>
    <cfRule type="containsText" dxfId="16558" priority="16558" operator="containsText" text="Operational">
      <formula>NOT(ISERROR(SEARCH("Operational",E392)))</formula>
    </cfRule>
    <cfRule type="containsText" dxfId="16557" priority="16559" operator="containsText" text="Dn(service)">
      <formula>NOT(ISERROR(SEARCH("Dn(service)",E392)))</formula>
    </cfRule>
    <cfRule type="containsText" dxfId="16556" priority="16560" operator="containsText" text="Dn(waiting)">
      <formula>NOT(ISERROR(SEARCH("Dn(waiting)",E392)))</formula>
    </cfRule>
  </conditionalFormatting>
  <conditionalFormatting sqref="E478">
    <cfRule type="containsBlanks" dxfId="16555" priority="16553">
      <formula>LEN(TRIM(E478))=0</formula>
    </cfRule>
    <cfRule type="containsText" dxfId="16554" priority="16554" operator="containsText" text="Operational">
      <formula>NOT(ISERROR(SEARCH("Operational",E478)))</formula>
    </cfRule>
    <cfRule type="containsText" dxfId="16553" priority="16555" operator="containsText" text="Dn(service)">
      <formula>NOT(ISERROR(SEARCH("Dn(service)",E478)))</formula>
    </cfRule>
    <cfRule type="containsText" dxfId="16552" priority="16556" operator="containsText" text="Dn(waiting)">
      <formula>NOT(ISERROR(SEARCH("Dn(waiting)",E478)))</formula>
    </cfRule>
  </conditionalFormatting>
  <conditionalFormatting sqref="I383:I386">
    <cfRule type="containsBlanks" dxfId="16551" priority="16549">
      <formula>LEN(TRIM(I383))=0</formula>
    </cfRule>
    <cfRule type="containsText" dxfId="16550" priority="16550" operator="containsText" text="Operational">
      <formula>NOT(ISERROR(SEARCH("Operational",I383)))</formula>
    </cfRule>
    <cfRule type="containsText" dxfId="16549" priority="16551" operator="containsText" text="Dn(service)">
      <formula>NOT(ISERROR(SEARCH("Dn(service)",I383)))</formula>
    </cfRule>
    <cfRule type="containsText" dxfId="16548" priority="16552" operator="containsText" text="Dn(waiting)">
      <formula>NOT(ISERROR(SEARCH("Dn(waiting)",I383)))</formula>
    </cfRule>
  </conditionalFormatting>
  <conditionalFormatting sqref="I396:I399">
    <cfRule type="containsBlanks" dxfId="16547" priority="16545">
      <formula>LEN(TRIM(I396))=0</formula>
    </cfRule>
    <cfRule type="containsText" dxfId="16546" priority="16546" operator="containsText" text="Operational">
      <formula>NOT(ISERROR(SEARCH("Operational",I396)))</formula>
    </cfRule>
    <cfRule type="containsText" dxfId="16545" priority="16547" operator="containsText" text="Dn(service)">
      <formula>NOT(ISERROR(SEARCH("Dn(service)",I396)))</formula>
    </cfRule>
    <cfRule type="containsText" dxfId="16544" priority="16548" operator="containsText" text="Dn(waiting)">
      <formula>NOT(ISERROR(SEARCH("Dn(waiting)",I396)))</formula>
    </cfRule>
  </conditionalFormatting>
  <conditionalFormatting sqref="G392">
    <cfRule type="containsBlanks" dxfId="16543" priority="16541">
      <formula>LEN(TRIM(G392))=0</formula>
    </cfRule>
    <cfRule type="containsText" dxfId="16542" priority="16542" operator="containsText" text="Operational">
      <formula>NOT(ISERROR(SEARCH("Operational",G392)))</formula>
    </cfRule>
    <cfRule type="containsText" dxfId="16541" priority="16543" operator="containsText" text="Dn(service)">
      <formula>NOT(ISERROR(SEARCH("Dn(service)",G392)))</formula>
    </cfRule>
    <cfRule type="containsText" dxfId="16540" priority="16544" operator="containsText" text="Dn(waiting)">
      <formula>NOT(ISERROR(SEARCH("Dn(waiting)",G392)))</formula>
    </cfRule>
  </conditionalFormatting>
  <conditionalFormatting sqref="I400">
    <cfRule type="containsBlanks" dxfId="16539" priority="16537">
      <formula>LEN(TRIM(I400))=0</formula>
    </cfRule>
    <cfRule type="containsText" dxfId="16538" priority="16538" operator="containsText" text="Operational">
      <formula>NOT(ISERROR(SEARCH("Operational",I400)))</formula>
    </cfRule>
    <cfRule type="containsText" dxfId="16537" priority="16539" operator="containsText" text="Dn(service)">
      <formula>NOT(ISERROR(SEARCH("Dn(service)",I400)))</formula>
    </cfRule>
    <cfRule type="containsText" dxfId="16536" priority="16540" operator="containsText" text="Dn(waiting)">
      <formula>NOT(ISERROR(SEARCH("Dn(waiting)",I400)))</formula>
    </cfRule>
  </conditionalFormatting>
  <conditionalFormatting sqref="D386:D391">
    <cfRule type="containsBlanks" dxfId="16535" priority="16533">
      <formula>LEN(TRIM(D386))=0</formula>
    </cfRule>
    <cfRule type="containsText" dxfId="16534" priority="16534" operator="containsText" text="Operational">
      <formula>NOT(ISERROR(SEARCH("Operational",D386)))</formula>
    </cfRule>
    <cfRule type="containsText" dxfId="16533" priority="16535" operator="containsText" text="Dn(service)">
      <formula>NOT(ISERROR(SEARCH("Dn(service)",D386)))</formula>
    </cfRule>
    <cfRule type="containsText" dxfId="16532" priority="16536" operator="containsText" text="Dn(waiting)">
      <formula>NOT(ISERROR(SEARCH("Dn(waiting)",D386)))</formula>
    </cfRule>
  </conditionalFormatting>
  <conditionalFormatting sqref="D400:D403">
    <cfRule type="containsBlanks" dxfId="16531" priority="16529">
      <formula>LEN(TRIM(D400))=0</formula>
    </cfRule>
    <cfRule type="containsText" dxfId="16530" priority="16530" operator="containsText" text="Operational">
      <formula>NOT(ISERROR(SEARCH("Operational",D400)))</formula>
    </cfRule>
    <cfRule type="containsText" dxfId="16529" priority="16531" operator="containsText" text="Dn(service)">
      <formula>NOT(ISERROR(SEARCH("Dn(service)",D400)))</formula>
    </cfRule>
    <cfRule type="containsText" dxfId="16528" priority="16532" operator="containsText" text="Dn(waiting)">
      <formula>NOT(ISERROR(SEARCH("Dn(waiting)",D400)))</formula>
    </cfRule>
  </conditionalFormatting>
  <conditionalFormatting sqref="D404">
    <cfRule type="containsBlanks" dxfId="16527" priority="16525">
      <formula>LEN(TRIM(D404))=0</formula>
    </cfRule>
    <cfRule type="containsText" dxfId="16526" priority="16526" operator="containsText" text="Operational">
      <formula>NOT(ISERROR(SEARCH("Operational",D404)))</formula>
    </cfRule>
    <cfRule type="containsText" dxfId="16525" priority="16527" operator="containsText" text="Dn(service)">
      <formula>NOT(ISERROR(SEARCH("Dn(service)",D404)))</formula>
    </cfRule>
    <cfRule type="containsText" dxfId="16524" priority="16528" operator="containsText" text="Dn(waiting)">
      <formula>NOT(ISERROR(SEARCH("Dn(waiting)",D404)))</formula>
    </cfRule>
  </conditionalFormatting>
  <conditionalFormatting sqref="C396:C399">
    <cfRule type="containsBlanks" dxfId="16523" priority="16521">
      <formula>LEN(TRIM(C396))=0</formula>
    </cfRule>
    <cfRule type="containsText" dxfId="16522" priority="16522" operator="containsText" text="Operational">
      <formula>NOT(ISERROR(SEARCH("Operational",C396)))</formula>
    </cfRule>
    <cfRule type="containsText" dxfId="16521" priority="16523" operator="containsText" text="Dn(service)">
      <formula>NOT(ISERROR(SEARCH("Dn(service)",C396)))</formula>
    </cfRule>
    <cfRule type="containsText" dxfId="16520" priority="16524" operator="containsText" text="Dn(waiting)">
      <formula>NOT(ISERROR(SEARCH("Dn(waiting)",C396)))</formula>
    </cfRule>
  </conditionalFormatting>
  <conditionalFormatting sqref="H388:H396">
    <cfRule type="containsBlanks" dxfId="16519" priority="16517">
      <formula>LEN(TRIM(H388))=0</formula>
    </cfRule>
    <cfRule type="containsText" dxfId="16518" priority="16518" operator="containsText" text="Operational">
      <formula>NOT(ISERROR(SEARCH("Operational",H388)))</formula>
    </cfRule>
    <cfRule type="containsText" dxfId="16517" priority="16519" operator="containsText" text="Dn(service)">
      <formula>NOT(ISERROR(SEARCH("Dn(service)",H388)))</formula>
    </cfRule>
    <cfRule type="containsText" dxfId="16516" priority="16520" operator="containsText" text="Dn(waiting)">
      <formula>NOT(ISERROR(SEARCH("Dn(waiting)",H388)))</formula>
    </cfRule>
  </conditionalFormatting>
  <conditionalFormatting sqref="H404">
    <cfRule type="containsBlanks" dxfId="16515" priority="16513">
      <formula>LEN(TRIM(H404))=0</formula>
    </cfRule>
    <cfRule type="containsText" dxfId="16514" priority="16514" operator="containsText" text="Operational">
      <formula>NOT(ISERROR(SEARCH("Operational",H404)))</formula>
    </cfRule>
    <cfRule type="containsText" dxfId="16513" priority="16515" operator="containsText" text="Dn(service)">
      <formula>NOT(ISERROR(SEARCH("Dn(service)",H404)))</formula>
    </cfRule>
    <cfRule type="containsText" dxfId="16512" priority="16516" operator="containsText" text="Dn(waiting)">
      <formula>NOT(ISERROR(SEARCH("Dn(waiting)",H404)))</formula>
    </cfRule>
  </conditionalFormatting>
  <conditionalFormatting sqref="H405:H407">
    <cfRule type="containsBlanks" dxfId="16511" priority="16509">
      <formula>LEN(TRIM(H405))=0</formula>
    </cfRule>
    <cfRule type="containsText" dxfId="16510" priority="16510" operator="containsText" text="Operational">
      <formula>NOT(ISERROR(SEARCH("Operational",H405)))</formula>
    </cfRule>
    <cfRule type="containsText" dxfId="16509" priority="16511" operator="containsText" text="Dn(service)">
      <formula>NOT(ISERROR(SEARCH("Dn(service)",H405)))</formula>
    </cfRule>
    <cfRule type="containsText" dxfId="16508" priority="16512" operator="containsText" text="Dn(waiting)">
      <formula>NOT(ISERROR(SEARCH("Dn(waiting)",H405)))</formula>
    </cfRule>
  </conditionalFormatting>
  <conditionalFormatting sqref="H408">
    <cfRule type="containsBlanks" dxfId="16507" priority="16505">
      <formula>LEN(TRIM(H408))=0</formula>
    </cfRule>
    <cfRule type="containsText" dxfId="16506" priority="16506" operator="containsText" text="Operational">
      <formula>NOT(ISERROR(SEARCH("Operational",H408)))</formula>
    </cfRule>
    <cfRule type="containsText" dxfId="16505" priority="16507" operator="containsText" text="Dn(service)">
      <formula>NOT(ISERROR(SEARCH("Dn(service)",H408)))</formula>
    </cfRule>
    <cfRule type="containsText" dxfId="16504" priority="16508" operator="containsText" text="Dn(waiting)">
      <formula>NOT(ISERROR(SEARCH("Dn(waiting)",H408)))</formula>
    </cfRule>
  </conditionalFormatting>
  <conditionalFormatting sqref="C408:C411">
    <cfRule type="containsBlanks" dxfId="16503" priority="16501">
      <formula>LEN(TRIM(C408))=0</formula>
    </cfRule>
    <cfRule type="containsText" dxfId="16502" priority="16502" operator="containsText" text="Operational">
      <formula>NOT(ISERROR(SEARCH("Operational",C408)))</formula>
    </cfRule>
    <cfRule type="containsText" dxfId="16501" priority="16503" operator="containsText" text="Dn(service)">
      <formula>NOT(ISERROR(SEARCH("Dn(service)",C408)))</formula>
    </cfRule>
    <cfRule type="containsText" dxfId="16500" priority="16504" operator="containsText" text="Dn(waiting)">
      <formula>NOT(ISERROR(SEARCH("Dn(waiting)",C408)))</formula>
    </cfRule>
  </conditionalFormatting>
  <conditionalFormatting sqref="C412">
    <cfRule type="containsBlanks" dxfId="16499" priority="16497">
      <formula>LEN(TRIM(C412))=0</formula>
    </cfRule>
    <cfRule type="containsText" dxfId="16498" priority="16498" operator="containsText" text="Operational">
      <formula>NOT(ISERROR(SEARCH("Operational",C412)))</formula>
    </cfRule>
    <cfRule type="containsText" dxfId="16497" priority="16499" operator="containsText" text="Dn(service)">
      <formula>NOT(ISERROR(SEARCH("Dn(service)",C412)))</formula>
    </cfRule>
    <cfRule type="containsText" dxfId="16496" priority="16500" operator="containsText" text="Dn(waiting)">
      <formula>NOT(ISERROR(SEARCH("Dn(waiting)",C412)))</formula>
    </cfRule>
  </conditionalFormatting>
  <conditionalFormatting sqref="F398:F403">
    <cfRule type="containsBlanks" dxfId="16495" priority="16493">
      <formula>LEN(TRIM(F398))=0</formula>
    </cfRule>
    <cfRule type="containsText" dxfId="16494" priority="16494" operator="containsText" text="Operational">
      <formula>NOT(ISERROR(SEARCH("Operational",F398)))</formula>
    </cfRule>
    <cfRule type="containsText" dxfId="16493" priority="16495" operator="containsText" text="Dn(service)">
      <formula>NOT(ISERROR(SEARCH("Dn(service)",F398)))</formula>
    </cfRule>
    <cfRule type="containsText" dxfId="16492" priority="16496" operator="containsText" text="Dn(waiting)">
      <formula>NOT(ISERROR(SEARCH("Dn(waiting)",F398)))</formula>
    </cfRule>
  </conditionalFormatting>
  <conditionalFormatting sqref="F398:F403">
    <cfRule type="containsBlanks" dxfId="16491" priority="16489">
      <formula>LEN(TRIM(F398))=0</formula>
    </cfRule>
    <cfRule type="containsText" dxfId="16490" priority="16490" operator="containsText" text="Operational">
      <formula>NOT(ISERROR(SEARCH("Operational",F398)))</formula>
    </cfRule>
    <cfRule type="containsText" dxfId="16489" priority="16491" operator="containsText" text="Dn(service)">
      <formula>NOT(ISERROR(SEARCH("Dn(service)",F398)))</formula>
    </cfRule>
    <cfRule type="containsText" dxfId="16488" priority="16492" operator="containsText" text="Dn(waiting)">
      <formula>NOT(ISERROR(SEARCH("Dn(waiting)",F398)))</formula>
    </cfRule>
  </conditionalFormatting>
  <conditionalFormatting sqref="F412:F416">
    <cfRule type="containsBlanks" dxfId="16487" priority="16485">
      <formula>LEN(TRIM(F412))=0</formula>
    </cfRule>
    <cfRule type="containsText" dxfId="16486" priority="16486" operator="containsText" text="Operational">
      <formula>NOT(ISERROR(SEARCH("Operational",F412)))</formula>
    </cfRule>
    <cfRule type="containsText" dxfId="16485" priority="16487" operator="containsText" text="Dn(service)">
      <formula>NOT(ISERROR(SEARCH("Dn(service)",F412)))</formula>
    </cfRule>
    <cfRule type="containsText" dxfId="16484" priority="16488" operator="containsText" text="Dn(waiting)">
      <formula>NOT(ISERROR(SEARCH("Dn(waiting)",F412)))</formula>
    </cfRule>
  </conditionalFormatting>
  <conditionalFormatting sqref="F417">
    <cfRule type="containsBlanks" dxfId="16483" priority="16481">
      <formula>LEN(TRIM(F417))=0</formula>
    </cfRule>
    <cfRule type="containsText" dxfId="16482" priority="16482" operator="containsText" text="Operational">
      <formula>NOT(ISERROR(SEARCH("Operational",F417)))</formula>
    </cfRule>
    <cfRule type="containsText" dxfId="16481" priority="16483" operator="containsText" text="Dn(service)">
      <formula>NOT(ISERROR(SEARCH("Dn(service)",F417)))</formula>
    </cfRule>
    <cfRule type="containsText" dxfId="16480" priority="16484" operator="containsText" text="Dn(waiting)">
      <formula>NOT(ISERROR(SEARCH("Dn(waiting)",F417)))</formula>
    </cfRule>
  </conditionalFormatting>
  <conditionalFormatting sqref="G401:G407">
    <cfRule type="containsBlanks" dxfId="16479" priority="16477">
      <formula>LEN(TRIM(G401))=0</formula>
    </cfRule>
    <cfRule type="containsText" dxfId="16478" priority="16478" operator="containsText" text="Operational">
      <formula>NOT(ISERROR(SEARCH("Operational",G401)))</formula>
    </cfRule>
    <cfRule type="containsText" dxfId="16477" priority="16479" operator="containsText" text="Dn(service)">
      <formula>NOT(ISERROR(SEARCH("Dn(service)",G401)))</formula>
    </cfRule>
    <cfRule type="containsText" dxfId="16476" priority="16480" operator="containsText" text="Dn(waiting)">
      <formula>NOT(ISERROR(SEARCH("Dn(waiting)",G401)))</formula>
    </cfRule>
  </conditionalFormatting>
  <conditionalFormatting sqref="G401:G407">
    <cfRule type="containsBlanks" dxfId="16475" priority="16473">
      <formula>LEN(TRIM(G401))=0</formula>
    </cfRule>
    <cfRule type="containsText" dxfId="16474" priority="16474" operator="containsText" text="Operational">
      <formula>NOT(ISERROR(SEARCH("Operational",G401)))</formula>
    </cfRule>
    <cfRule type="containsText" dxfId="16473" priority="16475" operator="containsText" text="Dn(service)">
      <formula>NOT(ISERROR(SEARCH("Dn(service)",G401)))</formula>
    </cfRule>
    <cfRule type="containsText" dxfId="16472" priority="16476" operator="containsText" text="Dn(waiting)">
      <formula>NOT(ISERROR(SEARCH("Dn(waiting)",G401)))</formula>
    </cfRule>
  </conditionalFormatting>
  <conditionalFormatting sqref="G417:G420">
    <cfRule type="containsBlanks" dxfId="16471" priority="16469">
      <formula>LEN(TRIM(G417))=0</formula>
    </cfRule>
    <cfRule type="containsText" dxfId="16470" priority="16470" operator="containsText" text="Operational">
      <formula>NOT(ISERROR(SEARCH("Operational",G417)))</formula>
    </cfRule>
    <cfRule type="containsText" dxfId="16469" priority="16471" operator="containsText" text="Dn(service)">
      <formula>NOT(ISERROR(SEARCH("Dn(service)",G417)))</formula>
    </cfRule>
    <cfRule type="containsText" dxfId="16468" priority="16472" operator="containsText" text="Dn(waiting)">
      <formula>NOT(ISERROR(SEARCH("Dn(waiting)",G417)))</formula>
    </cfRule>
  </conditionalFormatting>
  <conditionalFormatting sqref="G421">
    <cfRule type="containsBlanks" dxfId="16467" priority="16465">
      <formula>LEN(TRIM(G421))=0</formula>
    </cfRule>
    <cfRule type="containsText" dxfId="16466" priority="16466" operator="containsText" text="Operational">
      <formula>NOT(ISERROR(SEARCH("Operational",G421)))</formula>
    </cfRule>
    <cfRule type="containsText" dxfId="16465" priority="16467" operator="containsText" text="Dn(service)">
      <formula>NOT(ISERROR(SEARCH("Dn(service)",G421)))</formula>
    </cfRule>
    <cfRule type="containsText" dxfId="16464" priority="16468" operator="containsText" text="Dn(waiting)">
      <formula>NOT(ISERROR(SEARCH("Dn(waiting)",G421)))</formula>
    </cfRule>
  </conditionalFormatting>
  <conditionalFormatting sqref="E406:E411">
    <cfRule type="containsBlanks" dxfId="16463" priority="16461">
      <formula>LEN(TRIM(E406))=0</formula>
    </cfRule>
    <cfRule type="containsText" dxfId="16462" priority="16462" operator="containsText" text="Operational">
      <formula>NOT(ISERROR(SEARCH("Operational",E406)))</formula>
    </cfRule>
    <cfRule type="containsText" dxfId="16461" priority="16463" operator="containsText" text="Dn(service)">
      <formula>NOT(ISERROR(SEARCH("Dn(service)",E406)))</formula>
    </cfRule>
    <cfRule type="containsText" dxfId="16460" priority="16464" operator="containsText" text="Dn(waiting)">
      <formula>NOT(ISERROR(SEARCH("Dn(waiting)",E406)))</formula>
    </cfRule>
  </conditionalFormatting>
  <conditionalFormatting sqref="E406:E411">
    <cfRule type="containsBlanks" dxfId="16459" priority="16457">
      <formula>LEN(TRIM(E406))=0</formula>
    </cfRule>
    <cfRule type="containsText" dxfId="16458" priority="16458" operator="containsText" text="Operational">
      <formula>NOT(ISERROR(SEARCH("Operational",E406)))</formula>
    </cfRule>
    <cfRule type="containsText" dxfId="16457" priority="16459" operator="containsText" text="Dn(service)">
      <formula>NOT(ISERROR(SEARCH("Dn(service)",E406)))</formula>
    </cfRule>
    <cfRule type="containsText" dxfId="16456" priority="16460" operator="containsText" text="Dn(waiting)">
      <formula>NOT(ISERROR(SEARCH("Dn(waiting)",E406)))</formula>
    </cfRule>
  </conditionalFormatting>
  <conditionalFormatting sqref="E421:E423">
    <cfRule type="containsBlanks" dxfId="16455" priority="16453">
      <formula>LEN(TRIM(E421))=0</formula>
    </cfRule>
    <cfRule type="containsText" dxfId="16454" priority="16454" operator="containsText" text="Operational">
      <formula>NOT(ISERROR(SEARCH("Operational",E421)))</formula>
    </cfRule>
    <cfRule type="containsText" dxfId="16453" priority="16455" operator="containsText" text="Dn(service)">
      <formula>NOT(ISERROR(SEARCH("Dn(service)",E421)))</formula>
    </cfRule>
    <cfRule type="containsText" dxfId="16452" priority="16456" operator="containsText" text="Dn(waiting)">
      <formula>NOT(ISERROR(SEARCH("Dn(waiting)",E421)))</formula>
    </cfRule>
  </conditionalFormatting>
  <conditionalFormatting sqref="E424">
    <cfRule type="containsBlanks" dxfId="16451" priority="16449">
      <formula>LEN(TRIM(E424))=0</formula>
    </cfRule>
    <cfRule type="containsText" dxfId="16450" priority="16450" operator="containsText" text="Operational">
      <formula>NOT(ISERROR(SEARCH("Operational",E424)))</formula>
    </cfRule>
    <cfRule type="containsText" dxfId="16449" priority="16451" operator="containsText" text="Dn(service)">
      <formula>NOT(ISERROR(SEARCH("Dn(service)",E424)))</formula>
    </cfRule>
    <cfRule type="containsText" dxfId="16448" priority="16452" operator="containsText" text="Dn(waiting)">
      <formula>NOT(ISERROR(SEARCH("Dn(waiting)",E424)))</formula>
    </cfRule>
  </conditionalFormatting>
  <conditionalFormatting sqref="I410:I416">
    <cfRule type="containsBlanks" dxfId="16447" priority="16445">
      <formula>LEN(TRIM(I410))=0</formula>
    </cfRule>
    <cfRule type="containsText" dxfId="16446" priority="16446" operator="containsText" text="Operational">
      <formula>NOT(ISERROR(SEARCH("Operational",I410)))</formula>
    </cfRule>
    <cfRule type="containsText" dxfId="16445" priority="16447" operator="containsText" text="Dn(service)">
      <formula>NOT(ISERROR(SEARCH("Dn(service)",I410)))</formula>
    </cfRule>
    <cfRule type="containsText" dxfId="16444" priority="16448" operator="containsText" text="Dn(waiting)">
      <formula>NOT(ISERROR(SEARCH("Dn(waiting)",I410)))</formula>
    </cfRule>
  </conditionalFormatting>
  <conditionalFormatting sqref="I410:I416">
    <cfRule type="containsBlanks" dxfId="16443" priority="16441">
      <formula>LEN(TRIM(I410))=0</formula>
    </cfRule>
    <cfRule type="containsText" dxfId="16442" priority="16442" operator="containsText" text="Operational">
      <formula>NOT(ISERROR(SEARCH("Operational",I410)))</formula>
    </cfRule>
    <cfRule type="containsText" dxfId="16441" priority="16443" operator="containsText" text="Dn(service)">
      <formula>NOT(ISERROR(SEARCH("Dn(service)",I410)))</formula>
    </cfRule>
    <cfRule type="containsText" dxfId="16440" priority="16444" operator="containsText" text="Dn(waiting)">
      <formula>NOT(ISERROR(SEARCH("Dn(waiting)",I410)))</formula>
    </cfRule>
  </conditionalFormatting>
  <conditionalFormatting sqref="I425:I428">
    <cfRule type="containsBlanks" dxfId="16439" priority="16437">
      <formula>LEN(TRIM(I425))=0</formula>
    </cfRule>
    <cfRule type="containsText" dxfId="16438" priority="16438" operator="containsText" text="Operational">
      <formula>NOT(ISERROR(SEARCH("Operational",I425)))</formula>
    </cfRule>
    <cfRule type="containsText" dxfId="16437" priority="16439" operator="containsText" text="Dn(service)">
      <formula>NOT(ISERROR(SEARCH("Dn(service)",I425)))</formula>
    </cfRule>
    <cfRule type="containsText" dxfId="16436" priority="16440" operator="containsText" text="Dn(waiting)">
      <formula>NOT(ISERROR(SEARCH("Dn(waiting)",I425)))</formula>
    </cfRule>
  </conditionalFormatting>
  <conditionalFormatting sqref="D414:D420">
    <cfRule type="containsBlanks" dxfId="16435" priority="16433">
      <formula>LEN(TRIM(D414))=0</formula>
    </cfRule>
    <cfRule type="containsText" dxfId="16434" priority="16434" operator="containsText" text="Operational">
      <formula>NOT(ISERROR(SEARCH("Operational",D414)))</formula>
    </cfRule>
    <cfRule type="containsText" dxfId="16433" priority="16435" operator="containsText" text="Dn(service)">
      <formula>NOT(ISERROR(SEARCH("Dn(service)",D414)))</formula>
    </cfRule>
    <cfRule type="containsText" dxfId="16432" priority="16436" operator="containsText" text="Dn(waiting)">
      <formula>NOT(ISERROR(SEARCH("Dn(waiting)",D414)))</formula>
    </cfRule>
  </conditionalFormatting>
  <conditionalFormatting sqref="D414:D420">
    <cfRule type="containsBlanks" dxfId="16431" priority="16429">
      <formula>LEN(TRIM(D414))=0</formula>
    </cfRule>
    <cfRule type="containsText" dxfId="16430" priority="16430" operator="containsText" text="Operational">
      <formula>NOT(ISERROR(SEARCH("Operational",D414)))</formula>
    </cfRule>
    <cfRule type="containsText" dxfId="16429" priority="16431" operator="containsText" text="Dn(service)">
      <formula>NOT(ISERROR(SEARCH("Dn(service)",D414)))</formula>
    </cfRule>
    <cfRule type="containsText" dxfId="16428" priority="16432" operator="containsText" text="Dn(waiting)">
      <formula>NOT(ISERROR(SEARCH("Dn(waiting)",D414)))</formula>
    </cfRule>
  </conditionalFormatting>
  <conditionalFormatting sqref="D429:D432">
    <cfRule type="containsBlanks" dxfId="16427" priority="16425">
      <formula>LEN(TRIM(D429))=0</formula>
    </cfRule>
    <cfRule type="containsText" dxfId="16426" priority="16426" operator="containsText" text="Operational">
      <formula>NOT(ISERROR(SEARCH("Operational",D429)))</formula>
    </cfRule>
    <cfRule type="containsText" dxfId="16425" priority="16427" operator="containsText" text="Dn(service)">
      <formula>NOT(ISERROR(SEARCH("Dn(service)",D429)))</formula>
    </cfRule>
    <cfRule type="containsText" dxfId="16424" priority="16428" operator="containsText" text="Dn(waiting)">
      <formula>NOT(ISERROR(SEARCH("Dn(waiting)",D429)))</formula>
    </cfRule>
  </conditionalFormatting>
  <conditionalFormatting sqref="F450:F458">
    <cfRule type="containsBlanks" dxfId="16423" priority="16421">
      <formula>LEN(TRIM(F450))=0</formula>
    </cfRule>
    <cfRule type="containsText" dxfId="16422" priority="16422" operator="containsText" text="Operational">
      <formula>NOT(ISERROR(SEARCH("Operational",F450)))</formula>
    </cfRule>
    <cfRule type="containsText" dxfId="16421" priority="16423" operator="containsText" text="Dn(service)">
      <formula>NOT(ISERROR(SEARCH("Dn(service)",F450)))</formula>
    </cfRule>
    <cfRule type="containsText" dxfId="16420" priority="16424" operator="containsText" text="Dn(waiting)">
      <formula>NOT(ISERROR(SEARCH("Dn(waiting)",F450)))</formula>
    </cfRule>
  </conditionalFormatting>
  <conditionalFormatting sqref="H416:H423">
    <cfRule type="containsBlanks" dxfId="16419" priority="16417">
      <formula>LEN(TRIM(H416))=0</formula>
    </cfRule>
    <cfRule type="containsText" dxfId="16418" priority="16418" operator="containsText" text="Operational">
      <formula>NOT(ISERROR(SEARCH("Operational",H416)))</formula>
    </cfRule>
    <cfRule type="containsText" dxfId="16417" priority="16419" operator="containsText" text="Dn(service)">
      <formula>NOT(ISERROR(SEARCH("Dn(service)",H416)))</formula>
    </cfRule>
    <cfRule type="containsText" dxfId="16416" priority="16420" operator="containsText" text="Dn(waiting)">
      <formula>NOT(ISERROR(SEARCH("Dn(waiting)",H416)))</formula>
    </cfRule>
  </conditionalFormatting>
  <conditionalFormatting sqref="H416:H423">
    <cfRule type="containsBlanks" dxfId="16415" priority="16413">
      <formula>LEN(TRIM(H416))=0</formula>
    </cfRule>
    <cfRule type="containsText" dxfId="16414" priority="16414" operator="containsText" text="Operational">
      <formula>NOT(ISERROR(SEARCH("Operational",H416)))</formula>
    </cfRule>
    <cfRule type="containsText" dxfId="16413" priority="16415" operator="containsText" text="Dn(service)">
      <formula>NOT(ISERROR(SEARCH("Dn(service)",H416)))</formula>
    </cfRule>
    <cfRule type="containsText" dxfId="16412" priority="16416" operator="containsText" text="Dn(waiting)">
      <formula>NOT(ISERROR(SEARCH("Dn(waiting)",H416)))</formula>
    </cfRule>
  </conditionalFormatting>
  <conditionalFormatting sqref="H434:H436">
    <cfRule type="containsBlanks" dxfId="16411" priority="16409">
      <formula>LEN(TRIM(H434))=0</formula>
    </cfRule>
    <cfRule type="containsText" dxfId="16410" priority="16410" operator="containsText" text="Operational">
      <formula>NOT(ISERROR(SEARCH("Operational",H434)))</formula>
    </cfRule>
    <cfRule type="containsText" dxfId="16409" priority="16411" operator="containsText" text="Dn(service)">
      <formula>NOT(ISERROR(SEARCH("Dn(service)",H434)))</formula>
    </cfRule>
    <cfRule type="containsText" dxfId="16408" priority="16412" operator="containsText" text="Dn(waiting)">
      <formula>NOT(ISERROR(SEARCH("Dn(waiting)",H434)))</formula>
    </cfRule>
  </conditionalFormatting>
  <conditionalFormatting sqref="H437">
    <cfRule type="containsBlanks" dxfId="16407" priority="16405">
      <formula>LEN(TRIM(H437))=0</formula>
    </cfRule>
    <cfRule type="containsText" dxfId="16406" priority="16406" operator="containsText" text="Operational">
      <formula>NOT(ISERROR(SEARCH("Operational",H437)))</formula>
    </cfRule>
    <cfRule type="containsText" dxfId="16405" priority="16407" operator="containsText" text="Dn(service)">
      <formula>NOT(ISERROR(SEARCH("Dn(service)",H437)))</formula>
    </cfRule>
    <cfRule type="containsText" dxfId="16404" priority="16408" operator="containsText" text="Dn(waiting)">
      <formula>NOT(ISERROR(SEARCH("Dn(waiting)",H437)))</formula>
    </cfRule>
  </conditionalFormatting>
  <conditionalFormatting sqref="C425:C429">
    <cfRule type="containsBlanks" dxfId="16403" priority="16401">
      <formula>LEN(TRIM(C425))=0</formula>
    </cfRule>
    <cfRule type="containsText" dxfId="16402" priority="16402" operator="containsText" text="Operational">
      <formula>NOT(ISERROR(SEARCH("Operational",C425)))</formula>
    </cfRule>
    <cfRule type="containsText" dxfId="16401" priority="16403" operator="containsText" text="Dn(service)">
      <formula>NOT(ISERROR(SEARCH("Dn(service)",C425)))</formula>
    </cfRule>
    <cfRule type="containsText" dxfId="16400" priority="16404" operator="containsText" text="Dn(waiting)">
      <formula>NOT(ISERROR(SEARCH("Dn(waiting)",C425)))</formula>
    </cfRule>
  </conditionalFormatting>
  <conditionalFormatting sqref="C425:C429">
    <cfRule type="containsBlanks" dxfId="16399" priority="16397">
      <formula>LEN(TRIM(C425))=0</formula>
    </cfRule>
    <cfRule type="containsText" dxfId="16398" priority="16398" operator="containsText" text="Operational">
      <formula>NOT(ISERROR(SEARCH("Operational",C425)))</formula>
    </cfRule>
    <cfRule type="containsText" dxfId="16397" priority="16399" operator="containsText" text="Dn(service)">
      <formula>NOT(ISERROR(SEARCH("Dn(service)",C425)))</formula>
    </cfRule>
    <cfRule type="containsText" dxfId="16396" priority="16400" operator="containsText" text="Dn(waiting)">
      <formula>NOT(ISERROR(SEARCH("Dn(waiting)",C425)))</formula>
    </cfRule>
  </conditionalFormatting>
  <conditionalFormatting sqref="C437:C439">
    <cfRule type="containsBlanks" dxfId="16395" priority="16393">
      <formula>LEN(TRIM(C437))=0</formula>
    </cfRule>
    <cfRule type="containsText" dxfId="16394" priority="16394" operator="containsText" text="Operational">
      <formula>NOT(ISERROR(SEARCH("Operational",C437)))</formula>
    </cfRule>
    <cfRule type="containsText" dxfId="16393" priority="16395" operator="containsText" text="Dn(service)">
      <formula>NOT(ISERROR(SEARCH("Dn(service)",C437)))</formula>
    </cfRule>
    <cfRule type="containsText" dxfId="16392" priority="16396" operator="containsText" text="Dn(waiting)">
      <formula>NOT(ISERROR(SEARCH("Dn(waiting)",C437)))</formula>
    </cfRule>
  </conditionalFormatting>
  <conditionalFormatting sqref="D433">
    <cfRule type="containsBlanks" dxfId="16391" priority="16389">
      <formula>LEN(TRIM(D433))=0</formula>
    </cfRule>
    <cfRule type="containsText" dxfId="16390" priority="16390" operator="containsText" text="Operational">
      <formula>NOT(ISERROR(SEARCH("Operational",D433)))</formula>
    </cfRule>
    <cfRule type="containsText" dxfId="16389" priority="16391" operator="containsText" text="Dn(service)">
      <formula>NOT(ISERROR(SEARCH("Dn(service)",D433)))</formula>
    </cfRule>
    <cfRule type="containsText" dxfId="16388" priority="16392" operator="containsText" text="Dn(waiting)">
      <formula>NOT(ISERROR(SEARCH("Dn(waiting)",D433)))</formula>
    </cfRule>
  </conditionalFormatting>
  <conditionalFormatting sqref="D434">
    <cfRule type="containsBlanks" dxfId="16387" priority="16385">
      <formula>LEN(TRIM(D434))=0</formula>
    </cfRule>
    <cfRule type="containsText" dxfId="16386" priority="16386" operator="containsText" text="Operational">
      <formula>NOT(ISERROR(SEARCH("Operational",D434)))</formula>
    </cfRule>
    <cfRule type="containsText" dxfId="16385" priority="16387" operator="containsText" text="Dn(service)">
      <formula>NOT(ISERROR(SEARCH("Dn(service)",D434)))</formula>
    </cfRule>
    <cfRule type="containsText" dxfId="16384" priority="16388" operator="containsText" text="Dn(waiting)">
      <formula>NOT(ISERROR(SEARCH("Dn(waiting)",D434)))</formula>
    </cfRule>
  </conditionalFormatting>
  <conditionalFormatting sqref="C440">
    <cfRule type="containsBlanks" dxfId="16383" priority="16381">
      <formula>LEN(TRIM(C440))=0</formula>
    </cfRule>
    <cfRule type="containsText" dxfId="16382" priority="16382" operator="containsText" text="Operational">
      <formula>NOT(ISERROR(SEARCH("Operational",C440)))</formula>
    </cfRule>
    <cfRule type="containsText" dxfId="16381" priority="16383" operator="containsText" text="Dn(service)">
      <formula>NOT(ISERROR(SEARCH("Dn(service)",C440)))</formula>
    </cfRule>
    <cfRule type="containsText" dxfId="16380" priority="16384" operator="containsText" text="Dn(waiting)">
      <formula>NOT(ISERROR(SEARCH("Dn(waiting)",C440)))</formula>
    </cfRule>
  </conditionalFormatting>
  <conditionalFormatting sqref="F426:F433">
    <cfRule type="containsBlanks" dxfId="16379" priority="16377">
      <formula>LEN(TRIM(F426))=0</formula>
    </cfRule>
    <cfRule type="containsText" dxfId="16378" priority="16378" operator="containsText" text="Operational">
      <formula>NOT(ISERROR(SEARCH("Operational",F426)))</formula>
    </cfRule>
    <cfRule type="containsText" dxfId="16377" priority="16379" operator="containsText" text="Dn(service)">
      <formula>NOT(ISERROR(SEARCH("Dn(service)",F426)))</formula>
    </cfRule>
    <cfRule type="containsText" dxfId="16376" priority="16380" operator="containsText" text="Dn(waiting)">
      <formula>NOT(ISERROR(SEARCH("Dn(waiting)",F426)))</formula>
    </cfRule>
  </conditionalFormatting>
  <conditionalFormatting sqref="F426:F433">
    <cfRule type="containsBlanks" dxfId="16375" priority="16373">
      <formula>LEN(TRIM(F426))=0</formula>
    </cfRule>
    <cfRule type="containsText" dxfId="16374" priority="16374" operator="containsText" text="Operational">
      <formula>NOT(ISERROR(SEARCH("Operational",F426)))</formula>
    </cfRule>
    <cfRule type="containsText" dxfId="16373" priority="16375" operator="containsText" text="Dn(service)">
      <formula>NOT(ISERROR(SEARCH("Dn(service)",F426)))</formula>
    </cfRule>
    <cfRule type="containsText" dxfId="16372" priority="16376" operator="containsText" text="Dn(waiting)">
      <formula>NOT(ISERROR(SEARCH("Dn(waiting)",F426)))</formula>
    </cfRule>
  </conditionalFormatting>
  <conditionalFormatting sqref="E427:E436">
    <cfRule type="containsBlanks" dxfId="16371" priority="16369">
      <formula>LEN(TRIM(E427))=0</formula>
    </cfRule>
    <cfRule type="containsText" dxfId="16370" priority="16370" operator="containsText" text="Operational">
      <formula>NOT(ISERROR(SEARCH("Operational",E427)))</formula>
    </cfRule>
    <cfRule type="containsText" dxfId="16369" priority="16371" operator="containsText" text="Dn(service)">
      <formula>NOT(ISERROR(SEARCH("Dn(service)",E427)))</formula>
    </cfRule>
    <cfRule type="containsText" dxfId="16368" priority="16372" operator="containsText" text="Dn(waiting)">
      <formula>NOT(ISERROR(SEARCH("Dn(waiting)",E427)))</formula>
    </cfRule>
  </conditionalFormatting>
  <conditionalFormatting sqref="E427:E436">
    <cfRule type="containsBlanks" dxfId="16367" priority="16365">
      <formula>LEN(TRIM(E427))=0</formula>
    </cfRule>
    <cfRule type="containsText" dxfId="16366" priority="16366" operator="containsText" text="Operational">
      <formula>NOT(ISERROR(SEARCH("Operational",E427)))</formula>
    </cfRule>
    <cfRule type="containsText" dxfId="16365" priority="16367" operator="containsText" text="Dn(service)">
      <formula>NOT(ISERROR(SEARCH("Dn(service)",E427)))</formula>
    </cfRule>
    <cfRule type="containsText" dxfId="16364" priority="16368" operator="containsText" text="Dn(waiting)">
      <formula>NOT(ISERROR(SEARCH("Dn(waiting)",E427)))</formula>
    </cfRule>
  </conditionalFormatting>
  <conditionalFormatting sqref="G429:G439">
    <cfRule type="containsBlanks" dxfId="16363" priority="16361">
      <formula>LEN(TRIM(G429))=0</formula>
    </cfRule>
    <cfRule type="containsText" dxfId="16362" priority="16362" operator="containsText" text="Operational">
      <formula>NOT(ISERROR(SEARCH("Operational",G429)))</formula>
    </cfRule>
    <cfRule type="containsText" dxfId="16361" priority="16363" operator="containsText" text="Dn(service)">
      <formula>NOT(ISERROR(SEARCH("Dn(service)",G429)))</formula>
    </cfRule>
    <cfRule type="containsText" dxfId="16360" priority="16364" operator="containsText" text="Dn(waiting)">
      <formula>NOT(ISERROR(SEARCH("Dn(waiting)",G429)))</formula>
    </cfRule>
  </conditionalFormatting>
  <conditionalFormatting sqref="G429:G439">
    <cfRule type="containsBlanks" dxfId="16359" priority="16357">
      <formula>LEN(TRIM(G429))=0</formula>
    </cfRule>
    <cfRule type="containsText" dxfId="16358" priority="16358" operator="containsText" text="Operational">
      <formula>NOT(ISERROR(SEARCH("Operational",G429)))</formula>
    </cfRule>
    <cfRule type="containsText" dxfId="16357" priority="16359" operator="containsText" text="Dn(service)">
      <formula>NOT(ISERROR(SEARCH("Dn(service)",G429)))</formula>
    </cfRule>
    <cfRule type="containsText" dxfId="16356" priority="16360" operator="containsText" text="Dn(waiting)">
      <formula>NOT(ISERROR(SEARCH("Dn(waiting)",G429)))</formula>
    </cfRule>
  </conditionalFormatting>
  <conditionalFormatting sqref="F440:F443">
    <cfRule type="containsBlanks" dxfId="16355" priority="16353">
      <formula>LEN(TRIM(F440))=0</formula>
    </cfRule>
    <cfRule type="containsText" dxfId="16354" priority="16354" operator="containsText" text="Operational">
      <formula>NOT(ISERROR(SEARCH("Operational",F440)))</formula>
    </cfRule>
    <cfRule type="containsText" dxfId="16353" priority="16355" operator="containsText" text="Dn(service)">
      <formula>NOT(ISERROR(SEARCH("Dn(service)",F440)))</formula>
    </cfRule>
    <cfRule type="containsText" dxfId="16352" priority="16356" operator="containsText" text="Dn(waiting)">
      <formula>NOT(ISERROR(SEARCH("Dn(waiting)",F440)))</formula>
    </cfRule>
  </conditionalFormatting>
  <conditionalFormatting sqref="F444">
    <cfRule type="containsBlanks" dxfId="16351" priority="16349">
      <formula>LEN(TRIM(F444))=0</formula>
    </cfRule>
    <cfRule type="containsText" dxfId="16350" priority="16350" operator="containsText" text="Operational">
      <formula>NOT(ISERROR(SEARCH("Operational",F444)))</formula>
    </cfRule>
    <cfRule type="containsText" dxfId="16349" priority="16351" operator="containsText" text="Dn(service)">
      <formula>NOT(ISERROR(SEARCH("Dn(service)",F444)))</formula>
    </cfRule>
    <cfRule type="containsText" dxfId="16348" priority="16352" operator="containsText" text="Dn(waiting)">
      <formula>NOT(ISERROR(SEARCH("Dn(waiting)",F444)))</formula>
    </cfRule>
  </conditionalFormatting>
  <conditionalFormatting sqref="E444:E447">
    <cfRule type="containsBlanks" dxfId="16347" priority="16345">
      <formula>LEN(TRIM(E444))=0</formula>
    </cfRule>
    <cfRule type="containsText" dxfId="16346" priority="16346" operator="containsText" text="Operational">
      <formula>NOT(ISERROR(SEARCH("Operational",E444)))</formula>
    </cfRule>
    <cfRule type="containsText" dxfId="16345" priority="16347" operator="containsText" text="Dn(service)">
      <formula>NOT(ISERROR(SEARCH("Dn(service)",E444)))</formula>
    </cfRule>
    <cfRule type="containsText" dxfId="16344" priority="16348" operator="containsText" text="Dn(waiting)">
      <formula>NOT(ISERROR(SEARCH("Dn(waiting)",E444)))</formula>
    </cfRule>
  </conditionalFormatting>
  <conditionalFormatting sqref="E448">
    <cfRule type="containsBlanks" dxfId="16343" priority="16341">
      <formula>LEN(TRIM(E448))=0</formula>
    </cfRule>
    <cfRule type="containsText" dxfId="16342" priority="16342" operator="containsText" text="Operational">
      <formula>NOT(ISERROR(SEARCH("Operational",E448)))</formula>
    </cfRule>
    <cfRule type="containsText" dxfId="16341" priority="16343" operator="containsText" text="Dn(service)">
      <formula>NOT(ISERROR(SEARCH("Dn(service)",E448)))</formula>
    </cfRule>
    <cfRule type="containsText" dxfId="16340" priority="16344" operator="containsText" text="Dn(waiting)">
      <formula>NOT(ISERROR(SEARCH("Dn(waiting)",E448)))</formula>
    </cfRule>
  </conditionalFormatting>
  <conditionalFormatting sqref="G448:G451">
    <cfRule type="containsBlanks" dxfId="16339" priority="16337">
      <formula>LEN(TRIM(G448))=0</formula>
    </cfRule>
    <cfRule type="containsText" dxfId="16338" priority="16338" operator="containsText" text="Operational">
      <formula>NOT(ISERROR(SEARCH("Operational",G448)))</formula>
    </cfRule>
    <cfRule type="containsText" dxfId="16337" priority="16339" operator="containsText" text="Dn(service)">
      <formula>NOT(ISERROR(SEARCH("Dn(service)",G448)))</formula>
    </cfRule>
    <cfRule type="containsText" dxfId="16336" priority="16340" operator="containsText" text="Dn(waiting)">
      <formula>NOT(ISERROR(SEARCH("Dn(waiting)",G448)))</formula>
    </cfRule>
  </conditionalFormatting>
  <conditionalFormatting sqref="G452">
    <cfRule type="containsBlanks" dxfId="16335" priority="16333">
      <formula>LEN(TRIM(G452))=0</formula>
    </cfRule>
    <cfRule type="containsText" dxfId="16334" priority="16334" operator="containsText" text="Operational">
      <formula>NOT(ISERROR(SEARCH("Operational",G452)))</formula>
    </cfRule>
    <cfRule type="containsText" dxfId="16333" priority="16335" operator="containsText" text="Dn(service)">
      <formula>NOT(ISERROR(SEARCH("Dn(service)",G452)))</formula>
    </cfRule>
    <cfRule type="containsText" dxfId="16332" priority="16336" operator="containsText" text="Dn(waiting)">
      <formula>NOT(ISERROR(SEARCH("Dn(waiting)",G452)))</formula>
    </cfRule>
  </conditionalFormatting>
  <conditionalFormatting sqref="I433:I443">
    <cfRule type="containsBlanks" dxfId="16331" priority="16329">
      <formula>LEN(TRIM(I433))=0</formula>
    </cfRule>
    <cfRule type="containsText" dxfId="16330" priority="16330" operator="containsText" text="Operational">
      <formula>NOT(ISERROR(SEARCH("Operational",I433)))</formula>
    </cfRule>
    <cfRule type="containsText" dxfId="16329" priority="16331" operator="containsText" text="Dn(service)">
      <formula>NOT(ISERROR(SEARCH("Dn(service)",I433)))</formula>
    </cfRule>
    <cfRule type="containsText" dxfId="16328" priority="16332" operator="containsText" text="Dn(waiting)">
      <formula>NOT(ISERROR(SEARCH("Dn(waiting)",I433)))</formula>
    </cfRule>
  </conditionalFormatting>
  <conditionalFormatting sqref="I433:I443">
    <cfRule type="containsBlanks" dxfId="16327" priority="16325">
      <formula>LEN(TRIM(I433))=0</formula>
    </cfRule>
    <cfRule type="containsText" dxfId="16326" priority="16326" operator="containsText" text="Operational">
      <formula>NOT(ISERROR(SEARCH("Operational",I433)))</formula>
    </cfRule>
    <cfRule type="containsText" dxfId="16325" priority="16327" operator="containsText" text="Dn(service)">
      <formula>NOT(ISERROR(SEARCH("Dn(service)",I433)))</formula>
    </cfRule>
    <cfRule type="containsText" dxfId="16324" priority="16328" operator="containsText" text="Dn(waiting)">
      <formula>NOT(ISERROR(SEARCH("Dn(waiting)",I433)))</formula>
    </cfRule>
  </conditionalFormatting>
  <conditionalFormatting sqref="F469:F472">
    <cfRule type="containsBlanks" dxfId="16323" priority="16321">
      <formula>LEN(TRIM(F469))=0</formula>
    </cfRule>
    <cfRule type="containsText" dxfId="16322" priority="16322" operator="containsText" text="Operational">
      <formula>NOT(ISERROR(SEARCH("Operational",F469)))</formula>
    </cfRule>
    <cfRule type="containsText" dxfId="16321" priority="16323" operator="containsText" text="Dn(service)">
      <formula>NOT(ISERROR(SEARCH("Dn(service)",F469)))</formula>
    </cfRule>
    <cfRule type="containsText" dxfId="16320" priority="16324" operator="containsText" text="Dn(waiting)">
      <formula>NOT(ISERROR(SEARCH("Dn(waiting)",F469)))</formula>
    </cfRule>
  </conditionalFormatting>
  <conditionalFormatting sqref="F473">
    <cfRule type="containsBlanks" dxfId="16319" priority="16317">
      <formula>LEN(TRIM(F473))=0</formula>
    </cfRule>
    <cfRule type="containsText" dxfId="16318" priority="16318" operator="containsText" text="Operational">
      <formula>NOT(ISERROR(SEARCH("Operational",F473)))</formula>
    </cfRule>
    <cfRule type="containsText" dxfId="16317" priority="16319" operator="containsText" text="Dn(service)">
      <formula>NOT(ISERROR(SEARCH("Dn(service)",F473)))</formula>
    </cfRule>
    <cfRule type="containsText" dxfId="16316" priority="16320" operator="containsText" text="Dn(waiting)">
      <formula>NOT(ISERROR(SEARCH("Dn(waiting)",F473)))</formula>
    </cfRule>
  </conditionalFormatting>
  <conditionalFormatting sqref="D439:D447">
    <cfRule type="containsBlanks" dxfId="16315" priority="16313">
      <formula>LEN(TRIM(D439))=0</formula>
    </cfRule>
    <cfRule type="containsText" dxfId="16314" priority="16314" operator="containsText" text="Operational">
      <formula>NOT(ISERROR(SEARCH("Operational",D439)))</formula>
    </cfRule>
    <cfRule type="containsText" dxfId="16313" priority="16315" operator="containsText" text="Dn(service)">
      <formula>NOT(ISERROR(SEARCH("Dn(service)",D439)))</formula>
    </cfRule>
    <cfRule type="containsText" dxfId="16312" priority="16316" operator="containsText" text="Dn(waiting)">
      <formula>NOT(ISERROR(SEARCH("Dn(waiting)",D439)))</formula>
    </cfRule>
  </conditionalFormatting>
  <conditionalFormatting sqref="D439:D447">
    <cfRule type="containsBlanks" dxfId="16311" priority="16309">
      <formula>LEN(TRIM(D439))=0</formula>
    </cfRule>
    <cfRule type="containsText" dxfId="16310" priority="16310" operator="containsText" text="Operational">
      <formula>NOT(ISERROR(SEARCH("Operational",D439)))</formula>
    </cfRule>
    <cfRule type="containsText" dxfId="16309" priority="16311" operator="containsText" text="Dn(service)">
      <formula>NOT(ISERROR(SEARCH("Dn(service)",D439)))</formula>
    </cfRule>
    <cfRule type="containsText" dxfId="16308" priority="16312" operator="containsText" text="Dn(waiting)">
      <formula>NOT(ISERROR(SEARCH("Dn(waiting)",D439)))</formula>
    </cfRule>
  </conditionalFormatting>
  <conditionalFormatting sqref="I452:I455">
    <cfRule type="containsBlanks" dxfId="16307" priority="16305">
      <formula>LEN(TRIM(I452))=0</formula>
    </cfRule>
    <cfRule type="containsText" dxfId="16306" priority="16306" operator="containsText" text="Operational">
      <formula>NOT(ISERROR(SEARCH("Operational",I452)))</formula>
    </cfRule>
    <cfRule type="containsText" dxfId="16305" priority="16307" operator="containsText" text="Dn(service)">
      <formula>NOT(ISERROR(SEARCH("Dn(service)",I452)))</formula>
    </cfRule>
    <cfRule type="containsText" dxfId="16304" priority="16308" operator="containsText" text="Dn(waiting)">
      <formula>NOT(ISERROR(SEARCH("Dn(waiting)",I452)))</formula>
    </cfRule>
  </conditionalFormatting>
  <conditionalFormatting sqref="I456">
    <cfRule type="containsBlanks" dxfId="16303" priority="16301">
      <formula>LEN(TRIM(I456))=0</formula>
    </cfRule>
    <cfRule type="containsText" dxfId="16302" priority="16302" operator="containsText" text="Operational">
      <formula>NOT(ISERROR(SEARCH("Operational",I456)))</formula>
    </cfRule>
    <cfRule type="containsText" dxfId="16301" priority="16303" operator="containsText" text="Dn(service)">
      <formula>NOT(ISERROR(SEARCH("Dn(service)",I456)))</formula>
    </cfRule>
    <cfRule type="containsText" dxfId="16300" priority="16304" operator="containsText" text="Dn(waiting)">
      <formula>NOT(ISERROR(SEARCH("Dn(waiting)",I456)))</formula>
    </cfRule>
  </conditionalFormatting>
  <conditionalFormatting sqref="D456:D458">
    <cfRule type="containsBlanks" dxfId="16299" priority="16297">
      <formula>LEN(TRIM(D456))=0</formula>
    </cfRule>
    <cfRule type="containsText" dxfId="16298" priority="16298" operator="containsText" text="Operational">
      <formula>NOT(ISERROR(SEARCH("Operational",D456)))</formula>
    </cfRule>
    <cfRule type="containsText" dxfId="16297" priority="16299" operator="containsText" text="Dn(service)">
      <formula>NOT(ISERROR(SEARCH("Dn(service)",D456)))</formula>
    </cfRule>
    <cfRule type="containsText" dxfId="16296" priority="16300" operator="containsText" text="Dn(waiting)">
      <formula>NOT(ISERROR(SEARCH("Dn(waiting)",D456)))</formula>
    </cfRule>
  </conditionalFormatting>
  <conditionalFormatting sqref="D459">
    <cfRule type="containsBlanks" dxfId="16295" priority="16293">
      <formula>LEN(TRIM(D459))=0</formula>
    </cfRule>
    <cfRule type="containsText" dxfId="16294" priority="16294" operator="containsText" text="Operational">
      <formula>NOT(ISERROR(SEARCH("Operational",D459)))</formula>
    </cfRule>
    <cfRule type="containsText" dxfId="16293" priority="16295" operator="containsText" text="Dn(service)">
      <formula>NOT(ISERROR(SEARCH("Dn(service)",D459)))</formula>
    </cfRule>
    <cfRule type="containsText" dxfId="16292" priority="16296" operator="containsText" text="Dn(waiting)">
      <formula>NOT(ISERROR(SEARCH("Dn(waiting)",D459)))</formula>
    </cfRule>
  </conditionalFormatting>
  <conditionalFormatting sqref="H445:H455">
    <cfRule type="containsBlanks" dxfId="16291" priority="16289">
      <formula>LEN(TRIM(H445))=0</formula>
    </cfRule>
    <cfRule type="containsText" dxfId="16290" priority="16290" operator="containsText" text="Operational">
      <formula>NOT(ISERROR(SEARCH("Operational",H445)))</formula>
    </cfRule>
    <cfRule type="containsText" dxfId="16289" priority="16291" operator="containsText" text="Dn(service)">
      <formula>NOT(ISERROR(SEARCH("Dn(service)",H445)))</formula>
    </cfRule>
    <cfRule type="containsText" dxfId="16288" priority="16292" operator="containsText" text="Dn(waiting)">
      <formula>NOT(ISERROR(SEARCH("Dn(waiting)",H445)))</formula>
    </cfRule>
  </conditionalFormatting>
  <conditionalFormatting sqref="H445:H455">
    <cfRule type="containsBlanks" dxfId="16287" priority="16285">
      <formula>LEN(TRIM(H445))=0</formula>
    </cfRule>
    <cfRule type="containsText" dxfId="16286" priority="16286" operator="containsText" text="Operational">
      <formula>NOT(ISERROR(SEARCH("Operational",H445)))</formula>
    </cfRule>
    <cfRule type="containsText" dxfId="16285" priority="16287" operator="containsText" text="Dn(service)">
      <formula>NOT(ISERROR(SEARCH("Dn(service)",H445)))</formula>
    </cfRule>
    <cfRule type="containsText" dxfId="16284" priority="16288" operator="containsText" text="Dn(waiting)">
      <formula>NOT(ISERROR(SEARCH("Dn(waiting)",H445)))</formula>
    </cfRule>
  </conditionalFormatting>
  <conditionalFormatting sqref="C442:C451">
    <cfRule type="containsBlanks" dxfId="16283" priority="16281">
      <formula>LEN(TRIM(C442))=0</formula>
    </cfRule>
    <cfRule type="containsText" dxfId="16282" priority="16282" operator="containsText" text="Operational">
      <formula>NOT(ISERROR(SEARCH("Operational",C442)))</formula>
    </cfRule>
    <cfRule type="containsText" dxfId="16281" priority="16283" operator="containsText" text="Dn(service)">
      <formula>NOT(ISERROR(SEARCH("Dn(service)",C442)))</formula>
    </cfRule>
    <cfRule type="containsText" dxfId="16280" priority="16284" operator="containsText" text="Dn(waiting)">
      <formula>NOT(ISERROR(SEARCH("Dn(waiting)",C442)))</formula>
    </cfRule>
  </conditionalFormatting>
  <conditionalFormatting sqref="C442:C451">
    <cfRule type="containsBlanks" dxfId="16279" priority="16277">
      <formula>LEN(TRIM(C442))=0</formula>
    </cfRule>
    <cfRule type="containsText" dxfId="16278" priority="16278" operator="containsText" text="Operational">
      <formula>NOT(ISERROR(SEARCH("Operational",C442)))</formula>
    </cfRule>
    <cfRule type="containsText" dxfId="16277" priority="16279" operator="containsText" text="Dn(service)">
      <formula>NOT(ISERROR(SEARCH("Dn(service)",C442)))</formula>
    </cfRule>
    <cfRule type="containsText" dxfId="16276" priority="16280" operator="containsText" text="Dn(waiting)">
      <formula>NOT(ISERROR(SEARCH("Dn(waiting)",C442)))</formula>
    </cfRule>
  </conditionalFormatting>
  <conditionalFormatting sqref="C459:C463">
    <cfRule type="containsBlanks" dxfId="16275" priority="16273">
      <formula>LEN(TRIM(C459))=0</formula>
    </cfRule>
    <cfRule type="containsText" dxfId="16274" priority="16274" operator="containsText" text="Operational">
      <formula>NOT(ISERROR(SEARCH("Operational",C459)))</formula>
    </cfRule>
    <cfRule type="containsText" dxfId="16273" priority="16275" operator="containsText" text="Dn(service)">
      <formula>NOT(ISERROR(SEARCH("Dn(service)",C459)))</formula>
    </cfRule>
    <cfRule type="containsText" dxfId="16272" priority="16276" operator="containsText" text="Dn(waiting)">
      <formula>NOT(ISERROR(SEARCH("Dn(waiting)",C459)))</formula>
    </cfRule>
  </conditionalFormatting>
  <conditionalFormatting sqref="C464">
    <cfRule type="containsBlanks" dxfId="16271" priority="16269">
      <formula>LEN(TRIM(C464))=0</formula>
    </cfRule>
    <cfRule type="containsText" dxfId="16270" priority="16270" operator="containsText" text="Operational">
      <formula>NOT(ISERROR(SEARCH("Operational",C464)))</formula>
    </cfRule>
    <cfRule type="containsText" dxfId="16269" priority="16271" operator="containsText" text="Dn(service)">
      <formula>NOT(ISERROR(SEARCH("Dn(service)",C464)))</formula>
    </cfRule>
    <cfRule type="containsText" dxfId="16268" priority="16272" operator="containsText" text="Dn(waiting)">
      <formula>NOT(ISERROR(SEARCH("Dn(waiting)",C464)))</formula>
    </cfRule>
  </conditionalFormatting>
  <conditionalFormatting sqref="H464:H468">
    <cfRule type="containsBlanks" dxfId="16267" priority="16265">
      <formula>LEN(TRIM(H464))=0</formula>
    </cfRule>
    <cfRule type="containsText" dxfId="16266" priority="16266" operator="containsText" text="Operational">
      <formula>NOT(ISERROR(SEARCH("Operational",H464)))</formula>
    </cfRule>
    <cfRule type="containsText" dxfId="16265" priority="16267" operator="containsText" text="Dn(service)">
      <formula>NOT(ISERROR(SEARCH("Dn(service)",H464)))</formula>
    </cfRule>
    <cfRule type="containsText" dxfId="16264" priority="16268" operator="containsText" text="Dn(waiting)">
      <formula>NOT(ISERROR(SEARCH("Dn(waiting)",H464)))</formula>
    </cfRule>
  </conditionalFormatting>
  <conditionalFormatting sqref="H469">
    <cfRule type="containsBlanks" dxfId="16263" priority="16261">
      <formula>LEN(TRIM(H469))=0</formula>
    </cfRule>
    <cfRule type="containsText" dxfId="16262" priority="16262" operator="containsText" text="Operational">
      <formula>NOT(ISERROR(SEARCH("Operational",H469)))</formula>
    </cfRule>
    <cfRule type="containsText" dxfId="16261" priority="16263" operator="containsText" text="Dn(service)">
      <formula>NOT(ISERROR(SEARCH("Dn(service)",H469)))</formula>
    </cfRule>
    <cfRule type="containsText" dxfId="16260" priority="16264" operator="containsText" text="Dn(waiting)">
      <formula>NOT(ISERROR(SEARCH("Dn(waiting)",H469)))</formula>
    </cfRule>
  </conditionalFormatting>
  <conditionalFormatting sqref="F450:F458">
    <cfRule type="containsBlanks" dxfId="16259" priority="16257">
      <formula>LEN(TRIM(F450))=0</formula>
    </cfRule>
    <cfRule type="containsText" dxfId="16258" priority="16258" operator="containsText" text="Operational">
      <formula>NOT(ISERROR(SEARCH("Operational",F450)))</formula>
    </cfRule>
    <cfRule type="containsText" dxfId="16257" priority="16259" operator="containsText" text="Dn(service)">
      <formula>NOT(ISERROR(SEARCH("Dn(service)",F450)))</formula>
    </cfRule>
    <cfRule type="containsText" dxfId="16256" priority="16260" operator="containsText" text="Dn(waiting)">
      <formula>NOT(ISERROR(SEARCH("Dn(waiting)",F450)))</formula>
    </cfRule>
  </conditionalFormatting>
  <conditionalFormatting sqref="E473:E477">
    <cfRule type="containsBlanks" dxfId="16255" priority="16253">
      <formula>LEN(TRIM(E473))=0</formula>
    </cfRule>
    <cfRule type="containsText" dxfId="16254" priority="16254" operator="containsText" text="Operational">
      <formula>NOT(ISERROR(SEARCH("Operational",E473)))</formula>
    </cfRule>
    <cfRule type="containsText" dxfId="16253" priority="16255" operator="containsText" text="Dn(service)">
      <formula>NOT(ISERROR(SEARCH("Dn(service)",E473)))</formula>
    </cfRule>
    <cfRule type="containsText" dxfId="16252" priority="16256" operator="containsText" text="Dn(waiting)">
      <formula>NOT(ISERROR(SEARCH("Dn(waiting)",E473)))</formula>
    </cfRule>
  </conditionalFormatting>
  <conditionalFormatting sqref="G460:G468">
    <cfRule type="containsBlanks" dxfId="16251" priority="16249">
      <formula>LEN(TRIM(G460))=0</formula>
    </cfRule>
    <cfRule type="containsText" dxfId="16250" priority="16250" operator="containsText" text="Operational">
      <formula>NOT(ISERROR(SEARCH("Operational",G460)))</formula>
    </cfRule>
    <cfRule type="containsText" dxfId="16249" priority="16251" operator="containsText" text="Dn(service)">
      <formula>NOT(ISERROR(SEARCH("Dn(service)",G460)))</formula>
    </cfRule>
    <cfRule type="containsText" dxfId="16248" priority="16252" operator="containsText" text="Dn(waiting)">
      <formula>NOT(ISERROR(SEARCH("Dn(waiting)",G460)))</formula>
    </cfRule>
  </conditionalFormatting>
  <conditionalFormatting sqref="G460:G468">
    <cfRule type="containsBlanks" dxfId="16247" priority="16245">
      <formula>LEN(TRIM(G460))=0</formula>
    </cfRule>
    <cfRule type="containsText" dxfId="16246" priority="16246" operator="containsText" text="Operational">
      <formula>NOT(ISERROR(SEARCH("Operational",G460)))</formula>
    </cfRule>
    <cfRule type="containsText" dxfId="16245" priority="16247" operator="containsText" text="Dn(service)">
      <formula>NOT(ISERROR(SEARCH("Dn(service)",G460)))</formula>
    </cfRule>
    <cfRule type="containsText" dxfId="16244" priority="16248" operator="containsText" text="Dn(waiting)">
      <formula>NOT(ISERROR(SEARCH("Dn(waiting)",G460)))</formula>
    </cfRule>
  </conditionalFormatting>
  <conditionalFormatting sqref="I460:I472">
    <cfRule type="containsBlanks" dxfId="16243" priority="16241">
      <formula>LEN(TRIM(I460))=0</formula>
    </cfRule>
    <cfRule type="containsText" dxfId="16242" priority="16242" operator="containsText" text="Operational">
      <formula>NOT(ISERROR(SEARCH("Operational",I460)))</formula>
    </cfRule>
    <cfRule type="containsText" dxfId="16241" priority="16243" operator="containsText" text="Dn(service)">
      <formula>NOT(ISERROR(SEARCH("Dn(service)",I460)))</formula>
    </cfRule>
    <cfRule type="containsText" dxfId="16240" priority="16244" operator="containsText" text="Dn(waiting)">
      <formula>NOT(ISERROR(SEARCH("Dn(waiting)",I460)))</formula>
    </cfRule>
  </conditionalFormatting>
  <conditionalFormatting sqref="I460:I472">
    <cfRule type="containsBlanks" dxfId="16239" priority="16237">
      <formula>LEN(TRIM(I460))=0</formula>
    </cfRule>
    <cfRule type="containsText" dxfId="16238" priority="16238" operator="containsText" text="Operational">
      <formula>NOT(ISERROR(SEARCH("Operational",I460)))</formula>
    </cfRule>
    <cfRule type="containsText" dxfId="16237" priority="16239" operator="containsText" text="Dn(service)">
      <formula>NOT(ISERROR(SEARCH("Dn(service)",I460)))</formula>
    </cfRule>
    <cfRule type="containsText" dxfId="16236" priority="16240" operator="containsText" text="Dn(waiting)">
      <formula>NOT(ISERROR(SEARCH("Dn(waiting)",I460)))</formula>
    </cfRule>
  </conditionalFormatting>
  <conditionalFormatting sqref="G478:G480">
    <cfRule type="containsBlanks" dxfId="16235" priority="16233">
      <formula>LEN(TRIM(G478))=0</formula>
    </cfRule>
    <cfRule type="containsText" dxfId="16234" priority="16234" operator="containsText" text="Operational">
      <formula>NOT(ISERROR(SEARCH("Operational",G478)))</formula>
    </cfRule>
    <cfRule type="containsText" dxfId="16233" priority="16235" operator="containsText" text="Dn(service)">
      <formula>NOT(ISERROR(SEARCH("Dn(service)",G478)))</formula>
    </cfRule>
    <cfRule type="containsText" dxfId="16232" priority="16236" operator="containsText" text="Dn(waiting)">
      <formula>NOT(ISERROR(SEARCH("Dn(waiting)",G478)))</formula>
    </cfRule>
  </conditionalFormatting>
  <conditionalFormatting sqref="G481">
    <cfRule type="containsBlanks" dxfId="16231" priority="16229">
      <formula>LEN(TRIM(G481))=0</formula>
    </cfRule>
    <cfRule type="containsText" dxfId="16230" priority="16230" operator="containsText" text="Operational">
      <formula>NOT(ISERROR(SEARCH("Operational",G481)))</formula>
    </cfRule>
    <cfRule type="containsText" dxfId="16229" priority="16231" operator="containsText" text="Dn(service)">
      <formula>NOT(ISERROR(SEARCH("Dn(service)",G481)))</formula>
    </cfRule>
    <cfRule type="containsText" dxfId="16228" priority="16232" operator="containsText" text="Dn(waiting)">
      <formula>NOT(ISERROR(SEARCH("Dn(waiting)",G481)))</formula>
    </cfRule>
  </conditionalFormatting>
  <conditionalFormatting sqref="D466:D477">
    <cfRule type="containsBlanks" dxfId="16227" priority="16225">
      <formula>LEN(TRIM(D466))=0</formula>
    </cfRule>
    <cfRule type="containsText" dxfId="16226" priority="16226" operator="containsText" text="Operational">
      <formula>NOT(ISERROR(SEARCH("Operational",D466)))</formula>
    </cfRule>
    <cfRule type="containsText" dxfId="16225" priority="16227" operator="containsText" text="Dn(service)">
      <formula>NOT(ISERROR(SEARCH("Dn(service)",D466)))</formula>
    </cfRule>
    <cfRule type="containsText" dxfId="16224" priority="16228" operator="containsText" text="Dn(waiting)">
      <formula>NOT(ISERROR(SEARCH("Dn(waiting)",D466)))</formula>
    </cfRule>
  </conditionalFormatting>
  <conditionalFormatting sqref="D466:D477">
    <cfRule type="containsBlanks" dxfId="16223" priority="16221">
      <formula>LEN(TRIM(D466))=0</formula>
    </cfRule>
    <cfRule type="containsText" dxfId="16222" priority="16222" operator="containsText" text="Operational">
      <formula>NOT(ISERROR(SEARCH("Operational",D466)))</formula>
    </cfRule>
    <cfRule type="containsText" dxfId="16221" priority="16223" operator="containsText" text="Dn(service)">
      <formula>NOT(ISERROR(SEARCH("Dn(service)",D466)))</formula>
    </cfRule>
    <cfRule type="containsText" dxfId="16220" priority="16224" operator="containsText" text="Dn(waiting)">
      <formula>NOT(ISERROR(SEARCH("Dn(waiting)",D466)))</formula>
    </cfRule>
  </conditionalFormatting>
  <conditionalFormatting sqref="C470:C480">
    <cfRule type="containsBlanks" dxfId="16219" priority="16217">
      <formula>LEN(TRIM(C470))=0</formula>
    </cfRule>
    <cfRule type="containsText" dxfId="16218" priority="16218" operator="containsText" text="Operational">
      <formula>NOT(ISERROR(SEARCH("Operational",C470)))</formula>
    </cfRule>
    <cfRule type="containsText" dxfId="16217" priority="16219" operator="containsText" text="Dn(service)">
      <formula>NOT(ISERROR(SEARCH("Dn(service)",C470)))</formula>
    </cfRule>
    <cfRule type="containsText" dxfId="16216" priority="16220" operator="containsText" text="Dn(waiting)">
      <formula>NOT(ISERROR(SEARCH("Dn(waiting)",C470)))</formula>
    </cfRule>
  </conditionalFormatting>
  <conditionalFormatting sqref="C470:C480">
    <cfRule type="containsBlanks" dxfId="16215" priority="16213">
      <formula>LEN(TRIM(C470))=0</formula>
    </cfRule>
    <cfRule type="containsText" dxfId="16214" priority="16214" operator="containsText" text="Operational">
      <formula>NOT(ISERROR(SEARCH("Operational",C470)))</formula>
    </cfRule>
    <cfRule type="containsText" dxfId="16213" priority="16215" operator="containsText" text="Dn(service)">
      <formula>NOT(ISERROR(SEARCH("Dn(service)",C470)))</formula>
    </cfRule>
    <cfRule type="containsText" dxfId="16212" priority="16216" operator="containsText" text="Dn(waiting)">
      <formula>NOT(ISERROR(SEARCH("Dn(waiting)",C470)))</formula>
    </cfRule>
  </conditionalFormatting>
  <conditionalFormatting sqref="I482:I486">
    <cfRule type="containsBlanks" dxfId="16211" priority="16209">
      <formula>LEN(TRIM(I482))=0</formula>
    </cfRule>
    <cfRule type="containsText" dxfId="16210" priority="16210" operator="containsText" text="Operational">
      <formula>NOT(ISERROR(SEARCH("Operational",I482)))</formula>
    </cfRule>
    <cfRule type="containsText" dxfId="16209" priority="16211" operator="containsText" text="Dn(service)">
      <formula>NOT(ISERROR(SEARCH("Dn(service)",I482)))</formula>
    </cfRule>
    <cfRule type="containsText" dxfId="16208" priority="16212" operator="containsText" text="Dn(waiting)">
      <formula>NOT(ISERROR(SEARCH("Dn(waiting)",I482)))</formula>
    </cfRule>
  </conditionalFormatting>
  <conditionalFormatting sqref="I487">
    <cfRule type="containsBlanks" dxfId="16207" priority="16205">
      <formula>LEN(TRIM(I487))=0</formula>
    </cfRule>
    <cfRule type="containsText" dxfId="16206" priority="16206" operator="containsText" text="Operational">
      <formula>NOT(ISERROR(SEARCH("Operational",I487)))</formula>
    </cfRule>
    <cfRule type="containsText" dxfId="16205" priority="16207" operator="containsText" text="Dn(service)">
      <formula>NOT(ISERROR(SEARCH("Dn(service)",I487)))</formula>
    </cfRule>
    <cfRule type="containsText" dxfId="16204" priority="16208" operator="containsText" text="Dn(waiting)">
      <formula>NOT(ISERROR(SEARCH("Dn(waiting)",I487)))</formula>
    </cfRule>
  </conditionalFormatting>
  <conditionalFormatting sqref="D487:D492">
    <cfRule type="containsBlanks" dxfId="16203" priority="16201">
      <formula>LEN(TRIM(D487))=0</formula>
    </cfRule>
    <cfRule type="containsText" dxfId="16202" priority="16202" operator="containsText" text="Operational">
      <formula>NOT(ISERROR(SEARCH("Operational",D487)))</formula>
    </cfRule>
    <cfRule type="containsText" dxfId="16201" priority="16203" operator="containsText" text="Dn(service)">
      <formula>NOT(ISERROR(SEARCH("Dn(service)",D487)))</formula>
    </cfRule>
    <cfRule type="containsText" dxfId="16200" priority="16204" operator="containsText" text="Dn(waiting)">
      <formula>NOT(ISERROR(SEARCH("Dn(waiting)",D487)))</formula>
    </cfRule>
  </conditionalFormatting>
  <conditionalFormatting sqref="D493">
    <cfRule type="containsBlanks" dxfId="16199" priority="16197">
      <formula>LEN(TRIM(D493))=0</formula>
    </cfRule>
    <cfRule type="containsText" dxfId="16198" priority="16198" operator="containsText" text="Operational">
      <formula>NOT(ISERROR(SEARCH("Operational",D493)))</formula>
    </cfRule>
    <cfRule type="containsText" dxfId="16197" priority="16199" operator="containsText" text="Dn(service)">
      <formula>NOT(ISERROR(SEARCH("Dn(service)",D493)))</formula>
    </cfRule>
    <cfRule type="containsText" dxfId="16196" priority="16200" operator="containsText" text="Dn(waiting)">
      <formula>NOT(ISERROR(SEARCH("Dn(waiting)",D493)))</formula>
    </cfRule>
  </conditionalFormatting>
  <conditionalFormatting sqref="C493:C497">
    <cfRule type="containsBlanks" dxfId="16195" priority="16193">
      <formula>LEN(TRIM(C493))=0</formula>
    </cfRule>
    <cfRule type="containsText" dxfId="16194" priority="16194" operator="containsText" text="Operational">
      <formula>NOT(ISERROR(SEARCH("Operational",C493)))</formula>
    </cfRule>
    <cfRule type="containsText" dxfId="16193" priority="16195" operator="containsText" text="Dn(service)">
      <formula>NOT(ISERROR(SEARCH("Dn(service)",C493)))</formula>
    </cfRule>
    <cfRule type="containsText" dxfId="16192" priority="16196" operator="containsText" text="Dn(waiting)">
      <formula>NOT(ISERROR(SEARCH("Dn(waiting)",C493)))</formula>
    </cfRule>
  </conditionalFormatting>
  <conditionalFormatting sqref="H485:H492">
    <cfRule type="containsBlanks" dxfId="16191" priority="16189">
      <formula>LEN(TRIM(H485))=0</formula>
    </cfRule>
    <cfRule type="containsText" dxfId="16190" priority="16190" operator="containsText" text="Operational">
      <formula>NOT(ISERROR(SEARCH("Operational",H485)))</formula>
    </cfRule>
    <cfRule type="containsText" dxfId="16189" priority="16191" operator="containsText" text="Dn(service)">
      <formula>NOT(ISERROR(SEARCH("Dn(service)",H485)))</formula>
    </cfRule>
    <cfRule type="containsText" dxfId="16188" priority="16192" operator="containsText" text="Dn(waiting)">
      <formula>NOT(ISERROR(SEARCH("Dn(waiting)",H485)))</formula>
    </cfRule>
  </conditionalFormatting>
  <conditionalFormatting sqref="F482:F486">
    <cfRule type="containsBlanks" dxfId="16187" priority="16185">
      <formula>LEN(TRIM(F482))=0</formula>
    </cfRule>
    <cfRule type="containsText" dxfId="16186" priority="16186" operator="containsText" text="Operational">
      <formula>NOT(ISERROR(SEARCH("Operational",F482)))</formula>
    </cfRule>
    <cfRule type="containsText" dxfId="16185" priority="16187" operator="containsText" text="Dn(service)">
      <formula>NOT(ISERROR(SEARCH("Dn(service)",F482)))</formula>
    </cfRule>
    <cfRule type="containsText" dxfId="16184" priority="16188" operator="containsText" text="Dn(waiting)">
      <formula>NOT(ISERROR(SEARCH("Dn(waiting)",F482)))</formula>
    </cfRule>
  </conditionalFormatting>
  <conditionalFormatting sqref="F482:F486">
    <cfRule type="containsBlanks" dxfId="16183" priority="16181">
      <formula>LEN(TRIM(F482))=0</formula>
    </cfRule>
    <cfRule type="containsText" dxfId="16182" priority="16182" operator="containsText" text="Operational">
      <formula>NOT(ISERROR(SEARCH("Operational",F482)))</formula>
    </cfRule>
    <cfRule type="containsText" dxfId="16181" priority="16183" operator="containsText" text="Dn(service)">
      <formula>NOT(ISERROR(SEARCH("Dn(service)",F482)))</formula>
    </cfRule>
    <cfRule type="containsText" dxfId="16180" priority="16184" operator="containsText" text="Dn(waiting)">
      <formula>NOT(ISERROR(SEARCH("Dn(waiting)",F482)))</formula>
    </cfRule>
  </conditionalFormatting>
  <conditionalFormatting sqref="F498:F500">
    <cfRule type="containsBlanks" dxfId="16179" priority="16177">
      <formula>LEN(TRIM(F498))=0</formula>
    </cfRule>
    <cfRule type="containsText" dxfId="16178" priority="16178" operator="containsText" text="Operational">
      <formula>NOT(ISERROR(SEARCH("Operational",F498)))</formula>
    </cfRule>
    <cfRule type="containsText" dxfId="16177" priority="16179" operator="containsText" text="Dn(service)">
      <formula>NOT(ISERROR(SEARCH("Dn(service)",F498)))</formula>
    </cfRule>
    <cfRule type="containsText" dxfId="16176" priority="16180" operator="containsText" text="Dn(waiting)">
      <formula>NOT(ISERROR(SEARCH("Dn(waiting)",F498)))</formula>
    </cfRule>
  </conditionalFormatting>
  <conditionalFormatting sqref="H505">
    <cfRule type="containsBlanks" dxfId="16175" priority="16173">
      <formula>LEN(TRIM(H505))=0</formula>
    </cfRule>
    <cfRule type="containsText" dxfId="16174" priority="16174" operator="containsText" text="Operational">
      <formula>NOT(ISERROR(SEARCH("Operational",H505)))</formula>
    </cfRule>
    <cfRule type="containsText" dxfId="16173" priority="16175" operator="containsText" text="Dn(service)">
      <formula>NOT(ISERROR(SEARCH("Dn(service)",H505)))</formula>
    </cfRule>
    <cfRule type="containsText" dxfId="16172" priority="16176" operator="containsText" text="Dn(waiting)">
      <formula>NOT(ISERROR(SEARCH("Dn(waiting)",H505)))</formula>
    </cfRule>
  </conditionalFormatting>
  <conditionalFormatting sqref="C498">
    <cfRule type="containsBlanks" dxfId="16171" priority="16169">
      <formula>LEN(TRIM(C498))=0</formula>
    </cfRule>
    <cfRule type="containsText" dxfId="16170" priority="16170" operator="containsText" text="Operational">
      <formula>NOT(ISERROR(SEARCH("Operational",C498)))</formula>
    </cfRule>
    <cfRule type="containsText" dxfId="16169" priority="16171" operator="containsText" text="Dn(service)">
      <formula>NOT(ISERROR(SEARCH("Dn(service)",C498)))</formula>
    </cfRule>
    <cfRule type="containsText" dxfId="16168" priority="16172" operator="containsText" text="Dn(waiting)">
      <formula>NOT(ISERROR(SEARCH("Dn(waiting)",C498)))</formula>
    </cfRule>
  </conditionalFormatting>
  <conditionalFormatting sqref="F501">
    <cfRule type="containsBlanks" dxfId="16167" priority="16165">
      <formula>LEN(TRIM(F501))=0</formula>
    </cfRule>
    <cfRule type="containsText" dxfId="16166" priority="16166" operator="containsText" text="Operational">
      <formula>NOT(ISERROR(SEARCH("Operational",F501)))</formula>
    </cfRule>
    <cfRule type="containsText" dxfId="16165" priority="16167" operator="containsText" text="Dn(service)">
      <formula>NOT(ISERROR(SEARCH("Dn(service)",F501)))</formula>
    </cfRule>
    <cfRule type="containsText" dxfId="16164" priority="16168" operator="containsText" text="Dn(waiting)">
      <formula>NOT(ISERROR(SEARCH("Dn(waiting)",F501)))</formula>
    </cfRule>
  </conditionalFormatting>
  <conditionalFormatting sqref="H485:H492">
    <cfRule type="containsBlanks" dxfId="16163" priority="16161">
      <formula>LEN(TRIM(H485))=0</formula>
    </cfRule>
    <cfRule type="containsText" dxfId="16162" priority="16162" operator="containsText" text="Operational">
      <formula>NOT(ISERROR(SEARCH("Operational",H485)))</formula>
    </cfRule>
    <cfRule type="containsText" dxfId="16161" priority="16163" operator="containsText" text="Dn(service)">
      <formula>NOT(ISERROR(SEARCH("Dn(service)",H485)))</formula>
    </cfRule>
    <cfRule type="containsText" dxfId="16160" priority="16164" operator="containsText" text="Dn(waiting)">
      <formula>NOT(ISERROR(SEARCH("Dn(waiting)",H485)))</formula>
    </cfRule>
  </conditionalFormatting>
  <conditionalFormatting sqref="H502:H504">
    <cfRule type="containsBlanks" dxfId="16159" priority="16157">
      <formula>LEN(TRIM(H502))=0</formula>
    </cfRule>
    <cfRule type="containsText" dxfId="16158" priority="16158" operator="containsText" text="Operational">
      <formula>NOT(ISERROR(SEARCH("Operational",H502)))</formula>
    </cfRule>
    <cfRule type="containsText" dxfId="16157" priority="16159" operator="containsText" text="Dn(service)">
      <formula>NOT(ISERROR(SEARCH("Dn(service)",H502)))</formula>
    </cfRule>
    <cfRule type="containsText" dxfId="16156" priority="16160" operator="containsText" text="Dn(waiting)">
      <formula>NOT(ISERROR(SEARCH("Dn(waiting)",H502)))</formula>
    </cfRule>
  </conditionalFormatting>
  <conditionalFormatting sqref="E425">
    <cfRule type="containsBlanks" dxfId="16155" priority="16153">
      <formula>LEN(TRIM(E425))=0</formula>
    </cfRule>
    <cfRule type="containsText" dxfId="16154" priority="16154" operator="containsText" text="Operational">
      <formula>NOT(ISERROR(SEARCH("Operational",E425)))</formula>
    </cfRule>
    <cfRule type="containsText" dxfId="16153" priority="16155" operator="containsText" text="Dn(service)">
      <formula>NOT(ISERROR(SEARCH("Dn(service)",E425)))</formula>
    </cfRule>
    <cfRule type="containsText" dxfId="16152" priority="16156" operator="containsText" text="Dn(waiting)">
      <formula>NOT(ISERROR(SEARCH("Dn(waiting)",E425)))</formula>
    </cfRule>
  </conditionalFormatting>
  <conditionalFormatting sqref="E396">
    <cfRule type="containsBlanks" dxfId="16151" priority="16149">
      <formula>LEN(TRIM(E396))=0</formula>
    </cfRule>
    <cfRule type="containsText" dxfId="16150" priority="16150" operator="containsText" text="Operational">
      <formula>NOT(ISERROR(SEARCH("Operational",E396)))</formula>
    </cfRule>
    <cfRule type="containsText" dxfId="16149" priority="16151" operator="containsText" text="Dn(service)">
      <formula>NOT(ISERROR(SEARCH("Dn(service)",E396)))</formula>
    </cfRule>
    <cfRule type="containsText" dxfId="16148" priority="16152" operator="containsText" text="Dn(waiting)">
      <formula>NOT(ISERROR(SEARCH("Dn(waiting)",E396)))</formula>
    </cfRule>
  </conditionalFormatting>
  <conditionalFormatting sqref="E397">
    <cfRule type="containsBlanks" dxfId="16147" priority="16145">
      <formula>LEN(TRIM(E397))=0</formula>
    </cfRule>
    <cfRule type="containsText" dxfId="16146" priority="16146" operator="containsText" text="Operational">
      <formula>NOT(ISERROR(SEARCH("Operational",E397)))</formula>
    </cfRule>
    <cfRule type="containsText" dxfId="16145" priority="16147" operator="containsText" text="Dn(service)">
      <formula>NOT(ISERROR(SEARCH("Dn(service)",E397)))</formula>
    </cfRule>
    <cfRule type="containsText" dxfId="16144" priority="16148" operator="containsText" text="Dn(waiting)">
      <formula>NOT(ISERROR(SEARCH("Dn(waiting)",E397)))</formula>
    </cfRule>
  </conditionalFormatting>
  <conditionalFormatting sqref="F343">
    <cfRule type="containsBlanks" dxfId="16143" priority="16141">
      <formula>LEN(TRIM(F343))=0</formula>
    </cfRule>
    <cfRule type="containsText" dxfId="16142" priority="16142" operator="containsText" text="Operational">
      <formula>NOT(ISERROR(SEARCH("Operational",F343)))</formula>
    </cfRule>
    <cfRule type="containsText" dxfId="16141" priority="16143" operator="containsText" text="Dn(service)">
      <formula>NOT(ISERROR(SEARCH("Dn(service)",F343)))</formula>
    </cfRule>
    <cfRule type="containsText" dxfId="16140" priority="16144" operator="containsText" text="Dn(waiting)">
      <formula>NOT(ISERROR(SEARCH("Dn(waiting)",F343)))</formula>
    </cfRule>
  </conditionalFormatting>
  <conditionalFormatting sqref="G458">
    <cfRule type="containsBlanks" dxfId="16139" priority="16137">
      <formula>LEN(TRIM(G458))=0</formula>
    </cfRule>
    <cfRule type="containsText" dxfId="16138" priority="16138" operator="containsText" text="Operational">
      <formula>NOT(ISERROR(SEARCH("Operational",G458)))</formula>
    </cfRule>
    <cfRule type="containsText" dxfId="16137" priority="16139" operator="containsText" text="Dn(service)">
      <formula>NOT(ISERROR(SEARCH("Dn(service)",G458)))</formula>
    </cfRule>
    <cfRule type="containsText" dxfId="16136" priority="16140" operator="containsText" text="Dn(waiting)">
      <formula>NOT(ISERROR(SEARCH("Dn(waiting)",G458)))</formula>
    </cfRule>
  </conditionalFormatting>
  <conditionalFormatting sqref="H444">
    <cfRule type="containsBlanks" dxfId="16135" priority="16133">
      <formula>LEN(TRIM(H444))=0</formula>
    </cfRule>
    <cfRule type="containsText" dxfId="16134" priority="16134" operator="containsText" text="Operational">
      <formula>NOT(ISERROR(SEARCH("Operational",H444)))</formula>
    </cfRule>
    <cfRule type="containsText" dxfId="16133" priority="16135" operator="containsText" text="Dn(service)">
      <formula>NOT(ISERROR(SEARCH("Dn(service)",H444)))</formula>
    </cfRule>
    <cfRule type="containsText" dxfId="16132" priority="16136" operator="containsText" text="Dn(waiting)">
      <formula>NOT(ISERROR(SEARCH("Dn(waiting)",H444)))</formula>
    </cfRule>
  </conditionalFormatting>
  <conditionalFormatting sqref="I430">
    <cfRule type="containsBlanks" dxfId="16131" priority="16129">
      <formula>LEN(TRIM(I430))=0</formula>
    </cfRule>
    <cfRule type="containsText" dxfId="16130" priority="16130" operator="containsText" text="Operational">
      <formula>NOT(ISERROR(SEARCH("Operational",I430)))</formula>
    </cfRule>
    <cfRule type="containsText" dxfId="16129" priority="16131" operator="containsText" text="Dn(service)">
      <formula>NOT(ISERROR(SEARCH("Dn(service)",I430)))</formula>
    </cfRule>
    <cfRule type="containsText" dxfId="16128" priority="16132" operator="containsText" text="Dn(waiting)">
      <formula>NOT(ISERROR(SEARCH("Dn(waiting)",I430)))</formula>
    </cfRule>
  </conditionalFormatting>
  <conditionalFormatting sqref="I429">
    <cfRule type="containsBlanks" dxfId="16127" priority="16125">
      <formula>LEN(TRIM(I429))=0</formula>
    </cfRule>
    <cfRule type="containsText" dxfId="16126" priority="16126" operator="containsText" text="Operational">
      <formula>NOT(ISERROR(SEARCH("Operational",I429)))</formula>
    </cfRule>
    <cfRule type="containsText" dxfId="16125" priority="16127" operator="containsText" text="Dn(service)">
      <formula>NOT(ISERROR(SEARCH("Dn(service)",I429)))</formula>
    </cfRule>
    <cfRule type="containsText" dxfId="16124" priority="16128" operator="containsText" text="Dn(waiting)">
      <formula>NOT(ISERROR(SEARCH("Dn(waiting)",I429)))</formula>
    </cfRule>
  </conditionalFormatting>
  <conditionalFormatting sqref="H340">
    <cfRule type="containsBlanks" dxfId="16123" priority="16121">
      <formula>LEN(TRIM(H340))=0</formula>
    </cfRule>
    <cfRule type="containsText" dxfId="16122" priority="16122" operator="containsText" text="Operational">
      <formula>NOT(ISERROR(SEARCH("Operational",H340)))</formula>
    </cfRule>
    <cfRule type="containsText" dxfId="16121" priority="16123" operator="containsText" text="Dn(service)">
      <formula>NOT(ISERROR(SEARCH("Dn(service)",H340)))</formula>
    </cfRule>
    <cfRule type="containsText" dxfId="16120" priority="16124" operator="containsText" text="Dn(waiting)">
      <formula>NOT(ISERROR(SEARCH("Dn(waiting)",H340)))</formula>
    </cfRule>
  </conditionalFormatting>
  <conditionalFormatting sqref="H341">
    <cfRule type="containsBlanks" dxfId="16119" priority="16117">
      <formula>LEN(TRIM(H341))=0</formula>
    </cfRule>
    <cfRule type="containsText" dxfId="16118" priority="16118" operator="containsText" text="Operational">
      <formula>NOT(ISERROR(SEARCH("Operational",H341)))</formula>
    </cfRule>
    <cfRule type="containsText" dxfId="16117" priority="16119" operator="containsText" text="Dn(service)">
      <formula>NOT(ISERROR(SEARCH("Dn(service)",H341)))</formula>
    </cfRule>
    <cfRule type="containsText" dxfId="16116" priority="16120" operator="containsText" text="Dn(waiting)">
      <formula>NOT(ISERROR(SEARCH("Dn(waiting)",H341)))</formula>
    </cfRule>
  </conditionalFormatting>
  <conditionalFormatting sqref="H342">
    <cfRule type="containsBlanks" dxfId="16115" priority="16113">
      <formula>LEN(TRIM(H342))=0</formula>
    </cfRule>
    <cfRule type="containsText" dxfId="16114" priority="16114" operator="containsText" text="Operational">
      <formula>NOT(ISERROR(SEARCH("Operational",H342)))</formula>
    </cfRule>
    <cfRule type="containsText" dxfId="16113" priority="16115" operator="containsText" text="Dn(service)">
      <formula>NOT(ISERROR(SEARCH("Dn(service)",H342)))</formula>
    </cfRule>
    <cfRule type="containsText" dxfId="16112" priority="16116" operator="containsText" text="Dn(waiting)">
      <formula>NOT(ISERROR(SEARCH("Dn(waiting)",H342)))</formula>
    </cfRule>
  </conditionalFormatting>
  <conditionalFormatting sqref="C343">
    <cfRule type="containsBlanks" dxfId="16111" priority="16109">
      <formula>LEN(TRIM(C343))=0</formula>
    </cfRule>
    <cfRule type="containsText" dxfId="16110" priority="16110" operator="containsText" text="Operational">
      <formula>NOT(ISERROR(SEARCH("Operational",C343)))</formula>
    </cfRule>
    <cfRule type="containsText" dxfId="16109" priority="16111" operator="containsText" text="Dn(service)">
      <formula>NOT(ISERROR(SEARCH("Dn(service)",C343)))</formula>
    </cfRule>
    <cfRule type="containsText" dxfId="16108" priority="16112" operator="containsText" text="Dn(waiting)">
      <formula>NOT(ISERROR(SEARCH("Dn(waiting)",C343)))</formula>
    </cfRule>
  </conditionalFormatting>
  <conditionalFormatting sqref="C344">
    <cfRule type="containsBlanks" dxfId="16107" priority="16105">
      <formula>LEN(TRIM(C344))=0</formula>
    </cfRule>
    <cfRule type="containsText" dxfId="16106" priority="16106" operator="containsText" text="Operational">
      <formula>NOT(ISERROR(SEARCH("Operational",C344)))</formula>
    </cfRule>
    <cfRule type="containsText" dxfId="16105" priority="16107" operator="containsText" text="Dn(service)">
      <formula>NOT(ISERROR(SEARCH("Dn(service)",C344)))</formula>
    </cfRule>
    <cfRule type="containsText" dxfId="16104" priority="16108" operator="containsText" text="Dn(waiting)">
      <formula>NOT(ISERROR(SEARCH("Dn(waiting)",C344)))</formula>
    </cfRule>
  </conditionalFormatting>
  <conditionalFormatting sqref="C345">
    <cfRule type="containsBlanks" dxfId="16103" priority="16101">
      <formula>LEN(TRIM(C345))=0</formula>
    </cfRule>
    <cfRule type="containsText" dxfId="16102" priority="16102" operator="containsText" text="Operational">
      <formula>NOT(ISERROR(SEARCH("Operational",C345)))</formula>
    </cfRule>
    <cfRule type="containsText" dxfId="16101" priority="16103" operator="containsText" text="Dn(service)">
      <formula>NOT(ISERROR(SEARCH("Dn(service)",C345)))</formula>
    </cfRule>
    <cfRule type="containsText" dxfId="16100" priority="16104" operator="containsText" text="Dn(waiting)">
      <formula>NOT(ISERROR(SEARCH("Dn(waiting)",C345)))</formula>
    </cfRule>
  </conditionalFormatting>
  <conditionalFormatting sqref="C346">
    <cfRule type="containsBlanks" dxfId="16099" priority="16097">
      <formula>LEN(TRIM(C346))=0</formula>
    </cfRule>
    <cfRule type="containsText" dxfId="16098" priority="16098" operator="containsText" text="Operational">
      <formula>NOT(ISERROR(SEARCH("Operational",C346)))</formula>
    </cfRule>
    <cfRule type="containsText" dxfId="16097" priority="16099" operator="containsText" text="Dn(service)">
      <formula>NOT(ISERROR(SEARCH("Dn(service)",C346)))</formula>
    </cfRule>
    <cfRule type="containsText" dxfId="16096" priority="16100" operator="containsText" text="Dn(waiting)">
      <formula>NOT(ISERROR(SEARCH("Dn(waiting)",C346)))</formula>
    </cfRule>
  </conditionalFormatting>
  <conditionalFormatting sqref="F347">
    <cfRule type="containsBlanks" dxfId="16095" priority="16093">
      <formula>LEN(TRIM(F347))=0</formula>
    </cfRule>
    <cfRule type="containsText" dxfId="16094" priority="16094" operator="containsText" text="Operational">
      <formula>NOT(ISERROR(SEARCH("Operational",F347)))</formula>
    </cfRule>
    <cfRule type="containsText" dxfId="16093" priority="16095" operator="containsText" text="Dn(service)">
      <formula>NOT(ISERROR(SEARCH("Dn(service)",F347)))</formula>
    </cfRule>
    <cfRule type="containsText" dxfId="16092" priority="16096" operator="containsText" text="Dn(waiting)">
      <formula>NOT(ISERROR(SEARCH("Dn(waiting)",F347)))</formula>
    </cfRule>
  </conditionalFormatting>
  <conditionalFormatting sqref="F348">
    <cfRule type="containsBlanks" dxfId="16091" priority="16089">
      <formula>LEN(TRIM(F348))=0</formula>
    </cfRule>
    <cfRule type="containsText" dxfId="16090" priority="16090" operator="containsText" text="Operational">
      <formula>NOT(ISERROR(SEARCH("Operational",F348)))</formula>
    </cfRule>
    <cfRule type="containsText" dxfId="16089" priority="16091" operator="containsText" text="Dn(service)">
      <formula>NOT(ISERROR(SEARCH("Dn(service)",F348)))</formula>
    </cfRule>
    <cfRule type="containsText" dxfId="16088" priority="16092" operator="containsText" text="Dn(waiting)">
      <formula>NOT(ISERROR(SEARCH("Dn(waiting)",F348)))</formula>
    </cfRule>
  </conditionalFormatting>
  <conditionalFormatting sqref="F349">
    <cfRule type="containsBlanks" dxfId="16087" priority="16085">
      <formula>LEN(TRIM(F349))=0</formula>
    </cfRule>
    <cfRule type="containsText" dxfId="16086" priority="16086" operator="containsText" text="Operational">
      <formula>NOT(ISERROR(SEARCH("Operational",F349)))</formula>
    </cfRule>
    <cfRule type="containsText" dxfId="16085" priority="16087" operator="containsText" text="Dn(service)">
      <formula>NOT(ISERROR(SEARCH("Dn(service)",F349)))</formula>
    </cfRule>
    <cfRule type="containsText" dxfId="16084" priority="16088" operator="containsText" text="Dn(waiting)">
      <formula>NOT(ISERROR(SEARCH("Dn(waiting)",F349)))</formula>
    </cfRule>
  </conditionalFormatting>
  <conditionalFormatting sqref="F350">
    <cfRule type="containsBlanks" dxfId="16083" priority="16081">
      <formula>LEN(TRIM(F350))=0</formula>
    </cfRule>
    <cfRule type="containsText" dxfId="16082" priority="16082" operator="containsText" text="Operational">
      <formula>NOT(ISERROR(SEARCH("Operational",F350)))</formula>
    </cfRule>
    <cfRule type="containsText" dxfId="16081" priority="16083" operator="containsText" text="Dn(service)">
      <formula>NOT(ISERROR(SEARCH("Dn(service)",F350)))</formula>
    </cfRule>
    <cfRule type="containsText" dxfId="16080" priority="16084" operator="containsText" text="Dn(waiting)">
      <formula>NOT(ISERROR(SEARCH("Dn(waiting)",F350)))</formula>
    </cfRule>
  </conditionalFormatting>
  <conditionalFormatting sqref="G351">
    <cfRule type="containsBlanks" dxfId="16079" priority="16077">
      <formula>LEN(TRIM(G351))=0</formula>
    </cfRule>
    <cfRule type="containsText" dxfId="16078" priority="16078" operator="containsText" text="Operational">
      <formula>NOT(ISERROR(SEARCH("Operational",G351)))</formula>
    </cfRule>
    <cfRule type="containsText" dxfId="16077" priority="16079" operator="containsText" text="Dn(service)">
      <formula>NOT(ISERROR(SEARCH("Dn(service)",G351)))</formula>
    </cfRule>
    <cfRule type="containsText" dxfId="16076" priority="16080" operator="containsText" text="Dn(waiting)">
      <formula>NOT(ISERROR(SEARCH("Dn(waiting)",G351)))</formula>
    </cfRule>
  </conditionalFormatting>
  <conditionalFormatting sqref="G352">
    <cfRule type="containsBlanks" dxfId="16075" priority="16073">
      <formula>LEN(TRIM(G352))=0</formula>
    </cfRule>
    <cfRule type="containsText" dxfId="16074" priority="16074" operator="containsText" text="Operational">
      <formula>NOT(ISERROR(SEARCH("Operational",G352)))</formula>
    </cfRule>
    <cfRule type="containsText" dxfId="16073" priority="16075" operator="containsText" text="Dn(service)">
      <formula>NOT(ISERROR(SEARCH("Dn(service)",G352)))</formula>
    </cfRule>
    <cfRule type="containsText" dxfId="16072" priority="16076" operator="containsText" text="Dn(waiting)">
      <formula>NOT(ISERROR(SEARCH("Dn(waiting)",G352)))</formula>
    </cfRule>
  </conditionalFormatting>
  <conditionalFormatting sqref="G353">
    <cfRule type="containsBlanks" dxfId="16071" priority="16069">
      <formula>LEN(TRIM(G353))=0</formula>
    </cfRule>
    <cfRule type="containsText" dxfId="16070" priority="16070" operator="containsText" text="Operational">
      <formula>NOT(ISERROR(SEARCH("Operational",G353)))</formula>
    </cfRule>
    <cfRule type="containsText" dxfId="16069" priority="16071" operator="containsText" text="Dn(service)">
      <formula>NOT(ISERROR(SEARCH("Dn(service)",G353)))</formula>
    </cfRule>
    <cfRule type="containsText" dxfId="16068" priority="16072" operator="containsText" text="Dn(waiting)">
      <formula>NOT(ISERROR(SEARCH("Dn(waiting)",G353)))</formula>
    </cfRule>
  </conditionalFormatting>
  <conditionalFormatting sqref="G354">
    <cfRule type="containsBlanks" dxfId="16067" priority="16065">
      <formula>LEN(TRIM(G354))=0</formula>
    </cfRule>
    <cfRule type="containsText" dxfId="16066" priority="16066" operator="containsText" text="Operational">
      <formula>NOT(ISERROR(SEARCH("Operational",G354)))</formula>
    </cfRule>
    <cfRule type="containsText" dxfId="16065" priority="16067" operator="containsText" text="Dn(service)">
      <formula>NOT(ISERROR(SEARCH("Dn(service)",G354)))</formula>
    </cfRule>
    <cfRule type="containsText" dxfId="16064" priority="16068" operator="containsText" text="Dn(waiting)">
      <formula>NOT(ISERROR(SEARCH("Dn(waiting)",G354)))</formula>
    </cfRule>
  </conditionalFormatting>
  <conditionalFormatting sqref="G355">
    <cfRule type="containsBlanks" dxfId="16063" priority="16061">
      <formula>LEN(TRIM(G355))=0</formula>
    </cfRule>
    <cfRule type="containsText" dxfId="16062" priority="16062" operator="containsText" text="Operational">
      <formula>NOT(ISERROR(SEARCH("Operational",G355)))</formula>
    </cfRule>
    <cfRule type="containsText" dxfId="16061" priority="16063" operator="containsText" text="Dn(service)">
      <formula>NOT(ISERROR(SEARCH("Dn(service)",G355)))</formula>
    </cfRule>
    <cfRule type="containsText" dxfId="16060" priority="16064" operator="containsText" text="Dn(waiting)">
      <formula>NOT(ISERROR(SEARCH("Dn(waiting)",G355)))</formula>
    </cfRule>
  </conditionalFormatting>
  <conditionalFormatting sqref="E356">
    <cfRule type="containsBlanks" dxfId="16059" priority="16057">
      <formula>LEN(TRIM(E356))=0</formula>
    </cfRule>
    <cfRule type="containsText" dxfId="16058" priority="16058" operator="containsText" text="Operational">
      <formula>NOT(ISERROR(SEARCH("Operational",E356)))</formula>
    </cfRule>
    <cfRule type="containsText" dxfId="16057" priority="16059" operator="containsText" text="Dn(service)">
      <formula>NOT(ISERROR(SEARCH("Dn(service)",E356)))</formula>
    </cfRule>
    <cfRule type="containsText" dxfId="16056" priority="16060" operator="containsText" text="Dn(waiting)">
      <formula>NOT(ISERROR(SEARCH("Dn(waiting)",E356)))</formula>
    </cfRule>
  </conditionalFormatting>
  <conditionalFormatting sqref="E357">
    <cfRule type="containsBlanks" dxfId="16055" priority="16053">
      <formula>LEN(TRIM(E357))=0</formula>
    </cfRule>
    <cfRule type="containsText" dxfId="16054" priority="16054" operator="containsText" text="Operational">
      <formula>NOT(ISERROR(SEARCH("Operational",E357)))</formula>
    </cfRule>
    <cfRule type="containsText" dxfId="16053" priority="16055" operator="containsText" text="Dn(service)">
      <formula>NOT(ISERROR(SEARCH("Dn(service)",E357)))</formula>
    </cfRule>
    <cfRule type="containsText" dxfId="16052" priority="16056" operator="containsText" text="Dn(waiting)">
      <formula>NOT(ISERROR(SEARCH("Dn(waiting)",E357)))</formula>
    </cfRule>
  </conditionalFormatting>
  <conditionalFormatting sqref="E358">
    <cfRule type="containsBlanks" dxfId="16051" priority="16049">
      <formula>LEN(TRIM(E358))=0</formula>
    </cfRule>
    <cfRule type="containsText" dxfId="16050" priority="16050" operator="containsText" text="Operational">
      <formula>NOT(ISERROR(SEARCH("Operational",E358)))</formula>
    </cfRule>
    <cfRule type="containsText" dxfId="16049" priority="16051" operator="containsText" text="Dn(service)">
      <formula>NOT(ISERROR(SEARCH("Dn(service)",E358)))</formula>
    </cfRule>
    <cfRule type="containsText" dxfId="16048" priority="16052" operator="containsText" text="Dn(waiting)">
      <formula>NOT(ISERROR(SEARCH("Dn(waiting)",E358)))</formula>
    </cfRule>
  </conditionalFormatting>
  <conditionalFormatting sqref="E359">
    <cfRule type="containsBlanks" dxfId="16047" priority="16045">
      <formula>LEN(TRIM(E359))=0</formula>
    </cfRule>
    <cfRule type="containsText" dxfId="16046" priority="16046" operator="containsText" text="Operational">
      <formula>NOT(ISERROR(SEARCH("Operational",E359)))</formula>
    </cfRule>
    <cfRule type="containsText" dxfId="16045" priority="16047" operator="containsText" text="Dn(service)">
      <formula>NOT(ISERROR(SEARCH("Dn(service)",E359)))</formula>
    </cfRule>
    <cfRule type="containsText" dxfId="16044" priority="16048" operator="containsText" text="Dn(waiting)">
      <formula>NOT(ISERROR(SEARCH("Dn(waiting)",E359)))</formula>
    </cfRule>
  </conditionalFormatting>
  <conditionalFormatting sqref="E360">
    <cfRule type="containsBlanks" dxfId="16043" priority="16041">
      <formula>LEN(TRIM(E360))=0</formula>
    </cfRule>
    <cfRule type="containsText" dxfId="16042" priority="16042" operator="containsText" text="Operational">
      <formula>NOT(ISERROR(SEARCH("Operational",E360)))</formula>
    </cfRule>
    <cfRule type="containsText" dxfId="16041" priority="16043" operator="containsText" text="Dn(service)">
      <formula>NOT(ISERROR(SEARCH("Dn(service)",E360)))</formula>
    </cfRule>
    <cfRule type="containsText" dxfId="16040" priority="16044" operator="containsText" text="Dn(waiting)">
      <formula>NOT(ISERROR(SEARCH("Dn(waiting)",E360)))</formula>
    </cfRule>
  </conditionalFormatting>
  <conditionalFormatting sqref="I361">
    <cfRule type="containsBlanks" dxfId="16039" priority="16037">
      <formula>LEN(TRIM(I361))=0</formula>
    </cfRule>
    <cfRule type="containsText" dxfId="16038" priority="16038" operator="containsText" text="Operational">
      <formula>NOT(ISERROR(SEARCH("Operational",I361)))</formula>
    </cfRule>
    <cfRule type="containsText" dxfId="16037" priority="16039" operator="containsText" text="Dn(service)">
      <formula>NOT(ISERROR(SEARCH("Dn(service)",I361)))</formula>
    </cfRule>
    <cfRule type="containsText" dxfId="16036" priority="16040" operator="containsText" text="Dn(waiting)">
      <formula>NOT(ISERROR(SEARCH("Dn(waiting)",I361)))</formula>
    </cfRule>
  </conditionalFormatting>
  <conditionalFormatting sqref="I362">
    <cfRule type="containsBlanks" dxfId="16035" priority="16033">
      <formula>LEN(TRIM(I362))=0</formula>
    </cfRule>
    <cfRule type="containsText" dxfId="16034" priority="16034" operator="containsText" text="Operational">
      <formula>NOT(ISERROR(SEARCH("Operational",I362)))</formula>
    </cfRule>
    <cfRule type="containsText" dxfId="16033" priority="16035" operator="containsText" text="Dn(service)">
      <formula>NOT(ISERROR(SEARCH("Dn(service)",I362)))</formula>
    </cfRule>
    <cfRule type="containsText" dxfId="16032" priority="16036" operator="containsText" text="Dn(waiting)">
      <formula>NOT(ISERROR(SEARCH("Dn(waiting)",I362)))</formula>
    </cfRule>
  </conditionalFormatting>
  <conditionalFormatting sqref="I363">
    <cfRule type="containsBlanks" dxfId="16031" priority="16029">
      <formula>LEN(TRIM(I363))=0</formula>
    </cfRule>
    <cfRule type="containsText" dxfId="16030" priority="16030" operator="containsText" text="Operational">
      <formula>NOT(ISERROR(SEARCH("Operational",I363)))</formula>
    </cfRule>
    <cfRule type="containsText" dxfId="16029" priority="16031" operator="containsText" text="Dn(service)">
      <formula>NOT(ISERROR(SEARCH("Dn(service)",I363)))</formula>
    </cfRule>
    <cfRule type="containsText" dxfId="16028" priority="16032" operator="containsText" text="Dn(waiting)">
      <formula>NOT(ISERROR(SEARCH("Dn(waiting)",I363)))</formula>
    </cfRule>
  </conditionalFormatting>
  <conditionalFormatting sqref="I364">
    <cfRule type="containsBlanks" dxfId="16027" priority="16025">
      <formula>LEN(TRIM(I364))=0</formula>
    </cfRule>
    <cfRule type="containsText" dxfId="16026" priority="16026" operator="containsText" text="Operational">
      <formula>NOT(ISERROR(SEARCH("Operational",I364)))</formula>
    </cfRule>
    <cfRule type="containsText" dxfId="16025" priority="16027" operator="containsText" text="Dn(service)">
      <formula>NOT(ISERROR(SEARCH("Dn(service)",I364)))</formula>
    </cfRule>
    <cfRule type="containsText" dxfId="16024" priority="16028" operator="containsText" text="Dn(waiting)">
      <formula>NOT(ISERROR(SEARCH("Dn(waiting)",I364)))</formula>
    </cfRule>
  </conditionalFormatting>
  <conditionalFormatting sqref="I365">
    <cfRule type="containsBlanks" dxfId="16023" priority="16021">
      <formula>LEN(TRIM(I365))=0</formula>
    </cfRule>
    <cfRule type="containsText" dxfId="16022" priority="16022" operator="containsText" text="Operational">
      <formula>NOT(ISERROR(SEARCH("Operational",I365)))</formula>
    </cfRule>
    <cfRule type="containsText" dxfId="16021" priority="16023" operator="containsText" text="Dn(service)">
      <formula>NOT(ISERROR(SEARCH("Dn(service)",I365)))</formula>
    </cfRule>
    <cfRule type="containsText" dxfId="16020" priority="16024" operator="containsText" text="Dn(waiting)">
      <formula>NOT(ISERROR(SEARCH("Dn(waiting)",I365)))</formula>
    </cfRule>
  </conditionalFormatting>
  <conditionalFormatting sqref="D366">
    <cfRule type="containsBlanks" dxfId="16019" priority="16017">
      <formula>LEN(TRIM(D366))=0</formula>
    </cfRule>
    <cfRule type="containsText" dxfId="16018" priority="16018" operator="containsText" text="Operational">
      <formula>NOT(ISERROR(SEARCH("Operational",D366)))</formula>
    </cfRule>
    <cfRule type="containsText" dxfId="16017" priority="16019" operator="containsText" text="Dn(service)">
      <formula>NOT(ISERROR(SEARCH("Dn(service)",D366)))</formula>
    </cfRule>
    <cfRule type="containsText" dxfId="16016" priority="16020" operator="containsText" text="Dn(waiting)">
      <formula>NOT(ISERROR(SEARCH("Dn(waiting)",D366)))</formula>
    </cfRule>
  </conditionalFormatting>
  <conditionalFormatting sqref="D367">
    <cfRule type="containsBlanks" dxfId="16015" priority="16013">
      <formula>LEN(TRIM(D367))=0</formula>
    </cfRule>
    <cfRule type="containsText" dxfId="16014" priority="16014" operator="containsText" text="Operational">
      <formula>NOT(ISERROR(SEARCH("Operational",D367)))</formula>
    </cfRule>
    <cfRule type="containsText" dxfId="16013" priority="16015" operator="containsText" text="Dn(service)">
      <formula>NOT(ISERROR(SEARCH("Dn(service)",D367)))</formula>
    </cfRule>
    <cfRule type="containsText" dxfId="16012" priority="16016" operator="containsText" text="Dn(waiting)">
      <formula>NOT(ISERROR(SEARCH("Dn(waiting)",D367)))</formula>
    </cfRule>
  </conditionalFormatting>
  <conditionalFormatting sqref="D368">
    <cfRule type="containsBlanks" dxfId="16011" priority="16009">
      <formula>LEN(TRIM(D368))=0</formula>
    </cfRule>
    <cfRule type="containsText" dxfId="16010" priority="16010" operator="containsText" text="Operational">
      <formula>NOT(ISERROR(SEARCH("Operational",D368)))</formula>
    </cfRule>
    <cfRule type="containsText" dxfId="16009" priority="16011" operator="containsText" text="Dn(service)">
      <formula>NOT(ISERROR(SEARCH("Dn(service)",D368)))</formula>
    </cfRule>
    <cfRule type="containsText" dxfId="16008" priority="16012" operator="containsText" text="Dn(waiting)">
      <formula>NOT(ISERROR(SEARCH("Dn(waiting)",D368)))</formula>
    </cfRule>
  </conditionalFormatting>
  <conditionalFormatting sqref="D369">
    <cfRule type="containsBlanks" dxfId="16007" priority="16005">
      <formula>LEN(TRIM(D369))=0</formula>
    </cfRule>
    <cfRule type="containsText" dxfId="16006" priority="16006" operator="containsText" text="Operational">
      <formula>NOT(ISERROR(SEARCH("Operational",D369)))</formula>
    </cfRule>
    <cfRule type="containsText" dxfId="16005" priority="16007" operator="containsText" text="Dn(service)">
      <formula>NOT(ISERROR(SEARCH("Dn(service)",D369)))</formula>
    </cfRule>
    <cfRule type="containsText" dxfId="16004" priority="16008" operator="containsText" text="Dn(waiting)">
      <formula>NOT(ISERROR(SEARCH("Dn(waiting)",D369)))</formula>
    </cfRule>
  </conditionalFormatting>
  <conditionalFormatting sqref="H370">
    <cfRule type="containsBlanks" dxfId="16003" priority="16001">
      <formula>LEN(TRIM(H370))=0</formula>
    </cfRule>
    <cfRule type="containsText" dxfId="16002" priority="16002" operator="containsText" text="Operational">
      <formula>NOT(ISERROR(SEARCH("Operational",H370)))</formula>
    </cfRule>
    <cfRule type="containsText" dxfId="16001" priority="16003" operator="containsText" text="Dn(service)">
      <formula>NOT(ISERROR(SEARCH("Dn(service)",H370)))</formula>
    </cfRule>
    <cfRule type="containsText" dxfId="16000" priority="16004" operator="containsText" text="Dn(waiting)">
      <formula>NOT(ISERROR(SEARCH("Dn(waiting)",H370)))</formula>
    </cfRule>
  </conditionalFormatting>
  <conditionalFormatting sqref="H371">
    <cfRule type="containsBlanks" dxfId="15999" priority="15997">
      <formula>LEN(TRIM(H371))=0</formula>
    </cfRule>
    <cfRule type="containsText" dxfId="15998" priority="15998" operator="containsText" text="Operational">
      <formula>NOT(ISERROR(SEARCH("Operational",H371)))</formula>
    </cfRule>
    <cfRule type="containsText" dxfId="15997" priority="15999" operator="containsText" text="Dn(service)">
      <formula>NOT(ISERROR(SEARCH("Dn(service)",H371)))</formula>
    </cfRule>
    <cfRule type="containsText" dxfId="15996" priority="16000" operator="containsText" text="Dn(waiting)">
      <formula>NOT(ISERROR(SEARCH("Dn(waiting)",H371)))</formula>
    </cfRule>
  </conditionalFormatting>
  <conditionalFormatting sqref="H372">
    <cfRule type="containsBlanks" dxfId="15995" priority="15993">
      <formula>LEN(TRIM(H372))=0</formula>
    </cfRule>
    <cfRule type="containsText" dxfId="15994" priority="15994" operator="containsText" text="Operational">
      <formula>NOT(ISERROR(SEARCH("Operational",H372)))</formula>
    </cfRule>
    <cfRule type="containsText" dxfId="15993" priority="15995" operator="containsText" text="Dn(service)">
      <formula>NOT(ISERROR(SEARCH("Dn(service)",H372)))</formula>
    </cfRule>
    <cfRule type="containsText" dxfId="15992" priority="15996" operator="containsText" text="Dn(waiting)">
      <formula>NOT(ISERROR(SEARCH("Dn(waiting)",H372)))</formula>
    </cfRule>
  </conditionalFormatting>
  <conditionalFormatting sqref="H373">
    <cfRule type="containsBlanks" dxfId="15991" priority="15989">
      <formula>LEN(TRIM(H373))=0</formula>
    </cfRule>
    <cfRule type="containsText" dxfId="15990" priority="15990" operator="containsText" text="Operational">
      <formula>NOT(ISERROR(SEARCH("Operational",H373)))</formula>
    </cfRule>
    <cfRule type="containsText" dxfId="15989" priority="15991" operator="containsText" text="Dn(service)">
      <formula>NOT(ISERROR(SEARCH("Dn(service)",H373)))</formula>
    </cfRule>
    <cfRule type="containsText" dxfId="15988" priority="15992" operator="containsText" text="Dn(waiting)">
      <formula>NOT(ISERROR(SEARCH("Dn(waiting)",H373)))</formula>
    </cfRule>
  </conditionalFormatting>
  <conditionalFormatting sqref="C374">
    <cfRule type="containsBlanks" dxfId="15987" priority="15985">
      <formula>LEN(TRIM(C374))=0</formula>
    </cfRule>
    <cfRule type="containsText" dxfId="15986" priority="15986" operator="containsText" text="Operational">
      <formula>NOT(ISERROR(SEARCH("Operational",C374)))</formula>
    </cfRule>
    <cfRule type="containsText" dxfId="15985" priority="15987" operator="containsText" text="Dn(service)">
      <formula>NOT(ISERROR(SEARCH("Dn(service)",C374)))</formula>
    </cfRule>
    <cfRule type="containsText" dxfId="15984" priority="15988" operator="containsText" text="Dn(waiting)">
      <formula>NOT(ISERROR(SEARCH("Dn(waiting)",C374)))</formula>
    </cfRule>
  </conditionalFormatting>
  <conditionalFormatting sqref="C375">
    <cfRule type="containsBlanks" dxfId="15983" priority="15981">
      <formula>LEN(TRIM(C375))=0</formula>
    </cfRule>
    <cfRule type="containsText" dxfId="15982" priority="15982" operator="containsText" text="Operational">
      <formula>NOT(ISERROR(SEARCH("Operational",C375)))</formula>
    </cfRule>
    <cfRule type="containsText" dxfId="15981" priority="15983" operator="containsText" text="Dn(service)">
      <formula>NOT(ISERROR(SEARCH("Dn(service)",C375)))</formula>
    </cfRule>
    <cfRule type="containsText" dxfId="15980" priority="15984" operator="containsText" text="Dn(waiting)">
      <formula>NOT(ISERROR(SEARCH("Dn(waiting)",C375)))</formula>
    </cfRule>
  </conditionalFormatting>
  <conditionalFormatting sqref="C376">
    <cfRule type="containsBlanks" dxfId="15979" priority="15977">
      <formula>LEN(TRIM(C376))=0</formula>
    </cfRule>
    <cfRule type="containsText" dxfId="15978" priority="15978" operator="containsText" text="Operational">
      <formula>NOT(ISERROR(SEARCH("Operational",C376)))</formula>
    </cfRule>
    <cfRule type="containsText" dxfId="15977" priority="15979" operator="containsText" text="Dn(service)">
      <formula>NOT(ISERROR(SEARCH("Dn(service)",C376)))</formula>
    </cfRule>
    <cfRule type="containsText" dxfId="15976" priority="15980" operator="containsText" text="Dn(waiting)">
      <formula>NOT(ISERROR(SEARCH("Dn(waiting)",C376)))</formula>
    </cfRule>
  </conditionalFormatting>
  <conditionalFormatting sqref="C377">
    <cfRule type="containsBlanks" dxfId="15975" priority="15973">
      <formula>LEN(TRIM(C377))=0</formula>
    </cfRule>
    <cfRule type="containsText" dxfId="15974" priority="15974" operator="containsText" text="Operational">
      <formula>NOT(ISERROR(SEARCH("Operational",C377)))</formula>
    </cfRule>
    <cfRule type="containsText" dxfId="15973" priority="15975" operator="containsText" text="Dn(service)">
      <formula>NOT(ISERROR(SEARCH("Dn(service)",C377)))</formula>
    </cfRule>
    <cfRule type="containsText" dxfId="15972" priority="15976" operator="containsText" text="Dn(waiting)">
      <formula>NOT(ISERROR(SEARCH("Dn(waiting)",C377)))</formula>
    </cfRule>
  </conditionalFormatting>
  <conditionalFormatting sqref="H377">
    <cfRule type="containsBlanks" dxfId="15971" priority="15969">
      <formula>LEN(TRIM(H377))=0</formula>
    </cfRule>
    <cfRule type="containsText" dxfId="15970" priority="15970" operator="containsText" text="Operational">
      <formula>NOT(ISERROR(SEARCH("Operational",H377)))</formula>
    </cfRule>
    <cfRule type="containsText" dxfId="15969" priority="15971" operator="containsText" text="Dn(service)">
      <formula>NOT(ISERROR(SEARCH("Dn(service)",H377)))</formula>
    </cfRule>
    <cfRule type="containsText" dxfId="15968" priority="15972" operator="containsText" text="Dn(waiting)">
      <formula>NOT(ISERROR(SEARCH("Dn(waiting)",H377)))</formula>
    </cfRule>
  </conditionalFormatting>
  <conditionalFormatting sqref="F378">
    <cfRule type="containsBlanks" dxfId="15967" priority="15965">
      <formula>LEN(TRIM(F378))=0</formula>
    </cfRule>
    <cfRule type="containsText" dxfId="15966" priority="15966" operator="containsText" text="Operational">
      <formula>NOT(ISERROR(SEARCH("Operational",F378)))</formula>
    </cfRule>
    <cfRule type="containsText" dxfId="15965" priority="15967" operator="containsText" text="Dn(service)">
      <formula>NOT(ISERROR(SEARCH("Dn(service)",F378)))</formula>
    </cfRule>
    <cfRule type="containsText" dxfId="15964" priority="15968" operator="containsText" text="Dn(waiting)">
      <formula>NOT(ISERROR(SEARCH("Dn(waiting)",F378)))</formula>
    </cfRule>
  </conditionalFormatting>
  <conditionalFormatting sqref="F379">
    <cfRule type="containsBlanks" dxfId="15963" priority="15961">
      <formula>LEN(TRIM(F379))=0</formula>
    </cfRule>
    <cfRule type="containsText" dxfId="15962" priority="15962" operator="containsText" text="Operational">
      <formula>NOT(ISERROR(SEARCH("Operational",F379)))</formula>
    </cfRule>
    <cfRule type="containsText" dxfId="15961" priority="15963" operator="containsText" text="Dn(service)">
      <formula>NOT(ISERROR(SEARCH("Dn(service)",F379)))</formula>
    </cfRule>
    <cfRule type="containsText" dxfId="15960" priority="15964" operator="containsText" text="Dn(waiting)">
      <formula>NOT(ISERROR(SEARCH("Dn(waiting)",F379)))</formula>
    </cfRule>
  </conditionalFormatting>
  <conditionalFormatting sqref="F380">
    <cfRule type="containsBlanks" dxfId="15959" priority="15957">
      <formula>LEN(TRIM(F380))=0</formula>
    </cfRule>
    <cfRule type="containsText" dxfId="15958" priority="15958" operator="containsText" text="Operational">
      <formula>NOT(ISERROR(SEARCH("Operational",F380)))</formula>
    </cfRule>
    <cfRule type="containsText" dxfId="15957" priority="15959" operator="containsText" text="Dn(service)">
      <formula>NOT(ISERROR(SEARCH("Dn(service)",F380)))</formula>
    </cfRule>
    <cfRule type="containsText" dxfId="15956" priority="15960" operator="containsText" text="Dn(waiting)">
      <formula>NOT(ISERROR(SEARCH("Dn(waiting)",F380)))</formula>
    </cfRule>
  </conditionalFormatting>
  <conditionalFormatting sqref="F381">
    <cfRule type="containsBlanks" dxfId="15955" priority="15953">
      <formula>LEN(TRIM(F381))=0</formula>
    </cfRule>
    <cfRule type="containsText" dxfId="15954" priority="15954" operator="containsText" text="Operational">
      <formula>NOT(ISERROR(SEARCH("Operational",F381)))</formula>
    </cfRule>
    <cfRule type="containsText" dxfId="15953" priority="15955" operator="containsText" text="Dn(service)">
      <formula>NOT(ISERROR(SEARCH("Dn(service)",F381)))</formula>
    </cfRule>
    <cfRule type="containsText" dxfId="15952" priority="15956" operator="containsText" text="Dn(waiting)">
      <formula>NOT(ISERROR(SEARCH("Dn(waiting)",F381)))</formula>
    </cfRule>
  </conditionalFormatting>
  <conditionalFormatting sqref="F382">
    <cfRule type="containsBlanks" dxfId="15951" priority="15949">
      <formula>LEN(TRIM(F382))=0</formula>
    </cfRule>
    <cfRule type="containsText" dxfId="15950" priority="15950" operator="containsText" text="Operational">
      <formula>NOT(ISERROR(SEARCH("Operational",F382)))</formula>
    </cfRule>
    <cfRule type="containsText" dxfId="15949" priority="15951" operator="containsText" text="Dn(service)">
      <formula>NOT(ISERROR(SEARCH("Dn(service)",F382)))</formula>
    </cfRule>
    <cfRule type="containsText" dxfId="15948" priority="15952" operator="containsText" text="Dn(waiting)">
      <formula>NOT(ISERROR(SEARCH("Dn(waiting)",F382)))</formula>
    </cfRule>
  </conditionalFormatting>
  <conditionalFormatting sqref="G383">
    <cfRule type="containsBlanks" dxfId="15947" priority="15945">
      <formula>LEN(TRIM(G383))=0</formula>
    </cfRule>
    <cfRule type="containsText" dxfId="15946" priority="15946" operator="containsText" text="Operational">
      <formula>NOT(ISERROR(SEARCH("Operational",G383)))</formula>
    </cfRule>
    <cfRule type="containsText" dxfId="15945" priority="15947" operator="containsText" text="Dn(service)">
      <formula>NOT(ISERROR(SEARCH("Dn(service)",G383)))</formula>
    </cfRule>
    <cfRule type="containsText" dxfId="15944" priority="15948" operator="containsText" text="Dn(waiting)">
      <formula>NOT(ISERROR(SEARCH("Dn(waiting)",G383)))</formula>
    </cfRule>
  </conditionalFormatting>
  <conditionalFormatting sqref="G384">
    <cfRule type="containsBlanks" dxfId="15943" priority="15941">
      <formula>LEN(TRIM(G384))=0</formula>
    </cfRule>
    <cfRule type="containsText" dxfId="15942" priority="15942" operator="containsText" text="Operational">
      <formula>NOT(ISERROR(SEARCH("Operational",G384)))</formula>
    </cfRule>
    <cfRule type="containsText" dxfId="15941" priority="15943" operator="containsText" text="Dn(service)">
      <formula>NOT(ISERROR(SEARCH("Dn(service)",G384)))</formula>
    </cfRule>
    <cfRule type="containsText" dxfId="15940" priority="15944" operator="containsText" text="Dn(waiting)">
      <formula>NOT(ISERROR(SEARCH("Dn(waiting)",G384)))</formula>
    </cfRule>
  </conditionalFormatting>
  <conditionalFormatting sqref="G385">
    <cfRule type="containsBlanks" dxfId="15939" priority="15937">
      <formula>LEN(TRIM(G385))=0</formula>
    </cfRule>
    <cfRule type="containsText" dxfId="15938" priority="15938" operator="containsText" text="Operational">
      <formula>NOT(ISERROR(SEARCH("Operational",G385)))</formula>
    </cfRule>
    <cfRule type="containsText" dxfId="15937" priority="15939" operator="containsText" text="Dn(service)">
      <formula>NOT(ISERROR(SEARCH("Dn(service)",G385)))</formula>
    </cfRule>
    <cfRule type="containsText" dxfId="15936" priority="15940" operator="containsText" text="Dn(waiting)">
      <formula>NOT(ISERROR(SEARCH("Dn(waiting)",G385)))</formula>
    </cfRule>
  </conditionalFormatting>
  <conditionalFormatting sqref="G386">
    <cfRule type="containsBlanks" dxfId="15935" priority="15933">
      <formula>LEN(TRIM(G386))=0</formula>
    </cfRule>
    <cfRule type="containsText" dxfId="15934" priority="15934" operator="containsText" text="Operational">
      <formula>NOT(ISERROR(SEARCH("Operational",G386)))</formula>
    </cfRule>
    <cfRule type="containsText" dxfId="15933" priority="15935" operator="containsText" text="Dn(service)">
      <formula>NOT(ISERROR(SEARCH("Dn(service)",G386)))</formula>
    </cfRule>
    <cfRule type="containsText" dxfId="15932" priority="15936" operator="containsText" text="Dn(waiting)">
      <formula>NOT(ISERROR(SEARCH("Dn(waiting)",G386)))</formula>
    </cfRule>
  </conditionalFormatting>
  <conditionalFormatting sqref="E387">
    <cfRule type="containsBlanks" dxfId="15931" priority="15929">
      <formula>LEN(TRIM(E387))=0</formula>
    </cfRule>
    <cfRule type="containsText" dxfId="15930" priority="15930" operator="containsText" text="Operational">
      <formula>NOT(ISERROR(SEARCH("Operational",E387)))</formula>
    </cfRule>
    <cfRule type="containsText" dxfId="15929" priority="15931" operator="containsText" text="Dn(service)">
      <formula>NOT(ISERROR(SEARCH("Dn(service)",E387)))</formula>
    </cfRule>
    <cfRule type="containsText" dxfId="15928" priority="15932" operator="containsText" text="Dn(waiting)">
      <formula>NOT(ISERROR(SEARCH("Dn(waiting)",E387)))</formula>
    </cfRule>
  </conditionalFormatting>
  <conditionalFormatting sqref="E388">
    <cfRule type="containsBlanks" dxfId="15927" priority="15925">
      <formula>LEN(TRIM(E388))=0</formula>
    </cfRule>
    <cfRule type="containsText" dxfId="15926" priority="15926" operator="containsText" text="Operational">
      <formula>NOT(ISERROR(SEARCH("Operational",E388)))</formula>
    </cfRule>
    <cfRule type="containsText" dxfId="15925" priority="15927" operator="containsText" text="Dn(service)">
      <formula>NOT(ISERROR(SEARCH("Dn(service)",E388)))</formula>
    </cfRule>
    <cfRule type="containsText" dxfId="15924" priority="15928" operator="containsText" text="Dn(waiting)">
      <formula>NOT(ISERROR(SEARCH("Dn(waiting)",E388)))</formula>
    </cfRule>
  </conditionalFormatting>
  <conditionalFormatting sqref="E389">
    <cfRule type="containsBlanks" dxfId="15923" priority="15921">
      <formula>LEN(TRIM(E389))=0</formula>
    </cfRule>
    <cfRule type="containsText" dxfId="15922" priority="15922" operator="containsText" text="Operational">
      <formula>NOT(ISERROR(SEARCH("Operational",E389)))</formula>
    </cfRule>
    <cfRule type="containsText" dxfId="15921" priority="15923" operator="containsText" text="Dn(service)">
      <formula>NOT(ISERROR(SEARCH("Dn(service)",E389)))</formula>
    </cfRule>
    <cfRule type="containsText" dxfId="15920" priority="15924" operator="containsText" text="Dn(waiting)">
      <formula>NOT(ISERROR(SEARCH("Dn(waiting)",E389)))</formula>
    </cfRule>
  </conditionalFormatting>
  <conditionalFormatting sqref="E390">
    <cfRule type="containsBlanks" dxfId="15919" priority="15917">
      <formula>LEN(TRIM(E390))=0</formula>
    </cfRule>
    <cfRule type="containsText" dxfId="15918" priority="15918" operator="containsText" text="Operational">
      <formula>NOT(ISERROR(SEARCH("Operational",E390)))</formula>
    </cfRule>
    <cfRule type="containsText" dxfId="15917" priority="15919" operator="containsText" text="Dn(service)">
      <formula>NOT(ISERROR(SEARCH("Dn(service)",E390)))</formula>
    </cfRule>
    <cfRule type="containsText" dxfId="15916" priority="15920" operator="containsText" text="Dn(waiting)">
      <formula>NOT(ISERROR(SEARCH("Dn(waiting)",E390)))</formula>
    </cfRule>
  </conditionalFormatting>
  <conditionalFormatting sqref="E391">
    <cfRule type="containsBlanks" dxfId="15915" priority="15913">
      <formula>LEN(TRIM(E391))=0</formula>
    </cfRule>
    <cfRule type="containsText" dxfId="15914" priority="15914" operator="containsText" text="Operational">
      <formula>NOT(ISERROR(SEARCH("Operational",E391)))</formula>
    </cfRule>
    <cfRule type="containsText" dxfId="15913" priority="15915" operator="containsText" text="Dn(service)">
      <formula>NOT(ISERROR(SEARCH("Dn(service)",E391)))</formula>
    </cfRule>
    <cfRule type="containsText" dxfId="15912" priority="15916" operator="containsText" text="Dn(waiting)">
      <formula>NOT(ISERROR(SEARCH("Dn(waiting)",E391)))</formula>
    </cfRule>
  </conditionalFormatting>
  <conditionalFormatting sqref="I392">
    <cfRule type="containsBlanks" dxfId="15911" priority="15909">
      <formula>LEN(TRIM(I392))=0</formula>
    </cfRule>
    <cfRule type="containsText" dxfId="15910" priority="15910" operator="containsText" text="Operational">
      <formula>NOT(ISERROR(SEARCH("Operational",I392)))</formula>
    </cfRule>
    <cfRule type="containsText" dxfId="15909" priority="15911" operator="containsText" text="Dn(service)">
      <formula>NOT(ISERROR(SEARCH("Dn(service)",I392)))</formula>
    </cfRule>
    <cfRule type="containsText" dxfId="15908" priority="15912" operator="containsText" text="Dn(waiting)">
      <formula>NOT(ISERROR(SEARCH("Dn(waiting)",I392)))</formula>
    </cfRule>
  </conditionalFormatting>
  <conditionalFormatting sqref="I393">
    <cfRule type="containsBlanks" dxfId="15907" priority="15905">
      <formula>LEN(TRIM(I393))=0</formula>
    </cfRule>
    <cfRule type="containsText" dxfId="15906" priority="15906" operator="containsText" text="Operational">
      <formula>NOT(ISERROR(SEARCH("Operational",I393)))</formula>
    </cfRule>
    <cfRule type="containsText" dxfId="15905" priority="15907" operator="containsText" text="Dn(service)">
      <formula>NOT(ISERROR(SEARCH("Dn(service)",I393)))</formula>
    </cfRule>
    <cfRule type="containsText" dxfId="15904" priority="15908" operator="containsText" text="Dn(waiting)">
      <formula>NOT(ISERROR(SEARCH("Dn(waiting)",I393)))</formula>
    </cfRule>
  </conditionalFormatting>
  <conditionalFormatting sqref="I394">
    <cfRule type="containsBlanks" dxfId="15903" priority="15901">
      <formula>LEN(TRIM(I394))=0</formula>
    </cfRule>
    <cfRule type="containsText" dxfId="15902" priority="15902" operator="containsText" text="Operational">
      <formula>NOT(ISERROR(SEARCH("Operational",I394)))</formula>
    </cfRule>
    <cfRule type="containsText" dxfId="15901" priority="15903" operator="containsText" text="Dn(service)">
      <formula>NOT(ISERROR(SEARCH("Dn(service)",I394)))</formula>
    </cfRule>
    <cfRule type="containsText" dxfId="15900" priority="15904" operator="containsText" text="Dn(waiting)">
      <formula>NOT(ISERROR(SEARCH("Dn(waiting)",I394)))</formula>
    </cfRule>
  </conditionalFormatting>
  <conditionalFormatting sqref="I395">
    <cfRule type="containsBlanks" dxfId="15899" priority="15897">
      <formula>LEN(TRIM(I395))=0</formula>
    </cfRule>
    <cfRule type="containsText" dxfId="15898" priority="15898" operator="containsText" text="Operational">
      <formula>NOT(ISERROR(SEARCH("Operational",I395)))</formula>
    </cfRule>
    <cfRule type="containsText" dxfId="15897" priority="15899" operator="containsText" text="Dn(service)">
      <formula>NOT(ISERROR(SEARCH("Dn(service)",I395)))</formula>
    </cfRule>
    <cfRule type="containsText" dxfId="15896" priority="15900" operator="containsText" text="Dn(waiting)">
      <formula>NOT(ISERROR(SEARCH("Dn(waiting)",I395)))</formula>
    </cfRule>
  </conditionalFormatting>
  <conditionalFormatting sqref="D397">
    <cfRule type="containsBlanks" dxfId="15895" priority="15893">
      <formula>LEN(TRIM(D397))=0</formula>
    </cfRule>
    <cfRule type="containsText" dxfId="15894" priority="15894" operator="containsText" text="Operational">
      <formula>NOT(ISERROR(SEARCH("Operational",D397)))</formula>
    </cfRule>
    <cfRule type="containsText" dxfId="15893" priority="15895" operator="containsText" text="Dn(service)">
      <formula>NOT(ISERROR(SEARCH("Dn(service)",D397)))</formula>
    </cfRule>
    <cfRule type="containsText" dxfId="15892" priority="15896" operator="containsText" text="Dn(waiting)">
      <formula>NOT(ISERROR(SEARCH("Dn(waiting)",D397)))</formula>
    </cfRule>
  </conditionalFormatting>
  <conditionalFormatting sqref="D398">
    <cfRule type="containsBlanks" dxfId="15891" priority="15889">
      <formula>LEN(TRIM(D398))=0</formula>
    </cfRule>
    <cfRule type="containsText" dxfId="15890" priority="15890" operator="containsText" text="Operational">
      <formula>NOT(ISERROR(SEARCH("Operational",D398)))</formula>
    </cfRule>
    <cfRule type="containsText" dxfId="15889" priority="15891" operator="containsText" text="Dn(service)">
      <formula>NOT(ISERROR(SEARCH("Dn(service)",D398)))</formula>
    </cfRule>
    <cfRule type="containsText" dxfId="15888" priority="15892" operator="containsText" text="Dn(waiting)">
      <formula>NOT(ISERROR(SEARCH("Dn(waiting)",D398)))</formula>
    </cfRule>
  </conditionalFormatting>
  <conditionalFormatting sqref="D399">
    <cfRule type="containsBlanks" dxfId="15887" priority="15885">
      <formula>LEN(TRIM(D399))=0</formula>
    </cfRule>
    <cfRule type="containsText" dxfId="15886" priority="15886" operator="containsText" text="Operational">
      <formula>NOT(ISERROR(SEARCH("Operational",D399)))</formula>
    </cfRule>
    <cfRule type="containsText" dxfId="15885" priority="15887" operator="containsText" text="Dn(service)">
      <formula>NOT(ISERROR(SEARCH("Dn(service)",D399)))</formula>
    </cfRule>
    <cfRule type="containsText" dxfId="15884" priority="15888" operator="containsText" text="Dn(waiting)">
      <formula>NOT(ISERROR(SEARCH("Dn(waiting)",D399)))</formula>
    </cfRule>
  </conditionalFormatting>
  <conditionalFormatting sqref="H400">
    <cfRule type="containsBlanks" dxfId="15883" priority="15881">
      <formula>LEN(TRIM(H400))=0</formula>
    </cfRule>
    <cfRule type="containsText" dxfId="15882" priority="15882" operator="containsText" text="Operational">
      <formula>NOT(ISERROR(SEARCH("Operational",H400)))</formula>
    </cfRule>
    <cfRule type="containsText" dxfId="15881" priority="15883" operator="containsText" text="Dn(service)">
      <formula>NOT(ISERROR(SEARCH("Dn(service)",H400)))</formula>
    </cfRule>
    <cfRule type="containsText" dxfId="15880" priority="15884" operator="containsText" text="Dn(waiting)">
      <formula>NOT(ISERROR(SEARCH("Dn(waiting)",H400)))</formula>
    </cfRule>
  </conditionalFormatting>
  <conditionalFormatting sqref="H401">
    <cfRule type="containsBlanks" dxfId="15879" priority="15877">
      <formula>LEN(TRIM(H401))=0</formula>
    </cfRule>
    <cfRule type="containsText" dxfId="15878" priority="15878" operator="containsText" text="Operational">
      <formula>NOT(ISERROR(SEARCH("Operational",H401)))</formula>
    </cfRule>
    <cfRule type="containsText" dxfId="15877" priority="15879" operator="containsText" text="Dn(service)">
      <formula>NOT(ISERROR(SEARCH("Dn(service)",H401)))</formula>
    </cfRule>
    <cfRule type="containsText" dxfId="15876" priority="15880" operator="containsText" text="Dn(waiting)">
      <formula>NOT(ISERROR(SEARCH("Dn(waiting)",H401)))</formula>
    </cfRule>
  </conditionalFormatting>
  <conditionalFormatting sqref="H402">
    <cfRule type="containsBlanks" dxfId="15875" priority="15873">
      <formula>LEN(TRIM(H402))=0</formula>
    </cfRule>
    <cfRule type="containsText" dxfId="15874" priority="15874" operator="containsText" text="Operational">
      <formula>NOT(ISERROR(SEARCH("Operational",H402)))</formula>
    </cfRule>
    <cfRule type="containsText" dxfId="15873" priority="15875" operator="containsText" text="Dn(service)">
      <formula>NOT(ISERROR(SEARCH("Dn(service)",H402)))</formula>
    </cfRule>
    <cfRule type="containsText" dxfId="15872" priority="15876" operator="containsText" text="Dn(waiting)">
      <formula>NOT(ISERROR(SEARCH("Dn(waiting)",H402)))</formula>
    </cfRule>
  </conditionalFormatting>
  <conditionalFormatting sqref="H403">
    <cfRule type="containsBlanks" dxfId="15871" priority="15869">
      <formula>LEN(TRIM(H403))=0</formula>
    </cfRule>
    <cfRule type="containsText" dxfId="15870" priority="15870" operator="containsText" text="Operational">
      <formula>NOT(ISERROR(SEARCH("Operational",H403)))</formula>
    </cfRule>
    <cfRule type="containsText" dxfId="15869" priority="15871" operator="containsText" text="Dn(service)">
      <formula>NOT(ISERROR(SEARCH("Dn(service)",H403)))</formula>
    </cfRule>
    <cfRule type="containsText" dxfId="15868" priority="15872" operator="containsText" text="Dn(waiting)">
      <formula>NOT(ISERROR(SEARCH("Dn(waiting)",H403)))</formula>
    </cfRule>
  </conditionalFormatting>
  <conditionalFormatting sqref="C404">
    <cfRule type="containsBlanks" dxfId="15867" priority="15865">
      <formula>LEN(TRIM(C404))=0</formula>
    </cfRule>
    <cfRule type="containsText" dxfId="15866" priority="15866" operator="containsText" text="Operational">
      <formula>NOT(ISERROR(SEARCH("Operational",C404)))</formula>
    </cfRule>
    <cfRule type="containsText" dxfId="15865" priority="15867" operator="containsText" text="Dn(service)">
      <formula>NOT(ISERROR(SEARCH("Dn(service)",C404)))</formula>
    </cfRule>
    <cfRule type="containsText" dxfId="15864" priority="15868" operator="containsText" text="Dn(waiting)">
      <formula>NOT(ISERROR(SEARCH("Dn(waiting)",C404)))</formula>
    </cfRule>
  </conditionalFormatting>
  <conditionalFormatting sqref="C405">
    <cfRule type="containsBlanks" dxfId="15863" priority="15861">
      <formula>LEN(TRIM(C405))=0</formula>
    </cfRule>
    <cfRule type="containsText" dxfId="15862" priority="15862" operator="containsText" text="Operational">
      <formula>NOT(ISERROR(SEARCH("Operational",C405)))</formula>
    </cfRule>
    <cfRule type="containsText" dxfId="15861" priority="15863" operator="containsText" text="Dn(service)">
      <formula>NOT(ISERROR(SEARCH("Dn(service)",C405)))</formula>
    </cfRule>
    <cfRule type="containsText" dxfId="15860" priority="15864" operator="containsText" text="Dn(waiting)">
      <formula>NOT(ISERROR(SEARCH("Dn(waiting)",C405)))</formula>
    </cfRule>
  </conditionalFormatting>
  <conditionalFormatting sqref="C406">
    <cfRule type="containsBlanks" dxfId="15859" priority="15857">
      <formula>LEN(TRIM(C406))=0</formula>
    </cfRule>
    <cfRule type="containsText" dxfId="15858" priority="15858" operator="containsText" text="Operational">
      <formula>NOT(ISERROR(SEARCH("Operational",C406)))</formula>
    </cfRule>
    <cfRule type="containsText" dxfId="15857" priority="15859" operator="containsText" text="Dn(service)">
      <formula>NOT(ISERROR(SEARCH("Dn(service)",C406)))</formula>
    </cfRule>
    <cfRule type="containsText" dxfId="15856" priority="15860" operator="containsText" text="Dn(waiting)">
      <formula>NOT(ISERROR(SEARCH("Dn(waiting)",C406)))</formula>
    </cfRule>
  </conditionalFormatting>
  <conditionalFormatting sqref="C407">
    <cfRule type="containsBlanks" dxfId="15855" priority="15853">
      <formula>LEN(TRIM(C407))=0</formula>
    </cfRule>
    <cfRule type="containsText" dxfId="15854" priority="15854" operator="containsText" text="Operational">
      <formula>NOT(ISERROR(SEARCH("Operational",C407)))</formula>
    </cfRule>
    <cfRule type="containsText" dxfId="15853" priority="15855" operator="containsText" text="Dn(service)">
      <formula>NOT(ISERROR(SEARCH("Dn(service)",C407)))</formula>
    </cfRule>
    <cfRule type="containsText" dxfId="15852" priority="15856" operator="containsText" text="Dn(waiting)">
      <formula>NOT(ISERROR(SEARCH("Dn(waiting)",C407)))</formula>
    </cfRule>
  </conditionalFormatting>
  <conditionalFormatting sqref="F408">
    <cfRule type="containsBlanks" dxfId="15851" priority="15849">
      <formula>LEN(TRIM(F408))=0</formula>
    </cfRule>
    <cfRule type="containsText" dxfId="15850" priority="15850" operator="containsText" text="Operational">
      <formula>NOT(ISERROR(SEARCH("Operational",F408)))</formula>
    </cfRule>
    <cfRule type="containsText" dxfId="15849" priority="15851" operator="containsText" text="Dn(service)">
      <formula>NOT(ISERROR(SEARCH("Dn(service)",F408)))</formula>
    </cfRule>
    <cfRule type="containsText" dxfId="15848" priority="15852" operator="containsText" text="Dn(waiting)">
      <formula>NOT(ISERROR(SEARCH("Dn(waiting)",F408)))</formula>
    </cfRule>
  </conditionalFormatting>
  <conditionalFormatting sqref="F409">
    <cfRule type="containsBlanks" dxfId="15847" priority="15845">
      <formula>LEN(TRIM(F409))=0</formula>
    </cfRule>
    <cfRule type="containsText" dxfId="15846" priority="15846" operator="containsText" text="Operational">
      <formula>NOT(ISERROR(SEARCH("Operational",F409)))</formula>
    </cfRule>
    <cfRule type="containsText" dxfId="15845" priority="15847" operator="containsText" text="Dn(service)">
      <formula>NOT(ISERROR(SEARCH("Dn(service)",F409)))</formula>
    </cfRule>
    <cfRule type="containsText" dxfId="15844" priority="15848" operator="containsText" text="Dn(waiting)">
      <formula>NOT(ISERROR(SEARCH("Dn(waiting)",F409)))</formula>
    </cfRule>
  </conditionalFormatting>
  <conditionalFormatting sqref="F410">
    <cfRule type="containsBlanks" dxfId="15843" priority="15841">
      <formula>LEN(TRIM(F410))=0</formula>
    </cfRule>
    <cfRule type="containsText" dxfId="15842" priority="15842" operator="containsText" text="Operational">
      <formula>NOT(ISERROR(SEARCH("Operational",F410)))</formula>
    </cfRule>
    <cfRule type="containsText" dxfId="15841" priority="15843" operator="containsText" text="Dn(service)">
      <formula>NOT(ISERROR(SEARCH("Dn(service)",F410)))</formula>
    </cfRule>
    <cfRule type="containsText" dxfId="15840" priority="15844" operator="containsText" text="Dn(waiting)">
      <formula>NOT(ISERROR(SEARCH("Dn(waiting)",F410)))</formula>
    </cfRule>
  </conditionalFormatting>
  <conditionalFormatting sqref="F411">
    <cfRule type="containsBlanks" dxfId="15839" priority="15837">
      <formula>LEN(TRIM(F411))=0</formula>
    </cfRule>
    <cfRule type="containsText" dxfId="15838" priority="15838" operator="containsText" text="Operational">
      <formula>NOT(ISERROR(SEARCH("Operational",F411)))</formula>
    </cfRule>
    <cfRule type="containsText" dxfId="15837" priority="15839" operator="containsText" text="Dn(service)">
      <formula>NOT(ISERROR(SEARCH("Dn(service)",F411)))</formula>
    </cfRule>
    <cfRule type="containsText" dxfId="15836" priority="15840" operator="containsText" text="Dn(waiting)">
      <formula>NOT(ISERROR(SEARCH("Dn(waiting)",F411)))</formula>
    </cfRule>
  </conditionalFormatting>
  <conditionalFormatting sqref="G412">
    <cfRule type="containsBlanks" dxfId="15835" priority="15833">
      <formula>LEN(TRIM(G412))=0</formula>
    </cfRule>
    <cfRule type="containsText" dxfId="15834" priority="15834" operator="containsText" text="Operational">
      <formula>NOT(ISERROR(SEARCH("Operational",G412)))</formula>
    </cfRule>
    <cfRule type="containsText" dxfId="15833" priority="15835" operator="containsText" text="Dn(service)">
      <formula>NOT(ISERROR(SEARCH("Dn(service)",G412)))</formula>
    </cfRule>
    <cfRule type="containsText" dxfId="15832" priority="15836" operator="containsText" text="Dn(waiting)">
      <formula>NOT(ISERROR(SEARCH("Dn(waiting)",G412)))</formula>
    </cfRule>
  </conditionalFormatting>
  <conditionalFormatting sqref="G413">
    <cfRule type="containsBlanks" dxfId="15831" priority="15829">
      <formula>LEN(TRIM(G413))=0</formula>
    </cfRule>
    <cfRule type="containsText" dxfId="15830" priority="15830" operator="containsText" text="Operational">
      <formula>NOT(ISERROR(SEARCH("Operational",G413)))</formula>
    </cfRule>
    <cfRule type="containsText" dxfId="15829" priority="15831" operator="containsText" text="Dn(service)">
      <formula>NOT(ISERROR(SEARCH("Dn(service)",G413)))</formula>
    </cfRule>
    <cfRule type="containsText" dxfId="15828" priority="15832" operator="containsText" text="Dn(waiting)">
      <formula>NOT(ISERROR(SEARCH("Dn(waiting)",G413)))</formula>
    </cfRule>
  </conditionalFormatting>
  <conditionalFormatting sqref="G414">
    <cfRule type="containsBlanks" dxfId="15827" priority="15825">
      <formula>LEN(TRIM(G414))=0</formula>
    </cfRule>
    <cfRule type="containsText" dxfId="15826" priority="15826" operator="containsText" text="Operational">
      <formula>NOT(ISERROR(SEARCH("Operational",G414)))</formula>
    </cfRule>
    <cfRule type="containsText" dxfId="15825" priority="15827" operator="containsText" text="Dn(service)">
      <formula>NOT(ISERROR(SEARCH("Dn(service)",G414)))</formula>
    </cfRule>
    <cfRule type="containsText" dxfId="15824" priority="15828" operator="containsText" text="Dn(waiting)">
      <formula>NOT(ISERROR(SEARCH("Dn(waiting)",G414)))</formula>
    </cfRule>
  </conditionalFormatting>
  <conditionalFormatting sqref="G415">
    <cfRule type="containsBlanks" dxfId="15823" priority="15821">
      <formula>LEN(TRIM(G415))=0</formula>
    </cfRule>
    <cfRule type="containsText" dxfId="15822" priority="15822" operator="containsText" text="Operational">
      <formula>NOT(ISERROR(SEARCH("Operational",G415)))</formula>
    </cfRule>
    <cfRule type="containsText" dxfId="15821" priority="15823" operator="containsText" text="Dn(service)">
      <formula>NOT(ISERROR(SEARCH("Dn(service)",G415)))</formula>
    </cfRule>
    <cfRule type="containsText" dxfId="15820" priority="15824" operator="containsText" text="Dn(waiting)">
      <formula>NOT(ISERROR(SEARCH("Dn(waiting)",G415)))</formula>
    </cfRule>
  </conditionalFormatting>
  <conditionalFormatting sqref="G416">
    <cfRule type="containsBlanks" dxfId="15819" priority="15817">
      <formula>LEN(TRIM(G416))=0</formula>
    </cfRule>
    <cfRule type="containsText" dxfId="15818" priority="15818" operator="containsText" text="Operational">
      <formula>NOT(ISERROR(SEARCH("Operational",G416)))</formula>
    </cfRule>
    <cfRule type="containsText" dxfId="15817" priority="15819" operator="containsText" text="Dn(service)">
      <formula>NOT(ISERROR(SEARCH("Dn(service)",G416)))</formula>
    </cfRule>
    <cfRule type="containsText" dxfId="15816" priority="15820" operator="containsText" text="Dn(waiting)">
      <formula>NOT(ISERROR(SEARCH("Dn(waiting)",G416)))</formula>
    </cfRule>
  </conditionalFormatting>
  <conditionalFormatting sqref="E417">
    <cfRule type="containsBlanks" dxfId="15815" priority="15813">
      <formula>LEN(TRIM(E417))=0</formula>
    </cfRule>
    <cfRule type="containsText" dxfId="15814" priority="15814" operator="containsText" text="Operational">
      <formula>NOT(ISERROR(SEARCH("Operational",E417)))</formula>
    </cfRule>
    <cfRule type="containsText" dxfId="15813" priority="15815" operator="containsText" text="Dn(service)">
      <formula>NOT(ISERROR(SEARCH("Dn(service)",E417)))</formula>
    </cfRule>
    <cfRule type="containsText" dxfId="15812" priority="15816" operator="containsText" text="Dn(waiting)">
      <formula>NOT(ISERROR(SEARCH("Dn(waiting)",E417)))</formula>
    </cfRule>
  </conditionalFormatting>
  <conditionalFormatting sqref="E418">
    <cfRule type="containsBlanks" dxfId="15811" priority="15809">
      <formula>LEN(TRIM(E418))=0</formula>
    </cfRule>
    <cfRule type="containsText" dxfId="15810" priority="15810" operator="containsText" text="Operational">
      <formula>NOT(ISERROR(SEARCH("Operational",E418)))</formula>
    </cfRule>
    <cfRule type="containsText" dxfId="15809" priority="15811" operator="containsText" text="Dn(service)">
      <formula>NOT(ISERROR(SEARCH("Dn(service)",E418)))</formula>
    </cfRule>
    <cfRule type="containsText" dxfId="15808" priority="15812" operator="containsText" text="Dn(waiting)">
      <formula>NOT(ISERROR(SEARCH("Dn(waiting)",E418)))</formula>
    </cfRule>
  </conditionalFormatting>
  <conditionalFormatting sqref="E419">
    <cfRule type="containsBlanks" dxfId="15807" priority="15805">
      <formula>LEN(TRIM(E419))=0</formula>
    </cfRule>
    <cfRule type="containsText" dxfId="15806" priority="15806" operator="containsText" text="Operational">
      <formula>NOT(ISERROR(SEARCH("Operational",E419)))</formula>
    </cfRule>
    <cfRule type="containsText" dxfId="15805" priority="15807" operator="containsText" text="Dn(service)">
      <formula>NOT(ISERROR(SEARCH("Dn(service)",E419)))</formula>
    </cfRule>
    <cfRule type="containsText" dxfId="15804" priority="15808" operator="containsText" text="Dn(waiting)">
      <formula>NOT(ISERROR(SEARCH("Dn(waiting)",E419)))</formula>
    </cfRule>
  </conditionalFormatting>
  <conditionalFormatting sqref="E420">
    <cfRule type="containsBlanks" dxfId="15803" priority="15801">
      <formula>LEN(TRIM(E420))=0</formula>
    </cfRule>
    <cfRule type="containsText" dxfId="15802" priority="15802" operator="containsText" text="Operational">
      <formula>NOT(ISERROR(SEARCH("Operational",E420)))</formula>
    </cfRule>
    <cfRule type="containsText" dxfId="15801" priority="15803" operator="containsText" text="Dn(service)">
      <formula>NOT(ISERROR(SEARCH("Dn(service)",E420)))</formula>
    </cfRule>
    <cfRule type="containsText" dxfId="15800" priority="15804" operator="containsText" text="Dn(waiting)">
      <formula>NOT(ISERROR(SEARCH("Dn(waiting)",E420)))</formula>
    </cfRule>
  </conditionalFormatting>
  <conditionalFormatting sqref="I421">
    <cfRule type="containsBlanks" dxfId="15799" priority="15797">
      <formula>LEN(TRIM(I421))=0</formula>
    </cfRule>
    <cfRule type="containsText" dxfId="15798" priority="15798" operator="containsText" text="Operational">
      <formula>NOT(ISERROR(SEARCH("Operational",I421)))</formula>
    </cfRule>
    <cfRule type="containsText" dxfId="15797" priority="15799" operator="containsText" text="Dn(service)">
      <formula>NOT(ISERROR(SEARCH("Dn(service)",I421)))</formula>
    </cfRule>
    <cfRule type="containsText" dxfId="15796" priority="15800" operator="containsText" text="Dn(waiting)">
      <formula>NOT(ISERROR(SEARCH("Dn(waiting)",I421)))</formula>
    </cfRule>
  </conditionalFormatting>
  <conditionalFormatting sqref="I422">
    <cfRule type="containsBlanks" dxfId="15795" priority="15793">
      <formula>LEN(TRIM(I422))=0</formula>
    </cfRule>
    <cfRule type="containsText" dxfId="15794" priority="15794" operator="containsText" text="Operational">
      <formula>NOT(ISERROR(SEARCH("Operational",I422)))</formula>
    </cfRule>
    <cfRule type="containsText" dxfId="15793" priority="15795" operator="containsText" text="Dn(service)">
      <formula>NOT(ISERROR(SEARCH("Dn(service)",I422)))</formula>
    </cfRule>
    <cfRule type="containsText" dxfId="15792" priority="15796" operator="containsText" text="Dn(waiting)">
      <formula>NOT(ISERROR(SEARCH("Dn(waiting)",I422)))</formula>
    </cfRule>
  </conditionalFormatting>
  <conditionalFormatting sqref="I423">
    <cfRule type="containsBlanks" dxfId="15791" priority="15789">
      <formula>LEN(TRIM(I423))=0</formula>
    </cfRule>
    <cfRule type="containsText" dxfId="15790" priority="15790" operator="containsText" text="Operational">
      <formula>NOT(ISERROR(SEARCH("Operational",I423)))</formula>
    </cfRule>
    <cfRule type="containsText" dxfId="15789" priority="15791" operator="containsText" text="Dn(service)">
      <formula>NOT(ISERROR(SEARCH("Dn(service)",I423)))</formula>
    </cfRule>
    <cfRule type="containsText" dxfId="15788" priority="15792" operator="containsText" text="Dn(waiting)">
      <formula>NOT(ISERROR(SEARCH("Dn(waiting)",I423)))</formula>
    </cfRule>
  </conditionalFormatting>
  <conditionalFormatting sqref="I424">
    <cfRule type="containsBlanks" dxfId="15787" priority="15785">
      <formula>LEN(TRIM(I424))=0</formula>
    </cfRule>
    <cfRule type="containsText" dxfId="15786" priority="15786" operator="containsText" text="Operational">
      <formula>NOT(ISERROR(SEARCH("Operational",I424)))</formula>
    </cfRule>
    <cfRule type="containsText" dxfId="15785" priority="15787" operator="containsText" text="Dn(service)">
      <formula>NOT(ISERROR(SEARCH("Dn(service)",I424)))</formula>
    </cfRule>
    <cfRule type="containsText" dxfId="15784" priority="15788" operator="containsText" text="Dn(waiting)">
      <formula>NOT(ISERROR(SEARCH("Dn(waiting)",I424)))</formula>
    </cfRule>
  </conditionalFormatting>
  <conditionalFormatting sqref="D424">
    <cfRule type="containsBlanks" dxfId="15783" priority="15781">
      <formula>LEN(TRIM(D424))=0</formula>
    </cfRule>
    <cfRule type="containsText" dxfId="15782" priority="15782" operator="containsText" text="Operational">
      <formula>NOT(ISERROR(SEARCH("Operational",D424)))</formula>
    </cfRule>
    <cfRule type="containsText" dxfId="15781" priority="15783" operator="containsText" text="Dn(service)">
      <formula>NOT(ISERROR(SEARCH("Dn(service)",D424)))</formula>
    </cfRule>
    <cfRule type="containsText" dxfId="15780" priority="15784" operator="containsText" text="Dn(waiting)">
      <formula>NOT(ISERROR(SEARCH("Dn(waiting)",D424)))</formula>
    </cfRule>
  </conditionalFormatting>
  <conditionalFormatting sqref="D425">
    <cfRule type="containsBlanks" dxfId="15779" priority="15777">
      <formula>LEN(TRIM(D425))=0</formula>
    </cfRule>
    <cfRule type="containsText" dxfId="15778" priority="15778" operator="containsText" text="Operational">
      <formula>NOT(ISERROR(SEARCH("Operational",D425)))</formula>
    </cfRule>
    <cfRule type="containsText" dxfId="15777" priority="15779" operator="containsText" text="Dn(service)">
      <formula>NOT(ISERROR(SEARCH("Dn(service)",D425)))</formula>
    </cfRule>
    <cfRule type="containsText" dxfId="15776" priority="15780" operator="containsText" text="Dn(waiting)">
      <formula>NOT(ISERROR(SEARCH("Dn(waiting)",D425)))</formula>
    </cfRule>
  </conditionalFormatting>
  <conditionalFormatting sqref="D426:D428">
    <cfRule type="containsBlanks" dxfId="15775" priority="15773">
      <formula>LEN(TRIM(D426))=0</formula>
    </cfRule>
    <cfRule type="containsText" dxfId="15774" priority="15774" operator="containsText" text="Operational">
      <formula>NOT(ISERROR(SEARCH("Operational",D426)))</formula>
    </cfRule>
    <cfRule type="containsText" dxfId="15773" priority="15775" operator="containsText" text="Dn(service)">
      <formula>NOT(ISERROR(SEARCH("Dn(service)",D426)))</formula>
    </cfRule>
    <cfRule type="containsText" dxfId="15772" priority="15776" operator="containsText" text="Dn(waiting)">
      <formula>NOT(ISERROR(SEARCH("Dn(waiting)",D426)))</formula>
    </cfRule>
  </conditionalFormatting>
  <conditionalFormatting sqref="C430">
    <cfRule type="containsBlanks" dxfId="15771" priority="15769">
      <formula>LEN(TRIM(C430))=0</formula>
    </cfRule>
    <cfRule type="containsText" dxfId="15770" priority="15770" operator="containsText" text="Operational">
      <formula>NOT(ISERROR(SEARCH("Operational",C430)))</formula>
    </cfRule>
    <cfRule type="containsText" dxfId="15769" priority="15771" operator="containsText" text="Dn(service)">
      <formula>NOT(ISERROR(SEARCH("Dn(service)",C430)))</formula>
    </cfRule>
    <cfRule type="containsText" dxfId="15768" priority="15772" operator="containsText" text="Dn(waiting)">
      <formula>NOT(ISERROR(SEARCH("Dn(waiting)",C430)))</formula>
    </cfRule>
  </conditionalFormatting>
  <conditionalFormatting sqref="C431:C436">
    <cfRule type="containsBlanks" dxfId="15767" priority="15765">
      <formula>LEN(TRIM(C431))=0</formula>
    </cfRule>
    <cfRule type="containsText" dxfId="15766" priority="15766" operator="containsText" text="Operational">
      <formula>NOT(ISERROR(SEARCH("Operational",C431)))</formula>
    </cfRule>
    <cfRule type="containsText" dxfId="15765" priority="15767" operator="containsText" text="Dn(service)">
      <formula>NOT(ISERROR(SEARCH("Dn(service)",C431)))</formula>
    </cfRule>
    <cfRule type="containsText" dxfId="15764" priority="15768" operator="containsText" text="Dn(waiting)">
      <formula>NOT(ISERROR(SEARCH("Dn(waiting)",C431)))</formula>
    </cfRule>
  </conditionalFormatting>
  <conditionalFormatting sqref="F437">
    <cfRule type="containsBlanks" dxfId="15763" priority="15761">
      <formula>LEN(TRIM(F437))=0</formula>
    </cfRule>
    <cfRule type="containsText" dxfId="15762" priority="15762" operator="containsText" text="Operational">
      <formula>NOT(ISERROR(SEARCH("Operational",F437)))</formula>
    </cfRule>
    <cfRule type="containsText" dxfId="15761" priority="15763" operator="containsText" text="Dn(service)">
      <formula>NOT(ISERROR(SEARCH("Dn(service)",F437)))</formula>
    </cfRule>
    <cfRule type="containsText" dxfId="15760" priority="15764" operator="containsText" text="Dn(waiting)">
      <formula>NOT(ISERROR(SEARCH("Dn(waiting)",F437)))</formula>
    </cfRule>
  </conditionalFormatting>
  <conditionalFormatting sqref="F438:F439">
    <cfRule type="containsBlanks" dxfId="15759" priority="15757">
      <formula>LEN(TRIM(F438))=0</formula>
    </cfRule>
    <cfRule type="containsText" dxfId="15758" priority="15758" operator="containsText" text="Operational">
      <formula>NOT(ISERROR(SEARCH("Operational",F438)))</formula>
    </cfRule>
    <cfRule type="containsText" dxfId="15757" priority="15759" operator="containsText" text="Dn(service)">
      <formula>NOT(ISERROR(SEARCH("Dn(service)",F438)))</formula>
    </cfRule>
    <cfRule type="containsText" dxfId="15756" priority="15760" operator="containsText" text="Dn(waiting)">
      <formula>NOT(ISERROR(SEARCH("Dn(waiting)",F438)))</formula>
    </cfRule>
  </conditionalFormatting>
  <conditionalFormatting sqref="E440">
    <cfRule type="containsBlanks" dxfId="15755" priority="15753">
      <formula>LEN(TRIM(E440))=0</formula>
    </cfRule>
    <cfRule type="containsText" dxfId="15754" priority="15754" operator="containsText" text="Operational">
      <formula>NOT(ISERROR(SEARCH("Operational",E440)))</formula>
    </cfRule>
    <cfRule type="containsText" dxfId="15753" priority="15755" operator="containsText" text="Dn(service)">
      <formula>NOT(ISERROR(SEARCH("Dn(service)",E440)))</formula>
    </cfRule>
    <cfRule type="containsText" dxfId="15752" priority="15756" operator="containsText" text="Dn(waiting)">
      <formula>NOT(ISERROR(SEARCH("Dn(waiting)",E440)))</formula>
    </cfRule>
  </conditionalFormatting>
  <conditionalFormatting sqref="E441">
    <cfRule type="containsBlanks" dxfId="15751" priority="15749">
      <formula>LEN(TRIM(E441))=0</formula>
    </cfRule>
    <cfRule type="containsText" dxfId="15750" priority="15750" operator="containsText" text="Operational">
      <formula>NOT(ISERROR(SEARCH("Operational",E441)))</formula>
    </cfRule>
    <cfRule type="containsText" dxfId="15749" priority="15751" operator="containsText" text="Dn(service)">
      <formula>NOT(ISERROR(SEARCH("Dn(service)",E441)))</formula>
    </cfRule>
    <cfRule type="containsText" dxfId="15748" priority="15752" operator="containsText" text="Dn(waiting)">
      <formula>NOT(ISERROR(SEARCH("Dn(waiting)",E441)))</formula>
    </cfRule>
  </conditionalFormatting>
  <conditionalFormatting sqref="E442">
    <cfRule type="containsBlanks" dxfId="15747" priority="15745">
      <formula>LEN(TRIM(E442))=0</formula>
    </cfRule>
    <cfRule type="containsText" dxfId="15746" priority="15746" operator="containsText" text="Operational">
      <formula>NOT(ISERROR(SEARCH("Operational",E442)))</formula>
    </cfRule>
    <cfRule type="containsText" dxfId="15745" priority="15747" operator="containsText" text="Dn(service)">
      <formula>NOT(ISERROR(SEARCH("Dn(service)",E442)))</formula>
    </cfRule>
    <cfRule type="containsText" dxfId="15744" priority="15748" operator="containsText" text="Dn(waiting)">
      <formula>NOT(ISERROR(SEARCH("Dn(waiting)",E442)))</formula>
    </cfRule>
  </conditionalFormatting>
  <conditionalFormatting sqref="E443">
    <cfRule type="containsBlanks" dxfId="15743" priority="15741">
      <formula>LEN(TRIM(E443))=0</formula>
    </cfRule>
    <cfRule type="containsText" dxfId="15742" priority="15742" operator="containsText" text="Operational">
      <formula>NOT(ISERROR(SEARCH("Operational",E443)))</formula>
    </cfRule>
    <cfRule type="containsText" dxfId="15741" priority="15743" operator="containsText" text="Dn(service)">
      <formula>NOT(ISERROR(SEARCH("Dn(service)",E443)))</formula>
    </cfRule>
    <cfRule type="containsText" dxfId="15740" priority="15744" operator="containsText" text="Dn(waiting)">
      <formula>NOT(ISERROR(SEARCH("Dn(waiting)",E443)))</formula>
    </cfRule>
  </conditionalFormatting>
  <conditionalFormatting sqref="G444">
    <cfRule type="containsBlanks" dxfId="15739" priority="15737">
      <formula>LEN(TRIM(G444))=0</formula>
    </cfRule>
    <cfRule type="containsText" dxfId="15738" priority="15738" operator="containsText" text="Operational">
      <formula>NOT(ISERROR(SEARCH("Operational",G444)))</formula>
    </cfRule>
    <cfRule type="containsText" dxfId="15737" priority="15739" operator="containsText" text="Dn(service)">
      <formula>NOT(ISERROR(SEARCH("Dn(service)",G444)))</formula>
    </cfRule>
    <cfRule type="containsText" dxfId="15736" priority="15740" operator="containsText" text="Dn(waiting)">
      <formula>NOT(ISERROR(SEARCH("Dn(waiting)",G444)))</formula>
    </cfRule>
  </conditionalFormatting>
  <conditionalFormatting sqref="G445">
    <cfRule type="containsBlanks" dxfId="15735" priority="15733">
      <formula>LEN(TRIM(G445))=0</formula>
    </cfRule>
    <cfRule type="containsText" dxfId="15734" priority="15734" operator="containsText" text="Operational">
      <formula>NOT(ISERROR(SEARCH("Operational",G445)))</formula>
    </cfRule>
    <cfRule type="containsText" dxfId="15733" priority="15735" operator="containsText" text="Dn(service)">
      <formula>NOT(ISERROR(SEARCH("Dn(service)",G445)))</formula>
    </cfRule>
    <cfRule type="containsText" dxfId="15732" priority="15736" operator="containsText" text="Dn(waiting)">
      <formula>NOT(ISERROR(SEARCH("Dn(waiting)",G445)))</formula>
    </cfRule>
  </conditionalFormatting>
  <conditionalFormatting sqref="G446">
    <cfRule type="containsBlanks" dxfId="15731" priority="15729">
      <formula>LEN(TRIM(G446))=0</formula>
    </cfRule>
    <cfRule type="containsText" dxfId="15730" priority="15730" operator="containsText" text="Operational">
      <formula>NOT(ISERROR(SEARCH("Operational",G446)))</formula>
    </cfRule>
    <cfRule type="containsText" dxfId="15729" priority="15731" operator="containsText" text="Dn(service)">
      <formula>NOT(ISERROR(SEARCH("Dn(service)",G446)))</formula>
    </cfRule>
    <cfRule type="containsText" dxfId="15728" priority="15732" operator="containsText" text="Dn(waiting)">
      <formula>NOT(ISERROR(SEARCH("Dn(waiting)",G446)))</formula>
    </cfRule>
  </conditionalFormatting>
  <conditionalFormatting sqref="G447">
    <cfRule type="containsBlanks" dxfId="15727" priority="15725">
      <formula>LEN(TRIM(G447))=0</formula>
    </cfRule>
    <cfRule type="containsText" dxfId="15726" priority="15726" operator="containsText" text="Operational">
      <formula>NOT(ISERROR(SEARCH("Operational",G447)))</formula>
    </cfRule>
    <cfRule type="containsText" dxfId="15725" priority="15727" operator="containsText" text="Dn(service)">
      <formula>NOT(ISERROR(SEARCH("Dn(service)",G447)))</formula>
    </cfRule>
    <cfRule type="containsText" dxfId="15724" priority="15728" operator="containsText" text="Dn(waiting)">
      <formula>NOT(ISERROR(SEARCH("Dn(waiting)",G447)))</formula>
    </cfRule>
  </conditionalFormatting>
  <conditionalFormatting sqref="I448">
    <cfRule type="containsBlanks" dxfId="15723" priority="15721">
      <formula>LEN(TRIM(I448))=0</formula>
    </cfRule>
    <cfRule type="containsText" dxfId="15722" priority="15722" operator="containsText" text="Operational">
      <formula>NOT(ISERROR(SEARCH("Operational",I448)))</formula>
    </cfRule>
    <cfRule type="containsText" dxfId="15721" priority="15723" operator="containsText" text="Dn(service)">
      <formula>NOT(ISERROR(SEARCH("Dn(service)",I448)))</formula>
    </cfRule>
    <cfRule type="containsText" dxfId="15720" priority="15724" operator="containsText" text="Dn(waiting)">
      <formula>NOT(ISERROR(SEARCH("Dn(waiting)",I448)))</formula>
    </cfRule>
  </conditionalFormatting>
  <conditionalFormatting sqref="I449">
    <cfRule type="containsBlanks" dxfId="15719" priority="15717">
      <formula>LEN(TRIM(I449))=0</formula>
    </cfRule>
    <cfRule type="containsText" dxfId="15718" priority="15718" operator="containsText" text="Operational">
      <formula>NOT(ISERROR(SEARCH("Operational",I449)))</formula>
    </cfRule>
    <cfRule type="containsText" dxfId="15717" priority="15719" operator="containsText" text="Dn(service)">
      <formula>NOT(ISERROR(SEARCH("Dn(service)",I449)))</formula>
    </cfRule>
    <cfRule type="containsText" dxfId="15716" priority="15720" operator="containsText" text="Dn(waiting)">
      <formula>NOT(ISERROR(SEARCH("Dn(waiting)",I449)))</formula>
    </cfRule>
  </conditionalFormatting>
  <conditionalFormatting sqref="I450">
    <cfRule type="containsBlanks" dxfId="15715" priority="15713">
      <formula>LEN(TRIM(I450))=0</formula>
    </cfRule>
    <cfRule type="containsText" dxfId="15714" priority="15714" operator="containsText" text="Operational">
      <formula>NOT(ISERROR(SEARCH("Operational",I450)))</formula>
    </cfRule>
    <cfRule type="containsText" dxfId="15713" priority="15715" operator="containsText" text="Dn(service)">
      <formula>NOT(ISERROR(SEARCH("Dn(service)",I450)))</formula>
    </cfRule>
    <cfRule type="containsText" dxfId="15712" priority="15716" operator="containsText" text="Dn(waiting)">
      <formula>NOT(ISERROR(SEARCH("Dn(waiting)",I450)))</formula>
    </cfRule>
  </conditionalFormatting>
  <conditionalFormatting sqref="I451">
    <cfRule type="containsBlanks" dxfId="15711" priority="15709">
      <formula>LEN(TRIM(I451))=0</formula>
    </cfRule>
    <cfRule type="containsText" dxfId="15710" priority="15710" operator="containsText" text="Operational">
      <formula>NOT(ISERROR(SEARCH("Operational",I451)))</formula>
    </cfRule>
    <cfRule type="containsText" dxfId="15709" priority="15711" operator="containsText" text="Dn(service)">
      <formula>NOT(ISERROR(SEARCH("Dn(service)",I451)))</formula>
    </cfRule>
    <cfRule type="containsText" dxfId="15708" priority="15712" operator="containsText" text="Dn(waiting)">
      <formula>NOT(ISERROR(SEARCH("Dn(waiting)",I451)))</formula>
    </cfRule>
  </conditionalFormatting>
  <conditionalFormatting sqref="D452">
    <cfRule type="containsBlanks" dxfId="15707" priority="15705">
      <formula>LEN(TRIM(D452))=0</formula>
    </cfRule>
    <cfRule type="containsText" dxfId="15706" priority="15706" operator="containsText" text="Operational">
      <formula>NOT(ISERROR(SEARCH("Operational",D452)))</formula>
    </cfRule>
    <cfRule type="containsText" dxfId="15705" priority="15707" operator="containsText" text="Dn(service)">
      <formula>NOT(ISERROR(SEARCH("Dn(service)",D452)))</formula>
    </cfRule>
    <cfRule type="containsText" dxfId="15704" priority="15708" operator="containsText" text="Dn(waiting)">
      <formula>NOT(ISERROR(SEARCH("Dn(waiting)",D452)))</formula>
    </cfRule>
  </conditionalFormatting>
  <conditionalFormatting sqref="D453">
    <cfRule type="containsBlanks" dxfId="15703" priority="15701">
      <formula>LEN(TRIM(D453))=0</formula>
    </cfRule>
    <cfRule type="containsText" dxfId="15702" priority="15702" operator="containsText" text="Operational">
      <formula>NOT(ISERROR(SEARCH("Operational",D453)))</formula>
    </cfRule>
    <cfRule type="containsText" dxfId="15701" priority="15703" operator="containsText" text="Dn(service)">
      <formula>NOT(ISERROR(SEARCH("Dn(service)",D453)))</formula>
    </cfRule>
    <cfRule type="containsText" dxfId="15700" priority="15704" operator="containsText" text="Dn(waiting)">
      <formula>NOT(ISERROR(SEARCH("Dn(waiting)",D453)))</formula>
    </cfRule>
  </conditionalFormatting>
  <conditionalFormatting sqref="D454">
    <cfRule type="containsBlanks" dxfId="15699" priority="15697">
      <formula>LEN(TRIM(D454))=0</formula>
    </cfRule>
    <cfRule type="containsText" dxfId="15698" priority="15698" operator="containsText" text="Operational">
      <formula>NOT(ISERROR(SEARCH("Operational",D454)))</formula>
    </cfRule>
    <cfRule type="containsText" dxfId="15697" priority="15699" operator="containsText" text="Dn(service)">
      <formula>NOT(ISERROR(SEARCH("Dn(service)",D454)))</formula>
    </cfRule>
    <cfRule type="containsText" dxfId="15696" priority="15700" operator="containsText" text="Dn(waiting)">
      <formula>NOT(ISERROR(SEARCH("Dn(waiting)",D454)))</formula>
    </cfRule>
  </conditionalFormatting>
  <conditionalFormatting sqref="D455">
    <cfRule type="containsBlanks" dxfId="15695" priority="15693">
      <formula>LEN(TRIM(D455))=0</formula>
    </cfRule>
    <cfRule type="containsText" dxfId="15694" priority="15694" operator="containsText" text="Operational">
      <formula>NOT(ISERROR(SEARCH("Operational",D455)))</formula>
    </cfRule>
    <cfRule type="containsText" dxfId="15693" priority="15695" operator="containsText" text="Dn(service)">
      <formula>NOT(ISERROR(SEARCH("Dn(service)",D455)))</formula>
    </cfRule>
    <cfRule type="containsText" dxfId="15692" priority="15696" operator="containsText" text="Dn(waiting)">
      <formula>NOT(ISERROR(SEARCH("Dn(waiting)",D455)))</formula>
    </cfRule>
  </conditionalFormatting>
  <conditionalFormatting sqref="C456">
    <cfRule type="containsBlanks" dxfId="15691" priority="15689">
      <formula>LEN(TRIM(C456))=0</formula>
    </cfRule>
    <cfRule type="containsText" dxfId="15690" priority="15690" operator="containsText" text="Operational">
      <formula>NOT(ISERROR(SEARCH("Operational",C456)))</formula>
    </cfRule>
    <cfRule type="containsText" dxfId="15689" priority="15691" operator="containsText" text="Dn(service)">
      <formula>NOT(ISERROR(SEARCH("Dn(service)",C456)))</formula>
    </cfRule>
    <cfRule type="containsText" dxfId="15688" priority="15692" operator="containsText" text="Dn(waiting)">
      <formula>NOT(ISERROR(SEARCH("Dn(waiting)",C456)))</formula>
    </cfRule>
  </conditionalFormatting>
  <conditionalFormatting sqref="C457">
    <cfRule type="containsBlanks" dxfId="15687" priority="15685">
      <formula>LEN(TRIM(C457))=0</formula>
    </cfRule>
    <cfRule type="containsText" dxfId="15686" priority="15686" operator="containsText" text="Operational">
      <formula>NOT(ISERROR(SEARCH("Operational",C457)))</formula>
    </cfRule>
    <cfRule type="containsText" dxfId="15685" priority="15687" operator="containsText" text="Dn(service)">
      <formula>NOT(ISERROR(SEARCH("Dn(service)",C457)))</formula>
    </cfRule>
    <cfRule type="containsText" dxfId="15684" priority="15688" operator="containsText" text="Dn(waiting)">
      <formula>NOT(ISERROR(SEARCH("Dn(waiting)",C457)))</formula>
    </cfRule>
  </conditionalFormatting>
  <conditionalFormatting sqref="C458">
    <cfRule type="containsBlanks" dxfId="15683" priority="15681">
      <formula>LEN(TRIM(C458))=0</formula>
    </cfRule>
    <cfRule type="containsText" dxfId="15682" priority="15682" operator="containsText" text="Operational">
      <formula>NOT(ISERROR(SEARCH("Operational",C458)))</formula>
    </cfRule>
    <cfRule type="containsText" dxfId="15681" priority="15683" operator="containsText" text="Dn(service)">
      <formula>NOT(ISERROR(SEARCH("Dn(service)",C458)))</formula>
    </cfRule>
    <cfRule type="containsText" dxfId="15680" priority="15684" operator="containsText" text="Dn(waiting)">
      <formula>NOT(ISERROR(SEARCH("Dn(waiting)",C458)))</formula>
    </cfRule>
  </conditionalFormatting>
  <conditionalFormatting sqref="F464">
    <cfRule type="containsBlanks" dxfId="15679" priority="15677">
      <formula>LEN(TRIM(F464))=0</formula>
    </cfRule>
    <cfRule type="containsText" dxfId="15678" priority="15678" operator="containsText" text="Operational">
      <formula>NOT(ISERROR(SEARCH("Operational",F464)))</formula>
    </cfRule>
    <cfRule type="containsText" dxfId="15677" priority="15679" operator="containsText" text="Dn(service)">
      <formula>NOT(ISERROR(SEARCH("Dn(service)",F464)))</formula>
    </cfRule>
    <cfRule type="containsText" dxfId="15676" priority="15680" operator="containsText" text="Dn(waiting)">
      <formula>NOT(ISERROR(SEARCH("Dn(waiting)",F464)))</formula>
    </cfRule>
  </conditionalFormatting>
  <conditionalFormatting sqref="F465">
    <cfRule type="containsBlanks" dxfId="15675" priority="15673">
      <formula>LEN(TRIM(F465))=0</formula>
    </cfRule>
    <cfRule type="containsText" dxfId="15674" priority="15674" operator="containsText" text="Operational">
      <formula>NOT(ISERROR(SEARCH("Operational",F465)))</formula>
    </cfRule>
    <cfRule type="containsText" dxfId="15673" priority="15675" operator="containsText" text="Dn(service)">
      <formula>NOT(ISERROR(SEARCH("Dn(service)",F465)))</formula>
    </cfRule>
    <cfRule type="containsText" dxfId="15672" priority="15676" operator="containsText" text="Dn(waiting)">
      <formula>NOT(ISERROR(SEARCH("Dn(waiting)",F465)))</formula>
    </cfRule>
  </conditionalFormatting>
  <conditionalFormatting sqref="F466">
    <cfRule type="containsBlanks" dxfId="15671" priority="15669">
      <formula>LEN(TRIM(F466))=0</formula>
    </cfRule>
    <cfRule type="containsText" dxfId="15670" priority="15670" operator="containsText" text="Operational">
      <formula>NOT(ISERROR(SEARCH("Operational",F466)))</formula>
    </cfRule>
    <cfRule type="containsText" dxfId="15669" priority="15671" operator="containsText" text="Dn(service)">
      <formula>NOT(ISERROR(SEARCH("Dn(service)",F466)))</formula>
    </cfRule>
    <cfRule type="containsText" dxfId="15668" priority="15672" operator="containsText" text="Dn(waiting)">
      <formula>NOT(ISERROR(SEARCH("Dn(waiting)",F466)))</formula>
    </cfRule>
  </conditionalFormatting>
  <conditionalFormatting sqref="F467">
    <cfRule type="containsBlanks" dxfId="15667" priority="15665">
      <formula>LEN(TRIM(F467))=0</formula>
    </cfRule>
    <cfRule type="containsText" dxfId="15666" priority="15666" operator="containsText" text="Operational">
      <formula>NOT(ISERROR(SEARCH("Operational",F467)))</formula>
    </cfRule>
    <cfRule type="containsText" dxfId="15665" priority="15667" operator="containsText" text="Dn(service)">
      <formula>NOT(ISERROR(SEARCH("Dn(service)",F467)))</formula>
    </cfRule>
    <cfRule type="containsText" dxfId="15664" priority="15668" operator="containsText" text="Dn(waiting)">
      <formula>NOT(ISERROR(SEARCH("Dn(waiting)",F467)))</formula>
    </cfRule>
  </conditionalFormatting>
  <conditionalFormatting sqref="F468">
    <cfRule type="containsBlanks" dxfId="15663" priority="15661">
      <formula>LEN(TRIM(F468))=0</formula>
    </cfRule>
    <cfRule type="containsText" dxfId="15662" priority="15662" operator="containsText" text="Operational">
      <formula>NOT(ISERROR(SEARCH("Operational",F468)))</formula>
    </cfRule>
    <cfRule type="containsText" dxfId="15661" priority="15663" operator="containsText" text="Dn(service)">
      <formula>NOT(ISERROR(SEARCH("Dn(service)",F468)))</formula>
    </cfRule>
    <cfRule type="containsText" dxfId="15660" priority="15664" operator="containsText" text="Dn(waiting)">
      <formula>NOT(ISERROR(SEARCH("Dn(waiting)",F468)))</formula>
    </cfRule>
  </conditionalFormatting>
  <conditionalFormatting sqref="E469">
    <cfRule type="containsBlanks" dxfId="15659" priority="15657">
      <formula>LEN(TRIM(E469))=0</formula>
    </cfRule>
    <cfRule type="containsText" dxfId="15658" priority="15658" operator="containsText" text="Operational">
      <formula>NOT(ISERROR(SEARCH("Operational",E469)))</formula>
    </cfRule>
    <cfRule type="containsText" dxfId="15657" priority="15659" operator="containsText" text="Dn(service)">
      <formula>NOT(ISERROR(SEARCH("Dn(service)",E469)))</formula>
    </cfRule>
    <cfRule type="containsText" dxfId="15656" priority="15660" operator="containsText" text="Dn(waiting)">
      <formula>NOT(ISERROR(SEARCH("Dn(waiting)",E469)))</formula>
    </cfRule>
  </conditionalFormatting>
  <conditionalFormatting sqref="E470">
    <cfRule type="containsBlanks" dxfId="15655" priority="15653">
      <formula>LEN(TRIM(E470))=0</formula>
    </cfRule>
    <cfRule type="containsText" dxfId="15654" priority="15654" operator="containsText" text="Operational">
      <formula>NOT(ISERROR(SEARCH("Operational",E470)))</formula>
    </cfRule>
    <cfRule type="containsText" dxfId="15653" priority="15655" operator="containsText" text="Dn(service)">
      <formula>NOT(ISERROR(SEARCH("Dn(service)",E470)))</formula>
    </cfRule>
    <cfRule type="containsText" dxfId="15652" priority="15656" operator="containsText" text="Dn(waiting)">
      <formula>NOT(ISERROR(SEARCH("Dn(waiting)",E470)))</formula>
    </cfRule>
  </conditionalFormatting>
  <conditionalFormatting sqref="E471">
    <cfRule type="containsBlanks" dxfId="15651" priority="15649">
      <formula>LEN(TRIM(E471))=0</formula>
    </cfRule>
    <cfRule type="containsText" dxfId="15650" priority="15650" operator="containsText" text="Operational">
      <formula>NOT(ISERROR(SEARCH("Operational",E471)))</formula>
    </cfRule>
    <cfRule type="containsText" dxfId="15649" priority="15651" operator="containsText" text="Dn(service)">
      <formula>NOT(ISERROR(SEARCH("Dn(service)",E471)))</formula>
    </cfRule>
    <cfRule type="containsText" dxfId="15648" priority="15652" operator="containsText" text="Dn(waiting)">
      <formula>NOT(ISERROR(SEARCH("Dn(waiting)",E471)))</formula>
    </cfRule>
  </conditionalFormatting>
  <conditionalFormatting sqref="E472">
    <cfRule type="containsBlanks" dxfId="15647" priority="15645">
      <formula>LEN(TRIM(E472))=0</formula>
    </cfRule>
    <cfRule type="containsText" dxfId="15646" priority="15646" operator="containsText" text="Operational">
      <formula>NOT(ISERROR(SEARCH("Operational",E472)))</formula>
    </cfRule>
    <cfRule type="containsText" dxfId="15645" priority="15647" operator="containsText" text="Dn(service)">
      <formula>NOT(ISERROR(SEARCH("Dn(service)",E472)))</formula>
    </cfRule>
    <cfRule type="containsText" dxfId="15644" priority="15648" operator="containsText" text="Dn(waiting)">
      <formula>NOT(ISERROR(SEARCH("Dn(waiting)",E472)))</formula>
    </cfRule>
  </conditionalFormatting>
  <conditionalFormatting sqref="H459">
    <cfRule type="containsBlanks" dxfId="15643" priority="15641">
      <formula>LEN(TRIM(H459))=0</formula>
    </cfRule>
    <cfRule type="containsText" dxfId="15642" priority="15642" operator="containsText" text="Operational">
      <formula>NOT(ISERROR(SEARCH("Operational",H459)))</formula>
    </cfRule>
    <cfRule type="containsText" dxfId="15641" priority="15643" operator="containsText" text="Dn(service)">
      <formula>NOT(ISERROR(SEARCH("Dn(service)",H459)))</formula>
    </cfRule>
    <cfRule type="containsText" dxfId="15640" priority="15644" operator="containsText" text="Dn(waiting)">
      <formula>NOT(ISERROR(SEARCH("Dn(waiting)",H459)))</formula>
    </cfRule>
  </conditionalFormatting>
  <conditionalFormatting sqref="H460">
    <cfRule type="containsBlanks" dxfId="15639" priority="15637">
      <formula>LEN(TRIM(H460))=0</formula>
    </cfRule>
    <cfRule type="containsText" dxfId="15638" priority="15638" operator="containsText" text="Operational">
      <formula>NOT(ISERROR(SEARCH("Operational",H460)))</formula>
    </cfRule>
    <cfRule type="containsText" dxfId="15637" priority="15639" operator="containsText" text="Dn(service)">
      <formula>NOT(ISERROR(SEARCH("Dn(service)",H460)))</formula>
    </cfRule>
    <cfRule type="containsText" dxfId="15636" priority="15640" operator="containsText" text="Dn(waiting)">
      <formula>NOT(ISERROR(SEARCH("Dn(waiting)",H460)))</formula>
    </cfRule>
  </conditionalFormatting>
  <conditionalFormatting sqref="H461">
    <cfRule type="containsBlanks" dxfId="15635" priority="15633">
      <formula>LEN(TRIM(H461))=0</formula>
    </cfRule>
    <cfRule type="containsText" dxfId="15634" priority="15634" operator="containsText" text="Operational">
      <formula>NOT(ISERROR(SEARCH("Operational",H461)))</formula>
    </cfRule>
    <cfRule type="containsText" dxfId="15633" priority="15635" operator="containsText" text="Dn(service)">
      <formula>NOT(ISERROR(SEARCH("Dn(service)",H461)))</formula>
    </cfRule>
    <cfRule type="containsText" dxfId="15632" priority="15636" operator="containsText" text="Dn(waiting)">
      <formula>NOT(ISERROR(SEARCH("Dn(waiting)",H461)))</formula>
    </cfRule>
  </conditionalFormatting>
  <conditionalFormatting sqref="H462">
    <cfRule type="containsBlanks" dxfId="15631" priority="15629">
      <formula>LEN(TRIM(H462))=0</formula>
    </cfRule>
    <cfRule type="containsText" dxfId="15630" priority="15630" operator="containsText" text="Operational">
      <formula>NOT(ISERROR(SEARCH("Operational",H462)))</formula>
    </cfRule>
    <cfRule type="containsText" dxfId="15629" priority="15631" operator="containsText" text="Dn(service)">
      <formula>NOT(ISERROR(SEARCH("Dn(service)",H462)))</formula>
    </cfRule>
    <cfRule type="containsText" dxfId="15628" priority="15632" operator="containsText" text="Dn(waiting)">
      <formula>NOT(ISERROR(SEARCH("Dn(waiting)",H462)))</formula>
    </cfRule>
  </conditionalFormatting>
  <conditionalFormatting sqref="H463">
    <cfRule type="containsBlanks" dxfId="15627" priority="15625">
      <formula>LEN(TRIM(H463))=0</formula>
    </cfRule>
    <cfRule type="containsText" dxfId="15626" priority="15626" operator="containsText" text="Operational">
      <formula>NOT(ISERROR(SEARCH("Operational",H463)))</formula>
    </cfRule>
    <cfRule type="containsText" dxfId="15625" priority="15627" operator="containsText" text="Dn(service)">
      <formula>NOT(ISERROR(SEARCH("Dn(service)",H463)))</formula>
    </cfRule>
    <cfRule type="containsText" dxfId="15624" priority="15628" operator="containsText" text="Dn(waiting)">
      <formula>NOT(ISERROR(SEARCH("Dn(waiting)",H463)))</formula>
    </cfRule>
  </conditionalFormatting>
  <conditionalFormatting sqref="G473">
    <cfRule type="containsBlanks" dxfId="15623" priority="15621">
      <formula>LEN(TRIM(G473))=0</formula>
    </cfRule>
    <cfRule type="containsText" dxfId="15622" priority="15622" operator="containsText" text="Operational">
      <formula>NOT(ISERROR(SEARCH("Operational",G473)))</formula>
    </cfRule>
    <cfRule type="containsText" dxfId="15621" priority="15623" operator="containsText" text="Dn(service)">
      <formula>NOT(ISERROR(SEARCH("Dn(service)",G473)))</formula>
    </cfRule>
    <cfRule type="containsText" dxfId="15620" priority="15624" operator="containsText" text="Dn(waiting)">
      <formula>NOT(ISERROR(SEARCH("Dn(waiting)",G473)))</formula>
    </cfRule>
  </conditionalFormatting>
  <conditionalFormatting sqref="G474">
    <cfRule type="containsBlanks" dxfId="15619" priority="15617">
      <formula>LEN(TRIM(G474))=0</formula>
    </cfRule>
    <cfRule type="containsText" dxfId="15618" priority="15618" operator="containsText" text="Operational">
      <formula>NOT(ISERROR(SEARCH("Operational",G474)))</formula>
    </cfRule>
    <cfRule type="containsText" dxfId="15617" priority="15619" operator="containsText" text="Dn(service)">
      <formula>NOT(ISERROR(SEARCH("Dn(service)",G474)))</formula>
    </cfRule>
    <cfRule type="containsText" dxfId="15616" priority="15620" operator="containsText" text="Dn(waiting)">
      <formula>NOT(ISERROR(SEARCH("Dn(waiting)",G474)))</formula>
    </cfRule>
  </conditionalFormatting>
  <conditionalFormatting sqref="G475">
    <cfRule type="containsBlanks" dxfId="15615" priority="15613">
      <formula>LEN(TRIM(G475))=0</formula>
    </cfRule>
    <cfRule type="containsText" dxfId="15614" priority="15614" operator="containsText" text="Operational">
      <formula>NOT(ISERROR(SEARCH("Operational",G475)))</formula>
    </cfRule>
    <cfRule type="containsText" dxfId="15613" priority="15615" operator="containsText" text="Dn(service)">
      <formula>NOT(ISERROR(SEARCH("Dn(service)",G475)))</formula>
    </cfRule>
    <cfRule type="containsText" dxfId="15612" priority="15616" operator="containsText" text="Dn(waiting)">
      <formula>NOT(ISERROR(SEARCH("Dn(waiting)",G475)))</formula>
    </cfRule>
  </conditionalFormatting>
  <conditionalFormatting sqref="G476">
    <cfRule type="containsBlanks" dxfId="15611" priority="15609">
      <formula>LEN(TRIM(G476))=0</formula>
    </cfRule>
    <cfRule type="containsText" dxfId="15610" priority="15610" operator="containsText" text="Operational">
      <formula>NOT(ISERROR(SEARCH("Operational",G476)))</formula>
    </cfRule>
    <cfRule type="containsText" dxfId="15609" priority="15611" operator="containsText" text="Dn(service)">
      <formula>NOT(ISERROR(SEARCH("Dn(service)",G476)))</formula>
    </cfRule>
    <cfRule type="containsText" dxfId="15608" priority="15612" operator="containsText" text="Dn(waiting)">
      <formula>NOT(ISERROR(SEARCH("Dn(waiting)",G476)))</formula>
    </cfRule>
  </conditionalFormatting>
  <conditionalFormatting sqref="G477">
    <cfRule type="containsBlanks" dxfId="15607" priority="15605">
      <formula>LEN(TRIM(G477))=0</formula>
    </cfRule>
    <cfRule type="containsText" dxfId="15606" priority="15606" operator="containsText" text="Operational">
      <formula>NOT(ISERROR(SEARCH("Operational",G477)))</formula>
    </cfRule>
    <cfRule type="containsText" dxfId="15605" priority="15607" operator="containsText" text="Dn(service)">
      <formula>NOT(ISERROR(SEARCH("Dn(service)",G477)))</formula>
    </cfRule>
    <cfRule type="containsText" dxfId="15604" priority="15608" operator="containsText" text="Dn(waiting)">
      <formula>NOT(ISERROR(SEARCH("Dn(waiting)",G477)))</formula>
    </cfRule>
  </conditionalFormatting>
  <conditionalFormatting sqref="I478">
    <cfRule type="containsBlanks" dxfId="15603" priority="15601">
      <formula>LEN(TRIM(I478))=0</formula>
    </cfRule>
    <cfRule type="containsText" dxfId="15602" priority="15602" operator="containsText" text="Operational">
      <formula>NOT(ISERROR(SEARCH("Operational",I478)))</formula>
    </cfRule>
    <cfRule type="containsText" dxfId="15601" priority="15603" operator="containsText" text="Dn(service)">
      <formula>NOT(ISERROR(SEARCH("Dn(service)",I478)))</formula>
    </cfRule>
    <cfRule type="containsText" dxfId="15600" priority="15604" operator="containsText" text="Dn(waiting)">
      <formula>NOT(ISERROR(SEARCH("Dn(waiting)",I478)))</formula>
    </cfRule>
  </conditionalFormatting>
  <conditionalFormatting sqref="I479">
    <cfRule type="containsBlanks" dxfId="15599" priority="15597">
      <formula>LEN(TRIM(I479))=0</formula>
    </cfRule>
    <cfRule type="containsText" dxfId="15598" priority="15598" operator="containsText" text="Operational">
      <formula>NOT(ISERROR(SEARCH("Operational",I479)))</formula>
    </cfRule>
    <cfRule type="containsText" dxfId="15597" priority="15599" operator="containsText" text="Dn(service)">
      <formula>NOT(ISERROR(SEARCH("Dn(service)",I479)))</formula>
    </cfRule>
    <cfRule type="containsText" dxfId="15596" priority="15600" operator="containsText" text="Dn(waiting)">
      <formula>NOT(ISERROR(SEARCH("Dn(waiting)",I479)))</formula>
    </cfRule>
  </conditionalFormatting>
  <conditionalFormatting sqref="I480">
    <cfRule type="containsBlanks" dxfId="15595" priority="15593">
      <formula>LEN(TRIM(I480))=0</formula>
    </cfRule>
    <cfRule type="containsText" dxfId="15594" priority="15594" operator="containsText" text="Operational">
      <formula>NOT(ISERROR(SEARCH("Operational",I480)))</formula>
    </cfRule>
    <cfRule type="containsText" dxfId="15593" priority="15595" operator="containsText" text="Dn(service)">
      <formula>NOT(ISERROR(SEARCH("Dn(service)",I480)))</formula>
    </cfRule>
    <cfRule type="containsText" dxfId="15592" priority="15596" operator="containsText" text="Dn(waiting)">
      <formula>NOT(ISERROR(SEARCH("Dn(waiting)",I480)))</formula>
    </cfRule>
  </conditionalFormatting>
  <conditionalFormatting sqref="I481">
    <cfRule type="containsBlanks" dxfId="15591" priority="15589">
      <formula>LEN(TRIM(I481))=0</formula>
    </cfRule>
    <cfRule type="containsText" dxfId="15590" priority="15590" operator="containsText" text="Operational">
      <formula>NOT(ISERROR(SEARCH("Operational",I481)))</formula>
    </cfRule>
    <cfRule type="containsText" dxfId="15589" priority="15591" operator="containsText" text="Dn(service)">
      <formula>NOT(ISERROR(SEARCH("Dn(service)",I481)))</formula>
    </cfRule>
    <cfRule type="containsText" dxfId="15588" priority="15592" operator="containsText" text="Dn(waiting)">
      <formula>NOT(ISERROR(SEARCH("Dn(waiting)",I481)))</formula>
    </cfRule>
  </conditionalFormatting>
  <conditionalFormatting sqref="D481">
    <cfRule type="containsBlanks" dxfId="15587" priority="15585">
      <formula>LEN(TRIM(D481))=0</formula>
    </cfRule>
    <cfRule type="containsText" dxfId="15586" priority="15586" operator="containsText" text="Operational">
      <formula>NOT(ISERROR(SEARCH("Operational",D481)))</formula>
    </cfRule>
    <cfRule type="containsText" dxfId="15585" priority="15587" operator="containsText" text="Dn(service)">
      <formula>NOT(ISERROR(SEARCH("Dn(service)",D481)))</formula>
    </cfRule>
    <cfRule type="containsText" dxfId="15584" priority="15588" operator="containsText" text="Dn(waiting)">
      <formula>NOT(ISERROR(SEARCH("Dn(waiting)",D481)))</formula>
    </cfRule>
  </conditionalFormatting>
  <conditionalFormatting sqref="D482">
    <cfRule type="containsBlanks" dxfId="15583" priority="15581">
      <formula>LEN(TRIM(D482))=0</formula>
    </cfRule>
    <cfRule type="containsText" dxfId="15582" priority="15582" operator="containsText" text="Operational">
      <formula>NOT(ISERROR(SEARCH("Operational",D482)))</formula>
    </cfRule>
    <cfRule type="containsText" dxfId="15581" priority="15583" operator="containsText" text="Dn(service)">
      <formula>NOT(ISERROR(SEARCH("Dn(service)",D482)))</formula>
    </cfRule>
    <cfRule type="containsText" dxfId="15580" priority="15584" operator="containsText" text="Dn(waiting)">
      <formula>NOT(ISERROR(SEARCH("Dn(waiting)",D482)))</formula>
    </cfRule>
  </conditionalFormatting>
  <conditionalFormatting sqref="D483">
    <cfRule type="containsBlanks" dxfId="15579" priority="15577">
      <formula>LEN(TRIM(D483))=0</formula>
    </cfRule>
    <cfRule type="containsText" dxfId="15578" priority="15578" operator="containsText" text="Operational">
      <formula>NOT(ISERROR(SEARCH("Operational",D483)))</formula>
    </cfRule>
    <cfRule type="containsText" dxfId="15577" priority="15579" operator="containsText" text="Dn(service)">
      <formula>NOT(ISERROR(SEARCH("Dn(service)",D483)))</formula>
    </cfRule>
    <cfRule type="containsText" dxfId="15576" priority="15580" operator="containsText" text="Dn(waiting)">
      <formula>NOT(ISERROR(SEARCH("Dn(waiting)",D483)))</formula>
    </cfRule>
  </conditionalFormatting>
  <conditionalFormatting sqref="D484">
    <cfRule type="containsBlanks" dxfId="15575" priority="15573">
      <formula>LEN(TRIM(D484))=0</formula>
    </cfRule>
    <cfRule type="containsText" dxfId="15574" priority="15574" operator="containsText" text="Operational">
      <formula>NOT(ISERROR(SEARCH("Operational",D484)))</formula>
    </cfRule>
    <cfRule type="containsText" dxfId="15573" priority="15575" operator="containsText" text="Dn(service)">
      <formula>NOT(ISERROR(SEARCH("Dn(service)",D484)))</formula>
    </cfRule>
    <cfRule type="containsText" dxfId="15572" priority="15576" operator="containsText" text="Dn(waiting)">
      <formula>NOT(ISERROR(SEARCH("Dn(waiting)",D484)))</formula>
    </cfRule>
  </conditionalFormatting>
  <conditionalFormatting sqref="D485">
    <cfRule type="containsBlanks" dxfId="15571" priority="15569">
      <formula>LEN(TRIM(D485))=0</formula>
    </cfRule>
    <cfRule type="containsText" dxfId="15570" priority="15570" operator="containsText" text="Operational">
      <formula>NOT(ISERROR(SEARCH("Operational",D485)))</formula>
    </cfRule>
    <cfRule type="containsText" dxfId="15569" priority="15571" operator="containsText" text="Dn(service)">
      <formula>NOT(ISERROR(SEARCH("Dn(service)",D485)))</formula>
    </cfRule>
    <cfRule type="containsText" dxfId="15568" priority="15572" operator="containsText" text="Dn(waiting)">
      <formula>NOT(ISERROR(SEARCH("Dn(waiting)",D485)))</formula>
    </cfRule>
  </conditionalFormatting>
  <conditionalFormatting sqref="D486">
    <cfRule type="containsBlanks" dxfId="15567" priority="15565">
      <formula>LEN(TRIM(D486))=0</formula>
    </cfRule>
    <cfRule type="containsText" dxfId="15566" priority="15566" operator="containsText" text="Operational">
      <formula>NOT(ISERROR(SEARCH("Operational",D486)))</formula>
    </cfRule>
    <cfRule type="containsText" dxfId="15565" priority="15567" operator="containsText" text="Dn(service)">
      <formula>NOT(ISERROR(SEARCH("Dn(service)",D486)))</formula>
    </cfRule>
    <cfRule type="containsText" dxfId="15564" priority="15568" operator="containsText" text="Dn(waiting)">
      <formula>NOT(ISERROR(SEARCH("Dn(waiting)",D486)))</formula>
    </cfRule>
  </conditionalFormatting>
  <conditionalFormatting sqref="C487">
    <cfRule type="containsBlanks" dxfId="15563" priority="15561">
      <formula>LEN(TRIM(C487))=0</formula>
    </cfRule>
    <cfRule type="containsText" dxfId="15562" priority="15562" operator="containsText" text="Operational">
      <formula>NOT(ISERROR(SEARCH("Operational",C487)))</formula>
    </cfRule>
    <cfRule type="containsText" dxfId="15561" priority="15563" operator="containsText" text="Dn(service)">
      <formula>NOT(ISERROR(SEARCH("Dn(service)",C487)))</formula>
    </cfRule>
    <cfRule type="containsText" dxfId="15560" priority="15564" operator="containsText" text="Dn(waiting)">
      <formula>NOT(ISERROR(SEARCH("Dn(waiting)",C487)))</formula>
    </cfRule>
  </conditionalFormatting>
  <conditionalFormatting sqref="C488">
    <cfRule type="containsBlanks" dxfId="15559" priority="15557">
      <formula>LEN(TRIM(C488))=0</formula>
    </cfRule>
    <cfRule type="containsText" dxfId="15558" priority="15558" operator="containsText" text="Operational">
      <formula>NOT(ISERROR(SEARCH("Operational",C488)))</formula>
    </cfRule>
    <cfRule type="containsText" dxfId="15557" priority="15559" operator="containsText" text="Dn(service)">
      <formula>NOT(ISERROR(SEARCH("Dn(service)",C488)))</formula>
    </cfRule>
    <cfRule type="containsText" dxfId="15556" priority="15560" operator="containsText" text="Dn(waiting)">
      <formula>NOT(ISERROR(SEARCH("Dn(waiting)",C488)))</formula>
    </cfRule>
  </conditionalFormatting>
  <conditionalFormatting sqref="C489">
    <cfRule type="containsBlanks" dxfId="15555" priority="15553">
      <formula>LEN(TRIM(C489))=0</formula>
    </cfRule>
    <cfRule type="containsText" dxfId="15554" priority="15554" operator="containsText" text="Operational">
      <formula>NOT(ISERROR(SEARCH("Operational",C489)))</formula>
    </cfRule>
    <cfRule type="containsText" dxfId="15553" priority="15555" operator="containsText" text="Dn(service)">
      <formula>NOT(ISERROR(SEARCH("Dn(service)",C489)))</formula>
    </cfRule>
    <cfRule type="containsText" dxfId="15552" priority="15556" operator="containsText" text="Dn(waiting)">
      <formula>NOT(ISERROR(SEARCH("Dn(waiting)",C489)))</formula>
    </cfRule>
  </conditionalFormatting>
  <conditionalFormatting sqref="C490">
    <cfRule type="containsBlanks" dxfId="15551" priority="15549">
      <formula>LEN(TRIM(C490))=0</formula>
    </cfRule>
    <cfRule type="containsText" dxfId="15550" priority="15550" operator="containsText" text="Operational">
      <formula>NOT(ISERROR(SEARCH("Operational",C490)))</formula>
    </cfRule>
    <cfRule type="containsText" dxfId="15549" priority="15551" operator="containsText" text="Dn(service)">
      <formula>NOT(ISERROR(SEARCH("Dn(service)",C490)))</formula>
    </cfRule>
    <cfRule type="containsText" dxfId="15548" priority="15552" operator="containsText" text="Dn(waiting)">
      <formula>NOT(ISERROR(SEARCH("Dn(waiting)",C490)))</formula>
    </cfRule>
  </conditionalFormatting>
  <conditionalFormatting sqref="C491">
    <cfRule type="containsBlanks" dxfId="15547" priority="15545">
      <formula>LEN(TRIM(C491))=0</formula>
    </cfRule>
    <cfRule type="containsText" dxfId="15546" priority="15546" operator="containsText" text="Operational">
      <formula>NOT(ISERROR(SEARCH("Operational",C491)))</formula>
    </cfRule>
    <cfRule type="containsText" dxfId="15545" priority="15547" operator="containsText" text="Dn(service)">
      <formula>NOT(ISERROR(SEARCH("Dn(service)",C491)))</formula>
    </cfRule>
    <cfRule type="containsText" dxfId="15544" priority="15548" operator="containsText" text="Dn(waiting)">
      <formula>NOT(ISERROR(SEARCH("Dn(waiting)",C491)))</formula>
    </cfRule>
  </conditionalFormatting>
  <conditionalFormatting sqref="C492">
    <cfRule type="containsBlanks" dxfId="15543" priority="15541">
      <formula>LEN(TRIM(C492))=0</formula>
    </cfRule>
    <cfRule type="containsText" dxfId="15542" priority="15542" operator="containsText" text="Operational">
      <formula>NOT(ISERROR(SEARCH("Operational",C492)))</formula>
    </cfRule>
    <cfRule type="containsText" dxfId="15541" priority="15543" operator="containsText" text="Dn(service)">
      <formula>NOT(ISERROR(SEARCH("Dn(service)",C492)))</formula>
    </cfRule>
    <cfRule type="containsText" dxfId="15540" priority="15544" operator="containsText" text="Dn(waiting)">
      <formula>NOT(ISERROR(SEARCH("Dn(waiting)",C492)))</formula>
    </cfRule>
  </conditionalFormatting>
  <conditionalFormatting sqref="F493">
    <cfRule type="containsBlanks" dxfId="15539" priority="15537">
      <formula>LEN(TRIM(F493))=0</formula>
    </cfRule>
    <cfRule type="containsText" dxfId="15538" priority="15538" operator="containsText" text="Operational">
      <formula>NOT(ISERROR(SEARCH("Operational",F493)))</formula>
    </cfRule>
    <cfRule type="containsText" dxfId="15537" priority="15539" operator="containsText" text="Dn(service)">
      <formula>NOT(ISERROR(SEARCH("Dn(service)",F493)))</formula>
    </cfRule>
    <cfRule type="containsText" dxfId="15536" priority="15540" operator="containsText" text="Dn(waiting)">
      <formula>NOT(ISERROR(SEARCH("Dn(waiting)",F493)))</formula>
    </cfRule>
  </conditionalFormatting>
  <conditionalFormatting sqref="F494">
    <cfRule type="containsBlanks" dxfId="15535" priority="15533">
      <formula>LEN(TRIM(F494))=0</formula>
    </cfRule>
    <cfRule type="containsText" dxfId="15534" priority="15534" operator="containsText" text="Operational">
      <formula>NOT(ISERROR(SEARCH("Operational",F494)))</formula>
    </cfRule>
    <cfRule type="containsText" dxfId="15533" priority="15535" operator="containsText" text="Dn(service)">
      <formula>NOT(ISERROR(SEARCH("Dn(service)",F494)))</formula>
    </cfRule>
    <cfRule type="containsText" dxfId="15532" priority="15536" operator="containsText" text="Dn(waiting)">
      <formula>NOT(ISERROR(SEARCH("Dn(waiting)",F494)))</formula>
    </cfRule>
  </conditionalFormatting>
  <conditionalFormatting sqref="F495">
    <cfRule type="containsBlanks" dxfId="15531" priority="15529">
      <formula>LEN(TRIM(F495))=0</formula>
    </cfRule>
    <cfRule type="containsText" dxfId="15530" priority="15530" operator="containsText" text="Operational">
      <formula>NOT(ISERROR(SEARCH("Operational",F495)))</formula>
    </cfRule>
    <cfRule type="containsText" dxfId="15529" priority="15531" operator="containsText" text="Dn(service)">
      <formula>NOT(ISERROR(SEARCH("Dn(service)",F495)))</formula>
    </cfRule>
    <cfRule type="containsText" dxfId="15528" priority="15532" operator="containsText" text="Dn(waiting)">
      <formula>NOT(ISERROR(SEARCH("Dn(waiting)",F495)))</formula>
    </cfRule>
  </conditionalFormatting>
  <conditionalFormatting sqref="F496">
    <cfRule type="containsBlanks" dxfId="15527" priority="15525">
      <formula>LEN(TRIM(F496))=0</formula>
    </cfRule>
    <cfRule type="containsText" dxfId="15526" priority="15526" operator="containsText" text="Operational">
      <formula>NOT(ISERROR(SEARCH("Operational",F496)))</formula>
    </cfRule>
    <cfRule type="containsText" dxfId="15525" priority="15527" operator="containsText" text="Dn(service)">
      <formula>NOT(ISERROR(SEARCH("Dn(service)",F496)))</formula>
    </cfRule>
    <cfRule type="containsText" dxfId="15524" priority="15528" operator="containsText" text="Dn(waiting)">
      <formula>NOT(ISERROR(SEARCH("Dn(waiting)",F496)))</formula>
    </cfRule>
  </conditionalFormatting>
  <conditionalFormatting sqref="F497">
    <cfRule type="containsBlanks" dxfId="15523" priority="15521">
      <formula>LEN(TRIM(F497))=0</formula>
    </cfRule>
    <cfRule type="containsText" dxfId="15522" priority="15522" operator="containsText" text="Operational">
      <formula>NOT(ISERROR(SEARCH("Operational",F497)))</formula>
    </cfRule>
    <cfRule type="containsText" dxfId="15521" priority="15523" operator="containsText" text="Dn(service)">
      <formula>NOT(ISERROR(SEARCH("Dn(service)",F497)))</formula>
    </cfRule>
    <cfRule type="containsText" dxfId="15520" priority="15524" operator="containsText" text="Dn(waiting)">
      <formula>NOT(ISERROR(SEARCH("Dn(waiting)",F497)))</formula>
    </cfRule>
  </conditionalFormatting>
  <conditionalFormatting sqref="H498">
    <cfRule type="containsBlanks" dxfId="15519" priority="15517">
      <formula>LEN(TRIM(H498))=0</formula>
    </cfRule>
    <cfRule type="containsText" dxfId="15518" priority="15518" operator="containsText" text="Operational">
      <formula>NOT(ISERROR(SEARCH("Operational",H498)))</formula>
    </cfRule>
    <cfRule type="containsText" dxfId="15517" priority="15519" operator="containsText" text="Dn(service)">
      <formula>NOT(ISERROR(SEARCH("Dn(service)",H498)))</formula>
    </cfRule>
    <cfRule type="containsText" dxfId="15516" priority="15520" operator="containsText" text="Dn(waiting)">
      <formula>NOT(ISERROR(SEARCH("Dn(waiting)",H498)))</formula>
    </cfRule>
  </conditionalFormatting>
  <conditionalFormatting sqref="H499">
    <cfRule type="containsBlanks" dxfId="15515" priority="15513">
      <formula>LEN(TRIM(H499))=0</formula>
    </cfRule>
    <cfRule type="containsText" dxfId="15514" priority="15514" operator="containsText" text="Operational">
      <formula>NOT(ISERROR(SEARCH("Operational",H499)))</formula>
    </cfRule>
    <cfRule type="containsText" dxfId="15513" priority="15515" operator="containsText" text="Dn(service)">
      <formula>NOT(ISERROR(SEARCH("Dn(service)",H499)))</formula>
    </cfRule>
    <cfRule type="containsText" dxfId="15512" priority="15516" operator="containsText" text="Dn(waiting)">
      <formula>NOT(ISERROR(SEARCH("Dn(waiting)",H499)))</formula>
    </cfRule>
  </conditionalFormatting>
  <conditionalFormatting sqref="H500">
    <cfRule type="containsBlanks" dxfId="15511" priority="15509">
      <formula>LEN(TRIM(H500))=0</formula>
    </cfRule>
    <cfRule type="containsText" dxfId="15510" priority="15510" operator="containsText" text="Operational">
      <formula>NOT(ISERROR(SEARCH("Operational",H500)))</formula>
    </cfRule>
    <cfRule type="containsText" dxfId="15509" priority="15511" operator="containsText" text="Dn(service)">
      <formula>NOT(ISERROR(SEARCH("Dn(service)",H500)))</formula>
    </cfRule>
    <cfRule type="containsText" dxfId="15508" priority="15512" operator="containsText" text="Dn(waiting)">
      <formula>NOT(ISERROR(SEARCH("Dn(waiting)",H500)))</formula>
    </cfRule>
  </conditionalFormatting>
  <conditionalFormatting sqref="H501">
    <cfRule type="containsBlanks" dxfId="15507" priority="15505">
      <formula>LEN(TRIM(H501))=0</formula>
    </cfRule>
    <cfRule type="containsText" dxfId="15506" priority="15506" operator="containsText" text="Operational">
      <formula>NOT(ISERROR(SEARCH("Operational",H501)))</formula>
    </cfRule>
    <cfRule type="containsText" dxfId="15505" priority="15507" operator="containsText" text="Dn(service)">
      <formula>NOT(ISERROR(SEARCH("Dn(service)",H501)))</formula>
    </cfRule>
    <cfRule type="containsText" dxfId="15504" priority="15508" operator="containsText" text="Dn(waiting)">
      <formula>NOT(ISERROR(SEARCH("Dn(waiting)",H501)))</formula>
    </cfRule>
  </conditionalFormatting>
  <conditionalFormatting sqref="C342">
    <cfRule type="containsBlanks" dxfId="15503" priority="15501">
      <formula>LEN(TRIM(C342))=0</formula>
    </cfRule>
    <cfRule type="containsText" dxfId="15502" priority="15502" operator="containsText" text="Operational">
      <formula>NOT(ISERROR(SEARCH("Operational",C342)))</formula>
    </cfRule>
    <cfRule type="containsText" dxfId="15501" priority="15503" operator="containsText" text="Dn(service)">
      <formula>NOT(ISERROR(SEARCH("Dn(service)",C342)))</formula>
    </cfRule>
    <cfRule type="containsText" dxfId="15500" priority="15504" operator="containsText" text="Dn(waiting)">
      <formula>NOT(ISERROR(SEARCH("Dn(waiting)",C342)))</formula>
    </cfRule>
  </conditionalFormatting>
  <conditionalFormatting sqref="F344">
    <cfRule type="containsBlanks" dxfId="15499" priority="15497">
      <formula>LEN(TRIM(F344))=0</formula>
    </cfRule>
    <cfRule type="containsText" dxfId="15498" priority="15498" operator="containsText" text="Operational">
      <formula>NOT(ISERROR(SEARCH("Operational",F344)))</formula>
    </cfRule>
    <cfRule type="containsText" dxfId="15497" priority="15499" operator="containsText" text="Dn(service)">
      <formula>NOT(ISERROR(SEARCH("Dn(service)",F344)))</formula>
    </cfRule>
    <cfRule type="containsText" dxfId="15496" priority="15500" operator="containsText" text="Dn(waiting)">
      <formula>NOT(ISERROR(SEARCH("Dn(waiting)",F344)))</formula>
    </cfRule>
  </conditionalFormatting>
  <conditionalFormatting sqref="F345">
    <cfRule type="containsBlanks" dxfId="15495" priority="15493">
      <formula>LEN(TRIM(F345))=0</formula>
    </cfRule>
    <cfRule type="containsText" dxfId="15494" priority="15494" operator="containsText" text="Operational">
      <formula>NOT(ISERROR(SEARCH("Operational",F345)))</formula>
    </cfRule>
    <cfRule type="containsText" dxfId="15493" priority="15495" operator="containsText" text="Dn(service)">
      <formula>NOT(ISERROR(SEARCH("Dn(service)",F345)))</formula>
    </cfRule>
    <cfRule type="containsText" dxfId="15492" priority="15496" operator="containsText" text="Dn(waiting)">
      <formula>NOT(ISERROR(SEARCH("Dn(waiting)",F345)))</formula>
    </cfRule>
  </conditionalFormatting>
  <conditionalFormatting sqref="F346">
    <cfRule type="containsBlanks" dxfId="15491" priority="15489">
      <formula>LEN(TRIM(F346))=0</formula>
    </cfRule>
    <cfRule type="containsText" dxfId="15490" priority="15490" operator="containsText" text="Operational">
      <formula>NOT(ISERROR(SEARCH("Operational",F346)))</formula>
    </cfRule>
    <cfRule type="containsText" dxfId="15489" priority="15491" operator="containsText" text="Dn(service)">
      <formula>NOT(ISERROR(SEARCH("Dn(service)",F346)))</formula>
    </cfRule>
    <cfRule type="containsText" dxfId="15488" priority="15492" operator="containsText" text="Dn(waiting)">
      <formula>NOT(ISERROR(SEARCH("Dn(waiting)",F346)))</formula>
    </cfRule>
  </conditionalFormatting>
  <conditionalFormatting sqref="G347">
    <cfRule type="containsBlanks" dxfId="15487" priority="15485">
      <formula>LEN(TRIM(G347))=0</formula>
    </cfRule>
    <cfRule type="containsText" dxfId="15486" priority="15486" operator="containsText" text="Operational">
      <formula>NOT(ISERROR(SEARCH("Operational",G347)))</formula>
    </cfRule>
    <cfRule type="containsText" dxfId="15485" priority="15487" operator="containsText" text="Dn(service)">
      <formula>NOT(ISERROR(SEARCH("Dn(service)",G347)))</formula>
    </cfRule>
    <cfRule type="containsText" dxfId="15484" priority="15488" operator="containsText" text="Dn(waiting)">
      <formula>NOT(ISERROR(SEARCH("Dn(waiting)",G347)))</formula>
    </cfRule>
  </conditionalFormatting>
  <conditionalFormatting sqref="G348">
    <cfRule type="containsBlanks" dxfId="15483" priority="15481">
      <formula>LEN(TRIM(G348))=0</formula>
    </cfRule>
    <cfRule type="containsText" dxfId="15482" priority="15482" operator="containsText" text="Operational">
      <formula>NOT(ISERROR(SEARCH("Operational",G348)))</formula>
    </cfRule>
    <cfRule type="containsText" dxfId="15481" priority="15483" operator="containsText" text="Dn(service)">
      <formula>NOT(ISERROR(SEARCH("Dn(service)",G348)))</formula>
    </cfRule>
    <cfRule type="containsText" dxfId="15480" priority="15484" operator="containsText" text="Dn(waiting)">
      <formula>NOT(ISERROR(SEARCH("Dn(waiting)",G348)))</formula>
    </cfRule>
  </conditionalFormatting>
  <conditionalFormatting sqref="G349">
    <cfRule type="containsBlanks" dxfId="15479" priority="15477">
      <formula>LEN(TRIM(G349))=0</formula>
    </cfRule>
    <cfRule type="containsText" dxfId="15478" priority="15478" operator="containsText" text="Operational">
      <formula>NOT(ISERROR(SEARCH("Operational",G349)))</formula>
    </cfRule>
    <cfRule type="containsText" dxfId="15477" priority="15479" operator="containsText" text="Dn(service)">
      <formula>NOT(ISERROR(SEARCH("Dn(service)",G349)))</formula>
    </cfRule>
    <cfRule type="containsText" dxfId="15476" priority="15480" operator="containsText" text="Dn(waiting)">
      <formula>NOT(ISERROR(SEARCH("Dn(waiting)",G349)))</formula>
    </cfRule>
  </conditionalFormatting>
  <conditionalFormatting sqref="G350">
    <cfRule type="containsBlanks" dxfId="15475" priority="15473">
      <formula>LEN(TRIM(G350))=0</formula>
    </cfRule>
    <cfRule type="containsText" dxfId="15474" priority="15474" operator="containsText" text="Operational">
      <formula>NOT(ISERROR(SEARCH("Operational",G350)))</formula>
    </cfRule>
    <cfRule type="containsText" dxfId="15473" priority="15475" operator="containsText" text="Dn(service)">
      <formula>NOT(ISERROR(SEARCH("Dn(service)",G350)))</formula>
    </cfRule>
    <cfRule type="containsText" dxfId="15472" priority="15476" operator="containsText" text="Dn(waiting)">
      <formula>NOT(ISERROR(SEARCH("Dn(waiting)",G350)))</formula>
    </cfRule>
  </conditionalFormatting>
  <conditionalFormatting sqref="E351">
    <cfRule type="containsBlanks" dxfId="15471" priority="15469">
      <formula>LEN(TRIM(E351))=0</formula>
    </cfRule>
    <cfRule type="containsText" dxfId="15470" priority="15470" operator="containsText" text="Operational">
      <formula>NOT(ISERROR(SEARCH("Operational",E351)))</formula>
    </cfRule>
    <cfRule type="containsText" dxfId="15469" priority="15471" operator="containsText" text="Dn(service)">
      <formula>NOT(ISERROR(SEARCH("Dn(service)",E351)))</formula>
    </cfRule>
    <cfRule type="containsText" dxfId="15468" priority="15472" operator="containsText" text="Dn(waiting)">
      <formula>NOT(ISERROR(SEARCH("Dn(waiting)",E351)))</formula>
    </cfRule>
  </conditionalFormatting>
  <conditionalFormatting sqref="E352">
    <cfRule type="containsBlanks" dxfId="15467" priority="15465">
      <formula>LEN(TRIM(E352))=0</formula>
    </cfRule>
    <cfRule type="containsText" dxfId="15466" priority="15466" operator="containsText" text="Operational">
      <formula>NOT(ISERROR(SEARCH("Operational",E352)))</formula>
    </cfRule>
    <cfRule type="containsText" dxfId="15465" priority="15467" operator="containsText" text="Dn(service)">
      <formula>NOT(ISERROR(SEARCH("Dn(service)",E352)))</formula>
    </cfRule>
    <cfRule type="containsText" dxfId="15464" priority="15468" operator="containsText" text="Dn(waiting)">
      <formula>NOT(ISERROR(SEARCH("Dn(waiting)",E352)))</formula>
    </cfRule>
  </conditionalFormatting>
  <conditionalFormatting sqref="E353">
    <cfRule type="containsBlanks" dxfId="15463" priority="15461">
      <formula>LEN(TRIM(E353))=0</formula>
    </cfRule>
    <cfRule type="containsText" dxfId="15462" priority="15462" operator="containsText" text="Operational">
      <formula>NOT(ISERROR(SEARCH("Operational",E353)))</formula>
    </cfRule>
    <cfRule type="containsText" dxfId="15461" priority="15463" operator="containsText" text="Dn(service)">
      <formula>NOT(ISERROR(SEARCH("Dn(service)",E353)))</formula>
    </cfRule>
    <cfRule type="containsText" dxfId="15460" priority="15464" operator="containsText" text="Dn(waiting)">
      <formula>NOT(ISERROR(SEARCH("Dn(waiting)",E353)))</formula>
    </cfRule>
  </conditionalFormatting>
  <conditionalFormatting sqref="E354">
    <cfRule type="containsBlanks" dxfId="15459" priority="15457">
      <formula>LEN(TRIM(E354))=0</formula>
    </cfRule>
    <cfRule type="containsText" dxfId="15458" priority="15458" operator="containsText" text="Operational">
      <formula>NOT(ISERROR(SEARCH("Operational",E354)))</formula>
    </cfRule>
    <cfRule type="containsText" dxfId="15457" priority="15459" operator="containsText" text="Dn(service)">
      <formula>NOT(ISERROR(SEARCH("Dn(service)",E354)))</formula>
    </cfRule>
    <cfRule type="containsText" dxfId="15456" priority="15460" operator="containsText" text="Dn(waiting)">
      <formula>NOT(ISERROR(SEARCH("Dn(waiting)",E354)))</formula>
    </cfRule>
  </conditionalFormatting>
  <conditionalFormatting sqref="E355">
    <cfRule type="containsBlanks" dxfId="15455" priority="15453">
      <formula>LEN(TRIM(E355))=0</formula>
    </cfRule>
    <cfRule type="containsText" dxfId="15454" priority="15454" operator="containsText" text="Operational">
      <formula>NOT(ISERROR(SEARCH("Operational",E355)))</formula>
    </cfRule>
    <cfRule type="containsText" dxfId="15453" priority="15455" operator="containsText" text="Dn(service)">
      <formula>NOT(ISERROR(SEARCH("Dn(service)",E355)))</formula>
    </cfRule>
    <cfRule type="containsText" dxfId="15452" priority="15456" operator="containsText" text="Dn(waiting)">
      <formula>NOT(ISERROR(SEARCH("Dn(waiting)",E355)))</formula>
    </cfRule>
  </conditionalFormatting>
  <conditionalFormatting sqref="D356">
    <cfRule type="containsBlanks" dxfId="15451" priority="15449">
      <formula>LEN(TRIM(D356))=0</formula>
    </cfRule>
    <cfRule type="containsText" dxfId="15450" priority="15450" operator="containsText" text="Operational">
      <formula>NOT(ISERROR(SEARCH("Operational",D356)))</formula>
    </cfRule>
    <cfRule type="containsText" dxfId="15449" priority="15451" operator="containsText" text="Dn(service)">
      <formula>NOT(ISERROR(SEARCH("Dn(service)",D356)))</formula>
    </cfRule>
    <cfRule type="containsText" dxfId="15448" priority="15452" operator="containsText" text="Dn(waiting)">
      <formula>NOT(ISERROR(SEARCH("Dn(waiting)",D356)))</formula>
    </cfRule>
  </conditionalFormatting>
  <conditionalFormatting sqref="D357">
    <cfRule type="containsBlanks" dxfId="15447" priority="15445">
      <formula>LEN(TRIM(D357))=0</formula>
    </cfRule>
    <cfRule type="containsText" dxfId="15446" priority="15446" operator="containsText" text="Operational">
      <formula>NOT(ISERROR(SEARCH("Operational",D357)))</formula>
    </cfRule>
    <cfRule type="containsText" dxfId="15445" priority="15447" operator="containsText" text="Dn(service)">
      <formula>NOT(ISERROR(SEARCH("Dn(service)",D357)))</formula>
    </cfRule>
    <cfRule type="containsText" dxfId="15444" priority="15448" operator="containsText" text="Dn(waiting)">
      <formula>NOT(ISERROR(SEARCH("Dn(waiting)",D357)))</formula>
    </cfRule>
  </conditionalFormatting>
  <conditionalFormatting sqref="D358">
    <cfRule type="containsBlanks" dxfId="15443" priority="15441">
      <formula>LEN(TRIM(D358))=0</formula>
    </cfRule>
    <cfRule type="containsText" dxfId="15442" priority="15442" operator="containsText" text="Operational">
      <formula>NOT(ISERROR(SEARCH("Operational",D358)))</formula>
    </cfRule>
    <cfRule type="containsText" dxfId="15441" priority="15443" operator="containsText" text="Dn(service)">
      <formula>NOT(ISERROR(SEARCH("Dn(service)",D358)))</formula>
    </cfRule>
    <cfRule type="containsText" dxfId="15440" priority="15444" operator="containsText" text="Dn(waiting)">
      <formula>NOT(ISERROR(SEARCH("Dn(waiting)",D358)))</formula>
    </cfRule>
  </conditionalFormatting>
  <conditionalFormatting sqref="D359">
    <cfRule type="containsBlanks" dxfId="15439" priority="15437">
      <formula>LEN(TRIM(D359))=0</formula>
    </cfRule>
    <cfRule type="containsText" dxfId="15438" priority="15438" operator="containsText" text="Operational">
      <formula>NOT(ISERROR(SEARCH("Operational",D359)))</formula>
    </cfRule>
    <cfRule type="containsText" dxfId="15437" priority="15439" operator="containsText" text="Dn(service)">
      <formula>NOT(ISERROR(SEARCH("Dn(service)",D359)))</formula>
    </cfRule>
    <cfRule type="containsText" dxfId="15436" priority="15440" operator="containsText" text="Dn(waiting)">
      <formula>NOT(ISERROR(SEARCH("Dn(waiting)",D359)))</formula>
    </cfRule>
  </conditionalFormatting>
  <conditionalFormatting sqref="D360">
    <cfRule type="containsBlanks" dxfId="15435" priority="15433">
      <formula>LEN(TRIM(D360))=0</formula>
    </cfRule>
    <cfRule type="containsText" dxfId="15434" priority="15434" operator="containsText" text="Operational">
      <formula>NOT(ISERROR(SEARCH("Operational",D360)))</formula>
    </cfRule>
    <cfRule type="containsText" dxfId="15433" priority="15435" operator="containsText" text="Dn(service)">
      <formula>NOT(ISERROR(SEARCH("Dn(service)",D360)))</formula>
    </cfRule>
    <cfRule type="containsText" dxfId="15432" priority="15436" operator="containsText" text="Dn(waiting)">
      <formula>NOT(ISERROR(SEARCH("Dn(waiting)",D360)))</formula>
    </cfRule>
  </conditionalFormatting>
  <conditionalFormatting sqref="D361">
    <cfRule type="containsBlanks" dxfId="15431" priority="15429">
      <formula>LEN(TRIM(D361))=0</formula>
    </cfRule>
    <cfRule type="containsText" dxfId="15430" priority="15430" operator="containsText" text="Operational">
      <formula>NOT(ISERROR(SEARCH("Operational",D361)))</formula>
    </cfRule>
    <cfRule type="containsText" dxfId="15429" priority="15431" operator="containsText" text="Dn(service)">
      <formula>NOT(ISERROR(SEARCH("Dn(service)",D361)))</formula>
    </cfRule>
    <cfRule type="containsText" dxfId="15428" priority="15432" operator="containsText" text="Dn(waiting)">
      <formula>NOT(ISERROR(SEARCH("Dn(waiting)",D361)))</formula>
    </cfRule>
  </conditionalFormatting>
  <conditionalFormatting sqref="D362">
    <cfRule type="containsBlanks" dxfId="15427" priority="15425">
      <formula>LEN(TRIM(D362))=0</formula>
    </cfRule>
    <cfRule type="containsText" dxfId="15426" priority="15426" operator="containsText" text="Operational">
      <formula>NOT(ISERROR(SEARCH("Operational",D362)))</formula>
    </cfRule>
    <cfRule type="containsText" dxfId="15425" priority="15427" operator="containsText" text="Dn(service)">
      <formula>NOT(ISERROR(SEARCH("Dn(service)",D362)))</formula>
    </cfRule>
    <cfRule type="containsText" dxfId="15424" priority="15428" operator="containsText" text="Dn(waiting)">
      <formula>NOT(ISERROR(SEARCH("Dn(waiting)",D362)))</formula>
    </cfRule>
  </conditionalFormatting>
  <conditionalFormatting sqref="D363">
    <cfRule type="containsBlanks" dxfId="15423" priority="15421">
      <formula>LEN(TRIM(D363))=0</formula>
    </cfRule>
    <cfRule type="containsText" dxfId="15422" priority="15422" operator="containsText" text="Operational">
      <formula>NOT(ISERROR(SEARCH("Operational",D363)))</formula>
    </cfRule>
    <cfRule type="containsText" dxfId="15421" priority="15423" operator="containsText" text="Dn(service)">
      <formula>NOT(ISERROR(SEARCH("Dn(service)",D363)))</formula>
    </cfRule>
    <cfRule type="containsText" dxfId="15420" priority="15424" operator="containsText" text="Dn(waiting)">
      <formula>NOT(ISERROR(SEARCH("Dn(waiting)",D363)))</formula>
    </cfRule>
  </conditionalFormatting>
  <conditionalFormatting sqref="D364">
    <cfRule type="containsBlanks" dxfId="15419" priority="15417">
      <formula>LEN(TRIM(D364))=0</formula>
    </cfRule>
    <cfRule type="containsText" dxfId="15418" priority="15418" operator="containsText" text="Operational">
      <formula>NOT(ISERROR(SEARCH("Operational",D364)))</formula>
    </cfRule>
    <cfRule type="containsText" dxfId="15417" priority="15419" operator="containsText" text="Dn(service)">
      <formula>NOT(ISERROR(SEARCH("Dn(service)",D364)))</formula>
    </cfRule>
    <cfRule type="containsText" dxfId="15416" priority="15420" operator="containsText" text="Dn(waiting)">
      <formula>NOT(ISERROR(SEARCH("Dn(waiting)",D364)))</formula>
    </cfRule>
  </conditionalFormatting>
  <conditionalFormatting sqref="D365">
    <cfRule type="containsBlanks" dxfId="15415" priority="15413">
      <formula>LEN(TRIM(D365))=0</formula>
    </cfRule>
    <cfRule type="containsText" dxfId="15414" priority="15414" operator="containsText" text="Operational">
      <formula>NOT(ISERROR(SEARCH("Operational",D365)))</formula>
    </cfRule>
    <cfRule type="containsText" dxfId="15413" priority="15415" operator="containsText" text="Dn(service)">
      <formula>NOT(ISERROR(SEARCH("Dn(service)",D365)))</formula>
    </cfRule>
    <cfRule type="containsText" dxfId="15412" priority="15416" operator="containsText" text="Dn(waiting)">
      <formula>NOT(ISERROR(SEARCH("Dn(waiting)",D365)))</formula>
    </cfRule>
  </conditionalFormatting>
  <conditionalFormatting sqref="H366">
    <cfRule type="containsBlanks" dxfId="15411" priority="15409">
      <formula>LEN(TRIM(H366))=0</formula>
    </cfRule>
    <cfRule type="containsText" dxfId="15410" priority="15410" operator="containsText" text="Operational">
      <formula>NOT(ISERROR(SEARCH("Operational",H366)))</formula>
    </cfRule>
    <cfRule type="containsText" dxfId="15409" priority="15411" operator="containsText" text="Dn(service)">
      <formula>NOT(ISERROR(SEARCH("Dn(service)",H366)))</formula>
    </cfRule>
    <cfRule type="containsText" dxfId="15408" priority="15412" operator="containsText" text="Dn(waiting)">
      <formula>NOT(ISERROR(SEARCH("Dn(waiting)",H366)))</formula>
    </cfRule>
  </conditionalFormatting>
  <conditionalFormatting sqref="H367">
    <cfRule type="containsBlanks" dxfId="15407" priority="15405">
      <formula>LEN(TRIM(H367))=0</formula>
    </cfRule>
    <cfRule type="containsText" dxfId="15406" priority="15406" operator="containsText" text="Operational">
      <formula>NOT(ISERROR(SEARCH("Operational",H367)))</formula>
    </cfRule>
    <cfRule type="containsText" dxfId="15405" priority="15407" operator="containsText" text="Dn(service)">
      <formula>NOT(ISERROR(SEARCH("Dn(service)",H367)))</formula>
    </cfRule>
    <cfRule type="containsText" dxfId="15404" priority="15408" operator="containsText" text="Dn(waiting)">
      <formula>NOT(ISERROR(SEARCH("Dn(waiting)",H367)))</formula>
    </cfRule>
  </conditionalFormatting>
  <conditionalFormatting sqref="H368">
    <cfRule type="containsBlanks" dxfId="15403" priority="15401">
      <formula>LEN(TRIM(H368))=0</formula>
    </cfRule>
    <cfRule type="containsText" dxfId="15402" priority="15402" operator="containsText" text="Operational">
      <formula>NOT(ISERROR(SEARCH("Operational",H368)))</formula>
    </cfRule>
    <cfRule type="containsText" dxfId="15401" priority="15403" operator="containsText" text="Dn(service)">
      <formula>NOT(ISERROR(SEARCH("Dn(service)",H368)))</formula>
    </cfRule>
    <cfRule type="containsText" dxfId="15400" priority="15404" operator="containsText" text="Dn(waiting)">
      <formula>NOT(ISERROR(SEARCH("Dn(waiting)",H368)))</formula>
    </cfRule>
  </conditionalFormatting>
  <conditionalFormatting sqref="H369">
    <cfRule type="containsBlanks" dxfId="15399" priority="15397">
      <formula>LEN(TRIM(H369))=0</formula>
    </cfRule>
    <cfRule type="containsText" dxfId="15398" priority="15398" operator="containsText" text="Operational">
      <formula>NOT(ISERROR(SEARCH("Operational",H369)))</formula>
    </cfRule>
    <cfRule type="containsText" dxfId="15397" priority="15399" operator="containsText" text="Dn(service)">
      <formula>NOT(ISERROR(SEARCH("Dn(service)",H369)))</formula>
    </cfRule>
    <cfRule type="containsText" dxfId="15396" priority="15400" operator="containsText" text="Dn(waiting)">
      <formula>NOT(ISERROR(SEARCH("Dn(waiting)",H369)))</formula>
    </cfRule>
  </conditionalFormatting>
  <conditionalFormatting sqref="C370">
    <cfRule type="containsBlanks" dxfId="15395" priority="15393">
      <formula>LEN(TRIM(C370))=0</formula>
    </cfRule>
    <cfRule type="containsText" dxfId="15394" priority="15394" operator="containsText" text="Operational">
      <formula>NOT(ISERROR(SEARCH("Operational",C370)))</formula>
    </cfRule>
    <cfRule type="containsText" dxfId="15393" priority="15395" operator="containsText" text="Dn(service)">
      <formula>NOT(ISERROR(SEARCH("Dn(service)",C370)))</formula>
    </cfRule>
    <cfRule type="containsText" dxfId="15392" priority="15396" operator="containsText" text="Dn(waiting)">
      <formula>NOT(ISERROR(SEARCH("Dn(waiting)",C370)))</formula>
    </cfRule>
  </conditionalFormatting>
  <conditionalFormatting sqref="C371">
    <cfRule type="containsBlanks" dxfId="15391" priority="15389">
      <formula>LEN(TRIM(C371))=0</formula>
    </cfRule>
    <cfRule type="containsText" dxfId="15390" priority="15390" operator="containsText" text="Operational">
      <formula>NOT(ISERROR(SEARCH("Operational",C371)))</formula>
    </cfRule>
    <cfRule type="containsText" dxfId="15389" priority="15391" operator="containsText" text="Dn(service)">
      <formula>NOT(ISERROR(SEARCH("Dn(service)",C371)))</formula>
    </cfRule>
    <cfRule type="containsText" dxfId="15388" priority="15392" operator="containsText" text="Dn(waiting)">
      <formula>NOT(ISERROR(SEARCH("Dn(waiting)",C371)))</formula>
    </cfRule>
  </conditionalFormatting>
  <conditionalFormatting sqref="C372">
    <cfRule type="containsBlanks" dxfId="15387" priority="15385">
      <formula>LEN(TRIM(C372))=0</formula>
    </cfRule>
    <cfRule type="containsText" dxfId="15386" priority="15386" operator="containsText" text="Operational">
      <formula>NOT(ISERROR(SEARCH("Operational",C372)))</formula>
    </cfRule>
    <cfRule type="containsText" dxfId="15385" priority="15387" operator="containsText" text="Dn(service)">
      <formula>NOT(ISERROR(SEARCH("Dn(service)",C372)))</formula>
    </cfRule>
    <cfRule type="containsText" dxfId="15384" priority="15388" operator="containsText" text="Dn(waiting)">
      <formula>NOT(ISERROR(SEARCH("Dn(waiting)",C372)))</formula>
    </cfRule>
  </conditionalFormatting>
  <conditionalFormatting sqref="C373">
    <cfRule type="containsBlanks" dxfId="15383" priority="15381">
      <formula>LEN(TRIM(C373))=0</formula>
    </cfRule>
    <cfRule type="containsText" dxfId="15382" priority="15382" operator="containsText" text="Operational">
      <formula>NOT(ISERROR(SEARCH("Operational",C373)))</formula>
    </cfRule>
    <cfRule type="containsText" dxfId="15381" priority="15383" operator="containsText" text="Dn(service)">
      <formula>NOT(ISERROR(SEARCH("Dn(service)",C373)))</formula>
    </cfRule>
    <cfRule type="containsText" dxfId="15380" priority="15384" operator="containsText" text="Dn(waiting)">
      <formula>NOT(ISERROR(SEARCH("Dn(waiting)",C373)))</formula>
    </cfRule>
  </conditionalFormatting>
  <conditionalFormatting sqref="F374">
    <cfRule type="containsBlanks" dxfId="15379" priority="15377">
      <formula>LEN(TRIM(F374))=0</formula>
    </cfRule>
    <cfRule type="containsText" dxfId="15378" priority="15378" operator="containsText" text="Operational">
      <formula>NOT(ISERROR(SEARCH("Operational",F374)))</formula>
    </cfRule>
    <cfRule type="containsText" dxfId="15377" priority="15379" operator="containsText" text="Dn(service)">
      <formula>NOT(ISERROR(SEARCH("Dn(service)",F374)))</formula>
    </cfRule>
    <cfRule type="containsText" dxfId="15376" priority="15380" operator="containsText" text="Dn(waiting)">
      <formula>NOT(ISERROR(SEARCH("Dn(waiting)",F374)))</formula>
    </cfRule>
  </conditionalFormatting>
  <conditionalFormatting sqref="F375">
    <cfRule type="containsBlanks" dxfId="15375" priority="15373">
      <formula>LEN(TRIM(F375))=0</formula>
    </cfRule>
    <cfRule type="containsText" dxfId="15374" priority="15374" operator="containsText" text="Operational">
      <formula>NOT(ISERROR(SEARCH("Operational",F375)))</formula>
    </cfRule>
    <cfRule type="containsText" dxfId="15373" priority="15375" operator="containsText" text="Dn(service)">
      <formula>NOT(ISERROR(SEARCH("Dn(service)",F375)))</formula>
    </cfRule>
    <cfRule type="containsText" dxfId="15372" priority="15376" operator="containsText" text="Dn(waiting)">
      <formula>NOT(ISERROR(SEARCH("Dn(waiting)",F375)))</formula>
    </cfRule>
  </conditionalFormatting>
  <conditionalFormatting sqref="F376">
    <cfRule type="containsBlanks" dxfId="15371" priority="15369">
      <formula>LEN(TRIM(F376))=0</formula>
    </cfRule>
    <cfRule type="containsText" dxfId="15370" priority="15370" operator="containsText" text="Operational">
      <formula>NOT(ISERROR(SEARCH("Operational",F376)))</formula>
    </cfRule>
    <cfRule type="containsText" dxfId="15369" priority="15371" operator="containsText" text="Dn(service)">
      <formula>NOT(ISERROR(SEARCH("Dn(service)",F376)))</formula>
    </cfRule>
    <cfRule type="containsText" dxfId="15368" priority="15372" operator="containsText" text="Dn(waiting)">
      <formula>NOT(ISERROR(SEARCH("Dn(waiting)",F376)))</formula>
    </cfRule>
  </conditionalFormatting>
  <conditionalFormatting sqref="F377">
    <cfRule type="containsBlanks" dxfId="15367" priority="15365">
      <formula>LEN(TRIM(F377))=0</formula>
    </cfRule>
    <cfRule type="containsText" dxfId="15366" priority="15366" operator="containsText" text="Operational">
      <formula>NOT(ISERROR(SEARCH("Operational",F377)))</formula>
    </cfRule>
    <cfRule type="containsText" dxfId="15365" priority="15367" operator="containsText" text="Dn(service)">
      <formula>NOT(ISERROR(SEARCH("Dn(service)",F377)))</formula>
    </cfRule>
    <cfRule type="containsText" dxfId="15364" priority="15368" operator="containsText" text="Dn(waiting)">
      <formula>NOT(ISERROR(SEARCH("Dn(waiting)",F377)))</formula>
    </cfRule>
  </conditionalFormatting>
  <conditionalFormatting sqref="G378">
    <cfRule type="containsBlanks" dxfId="15363" priority="15361">
      <formula>LEN(TRIM(G378))=0</formula>
    </cfRule>
    <cfRule type="containsText" dxfId="15362" priority="15362" operator="containsText" text="Operational">
      <formula>NOT(ISERROR(SEARCH("Operational",G378)))</formula>
    </cfRule>
    <cfRule type="containsText" dxfId="15361" priority="15363" operator="containsText" text="Dn(service)">
      <formula>NOT(ISERROR(SEARCH("Dn(service)",G378)))</formula>
    </cfRule>
    <cfRule type="containsText" dxfId="15360" priority="15364" operator="containsText" text="Dn(waiting)">
      <formula>NOT(ISERROR(SEARCH("Dn(waiting)",G378)))</formula>
    </cfRule>
  </conditionalFormatting>
  <conditionalFormatting sqref="G379">
    <cfRule type="containsBlanks" dxfId="15359" priority="15357">
      <formula>LEN(TRIM(G379))=0</formula>
    </cfRule>
    <cfRule type="containsText" dxfId="15358" priority="15358" operator="containsText" text="Operational">
      <formula>NOT(ISERROR(SEARCH("Operational",G379)))</formula>
    </cfRule>
    <cfRule type="containsText" dxfId="15357" priority="15359" operator="containsText" text="Dn(service)">
      <formula>NOT(ISERROR(SEARCH("Dn(service)",G379)))</formula>
    </cfRule>
    <cfRule type="containsText" dxfId="15356" priority="15360" operator="containsText" text="Dn(waiting)">
      <formula>NOT(ISERROR(SEARCH("Dn(waiting)",G379)))</formula>
    </cfRule>
  </conditionalFormatting>
  <conditionalFormatting sqref="G380">
    <cfRule type="containsBlanks" dxfId="15355" priority="15353">
      <formula>LEN(TRIM(G380))=0</formula>
    </cfRule>
    <cfRule type="containsText" dxfId="15354" priority="15354" operator="containsText" text="Operational">
      <formula>NOT(ISERROR(SEARCH("Operational",G380)))</formula>
    </cfRule>
    <cfRule type="containsText" dxfId="15353" priority="15355" operator="containsText" text="Dn(service)">
      <formula>NOT(ISERROR(SEARCH("Dn(service)",G380)))</formula>
    </cfRule>
    <cfRule type="containsText" dxfId="15352" priority="15356" operator="containsText" text="Dn(waiting)">
      <formula>NOT(ISERROR(SEARCH("Dn(waiting)",G380)))</formula>
    </cfRule>
  </conditionalFormatting>
  <conditionalFormatting sqref="G381">
    <cfRule type="containsBlanks" dxfId="15351" priority="15349">
      <formula>LEN(TRIM(G381))=0</formula>
    </cfRule>
    <cfRule type="containsText" dxfId="15350" priority="15350" operator="containsText" text="Operational">
      <formula>NOT(ISERROR(SEARCH("Operational",G381)))</formula>
    </cfRule>
    <cfRule type="containsText" dxfId="15349" priority="15351" operator="containsText" text="Dn(service)">
      <formula>NOT(ISERROR(SEARCH("Dn(service)",G381)))</formula>
    </cfRule>
    <cfRule type="containsText" dxfId="15348" priority="15352" operator="containsText" text="Dn(waiting)">
      <formula>NOT(ISERROR(SEARCH("Dn(waiting)",G381)))</formula>
    </cfRule>
  </conditionalFormatting>
  <conditionalFormatting sqref="G382">
    <cfRule type="containsBlanks" dxfId="15347" priority="15345">
      <formula>LEN(TRIM(G382))=0</formula>
    </cfRule>
    <cfRule type="containsText" dxfId="15346" priority="15346" operator="containsText" text="Operational">
      <formula>NOT(ISERROR(SEARCH("Operational",G382)))</formula>
    </cfRule>
    <cfRule type="containsText" dxfId="15345" priority="15347" operator="containsText" text="Dn(service)">
      <formula>NOT(ISERROR(SEARCH("Dn(service)",G382)))</formula>
    </cfRule>
    <cfRule type="containsText" dxfId="15344" priority="15348" operator="containsText" text="Dn(waiting)">
      <formula>NOT(ISERROR(SEARCH("Dn(waiting)",G382)))</formula>
    </cfRule>
  </conditionalFormatting>
  <conditionalFormatting sqref="E383">
    <cfRule type="containsBlanks" dxfId="15343" priority="15341">
      <formula>LEN(TRIM(E383))=0</formula>
    </cfRule>
    <cfRule type="containsText" dxfId="15342" priority="15342" operator="containsText" text="Operational">
      <formula>NOT(ISERROR(SEARCH("Operational",E383)))</formula>
    </cfRule>
    <cfRule type="containsText" dxfId="15341" priority="15343" operator="containsText" text="Dn(service)">
      <formula>NOT(ISERROR(SEARCH("Dn(service)",E383)))</formula>
    </cfRule>
    <cfRule type="containsText" dxfId="15340" priority="15344" operator="containsText" text="Dn(waiting)">
      <formula>NOT(ISERROR(SEARCH("Dn(waiting)",E383)))</formula>
    </cfRule>
  </conditionalFormatting>
  <conditionalFormatting sqref="E384">
    <cfRule type="containsBlanks" dxfId="15339" priority="15337">
      <formula>LEN(TRIM(E384))=0</formula>
    </cfRule>
    <cfRule type="containsText" dxfId="15338" priority="15338" operator="containsText" text="Operational">
      <formula>NOT(ISERROR(SEARCH("Operational",E384)))</formula>
    </cfRule>
    <cfRule type="containsText" dxfId="15337" priority="15339" operator="containsText" text="Dn(service)">
      <formula>NOT(ISERROR(SEARCH("Dn(service)",E384)))</formula>
    </cfRule>
    <cfRule type="containsText" dxfId="15336" priority="15340" operator="containsText" text="Dn(waiting)">
      <formula>NOT(ISERROR(SEARCH("Dn(waiting)",E384)))</formula>
    </cfRule>
  </conditionalFormatting>
  <conditionalFormatting sqref="E385">
    <cfRule type="containsBlanks" dxfId="15335" priority="15333">
      <formula>LEN(TRIM(E385))=0</formula>
    </cfRule>
    <cfRule type="containsText" dxfId="15334" priority="15334" operator="containsText" text="Operational">
      <formula>NOT(ISERROR(SEARCH("Operational",E385)))</formula>
    </cfRule>
    <cfRule type="containsText" dxfId="15333" priority="15335" operator="containsText" text="Dn(service)">
      <formula>NOT(ISERROR(SEARCH("Dn(service)",E385)))</formula>
    </cfRule>
    <cfRule type="containsText" dxfId="15332" priority="15336" operator="containsText" text="Dn(waiting)">
      <formula>NOT(ISERROR(SEARCH("Dn(waiting)",E385)))</formula>
    </cfRule>
  </conditionalFormatting>
  <conditionalFormatting sqref="E386">
    <cfRule type="containsBlanks" dxfId="15331" priority="15329">
      <formula>LEN(TRIM(E386))=0</formula>
    </cfRule>
    <cfRule type="containsText" dxfId="15330" priority="15330" operator="containsText" text="Operational">
      <formula>NOT(ISERROR(SEARCH("Operational",E386)))</formula>
    </cfRule>
    <cfRule type="containsText" dxfId="15329" priority="15331" operator="containsText" text="Dn(service)">
      <formula>NOT(ISERROR(SEARCH("Dn(service)",E386)))</formula>
    </cfRule>
    <cfRule type="containsText" dxfId="15328" priority="15332" operator="containsText" text="Dn(waiting)">
      <formula>NOT(ISERROR(SEARCH("Dn(waiting)",E386)))</formula>
    </cfRule>
  </conditionalFormatting>
  <conditionalFormatting sqref="I387">
    <cfRule type="containsBlanks" dxfId="15327" priority="15325">
      <formula>LEN(TRIM(I387))=0</formula>
    </cfRule>
    <cfRule type="containsText" dxfId="15326" priority="15326" operator="containsText" text="Operational">
      <formula>NOT(ISERROR(SEARCH("Operational",I387)))</formula>
    </cfRule>
    <cfRule type="containsText" dxfId="15325" priority="15327" operator="containsText" text="Dn(service)">
      <formula>NOT(ISERROR(SEARCH("Dn(service)",I387)))</formula>
    </cfRule>
    <cfRule type="containsText" dxfId="15324" priority="15328" operator="containsText" text="Dn(waiting)">
      <formula>NOT(ISERROR(SEARCH("Dn(waiting)",I387)))</formula>
    </cfRule>
  </conditionalFormatting>
  <conditionalFormatting sqref="I388">
    <cfRule type="containsBlanks" dxfId="15323" priority="15321">
      <formula>LEN(TRIM(I388))=0</formula>
    </cfRule>
    <cfRule type="containsText" dxfId="15322" priority="15322" operator="containsText" text="Operational">
      <formula>NOT(ISERROR(SEARCH("Operational",I388)))</formula>
    </cfRule>
    <cfRule type="containsText" dxfId="15321" priority="15323" operator="containsText" text="Dn(service)">
      <formula>NOT(ISERROR(SEARCH("Dn(service)",I388)))</formula>
    </cfRule>
    <cfRule type="containsText" dxfId="15320" priority="15324" operator="containsText" text="Dn(waiting)">
      <formula>NOT(ISERROR(SEARCH("Dn(waiting)",I388)))</formula>
    </cfRule>
  </conditionalFormatting>
  <conditionalFormatting sqref="I389">
    <cfRule type="containsBlanks" dxfId="15319" priority="15317">
      <formula>LEN(TRIM(I389))=0</formula>
    </cfRule>
    <cfRule type="containsText" dxfId="15318" priority="15318" operator="containsText" text="Operational">
      <formula>NOT(ISERROR(SEARCH("Operational",I389)))</formula>
    </cfRule>
    <cfRule type="containsText" dxfId="15317" priority="15319" operator="containsText" text="Dn(service)">
      <formula>NOT(ISERROR(SEARCH("Dn(service)",I389)))</formula>
    </cfRule>
    <cfRule type="containsText" dxfId="15316" priority="15320" operator="containsText" text="Dn(waiting)">
      <formula>NOT(ISERROR(SEARCH("Dn(waiting)",I389)))</formula>
    </cfRule>
  </conditionalFormatting>
  <conditionalFormatting sqref="I390">
    <cfRule type="containsBlanks" dxfId="15315" priority="15313">
      <formula>LEN(TRIM(I390))=0</formula>
    </cfRule>
    <cfRule type="containsText" dxfId="15314" priority="15314" operator="containsText" text="Operational">
      <formula>NOT(ISERROR(SEARCH("Operational",I390)))</formula>
    </cfRule>
    <cfRule type="containsText" dxfId="15313" priority="15315" operator="containsText" text="Dn(service)">
      <formula>NOT(ISERROR(SEARCH("Dn(service)",I390)))</formula>
    </cfRule>
    <cfRule type="containsText" dxfId="15312" priority="15316" operator="containsText" text="Dn(waiting)">
      <formula>NOT(ISERROR(SEARCH("Dn(waiting)",I390)))</formula>
    </cfRule>
  </conditionalFormatting>
  <conditionalFormatting sqref="I391">
    <cfRule type="containsBlanks" dxfId="15311" priority="15309">
      <formula>LEN(TRIM(I391))=0</formula>
    </cfRule>
    <cfRule type="containsText" dxfId="15310" priority="15310" operator="containsText" text="Operational">
      <formula>NOT(ISERROR(SEARCH("Operational",I391)))</formula>
    </cfRule>
    <cfRule type="containsText" dxfId="15309" priority="15311" operator="containsText" text="Dn(service)">
      <formula>NOT(ISERROR(SEARCH("Dn(service)",I391)))</formula>
    </cfRule>
    <cfRule type="containsText" dxfId="15308" priority="15312" operator="containsText" text="Dn(waiting)">
      <formula>NOT(ISERROR(SEARCH("Dn(waiting)",I391)))</formula>
    </cfRule>
  </conditionalFormatting>
  <conditionalFormatting sqref="D392">
    <cfRule type="containsBlanks" dxfId="15307" priority="15305">
      <formula>LEN(TRIM(D392))=0</formula>
    </cfRule>
    <cfRule type="containsText" dxfId="15306" priority="15306" operator="containsText" text="Operational">
      <formula>NOT(ISERROR(SEARCH("Operational",D392)))</formula>
    </cfRule>
    <cfRule type="containsText" dxfId="15305" priority="15307" operator="containsText" text="Dn(service)">
      <formula>NOT(ISERROR(SEARCH("Dn(service)",D392)))</formula>
    </cfRule>
    <cfRule type="containsText" dxfId="15304" priority="15308" operator="containsText" text="Dn(waiting)">
      <formula>NOT(ISERROR(SEARCH("Dn(waiting)",D392)))</formula>
    </cfRule>
  </conditionalFormatting>
  <conditionalFormatting sqref="D393">
    <cfRule type="containsBlanks" dxfId="15303" priority="15301">
      <formula>LEN(TRIM(D393))=0</formula>
    </cfRule>
    <cfRule type="containsText" dxfId="15302" priority="15302" operator="containsText" text="Operational">
      <formula>NOT(ISERROR(SEARCH("Operational",D393)))</formula>
    </cfRule>
    <cfRule type="containsText" dxfId="15301" priority="15303" operator="containsText" text="Dn(service)">
      <formula>NOT(ISERROR(SEARCH("Dn(service)",D393)))</formula>
    </cfRule>
    <cfRule type="containsText" dxfId="15300" priority="15304" operator="containsText" text="Dn(waiting)">
      <formula>NOT(ISERROR(SEARCH("Dn(waiting)",D393)))</formula>
    </cfRule>
  </conditionalFormatting>
  <conditionalFormatting sqref="D394">
    <cfRule type="containsBlanks" dxfId="15299" priority="15297">
      <formula>LEN(TRIM(D394))=0</formula>
    </cfRule>
    <cfRule type="containsText" dxfId="15298" priority="15298" operator="containsText" text="Operational">
      <formula>NOT(ISERROR(SEARCH("Operational",D394)))</formula>
    </cfRule>
    <cfRule type="containsText" dxfId="15297" priority="15299" operator="containsText" text="Dn(service)">
      <formula>NOT(ISERROR(SEARCH("Dn(service)",D394)))</formula>
    </cfRule>
    <cfRule type="containsText" dxfId="15296" priority="15300" operator="containsText" text="Dn(waiting)">
      <formula>NOT(ISERROR(SEARCH("Dn(waiting)",D394)))</formula>
    </cfRule>
  </conditionalFormatting>
  <conditionalFormatting sqref="D395">
    <cfRule type="containsBlanks" dxfId="15295" priority="15293">
      <formula>LEN(TRIM(D395))=0</formula>
    </cfRule>
    <cfRule type="containsText" dxfId="15294" priority="15294" operator="containsText" text="Operational">
      <formula>NOT(ISERROR(SEARCH("Operational",D395)))</formula>
    </cfRule>
    <cfRule type="containsText" dxfId="15293" priority="15295" operator="containsText" text="Dn(service)">
      <formula>NOT(ISERROR(SEARCH("Dn(service)",D395)))</formula>
    </cfRule>
    <cfRule type="containsText" dxfId="15292" priority="15296" operator="containsText" text="Dn(waiting)">
      <formula>NOT(ISERROR(SEARCH("Dn(waiting)",D395)))</formula>
    </cfRule>
  </conditionalFormatting>
  <conditionalFormatting sqref="D396">
    <cfRule type="containsBlanks" dxfId="15291" priority="15289">
      <formula>LEN(TRIM(D396))=0</formula>
    </cfRule>
    <cfRule type="containsText" dxfId="15290" priority="15290" operator="containsText" text="Operational">
      <formula>NOT(ISERROR(SEARCH("Operational",D396)))</formula>
    </cfRule>
    <cfRule type="containsText" dxfId="15289" priority="15291" operator="containsText" text="Dn(service)">
      <formula>NOT(ISERROR(SEARCH("Dn(service)",D396)))</formula>
    </cfRule>
    <cfRule type="containsText" dxfId="15288" priority="15292" operator="containsText" text="Dn(waiting)">
      <formula>NOT(ISERROR(SEARCH("Dn(waiting)",D396)))</formula>
    </cfRule>
  </conditionalFormatting>
  <conditionalFormatting sqref="H397">
    <cfRule type="containsBlanks" dxfId="15287" priority="15285">
      <formula>LEN(TRIM(H397))=0</formula>
    </cfRule>
    <cfRule type="containsText" dxfId="15286" priority="15286" operator="containsText" text="Operational">
      <formula>NOT(ISERROR(SEARCH("Operational",H397)))</formula>
    </cfRule>
    <cfRule type="containsText" dxfId="15285" priority="15287" operator="containsText" text="Dn(service)">
      <formula>NOT(ISERROR(SEARCH("Dn(service)",H397)))</formula>
    </cfRule>
    <cfRule type="containsText" dxfId="15284" priority="15288" operator="containsText" text="Dn(waiting)">
      <formula>NOT(ISERROR(SEARCH("Dn(waiting)",H397)))</formula>
    </cfRule>
  </conditionalFormatting>
  <conditionalFormatting sqref="H398">
    <cfRule type="containsBlanks" dxfId="15283" priority="15281">
      <formula>LEN(TRIM(H398))=0</formula>
    </cfRule>
    <cfRule type="containsText" dxfId="15282" priority="15282" operator="containsText" text="Operational">
      <formula>NOT(ISERROR(SEARCH("Operational",H398)))</formula>
    </cfRule>
    <cfRule type="containsText" dxfId="15281" priority="15283" operator="containsText" text="Dn(service)">
      <formula>NOT(ISERROR(SEARCH("Dn(service)",H398)))</formula>
    </cfRule>
    <cfRule type="containsText" dxfId="15280" priority="15284" operator="containsText" text="Dn(waiting)">
      <formula>NOT(ISERROR(SEARCH("Dn(waiting)",H398)))</formula>
    </cfRule>
  </conditionalFormatting>
  <conditionalFormatting sqref="H399">
    <cfRule type="containsBlanks" dxfId="15279" priority="15277">
      <formula>LEN(TRIM(H399))=0</formula>
    </cfRule>
    <cfRule type="containsText" dxfId="15278" priority="15278" operator="containsText" text="Operational">
      <formula>NOT(ISERROR(SEARCH("Operational",H399)))</formula>
    </cfRule>
    <cfRule type="containsText" dxfId="15277" priority="15279" operator="containsText" text="Dn(service)">
      <formula>NOT(ISERROR(SEARCH("Dn(service)",H399)))</formula>
    </cfRule>
    <cfRule type="containsText" dxfId="15276" priority="15280" operator="containsText" text="Dn(waiting)">
      <formula>NOT(ISERROR(SEARCH("Dn(waiting)",H399)))</formula>
    </cfRule>
  </conditionalFormatting>
  <conditionalFormatting sqref="C400">
    <cfRule type="containsBlanks" dxfId="15275" priority="15273">
      <formula>LEN(TRIM(C400))=0</formula>
    </cfRule>
    <cfRule type="containsText" dxfId="15274" priority="15274" operator="containsText" text="Operational">
      <formula>NOT(ISERROR(SEARCH("Operational",C400)))</formula>
    </cfRule>
    <cfRule type="containsText" dxfId="15273" priority="15275" operator="containsText" text="Dn(service)">
      <formula>NOT(ISERROR(SEARCH("Dn(service)",C400)))</formula>
    </cfRule>
    <cfRule type="containsText" dxfId="15272" priority="15276" operator="containsText" text="Dn(waiting)">
      <formula>NOT(ISERROR(SEARCH("Dn(waiting)",C400)))</formula>
    </cfRule>
  </conditionalFormatting>
  <conditionalFormatting sqref="C401">
    <cfRule type="containsBlanks" dxfId="15271" priority="15269">
      <formula>LEN(TRIM(C401))=0</formula>
    </cfRule>
    <cfRule type="containsText" dxfId="15270" priority="15270" operator="containsText" text="Operational">
      <formula>NOT(ISERROR(SEARCH("Operational",C401)))</formula>
    </cfRule>
    <cfRule type="containsText" dxfId="15269" priority="15271" operator="containsText" text="Dn(service)">
      <formula>NOT(ISERROR(SEARCH("Dn(service)",C401)))</formula>
    </cfRule>
    <cfRule type="containsText" dxfId="15268" priority="15272" operator="containsText" text="Dn(waiting)">
      <formula>NOT(ISERROR(SEARCH("Dn(waiting)",C401)))</formula>
    </cfRule>
  </conditionalFormatting>
  <conditionalFormatting sqref="C402">
    <cfRule type="containsBlanks" dxfId="15267" priority="15265">
      <formula>LEN(TRIM(C402))=0</formula>
    </cfRule>
    <cfRule type="containsText" dxfId="15266" priority="15266" operator="containsText" text="Operational">
      <formula>NOT(ISERROR(SEARCH("Operational",C402)))</formula>
    </cfRule>
    <cfRule type="containsText" dxfId="15265" priority="15267" operator="containsText" text="Dn(service)">
      <formula>NOT(ISERROR(SEARCH("Dn(service)",C402)))</formula>
    </cfRule>
    <cfRule type="containsText" dxfId="15264" priority="15268" operator="containsText" text="Dn(waiting)">
      <formula>NOT(ISERROR(SEARCH("Dn(waiting)",C402)))</formula>
    </cfRule>
  </conditionalFormatting>
  <conditionalFormatting sqref="C403">
    <cfRule type="containsBlanks" dxfId="15263" priority="15261">
      <formula>LEN(TRIM(C403))=0</formula>
    </cfRule>
    <cfRule type="containsText" dxfId="15262" priority="15262" operator="containsText" text="Operational">
      <formula>NOT(ISERROR(SEARCH("Operational",C403)))</formula>
    </cfRule>
    <cfRule type="containsText" dxfId="15261" priority="15263" operator="containsText" text="Dn(service)">
      <formula>NOT(ISERROR(SEARCH("Dn(service)",C403)))</formula>
    </cfRule>
    <cfRule type="containsText" dxfId="15260" priority="15264" operator="containsText" text="Dn(waiting)">
      <formula>NOT(ISERROR(SEARCH("Dn(waiting)",C403)))</formula>
    </cfRule>
  </conditionalFormatting>
  <conditionalFormatting sqref="F404">
    <cfRule type="containsBlanks" dxfId="15259" priority="15257">
      <formula>LEN(TRIM(F404))=0</formula>
    </cfRule>
    <cfRule type="containsText" dxfId="15258" priority="15258" operator="containsText" text="Operational">
      <formula>NOT(ISERROR(SEARCH("Operational",F404)))</formula>
    </cfRule>
    <cfRule type="containsText" dxfId="15257" priority="15259" operator="containsText" text="Dn(service)">
      <formula>NOT(ISERROR(SEARCH("Dn(service)",F404)))</formula>
    </cfRule>
    <cfRule type="containsText" dxfId="15256" priority="15260" operator="containsText" text="Dn(waiting)">
      <formula>NOT(ISERROR(SEARCH("Dn(waiting)",F404)))</formula>
    </cfRule>
  </conditionalFormatting>
  <conditionalFormatting sqref="F405">
    <cfRule type="containsBlanks" dxfId="15255" priority="15253">
      <formula>LEN(TRIM(F405))=0</formula>
    </cfRule>
    <cfRule type="containsText" dxfId="15254" priority="15254" operator="containsText" text="Operational">
      <formula>NOT(ISERROR(SEARCH("Operational",F405)))</formula>
    </cfRule>
    <cfRule type="containsText" dxfId="15253" priority="15255" operator="containsText" text="Dn(service)">
      <formula>NOT(ISERROR(SEARCH("Dn(service)",F405)))</formula>
    </cfRule>
    <cfRule type="containsText" dxfId="15252" priority="15256" operator="containsText" text="Dn(waiting)">
      <formula>NOT(ISERROR(SEARCH("Dn(waiting)",F405)))</formula>
    </cfRule>
  </conditionalFormatting>
  <conditionalFormatting sqref="F406">
    <cfRule type="containsBlanks" dxfId="15251" priority="15249">
      <formula>LEN(TRIM(F406))=0</formula>
    </cfRule>
    <cfRule type="containsText" dxfId="15250" priority="15250" operator="containsText" text="Operational">
      <formula>NOT(ISERROR(SEARCH("Operational",F406)))</formula>
    </cfRule>
    <cfRule type="containsText" dxfId="15249" priority="15251" operator="containsText" text="Dn(service)">
      <formula>NOT(ISERROR(SEARCH("Dn(service)",F406)))</formula>
    </cfRule>
    <cfRule type="containsText" dxfId="15248" priority="15252" operator="containsText" text="Dn(waiting)">
      <formula>NOT(ISERROR(SEARCH("Dn(waiting)",F406)))</formula>
    </cfRule>
  </conditionalFormatting>
  <conditionalFormatting sqref="F407">
    <cfRule type="containsBlanks" dxfId="15247" priority="15245">
      <formula>LEN(TRIM(F407))=0</formula>
    </cfRule>
    <cfRule type="containsText" dxfId="15246" priority="15246" operator="containsText" text="Operational">
      <formula>NOT(ISERROR(SEARCH("Operational",F407)))</formula>
    </cfRule>
    <cfRule type="containsText" dxfId="15245" priority="15247" operator="containsText" text="Dn(service)">
      <formula>NOT(ISERROR(SEARCH("Dn(service)",F407)))</formula>
    </cfRule>
    <cfRule type="containsText" dxfId="15244" priority="15248" operator="containsText" text="Dn(waiting)">
      <formula>NOT(ISERROR(SEARCH("Dn(waiting)",F407)))</formula>
    </cfRule>
  </conditionalFormatting>
  <conditionalFormatting sqref="G408">
    <cfRule type="containsBlanks" dxfId="15243" priority="15241">
      <formula>LEN(TRIM(G408))=0</formula>
    </cfRule>
    <cfRule type="containsText" dxfId="15242" priority="15242" operator="containsText" text="Operational">
      <formula>NOT(ISERROR(SEARCH("Operational",G408)))</formula>
    </cfRule>
    <cfRule type="containsText" dxfId="15241" priority="15243" operator="containsText" text="Dn(service)">
      <formula>NOT(ISERROR(SEARCH("Dn(service)",G408)))</formula>
    </cfRule>
    <cfRule type="containsText" dxfId="15240" priority="15244" operator="containsText" text="Dn(waiting)">
      <formula>NOT(ISERROR(SEARCH("Dn(waiting)",G408)))</formula>
    </cfRule>
  </conditionalFormatting>
  <conditionalFormatting sqref="G409">
    <cfRule type="containsBlanks" dxfId="15239" priority="15237">
      <formula>LEN(TRIM(G409))=0</formula>
    </cfRule>
    <cfRule type="containsText" dxfId="15238" priority="15238" operator="containsText" text="Operational">
      <formula>NOT(ISERROR(SEARCH("Operational",G409)))</formula>
    </cfRule>
    <cfRule type="containsText" dxfId="15237" priority="15239" operator="containsText" text="Dn(service)">
      <formula>NOT(ISERROR(SEARCH("Dn(service)",G409)))</formula>
    </cfRule>
    <cfRule type="containsText" dxfId="15236" priority="15240" operator="containsText" text="Dn(waiting)">
      <formula>NOT(ISERROR(SEARCH("Dn(waiting)",G409)))</formula>
    </cfRule>
  </conditionalFormatting>
  <conditionalFormatting sqref="G410">
    <cfRule type="containsBlanks" dxfId="15235" priority="15233">
      <formula>LEN(TRIM(G410))=0</formula>
    </cfRule>
    <cfRule type="containsText" dxfId="15234" priority="15234" operator="containsText" text="Operational">
      <formula>NOT(ISERROR(SEARCH("Operational",G410)))</formula>
    </cfRule>
    <cfRule type="containsText" dxfId="15233" priority="15235" operator="containsText" text="Dn(service)">
      <formula>NOT(ISERROR(SEARCH("Dn(service)",G410)))</formula>
    </cfRule>
    <cfRule type="containsText" dxfId="15232" priority="15236" operator="containsText" text="Dn(waiting)">
      <formula>NOT(ISERROR(SEARCH("Dn(waiting)",G410)))</formula>
    </cfRule>
  </conditionalFormatting>
  <conditionalFormatting sqref="G411">
    <cfRule type="containsBlanks" dxfId="15231" priority="15229">
      <formula>LEN(TRIM(G411))=0</formula>
    </cfRule>
    <cfRule type="containsText" dxfId="15230" priority="15230" operator="containsText" text="Operational">
      <formula>NOT(ISERROR(SEARCH("Operational",G411)))</formula>
    </cfRule>
    <cfRule type="containsText" dxfId="15229" priority="15231" operator="containsText" text="Dn(service)">
      <formula>NOT(ISERROR(SEARCH("Dn(service)",G411)))</formula>
    </cfRule>
    <cfRule type="containsText" dxfId="15228" priority="15232" operator="containsText" text="Dn(waiting)">
      <formula>NOT(ISERROR(SEARCH("Dn(waiting)",G411)))</formula>
    </cfRule>
  </conditionalFormatting>
  <conditionalFormatting sqref="E412">
    <cfRule type="containsBlanks" dxfId="15227" priority="15225">
      <formula>LEN(TRIM(E412))=0</formula>
    </cfRule>
    <cfRule type="containsText" dxfId="15226" priority="15226" operator="containsText" text="Operational">
      <formula>NOT(ISERROR(SEARCH("Operational",E412)))</formula>
    </cfRule>
    <cfRule type="containsText" dxfId="15225" priority="15227" operator="containsText" text="Dn(service)">
      <formula>NOT(ISERROR(SEARCH("Dn(service)",E412)))</formula>
    </cfRule>
    <cfRule type="containsText" dxfId="15224" priority="15228" operator="containsText" text="Dn(waiting)">
      <formula>NOT(ISERROR(SEARCH("Dn(waiting)",E412)))</formula>
    </cfRule>
  </conditionalFormatting>
  <conditionalFormatting sqref="E413">
    <cfRule type="containsBlanks" dxfId="15223" priority="15221">
      <formula>LEN(TRIM(E413))=0</formula>
    </cfRule>
    <cfRule type="containsText" dxfId="15222" priority="15222" operator="containsText" text="Operational">
      <formula>NOT(ISERROR(SEARCH("Operational",E413)))</formula>
    </cfRule>
    <cfRule type="containsText" dxfId="15221" priority="15223" operator="containsText" text="Dn(service)">
      <formula>NOT(ISERROR(SEARCH("Dn(service)",E413)))</formula>
    </cfRule>
    <cfRule type="containsText" dxfId="15220" priority="15224" operator="containsText" text="Dn(waiting)">
      <formula>NOT(ISERROR(SEARCH("Dn(waiting)",E413)))</formula>
    </cfRule>
  </conditionalFormatting>
  <conditionalFormatting sqref="E414">
    <cfRule type="containsBlanks" dxfId="15219" priority="15217">
      <formula>LEN(TRIM(E414))=0</formula>
    </cfRule>
    <cfRule type="containsText" dxfId="15218" priority="15218" operator="containsText" text="Operational">
      <formula>NOT(ISERROR(SEARCH("Operational",E414)))</formula>
    </cfRule>
    <cfRule type="containsText" dxfId="15217" priority="15219" operator="containsText" text="Dn(service)">
      <formula>NOT(ISERROR(SEARCH("Dn(service)",E414)))</formula>
    </cfRule>
    <cfRule type="containsText" dxfId="15216" priority="15220" operator="containsText" text="Dn(waiting)">
      <formula>NOT(ISERROR(SEARCH("Dn(waiting)",E414)))</formula>
    </cfRule>
  </conditionalFormatting>
  <conditionalFormatting sqref="E415">
    <cfRule type="containsBlanks" dxfId="15215" priority="15213">
      <formula>LEN(TRIM(E415))=0</formula>
    </cfRule>
    <cfRule type="containsText" dxfId="15214" priority="15214" operator="containsText" text="Operational">
      <formula>NOT(ISERROR(SEARCH("Operational",E415)))</formula>
    </cfRule>
    <cfRule type="containsText" dxfId="15213" priority="15215" operator="containsText" text="Dn(service)">
      <formula>NOT(ISERROR(SEARCH("Dn(service)",E415)))</formula>
    </cfRule>
    <cfRule type="containsText" dxfId="15212" priority="15216" operator="containsText" text="Dn(waiting)">
      <formula>NOT(ISERROR(SEARCH("Dn(waiting)",E415)))</formula>
    </cfRule>
  </conditionalFormatting>
  <conditionalFormatting sqref="E416">
    <cfRule type="containsBlanks" dxfId="15211" priority="15209">
      <formula>LEN(TRIM(E416))=0</formula>
    </cfRule>
    <cfRule type="containsText" dxfId="15210" priority="15210" operator="containsText" text="Operational">
      <formula>NOT(ISERROR(SEARCH("Operational",E416)))</formula>
    </cfRule>
    <cfRule type="containsText" dxfId="15209" priority="15211" operator="containsText" text="Dn(service)">
      <formula>NOT(ISERROR(SEARCH("Dn(service)",E416)))</formula>
    </cfRule>
    <cfRule type="containsText" dxfId="15208" priority="15212" operator="containsText" text="Dn(waiting)">
      <formula>NOT(ISERROR(SEARCH("Dn(waiting)",E416)))</formula>
    </cfRule>
  </conditionalFormatting>
  <conditionalFormatting sqref="I417">
    <cfRule type="containsBlanks" dxfId="15207" priority="15205">
      <formula>LEN(TRIM(I417))=0</formula>
    </cfRule>
    <cfRule type="containsText" dxfId="15206" priority="15206" operator="containsText" text="Operational">
      <formula>NOT(ISERROR(SEARCH("Operational",I417)))</formula>
    </cfRule>
    <cfRule type="containsText" dxfId="15205" priority="15207" operator="containsText" text="Dn(service)">
      <formula>NOT(ISERROR(SEARCH("Dn(service)",I417)))</formula>
    </cfRule>
    <cfRule type="containsText" dxfId="15204" priority="15208" operator="containsText" text="Dn(waiting)">
      <formula>NOT(ISERROR(SEARCH("Dn(waiting)",I417)))</formula>
    </cfRule>
  </conditionalFormatting>
  <conditionalFormatting sqref="I418">
    <cfRule type="containsBlanks" dxfId="15203" priority="15201">
      <formula>LEN(TRIM(I418))=0</formula>
    </cfRule>
    <cfRule type="containsText" dxfId="15202" priority="15202" operator="containsText" text="Operational">
      <formula>NOT(ISERROR(SEARCH("Operational",I418)))</formula>
    </cfRule>
    <cfRule type="containsText" dxfId="15201" priority="15203" operator="containsText" text="Dn(service)">
      <formula>NOT(ISERROR(SEARCH("Dn(service)",I418)))</formula>
    </cfRule>
    <cfRule type="containsText" dxfId="15200" priority="15204" operator="containsText" text="Dn(waiting)">
      <formula>NOT(ISERROR(SEARCH("Dn(waiting)",I418)))</formula>
    </cfRule>
  </conditionalFormatting>
  <conditionalFormatting sqref="I419">
    <cfRule type="containsBlanks" dxfId="15199" priority="15197">
      <formula>LEN(TRIM(I419))=0</formula>
    </cfRule>
    <cfRule type="containsText" dxfId="15198" priority="15198" operator="containsText" text="Operational">
      <formula>NOT(ISERROR(SEARCH("Operational",I419)))</formula>
    </cfRule>
    <cfRule type="containsText" dxfId="15197" priority="15199" operator="containsText" text="Dn(service)">
      <formula>NOT(ISERROR(SEARCH("Dn(service)",I419)))</formula>
    </cfRule>
    <cfRule type="containsText" dxfId="15196" priority="15200" operator="containsText" text="Dn(waiting)">
      <formula>NOT(ISERROR(SEARCH("Dn(waiting)",I419)))</formula>
    </cfRule>
  </conditionalFormatting>
  <conditionalFormatting sqref="I420">
    <cfRule type="containsBlanks" dxfId="15195" priority="15193">
      <formula>LEN(TRIM(I420))=0</formula>
    </cfRule>
    <cfRule type="containsText" dxfId="15194" priority="15194" operator="containsText" text="Operational">
      <formula>NOT(ISERROR(SEARCH("Operational",I420)))</formula>
    </cfRule>
    <cfRule type="containsText" dxfId="15193" priority="15195" operator="containsText" text="Dn(service)">
      <formula>NOT(ISERROR(SEARCH("Dn(service)",I420)))</formula>
    </cfRule>
    <cfRule type="containsText" dxfId="15192" priority="15196" operator="containsText" text="Dn(waiting)">
      <formula>NOT(ISERROR(SEARCH("Dn(waiting)",I420)))</formula>
    </cfRule>
  </conditionalFormatting>
  <conditionalFormatting sqref="D421">
    <cfRule type="containsBlanks" dxfId="15191" priority="15189">
      <formula>LEN(TRIM(D421))=0</formula>
    </cfRule>
    <cfRule type="containsText" dxfId="15190" priority="15190" operator="containsText" text="Operational">
      <formula>NOT(ISERROR(SEARCH("Operational",D421)))</formula>
    </cfRule>
    <cfRule type="containsText" dxfId="15189" priority="15191" operator="containsText" text="Dn(service)">
      <formula>NOT(ISERROR(SEARCH("Dn(service)",D421)))</formula>
    </cfRule>
    <cfRule type="containsText" dxfId="15188" priority="15192" operator="containsText" text="Dn(waiting)">
      <formula>NOT(ISERROR(SEARCH("Dn(waiting)",D421)))</formula>
    </cfRule>
  </conditionalFormatting>
  <conditionalFormatting sqref="D422">
    <cfRule type="containsBlanks" dxfId="15187" priority="15185">
      <formula>LEN(TRIM(D422))=0</formula>
    </cfRule>
    <cfRule type="containsText" dxfId="15186" priority="15186" operator="containsText" text="Operational">
      <formula>NOT(ISERROR(SEARCH("Operational",D422)))</formula>
    </cfRule>
    <cfRule type="containsText" dxfId="15185" priority="15187" operator="containsText" text="Dn(service)">
      <formula>NOT(ISERROR(SEARCH("Dn(service)",D422)))</formula>
    </cfRule>
    <cfRule type="containsText" dxfId="15184" priority="15188" operator="containsText" text="Dn(waiting)">
      <formula>NOT(ISERROR(SEARCH("Dn(waiting)",D422)))</formula>
    </cfRule>
  </conditionalFormatting>
  <conditionalFormatting sqref="D423">
    <cfRule type="containsBlanks" dxfId="15183" priority="15181">
      <formula>LEN(TRIM(D423))=0</formula>
    </cfRule>
    <cfRule type="containsText" dxfId="15182" priority="15182" operator="containsText" text="Operational">
      <formula>NOT(ISERROR(SEARCH("Operational",D423)))</formula>
    </cfRule>
    <cfRule type="containsText" dxfId="15181" priority="15183" operator="containsText" text="Dn(service)">
      <formula>NOT(ISERROR(SEARCH("Dn(service)",D423)))</formula>
    </cfRule>
    <cfRule type="containsText" dxfId="15180" priority="15184" operator="containsText" text="Dn(waiting)">
      <formula>NOT(ISERROR(SEARCH("Dn(waiting)",D423)))</formula>
    </cfRule>
  </conditionalFormatting>
  <conditionalFormatting sqref="H424">
    <cfRule type="containsBlanks" dxfId="15179" priority="15177">
      <formula>LEN(TRIM(H424))=0</formula>
    </cfRule>
    <cfRule type="containsText" dxfId="15178" priority="15178" operator="containsText" text="Operational">
      <formula>NOT(ISERROR(SEARCH("Operational",H424)))</formula>
    </cfRule>
    <cfRule type="containsText" dxfId="15177" priority="15179" operator="containsText" text="Dn(service)">
      <formula>NOT(ISERROR(SEARCH("Dn(service)",H424)))</formula>
    </cfRule>
    <cfRule type="containsText" dxfId="15176" priority="15180" operator="containsText" text="Dn(waiting)">
      <formula>NOT(ISERROR(SEARCH("Dn(waiting)",H424)))</formula>
    </cfRule>
  </conditionalFormatting>
  <conditionalFormatting sqref="H425">
    <cfRule type="containsBlanks" dxfId="15175" priority="15173">
      <formula>LEN(TRIM(H425))=0</formula>
    </cfRule>
    <cfRule type="containsText" dxfId="15174" priority="15174" operator="containsText" text="Operational">
      <formula>NOT(ISERROR(SEARCH("Operational",H425)))</formula>
    </cfRule>
    <cfRule type="containsText" dxfId="15173" priority="15175" operator="containsText" text="Dn(service)">
      <formula>NOT(ISERROR(SEARCH("Dn(service)",H425)))</formula>
    </cfRule>
    <cfRule type="containsText" dxfId="15172" priority="15176" operator="containsText" text="Dn(waiting)">
      <formula>NOT(ISERROR(SEARCH("Dn(waiting)",H425)))</formula>
    </cfRule>
  </conditionalFormatting>
  <conditionalFormatting sqref="H426">
    <cfRule type="containsBlanks" dxfId="15171" priority="15169">
      <formula>LEN(TRIM(H426))=0</formula>
    </cfRule>
    <cfRule type="containsText" dxfId="15170" priority="15170" operator="containsText" text="Operational">
      <formula>NOT(ISERROR(SEARCH("Operational",H426)))</formula>
    </cfRule>
    <cfRule type="containsText" dxfId="15169" priority="15171" operator="containsText" text="Dn(service)">
      <formula>NOT(ISERROR(SEARCH("Dn(service)",H426)))</formula>
    </cfRule>
    <cfRule type="containsText" dxfId="15168" priority="15172" operator="containsText" text="Dn(waiting)">
      <formula>NOT(ISERROR(SEARCH("Dn(waiting)",H426)))</formula>
    </cfRule>
  </conditionalFormatting>
  <conditionalFormatting sqref="H427">
    <cfRule type="containsBlanks" dxfId="15167" priority="15165">
      <formula>LEN(TRIM(H427))=0</formula>
    </cfRule>
    <cfRule type="containsText" dxfId="15166" priority="15166" operator="containsText" text="Operational">
      <formula>NOT(ISERROR(SEARCH("Operational",H427)))</formula>
    </cfRule>
    <cfRule type="containsText" dxfId="15165" priority="15167" operator="containsText" text="Dn(service)">
      <formula>NOT(ISERROR(SEARCH("Dn(service)",H427)))</formula>
    </cfRule>
    <cfRule type="containsText" dxfId="15164" priority="15168" operator="containsText" text="Dn(waiting)">
      <formula>NOT(ISERROR(SEARCH("Dn(waiting)",H427)))</formula>
    </cfRule>
  </conditionalFormatting>
  <conditionalFormatting sqref="H428">
    <cfRule type="containsBlanks" dxfId="15163" priority="15161">
      <formula>LEN(TRIM(H428))=0</formula>
    </cfRule>
    <cfRule type="containsText" dxfId="15162" priority="15162" operator="containsText" text="Operational">
      <formula>NOT(ISERROR(SEARCH("Operational",H428)))</formula>
    </cfRule>
    <cfRule type="containsText" dxfId="15161" priority="15163" operator="containsText" text="Dn(service)">
      <formula>NOT(ISERROR(SEARCH("Dn(service)",H428)))</formula>
    </cfRule>
    <cfRule type="containsText" dxfId="15160" priority="15164" operator="containsText" text="Dn(waiting)">
      <formula>NOT(ISERROR(SEARCH("Dn(waiting)",H428)))</formula>
    </cfRule>
  </conditionalFormatting>
  <conditionalFormatting sqref="H429">
    <cfRule type="containsBlanks" dxfId="15159" priority="15157">
      <formula>LEN(TRIM(H429))=0</formula>
    </cfRule>
    <cfRule type="containsText" dxfId="15158" priority="15158" operator="containsText" text="Operational">
      <formula>NOT(ISERROR(SEARCH("Operational",H429)))</formula>
    </cfRule>
    <cfRule type="containsText" dxfId="15157" priority="15159" operator="containsText" text="Dn(service)">
      <formula>NOT(ISERROR(SEARCH("Dn(service)",H429)))</formula>
    </cfRule>
    <cfRule type="containsText" dxfId="15156" priority="15160" operator="containsText" text="Dn(waiting)">
      <formula>NOT(ISERROR(SEARCH("Dn(waiting)",H429)))</formula>
    </cfRule>
  </conditionalFormatting>
  <conditionalFormatting sqref="H430">
    <cfRule type="containsBlanks" dxfId="15155" priority="15153">
      <formula>LEN(TRIM(H430))=0</formula>
    </cfRule>
    <cfRule type="containsText" dxfId="15154" priority="15154" operator="containsText" text="Operational">
      <formula>NOT(ISERROR(SEARCH("Operational",H430)))</formula>
    </cfRule>
    <cfRule type="containsText" dxfId="15153" priority="15155" operator="containsText" text="Dn(service)">
      <formula>NOT(ISERROR(SEARCH("Dn(service)",H430)))</formula>
    </cfRule>
    <cfRule type="containsText" dxfId="15152" priority="15156" operator="containsText" text="Dn(waiting)">
      <formula>NOT(ISERROR(SEARCH("Dn(waiting)",H430)))</formula>
    </cfRule>
  </conditionalFormatting>
  <conditionalFormatting sqref="H431">
    <cfRule type="containsBlanks" dxfId="15151" priority="15149">
      <formula>LEN(TRIM(H431))=0</formula>
    </cfRule>
    <cfRule type="containsText" dxfId="15150" priority="15150" operator="containsText" text="Operational">
      <formula>NOT(ISERROR(SEARCH("Operational",H431)))</formula>
    </cfRule>
    <cfRule type="containsText" dxfId="15149" priority="15151" operator="containsText" text="Dn(service)">
      <formula>NOT(ISERROR(SEARCH("Dn(service)",H431)))</formula>
    </cfRule>
    <cfRule type="containsText" dxfId="15148" priority="15152" operator="containsText" text="Dn(waiting)">
      <formula>NOT(ISERROR(SEARCH("Dn(waiting)",H431)))</formula>
    </cfRule>
  </conditionalFormatting>
  <conditionalFormatting sqref="H432">
    <cfRule type="containsBlanks" dxfId="15147" priority="15145">
      <formula>LEN(TRIM(H432))=0</formula>
    </cfRule>
    <cfRule type="containsText" dxfId="15146" priority="15146" operator="containsText" text="Operational">
      <formula>NOT(ISERROR(SEARCH("Operational",H432)))</formula>
    </cfRule>
    <cfRule type="containsText" dxfId="15145" priority="15147" operator="containsText" text="Dn(service)">
      <formula>NOT(ISERROR(SEARCH("Dn(service)",H432)))</formula>
    </cfRule>
    <cfRule type="containsText" dxfId="15144" priority="15148" operator="containsText" text="Dn(waiting)">
      <formula>NOT(ISERROR(SEARCH("Dn(waiting)",H432)))</formula>
    </cfRule>
  </conditionalFormatting>
  <conditionalFormatting sqref="H433">
    <cfRule type="containsBlanks" dxfId="15143" priority="15141">
      <formula>LEN(TRIM(H433))=0</formula>
    </cfRule>
    <cfRule type="containsText" dxfId="15142" priority="15142" operator="containsText" text="Operational">
      <formula>NOT(ISERROR(SEARCH("Operational",H433)))</formula>
    </cfRule>
    <cfRule type="containsText" dxfId="15141" priority="15143" operator="containsText" text="Dn(service)">
      <formula>NOT(ISERROR(SEARCH("Dn(service)",H433)))</formula>
    </cfRule>
    <cfRule type="containsText" dxfId="15140" priority="15144" operator="containsText" text="Dn(waiting)">
      <formula>NOT(ISERROR(SEARCH("Dn(waiting)",H433)))</formula>
    </cfRule>
  </conditionalFormatting>
  <conditionalFormatting sqref="F434">
    <cfRule type="containsBlanks" dxfId="15139" priority="15137">
      <formula>LEN(TRIM(F434))=0</formula>
    </cfRule>
    <cfRule type="containsText" dxfId="15138" priority="15138" operator="containsText" text="Operational">
      <formula>NOT(ISERROR(SEARCH("Operational",F434)))</formula>
    </cfRule>
    <cfRule type="containsText" dxfId="15137" priority="15139" operator="containsText" text="Dn(service)">
      <formula>NOT(ISERROR(SEARCH("Dn(service)",F434)))</formula>
    </cfRule>
    <cfRule type="containsText" dxfId="15136" priority="15140" operator="containsText" text="Dn(waiting)">
      <formula>NOT(ISERROR(SEARCH("Dn(waiting)",F434)))</formula>
    </cfRule>
  </conditionalFormatting>
  <conditionalFormatting sqref="F435">
    <cfRule type="containsBlanks" dxfId="15135" priority="15133">
      <formula>LEN(TRIM(F435))=0</formula>
    </cfRule>
    <cfRule type="containsText" dxfId="15134" priority="15134" operator="containsText" text="Operational">
      <formula>NOT(ISERROR(SEARCH("Operational",F435)))</formula>
    </cfRule>
    <cfRule type="containsText" dxfId="15133" priority="15135" operator="containsText" text="Dn(service)">
      <formula>NOT(ISERROR(SEARCH("Dn(service)",F435)))</formula>
    </cfRule>
    <cfRule type="containsText" dxfId="15132" priority="15136" operator="containsText" text="Dn(waiting)">
      <formula>NOT(ISERROR(SEARCH("Dn(waiting)",F435)))</formula>
    </cfRule>
  </conditionalFormatting>
  <conditionalFormatting sqref="F436">
    <cfRule type="containsBlanks" dxfId="15131" priority="15129">
      <formula>LEN(TRIM(F436))=0</formula>
    </cfRule>
    <cfRule type="containsText" dxfId="15130" priority="15130" operator="containsText" text="Operational">
      <formula>NOT(ISERROR(SEARCH("Operational",F436)))</formula>
    </cfRule>
    <cfRule type="containsText" dxfId="15129" priority="15131" operator="containsText" text="Dn(service)">
      <formula>NOT(ISERROR(SEARCH("Dn(service)",F436)))</formula>
    </cfRule>
    <cfRule type="containsText" dxfId="15128" priority="15132" operator="containsText" text="Dn(waiting)">
      <formula>NOT(ISERROR(SEARCH("Dn(waiting)",F436)))</formula>
    </cfRule>
  </conditionalFormatting>
  <conditionalFormatting sqref="E437">
    <cfRule type="containsBlanks" dxfId="15127" priority="15125">
      <formula>LEN(TRIM(E437))=0</formula>
    </cfRule>
    <cfRule type="containsText" dxfId="15126" priority="15126" operator="containsText" text="Operational">
      <formula>NOT(ISERROR(SEARCH("Operational",E437)))</formula>
    </cfRule>
    <cfRule type="containsText" dxfId="15125" priority="15127" operator="containsText" text="Dn(service)">
      <formula>NOT(ISERROR(SEARCH("Dn(service)",E437)))</formula>
    </cfRule>
    <cfRule type="containsText" dxfId="15124" priority="15128" operator="containsText" text="Dn(waiting)">
      <formula>NOT(ISERROR(SEARCH("Dn(waiting)",E437)))</formula>
    </cfRule>
  </conditionalFormatting>
  <conditionalFormatting sqref="E438">
    <cfRule type="containsBlanks" dxfId="15123" priority="15121">
      <formula>LEN(TRIM(E438))=0</formula>
    </cfRule>
    <cfRule type="containsText" dxfId="15122" priority="15122" operator="containsText" text="Operational">
      <formula>NOT(ISERROR(SEARCH("Operational",E438)))</formula>
    </cfRule>
    <cfRule type="containsText" dxfId="15121" priority="15123" operator="containsText" text="Dn(service)">
      <formula>NOT(ISERROR(SEARCH("Dn(service)",E438)))</formula>
    </cfRule>
    <cfRule type="containsText" dxfId="15120" priority="15124" operator="containsText" text="Dn(waiting)">
      <formula>NOT(ISERROR(SEARCH("Dn(waiting)",E438)))</formula>
    </cfRule>
  </conditionalFormatting>
  <conditionalFormatting sqref="E439">
    <cfRule type="containsBlanks" dxfId="15119" priority="15117">
      <formula>LEN(TRIM(E439))=0</formula>
    </cfRule>
    <cfRule type="containsText" dxfId="15118" priority="15118" operator="containsText" text="Operational">
      <formula>NOT(ISERROR(SEARCH("Operational",E439)))</formula>
    </cfRule>
    <cfRule type="containsText" dxfId="15117" priority="15119" operator="containsText" text="Dn(service)">
      <formula>NOT(ISERROR(SEARCH("Dn(service)",E439)))</formula>
    </cfRule>
    <cfRule type="containsText" dxfId="15116" priority="15120" operator="containsText" text="Dn(waiting)">
      <formula>NOT(ISERROR(SEARCH("Dn(waiting)",E439)))</formula>
    </cfRule>
  </conditionalFormatting>
  <conditionalFormatting sqref="G440">
    <cfRule type="containsBlanks" dxfId="15115" priority="15113">
      <formula>LEN(TRIM(G440))=0</formula>
    </cfRule>
    <cfRule type="containsText" dxfId="15114" priority="15114" operator="containsText" text="Operational">
      <formula>NOT(ISERROR(SEARCH("Operational",G440)))</formula>
    </cfRule>
    <cfRule type="containsText" dxfId="15113" priority="15115" operator="containsText" text="Dn(service)">
      <formula>NOT(ISERROR(SEARCH("Dn(service)",G440)))</formula>
    </cfRule>
    <cfRule type="containsText" dxfId="15112" priority="15116" operator="containsText" text="Dn(waiting)">
      <formula>NOT(ISERROR(SEARCH("Dn(waiting)",G440)))</formula>
    </cfRule>
  </conditionalFormatting>
  <conditionalFormatting sqref="G441">
    <cfRule type="containsBlanks" dxfId="15111" priority="15109">
      <formula>LEN(TRIM(G441))=0</formula>
    </cfRule>
    <cfRule type="containsText" dxfId="15110" priority="15110" operator="containsText" text="Operational">
      <formula>NOT(ISERROR(SEARCH("Operational",G441)))</formula>
    </cfRule>
    <cfRule type="containsText" dxfId="15109" priority="15111" operator="containsText" text="Dn(service)">
      <formula>NOT(ISERROR(SEARCH("Dn(service)",G441)))</formula>
    </cfRule>
    <cfRule type="containsText" dxfId="15108" priority="15112" operator="containsText" text="Dn(waiting)">
      <formula>NOT(ISERROR(SEARCH("Dn(waiting)",G441)))</formula>
    </cfRule>
  </conditionalFormatting>
  <conditionalFormatting sqref="G442">
    <cfRule type="containsBlanks" dxfId="15107" priority="15105">
      <formula>LEN(TRIM(G442))=0</formula>
    </cfRule>
    <cfRule type="containsText" dxfId="15106" priority="15106" operator="containsText" text="Operational">
      <formula>NOT(ISERROR(SEARCH("Operational",G442)))</formula>
    </cfRule>
    <cfRule type="containsText" dxfId="15105" priority="15107" operator="containsText" text="Dn(service)">
      <formula>NOT(ISERROR(SEARCH("Dn(service)",G442)))</formula>
    </cfRule>
    <cfRule type="containsText" dxfId="15104" priority="15108" operator="containsText" text="Dn(waiting)">
      <formula>NOT(ISERROR(SEARCH("Dn(waiting)",G442)))</formula>
    </cfRule>
  </conditionalFormatting>
  <conditionalFormatting sqref="G443">
    <cfRule type="containsBlanks" dxfId="15103" priority="15101">
      <formula>LEN(TRIM(G443))=0</formula>
    </cfRule>
    <cfRule type="containsText" dxfId="15102" priority="15102" operator="containsText" text="Operational">
      <formula>NOT(ISERROR(SEARCH("Operational",G443)))</formula>
    </cfRule>
    <cfRule type="containsText" dxfId="15101" priority="15103" operator="containsText" text="Dn(service)">
      <formula>NOT(ISERROR(SEARCH("Dn(service)",G443)))</formula>
    </cfRule>
    <cfRule type="containsText" dxfId="15100" priority="15104" operator="containsText" text="Dn(waiting)">
      <formula>NOT(ISERROR(SEARCH("Dn(waiting)",G443)))</formula>
    </cfRule>
  </conditionalFormatting>
  <conditionalFormatting sqref="I444">
    <cfRule type="containsBlanks" dxfId="15099" priority="15097">
      <formula>LEN(TRIM(I444))=0</formula>
    </cfRule>
    <cfRule type="containsText" dxfId="15098" priority="15098" operator="containsText" text="Operational">
      <formula>NOT(ISERROR(SEARCH("Operational",I444)))</formula>
    </cfRule>
    <cfRule type="containsText" dxfId="15097" priority="15099" operator="containsText" text="Dn(service)">
      <formula>NOT(ISERROR(SEARCH("Dn(service)",I444)))</formula>
    </cfRule>
    <cfRule type="containsText" dxfId="15096" priority="15100" operator="containsText" text="Dn(waiting)">
      <formula>NOT(ISERROR(SEARCH("Dn(waiting)",I444)))</formula>
    </cfRule>
  </conditionalFormatting>
  <conditionalFormatting sqref="I445">
    <cfRule type="containsBlanks" dxfId="15095" priority="15093">
      <formula>LEN(TRIM(I445))=0</formula>
    </cfRule>
    <cfRule type="containsText" dxfId="15094" priority="15094" operator="containsText" text="Operational">
      <formula>NOT(ISERROR(SEARCH("Operational",I445)))</formula>
    </cfRule>
    <cfRule type="containsText" dxfId="15093" priority="15095" operator="containsText" text="Dn(service)">
      <formula>NOT(ISERROR(SEARCH("Dn(service)",I445)))</formula>
    </cfRule>
    <cfRule type="containsText" dxfId="15092" priority="15096" operator="containsText" text="Dn(waiting)">
      <formula>NOT(ISERROR(SEARCH("Dn(waiting)",I445)))</formula>
    </cfRule>
  </conditionalFormatting>
  <conditionalFormatting sqref="I446">
    <cfRule type="containsBlanks" dxfId="15091" priority="15089">
      <formula>LEN(TRIM(I446))=0</formula>
    </cfRule>
    <cfRule type="containsText" dxfId="15090" priority="15090" operator="containsText" text="Operational">
      <formula>NOT(ISERROR(SEARCH("Operational",I446)))</formula>
    </cfRule>
    <cfRule type="containsText" dxfId="15089" priority="15091" operator="containsText" text="Dn(service)">
      <formula>NOT(ISERROR(SEARCH("Dn(service)",I446)))</formula>
    </cfRule>
    <cfRule type="containsText" dxfId="15088" priority="15092" operator="containsText" text="Dn(waiting)">
      <formula>NOT(ISERROR(SEARCH("Dn(waiting)",I446)))</formula>
    </cfRule>
  </conditionalFormatting>
  <conditionalFormatting sqref="I447">
    <cfRule type="containsBlanks" dxfId="15087" priority="15085">
      <formula>LEN(TRIM(I447))=0</formula>
    </cfRule>
    <cfRule type="containsText" dxfId="15086" priority="15086" operator="containsText" text="Operational">
      <formula>NOT(ISERROR(SEARCH("Operational",I447)))</formula>
    </cfRule>
    <cfRule type="containsText" dxfId="15085" priority="15087" operator="containsText" text="Dn(service)">
      <formula>NOT(ISERROR(SEARCH("Dn(service)",I447)))</formula>
    </cfRule>
    <cfRule type="containsText" dxfId="15084" priority="15088" operator="containsText" text="Dn(waiting)">
      <formula>NOT(ISERROR(SEARCH("Dn(waiting)",I447)))</formula>
    </cfRule>
  </conditionalFormatting>
  <conditionalFormatting sqref="D448">
    <cfRule type="containsBlanks" dxfId="15083" priority="15081">
      <formula>LEN(TRIM(D448))=0</formula>
    </cfRule>
    <cfRule type="containsText" dxfId="15082" priority="15082" operator="containsText" text="Operational">
      <formula>NOT(ISERROR(SEARCH("Operational",D448)))</formula>
    </cfRule>
    <cfRule type="containsText" dxfId="15081" priority="15083" operator="containsText" text="Dn(service)">
      <formula>NOT(ISERROR(SEARCH("Dn(service)",D448)))</formula>
    </cfRule>
    <cfRule type="containsText" dxfId="15080" priority="15084" operator="containsText" text="Dn(waiting)">
      <formula>NOT(ISERROR(SEARCH("Dn(waiting)",D448)))</formula>
    </cfRule>
  </conditionalFormatting>
  <conditionalFormatting sqref="D449">
    <cfRule type="containsBlanks" dxfId="15079" priority="15077">
      <formula>LEN(TRIM(D449))=0</formula>
    </cfRule>
    <cfRule type="containsText" dxfId="15078" priority="15078" operator="containsText" text="Operational">
      <formula>NOT(ISERROR(SEARCH("Operational",D449)))</formula>
    </cfRule>
    <cfRule type="containsText" dxfId="15077" priority="15079" operator="containsText" text="Dn(service)">
      <formula>NOT(ISERROR(SEARCH("Dn(service)",D449)))</formula>
    </cfRule>
    <cfRule type="containsText" dxfId="15076" priority="15080" operator="containsText" text="Dn(waiting)">
      <formula>NOT(ISERROR(SEARCH("Dn(waiting)",D449)))</formula>
    </cfRule>
  </conditionalFormatting>
  <conditionalFormatting sqref="D450">
    <cfRule type="containsBlanks" dxfId="15075" priority="15073">
      <formula>LEN(TRIM(D450))=0</formula>
    </cfRule>
    <cfRule type="containsText" dxfId="15074" priority="15074" operator="containsText" text="Operational">
      <formula>NOT(ISERROR(SEARCH("Operational",D450)))</formula>
    </cfRule>
    <cfRule type="containsText" dxfId="15073" priority="15075" operator="containsText" text="Dn(service)">
      <formula>NOT(ISERROR(SEARCH("Dn(service)",D450)))</formula>
    </cfRule>
    <cfRule type="containsText" dxfId="15072" priority="15076" operator="containsText" text="Dn(waiting)">
      <formula>NOT(ISERROR(SEARCH("Dn(waiting)",D450)))</formula>
    </cfRule>
  </conditionalFormatting>
  <conditionalFormatting sqref="D451">
    <cfRule type="containsBlanks" dxfId="15071" priority="15069">
      <formula>LEN(TRIM(D451))=0</formula>
    </cfRule>
    <cfRule type="containsText" dxfId="15070" priority="15070" operator="containsText" text="Operational">
      <formula>NOT(ISERROR(SEARCH("Operational",D451)))</formula>
    </cfRule>
    <cfRule type="containsText" dxfId="15069" priority="15071" operator="containsText" text="Dn(service)">
      <formula>NOT(ISERROR(SEARCH("Dn(service)",D451)))</formula>
    </cfRule>
    <cfRule type="containsText" dxfId="15068" priority="15072" operator="containsText" text="Dn(waiting)">
      <formula>NOT(ISERROR(SEARCH("Dn(waiting)",D451)))</formula>
    </cfRule>
  </conditionalFormatting>
  <conditionalFormatting sqref="C452">
    <cfRule type="containsBlanks" dxfId="15067" priority="15065">
      <formula>LEN(TRIM(C452))=0</formula>
    </cfRule>
    <cfRule type="containsText" dxfId="15066" priority="15066" operator="containsText" text="Operational">
      <formula>NOT(ISERROR(SEARCH("Operational",C452)))</formula>
    </cfRule>
    <cfRule type="containsText" dxfId="15065" priority="15067" operator="containsText" text="Dn(service)">
      <formula>NOT(ISERROR(SEARCH("Dn(service)",C452)))</formula>
    </cfRule>
    <cfRule type="containsText" dxfId="15064" priority="15068" operator="containsText" text="Dn(waiting)">
      <formula>NOT(ISERROR(SEARCH("Dn(waiting)",C452)))</formula>
    </cfRule>
  </conditionalFormatting>
  <conditionalFormatting sqref="C453">
    <cfRule type="containsBlanks" dxfId="15063" priority="15061">
      <formula>LEN(TRIM(C453))=0</formula>
    </cfRule>
    <cfRule type="containsText" dxfId="15062" priority="15062" operator="containsText" text="Operational">
      <formula>NOT(ISERROR(SEARCH("Operational",C453)))</formula>
    </cfRule>
    <cfRule type="containsText" dxfId="15061" priority="15063" operator="containsText" text="Dn(service)">
      <formula>NOT(ISERROR(SEARCH("Dn(service)",C453)))</formula>
    </cfRule>
    <cfRule type="containsText" dxfId="15060" priority="15064" operator="containsText" text="Dn(waiting)">
      <formula>NOT(ISERROR(SEARCH("Dn(waiting)",C453)))</formula>
    </cfRule>
  </conditionalFormatting>
  <conditionalFormatting sqref="C454">
    <cfRule type="containsBlanks" dxfId="15059" priority="15057">
      <formula>LEN(TRIM(C454))=0</formula>
    </cfRule>
    <cfRule type="containsText" dxfId="15058" priority="15058" operator="containsText" text="Operational">
      <formula>NOT(ISERROR(SEARCH("Operational",C454)))</formula>
    </cfRule>
    <cfRule type="containsText" dxfId="15057" priority="15059" operator="containsText" text="Dn(service)">
      <formula>NOT(ISERROR(SEARCH("Dn(service)",C454)))</formula>
    </cfRule>
    <cfRule type="containsText" dxfId="15056" priority="15060" operator="containsText" text="Dn(waiting)">
      <formula>NOT(ISERROR(SEARCH("Dn(waiting)",C454)))</formula>
    </cfRule>
  </conditionalFormatting>
  <conditionalFormatting sqref="C455">
    <cfRule type="containsBlanks" dxfId="15055" priority="15053">
      <formula>LEN(TRIM(C455))=0</formula>
    </cfRule>
    <cfRule type="containsText" dxfId="15054" priority="15054" operator="containsText" text="Operational">
      <formula>NOT(ISERROR(SEARCH("Operational",C455)))</formula>
    </cfRule>
    <cfRule type="containsText" dxfId="15053" priority="15055" operator="containsText" text="Dn(service)">
      <formula>NOT(ISERROR(SEARCH("Dn(service)",C455)))</formula>
    </cfRule>
    <cfRule type="containsText" dxfId="15052" priority="15056" operator="containsText" text="Dn(waiting)">
      <formula>NOT(ISERROR(SEARCH("Dn(waiting)",C455)))</formula>
    </cfRule>
  </conditionalFormatting>
  <conditionalFormatting sqref="H456">
    <cfRule type="containsBlanks" dxfId="15051" priority="15049">
      <formula>LEN(TRIM(H456))=0</formula>
    </cfRule>
    <cfRule type="containsText" dxfId="15050" priority="15050" operator="containsText" text="Operational">
      <formula>NOT(ISERROR(SEARCH("Operational",H456)))</formula>
    </cfRule>
    <cfRule type="containsText" dxfId="15049" priority="15051" operator="containsText" text="Dn(service)">
      <formula>NOT(ISERROR(SEARCH("Dn(service)",H456)))</formula>
    </cfRule>
    <cfRule type="containsText" dxfId="15048" priority="15052" operator="containsText" text="Dn(waiting)">
      <formula>NOT(ISERROR(SEARCH("Dn(waiting)",H456)))</formula>
    </cfRule>
  </conditionalFormatting>
  <conditionalFormatting sqref="H457">
    <cfRule type="containsBlanks" dxfId="15047" priority="15045">
      <formula>LEN(TRIM(H457))=0</formula>
    </cfRule>
    <cfRule type="containsText" dxfId="15046" priority="15046" operator="containsText" text="Operational">
      <formula>NOT(ISERROR(SEARCH("Operational",H457)))</formula>
    </cfRule>
    <cfRule type="containsText" dxfId="15045" priority="15047" operator="containsText" text="Dn(service)">
      <formula>NOT(ISERROR(SEARCH("Dn(service)",H457)))</formula>
    </cfRule>
    <cfRule type="containsText" dxfId="15044" priority="15048" operator="containsText" text="Dn(waiting)">
      <formula>NOT(ISERROR(SEARCH("Dn(waiting)",H457)))</formula>
    </cfRule>
  </conditionalFormatting>
  <conditionalFormatting sqref="H458">
    <cfRule type="containsBlanks" dxfId="15043" priority="15041">
      <formula>LEN(TRIM(H458))=0</formula>
    </cfRule>
    <cfRule type="containsText" dxfId="15042" priority="15042" operator="containsText" text="Operational">
      <formula>NOT(ISERROR(SEARCH("Operational",H458)))</formula>
    </cfRule>
    <cfRule type="containsText" dxfId="15041" priority="15043" operator="containsText" text="Dn(service)">
      <formula>NOT(ISERROR(SEARCH("Dn(service)",H458)))</formula>
    </cfRule>
    <cfRule type="containsText" dxfId="15040" priority="15044" operator="containsText" text="Dn(waiting)">
      <formula>NOT(ISERROR(SEARCH("Dn(waiting)",H458)))</formula>
    </cfRule>
  </conditionalFormatting>
  <conditionalFormatting sqref="F459">
    <cfRule type="containsBlanks" dxfId="15039" priority="15037">
      <formula>LEN(TRIM(F459))=0</formula>
    </cfRule>
    <cfRule type="containsText" dxfId="15038" priority="15038" operator="containsText" text="Operational">
      <formula>NOT(ISERROR(SEARCH("Operational",F459)))</formula>
    </cfRule>
    <cfRule type="containsText" dxfId="15037" priority="15039" operator="containsText" text="Dn(service)">
      <formula>NOT(ISERROR(SEARCH("Dn(service)",F459)))</formula>
    </cfRule>
    <cfRule type="containsText" dxfId="15036" priority="15040" operator="containsText" text="Dn(waiting)">
      <formula>NOT(ISERROR(SEARCH("Dn(waiting)",F459)))</formula>
    </cfRule>
  </conditionalFormatting>
  <conditionalFormatting sqref="F460">
    <cfRule type="containsBlanks" dxfId="15035" priority="15033">
      <formula>LEN(TRIM(F460))=0</formula>
    </cfRule>
    <cfRule type="containsText" dxfId="15034" priority="15034" operator="containsText" text="Operational">
      <formula>NOT(ISERROR(SEARCH("Operational",F460)))</formula>
    </cfRule>
    <cfRule type="containsText" dxfId="15033" priority="15035" operator="containsText" text="Dn(service)">
      <formula>NOT(ISERROR(SEARCH("Dn(service)",F460)))</formula>
    </cfRule>
    <cfRule type="containsText" dxfId="15032" priority="15036" operator="containsText" text="Dn(waiting)">
      <formula>NOT(ISERROR(SEARCH("Dn(waiting)",F460)))</formula>
    </cfRule>
  </conditionalFormatting>
  <conditionalFormatting sqref="F461">
    <cfRule type="containsBlanks" dxfId="15031" priority="15029">
      <formula>LEN(TRIM(F461))=0</formula>
    </cfRule>
    <cfRule type="containsText" dxfId="15030" priority="15030" operator="containsText" text="Operational">
      <formula>NOT(ISERROR(SEARCH("Operational",F461)))</formula>
    </cfRule>
    <cfRule type="containsText" dxfId="15029" priority="15031" operator="containsText" text="Dn(service)">
      <formula>NOT(ISERROR(SEARCH("Dn(service)",F461)))</formula>
    </cfRule>
    <cfRule type="containsText" dxfId="15028" priority="15032" operator="containsText" text="Dn(waiting)">
      <formula>NOT(ISERROR(SEARCH("Dn(waiting)",F461)))</formula>
    </cfRule>
  </conditionalFormatting>
  <conditionalFormatting sqref="F462">
    <cfRule type="containsBlanks" dxfId="15027" priority="15025">
      <formula>LEN(TRIM(F462))=0</formula>
    </cfRule>
    <cfRule type="containsText" dxfId="15026" priority="15026" operator="containsText" text="Operational">
      <formula>NOT(ISERROR(SEARCH("Operational",F462)))</formula>
    </cfRule>
    <cfRule type="containsText" dxfId="15025" priority="15027" operator="containsText" text="Dn(service)">
      <formula>NOT(ISERROR(SEARCH("Dn(service)",F462)))</formula>
    </cfRule>
    <cfRule type="containsText" dxfId="15024" priority="15028" operator="containsText" text="Dn(waiting)">
      <formula>NOT(ISERROR(SEARCH("Dn(waiting)",F462)))</formula>
    </cfRule>
  </conditionalFormatting>
  <conditionalFormatting sqref="F463">
    <cfRule type="containsBlanks" dxfId="15023" priority="15021">
      <formula>LEN(TRIM(F463))=0</formula>
    </cfRule>
    <cfRule type="containsText" dxfId="15022" priority="15022" operator="containsText" text="Operational">
      <formula>NOT(ISERROR(SEARCH("Operational",F463)))</formula>
    </cfRule>
    <cfRule type="containsText" dxfId="15021" priority="15023" operator="containsText" text="Dn(service)">
      <formula>NOT(ISERROR(SEARCH("Dn(service)",F463)))</formula>
    </cfRule>
    <cfRule type="containsText" dxfId="15020" priority="15024" operator="containsText" text="Dn(waiting)">
      <formula>NOT(ISERROR(SEARCH("Dn(waiting)",F463)))</formula>
    </cfRule>
  </conditionalFormatting>
  <conditionalFormatting sqref="E464">
    <cfRule type="containsBlanks" dxfId="15019" priority="15017">
      <formula>LEN(TRIM(E464))=0</formula>
    </cfRule>
    <cfRule type="containsText" dxfId="15018" priority="15018" operator="containsText" text="Operational">
      <formula>NOT(ISERROR(SEARCH("Operational",E464)))</formula>
    </cfRule>
    <cfRule type="containsText" dxfId="15017" priority="15019" operator="containsText" text="Dn(service)">
      <formula>NOT(ISERROR(SEARCH("Dn(service)",E464)))</formula>
    </cfRule>
    <cfRule type="containsText" dxfId="15016" priority="15020" operator="containsText" text="Dn(waiting)">
      <formula>NOT(ISERROR(SEARCH("Dn(waiting)",E464)))</formula>
    </cfRule>
  </conditionalFormatting>
  <conditionalFormatting sqref="E465">
    <cfRule type="containsBlanks" dxfId="15015" priority="15013">
      <formula>LEN(TRIM(E465))=0</formula>
    </cfRule>
    <cfRule type="containsText" dxfId="15014" priority="15014" operator="containsText" text="Operational">
      <formula>NOT(ISERROR(SEARCH("Operational",E465)))</formula>
    </cfRule>
    <cfRule type="containsText" dxfId="15013" priority="15015" operator="containsText" text="Dn(service)">
      <formula>NOT(ISERROR(SEARCH("Dn(service)",E465)))</formula>
    </cfRule>
    <cfRule type="containsText" dxfId="15012" priority="15016" operator="containsText" text="Dn(waiting)">
      <formula>NOT(ISERROR(SEARCH("Dn(waiting)",E465)))</formula>
    </cfRule>
  </conditionalFormatting>
  <conditionalFormatting sqref="E466">
    <cfRule type="containsBlanks" dxfId="15011" priority="15009">
      <formula>LEN(TRIM(E466))=0</formula>
    </cfRule>
    <cfRule type="containsText" dxfId="15010" priority="15010" operator="containsText" text="Operational">
      <formula>NOT(ISERROR(SEARCH("Operational",E466)))</formula>
    </cfRule>
    <cfRule type="containsText" dxfId="15009" priority="15011" operator="containsText" text="Dn(service)">
      <formula>NOT(ISERROR(SEARCH("Dn(service)",E466)))</formula>
    </cfRule>
    <cfRule type="containsText" dxfId="15008" priority="15012" operator="containsText" text="Dn(waiting)">
      <formula>NOT(ISERROR(SEARCH("Dn(waiting)",E466)))</formula>
    </cfRule>
  </conditionalFormatting>
  <conditionalFormatting sqref="E467">
    <cfRule type="containsBlanks" dxfId="15007" priority="15005">
      <formula>LEN(TRIM(E467))=0</formula>
    </cfRule>
    <cfRule type="containsText" dxfId="15006" priority="15006" operator="containsText" text="Operational">
      <formula>NOT(ISERROR(SEARCH("Operational",E467)))</formula>
    </cfRule>
    <cfRule type="containsText" dxfId="15005" priority="15007" operator="containsText" text="Dn(service)">
      <formula>NOT(ISERROR(SEARCH("Dn(service)",E467)))</formula>
    </cfRule>
    <cfRule type="containsText" dxfId="15004" priority="15008" operator="containsText" text="Dn(waiting)">
      <formula>NOT(ISERROR(SEARCH("Dn(waiting)",E467)))</formula>
    </cfRule>
  </conditionalFormatting>
  <conditionalFormatting sqref="E468">
    <cfRule type="containsBlanks" dxfId="15003" priority="15001">
      <formula>LEN(TRIM(E468))=0</formula>
    </cfRule>
    <cfRule type="containsText" dxfId="15002" priority="15002" operator="containsText" text="Operational">
      <formula>NOT(ISERROR(SEARCH("Operational",E468)))</formula>
    </cfRule>
    <cfRule type="containsText" dxfId="15001" priority="15003" operator="containsText" text="Dn(service)">
      <formula>NOT(ISERROR(SEARCH("Dn(service)",E468)))</formula>
    </cfRule>
    <cfRule type="containsText" dxfId="15000" priority="15004" operator="containsText" text="Dn(waiting)">
      <formula>NOT(ISERROR(SEARCH("Dn(waiting)",E468)))</formula>
    </cfRule>
  </conditionalFormatting>
  <conditionalFormatting sqref="G469">
    <cfRule type="containsBlanks" dxfId="14999" priority="14997">
      <formula>LEN(TRIM(G469))=0</formula>
    </cfRule>
    <cfRule type="containsText" dxfId="14998" priority="14998" operator="containsText" text="Operational">
      <formula>NOT(ISERROR(SEARCH("Operational",G469)))</formula>
    </cfRule>
    <cfRule type="containsText" dxfId="14997" priority="14999" operator="containsText" text="Dn(service)">
      <formula>NOT(ISERROR(SEARCH("Dn(service)",G469)))</formula>
    </cfRule>
    <cfRule type="containsText" dxfId="14996" priority="15000" operator="containsText" text="Dn(waiting)">
      <formula>NOT(ISERROR(SEARCH("Dn(waiting)",G469)))</formula>
    </cfRule>
  </conditionalFormatting>
  <conditionalFormatting sqref="G470">
    <cfRule type="containsBlanks" dxfId="14995" priority="14993">
      <formula>LEN(TRIM(G470))=0</formula>
    </cfRule>
    <cfRule type="containsText" dxfId="14994" priority="14994" operator="containsText" text="Operational">
      <formula>NOT(ISERROR(SEARCH("Operational",G470)))</formula>
    </cfRule>
    <cfRule type="containsText" dxfId="14993" priority="14995" operator="containsText" text="Dn(service)">
      <formula>NOT(ISERROR(SEARCH("Dn(service)",G470)))</formula>
    </cfRule>
    <cfRule type="containsText" dxfId="14992" priority="14996" operator="containsText" text="Dn(waiting)">
      <formula>NOT(ISERROR(SEARCH("Dn(waiting)",G470)))</formula>
    </cfRule>
  </conditionalFormatting>
  <conditionalFormatting sqref="G471">
    <cfRule type="containsBlanks" dxfId="14991" priority="14989">
      <formula>LEN(TRIM(G471))=0</formula>
    </cfRule>
    <cfRule type="containsText" dxfId="14990" priority="14990" operator="containsText" text="Operational">
      <formula>NOT(ISERROR(SEARCH("Operational",G471)))</formula>
    </cfRule>
    <cfRule type="containsText" dxfId="14989" priority="14991" operator="containsText" text="Dn(service)">
      <formula>NOT(ISERROR(SEARCH("Dn(service)",G471)))</formula>
    </cfRule>
    <cfRule type="containsText" dxfId="14988" priority="14992" operator="containsText" text="Dn(waiting)">
      <formula>NOT(ISERROR(SEARCH("Dn(waiting)",G471)))</formula>
    </cfRule>
  </conditionalFormatting>
  <conditionalFormatting sqref="G472">
    <cfRule type="containsBlanks" dxfId="14987" priority="14985">
      <formula>LEN(TRIM(G472))=0</formula>
    </cfRule>
    <cfRule type="containsText" dxfId="14986" priority="14986" operator="containsText" text="Operational">
      <formula>NOT(ISERROR(SEARCH("Operational",G472)))</formula>
    </cfRule>
    <cfRule type="containsText" dxfId="14985" priority="14987" operator="containsText" text="Dn(service)">
      <formula>NOT(ISERROR(SEARCH("Dn(service)",G472)))</formula>
    </cfRule>
    <cfRule type="containsText" dxfId="14984" priority="14988" operator="containsText" text="Dn(waiting)">
      <formula>NOT(ISERROR(SEARCH("Dn(waiting)",G472)))</formula>
    </cfRule>
  </conditionalFormatting>
  <conditionalFormatting sqref="I473">
    <cfRule type="containsBlanks" dxfId="14983" priority="14981">
      <formula>LEN(TRIM(I473))=0</formula>
    </cfRule>
    <cfRule type="containsText" dxfId="14982" priority="14982" operator="containsText" text="Operational">
      <formula>NOT(ISERROR(SEARCH("Operational",I473)))</formula>
    </cfRule>
    <cfRule type="containsText" dxfId="14981" priority="14983" operator="containsText" text="Dn(service)">
      <formula>NOT(ISERROR(SEARCH("Dn(service)",I473)))</formula>
    </cfRule>
    <cfRule type="containsText" dxfId="14980" priority="14984" operator="containsText" text="Dn(waiting)">
      <formula>NOT(ISERROR(SEARCH("Dn(waiting)",I473)))</formula>
    </cfRule>
  </conditionalFormatting>
  <conditionalFormatting sqref="I474">
    <cfRule type="containsBlanks" dxfId="14979" priority="14977">
      <formula>LEN(TRIM(I474))=0</formula>
    </cfRule>
    <cfRule type="containsText" dxfId="14978" priority="14978" operator="containsText" text="Operational">
      <formula>NOT(ISERROR(SEARCH("Operational",I474)))</formula>
    </cfRule>
    <cfRule type="containsText" dxfId="14977" priority="14979" operator="containsText" text="Dn(service)">
      <formula>NOT(ISERROR(SEARCH("Dn(service)",I474)))</formula>
    </cfRule>
    <cfRule type="containsText" dxfId="14976" priority="14980" operator="containsText" text="Dn(waiting)">
      <formula>NOT(ISERROR(SEARCH("Dn(waiting)",I474)))</formula>
    </cfRule>
  </conditionalFormatting>
  <conditionalFormatting sqref="I475">
    <cfRule type="containsBlanks" dxfId="14975" priority="14973">
      <formula>LEN(TRIM(I475))=0</formula>
    </cfRule>
    <cfRule type="containsText" dxfId="14974" priority="14974" operator="containsText" text="Operational">
      <formula>NOT(ISERROR(SEARCH("Operational",I475)))</formula>
    </cfRule>
    <cfRule type="containsText" dxfId="14973" priority="14975" operator="containsText" text="Dn(service)">
      <formula>NOT(ISERROR(SEARCH("Dn(service)",I475)))</formula>
    </cfRule>
    <cfRule type="containsText" dxfId="14972" priority="14976" operator="containsText" text="Dn(waiting)">
      <formula>NOT(ISERROR(SEARCH("Dn(waiting)",I475)))</formula>
    </cfRule>
  </conditionalFormatting>
  <conditionalFormatting sqref="I476">
    <cfRule type="containsBlanks" dxfId="14971" priority="14969">
      <formula>LEN(TRIM(I476))=0</formula>
    </cfRule>
    <cfRule type="containsText" dxfId="14970" priority="14970" operator="containsText" text="Operational">
      <formula>NOT(ISERROR(SEARCH("Operational",I476)))</formula>
    </cfRule>
    <cfRule type="containsText" dxfId="14969" priority="14971" operator="containsText" text="Dn(service)">
      <formula>NOT(ISERROR(SEARCH("Dn(service)",I476)))</formula>
    </cfRule>
    <cfRule type="containsText" dxfId="14968" priority="14972" operator="containsText" text="Dn(waiting)">
      <formula>NOT(ISERROR(SEARCH("Dn(waiting)",I476)))</formula>
    </cfRule>
  </conditionalFormatting>
  <conditionalFormatting sqref="I477">
    <cfRule type="containsBlanks" dxfId="14967" priority="14965">
      <formula>LEN(TRIM(I477))=0</formula>
    </cfRule>
    <cfRule type="containsText" dxfId="14966" priority="14966" operator="containsText" text="Operational">
      <formula>NOT(ISERROR(SEARCH("Operational",I477)))</formula>
    </cfRule>
    <cfRule type="containsText" dxfId="14965" priority="14967" operator="containsText" text="Dn(service)">
      <formula>NOT(ISERROR(SEARCH("Dn(service)",I477)))</formula>
    </cfRule>
    <cfRule type="containsText" dxfId="14964" priority="14968" operator="containsText" text="Dn(waiting)">
      <formula>NOT(ISERROR(SEARCH("Dn(waiting)",I477)))</formula>
    </cfRule>
  </conditionalFormatting>
  <conditionalFormatting sqref="D478">
    <cfRule type="containsBlanks" dxfId="14963" priority="14961">
      <formula>LEN(TRIM(D478))=0</formula>
    </cfRule>
    <cfRule type="containsText" dxfId="14962" priority="14962" operator="containsText" text="Operational">
      <formula>NOT(ISERROR(SEARCH("Operational",D478)))</formula>
    </cfRule>
    <cfRule type="containsText" dxfId="14961" priority="14963" operator="containsText" text="Dn(service)">
      <formula>NOT(ISERROR(SEARCH("Dn(service)",D478)))</formula>
    </cfRule>
    <cfRule type="containsText" dxfId="14960" priority="14964" operator="containsText" text="Dn(waiting)">
      <formula>NOT(ISERROR(SEARCH("Dn(waiting)",D478)))</formula>
    </cfRule>
  </conditionalFormatting>
  <conditionalFormatting sqref="D479">
    <cfRule type="containsBlanks" dxfId="14959" priority="14957">
      <formula>LEN(TRIM(D479))=0</formula>
    </cfRule>
    <cfRule type="containsText" dxfId="14958" priority="14958" operator="containsText" text="Operational">
      <formula>NOT(ISERROR(SEARCH("Operational",D479)))</formula>
    </cfRule>
    <cfRule type="containsText" dxfId="14957" priority="14959" operator="containsText" text="Dn(service)">
      <formula>NOT(ISERROR(SEARCH("Dn(service)",D479)))</formula>
    </cfRule>
    <cfRule type="containsText" dxfId="14956" priority="14960" operator="containsText" text="Dn(waiting)">
      <formula>NOT(ISERROR(SEARCH("Dn(waiting)",D479)))</formula>
    </cfRule>
  </conditionalFormatting>
  <conditionalFormatting sqref="D480">
    <cfRule type="containsBlanks" dxfId="14955" priority="14953">
      <formula>LEN(TRIM(D480))=0</formula>
    </cfRule>
    <cfRule type="containsText" dxfId="14954" priority="14954" operator="containsText" text="Operational">
      <formula>NOT(ISERROR(SEARCH("Operational",D480)))</formula>
    </cfRule>
    <cfRule type="containsText" dxfId="14953" priority="14955" operator="containsText" text="Dn(service)">
      <formula>NOT(ISERROR(SEARCH("Dn(service)",D480)))</formula>
    </cfRule>
    <cfRule type="containsText" dxfId="14952" priority="14956" operator="containsText" text="Dn(waiting)">
      <formula>NOT(ISERROR(SEARCH("Dn(waiting)",D480)))</formula>
    </cfRule>
  </conditionalFormatting>
  <conditionalFormatting sqref="C481">
    <cfRule type="containsBlanks" dxfId="14951" priority="14949">
      <formula>LEN(TRIM(C481))=0</formula>
    </cfRule>
    <cfRule type="containsText" dxfId="14950" priority="14950" operator="containsText" text="Operational">
      <formula>NOT(ISERROR(SEARCH("Operational",C481)))</formula>
    </cfRule>
    <cfRule type="containsText" dxfId="14949" priority="14951" operator="containsText" text="Dn(service)">
      <formula>NOT(ISERROR(SEARCH("Dn(service)",C481)))</formula>
    </cfRule>
    <cfRule type="containsText" dxfId="14948" priority="14952" operator="containsText" text="Dn(waiting)">
      <formula>NOT(ISERROR(SEARCH("Dn(waiting)",C481)))</formula>
    </cfRule>
  </conditionalFormatting>
  <conditionalFormatting sqref="C482">
    <cfRule type="containsBlanks" dxfId="14947" priority="14945">
      <formula>LEN(TRIM(C482))=0</formula>
    </cfRule>
    <cfRule type="containsText" dxfId="14946" priority="14946" operator="containsText" text="Operational">
      <formula>NOT(ISERROR(SEARCH("Operational",C482)))</formula>
    </cfRule>
    <cfRule type="containsText" dxfId="14945" priority="14947" operator="containsText" text="Dn(service)">
      <formula>NOT(ISERROR(SEARCH("Dn(service)",C482)))</formula>
    </cfRule>
    <cfRule type="containsText" dxfId="14944" priority="14948" operator="containsText" text="Dn(waiting)">
      <formula>NOT(ISERROR(SEARCH("Dn(waiting)",C482)))</formula>
    </cfRule>
  </conditionalFormatting>
  <conditionalFormatting sqref="C483">
    <cfRule type="containsBlanks" dxfId="14943" priority="14941">
      <formula>LEN(TRIM(C483))=0</formula>
    </cfRule>
    <cfRule type="containsText" dxfId="14942" priority="14942" operator="containsText" text="Operational">
      <formula>NOT(ISERROR(SEARCH("Operational",C483)))</formula>
    </cfRule>
    <cfRule type="containsText" dxfId="14941" priority="14943" operator="containsText" text="Dn(service)">
      <formula>NOT(ISERROR(SEARCH("Dn(service)",C483)))</formula>
    </cfRule>
    <cfRule type="containsText" dxfId="14940" priority="14944" operator="containsText" text="Dn(waiting)">
      <formula>NOT(ISERROR(SEARCH("Dn(waiting)",C483)))</formula>
    </cfRule>
  </conditionalFormatting>
  <conditionalFormatting sqref="C484">
    <cfRule type="containsBlanks" dxfId="14939" priority="14937">
      <formula>LEN(TRIM(C484))=0</formula>
    </cfRule>
    <cfRule type="containsText" dxfId="14938" priority="14938" operator="containsText" text="Operational">
      <formula>NOT(ISERROR(SEARCH("Operational",C484)))</formula>
    </cfRule>
    <cfRule type="containsText" dxfId="14937" priority="14939" operator="containsText" text="Dn(service)">
      <formula>NOT(ISERROR(SEARCH("Dn(service)",C484)))</formula>
    </cfRule>
    <cfRule type="containsText" dxfId="14936" priority="14940" operator="containsText" text="Dn(waiting)">
      <formula>NOT(ISERROR(SEARCH("Dn(waiting)",C484)))</formula>
    </cfRule>
  </conditionalFormatting>
  <conditionalFormatting sqref="C485">
    <cfRule type="containsBlanks" dxfId="14935" priority="14933">
      <formula>LEN(TRIM(C485))=0</formula>
    </cfRule>
    <cfRule type="containsText" dxfId="14934" priority="14934" operator="containsText" text="Operational">
      <formula>NOT(ISERROR(SEARCH("Operational",C485)))</formula>
    </cfRule>
    <cfRule type="containsText" dxfId="14933" priority="14935" operator="containsText" text="Dn(service)">
      <formula>NOT(ISERROR(SEARCH("Dn(service)",C485)))</formula>
    </cfRule>
    <cfRule type="containsText" dxfId="14932" priority="14936" operator="containsText" text="Dn(waiting)">
      <formula>NOT(ISERROR(SEARCH("Dn(waiting)",C485)))</formula>
    </cfRule>
  </conditionalFormatting>
  <conditionalFormatting sqref="C486">
    <cfRule type="containsBlanks" dxfId="14931" priority="14929">
      <formula>LEN(TRIM(C486))=0</formula>
    </cfRule>
    <cfRule type="containsText" dxfId="14930" priority="14930" operator="containsText" text="Operational">
      <formula>NOT(ISERROR(SEARCH("Operational",C486)))</formula>
    </cfRule>
    <cfRule type="containsText" dxfId="14929" priority="14931" operator="containsText" text="Dn(service)">
      <formula>NOT(ISERROR(SEARCH("Dn(service)",C486)))</formula>
    </cfRule>
    <cfRule type="containsText" dxfId="14928" priority="14932" operator="containsText" text="Dn(waiting)">
      <formula>NOT(ISERROR(SEARCH("Dn(waiting)",C486)))</formula>
    </cfRule>
  </conditionalFormatting>
  <conditionalFormatting sqref="F487">
    <cfRule type="containsBlanks" dxfId="14927" priority="14925">
      <formula>LEN(TRIM(F487))=0</formula>
    </cfRule>
    <cfRule type="containsText" dxfId="14926" priority="14926" operator="containsText" text="Operational">
      <formula>NOT(ISERROR(SEARCH("Operational",F487)))</formula>
    </cfRule>
    <cfRule type="containsText" dxfId="14925" priority="14927" operator="containsText" text="Dn(service)">
      <formula>NOT(ISERROR(SEARCH("Dn(service)",F487)))</formula>
    </cfRule>
    <cfRule type="containsText" dxfId="14924" priority="14928" operator="containsText" text="Dn(waiting)">
      <formula>NOT(ISERROR(SEARCH("Dn(waiting)",F487)))</formula>
    </cfRule>
  </conditionalFormatting>
  <conditionalFormatting sqref="F488">
    <cfRule type="containsBlanks" dxfId="14923" priority="14921">
      <formula>LEN(TRIM(F488))=0</formula>
    </cfRule>
    <cfRule type="containsText" dxfId="14922" priority="14922" operator="containsText" text="Operational">
      <formula>NOT(ISERROR(SEARCH("Operational",F488)))</formula>
    </cfRule>
    <cfRule type="containsText" dxfId="14921" priority="14923" operator="containsText" text="Dn(service)">
      <formula>NOT(ISERROR(SEARCH("Dn(service)",F488)))</formula>
    </cfRule>
    <cfRule type="containsText" dxfId="14920" priority="14924" operator="containsText" text="Dn(waiting)">
      <formula>NOT(ISERROR(SEARCH("Dn(waiting)",F488)))</formula>
    </cfRule>
  </conditionalFormatting>
  <conditionalFormatting sqref="F489">
    <cfRule type="containsBlanks" dxfId="14919" priority="14917">
      <formula>LEN(TRIM(F489))=0</formula>
    </cfRule>
    <cfRule type="containsText" dxfId="14918" priority="14918" operator="containsText" text="Operational">
      <formula>NOT(ISERROR(SEARCH("Operational",F489)))</formula>
    </cfRule>
    <cfRule type="containsText" dxfId="14917" priority="14919" operator="containsText" text="Dn(service)">
      <formula>NOT(ISERROR(SEARCH("Dn(service)",F489)))</formula>
    </cfRule>
    <cfRule type="containsText" dxfId="14916" priority="14920" operator="containsText" text="Dn(waiting)">
      <formula>NOT(ISERROR(SEARCH("Dn(waiting)",F489)))</formula>
    </cfRule>
  </conditionalFormatting>
  <conditionalFormatting sqref="F490">
    <cfRule type="containsBlanks" dxfId="14915" priority="14913">
      <formula>LEN(TRIM(F490))=0</formula>
    </cfRule>
    <cfRule type="containsText" dxfId="14914" priority="14914" operator="containsText" text="Operational">
      <formula>NOT(ISERROR(SEARCH("Operational",F490)))</formula>
    </cfRule>
    <cfRule type="containsText" dxfId="14913" priority="14915" operator="containsText" text="Dn(service)">
      <formula>NOT(ISERROR(SEARCH("Dn(service)",F490)))</formula>
    </cfRule>
    <cfRule type="containsText" dxfId="14912" priority="14916" operator="containsText" text="Dn(waiting)">
      <formula>NOT(ISERROR(SEARCH("Dn(waiting)",F490)))</formula>
    </cfRule>
  </conditionalFormatting>
  <conditionalFormatting sqref="F491">
    <cfRule type="containsBlanks" dxfId="14911" priority="14909">
      <formula>LEN(TRIM(F491))=0</formula>
    </cfRule>
    <cfRule type="containsText" dxfId="14910" priority="14910" operator="containsText" text="Operational">
      <formula>NOT(ISERROR(SEARCH("Operational",F491)))</formula>
    </cfRule>
    <cfRule type="containsText" dxfId="14909" priority="14911" operator="containsText" text="Dn(service)">
      <formula>NOT(ISERROR(SEARCH("Dn(service)",F491)))</formula>
    </cfRule>
    <cfRule type="containsText" dxfId="14908" priority="14912" operator="containsText" text="Dn(waiting)">
      <formula>NOT(ISERROR(SEARCH("Dn(waiting)",F491)))</formula>
    </cfRule>
  </conditionalFormatting>
  <conditionalFormatting sqref="F492">
    <cfRule type="containsBlanks" dxfId="14907" priority="14905">
      <formula>LEN(TRIM(F492))=0</formula>
    </cfRule>
    <cfRule type="containsText" dxfId="14906" priority="14906" operator="containsText" text="Operational">
      <formula>NOT(ISERROR(SEARCH("Operational",F492)))</formula>
    </cfRule>
    <cfRule type="containsText" dxfId="14905" priority="14907" operator="containsText" text="Dn(service)">
      <formula>NOT(ISERROR(SEARCH("Dn(service)",F492)))</formula>
    </cfRule>
    <cfRule type="containsText" dxfId="14904" priority="14908" operator="containsText" text="Dn(waiting)">
      <formula>NOT(ISERROR(SEARCH("Dn(waiting)",F492)))</formula>
    </cfRule>
  </conditionalFormatting>
  <conditionalFormatting sqref="H493">
    <cfRule type="containsBlanks" dxfId="14903" priority="14901">
      <formula>LEN(TRIM(H493))=0</formula>
    </cfRule>
    <cfRule type="containsText" dxfId="14902" priority="14902" operator="containsText" text="Operational">
      <formula>NOT(ISERROR(SEARCH("Operational",H493)))</formula>
    </cfRule>
    <cfRule type="containsText" dxfId="14901" priority="14903" operator="containsText" text="Dn(service)">
      <formula>NOT(ISERROR(SEARCH("Dn(service)",H493)))</formula>
    </cfRule>
    <cfRule type="containsText" dxfId="14900" priority="14904" operator="containsText" text="Dn(waiting)">
      <formula>NOT(ISERROR(SEARCH("Dn(waiting)",H493)))</formula>
    </cfRule>
  </conditionalFormatting>
  <conditionalFormatting sqref="H494">
    <cfRule type="containsBlanks" dxfId="14899" priority="14897">
      <formula>LEN(TRIM(H494))=0</formula>
    </cfRule>
    <cfRule type="containsText" dxfId="14898" priority="14898" operator="containsText" text="Operational">
      <formula>NOT(ISERROR(SEARCH("Operational",H494)))</formula>
    </cfRule>
    <cfRule type="containsText" dxfId="14897" priority="14899" operator="containsText" text="Dn(service)">
      <formula>NOT(ISERROR(SEARCH("Dn(service)",H494)))</formula>
    </cfRule>
    <cfRule type="containsText" dxfId="14896" priority="14900" operator="containsText" text="Dn(waiting)">
      <formula>NOT(ISERROR(SEARCH("Dn(waiting)",H494)))</formula>
    </cfRule>
  </conditionalFormatting>
  <conditionalFormatting sqref="H495">
    <cfRule type="containsBlanks" dxfId="14895" priority="14893">
      <formula>LEN(TRIM(H495))=0</formula>
    </cfRule>
    <cfRule type="containsText" dxfId="14894" priority="14894" operator="containsText" text="Operational">
      <formula>NOT(ISERROR(SEARCH("Operational",H495)))</formula>
    </cfRule>
    <cfRule type="containsText" dxfId="14893" priority="14895" operator="containsText" text="Dn(service)">
      <formula>NOT(ISERROR(SEARCH("Dn(service)",H495)))</formula>
    </cfRule>
    <cfRule type="containsText" dxfId="14892" priority="14896" operator="containsText" text="Dn(waiting)">
      <formula>NOT(ISERROR(SEARCH("Dn(waiting)",H495)))</formula>
    </cfRule>
  </conditionalFormatting>
  <conditionalFormatting sqref="H496">
    <cfRule type="containsBlanks" dxfId="14891" priority="14889">
      <formula>LEN(TRIM(H496))=0</formula>
    </cfRule>
    <cfRule type="containsText" dxfId="14890" priority="14890" operator="containsText" text="Operational">
      <formula>NOT(ISERROR(SEARCH("Operational",H496)))</formula>
    </cfRule>
    <cfRule type="containsText" dxfId="14889" priority="14891" operator="containsText" text="Dn(service)">
      <formula>NOT(ISERROR(SEARCH("Dn(service)",H496)))</formula>
    </cfRule>
    <cfRule type="containsText" dxfId="14888" priority="14892" operator="containsText" text="Dn(waiting)">
      <formula>NOT(ISERROR(SEARCH("Dn(waiting)",H496)))</formula>
    </cfRule>
  </conditionalFormatting>
  <conditionalFormatting sqref="H497">
    <cfRule type="containsBlanks" dxfId="14887" priority="14885">
      <formula>LEN(TRIM(H497))=0</formula>
    </cfRule>
    <cfRule type="containsText" dxfId="14886" priority="14886" operator="containsText" text="Operational">
      <formula>NOT(ISERROR(SEARCH("Operational",H497)))</formula>
    </cfRule>
    <cfRule type="containsText" dxfId="14885" priority="14887" operator="containsText" text="Dn(service)">
      <formula>NOT(ISERROR(SEARCH("Dn(service)",H497)))</formula>
    </cfRule>
    <cfRule type="containsText" dxfId="14884" priority="14888" operator="containsText" text="Dn(waiting)">
      <formula>NOT(ISERROR(SEARCH("Dn(waiting)",H497)))</formula>
    </cfRule>
  </conditionalFormatting>
  <conditionalFormatting sqref="F506:I506 E512 H516 F534:F540 G538 E622:E630 G626">
    <cfRule type="containsBlanks" dxfId="14883" priority="14881">
      <formula>LEN(TRIM(E506))=0</formula>
    </cfRule>
    <cfRule type="containsText" dxfId="14882" priority="14882" operator="containsText" text="Operational">
      <formula>NOT(ISERROR(SEARCH("Operational",E506)))</formula>
    </cfRule>
    <cfRule type="containsText" dxfId="14881" priority="14883" operator="containsText" text="Dn(service)">
      <formula>NOT(ISERROR(SEARCH("Dn(service)",E506)))</formula>
    </cfRule>
    <cfRule type="containsText" dxfId="14880" priority="14884" operator="containsText" text="Dn(waiting)">
      <formula>NOT(ISERROR(SEARCH("Dn(waiting)",E506)))</formula>
    </cfRule>
  </conditionalFormatting>
  <conditionalFormatting sqref="D512">
    <cfRule type="containsBlanks" dxfId="14879" priority="14877">
      <formula>LEN(TRIM(D512))=0</formula>
    </cfRule>
    <cfRule type="containsText" dxfId="14878" priority="14878" operator="containsText" text="Operational">
      <formula>NOT(ISERROR(SEARCH("Operational",D512)))</formula>
    </cfRule>
    <cfRule type="containsText" dxfId="14877" priority="14879" operator="containsText" text="Dn(service)">
      <formula>NOT(ISERROR(SEARCH("Dn(service)",D512)))</formula>
    </cfRule>
    <cfRule type="containsText" dxfId="14876" priority="14880" operator="containsText" text="Dn(waiting)">
      <formula>NOT(ISERROR(SEARCH("Dn(waiting)",D512)))</formula>
    </cfRule>
  </conditionalFormatting>
  <conditionalFormatting sqref="E542">
    <cfRule type="containsBlanks" dxfId="14875" priority="14873">
      <formula>LEN(TRIM(E542))=0</formula>
    </cfRule>
    <cfRule type="containsText" dxfId="14874" priority="14874" operator="containsText" text="Operational">
      <formula>NOT(ISERROR(SEARCH("Operational",E542)))</formula>
    </cfRule>
    <cfRule type="containsText" dxfId="14873" priority="14875" operator="containsText" text="Dn(service)">
      <formula>NOT(ISERROR(SEARCH("Dn(service)",E542)))</formula>
    </cfRule>
    <cfRule type="containsText" dxfId="14872" priority="14876" operator="containsText" text="Dn(waiting)">
      <formula>NOT(ISERROR(SEARCH("Dn(waiting)",E542)))</formula>
    </cfRule>
  </conditionalFormatting>
  <conditionalFormatting sqref="E541">
    <cfRule type="containsBlanks" dxfId="14871" priority="14869">
      <formula>LEN(TRIM(E541))=0</formula>
    </cfRule>
    <cfRule type="containsText" dxfId="14870" priority="14870" operator="containsText" text="Operational">
      <formula>NOT(ISERROR(SEARCH("Operational",E541)))</formula>
    </cfRule>
    <cfRule type="containsText" dxfId="14869" priority="14871" operator="containsText" text="Dn(service)">
      <formula>NOT(ISERROR(SEARCH("Dn(service)",E541)))</formula>
    </cfRule>
    <cfRule type="containsText" dxfId="14868" priority="14872" operator="containsText" text="Dn(waiting)">
      <formula>NOT(ISERROR(SEARCH("Dn(waiting)",E541)))</formula>
    </cfRule>
  </conditionalFormatting>
  <conditionalFormatting sqref="F563:F564">
    <cfRule type="containsBlanks" dxfId="14867" priority="14865">
      <formula>LEN(TRIM(F563))=0</formula>
    </cfRule>
    <cfRule type="containsText" dxfId="14866" priority="14866" operator="containsText" text="Operational">
      <formula>NOT(ISERROR(SEARCH("Operational",F563)))</formula>
    </cfRule>
    <cfRule type="containsText" dxfId="14865" priority="14867" operator="containsText" text="Dn(service)">
      <formula>NOT(ISERROR(SEARCH("Dn(service)",F563)))</formula>
    </cfRule>
    <cfRule type="containsText" dxfId="14864" priority="14868" operator="containsText" text="Dn(waiting)">
      <formula>NOT(ISERROR(SEARCH("Dn(waiting)",F563)))</formula>
    </cfRule>
  </conditionalFormatting>
  <conditionalFormatting sqref="I572">
    <cfRule type="containsBlanks" dxfId="14863" priority="14861">
      <formula>LEN(TRIM(I572))=0</formula>
    </cfRule>
    <cfRule type="containsText" dxfId="14862" priority="14862" operator="containsText" text="Operational">
      <formula>NOT(ISERROR(SEARCH("Operational",I572)))</formula>
    </cfRule>
    <cfRule type="containsText" dxfId="14861" priority="14863" operator="containsText" text="Dn(service)">
      <formula>NOT(ISERROR(SEARCH("Dn(service)",I572)))</formula>
    </cfRule>
    <cfRule type="containsText" dxfId="14860" priority="14864" operator="containsText" text="Dn(waiting)">
      <formula>NOT(ISERROR(SEARCH("Dn(waiting)",I572)))</formula>
    </cfRule>
  </conditionalFormatting>
  <conditionalFormatting sqref="F587">
    <cfRule type="containsBlanks" dxfId="14859" priority="14857">
      <formula>LEN(TRIM(F587))=0</formula>
    </cfRule>
    <cfRule type="containsText" dxfId="14858" priority="14858" operator="containsText" text="Operational">
      <formula>NOT(ISERROR(SEARCH("Operational",F587)))</formula>
    </cfRule>
    <cfRule type="containsText" dxfId="14857" priority="14859" operator="containsText" text="Dn(service)">
      <formula>NOT(ISERROR(SEARCH("Dn(service)",F587)))</formula>
    </cfRule>
    <cfRule type="containsText" dxfId="14856" priority="14860" operator="containsText" text="Dn(waiting)">
      <formula>NOT(ISERROR(SEARCH("Dn(waiting)",F587)))</formula>
    </cfRule>
  </conditionalFormatting>
  <conditionalFormatting sqref="E619:E621">
    <cfRule type="containsBlanks" dxfId="14855" priority="14853">
      <formula>LEN(TRIM(E619))=0</formula>
    </cfRule>
    <cfRule type="containsText" dxfId="14854" priority="14854" operator="containsText" text="Operational">
      <formula>NOT(ISERROR(SEARCH("Operational",E619)))</formula>
    </cfRule>
    <cfRule type="containsText" dxfId="14853" priority="14855" operator="containsText" text="Dn(service)">
      <formula>NOT(ISERROR(SEARCH("Dn(service)",E619)))</formula>
    </cfRule>
    <cfRule type="containsText" dxfId="14852" priority="14856" operator="containsText" text="Dn(waiting)">
      <formula>NOT(ISERROR(SEARCH("Dn(waiting)",E619)))</formula>
    </cfRule>
  </conditionalFormatting>
  <conditionalFormatting sqref="E506">
    <cfRule type="containsBlanks" dxfId="14851" priority="14849">
      <formula>LEN(TRIM(E506))=0</formula>
    </cfRule>
    <cfRule type="containsText" dxfId="14850" priority="14850" operator="containsText" text="Operational">
      <formula>NOT(ISERROR(SEARCH("Operational",E506)))</formula>
    </cfRule>
    <cfRule type="containsText" dxfId="14849" priority="14851" operator="containsText" text="Dn(service)">
      <formula>NOT(ISERROR(SEARCH("Dn(service)",E506)))</formula>
    </cfRule>
    <cfRule type="containsText" dxfId="14848" priority="14852" operator="containsText" text="Dn(waiting)">
      <formula>NOT(ISERROR(SEARCH("Dn(waiting)",E506)))</formula>
    </cfRule>
  </conditionalFormatting>
  <conditionalFormatting sqref="D513">
    <cfRule type="containsBlanks" dxfId="14847" priority="14845">
      <formula>LEN(TRIM(D513))=0</formula>
    </cfRule>
    <cfRule type="containsText" dxfId="14846" priority="14846" operator="containsText" text="Operational">
      <formula>NOT(ISERROR(SEARCH("Operational",D513)))</formula>
    </cfRule>
    <cfRule type="containsText" dxfId="14845" priority="14847" operator="containsText" text="Dn(service)">
      <formula>NOT(ISERROR(SEARCH("Dn(service)",D513)))</formula>
    </cfRule>
    <cfRule type="containsText" dxfId="14844" priority="14848" operator="containsText" text="Dn(waiting)">
      <formula>NOT(ISERROR(SEARCH("Dn(waiting)",D513)))</formula>
    </cfRule>
  </conditionalFormatting>
  <conditionalFormatting sqref="C506">
    <cfRule type="containsBlanks" dxfId="14843" priority="14841">
      <formula>LEN(TRIM(C506))=0</formula>
    </cfRule>
    <cfRule type="containsText" dxfId="14842" priority="14842" operator="containsText" text="Operational">
      <formula>NOT(ISERROR(SEARCH("Operational",C506)))</formula>
    </cfRule>
    <cfRule type="containsText" dxfId="14841" priority="14843" operator="containsText" text="Dn(service)">
      <formula>NOT(ISERROR(SEARCH("Dn(service)",C506)))</formula>
    </cfRule>
    <cfRule type="containsText" dxfId="14840" priority="14844" operator="containsText" text="Dn(waiting)">
      <formula>NOT(ISERROR(SEARCH("Dn(waiting)",C506)))</formula>
    </cfRule>
  </conditionalFormatting>
  <conditionalFormatting sqref="C507">
    <cfRule type="containsBlanks" dxfId="14839" priority="14837">
      <formula>LEN(TRIM(C507))=0</formula>
    </cfRule>
    <cfRule type="containsText" dxfId="14838" priority="14838" operator="containsText" text="Operational">
      <formula>NOT(ISERROR(SEARCH("Operational",C507)))</formula>
    </cfRule>
    <cfRule type="containsText" dxfId="14837" priority="14839" operator="containsText" text="Dn(service)">
      <formula>NOT(ISERROR(SEARCH("Dn(service)",C507)))</formula>
    </cfRule>
    <cfRule type="containsText" dxfId="14836" priority="14840" operator="containsText" text="Dn(waiting)">
      <formula>NOT(ISERROR(SEARCH("Dn(waiting)",C507)))</formula>
    </cfRule>
  </conditionalFormatting>
  <conditionalFormatting sqref="F509">
    <cfRule type="containsBlanks" dxfId="14835" priority="14833">
      <formula>LEN(TRIM(F509))=0</formula>
    </cfRule>
    <cfRule type="containsText" dxfId="14834" priority="14834" operator="containsText" text="Operational">
      <formula>NOT(ISERROR(SEARCH("Operational",F509)))</formula>
    </cfRule>
    <cfRule type="containsText" dxfId="14833" priority="14835" operator="containsText" text="Dn(service)">
      <formula>NOT(ISERROR(SEARCH("Dn(service)",F509)))</formula>
    </cfRule>
    <cfRule type="containsText" dxfId="14832" priority="14836" operator="containsText" text="Dn(waiting)">
      <formula>NOT(ISERROR(SEARCH("Dn(waiting)",F509)))</formula>
    </cfRule>
  </conditionalFormatting>
  <conditionalFormatting sqref="I508">
    <cfRule type="containsBlanks" dxfId="14831" priority="14829">
      <formula>LEN(TRIM(I508))=0</formula>
    </cfRule>
    <cfRule type="containsText" dxfId="14830" priority="14830" operator="containsText" text="Operational">
      <formula>NOT(ISERROR(SEARCH("Operational",I508)))</formula>
    </cfRule>
    <cfRule type="containsText" dxfId="14829" priority="14831" operator="containsText" text="Dn(service)">
      <formula>NOT(ISERROR(SEARCH("Dn(service)",I508)))</formula>
    </cfRule>
    <cfRule type="containsText" dxfId="14828" priority="14832" operator="containsText" text="Dn(waiting)">
      <formula>NOT(ISERROR(SEARCH("Dn(waiting)",I508)))</formula>
    </cfRule>
  </conditionalFormatting>
  <conditionalFormatting sqref="I509">
    <cfRule type="containsBlanks" dxfId="14827" priority="14825">
      <formula>LEN(TRIM(I509))=0</formula>
    </cfRule>
    <cfRule type="containsText" dxfId="14826" priority="14826" operator="containsText" text="Operational">
      <formula>NOT(ISERROR(SEARCH("Operational",I509)))</formula>
    </cfRule>
    <cfRule type="containsText" dxfId="14825" priority="14827" operator="containsText" text="Dn(service)">
      <formula>NOT(ISERROR(SEARCH("Dn(service)",I509)))</formula>
    </cfRule>
    <cfRule type="containsText" dxfId="14824" priority="14828" operator="containsText" text="Dn(waiting)">
      <formula>NOT(ISERROR(SEARCH("Dn(waiting)",I509)))</formula>
    </cfRule>
  </conditionalFormatting>
  <conditionalFormatting sqref="I507">
    <cfRule type="containsBlanks" dxfId="14823" priority="14821">
      <formula>LEN(TRIM(I507))=0</formula>
    </cfRule>
    <cfRule type="containsText" dxfId="14822" priority="14822" operator="containsText" text="Operational">
      <formula>NOT(ISERROR(SEARCH("Operational",I507)))</formula>
    </cfRule>
    <cfRule type="containsText" dxfId="14821" priority="14823" operator="containsText" text="Dn(service)">
      <formula>NOT(ISERROR(SEARCH("Dn(service)",I507)))</formula>
    </cfRule>
    <cfRule type="containsText" dxfId="14820" priority="14824" operator="containsText" text="Dn(waiting)">
      <formula>NOT(ISERROR(SEARCH("Dn(waiting)",I507)))</formula>
    </cfRule>
  </conditionalFormatting>
  <conditionalFormatting sqref="C523">
    <cfRule type="containsBlanks" dxfId="14819" priority="14817">
      <formula>LEN(TRIM(C523))=0</formula>
    </cfRule>
    <cfRule type="containsText" dxfId="14818" priority="14818" operator="containsText" text="Operational">
      <formula>NOT(ISERROR(SEARCH("Operational",C523)))</formula>
    </cfRule>
    <cfRule type="containsText" dxfId="14817" priority="14819" operator="containsText" text="Dn(service)">
      <formula>NOT(ISERROR(SEARCH("Dn(service)",C523)))</formula>
    </cfRule>
    <cfRule type="containsText" dxfId="14816" priority="14820" operator="containsText" text="Dn(waiting)">
      <formula>NOT(ISERROR(SEARCH("Dn(waiting)",C523)))</formula>
    </cfRule>
  </conditionalFormatting>
  <conditionalFormatting sqref="E511">
    <cfRule type="containsBlanks" dxfId="14815" priority="14813">
      <formula>LEN(TRIM(E511))=0</formula>
    </cfRule>
    <cfRule type="containsText" dxfId="14814" priority="14814" operator="containsText" text="Operational">
      <formula>NOT(ISERROR(SEARCH("Operational",E511)))</formula>
    </cfRule>
    <cfRule type="containsText" dxfId="14813" priority="14815" operator="containsText" text="Dn(service)">
      <formula>NOT(ISERROR(SEARCH("Dn(service)",E511)))</formula>
    </cfRule>
    <cfRule type="containsText" dxfId="14812" priority="14816" operator="containsText" text="Dn(waiting)">
      <formula>NOT(ISERROR(SEARCH("Dn(waiting)",E511)))</formula>
    </cfRule>
  </conditionalFormatting>
  <conditionalFormatting sqref="I511">
    <cfRule type="containsBlanks" dxfId="14811" priority="14809">
      <formula>LEN(TRIM(I511))=0</formula>
    </cfRule>
    <cfRule type="containsText" dxfId="14810" priority="14810" operator="containsText" text="Operational">
      <formula>NOT(ISERROR(SEARCH("Operational",I511)))</formula>
    </cfRule>
    <cfRule type="containsText" dxfId="14809" priority="14811" operator="containsText" text="Dn(service)">
      <formula>NOT(ISERROR(SEARCH("Dn(service)",I511)))</formula>
    </cfRule>
    <cfRule type="containsText" dxfId="14808" priority="14812" operator="containsText" text="Dn(waiting)">
      <formula>NOT(ISERROR(SEARCH("Dn(waiting)",I511)))</formula>
    </cfRule>
  </conditionalFormatting>
  <conditionalFormatting sqref="I512">
    <cfRule type="containsBlanks" dxfId="14807" priority="14805">
      <formula>LEN(TRIM(I512))=0</formula>
    </cfRule>
    <cfRule type="containsText" dxfId="14806" priority="14806" operator="containsText" text="Operational">
      <formula>NOT(ISERROR(SEARCH("Operational",I512)))</formula>
    </cfRule>
    <cfRule type="containsText" dxfId="14805" priority="14807" operator="containsText" text="Dn(service)">
      <formula>NOT(ISERROR(SEARCH("Dn(service)",I512)))</formula>
    </cfRule>
    <cfRule type="containsText" dxfId="14804" priority="14808" operator="containsText" text="Dn(waiting)">
      <formula>NOT(ISERROR(SEARCH("Dn(waiting)",I512)))</formula>
    </cfRule>
  </conditionalFormatting>
  <conditionalFormatting sqref="I513">
    <cfRule type="containsBlanks" dxfId="14803" priority="14801">
      <formula>LEN(TRIM(I513))=0</formula>
    </cfRule>
    <cfRule type="containsText" dxfId="14802" priority="14802" operator="containsText" text="Operational">
      <formula>NOT(ISERROR(SEARCH("Operational",I513)))</formula>
    </cfRule>
    <cfRule type="containsText" dxfId="14801" priority="14803" operator="containsText" text="Dn(service)">
      <formula>NOT(ISERROR(SEARCH("Dn(service)",I513)))</formula>
    </cfRule>
    <cfRule type="containsText" dxfId="14800" priority="14804" operator="containsText" text="Dn(waiting)">
      <formula>NOT(ISERROR(SEARCH("Dn(waiting)",I513)))</formula>
    </cfRule>
  </conditionalFormatting>
  <conditionalFormatting sqref="H515">
    <cfRule type="containsBlanks" dxfId="14799" priority="14797">
      <formula>LEN(TRIM(H515))=0</formula>
    </cfRule>
    <cfRule type="containsText" dxfId="14798" priority="14798" operator="containsText" text="Operational">
      <formula>NOT(ISERROR(SEARCH("Operational",H515)))</formula>
    </cfRule>
    <cfRule type="containsText" dxfId="14797" priority="14799" operator="containsText" text="Dn(service)">
      <formula>NOT(ISERROR(SEARCH("Dn(service)",H515)))</formula>
    </cfRule>
    <cfRule type="containsText" dxfId="14796" priority="14800" operator="containsText" text="Dn(waiting)">
      <formula>NOT(ISERROR(SEARCH("Dn(waiting)",H515)))</formula>
    </cfRule>
  </conditionalFormatting>
  <conditionalFormatting sqref="C520">
    <cfRule type="containsBlanks" dxfId="14795" priority="14793">
      <formula>LEN(TRIM(C520))=0</formula>
    </cfRule>
    <cfRule type="containsText" dxfId="14794" priority="14794" operator="containsText" text="Operational">
      <formula>NOT(ISERROR(SEARCH("Operational",C520)))</formula>
    </cfRule>
    <cfRule type="containsText" dxfId="14793" priority="14795" operator="containsText" text="Dn(service)">
      <formula>NOT(ISERROR(SEARCH("Dn(service)",C520)))</formula>
    </cfRule>
    <cfRule type="containsText" dxfId="14792" priority="14796" operator="containsText" text="Dn(waiting)">
      <formula>NOT(ISERROR(SEARCH("Dn(waiting)",C520)))</formula>
    </cfRule>
  </conditionalFormatting>
  <conditionalFormatting sqref="C521">
    <cfRule type="containsBlanks" dxfId="14791" priority="14789">
      <formula>LEN(TRIM(C521))=0</formula>
    </cfRule>
    <cfRule type="containsText" dxfId="14790" priority="14790" operator="containsText" text="Operational">
      <formula>NOT(ISERROR(SEARCH("Operational",C521)))</formula>
    </cfRule>
    <cfRule type="containsText" dxfId="14789" priority="14791" operator="containsText" text="Dn(service)">
      <formula>NOT(ISERROR(SEARCH("Dn(service)",C521)))</formula>
    </cfRule>
    <cfRule type="containsText" dxfId="14788" priority="14792" operator="containsText" text="Dn(waiting)">
      <formula>NOT(ISERROR(SEARCH("Dn(waiting)",C521)))</formula>
    </cfRule>
  </conditionalFormatting>
  <conditionalFormatting sqref="C522">
    <cfRule type="containsBlanks" dxfId="14787" priority="14785">
      <formula>LEN(TRIM(C522))=0</formula>
    </cfRule>
    <cfRule type="containsText" dxfId="14786" priority="14786" operator="containsText" text="Operational">
      <formula>NOT(ISERROR(SEARCH("Operational",C522)))</formula>
    </cfRule>
    <cfRule type="containsText" dxfId="14785" priority="14787" operator="containsText" text="Dn(service)">
      <formula>NOT(ISERROR(SEARCH("Dn(service)",C522)))</formula>
    </cfRule>
    <cfRule type="containsText" dxfId="14784" priority="14788" operator="containsText" text="Dn(waiting)">
      <formula>NOT(ISERROR(SEARCH("Dn(waiting)",C522)))</formula>
    </cfRule>
  </conditionalFormatting>
  <conditionalFormatting sqref="C524">
    <cfRule type="containsBlanks" dxfId="14783" priority="14781">
      <formula>LEN(TRIM(C524))=0</formula>
    </cfRule>
    <cfRule type="containsText" dxfId="14782" priority="14782" operator="containsText" text="Operational">
      <formula>NOT(ISERROR(SEARCH("Operational",C524)))</formula>
    </cfRule>
    <cfRule type="containsText" dxfId="14781" priority="14783" operator="containsText" text="Dn(service)">
      <formula>NOT(ISERROR(SEARCH("Dn(service)",C524)))</formula>
    </cfRule>
    <cfRule type="containsText" dxfId="14780" priority="14784" operator="containsText" text="Dn(waiting)">
      <formula>NOT(ISERROR(SEARCH("Dn(waiting)",C524)))</formula>
    </cfRule>
  </conditionalFormatting>
  <conditionalFormatting sqref="F530">
    <cfRule type="containsBlanks" dxfId="14779" priority="14777">
      <formula>LEN(TRIM(F530))=0</formula>
    </cfRule>
    <cfRule type="containsText" dxfId="14778" priority="14778" operator="containsText" text="Operational">
      <formula>NOT(ISERROR(SEARCH("Operational",F530)))</formula>
    </cfRule>
    <cfRule type="containsText" dxfId="14777" priority="14779" operator="containsText" text="Dn(service)">
      <formula>NOT(ISERROR(SEARCH("Dn(service)",F530)))</formula>
    </cfRule>
    <cfRule type="containsText" dxfId="14776" priority="14780" operator="containsText" text="Dn(waiting)">
      <formula>NOT(ISERROR(SEARCH("Dn(waiting)",F530)))</formula>
    </cfRule>
  </conditionalFormatting>
  <conditionalFormatting sqref="F531">
    <cfRule type="containsBlanks" dxfId="14775" priority="14773">
      <formula>LEN(TRIM(F531))=0</formula>
    </cfRule>
    <cfRule type="containsText" dxfId="14774" priority="14774" operator="containsText" text="Operational">
      <formula>NOT(ISERROR(SEARCH("Operational",F531)))</formula>
    </cfRule>
    <cfRule type="containsText" dxfId="14773" priority="14775" operator="containsText" text="Dn(service)">
      <formula>NOT(ISERROR(SEARCH("Dn(service)",F531)))</formula>
    </cfRule>
    <cfRule type="containsText" dxfId="14772" priority="14776" operator="containsText" text="Dn(waiting)">
      <formula>NOT(ISERROR(SEARCH("Dn(waiting)",F531)))</formula>
    </cfRule>
  </conditionalFormatting>
  <conditionalFormatting sqref="F532">
    <cfRule type="containsBlanks" dxfId="14771" priority="14769">
      <formula>LEN(TRIM(F532))=0</formula>
    </cfRule>
    <cfRule type="containsText" dxfId="14770" priority="14770" operator="containsText" text="Operational">
      <formula>NOT(ISERROR(SEARCH("Operational",F532)))</formula>
    </cfRule>
    <cfRule type="containsText" dxfId="14769" priority="14771" operator="containsText" text="Dn(service)">
      <formula>NOT(ISERROR(SEARCH("Dn(service)",F532)))</formula>
    </cfRule>
    <cfRule type="containsText" dxfId="14768" priority="14772" operator="containsText" text="Dn(waiting)">
      <formula>NOT(ISERROR(SEARCH("Dn(waiting)",F532)))</formula>
    </cfRule>
  </conditionalFormatting>
  <conditionalFormatting sqref="F533">
    <cfRule type="containsBlanks" dxfId="14767" priority="14765">
      <formula>LEN(TRIM(F533))=0</formula>
    </cfRule>
    <cfRule type="containsText" dxfId="14766" priority="14766" operator="containsText" text="Operational">
      <formula>NOT(ISERROR(SEARCH("Operational",F533)))</formula>
    </cfRule>
    <cfRule type="containsText" dxfId="14765" priority="14767" operator="containsText" text="Dn(service)">
      <formula>NOT(ISERROR(SEARCH("Dn(service)",F533)))</formula>
    </cfRule>
    <cfRule type="containsText" dxfId="14764" priority="14768" operator="containsText" text="Dn(waiting)">
      <formula>NOT(ISERROR(SEARCH("Dn(waiting)",F533)))</formula>
    </cfRule>
  </conditionalFormatting>
  <conditionalFormatting sqref="I540">
    <cfRule type="containsBlanks" dxfId="14763" priority="14761">
      <formula>LEN(TRIM(I540))=0</formula>
    </cfRule>
    <cfRule type="containsText" dxfId="14762" priority="14762" operator="containsText" text="Operational">
      <formula>NOT(ISERROR(SEARCH("Operational",I540)))</formula>
    </cfRule>
    <cfRule type="containsText" dxfId="14761" priority="14763" operator="containsText" text="Dn(service)">
      <formula>NOT(ISERROR(SEARCH("Dn(service)",I540)))</formula>
    </cfRule>
    <cfRule type="containsText" dxfId="14760" priority="14764" operator="containsText" text="Dn(waiting)">
      <formula>NOT(ISERROR(SEARCH("Dn(waiting)",I540)))</formula>
    </cfRule>
  </conditionalFormatting>
  <conditionalFormatting sqref="I541">
    <cfRule type="containsBlanks" dxfId="14759" priority="14757">
      <formula>LEN(TRIM(I541))=0</formula>
    </cfRule>
    <cfRule type="containsText" dxfId="14758" priority="14758" operator="containsText" text="Operational">
      <formula>NOT(ISERROR(SEARCH("Operational",I541)))</formula>
    </cfRule>
    <cfRule type="containsText" dxfId="14757" priority="14759" operator="containsText" text="Dn(service)">
      <formula>NOT(ISERROR(SEARCH("Dn(service)",I541)))</formula>
    </cfRule>
    <cfRule type="containsText" dxfId="14756" priority="14760" operator="containsText" text="Dn(waiting)">
      <formula>NOT(ISERROR(SEARCH("Dn(waiting)",I541)))</formula>
    </cfRule>
  </conditionalFormatting>
  <conditionalFormatting sqref="I538">
    <cfRule type="containsBlanks" dxfId="14755" priority="14753">
      <formula>LEN(TRIM(I538))=0</formula>
    </cfRule>
    <cfRule type="containsText" dxfId="14754" priority="14754" operator="containsText" text="Operational">
      <formula>NOT(ISERROR(SEARCH("Operational",I538)))</formula>
    </cfRule>
    <cfRule type="containsText" dxfId="14753" priority="14755" operator="containsText" text="Dn(service)">
      <formula>NOT(ISERROR(SEARCH("Dn(service)",I538)))</formula>
    </cfRule>
    <cfRule type="containsText" dxfId="14752" priority="14756" operator="containsText" text="Dn(waiting)">
      <formula>NOT(ISERROR(SEARCH("Dn(waiting)",I538)))</formula>
    </cfRule>
  </conditionalFormatting>
  <conditionalFormatting sqref="I539">
    <cfRule type="containsBlanks" dxfId="14751" priority="14749">
      <formula>LEN(TRIM(I539))=0</formula>
    </cfRule>
    <cfRule type="containsText" dxfId="14750" priority="14750" operator="containsText" text="Operational">
      <formula>NOT(ISERROR(SEARCH("Operational",I539)))</formula>
    </cfRule>
    <cfRule type="containsText" dxfId="14749" priority="14751" operator="containsText" text="Dn(service)">
      <formula>NOT(ISERROR(SEARCH("Dn(service)",I539)))</formula>
    </cfRule>
    <cfRule type="containsText" dxfId="14748" priority="14752" operator="containsText" text="Dn(waiting)">
      <formula>NOT(ISERROR(SEARCH("Dn(waiting)",I539)))</formula>
    </cfRule>
  </conditionalFormatting>
  <conditionalFormatting sqref="I542">
    <cfRule type="containsBlanks" dxfId="14747" priority="14745">
      <formula>LEN(TRIM(I542))=0</formula>
    </cfRule>
    <cfRule type="containsText" dxfId="14746" priority="14746" operator="containsText" text="Operational">
      <formula>NOT(ISERROR(SEARCH("Operational",I542)))</formula>
    </cfRule>
    <cfRule type="containsText" dxfId="14745" priority="14747" operator="containsText" text="Dn(service)">
      <formula>NOT(ISERROR(SEARCH("Dn(service)",I542)))</formula>
    </cfRule>
    <cfRule type="containsText" dxfId="14744" priority="14748" operator="containsText" text="Dn(waiting)">
      <formula>NOT(ISERROR(SEARCH("Dn(waiting)",I542)))</formula>
    </cfRule>
  </conditionalFormatting>
  <conditionalFormatting sqref="H552">
    <cfRule type="containsBlanks" dxfId="14743" priority="14741">
      <formula>LEN(TRIM(H552))=0</formula>
    </cfRule>
    <cfRule type="containsText" dxfId="14742" priority="14742" operator="containsText" text="Operational">
      <formula>NOT(ISERROR(SEARCH("Operational",H552)))</formula>
    </cfRule>
    <cfRule type="containsText" dxfId="14741" priority="14743" operator="containsText" text="Dn(service)">
      <formula>NOT(ISERROR(SEARCH("Dn(service)",H552)))</formula>
    </cfRule>
    <cfRule type="containsText" dxfId="14740" priority="14744" operator="containsText" text="Dn(waiting)">
      <formula>NOT(ISERROR(SEARCH("Dn(waiting)",H552)))</formula>
    </cfRule>
  </conditionalFormatting>
  <conditionalFormatting sqref="H553">
    <cfRule type="containsBlanks" dxfId="14739" priority="14737">
      <formula>LEN(TRIM(H553))=0</formula>
    </cfRule>
    <cfRule type="containsText" dxfId="14738" priority="14738" operator="containsText" text="Operational">
      <formula>NOT(ISERROR(SEARCH("Operational",H553)))</formula>
    </cfRule>
    <cfRule type="containsText" dxfId="14737" priority="14739" operator="containsText" text="Dn(service)">
      <formula>NOT(ISERROR(SEARCH("Dn(service)",H553)))</formula>
    </cfRule>
    <cfRule type="containsText" dxfId="14736" priority="14740" operator="containsText" text="Dn(waiting)">
      <formula>NOT(ISERROR(SEARCH("Dn(waiting)",H553)))</formula>
    </cfRule>
  </conditionalFormatting>
  <conditionalFormatting sqref="H554">
    <cfRule type="containsBlanks" dxfId="14735" priority="14733">
      <formula>LEN(TRIM(H554))=0</formula>
    </cfRule>
    <cfRule type="containsText" dxfId="14734" priority="14734" operator="containsText" text="Operational">
      <formula>NOT(ISERROR(SEARCH("Operational",H554)))</formula>
    </cfRule>
    <cfRule type="containsText" dxfId="14733" priority="14735" operator="containsText" text="Dn(service)">
      <formula>NOT(ISERROR(SEARCH("Dn(service)",H554)))</formula>
    </cfRule>
    <cfRule type="containsText" dxfId="14732" priority="14736" operator="containsText" text="Dn(waiting)">
      <formula>NOT(ISERROR(SEARCH("Dn(waiting)",H554)))</formula>
    </cfRule>
  </conditionalFormatting>
  <conditionalFormatting sqref="F559">
    <cfRule type="containsBlanks" dxfId="14731" priority="14729">
      <formula>LEN(TRIM(F559))=0</formula>
    </cfRule>
    <cfRule type="containsText" dxfId="14730" priority="14730" operator="containsText" text="Operational">
      <formula>NOT(ISERROR(SEARCH("Operational",F559)))</formula>
    </cfRule>
    <cfRule type="containsText" dxfId="14729" priority="14731" operator="containsText" text="Dn(service)">
      <formula>NOT(ISERROR(SEARCH("Dn(service)",F559)))</formula>
    </cfRule>
    <cfRule type="containsText" dxfId="14728" priority="14732" operator="containsText" text="Dn(waiting)">
      <formula>NOT(ISERROR(SEARCH("Dn(waiting)",F559)))</formula>
    </cfRule>
  </conditionalFormatting>
  <conditionalFormatting sqref="F560">
    <cfRule type="containsBlanks" dxfId="14727" priority="14725">
      <formula>LEN(TRIM(F560))=0</formula>
    </cfRule>
    <cfRule type="containsText" dxfId="14726" priority="14726" operator="containsText" text="Operational">
      <formula>NOT(ISERROR(SEARCH("Operational",F560)))</formula>
    </cfRule>
    <cfRule type="containsText" dxfId="14725" priority="14727" operator="containsText" text="Dn(service)">
      <formula>NOT(ISERROR(SEARCH("Dn(service)",F560)))</formula>
    </cfRule>
    <cfRule type="containsText" dxfId="14724" priority="14728" operator="containsText" text="Dn(waiting)">
      <formula>NOT(ISERROR(SEARCH("Dn(waiting)",F560)))</formula>
    </cfRule>
  </conditionalFormatting>
  <conditionalFormatting sqref="F561">
    <cfRule type="containsBlanks" dxfId="14723" priority="14721">
      <formula>LEN(TRIM(F561))=0</formula>
    </cfRule>
    <cfRule type="containsText" dxfId="14722" priority="14722" operator="containsText" text="Operational">
      <formula>NOT(ISERROR(SEARCH("Operational",F561)))</formula>
    </cfRule>
    <cfRule type="containsText" dxfId="14721" priority="14723" operator="containsText" text="Dn(service)">
      <formula>NOT(ISERROR(SEARCH("Dn(service)",F561)))</formula>
    </cfRule>
    <cfRule type="containsText" dxfId="14720" priority="14724" operator="containsText" text="Dn(waiting)">
      <formula>NOT(ISERROR(SEARCH("Dn(waiting)",F561)))</formula>
    </cfRule>
  </conditionalFormatting>
  <conditionalFormatting sqref="F562">
    <cfRule type="containsBlanks" dxfId="14719" priority="14717">
      <formula>LEN(TRIM(F562))=0</formula>
    </cfRule>
    <cfRule type="containsText" dxfId="14718" priority="14718" operator="containsText" text="Operational">
      <formula>NOT(ISERROR(SEARCH("Operational",F562)))</formula>
    </cfRule>
    <cfRule type="containsText" dxfId="14717" priority="14719" operator="containsText" text="Dn(service)">
      <formula>NOT(ISERROR(SEARCH("Dn(service)",F562)))</formula>
    </cfRule>
    <cfRule type="containsText" dxfId="14716" priority="14720" operator="containsText" text="Dn(waiting)">
      <formula>NOT(ISERROR(SEARCH("Dn(waiting)",F562)))</formula>
    </cfRule>
  </conditionalFormatting>
  <conditionalFormatting sqref="I568">
    <cfRule type="containsBlanks" dxfId="14715" priority="14713">
      <formula>LEN(TRIM(I568))=0</formula>
    </cfRule>
    <cfRule type="containsText" dxfId="14714" priority="14714" operator="containsText" text="Operational">
      <formula>NOT(ISERROR(SEARCH("Operational",I568)))</formula>
    </cfRule>
    <cfRule type="containsText" dxfId="14713" priority="14715" operator="containsText" text="Dn(service)">
      <formula>NOT(ISERROR(SEARCH("Dn(service)",I568)))</formula>
    </cfRule>
    <cfRule type="containsText" dxfId="14712" priority="14716" operator="containsText" text="Dn(waiting)">
      <formula>NOT(ISERROR(SEARCH("Dn(waiting)",I568)))</formula>
    </cfRule>
  </conditionalFormatting>
  <conditionalFormatting sqref="I569">
    <cfRule type="containsBlanks" dxfId="14711" priority="14709">
      <formula>LEN(TRIM(I569))=0</formula>
    </cfRule>
    <cfRule type="containsText" dxfId="14710" priority="14710" operator="containsText" text="Operational">
      <formula>NOT(ISERROR(SEARCH("Operational",I569)))</formula>
    </cfRule>
    <cfRule type="containsText" dxfId="14709" priority="14711" operator="containsText" text="Dn(service)">
      <formula>NOT(ISERROR(SEARCH("Dn(service)",I569)))</formula>
    </cfRule>
    <cfRule type="containsText" dxfId="14708" priority="14712" operator="containsText" text="Dn(waiting)">
      <formula>NOT(ISERROR(SEARCH("Dn(waiting)",I569)))</formula>
    </cfRule>
  </conditionalFormatting>
  <conditionalFormatting sqref="I570">
    <cfRule type="containsBlanks" dxfId="14707" priority="14705">
      <formula>LEN(TRIM(I570))=0</formula>
    </cfRule>
    <cfRule type="containsText" dxfId="14706" priority="14706" operator="containsText" text="Operational">
      <formula>NOT(ISERROR(SEARCH("Operational",I570)))</formula>
    </cfRule>
    <cfRule type="containsText" dxfId="14705" priority="14707" operator="containsText" text="Dn(service)">
      <formula>NOT(ISERROR(SEARCH("Dn(service)",I570)))</formula>
    </cfRule>
    <cfRule type="containsText" dxfId="14704" priority="14708" operator="containsText" text="Dn(waiting)">
      <formula>NOT(ISERROR(SEARCH("Dn(waiting)",I570)))</formula>
    </cfRule>
  </conditionalFormatting>
  <conditionalFormatting sqref="I571">
    <cfRule type="containsBlanks" dxfId="14703" priority="14701">
      <formula>LEN(TRIM(I571))=0</formula>
    </cfRule>
    <cfRule type="containsText" dxfId="14702" priority="14702" operator="containsText" text="Operational">
      <formula>NOT(ISERROR(SEARCH("Operational",I571)))</formula>
    </cfRule>
    <cfRule type="containsText" dxfId="14701" priority="14703" operator="containsText" text="Dn(service)">
      <formula>NOT(ISERROR(SEARCH("Dn(service)",I571)))</formula>
    </cfRule>
    <cfRule type="containsText" dxfId="14700" priority="14704" operator="containsText" text="Dn(waiting)">
      <formula>NOT(ISERROR(SEARCH("Dn(waiting)",I571)))</formula>
    </cfRule>
  </conditionalFormatting>
  <conditionalFormatting sqref="E569">
    <cfRule type="containsBlanks" dxfId="14699" priority="14697">
      <formula>LEN(TRIM(E569))=0</formula>
    </cfRule>
    <cfRule type="containsText" dxfId="14698" priority="14698" operator="containsText" text="Operational">
      <formula>NOT(ISERROR(SEARCH("Operational",E569)))</formula>
    </cfRule>
    <cfRule type="containsText" dxfId="14697" priority="14699" operator="containsText" text="Dn(service)">
      <formula>NOT(ISERROR(SEARCH("Dn(service)",E569)))</formula>
    </cfRule>
    <cfRule type="containsText" dxfId="14696" priority="14700" operator="containsText" text="Dn(waiting)">
      <formula>NOT(ISERROR(SEARCH("Dn(waiting)",E569)))</formula>
    </cfRule>
  </conditionalFormatting>
  <conditionalFormatting sqref="E570">
    <cfRule type="containsBlanks" dxfId="14695" priority="14693">
      <formula>LEN(TRIM(E570))=0</formula>
    </cfRule>
    <cfRule type="containsText" dxfId="14694" priority="14694" operator="containsText" text="Operational">
      <formula>NOT(ISERROR(SEARCH("Operational",E570)))</formula>
    </cfRule>
    <cfRule type="containsText" dxfId="14693" priority="14695" operator="containsText" text="Dn(service)">
      <formula>NOT(ISERROR(SEARCH("Dn(service)",E570)))</formula>
    </cfRule>
    <cfRule type="containsText" dxfId="14692" priority="14696" operator="containsText" text="Dn(waiting)">
      <formula>NOT(ISERROR(SEARCH("Dn(waiting)",E570)))</formula>
    </cfRule>
  </conditionalFormatting>
  <conditionalFormatting sqref="H577">
    <cfRule type="containsBlanks" dxfId="14691" priority="14689">
      <formula>LEN(TRIM(H577))=0</formula>
    </cfRule>
    <cfRule type="containsText" dxfId="14690" priority="14690" operator="containsText" text="Operational">
      <formula>NOT(ISERROR(SEARCH("Operational",H577)))</formula>
    </cfRule>
    <cfRule type="containsText" dxfId="14689" priority="14691" operator="containsText" text="Dn(service)">
      <formula>NOT(ISERROR(SEARCH("Dn(service)",H577)))</formula>
    </cfRule>
    <cfRule type="containsText" dxfId="14688" priority="14692" operator="containsText" text="Dn(waiting)">
      <formula>NOT(ISERROR(SEARCH("Dn(waiting)",H577)))</formula>
    </cfRule>
  </conditionalFormatting>
  <conditionalFormatting sqref="H578">
    <cfRule type="containsBlanks" dxfId="14687" priority="14685">
      <formula>LEN(TRIM(H578))=0</formula>
    </cfRule>
    <cfRule type="containsText" dxfId="14686" priority="14686" operator="containsText" text="Operational">
      <formula>NOT(ISERROR(SEARCH("Operational",H578)))</formula>
    </cfRule>
    <cfRule type="containsText" dxfId="14685" priority="14687" operator="containsText" text="Dn(service)">
      <formula>NOT(ISERROR(SEARCH("Dn(service)",H578)))</formula>
    </cfRule>
    <cfRule type="containsText" dxfId="14684" priority="14688" operator="containsText" text="Dn(waiting)">
      <formula>NOT(ISERROR(SEARCH("Dn(waiting)",H578)))</formula>
    </cfRule>
  </conditionalFormatting>
  <conditionalFormatting sqref="H579">
    <cfRule type="containsBlanks" dxfId="14683" priority="14681">
      <formula>LEN(TRIM(H579))=0</formula>
    </cfRule>
    <cfRule type="containsText" dxfId="14682" priority="14682" operator="containsText" text="Operational">
      <formula>NOT(ISERROR(SEARCH("Operational",H579)))</formula>
    </cfRule>
    <cfRule type="containsText" dxfId="14681" priority="14683" operator="containsText" text="Dn(service)">
      <formula>NOT(ISERROR(SEARCH("Dn(service)",H579)))</formula>
    </cfRule>
    <cfRule type="containsText" dxfId="14680" priority="14684" operator="containsText" text="Dn(waiting)">
      <formula>NOT(ISERROR(SEARCH("Dn(waiting)",H579)))</formula>
    </cfRule>
  </conditionalFormatting>
  <conditionalFormatting sqref="H580">
    <cfRule type="containsBlanks" dxfId="14679" priority="14677">
      <formula>LEN(TRIM(H580))=0</formula>
    </cfRule>
    <cfRule type="containsText" dxfId="14678" priority="14678" operator="containsText" text="Operational">
      <formula>NOT(ISERROR(SEARCH("Operational",H580)))</formula>
    </cfRule>
    <cfRule type="containsText" dxfId="14677" priority="14679" operator="containsText" text="Dn(service)">
      <formula>NOT(ISERROR(SEARCH("Dn(service)",H580)))</formula>
    </cfRule>
    <cfRule type="containsText" dxfId="14676" priority="14680" operator="containsText" text="Dn(waiting)">
      <formula>NOT(ISERROR(SEARCH("Dn(waiting)",H580)))</formula>
    </cfRule>
  </conditionalFormatting>
  <conditionalFormatting sqref="E593">
    <cfRule type="containsBlanks" dxfId="14675" priority="14673">
      <formula>LEN(TRIM(E593))=0</formula>
    </cfRule>
    <cfRule type="containsText" dxfId="14674" priority="14674" operator="containsText" text="Operational">
      <formula>NOT(ISERROR(SEARCH("Operational",E593)))</formula>
    </cfRule>
    <cfRule type="containsText" dxfId="14673" priority="14675" operator="containsText" text="Dn(service)">
      <formula>NOT(ISERROR(SEARCH("Dn(service)",E593)))</formula>
    </cfRule>
    <cfRule type="containsText" dxfId="14672" priority="14676" operator="containsText" text="Dn(waiting)">
      <formula>NOT(ISERROR(SEARCH("Dn(waiting)",E593)))</formula>
    </cfRule>
  </conditionalFormatting>
  <conditionalFormatting sqref="H637:H639 F641:F642">
    <cfRule type="containsBlanks" dxfId="14671" priority="14669">
      <formula>LEN(TRIM(F637))=0</formula>
    </cfRule>
    <cfRule type="containsText" dxfId="14670" priority="14670" operator="containsText" text="Operational">
      <formula>NOT(ISERROR(SEARCH("Operational",F637)))</formula>
    </cfRule>
    <cfRule type="containsText" dxfId="14669" priority="14671" operator="containsText" text="Dn(service)">
      <formula>NOT(ISERROR(SEARCH("Dn(service)",F637)))</formula>
    </cfRule>
    <cfRule type="containsText" dxfId="14668" priority="14672" operator="containsText" text="Dn(waiting)">
      <formula>NOT(ISERROR(SEARCH("Dn(waiting)",F637)))</formula>
    </cfRule>
  </conditionalFormatting>
  <conditionalFormatting sqref="H605:H606">
    <cfRule type="containsBlanks" dxfId="14667" priority="14665">
      <formula>LEN(TRIM(H605))=0</formula>
    </cfRule>
    <cfRule type="containsText" dxfId="14666" priority="14666" operator="containsText" text="Operational">
      <formula>NOT(ISERROR(SEARCH("Operational",H605)))</formula>
    </cfRule>
    <cfRule type="containsText" dxfId="14665" priority="14667" operator="containsText" text="Dn(service)">
      <formula>NOT(ISERROR(SEARCH("Dn(service)",H605)))</formula>
    </cfRule>
    <cfRule type="containsText" dxfId="14664" priority="14668" operator="containsText" text="Dn(waiting)">
      <formula>NOT(ISERROR(SEARCH("Dn(waiting)",H605)))</formula>
    </cfRule>
  </conditionalFormatting>
  <conditionalFormatting sqref="H607">
    <cfRule type="containsBlanks" dxfId="14663" priority="14661">
      <formula>LEN(TRIM(H607))=0</formula>
    </cfRule>
    <cfRule type="containsText" dxfId="14662" priority="14662" operator="containsText" text="Operational">
      <formula>NOT(ISERROR(SEARCH("Operational",H607)))</formula>
    </cfRule>
    <cfRule type="containsText" dxfId="14661" priority="14663" operator="containsText" text="Dn(service)">
      <formula>NOT(ISERROR(SEARCH("Dn(service)",H607)))</formula>
    </cfRule>
    <cfRule type="containsText" dxfId="14660" priority="14664" operator="containsText" text="Dn(waiting)">
      <formula>NOT(ISERROR(SEARCH("Dn(waiting)",H607)))</formula>
    </cfRule>
  </conditionalFormatting>
  <conditionalFormatting sqref="E618">
    <cfRule type="containsBlanks" dxfId="14659" priority="14657">
      <formula>LEN(TRIM(E618))=0</formula>
    </cfRule>
    <cfRule type="containsText" dxfId="14658" priority="14658" operator="containsText" text="Operational">
      <formula>NOT(ISERROR(SEARCH("Operational",E618)))</formula>
    </cfRule>
    <cfRule type="containsText" dxfId="14657" priority="14659" operator="containsText" text="Dn(service)">
      <formula>NOT(ISERROR(SEARCH("Dn(service)",E618)))</formula>
    </cfRule>
    <cfRule type="containsText" dxfId="14656" priority="14660" operator="containsText" text="Dn(waiting)">
      <formula>NOT(ISERROR(SEARCH("Dn(waiting)",E618)))</formula>
    </cfRule>
  </conditionalFormatting>
  <conditionalFormatting sqref="F613:F616">
    <cfRule type="containsBlanks" dxfId="14655" priority="14653">
      <formula>LEN(TRIM(F613))=0</formula>
    </cfRule>
    <cfRule type="containsText" dxfId="14654" priority="14654" operator="containsText" text="Operational">
      <formula>NOT(ISERROR(SEARCH("Operational",F613)))</formula>
    </cfRule>
    <cfRule type="containsText" dxfId="14653" priority="14655" operator="containsText" text="Dn(service)">
      <formula>NOT(ISERROR(SEARCH("Dn(service)",F613)))</formula>
    </cfRule>
    <cfRule type="containsText" dxfId="14652" priority="14656" operator="containsText" text="Dn(waiting)">
      <formula>NOT(ISERROR(SEARCH("Dn(waiting)",F613)))</formula>
    </cfRule>
  </conditionalFormatting>
  <conditionalFormatting sqref="I510">
    <cfRule type="containsBlanks" dxfId="14651" priority="14649">
      <formula>LEN(TRIM(I510))=0</formula>
    </cfRule>
    <cfRule type="containsText" dxfId="14650" priority="14650" operator="containsText" text="Operational">
      <formula>NOT(ISERROR(SEARCH("Operational",I510)))</formula>
    </cfRule>
    <cfRule type="containsText" dxfId="14649" priority="14651" operator="containsText" text="Dn(service)">
      <formula>NOT(ISERROR(SEARCH("Dn(service)",I510)))</formula>
    </cfRule>
    <cfRule type="containsText" dxfId="14648" priority="14652" operator="containsText" text="Dn(waiting)">
      <formula>NOT(ISERROR(SEARCH("Dn(waiting)",I510)))</formula>
    </cfRule>
  </conditionalFormatting>
  <conditionalFormatting sqref="I624:I626">
    <cfRule type="containsBlanks" dxfId="14647" priority="14645">
      <formula>LEN(TRIM(I624))=0</formula>
    </cfRule>
    <cfRule type="containsText" dxfId="14646" priority="14646" operator="containsText" text="Operational">
      <formula>NOT(ISERROR(SEARCH("Operational",I624)))</formula>
    </cfRule>
    <cfRule type="containsText" dxfId="14645" priority="14647" operator="containsText" text="Dn(service)">
      <formula>NOT(ISERROR(SEARCH("Dn(service)",I624)))</formula>
    </cfRule>
    <cfRule type="containsText" dxfId="14644" priority="14648" operator="containsText" text="Dn(waiting)">
      <formula>NOT(ISERROR(SEARCH("Dn(waiting)",I624)))</formula>
    </cfRule>
  </conditionalFormatting>
  <conditionalFormatting sqref="C632:C634">
    <cfRule type="containsBlanks" dxfId="14643" priority="14641">
      <formula>LEN(TRIM(C632))=0</formula>
    </cfRule>
    <cfRule type="containsText" dxfId="14642" priority="14642" operator="containsText" text="Operational">
      <formula>NOT(ISERROR(SEARCH("Operational",C632)))</formula>
    </cfRule>
    <cfRule type="containsText" dxfId="14641" priority="14643" operator="containsText" text="Dn(service)">
      <formula>NOT(ISERROR(SEARCH("Dn(service)",C632)))</formula>
    </cfRule>
    <cfRule type="containsText" dxfId="14640" priority="14644" operator="containsText" text="Dn(waiting)">
      <formula>NOT(ISERROR(SEARCH("Dn(waiting)",C632)))</formula>
    </cfRule>
  </conditionalFormatting>
  <conditionalFormatting sqref="F507">
    <cfRule type="containsBlanks" dxfId="14639" priority="14637">
      <formula>LEN(TRIM(F507))=0</formula>
    </cfRule>
    <cfRule type="containsText" dxfId="14638" priority="14638" operator="containsText" text="Operational">
      <formula>NOT(ISERROR(SEARCH("Operational",F507)))</formula>
    </cfRule>
    <cfRule type="containsText" dxfId="14637" priority="14639" operator="containsText" text="Dn(service)">
      <formula>NOT(ISERROR(SEARCH("Dn(service)",F507)))</formula>
    </cfRule>
    <cfRule type="containsText" dxfId="14636" priority="14640" operator="containsText" text="Dn(waiting)">
      <formula>NOT(ISERROR(SEARCH("Dn(waiting)",F507)))</formula>
    </cfRule>
  </conditionalFormatting>
  <conditionalFormatting sqref="F508">
    <cfRule type="containsBlanks" dxfId="14635" priority="14633">
      <formula>LEN(TRIM(F508))=0</formula>
    </cfRule>
    <cfRule type="containsText" dxfId="14634" priority="14634" operator="containsText" text="Operational">
      <formula>NOT(ISERROR(SEARCH("Operational",F508)))</formula>
    </cfRule>
    <cfRule type="containsText" dxfId="14633" priority="14635" operator="containsText" text="Dn(service)">
      <formula>NOT(ISERROR(SEARCH("Dn(service)",F508)))</formula>
    </cfRule>
    <cfRule type="containsText" dxfId="14632" priority="14636" operator="containsText" text="Dn(waiting)">
      <formula>NOT(ISERROR(SEARCH("Dn(waiting)",F508)))</formula>
    </cfRule>
  </conditionalFormatting>
  <conditionalFormatting sqref="F586">
    <cfRule type="containsBlanks" dxfId="14631" priority="14629">
      <formula>LEN(TRIM(F586))=0</formula>
    </cfRule>
    <cfRule type="containsText" dxfId="14630" priority="14630" operator="containsText" text="Operational">
      <formula>NOT(ISERROR(SEARCH("Operational",F586)))</formula>
    </cfRule>
    <cfRule type="containsText" dxfId="14629" priority="14631" operator="containsText" text="Dn(service)">
      <formula>NOT(ISERROR(SEARCH("Dn(service)",F586)))</formula>
    </cfRule>
    <cfRule type="containsText" dxfId="14628" priority="14632" operator="containsText" text="Dn(waiting)">
      <formula>NOT(ISERROR(SEARCH("Dn(waiting)",F586)))</formula>
    </cfRule>
  </conditionalFormatting>
  <conditionalFormatting sqref="F585">
    <cfRule type="containsBlanks" dxfId="14627" priority="14625">
      <formula>LEN(TRIM(F585))=0</formula>
    </cfRule>
    <cfRule type="containsText" dxfId="14626" priority="14626" operator="containsText" text="Operational">
      <formula>NOT(ISERROR(SEARCH("Operational",F585)))</formula>
    </cfRule>
    <cfRule type="containsText" dxfId="14625" priority="14627" operator="containsText" text="Dn(service)">
      <formula>NOT(ISERROR(SEARCH("Dn(service)",F585)))</formula>
    </cfRule>
    <cfRule type="containsText" dxfId="14624" priority="14628" operator="containsText" text="Dn(waiting)">
      <formula>NOT(ISERROR(SEARCH("Dn(waiting)",F585)))</formula>
    </cfRule>
  </conditionalFormatting>
  <conditionalFormatting sqref="D661:D664 I667:I668 C666:C668 G659 I659">
    <cfRule type="containsBlanks" dxfId="14623" priority="14621">
      <formula>LEN(TRIM(C659))=0</formula>
    </cfRule>
    <cfRule type="containsText" dxfId="14622" priority="14622" operator="containsText" text="Operational">
      <formula>NOT(ISERROR(SEARCH("Operational",C659)))</formula>
    </cfRule>
    <cfRule type="containsText" dxfId="14621" priority="14623" operator="containsText" text="Dn(service)">
      <formula>NOT(ISERROR(SEARCH("Dn(service)",C659)))</formula>
    </cfRule>
    <cfRule type="containsText" dxfId="14620" priority="14624" operator="containsText" text="Dn(waiting)">
      <formula>NOT(ISERROR(SEARCH("Dn(waiting)",C659)))</formula>
    </cfRule>
  </conditionalFormatting>
  <conditionalFormatting sqref="G668">
    <cfRule type="containsBlanks" dxfId="14619" priority="14617">
      <formula>LEN(TRIM(G668))=0</formula>
    </cfRule>
    <cfRule type="containsText" dxfId="14618" priority="14618" operator="containsText" text="Operational">
      <formula>NOT(ISERROR(SEARCH("Operational",G668)))</formula>
    </cfRule>
    <cfRule type="containsText" dxfId="14617" priority="14619" operator="containsText" text="Dn(service)">
      <formula>NOT(ISERROR(SEARCH("Dn(service)",G668)))</formula>
    </cfRule>
    <cfRule type="containsText" dxfId="14616" priority="14620" operator="containsText" text="Dn(waiting)">
      <formula>NOT(ISERROR(SEARCH("Dn(waiting)",G668)))</formula>
    </cfRule>
  </conditionalFormatting>
  <conditionalFormatting sqref="I664">
    <cfRule type="containsBlanks" dxfId="14615" priority="14613">
      <formula>LEN(TRIM(I664))=0</formula>
    </cfRule>
    <cfRule type="containsText" dxfId="14614" priority="14614" operator="containsText" text="Operational">
      <formula>NOT(ISERROR(SEARCH("Operational",I664)))</formula>
    </cfRule>
    <cfRule type="containsText" dxfId="14613" priority="14615" operator="containsText" text="Dn(service)">
      <formula>NOT(ISERROR(SEARCH("Dn(service)",I664)))</formula>
    </cfRule>
    <cfRule type="containsText" dxfId="14612" priority="14616" operator="containsText" text="Dn(waiting)">
      <formula>NOT(ISERROR(SEARCH("Dn(waiting)",I664)))</formula>
    </cfRule>
  </conditionalFormatting>
  <conditionalFormatting sqref="I665">
    <cfRule type="containsBlanks" dxfId="14611" priority="14609">
      <formula>LEN(TRIM(I665))=0</formula>
    </cfRule>
    <cfRule type="containsText" dxfId="14610" priority="14610" operator="containsText" text="Operational">
      <formula>NOT(ISERROR(SEARCH("Operational",I665)))</formula>
    </cfRule>
    <cfRule type="containsText" dxfId="14609" priority="14611" operator="containsText" text="Dn(service)">
      <formula>NOT(ISERROR(SEARCH("Dn(service)",I665)))</formula>
    </cfRule>
    <cfRule type="containsText" dxfId="14608" priority="14612" operator="containsText" text="Dn(waiting)">
      <formula>NOT(ISERROR(SEARCH("Dn(waiting)",I665)))</formula>
    </cfRule>
  </conditionalFormatting>
  <conditionalFormatting sqref="G662">
    <cfRule type="containsBlanks" dxfId="14607" priority="14605">
      <formula>LEN(TRIM(G662))=0</formula>
    </cfRule>
    <cfRule type="containsText" dxfId="14606" priority="14606" operator="containsText" text="Operational">
      <formula>NOT(ISERROR(SEARCH("Operational",G662)))</formula>
    </cfRule>
    <cfRule type="containsText" dxfId="14605" priority="14607" operator="containsText" text="Dn(service)">
      <formula>NOT(ISERROR(SEARCH("Dn(service)",G662)))</formula>
    </cfRule>
    <cfRule type="containsText" dxfId="14604" priority="14608" operator="containsText" text="Dn(waiting)">
      <formula>NOT(ISERROR(SEARCH("Dn(waiting)",G662)))</formula>
    </cfRule>
  </conditionalFormatting>
  <conditionalFormatting sqref="G663">
    <cfRule type="containsBlanks" dxfId="14603" priority="14601">
      <formula>LEN(TRIM(G663))=0</formula>
    </cfRule>
    <cfRule type="containsText" dxfId="14602" priority="14602" operator="containsText" text="Operational">
      <formula>NOT(ISERROR(SEARCH("Operational",G663)))</formula>
    </cfRule>
    <cfRule type="containsText" dxfId="14601" priority="14603" operator="containsText" text="Dn(service)">
      <formula>NOT(ISERROR(SEARCH("Dn(service)",G663)))</formula>
    </cfRule>
    <cfRule type="containsText" dxfId="14600" priority="14604" operator="containsText" text="Dn(waiting)">
      <formula>NOT(ISERROR(SEARCH("Dn(waiting)",G663)))</formula>
    </cfRule>
  </conditionalFormatting>
  <conditionalFormatting sqref="I661">
    <cfRule type="containsBlanks" dxfId="14599" priority="14597">
      <formula>LEN(TRIM(I661))=0</formula>
    </cfRule>
    <cfRule type="containsText" dxfId="14598" priority="14598" operator="containsText" text="Operational">
      <formula>NOT(ISERROR(SEARCH("Operational",I661)))</formula>
    </cfRule>
    <cfRule type="containsText" dxfId="14597" priority="14599" operator="containsText" text="Dn(service)">
      <formula>NOT(ISERROR(SEARCH("Dn(service)",I661)))</formula>
    </cfRule>
    <cfRule type="containsText" dxfId="14596" priority="14600" operator="containsText" text="Dn(waiting)">
      <formula>NOT(ISERROR(SEARCH("Dn(waiting)",I661)))</formula>
    </cfRule>
  </conditionalFormatting>
  <conditionalFormatting sqref="I662">
    <cfRule type="containsBlanks" dxfId="14595" priority="14593">
      <formula>LEN(TRIM(I662))=0</formula>
    </cfRule>
    <cfRule type="containsText" dxfId="14594" priority="14594" operator="containsText" text="Operational">
      <formula>NOT(ISERROR(SEARCH("Operational",I662)))</formula>
    </cfRule>
    <cfRule type="containsText" dxfId="14593" priority="14595" operator="containsText" text="Dn(service)">
      <formula>NOT(ISERROR(SEARCH("Dn(service)",I662)))</formula>
    </cfRule>
    <cfRule type="containsText" dxfId="14592" priority="14596" operator="containsText" text="Dn(waiting)">
      <formula>NOT(ISERROR(SEARCH("Dn(waiting)",I662)))</formula>
    </cfRule>
  </conditionalFormatting>
  <conditionalFormatting sqref="I660">
    <cfRule type="containsBlanks" dxfId="14591" priority="14589">
      <formula>LEN(TRIM(I660))=0</formula>
    </cfRule>
    <cfRule type="containsText" dxfId="14590" priority="14590" operator="containsText" text="Operational">
      <formula>NOT(ISERROR(SEARCH("Operational",I660)))</formula>
    </cfRule>
    <cfRule type="containsText" dxfId="14589" priority="14591" operator="containsText" text="Dn(service)">
      <formula>NOT(ISERROR(SEARCH("Dn(service)",I660)))</formula>
    </cfRule>
    <cfRule type="containsText" dxfId="14588" priority="14592" operator="containsText" text="Dn(waiting)">
      <formula>NOT(ISERROR(SEARCH("Dn(waiting)",I660)))</formula>
    </cfRule>
  </conditionalFormatting>
  <conditionalFormatting sqref="G664">
    <cfRule type="containsBlanks" dxfId="14587" priority="14585">
      <formula>LEN(TRIM(G664))=0</formula>
    </cfRule>
    <cfRule type="containsText" dxfId="14586" priority="14586" operator="containsText" text="Operational">
      <formula>NOT(ISERROR(SEARCH("Operational",G664)))</formula>
    </cfRule>
    <cfRule type="containsText" dxfId="14585" priority="14587" operator="containsText" text="Dn(service)">
      <formula>NOT(ISERROR(SEARCH("Dn(service)",G664)))</formula>
    </cfRule>
    <cfRule type="containsText" dxfId="14584" priority="14588" operator="containsText" text="Dn(waiting)">
      <formula>NOT(ISERROR(SEARCH("Dn(waiting)",G664)))</formula>
    </cfRule>
  </conditionalFormatting>
  <conditionalFormatting sqref="G667">
    <cfRule type="containsBlanks" dxfId="14583" priority="14581">
      <formula>LEN(TRIM(G667))=0</formula>
    </cfRule>
    <cfRule type="containsText" dxfId="14582" priority="14582" operator="containsText" text="Operational">
      <formula>NOT(ISERROR(SEARCH("Operational",G667)))</formula>
    </cfRule>
    <cfRule type="containsText" dxfId="14581" priority="14583" operator="containsText" text="Dn(service)">
      <formula>NOT(ISERROR(SEARCH("Dn(service)",G667)))</formula>
    </cfRule>
    <cfRule type="containsText" dxfId="14580" priority="14584" operator="containsText" text="Dn(waiting)">
      <formula>NOT(ISERROR(SEARCH("Dn(waiting)",G667)))</formula>
    </cfRule>
  </conditionalFormatting>
  <conditionalFormatting sqref="I666">
    <cfRule type="containsBlanks" dxfId="14579" priority="14577">
      <formula>LEN(TRIM(I666))=0</formula>
    </cfRule>
    <cfRule type="containsText" dxfId="14578" priority="14578" operator="containsText" text="Operational">
      <formula>NOT(ISERROR(SEARCH("Operational",I666)))</formula>
    </cfRule>
    <cfRule type="containsText" dxfId="14577" priority="14579" operator="containsText" text="Dn(service)">
      <formula>NOT(ISERROR(SEARCH("Dn(service)",I666)))</formula>
    </cfRule>
    <cfRule type="containsText" dxfId="14576" priority="14580" operator="containsText" text="Dn(waiting)">
      <formula>NOT(ISERROR(SEARCH("Dn(waiting)",I666)))</formula>
    </cfRule>
  </conditionalFormatting>
  <conditionalFormatting sqref="G665">
    <cfRule type="containsBlanks" dxfId="14575" priority="14573">
      <formula>LEN(TRIM(G665))=0</formula>
    </cfRule>
    <cfRule type="containsText" dxfId="14574" priority="14574" operator="containsText" text="Operational">
      <formula>NOT(ISERROR(SEARCH("Operational",G665)))</formula>
    </cfRule>
    <cfRule type="containsText" dxfId="14573" priority="14575" operator="containsText" text="Dn(service)">
      <formula>NOT(ISERROR(SEARCH("Dn(service)",G665)))</formula>
    </cfRule>
    <cfRule type="containsText" dxfId="14572" priority="14576" operator="containsText" text="Dn(waiting)">
      <formula>NOT(ISERROR(SEARCH("Dn(waiting)",G665)))</formula>
    </cfRule>
  </conditionalFormatting>
  <conditionalFormatting sqref="G666">
    <cfRule type="containsBlanks" dxfId="14571" priority="14569">
      <formula>LEN(TRIM(G666))=0</formula>
    </cfRule>
    <cfRule type="containsText" dxfId="14570" priority="14570" operator="containsText" text="Operational">
      <formula>NOT(ISERROR(SEARCH("Operational",G666)))</formula>
    </cfRule>
    <cfRule type="containsText" dxfId="14569" priority="14571" operator="containsText" text="Dn(service)">
      <formula>NOT(ISERROR(SEARCH("Dn(service)",G666)))</formula>
    </cfRule>
    <cfRule type="containsText" dxfId="14568" priority="14572" operator="containsText" text="Dn(waiting)">
      <formula>NOT(ISERROR(SEARCH("Dn(waiting)",G666)))</formula>
    </cfRule>
  </conditionalFormatting>
  <conditionalFormatting sqref="D665">
    <cfRule type="containsBlanks" dxfId="14567" priority="14565">
      <formula>LEN(TRIM(D665))=0</formula>
    </cfRule>
    <cfRule type="containsText" dxfId="14566" priority="14566" operator="containsText" text="Operational">
      <formula>NOT(ISERROR(SEARCH("Operational",D665)))</formula>
    </cfRule>
    <cfRule type="containsText" dxfId="14565" priority="14567" operator="containsText" text="Dn(service)">
      <formula>NOT(ISERROR(SEARCH("Dn(service)",D665)))</formula>
    </cfRule>
    <cfRule type="containsText" dxfId="14564" priority="14568" operator="containsText" text="Dn(waiting)">
      <formula>NOT(ISERROR(SEARCH("Dn(waiting)",D665)))</formula>
    </cfRule>
  </conditionalFormatting>
  <conditionalFormatting sqref="D666">
    <cfRule type="containsBlanks" dxfId="14563" priority="14561">
      <formula>LEN(TRIM(D666))=0</formula>
    </cfRule>
    <cfRule type="containsText" dxfId="14562" priority="14562" operator="containsText" text="Operational">
      <formula>NOT(ISERROR(SEARCH("Operational",D666)))</formula>
    </cfRule>
    <cfRule type="containsText" dxfId="14561" priority="14563" operator="containsText" text="Dn(service)">
      <formula>NOT(ISERROR(SEARCH("Dn(service)",D666)))</formula>
    </cfRule>
    <cfRule type="containsText" dxfId="14560" priority="14564" operator="containsText" text="Dn(waiting)">
      <formula>NOT(ISERROR(SEARCH("Dn(waiting)",D666)))</formula>
    </cfRule>
  </conditionalFormatting>
  <conditionalFormatting sqref="D667">
    <cfRule type="containsBlanks" dxfId="14559" priority="14557">
      <formula>LEN(TRIM(D667))=0</formula>
    </cfRule>
    <cfRule type="containsText" dxfId="14558" priority="14558" operator="containsText" text="Operational">
      <formula>NOT(ISERROR(SEARCH("Operational",D667)))</formula>
    </cfRule>
    <cfRule type="containsText" dxfId="14557" priority="14559" operator="containsText" text="Dn(service)">
      <formula>NOT(ISERROR(SEARCH("Dn(service)",D667)))</formula>
    </cfRule>
    <cfRule type="containsText" dxfId="14556" priority="14560" operator="containsText" text="Dn(waiting)">
      <formula>NOT(ISERROR(SEARCH("Dn(waiting)",D667)))</formula>
    </cfRule>
  </conditionalFormatting>
  <conditionalFormatting sqref="D668">
    <cfRule type="containsBlanks" dxfId="14555" priority="14553">
      <formula>LEN(TRIM(D668))=0</formula>
    </cfRule>
    <cfRule type="containsText" dxfId="14554" priority="14554" operator="containsText" text="Operational">
      <formula>NOT(ISERROR(SEARCH("Operational",D668)))</formula>
    </cfRule>
    <cfRule type="containsText" dxfId="14553" priority="14555" operator="containsText" text="Dn(service)">
      <formula>NOT(ISERROR(SEARCH("Dn(service)",D668)))</formula>
    </cfRule>
    <cfRule type="containsText" dxfId="14552" priority="14556" operator="containsText" text="Dn(waiting)">
      <formula>NOT(ISERROR(SEARCH("Dn(waiting)",D668)))</formula>
    </cfRule>
  </conditionalFormatting>
  <conditionalFormatting sqref="G660">
    <cfRule type="containsBlanks" dxfId="14551" priority="14549">
      <formula>LEN(TRIM(G660))=0</formula>
    </cfRule>
    <cfRule type="containsText" dxfId="14550" priority="14550" operator="containsText" text="Operational">
      <formula>NOT(ISERROR(SEARCH("Operational",G660)))</formula>
    </cfRule>
    <cfRule type="containsText" dxfId="14549" priority="14551" operator="containsText" text="Dn(service)">
      <formula>NOT(ISERROR(SEARCH("Dn(service)",G660)))</formula>
    </cfRule>
    <cfRule type="containsText" dxfId="14548" priority="14552" operator="containsText" text="Dn(waiting)">
      <formula>NOT(ISERROR(SEARCH("Dn(waiting)",G660)))</formula>
    </cfRule>
  </conditionalFormatting>
  <conditionalFormatting sqref="G661">
    <cfRule type="containsBlanks" dxfId="14547" priority="14545">
      <formula>LEN(TRIM(G661))=0</formula>
    </cfRule>
    <cfRule type="containsText" dxfId="14546" priority="14546" operator="containsText" text="Operational">
      <formula>NOT(ISERROR(SEARCH("Operational",G661)))</formula>
    </cfRule>
    <cfRule type="containsText" dxfId="14545" priority="14547" operator="containsText" text="Dn(service)">
      <formula>NOT(ISERROR(SEARCH("Dn(service)",G661)))</formula>
    </cfRule>
    <cfRule type="containsText" dxfId="14544" priority="14548" operator="containsText" text="Dn(waiting)">
      <formula>NOT(ISERROR(SEARCH("Dn(waiting)",G661)))</formula>
    </cfRule>
  </conditionalFormatting>
  <conditionalFormatting sqref="I663">
    <cfRule type="containsBlanks" dxfId="14543" priority="14541">
      <formula>LEN(TRIM(I663))=0</formula>
    </cfRule>
    <cfRule type="containsText" dxfId="14542" priority="14542" operator="containsText" text="Operational">
      <formula>NOT(ISERROR(SEARCH("Operational",I663)))</formula>
    </cfRule>
    <cfRule type="containsText" dxfId="14541" priority="14543" operator="containsText" text="Dn(service)">
      <formula>NOT(ISERROR(SEARCH("Dn(service)",I663)))</formula>
    </cfRule>
    <cfRule type="containsText" dxfId="14540" priority="14544" operator="containsText" text="Dn(waiting)">
      <formula>NOT(ISERROR(SEARCH("Dn(waiting)",I663)))</formula>
    </cfRule>
  </conditionalFormatting>
  <conditionalFormatting sqref="E507">
    <cfRule type="containsBlanks" dxfId="14539" priority="14537">
      <formula>LEN(TRIM(E507))=0</formula>
    </cfRule>
    <cfRule type="containsText" dxfId="14538" priority="14538" operator="containsText" text="Operational">
      <formula>NOT(ISERROR(SEARCH("Operational",E507)))</formula>
    </cfRule>
    <cfRule type="containsText" dxfId="14537" priority="14539" operator="containsText" text="Dn(service)">
      <formula>NOT(ISERROR(SEARCH("Dn(service)",E507)))</formula>
    </cfRule>
    <cfRule type="containsText" dxfId="14536" priority="14540" operator="containsText" text="Dn(waiting)">
      <formula>NOT(ISERROR(SEARCH("Dn(waiting)",E507)))</formula>
    </cfRule>
  </conditionalFormatting>
  <conditionalFormatting sqref="D514">
    <cfRule type="containsBlanks" dxfId="14535" priority="14533">
      <formula>LEN(TRIM(D514))=0</formula>
    </cfRule>
    <cfRule type="containsText" dxfId="14534" priority="14534" operator="containsText" text="Operational">
      <formula>NOT(ISERROR(SEARCH("Operational",D514)))</formula>
    </cfRule>
    <cfRule type="containsText" dxfId="14533" priority="14535" operator="containsText" text="Dn(service)">
      <formula>NOT(ISERROR(SEARCH("Dn(service)",D514)))</formula>
    </cfRule>
    <cfRule type="containsText" dxfId="14532" priority="14536" operator="containsText" text="Dn(waiting)">
      <formula>NOT(ISERROR(SEARCH("Dn(waiting)",D514)))</formula>
    </cfRule>
  </conditionalFormatting>
  <conditionalFormatting sqref="E508">
    <cfRule type="containsBlanks" dxfId="14531" priority="14529">
      <formula>LEN(TRIM(E508))=0</formula>
    </cfRule>
    <cfRule type="containsText" dxfId="14530" priority="14530" operator="containsText" text="Operational">
      <formula>NOT(ISERROR(SEARCH("Operational",E508)))</formula>
    </cfRule>
    <cfRule type="containsText" dxfId="14529" priority="14531" operator="containsText" text="Dn(service)">
      <formula>NOT(ISERROR(SEARCH("Dn(service)",E508)))</formula>
    </cfRule>
    <cfRule type="containsText" dxfId="14528" priority="14532" operator="containsText" text="Dn(waiting)">
      <formula>NOT(ISERROR(SEARCH("Dn(waiting)",E508)))</formula>
    </cfRule>
  </conditionalFormatting>
  <conditionalFormatting sqref="E509">
    <cfRule type="containsBlanks" dxfId="14527" priority="14525">
      <formula>LEN(TRIM(E509))=0</formula>
    </cfRule>
    <cfRule type="containsText" dxfId="14526" priority="14526" operator="containsText" text="Operational">
      <formula>NOT(ISERROR(SEARCH("Operational",E509)))</formula>
    </cfRule>
    <cfRule type="containsText" dxfId="14525" priority="14527" operator="containsText" text="Dn(service)">
      <formula>NOT(ISERROR(SEARCH("Dn(service)",E509)))</formula>
    </cfRule>
    <cfRule type="containsText" dxfId="14524" priority="14528" operator="containsText" text="Dn(waiting)">
      <formula>NOT(ISERROR(SEARCH("Dn(waiting)",E509)))</formula>
    </cfRule>
  </conditionalFormatting>
  <conditionalFormatting sqref="E510">
    <cfRule type="containsBlanks" dxfId="14523" priority="14521">
      <formula>LEN(TRIM(E510))=0</formula>
    </cfRule>
    <cfRule type="containsText" dxfId="14522" priority="14522" operator="containsText" text="Operational">
      <formula>NOT(ISERROR(SEARCH("Operational",E510)))</formula>
    </cfRule>
    <cfRule type="containsText" dxfId="14521" priority="14523" operator="containsText" text="Dn(service)">
      <formula>NOT(ISERROR(SEARCH("Dn(service)",E510)))</formula>
    </cfRule>
    <cfRule type="containsText" dxfId="14520" priority="14524" operator="containsText" text="Dn(waiting)">
      <formula>NOT(ISERROR(SEARCH("Dn(waiting)",E510)))</formula>
    </cfRule>
  </conditionalFormatting>
  <conditionalFormatting sqref="G507">
    <cfRule type="containsBlanks" dxfId="14519" priority="14517">
      <formula>LEN(TRIM(G507))=0</formula>
    </cfRule>
    <cfRule type="containsText" dxfId="14518" priority="14518" operator="containsText" text="Operational">
      <formula>NOT(ISERROR(SEARCH("Operational",G507)))</formula>
    </cfRule>
    <cfRule type="containsText" dxfId="14517" priority="14519" operator="containsText" text="Dn(service)">
      <formula>NOT(ISERROR(SEARCH("Dn(service)",G507)))</formula>
    </cfRule>
    <cfRule type="containsText" dxfId="14516" priority="14520" operator="containsText" text="Dn(waiting)">
      <formula>NOT(ISERROR(SEARCH("Dn(waiting)",G507)))</formula>
    </cfRule>
  </conditionalFormatting>
  <conditionalFormatting sqref="G508">
    <cfRule type="containsBlanks" dxfId="14515" priority="14513">
      <formula>LEN(TRIM(G508))=0</formula>
    </cfRule>
    <cfRule type="containsText" dxfId="14514" priority="14514" operator="containsText" text="Operational">
      <formula>NOT(ISERROR(SEARCH("Operational",G508)))</formula>
    </cfRule>
    <cfRule type="containsText" dxfId="14513" priority="14515" operator="containsText" text="Dn(service)">
      <formula>NOT(ISERROR(SEARCH("Dn(service)",G508)))</formula>
    </cfRule>
    <cfRule type="containsText" dxfId="14512" priority="14516" operator="containsText" text="Dn(waiting)">
      <formula>NOT(ISERROR(SEARCH("Dn(waiting)",G508)))</formula>
    </cfRule>
  </conditionalFormatting>
  <conditionalFormatting sqref="G509">
    <cfRule type="containsBlanks" dxfId="14511" priority="14509">
      <formula>LEN(TRIM(G509))=0</formula>
    </cfRule>
    <cfRule type="containsText" dxfId="14510" priority="14510" operator="containsText" text="Operational">
      <formula>NOT(ISERROR(SEARCH("Operational",G509)))</formula>
    </cfRule>
    <cfRule type="containsText" dxfId="14509" priority="14511" operator="containsText" text="Dn(service)">
      <formula>NOT(ISERROR(SEARCH("Dn(service)",G509)))</formula>
    </cfRule>
    <cfRule type="containsText" dxfId="14508" priority="14512" operator="containsText" text="Dn(waiting)">
      <formula>NOT(ISERROR(SEARCH("Dn(waiting)",G509)))</formula>
    </cfRule>
  </conditionalFormatting>
  <conditionalFormatting sqref="G510">
    <cfRule type="containsBlanks" dxfId="14507" priority="14505">
      <formula>LEN(TRIM(G510))=0</formula>
    </cfRule>
    <cfRule type="containsText" dxfId="14506" priority="14506" operator="containsText" text="Operational">
      <formula>NOT(ISERROR(SEARCH("Operational",G510)))</formula>
    </cfRule>
    <cfRule type="containsText" dxfId="14505" priority="14507" operator="containsText" text="Dn(service)">
      <formula>NOT(ISERROR(SEARCH("Dn(service)",G510)))</formula>
    </cfRule>
    <cfRule type="containsText" dxfId="14504" priority="14508" operator="containsText" text="Dn(waiting)">
      <formula>NOT(ISERROR(SEARCH("Dn(waiting)",G510)))</formula>
    </cfRule>
  </conditionalFormatting>
  <conditionalFormatting sqref="G511">
    <cfRule type="containsBlanks" dxfId="14503" priority="14501">
      <formula>LEN(TRIM(G511))=0</formula>
    </cfRule>
    <cfRule type="containsText" dxfId="14502" priority="14502" operator="containsText" text="Operational">
      <formula>NOT(ISERROR(SEARCH("Operational",G511)))</formula>
    </cfRule>
    <cfRule type="containsText" dxfId="14501" priority="14503" operator="containsText" text="Dn(service)">
      <formula>NOT(ISERROR(SEARCH("Dn(service)",G511)))</formula>
    </cfRule>
    <cfRule type="containsText" dxfId="14500" priority="14504" operator="containsText" text="Dn(waiting)">
      <formula>NOT(ISERROR(SEARCH("Dn(waiting)",G511)))</formula>
    </cfRule>
  </conditionalFormatting>
  <conditionalFormatting sqref="C508">
    <cfRule type="containsBlanks" dxfId="14499" priority="14497">
      <formula>LEN(TRIM(C508))=0</formula>
    </cfRule>
    <cfRule type="containsText" dxfId="14498" priority="14498" operator="containsText" text="Operational">
      <formula>NOT(ISERROR(SEARCH("Operational",C508)))</formula>
    </cfRule>
    <cfRule type="containsText" dxfId="14497" priority="14499" operator="containsText" text="Dn(service)">
      <formula>NOT(ISERROR(SEARCH("Dn(service)",C508)))</formula>
    </cfRule>
    <cfRule type="containsText" dxfId="14496" priority="14500" operator="containsText" text="Dn(waiting)">
      <formula>NOT(ISERROR(SEARCH("Dn(waiting)",C508)))</formula>
    </cfRule>
  </conditionalFormatting>
  <conditionalFormatting sqref="C519">
    <cfRule type="containsBlanks" dxfId="14495" priority="14493">
      <formula>LEN(TRIM(C519))=0</formula>
    </cfRule>
    <cfRule type="containsText" dxfId="14494" priority="14494" operator="containsText" text="Operational">
      <formula>NOT(ISERROR(SEARCH("Operational",C519)))</formula>
    </cfRule>
    <cfRule type="containsText" dxfId="14493" priority="14495" operator="containsText" text="Dn(service)">
      <formula>NOT(ISERROR(SEARCH("Dn(service)",C519)))</formula>
    </cfRule>
    <cfRule type="containsText" dxfId="14492" priority="14496" operator="containsText" text="Dn(waiting)">
      <formula>NOT(ISERROR(SEARCH("Dn(waiting)",C519)))</formula>
    </cfRule>
  </conditionalFormatting>
  <conditionalFormatting sqref="D515">
    <cfRule type="containsBlanks" dxfId="14491" priority="14489">
      <formula>LEN(TRIM(D515))=0</formula>
    </cfRule>
    <cfRule type="containsText" dxfId="14490" priority="14490" operator="containsText" text="Operational">
      <formula>NOT(ISERROR(SEARCH("Operational",D515)))</formula>
    </cfRule>
    <cfRule type="containsText" dxfId="14489" priority="14491" operator="containsText" text="Dn(service)">
      <formula>NOT(ISERROR(SEARCH("Dn(service)",D515)))</formula>
    </cfRule>
    <cfRule type="containsText" dxfId="14488" priority="14492" operator="containsText" text="Dn(waiting)">
      <formula>NOT(ISERROR(SEARCH("Dn(waiting)",D515)))</formula>
    </cfRule>
  </conditionalFormatting>
  <conditionalFormatting sqref="D576:D579">
    <cfRule type="containsBlanks" dxfId="14487" priority="14485">
      <formula>LEN(TRIM(D576))=0</formula>
    </cfRule>
    <cfRule type="containsText" dxfId="14486" priority="14486" operator="containsText" text="Operational">
      <formula>NOT(ISERROR(SEARCH("Operational",D576)))</formula>
    </cfRule>
    <cfRule type="containsText" dxfId="14485" priority="14487" operator="containsText" text="Dn(service)">
      <formula>NOT(ISERROR(SEARCH("Dn(service)",D576)))</formula>
    </cfRule>
    <cfRule type="containsText" dxfId="14484" priority="14488" operator="containsText" text="Dn(waiting)">
      <formula>NOT(ISERROR(SEARCH("Dn(waiting)",D576)))</formula>
    </cfRule>
  </conditionalFormatting>
  <conditionalFormatting sqref="F612">
    <cfRule type="containsBlanks" dxfId="14483" priority="14481">
      <formula>LEN(TRIM(F612))=0</formula>
    </cfRule>
    <cfRule type="containsText" dxfId="14482" priority="14482" operator="containsText" text="Operational">
      <formula>NOT(ISERROR(SEARCH("Operational",F612)))</formula>
    </cfRule>
    <cfRule type="containsText" dxfId="14481" priority="14483" operator="containsText" text="Dn(service)">
      <formula>NOT(ISERROR(SEARCH("Dn(service)",F612)))</formula>
    </cfRule>
    <cfRule type="containsText" dxfId="14480" priority="14484" operator="containsText" text="Dn(waiting)">
      <formula>NOT(ISERROR(SEARCH("Dn(waiting)",F612)))</formula>
    </cfRule>
  </conditionalFormatting>
  <conditionalFormatting sqref="E616">
    <cfRule type="containsBlanks" dxfId="14479" priority="14477">
      <formula>LEN(TRIM(E616))=0</formula>
    </cfRule>
    <cfRule type="containsText" dxfId="14478" priority="14478" operator="containsText" text="Operational">
      <formula>NOT(ISERROR(SEARCH("Operational",E616)))</formula>
    </cfRule>
    <cfRule type="containsText" dxfId="14477" priority="14479" operator="containsText" text="Dn(service)">
      <formula>NOT(ISERROR(SEARCH("Dn(service)",E616)))</formula>
    </cfRule>
    <cfRule type="containsText" dxfId="14476" priority="14480" operator="containsText" text="Dn(waiting)">
      <formula>NOT(ISERROR(SEARCH("Dn(waiting)",E616)))</formula>
    </cfRule>
  </conditionalFormatting>
  <conditionalFormatting sqref="E568">
    <cfRule type="containsBlanks" dxfId="14475" priority="14473">
      <formula>LEN(TRIM(E568))=0</formula>
    </cfRule>
    <cfRule type="containsText" dxfId="14474" priority="14474" operator="containsText" text="Operational">
      <formula>NOT(ISERROR(SEARCH("Operational",E568)))</formula>
    </cfRule>
    <cfRule type="containsText" dxfId="14473" priority="14475" operator="containsText" text="Dn(service)">
      <formula>NOT(ISERROR(SEARCH("Dn(service)",E568)))</formula>
    </cfRule>
    <cfRule type="containsText" dxfId="14472" priority="14476" operator="containsText" text="Dn(waiting)">
      <formula>NOT(ISERROR(SEARCH("Dn(waiting)",E568)))</formula>
    </cfRule>
  </conditionalFormatting>
  <conditionalFormatting sqref="D511">
    <cfRule type="containsBlanks" dxfId="14471" priority="14469">
      <formula>LEN(TRIM(D511))=0</formula>
    </cfRule>
    <cfRule type="containsText" dxfId="14470" priority="14470" operator="containsText" text="Operational">
      <formula>NOT(ISERROR(SEARCH("Operational",D511)))</formula>
    </cfRule>
    <cfRule type="containsText" dxfId="14469" priority="14471" operator="containsText" text="Dn(service)">
      <formula>NOT(ISERROR(SEARCH("Dn(service)",D511)))</formula>
    </cfRule>
    <cfRule type="containsText" dxfId="14468" priority="14472" operator="containsText" text="Dn(waiting)">
      <formula>NOT(ISERROR(SEARCH("Dn(waiting)",D511)))</formula>
    </cfRule>
  </conditionalFormatting>
  <conditionalFormatting sqref="F524">
    <cfRule type="containsBlanks" dxfId="14467" priority="14465">
      <formula>LEN(TRIM(F524))=0</formula>
    </cfRule>
    <cfRule type="containsText" dxfId="14466" priority="14466" operator="containsText" text="Operational">
      <formula>NOT(ISERROR(SEARCH("Operational",F524)))</formula>
    </cfRule>
    <cfRule type="containsText" dxfId="14465" priority="14467" operator="containsText" text="Dn(service)">
      <formula>NOT(ISERROR(SEARCH("Dn(service)",F524)))</formula>
    </cfRule>
    <cfRule type="containsText" dxfId="14464" priority="14468" operator="containsText" text="Dn(waiting)">
      <formula>NOT(ISERROR(SEARCH("Dn(waiting)",F524)))</formula>
    </cfRule>
  </conditionalFormatting>
  <conditionalFormatting sqref="E534:E538">
    <cfRule type="containsBlanks" dxfId="14463" priority="14461">
      <formula>LEN(TRIM(E534))=0</formula>
    </cfRule>
    <cfRule type="containsText" dxfId="14462" priority="14462" operator="containsText" text="Operational">
      <formula>NOT(ISERROR(SEARCH("Operational",E534)))</formula>
    </cfRule>
    <cfRule type="containsText" dxfId="14461" priority="14463" operator="containsText" text="Dn(service)">
      <formula>NOT(ISERROR(SEARCH("Dn(service)",E534)))</formula>
    </cfRule>
    <cfRule type="containsText" dxfId="14460" priority="14464" operator="containsText" text="Dn(waiting)">
      <formula>NOT(ISERROR(SEARCH("Dn(waiting)",E534)))</formula>
    </cfRule>
  </conditionalFormatting>
  <conditionalFormatting sqref="E539">
    <cfRule type="containsBlanks" dxfId="14459" priority="14457">
      <formula>LEN(TRIM(E539))=0</formula>
    </cfRule>
    <cfRule type="containsText" dxfId="14458" priority="14458" operator="containsText" text="Operational">
      <formula>NOT(ISERROR(SEARCH("Operational",E539)))</formula>
    </cfRule>
    <cfRule type="containsText" dxfId="14457" priority="14459" operator="containsText" text="Dn(service)">
      <formula>NOT(ISERROR(SEARCH("Dn(service)",E539)))</formula>
    </cfRule>
    <cfRule type="containsText" dxfId="14456" priority="14460" operator="containsText" text="Dn(waiting)">
      <formula>NOT(ISERROR(SEARCH("Dn(waiting)",E539)))</formula>
    </cfRule>
  </conditionalFormatting>
  <conditionalFormatting sqref="E540">
    <cfRule type="containsBlanks" dxfId="14455" priority="14453">
      <formula>LEN(TRIM(E540))=0</formula>
    </cfRule>
    <cfRule type="containsText" dxfId="14454" priority="14454" operator="containsText" text="Operational">
      <formula>NOT(ISERROR(SEARCH("Operational",E540)))</formula>
    </cfRule>
    <cfRule type="containsText" dxfId="14453" priority="14455" operator="containsText" text="Dn(service)">
      <formula>NOT(ISERROR(SEARCH("Dn(service)",E540)))</formula>
    </cfRule>
    <cfRule type="containsText" dxfId="14452" priority="14456" operator="containsText" text="Dn(waiting)">
      <formula>NOT(ISERROR(SEARCH("Dn(waiting)",E540)))</formula>
    </cfRule>
  </conditionalFormatting>
  <conditionalFormatting sqref="F525">
    <cfRule type="containsBlanks" dxfId="14451" priority="14449">
      <formula>LEN(TRIM(F525))=0</formula>
    </cfRule>
    <cfRule type="containsText" dxfId="14450" priority="14450" operator="containsText" text="Operational">
      <formula>NOT(ISERROR(SEARCH("Operational",F525)))</formula>
    </cfRule>
    <cfRule type="containsText" dxfId="14449" priority="14451" operator="containsText" text="Dn(service)">
      <formula>NOT(ISERROR(SEARCH("Dn(service)",F525)))</formula>
    </cfRule>
    <cfRule type="containsText" dxfId="14448" priority="14452" operator="containsText" text="Dn(waiting)">
      <formula>NOT(ISERROR(SEARCH("Dn(waiting)",F525)))</formula>
    </cfRule>
  </conditionalFormatting>
  <conditionalFormatting sqref="F526">
    <cfRule type="containsBlanks" dxfId="14447" priority="14445">
      <formula>LEN(TRIM(F526))=0</formula>
    </cfRule>
    <cfRule type="containsText" dxfId="14446" priority="14446" operator="containsText" text="Operational">
      <formula>NOT(ISERROR(SEARCH("Operational",F526)))</formula>
    </cfRule>
    <cfRule type="containsText" dxfId="14445" priority="14447" operator="containsText" text="Dn(service)">
      <formula>NOT(ISERROR(SEARCH("Dn(service)",F526)))</formula>
    </cfRule>
    <cfRule type="containsText" dxfId="14444" priority="14448" operator="containsText" text="Dn(waiting)">
      <formula>NOT(ISERROR(SEARCH("Dn(waiting)",F526)))</formula>
    </cfRule>
  </conditionalFormatting>
  <conditionalFormatting sqref="F527">
    <cfRule type="containsBlanks" dxfId="14443" priority="14441">
      <formula>LEN(TRIM(F527))=0</formula>
    </cfRule>
    <cfRule type="containsText" dxfId="14442" priority="14442" operator="containsText" text="Operational">
      <formula>NOT(ISERROR(SEARCH("Operational",F527)))</formula>
    </cfRule>
    <cfRule type="containsText" dxfId="14441" priority="14443" operator="containsText" text="Dn(service)">
      <formula>NOT(ISERROR(SEARCH("Dn(service)",F527)))</formula>
    </cfRule>
    <cfRule type="containsText" dxfId="14440" priority="14444" operator="containsText" text="Dn(waiting)">
      <formula>NOT(ISERROR(SEARCH("Dn(waiting)",F527)))</formula>
    </cfRule>
  </conditionalFormatting>
  <conditionalFormatting sqref="F528">
    <cfRule type="containsBlanks" dxfId="14439" priority="14437">
      <formula>LEN(TRIM(F528))=0</formula>
    </cfRule>
    <cfRule type="containsText" dxfId="14438" priority="14438" operator="containsText" text="Operational">
      <formula>NOT(ISERROR(SEARCH("Operational",F528)))</formula>
    </cfRule>
    <cfRule type="containsText" dxfId="14437" priority="14439" operator="containsText" text="Dn(service)">
      <formula>NOT(ISERROR(SEARCH("Dn(service)",F528)))</formula>
    </cfRule>
    <cfRule type="containsText" dxfId="14436" priority="14440" operator="containsText" text="Dn(waiting)">
      <formula>NOT(ISERROR(SEARCH("Dn(waiting)",F528)))</formula>
    </cfRule>
  </conditionalFormatting>
  <conditionalFormatting sqref="E565:E567">
    <cfRule type="containsBlanks" dxfId="14435" priority="14433">
      <formula>LEN(TRIM(E565))=0</formula>
    </cfRule>
    <cfRule type="containsText" dxfId="14434" priority="14434" operator="containsText" text="Operational">
      <formula>NOT(ISERROR(SEARCH("Operational",E565)))</formula>
    </cfRule>
    <cfRule type="containsText" dxfId="14433" priority="14435" operator="containsText" text="Dn(service)">
      <formula>NOT(ISERROR(SEARCH("Dn(service)",E565)))</formula>
    </cfRule>
    <cfRule type="containsText" dxfId="14432" priority="14436" operator="containsText" text="Dn(waiting)">
      <formula>NOT(ISERROR(SEARCH("Dn(waiting)",E565)))</formula>
    </cfRule>
  </conditionalFormatting>
  <conditionalFormatting sqref="D542:D548">
    <cfRule type="containsBlanks" dxfId="14431" priority="14429">
      <formula>LEN(TRIM(D542))=0</formula>
    </cfRule>
    <cfRule type="containsText" dxfId="14430" priority="14430" operator="containsText" text="Operational">
      <formula>NOT(ISERROR(SEARCH("Operational",D542)))</formula>
    </cfRule>
    <cfRule type="containsText" dxfId="14429" priority="14431" operator="containsText" text="Dn(service)">
      <formula>NOT(ISERROR(SEARCH("Dn(service)",D542)))</formula>
    </cfRule>
    <cfRule type="containsText" dxfId="14428" priority="14432" operator="containsText" text="Dn(waiting)">
      <formula>NOT(ISERROR(SEARCH("Dn(waiting)",D542)))</formula>
    </cfRule>
  </conditionalFormatting>
  <conditionalFormatting sqref="D572:D575">
    <cfRule type="containsBlanks" dxfId="14427" priority="14425">
      <formula>LEN(TRIM(D572))=0</formula>
    </cfRule>
    <cfRule type="containsText" dxfId="14426" priority="14426" operator="containsText" text="Operational">
      <formula>NOT(ISERROR(SEARCH("Operational",D572)))</formula>
    </cfRule>
    <cfRule type="containsText" dxfId="14425" priority="14427" operator="containsText" text="Dn(service)">
      <formula>NOT(ISERROR(SEARCH("Dn(service)",D572)))</formula>
    </cfRule>
    <cfRule type="containsText" dxfId="14424" priority="14428" operator="containsText" text="Dn(waiting)">
      <formula>NOT(ISERROR(SEARCH("Dn(waiting)",D572)))</formula>
    </cfRule>
  </conditionalFormatting>
  <conditionalFormatting sqref="G529:G537">
    <cfRule type="containsBlanks" dxfId="14423" priority="14421">
      <formula>LEN(TRIM(G529))=0</formula>
    </cfRule>
    <cfRule type="containsText" dxfId="14422" priority="14422" operator="containsText" text="Operational">
      <formula>NOT(ISERROR(SEARCH("Operational",G529)))</formula>
    </cfRule>
    <cfRule type="containsText" dxfId="14421" priority="14423" operator="containsText" text="Dn(service)">
      <formula>NOT(ISERROR(SEARCH("Dn(service)",G529)))</formula>
    </cfRule>
    <cfRule type="containsText" dxfId="14420" priority="14424" operator="containsText" text="Dn(waiting)">
      <formula>NOT(ISERROR(SEARCH("Dn(waiting)",G529)))</formula>
    </cfRule>
  </conditionalFormatting>
  <conditionalFormatting sqref="H549">
    <cfRule type="containsBlanks" dxfId="14419" priority="14417">
      <formula>LEN(TRIM(H549))=0</formula>
    </cfRule>
    <cfRule type="containsText" dxfId="14418" priority="14418" operator="containsText" text="Operational">
      <formula>NOT(ISERROR(SEARCH("Operational",H549)))</formula>
    </cfRule>
    <cfRule type="containsText" dxfId="14417" priority="14419" operator="containsText" text="Dn(service)">
      <formula>NOT(ISERROR(SEARCH("Dn(service)",H549)))</formula>
    </cfRule>
    <cfRule type="containsText" dxfId="14416" priority="14420" operator="containsText" text="Dn(waiting)">
      <formula>NOT(ISERROR(SEARCH("Dn(waiting)",H549)))</formula>
    </cfRule>
  </conditionalFormatting>
  <conditionalFormatting sqref="H546:H548">
    <cfRule type="containsBlanks" dxfId="14415" priority="14413">
      <formula>LEN(TRIM(H546))=0</formula>
    </cfRule>
    <cfRule type="containsText" dxfId="14414" priority="14414" operator="containsText" text="Operational">
      <formula>NOT(ISERROR(SEARCH("Operational",H546)))</formula>
    </cfRule>
    <cfRule type="containsText" dxfId="14413" priority="14415" operator="containsText" text="Dn(service)">
      <formula>NOT(ISERROR(SEARCH("Dn(service)",H546)))</formula>
    </cfRule>
    <cfRule type="containsText" dxfId="14412" priority="14416" operator="containsText" text="Dn(waiting)">
      <formula>NOT(ISERROR(SEARCH("Dn(waiting)",H546)))</formula>
    </cfRule>
  </conditionalFormatting>
  <conditionalFormatting sqref="E646:E663">
    <cfRule type="containsBlanks" dxfId="14411" priority="14409">
      <formula>LEN(TRIM(E646))=0</formula>
    </cfRule>
    <cfRule type="containsText" dxfId="14410" priority="14410" operator="containsText" text="Operational">
      <formula>NOT(ISERROR(SEARCH("Operational",E646)))</formula>
    </cfRule>
    <cfRule type="containsText" dxfId="14409" priority="14411" operator="containsText" text="Dn(service)">
      <formula>NOT(ISERROR(SEARCH("Dn(service)",E646)))</formula>
    </cfRule>
    <cfRule type="containsText" dxfId="14408" priority="14412" operator="containsText" text="Dn(waiting)">
      <formula>NOT(ISERROR(SEARCH("Dn(waiting)",E646)))</formula>
    </cfRule>
  </conditionalFormatting>
  <conditionalFormatting sqref="E617">
    <cfRule type="containsBlanks" dxfId="14407" priority="14405">
      <formula>LEN(TRIM(E617))=0</formula>
    </cfRule>
    <cfRule type="containsText" dxfId="14406" priority="14406" operator="containsText" text="Operational">
      <formula>NOT(ISERROR(SEARCH("Operational",E617)))</formula>
    </cfRule>
    <cfRule type="containsText" dxfId="14405" priority="14407" operator="containsText" text="Dn(service)">
      <formula>NOT(ISERROR(SEARCH("Dn(service)",E617)))</formula>
    </cfRule>
    <cfRule type="containsText" dxfId="14404" priority="14408" operator="containsText" text="Dn(waiting)">
      <formula>NOT(ISERROR(SEARCH("Dn(waiting)",E617)))</formula>
    </cfRule>
  </conditionalFormatting>
  <conditionalFormatting sqref="F554">
    <cfRule type="containsBlanks" dxfId="14403" priority="14401">
      <formula>LEN(TRIM(F554))=0</formula>
    </cfRule>
    <cfRule type="containsText" dxfId="14402" priority="14402" operator="containsText" text="Operational">
      <formula>NOT(ISERROR(SEARCH("Operational",F554)))</formula>
    </cfRule>
    <cfRule type="containsText" dxfId="14401" priority="14403" operator="containsText" text="Dn(service)">
      <formula>NOT(ISERROR(SEARCH("Dn(service)",F554)))</formula>
    </cfRule>
    <cfRule type="containsText" dxfId="14400" priority="14404" operator="containsText" text="Dn(waiting)">
      <formula>NOT(ISERROR(SEARCH("Dn(waiting)",F554)))</formula>
    </cfRule>
  </conditionalFormatting>
  <conditionalFormatting sqref="D549:D552">
    <cfRule type="containsBlanks" dxfId="14399" priority="14397">
      <formula>LEN(TRIM(D549))=0</formula>
    </cfRule>
    <cfRule type="containsText" dxfId="14398" priority="14398" operator="containsText" text="Operational">
      <formula>NOT(ISERROR(SEARCH("Operational",D549)))</formula>
    </cfRule>
    <cfRule type="containsText" dxfId="14397" priority="14399" operator="containsText" text="Dn(service)">
      <formula>NOT(ISERROR(SEARCH("Dn(service)",D549)))</formula>
    </cfRule>
    <cfRule type="containsText" dxfId="14396" priority="14400" operator="containsText" text="Dn(waiting)">
      <formula>NOT(ISERROR(SEARCH("Dn(waiting)",D549)))</formula>
    </cfRule>
  </conditionalFormatting>
  <conditionalFormatting sqref="D580">
    <cfRule type="containsBlanks" dxfId="14395" priority="14393">
      <formula>LEN(TRIM(D580))=0</formula>
    </cfRule>
    <cfRule type="containsText" dxfId="14394" priority="14394" operator="containsText" text="Operational">
      <formula>NOT(ISERROR(SEARCH("Operational",D580)))</formula>
    </cfRule>
    <cfRule type="containsText" dxfId="14393" priority="14395" operator="containsText" text="Dn(service)">
      <formula>NOT(ISERROR(SEARCH("Dn(service)",D580)))</formula>
    </cfRule>
    <cfRule type="containsText" dxfId="14392" priority="14396" operator="containsText" text="Dn(waiting)">
      <formula>NOT(ISERROR(SEARCH("Dn(waiting)",D580)))</formula>
    </cfRule>
  </conditionalFormatting>
  <conditionalFormatting sqref="F555:F557">
    <cfRule type="containsBlanks" dxfId="14391" priority="14389">
      <formula>LEN(TRIM(F555))=0</formula>
    </cfRule>
    <cfRule type="containsText" dxfId="14390" priority="14390" operator="containsText" text="Operational">
      <formula>NOT(ISERROR(SEARCH("Operational",F555)))</formula>
    </cfRule>
    <cfRule type="containsText" dxfId="14389" priority="14391" operator="containsText" text="Dn(service)">
      <formula>NOT(ISERROR(SEARCH("Dn(service)",F555)))</formula>
    </cfRule>
    <cfRule type="containsText" dxfId="14388" priority="14392" operator="containsText" text="Dn(waiting)">
      <formula>NOT(ISERROR(SEARCH("Dn(waiting)",F555)))</formula>
    </cfRule>
  </conditionalFormatting>
  <conditionalFormatting sqref="F558">
    <cfRule type="containsBlanks" dxfId="14387" priority="14385">
      <formula>LEN(TRIM(F558))=0</formula>
    </cfRule>
    <cfRule type="containsText" dxfId="14386" priority="14386" operator="containsText" text="Operational">
      <formula>NOT(ISERROR(SEARCH("Operational",F558)))</formula>
    </cfRule>
    <cfRule type="containsText" dxfId="14385" priority="14387" operator="containsText" text="Dn(service)">
      <formula>NOT(ISERROR(SEARCH("Dn(service)",F558)))</formula>
    </cfRule>
    <cfRule type="containsText" dxfId="14384" priority="14388" operator="containsText" text="Dn(waiting)">
      <formula>NOT(ISERROR(SEARCH("Dn(waiting)",F558)))</formula>
    </cfRule>
  </conditionalFormatting>
  <conditionalFormatting sqref="I543:I549">
    <cfRule type="containsBlanks" dxfId="14383" priority="14381">
      <formula>LEN(TRIM(I543))=0</formula>
    </cfRule>
    <cfRule type="containsText" dxfId="14382" priority="14382" operator="containsText" text="Operational">
      <formula>NOT(ISERROR(SEARCH("Operational",I543)))</formula>
    </cfRule>
    <cfRule type="containsText" dxfId="14381" priority="14383" operator="containsText" text="Dn(service)">
      <formula>NOT(ISERROR(SEARCH("Dn(service)",I543)))</formula>
    </cfRule>
    <cfRule type="containsText" dxfId="14380" priority="14384" operator="containsText" text="Dn(waiting)">
      <formula>NOT(ISERROR(SEARCH("Dn(waiting)",I543)))</formula>
    </cfRule>
  </conditionalFormatting>
  <conditionalFormatting sqref="C551:C562">
    <cfRule type="containsBlanks" dxfId="14379" priority="14377">
      <formula>LEN(TRIM(C551))=0</formula>
    </cfRule>
    <cfRule type="containsText" dxfId="14378" priority="14378" operator="containsText" text="Operational">
      <formula>NOT(ISERROR(SEARCH("Operational",C551)))</formula>
    </cfRule>
    <cfRule type="containsText" dxfId="14377" priority="14379" operator="containsText" text="Dn(service)">
      <formula>NOT(ISERROR(SEARCH("Dn(service)",C551)))</formula>
    </cfRule>
    <cfRule type="containsText" dxfId="14376" priority="14380" operator="containsText" text="Dn(waiting)">
      <formula>NOT(ISERROR(SEARCH("Dn(waiting)",C551)))</formula>
    </cfRule>
  </conditionalFormatting>
  <conditionalFormatting sqref="G560:G567">
    <cfRule type="containsBlanks" dxfId="14375" priority="14373">
      <formula>LEN(TRIM(G560))=0</formula>
    </cfRule>
    <cfRule type="containsText" dxfId="14374" priority="14374" operator="containsText" text="Operational">
      <formula>NOT(ISERROR(SEARCH("Operational",G560)))</formula>
    </cfRule>
    <cfRule type="containsText" dxfId="14373" priority="14375" operator="containsText" text="Dn(service)">
      <formula>NOT(ISERROR(SEARCH("Dn(service)",G560)))</formula>
    </cfRule>
    <cfRule type="containsText" dxfId="14372" priority="14376" operator="containsText" text="Dn(waiting)">
      <formula>NOT(ISERROR(SEARCH("Dn(waiting)",G560)))</formula>
    </cfRule>
  </conditionalFormatting>
  <conditionalFormatting sqref="F529">
    <cfRule type="containsBlanks" dxfId="14371" priority="14369">
      <formula>LEN(TRIM(F529))=0</formula>
    </cfRule>
    <cfRule type="containsText" dxfId="14370" priority="14370" operator="containsText" text="Operational">
      <formula>NOT(ISERROR(SEARCH("Operational",F529)))</formula>
    </cfRule>
    <cfRule type="containsText" dxfId="14369" priority="14371" operator="containsText" text="Dn(service)">
      <formula>NOT(ISERROR(SEARCH("Dn(service)",F529)))</formula>
    </cfRule>
    <cfRule type="containsText" dxfId="14368" priority="14372" operator="containsText" text="Dn(waiting)">
      <formula>NOT(ISERROR(SEARCH("Dn(waiting)",F529)))</formula>
    </cfRule>
  </conditionalFormatting>
  <conditionalFormatting sqref="H576">
    <cfRule type="containsBlanks" dxfId="14367" priority="14365">
      <formula>LEN(TRIM(H576))=0</formula>
    </cfRule>
    <cfRule type="containsText" dxfId="14366" priority="14366" operator="containsText" text="Operational">
      <formula>NOT(ISERROR(SEARCH("Operational",H576)))</formula>
    </cfRule>
    <cfRule type="containsText" dxfId="14365" priority="14367" operator="containsText" text="Dn(service)">
      <formula>NOT(ISERROR(SEARCH("Dn(service)",H576)))</formula>
    </cfRule>
    <cfRule type="containsText" dxfId="14364" priority="14368" operator="containsText" text="Dn(waiting)">
      <formula>NOT(ISERROR(SEARCH("Dn(waiting)",H576)))</formula>
    </cfRule>
  </conditionalFormatting>
  <conditionalFormatting sqref="E571:E572">
    <cfRule type="containsBlanks" dxfId="14363" priority="14361">
      <formula>LEN(TRIM(E571))=0</formula>
    </cfRule>
    <cfRule type="containsText" dxfId="14362" priority="14362" operator="containsText" text="Operational">
      <formula>NOT(ISERROR(SEARCH("Operational",E571)))</formula>
    </cfRule>
    <cfRule type="containsText" dxfId="14361" priority="14363" operator="containsText" text="Dn(service)">
      <formula>NOT(ISERROR(SEARCH("Dn(service)",E571)))</formula>
    </cfRule>
    <cfRule type="containsText" dxfId="14360" priority="14364" operator="containsText" text="Dn(waiting)">
      <formula>NOT(ISERROR(SEARCH("Dn(waiting)",E571)))</formula>
    </cfRule>
  </conditionalFormatting>
  <conditionalFormatting sqref="I574:I576">
    <cfRule type="containsBlanks" dxfId="14359" priority="14357">
      <formula>LEN(TRIM(I574))=0</formula>
    </cfRule>
    <cfRule type="containsText" dxfId="14358" priority="14358" operator="containsText" text="Operational">
      <formula>NOT(ISERROR(SEARCH("Operational",I574)))</formula>
    </cfRule>
    <cfRule type="containsText" dxfId="14357" priority="14359" operator="containsText" text="Dn(service)">
      <formula>NOT(ISERROR(SEARCH("Dn(service)",I574)))</formula>
    </cfRule>
    <cfRule type="containsText" dxfId="14356" priority="14360" operator="containsText" text="Dn(waiting)">
      <formula>NOT(ISERROR(SEARCH("Dn(waiting)",I574)))</formula>
    </cfRule>
  </conditionalFormatting>
  <conditionalFormatting sqref="E664:E667">
    <cfRule type="containsBlanks" dxfId="14355" priority="14353">
      <formula>LEN(TRIM(E664))=0</formula>
    </cfRule>
    <cfRule type="containsText" dxfId="14354" priority="14354" operator="containsText" text="Operational">
      <formula>NOT(ISERROR(SEARCH("Operational",E664)))</formula>
    </cfRule>
    <cfRule type="containsText" dxfId="14353" priority="14355" operator="containsText" text="Dn(service)">
      <formula>NOT(ISERROR(SEARCH("Dn(service)",E664)))</formula>
    </cfRule>
    <cfRule type="containsText" dxfId="14352" priority="14356" operator="containsText" text="Dn(waiting)">
      <formula>NOT(ISERROR(SEARCH("Dn(waiting)",E664)))</formula>
    </cfRule>
  </conditionalFormatting>
  <conditionalFormatting sqref="I598:I599">
    <cfRule type="containsBlanks" dxfId="14351" priority="14349">
      <formula>LEN(TRIM(I598))=0</formula>
    </cfRule>
    <cfRule type="containsText" dxfId="14350" priority="14350" operator="containsText" text="Operational">
      <formula>NOT(ISERROR(SEARCH("Operational",I598)))</formula>
    </cfRule>
    <cfRule type="containsText" dxfId="14349" priority="14351" operator="containsText" text="Dn(service)">
      <formula>NOT(ISERROR(SEARCH("Dn(service)",I598)))</formula>
    </cfRule>
    <cfRule type="containsText" dxfId="14348" priority="14352" operator="containsText" text="Dn(waiting)">
      <formula>NOT(ISERROR(SEARCH("Dn(waiting)",I598)))</formula>
    </cfRule>
  </conditionalFormatting>
  <conditionalFormatting sqref="C580:C591">
    <cfRule type="containsBlanks" dxfId="14347" priority="14345">
      <formula>LEN(TRIM(C580))=0</formula>
    </cfRule>
    <cfRule type="containsText" dxfId="14346" priority="14346" operator="containsText" text="Operational">
      <formula>NOT(ISERROR(SEARCH("Operational",C580)))</formula>
    </cfRule>
    <cfRule type="containsText" dxfId="14345" priority="14347" operator="containsText" text="Dn(service)">
      <formula>NOT(ISERROR(SEARCH("Dn(service)",C580)))</formula>
    </cfRule>
    <cfRule type="containsText" dxfId="14344" priority="14348" operator="containsText" text="Dn(waiting)">
      <formula>NOT(ISERROR(SEARCH("Dn(waiting)",C580)))</formula>
    </cfRule>
  </conditionalFormatting>
  <conditionalFormatting sqref="G589:G595 H581:H582">
    <cfRule type="containsBlanks" dxfId="14343" priority="14341">
      <formula>LEN(TRIM(G581))=0</formula>
    </cfRule>
    <cfRule type="containsText" dxfId="14342" priority="14342" operator="containsText" text="Operational">
      <formula>NOT(ISERROR(SEARCH("Operational",G581)))</formula>
    </cfRule>
    <cfRule type="containsText" dxfId="14341" priority="14343" operator="containsText" text="Dn(service)">
      <formula>NOT(ISERROR(SEARCH("Dn(service)",G581)))</formula>
    </cfRule>
    <cfRule type="containsText" dxfId="14340" priority="14344" operator="containsText" text="Dn(waiting)">
      <formula>NOT(ISERROR(SEARCH("Dn(waiting)",G581)))</formula>
    </cfRule>
  </conditionalFormatting>
  <conditionalFormatting sqref="G655">
    <cfRule type="containsBlanks" dxfId="14339" priority="14337">
      <formula>LEN(TRIM(G655))=0</formula>
    </cfRule>
    <cfRule type="containsText" dxfId="14338" priority="14338" operator="containsText" text="Operational">
      <formula>NOT(ISERROR(SEARCH("Operational",G655)))</formula>
    </cfRule>
    <cfRule type="containsText" dxfId="14337" priority="14339" operator="containsText" text="Dn(service)">
      <formula>NOT(ISERROR(SEARCH("Dn(service)",G655)))</formula>
    </cfRule>
    <cfRule type="containsText" dxfId="14336" priority="14340" operator="containsText" text="Dn(waiting)">
      <formula>NOT(ISERROR(SEARCH("Dn(waiting)",G655)))</formula>
    </cfRule>
  </conditionalFormatting>
  <conditionalFormatting sqref="D602:D605">
    <cfRule type="containsBlanks" dxfId="14335" priority="14333">
      <formula>LEN(TRIM(D602))=0</formula>
    </cfRule>
    <cfRule type="containsText" dxfId="14334" priority="14334" operator="containsText" text="Operational">
      <formula>NOT(ISERROR(SEARCH("Operational",D602)))</formula>
    </cfRule>
    <cfRule type="containsText" dxfId="14333" priority="14335" operator="containsText" text="Dn(service)">
      <formula>NOT(ISERROR(SEARCH("Dn(service)",D602)))</formula>
    </cfRule>
    <cfRule type="containsText" dxfId="14332" priority="14336" operator="containsText" text="Dn(waiting)">
      <formula>NOT(ISERROR(SEARCH("Dn(waiting)",D602)))</formula>
    </cfRule>
  </conditionalFormatting>
  <conditionalFormatting sqref="C635:C636">
    <cfRule type="containsBlanks" dxfId="14331" priority="14329">
      <formula>LEN(TRIM(C635))=0</formula>
    </cfRule>
    <cfRule type="containsText" dxfId="14330" priority="14330" operator="containsText" text="Operational">
      <formula>NOT(ISERROR(SEARCH("Operational",C635)))</formula>
    </cfRule>
    <cfRule type="containsText" dxfId="14329" priority="14331" operator="containsText" text="Dn(service)">
      <formula>NOT(ISERROR(SEARCH("Dn(service)",C635)))</formula>
    </cfRule>
    <cfRule type="containsText" dxfId="14328" priority="14332" operator="containsText" text="Dn(waiting)">
      <formula>NOT(ISERROR(SEARCH("Dn(waiting)",C635)))</formula>
    </cfRule>
  </conditionalFormatting>
  <conditionalFormatting sqref="F590:F592">
    <cfRule type="containsBlanks" dxfId="14327" priority="14325">
      <formula>LEN(TRIM(F590))=0</formula>
    </cfRule>
    <cfRule type="containsText" dxfId="14326" priority="14326" operator="containsText" text="Operational">
      <formula>NOT(ISERROR(SEARCH("Operational",F590)))</formula>
    </cfRule>
    <cfRule type="containsText" dxfId="14325" priority="14327" operator="containsText" text="Dn(service)">
      <formula>NOT(ISERROR(SEARCH("Dn(service)",F590)))</formula>
    </cfRule>
    <cfRule type="containsText" dxfId="14324" priority="14328" operator="containsText" text="Dn(waiting)">
      <formula>NOT(ISERROR(SEARCH("Dn(waiting)",F590)))</formula>
    </cfRule>
  </conditionalFormatting>
  <conditionalFormatting sqref="F643:F648">
    <cfRule type="containsBlanks" dxfId="14323" priority="14321">
      <formula>LEN(TRIM(F643))=0</formula>
    </cfRule>
    <cfRule type="containsText" dxfId="14322" priority="14322" operator="containsText" text="Operational">
      <formula>NOT(ISERROR(SEARCH("Operational",F643)))</formula>
    </cfRule>
    <cfRule type="containsText" dxfId="14321" priority="14323" operator="containsText" text="Dn(service)">
      <formula>NOT(ISERROR(SEARCH("Dn(service)",F643)))</formula>
    </cfRule>
    <cfRule type="containsText" dxfId="14320" priority="14324" operator="containsText" text="Dn(waiting)">
      <formula>NOT(ISERROR(SEARCH("Dn(waiting)",F643)))</formula>
    </cfRule>
  </conditionalFormatting>
  <conditionalFormatting sqref="G649:H650 H640:H648">
    <cfRule type="containsBlanks" dxfId="14319" priority="14317">
      <formula>LEN(TRIM(G640))=0</formula>
    </cfRule>
    <cfRule type="containsText" dxfId="14318" priority="14318" operator="containsText" text="Operational">
      <formula>NOT(ISERROR(SEARCH("Operational",G640)))</formula>
    </cfRule>
    <cfRule type="containsText" dxfId="14317" priority="14319" operator="containsText" text="Dn(service)">
      <formula>NOT(ISERROR(SEARCH("Dn(service)",G640)))</formula>
    </cfRule>
    <cfRule type="containsText" dxfId="14316" priority="14320" operator="containsText" text="Dn(waiting)">
      <formula>NOT(ISERROR(SEARCH("Dn(waiting)",G640)))</formula>
    </cfRule>
  </conditionalFormatting>
  <conditionalFormatting sqref="C608">
    <cfRule type="containsBlanks" dxfId="14315" priority="14313">
      <formula>LEN(TRIM(C608))=0</formula>
    </cfRule>
    <cfRule type="containsText" dxfId="14314" priority="14314" operator="containsText" text="Operational">
      <formula>NOT(ISERROR(SEARCH("Operational",C608)))</formula>
    </cfRule>
    <cfRule type="containsText" dxfId="14313" priority="14315" operator="containsText" text="Dn(service)">
      <formula>NOT(ISERROR(SEARCH("Dn(service)",C608)))</formula>
    </cfRule>
    <cfRule type="containsText" dxfId="14312" priority="14316" operator="containsText" text="Dn(waiting)">
      <formula>NOT(ISERROR(SEARCH("Dn(waiting)",C608)))</formula>
    </cfRule>
  </conditionalFormatting>
  <conditionalFormatting sqref="G620:G624 H608:H610">
    <cfRule type="containsBlanks" dxfId="14311" priority="14309">
      <formula>LEN(TRIM(G608))=0</formula>
    </cfRule>
    <cfRule type="containsText" dxfId="14310" priority="14310" operator="containsText" text="Operational">
      <formula>NOT(ISERROR(SEARCH("Operational",G608)))</formula>
    </cfRule>
    <cfRule type="containsText" dxfId="14309" priority="14311" operator="containsText" text="Dn(service)">
      <formula>NOT(ISERROR(SEARCH("Dn(service)",G608)))</formula>
    </cfRule>
    <cfRule type="containsText" dxfId="14308" priority="14312" operator="containsText" text="Dn(waiting)">
      <formula>NOT(ISERROR(SEARCH("Dn(waiting)",G608)))</formula>
    </cfRule>
  </conditionalFormatting>
  <conditionalFormatting sqref="D627:D628">
    <cfRule type="containsBlanks" dxfId="14307" priority="14305">
      <formula>LEN(TRIM(D627))=0</formula>
    </cfRule>
    <cfRule type="containsText" dxfId="14306" priority="14306" operator="containsText" text="Operational">
      <formula>NOT(ISERROR(SEARCH("Operational",D627)))</formula>
    </cfRule>
    <cfRule type="containsText" dxfId="14305" priority="14307" operator="containsText" text="Dn(service)">
      <formula>NOT(ISERROR(SEARCH("Dn(service)",D627)))</formula>
    </cfRule>
    <cfRule type="containsText" dxfId="14304" priority="14308" operator="containsText" text="Dn(waiting)">
      <formula>NOT(ISERROR(SEARCH("Dn(waiting)",D627)))</formula>
    </cfRule>
  </conditionalFormatting>
  <conditionalFormatting sqref="D629">
    <cfRule type="containsBlanks" dxfId="14303" priority="14301">
      <formula>LEN(TRIM(D629))=0</formula>
    </cfRule>
    <cfRule type="containsText" dxfId="14302" priority="14302" operator="containsText" text="Operational">
      <formula>NOT(ISERROR(SEARCH("Operational",D629)))</formula>
    </cfRule>
    <cfRule type="containsText" dxfId="14301" priority="14303" operator="containsText" text="Dn(service)">
      <formula>NOT(ISERROR(SEARCH("Dn(service)",D629)))</formula>
    </cfRule>
    <cfRule type="containsText" dxfId="14300" priority="14304" operator="containsText" text="Dn(waiting)">
      <formula>NOT(ISERROR(SEARCH("Dn(waiting)",D629)))</formula>
    </cfRule>
  </conditionalFormatting>
  <conditionalFormatting sqref="D630:D632">
    <cfRule type="containsBlanks" dxfId="14299" priority="14297">
      <formula>LEN(TRIM(D630))=0</formula>
    </cfRule>
    <cfRule type="containsText" dxfId="14298" priority="14298" operator="containsText" text="Operational">
      <formula>NOT(ISERROR(SEARCH("Operational",D630)))</formula>
    </cfRule>
    <cfRule type="containsText" dxfId="14297" priority="14299" operator="containsText" text="Dn(service)">
      <formula>NOT(ISERROR(SEARCH("Dn(service)",D630)))</formula>
    </cfRule>
    <cfRule type="containsText" dxfId="14296" priority="14300" operator="containsText" text="Dn(waiting)">
      <formula>NOT(ISERROR(SEARCH("Dn(waiting)",D630)))</formula>
    </cfRule>
  </conditionalFormatting>
  <conditionalFormatting sqref="G651:H651 G652:G654">
    <cfRule type="containsBlanks" dxfId="14295" priority="14293">
      <formula>LEN(TRIM(G651))=0</formula>
    </cfRule>
    <cfRule type="containsText" dxfId="14294" priority="14294" operator="containsText" text="Operational">
      <formula>NOT(ISERROR(SEARCH("Operational",G651)))</formula>
    </cfRule>
    <cfRule type="containsText" dxfId="14293" priority="14295" operator="containsText" text="Dn(service)">
      <formula>NOT(ISERROR(SEARCH("Dn(service)",G651)))</formula>
    </cfRule>
    <cfRule type="containsText" dxfId="14292" priority="14296" operator="containsText" text="Dn(waiting)">
      <formula>NOT(ISERROR(SEARCH("Dn(waiting)",G651)))</formula>
    </cfRule>
  </conditionalFormatting>
  <conditionalFormatting sqref="E668">
    <cfRule type="containsBlanks" dxfId="14291" priority="14289">
      <formula>LEN(TRIM(E668))=0</formula>
    </cfRule>
    <cfRule type="containsText" dxfId="14290" priority="14290" operator="containsText" text="Operational">
      <formula>NOT(ISERROR(SEARCH("Operational",E668)))</formula>
    </cfRule>
    <cfRule type="containsText" dxfId="14289" priority="14291" operator="containsText" text="Dn(service)">
      <formula>NOT(ISERROR(SEARCH("Dn(service)",E668)))</formula>
    </cfRule>
    <cfRule type="containsText" dxfId="14288" priority="14292" operator="containsText" text="Dn(waiting)">
      <formula>NOT(ISERROR(SEARCH("Dn(waiting)",E668)))</formula>
    </cfRule>
  </conditionalFormatting>
  <conditionalFormatting sqref="F669:G669 D669:D672 I669">
    <cfRule type="containsBlanks" dxfId="14287" priority="14285">
      <formula>LEN(TRIM(D669))=0</formula>
    </cfRule>
    <cfRule type="containsText" dxfId="14286" priority="14286" operator="containsText" text="Operational">
      <formula>NOT(ISERROR(SEARCH("Operational",D669)))</formula>
    </cfRule>
    <cfRule type="containsText" dxfId="14285" priority="14287" operator="containsText" text="Dn(service)">
      <formula>NOT(ISERROR(SEARCH("Dn(service)",D669)))</formula>
    </cfRule>
    <cfRule type="containsText" dxfId="14284" priority="14288" operator="containsText" text="Dn(waiting)">
      <formula>NOT(ISERROR(SEARCH("Dn(waiting)",D669)))</formula>
    </cfRule>
  </conditionalFormatting>
  <conditionalFormatting sqref="C669">
    <cfRule type="containsBlanks" dxfId="14283" priority="14281">
      <formula>LEN(TRIM(C669))=0</formula>
    </cfRule>
    <cfRule type="containsText" dxfId="14282" priority="14282" operator="containsText" text="Operational">
      <formula>NOT(ISERROR(SEARCH("Operational",C669)))</formula>
    </cfRule>
    <cfRule type="containsText" dxfId="14281" priority="14283" operator="containsText" text="Dn(service)">
      <formula>NOT(ISERROR(SEARCH("Dn(service)",C669)))</formula>
    </cfRule>
    <cfRule type="containsText" dxfId="14280" priority="14284" operator="containsText" text="Dn(waiting)">
      <formula>NOT(ISERROR(SEARCH("Dn(waiting)",C669)))</formula>
    </cfRule>
  </conditionalFormatting>
  <conditionalFormatting sqref="C670">
    <cfRule type="containsBlanks" dxfId="14279" priority="14277">
      <formula>LEN(TRIM(C670))=0</formula>
    </cfRule>
    <cfRule type="containsText" dxfId="14278" priority="14278" operator="containsText" text="Operational">
      <formula>NOT(ISERROR(SEARCH("Operational",C670)))</formula>
    </cfRule>
    <cfRule type="containsText" dxfId="14277" priority="14279" operator="containsText" text="Dn(service)">
      <formula>NOT(ISERROR(SEARCH("Dn(service)",C670)))</formula>
    </cfRule>
    <cfRule type="containsText" dxfId="14276" priority="14280" operator="containsText" text="Dn(waiting)">
      <formula>NOT(ISERROR(SEARCH("Dn(waiting)",C670)))</formula>
    </cfRule>
  </conditionalFormatting>
  <conditionalFormatting sqref="F672">
    <cfRule type="containsBlanks" dxfId="14275" priority="14273">
      <formula>LEN(TRIM(F672))=0</formula>
    </cfRule>
    <cfRule type="containsText" dxfId="14274" priority="14274" operator="containsText" text="Operational">
      <formula>NOT(ISERROR(SEARCH("Operational",F672)))</formula>
    </cfRule>
    <cfRule type="containsText" dxfId="14273" priority="14275" operator="containsText" text="Dn(service)">
      <formula>NOT(ISERROR(SEARCH("Dn(service)",F672)))</formula>
    </cfRule>
    <cfRule type="containsText" dxfId="14272" priority="14276" operator="containsText" text="Dn(waiting)">
      <formula>NOT(ISERROR(SEARCH("Dn(waiting)",F672)))</formula>
    </cfRule>
  </conditionalFormatting>
  <conditionalFormatting sqref="I671">
    <cfRule type="containsBlanks" dxfId="14271" priority="14269">
      <formula>LEN(TRIM(I671))=0</formula>
    </cfRule>
    <cfRule type="containsText" dxfId="14270" priority="14270" operator="containsText" text="Operational">
      <formula>NOT(ISERROR(SEARCH("Operational",I671)))</formula>
    </cfRule>
    <cfRule type="containsText" dxfId="14269" priority="14271" operator="containsText" text="Dn(service)">
      <formula>NOT(ISERROR(SEARCH("Dn(service)",I671)))</formula>
    </cfRule>
    <cfRule type="containsText" dxfId="14268" priority="14272" operator="containsText" text="Dn(waiting)">
      <formula>NOT(ISERROR(SEARCH("Dn(waiting)",I671)))</formula>
    </cfRule>
  </conditionalFormatting>
  <conditionalFormatting sqref="I672">
    <cfRule type="containsBlanks" dxfId="14267" priority="14265">
      <formula>LEN(TRIM(I672))=0</formula>
    </cfRule>
    <cfRule type="containsText" dxfId="14266" priority="14266" operator="containsText" text="Operational">
      <formula>NOT(ISERROR(SEARCH("Operational",I672)))</formula>
    </cfRule>
    <cfRule type="containsText" dxfId="14265" priority="14267" operator="containsText" text="Dn(service)">
      <formula>NOT(ISERROR(SEARCH("Dn(service)",I672)))</formula>
    </cfRule>
    <cfRule type="containsText" dxfId="14264" priority="14268" operator="containsText" text="Dn(waiting)">
      <formula>NOT(ISERROR(SEARCH("Dn(waiting)",I672)))</formula>
    </cfRule>
  </conditionalFormatting>
  <conditionalFormatting sqref="I670">
    <cfRule type="containsBlanks" dxfId="14263" priority="14261">
      <formula>LEN(TRIM(I670))=0</formula>
    </cfRule>
    <cfRule type="containsText" dxfId="14262" priority="14262" operator="containsText" text="Operational">
      <formula>NOT(ISERROR(SEARCH("Operational",I670)))</formula>
    </cfRule>
    <cfRule type="containsText" dxfId="14261" priority="14263" operator="containsText" text="Dn(service)">
      <formula>NOT(ISERROR(SEARCH("Dn(service)",I670)))</formula>
    </cfRule>
    <cfRule type="containsText" dxfId="14260" priority="14264" operator="containsText" text="Dn(waiting)">
      <formula>NOT(ISERROR(SEARCH("Dn(waiting)",I670)))</formula>
    </cfRule>
  </conditionalFormatting>
  <conditionalFormatting sqref="F670">
    <cfRule type="containsBlanks" dxfId="14259" priority="14257">
      <formula>LEN(TRIM(F670))=0</formula>
    </cfRule>
    <cfRule type="containsText" dxfId="14258" priority="14258" operator="containsText" text="Operational">
      <formula>NOT(ISERROR(SEARCH("Operational",F670)))</formula>
    </cfRule>
    <cfRule type="containsText" dxfId="14257" priority="14259" operator="containsText" text="Dn(service)">
      <formula>NOT(ISERROR(SEARCH("Dn(service)",F670)))</formula>
    </cfRule>
    <cfRule type="containsText" dxfId="14256" priority="14260" operator="containsText" text="Dn(waiting)">
      <formula>NOT(ISERROR(SEARCH("Dn(waiting)",F670)))</formula>
    </cfRule>
  </conditionalFormatting>
  <conditionalFormatting sqref="F671">
    <cfRule type="containsBlanks" dxfId="14255" priority="14253">
      <formula>LEN(TRIM(F671))=0</formula>
    </cfRule>
    <cfRule type="containsText" dxfId="14254" priority="14254" operator="containsText" text="Operational">
      <formula>NOT(ISERROR(SEARCH("Operational",F671)))</formula>
    </cfRule>
    <cfRule type="containsText" dxfId="14253" priority="14255" operator="containsText" text="Dn(service)">
      <formula>NOT(ISERROR(SEARCH("Dn(service)",F671)))</formula>
    </cfRule>
    <cfRule type="containsText" dxfId="14252" priority="14256" operator="containsText" text="Dn(waiting)">
      <formula>NOT(ISERROR(SEARCH("Dn(waiting)",F671)))</formula>
    </cfRule>
  </conditionalFormatting>
  <conditionalFormatting sqref="E669">
    <cfRule type="containsBlanks" dxfId="14251" priority="14249">
      <formula>LEN(TRIM(E669))=0</formula>
    </cfRule>
    <cfRule type="containsText" dxfId="14250" priority="14250" operator="containsText" text="Operational">
      <formula>NOT(ISERROR(SEARCH("Operational",E669)))</formula>
    </cfRule>
    <cfRule type="containsText" dxfId="14249" priority="14251" operator="containsText" text="Dn(service)">
      <formula>NOT(ISERROR(SEARCH("Dn(service)",E669)))</formula>
    </cfRule>
    <cfRule type="containsText" dxfId="14248" priority="14252" operator="containsText" text="Dn(waiting)">
      <formula>NOT(ISERROR(SEARCH("Dn(waiting)",E669)))</formula>
    </cfRule>
  </conditionalFormatting>
  <conditionalFormatting sqref="E670">
    <cfRule type="containsBlanks" dxfId="14247" priority="14245">
      <formula>LEN(TRIM(E670))=0</formula>
    </cfRule>
    <cfRule type="containsText" dxfId="14246" priority="14246" operator="containsText" text="Operational">
      <formula>NOT(ISERROR(SEARCH("Operational",E670)))</formula>
    </cfRule>
    <cfRule type="containsText" dxfId="14245" priority="14247" operator="containsText" text="Dn(service)">
      <formula>NOT(ISERROR(SEARCH("Dn(service)",E670)))</formula>
    </cfRule>
    <cfRule type="containsText" dxfId="14244" priority="14248" operator="containsText" text="Dn(waiting)">
      <formula>NOT(ISERROR(SEARCH("Dn(waiting)",E670)))</formula>
    </cfRule>
  </conditionalFormatting>
  <conditionalFormatting sqref="E671">
    <cfRule type="containsBlanks" dxfId="14243" priority="14241">
      <formula>LEN(TRIM(E671))=0</formula>
    </cfRule>
    <cfRule type="containsText" dxfId="14242" priority="14242" operator="containsText" text="Operational">
      <formula>NOT(ISERROR(SEARCH("Operational",E671)))</formula>
    </cfRule>
    <cfRule type="containsText" dxfId="14241" priority="14243" operator="containsText" text="Dn(service)">
      <formula>NOT(ISERROR(SEARCH("Dn(service)",E671)))</formula>
    </cfRule>
    <cfRule type="containsText" dxfId="14240" priority="14244" operator="containsText" text="Dn(waiting)">
      <formula>NOT(ISERROR(SEARCH("Dn(waiting)",E671)))</formula>
    </cfRule>
  </conditionalFormatting>
  <conditionalFormatting sqref="E672">
    <cfRule type="containsBlanks" dxfId="14239" priority="14237">
      <formula>LEN(TRIM(E672))=0</formula>
    </cfRule>
    <cfRule type="containsText" dxfId="14238" priority="14238" operator="containsText" text="Operational">
      <formula>NOT(ISERROR(SEARCH("Operational",E672)))</formula>
    </cfRule>
    <cfRule type="containsText" dxfId="14237" priority="14239" operator="containsText" text="Dn(service)">
      <formula>NOT(ISERROR(SEARCH("Dn(service)",E672)))</formula>
    </cfRule>
    <cfRule type="containsText" dxfId="14236" priority="14240" operator="containsText" text="Dn(waiting)">
      <formula>NOT(ISERROR(SEARCH("Dn(waiting)",E672)))</formula>
    </cfRule>
  </conditionalFormatting>
  <conditionalFormatting sqref="G670">
    <cfRule type="containsBlanks" dxfId="14235" priority="14233">
      <formula>LEN(TRIM(G670))=0</formula>
    </cfRule>
    <cfRule type="containsText" dxfId="14234" priority="14234" operator="containsText" text="Operational">
      <formula>NOT(ISERROR(SEARCH("Operational",G670)))</formula>
    </cfRule>
    <cfRule type="containsText" dxfId="14233" priority="14235" operator="containsText" text="Dn(service)">
      <formula>NOT(ISERROR(SEARCH("Dn(service)",G670)))</formula>
    </cfRule>
    <cfRule type="containsText" dxfId="14232" priority="14236" operator="containsText" text="Dn(waiting)">
      <formula>NOT(ISERROR(SEARCH("Dn(waiting)",G670)))</formula>
    </cfRule>
  </conditionalFormatting>
  <conditionalFormatting sqref="G671">
    <cfRule type="containsBlanks" dxfId="14231" priority="14229">
      <formula>LEN(TRIM(G671))=0</formula>
    </cfRule>
    <cfRule type="containsText" dxfId="14230" priority="14230" operator="containsText" text="Operational">
      <formula>NOT(ISERROR(SEARCH("Operational",G671)))</formula>
    </cfRule>
    <cfRule type="containsText" dxfId="14229" priority="14231" operator="containsText" text="Dn(service)">
      <formula>NOT(ISERROR(SEARCH("Dn(service)",G671)))</formula>
    </cfRule>
    <cfRule type="containsText" dxfId="14228" priority="14232" operator="containsText" text="Dn(waiting)">
      <formula>NOT(ISERROR(SEARCH("Dn(waiting)",G671)))</formula>
    </cfRule>
  </conditionalFormatting>
  <conditionalFormatting sqref="G672">
    <cfRule type="containsBlanks" dxfId="14227" priority="14225">
      <formula>LEN(TRIM(G672))=0</formula>
    </cfRule>
    <cfRule type="containsText" dxfId="14226" priority="14226" operator="containsText" text="Operational">
      <formula>NOT(ISERROR(SEARCH("Operational",G672)))</formula>
    </cfRule>
    <cfRule type="containsText" dxfId="14225" priority="14227" operator="containsText" text="Dn(service)">
      <formula>NOT(ISERROR(SEARCH("Dn(service)",G672)))</formula>
    </cfRule>
    <cfRule type="containsText" dxfId="14224" priority="14228" operator="containsText" text="Dn(waiting)">
      <formula>NOT(ISERROR(SEARCH("Dn(waiting)",G672)))</formula>
    </cfRule>
  </conditionalFormatting>
  <conditionalFormatting sqref="C671">
    <cfRule type="containsBlanks" dxfId="14223" priority="14221">
      <formula>LEN(TRIM(C671))=0</formula>
    </cfRule>
    <cfRule type="containsText" dxfId="14222" priority="14222" operator="containsText" text="Operational">
      <formula>NOT(ISERROR(SEARCH("Operational",C671)))</formula>
    </cfRule>
    <cfRule type="containsText" dxfId="14221" priority="14223" operator="containsText" text="Dn(service)">
      <formula>NOT(ISERROR(SEARCH("Dn(service)",C671)))</formula>
    </cfRule>
    <cfRule type="containsText" dxfId="14220" priority="14224" operator="containsText" text="Dn(waiting)">
      <formula>NOT(ISERROR(SEARCH("Dn(waiting)",C671)))</formula>
    </cfRule>
  </conditionalFormatting>
  <conditionalFormatting sqref="C672">
    <cfRule type="containsBlanks" dxfId="14219" priority="14217">
      <formula>LEN(TRIM(C672))=0</formula>
    </cfRule>
    <cfRule type="containsText" dxfId="14218" priority="14218" operator="containsText" text="Operational">
      <formula>NOT(ISERROR(SEARCH("Operational",C672)))</formula>
    </cfRule>
    <cfRule type="containsText" dxfId="14217" priority="14219" operator="containsText" text="Dn(service)">
      <formula>NOT(ISERROR(SEARCH("Dn(service)",C672)))</formula>
    </cfRule>
    <cfRule type="containsText" dxfId="14216" priority="14220" operator="containsText" text="Dn(waiting)">
      <formula>NOT(ISERROR(SEARCH("Dn(waiting)",C672)))</formula>
    </cfRule>
  </conditionalFormatting>
  <conditionalFormatting sqref="I533:I536">
    <cfRule type="containsBlanks" dxfId="14215" priority="14213">
      <formula>LEN(TRIM(I533))=0</formula>
    </cfRule>
    <cfRule type="containsText" dxfId="14214" priority="14214" operator="containsText" text="Operational">
      <formula>NOT(ISERROR(SEARCH("Operational",I533)))</formula>
    </cfRule>
    <cfRule type="containsText" dxfId="14213" priority="14215" operator="containsText" text="Dn(service)">
      <formula>NOT(ISERROR(SEARCH("Dn(service)",I533)))</formula>
    </cfRule>
    <cfRule type="containsText" dxfId="14212" priority="14216" operator="containsText" text="Dn(waiting)">
      <formula>NOT(ISERROR(SEARCH("Dn(waiting)",I533)))</formula>
    </cfRule>
  </conditionalFormatting>
  <conditionalFormatting sqref="D516:D522">
    <cfRule type="containsBlanks" dxfId="14211" priority="14209">
      <formula>LEN(TRIM(D516))=0</formula>
    </cfRule>
    <cfRule type="containsText" dxfId="14210" priority="14210" operator="containsText" text="Operational">
      <formula>NOT(ISERROR(SEARCH("Operational",D516)))</formula>
    </cfRule>
    <cfRule type="containsText" dxfId="14209" priority="14211" operator="containsText" text="Dn(service)">
      <formula>NOT(ISERROR(SEARCH("Dn(service)",D516)))</formula>
    </cfRule>
    <cfRule type="containsText" dxfId="14208" priority="14212" operator="containsText" text="Dn(waiting)">
      <formula>NOT(ISERROR(SEARCH("Dn(waiting)",D516)))</formula>
    </cfRule>
  </conditionalFormatting>
  <conditionalFormatting sqref="H517">
    <cfRule type="containsBlanks" dxfId="14207" priority="14205">
      <formula>LEN(TRIM(H517))=0</formula>
    </cfRule>
    <cfRule type="containsText" dxfId="14206" priority="14206" operator="containsText" text="Operational">
      <formula>NOT(ISERROR(SEARCH("Operational",H517)))</formula>
    </cfRule>
    <cfRule type="containsText" dxfId="14205" priority="14207" operator="containsText" text="Dn(service)">
      <formula>NOT(ISERROR(SEARCH("Dn(service)",H517)))</formula>
    </cfRule>
    <cfRule type="containsText" dxfId="14204" priority="14208" operator="containsText" text="Dn(waiting)">
      <formula>NOT(ISERROR(SEARCH("Dn(waiting)",H517)))</formula>
    </cfRule>
  </conditionalFormatting>
  <conditionalFormatting sqref="C525:C536">
    <cfRule type="containsBlanks" dxfId="14203" priority="14201">
      <formula>LEN(TRIM(C525))=0</formula>
    </cfRule>
    <cfRule type="containsText" dxfId="14202" priority="14202" operator="containsText" text="Operational">
      <formula>NOT(ISERROR(SEARCH("Operational",C525)))</formula>
    </cfRule>
    <cfRule type="containsText" dxfId="14201" priority="14203" operator="containsText" text="Dn(service)">
      <formula>NOT(ISERROR(SEARCH("Dn(service)",C525)))</formula>
    </cfRule>
    <cfRule type="containsText" dxfId="14200" priority="14204" operator="containsText" text="Dn(waiting)">
      <formula>NOT(ISERROR(SEARCH("Dn(waiting)",C525)))</formula>
    </cfRule>
  </conditionalFormatting>
  <conditionalFormatting sqref="D506">
    <cfRule type="containsBlanks" dxfId="14199" priority="14197">
      <formula>LEN(TRIM(D506))=0</formula>
    </cfRule>
    <cfRule type="containsText" dxfId="14198" priority="14198" operator="containsText" text="Operational">
      <formula>NOT(ISERROR(SEARCH("Operational",D506)))</formula>
    </cfRule>
    <cfRule type="containsText" dxfId="14197" priority="14199" operator="containsText" text="Dn(service)">
      <formula>NOT(ISERROR(SEARCH("Dn(service)",D506)))</formula>
    </cfRule>
    <cfRule type="containsText" dxfId="14196" priority="14200" operator="containsText" text="Dn(waiting)">
      <formula>NOT(ISERROR(SEARCH("Dn(waiting)",D506)))</formula>
    </cfRule>
  </conditionalFormatting>
  <conditionalFormatting sqref="D507">
    <cfRule type="containsBlanks" dxfId="14195" priority="14193">
      <formula>LEN(TRIM(D507))=0</formula>
    </cfRule>
    <cfRule type="containsText" dxfId="14194" priority="14194" operator="containsText" text="Operational">
      <formula>NOT(ISERROR(SEARCH("Operational",D507)))</formula>
    </cfRule>
    <cfRule type="containsText" dxfId="14193" priority="14195" operator="containsText" text="Dn(service)">
      <formula>NOT(ISERROR(SEARCH("Dn(service)",D507)))</formula>
    </cfRule>
    <cfRule type="containsText" dxfId="14192" priority="14196" operator="containsText" text="Dn(waiting)">
      <formula>NOT(ISERROR(SEARCH("Dn(waiting)",D507)))</formula>
    </cfRule>
  </conditionalFormatting>
  <conditionalFormatting sqref="D508">
    <cfRule type="containsBlanks" dxfId="14191" priority="14189">
      <formula>LEN(TRIM(D508))=0</formula>
    </cfRule>
    <cfRule type="containsText" dxfId="14190" priority="14190" operator="containsText" text="Operational">
      <formula>NOT(ISERROR(SEARCH("Operational",D508)))</formula>
    </cfRule>
    <cfRule type="containsText" dxfId="14189" priority="14191" operator="containsText" text="Dn(service)">
      <formula>NOT(ISERROR(SEARCH("Dn(service)",D508)))</formula>
    </cfRule>
    <cfRule type="containsText" dxfId="14188" priority="14192" operator="containsText" text="Dn(waiting)">
      <formula>NOT(ISERROR(SEARCH("Dn(waiting)",D508)))</formula>
    </cfRule>
  </conditionalFormatting>
  <conditionalFormatting sqref="D509">
    <cfRule type="containsBlanks" dxfId="14187" priority="14185">
      <formula>LEN(TRIM(D509))=0</formula>
    </cfRule>
    <cfRule type="containsText" dxfId="14186" priority="14186" operator="containsText" text="Operational">
      <formula>NOT(ISERROR(SEARCH("Operational",D509)))</formula>
    </cfRule>
    <cfRule type="containsText" dxfId="14185" priority="14187" operator="containsText" text="Dn(service)">
      <formula>NOT(ISERROR(SEARCH("Dn(service)",D509)))</formula>
    </cfRule>
    <cfRule type="containsText" dxfId="14184" priority="14188" operator="containsText" text="Dn(waiting)">
      <formula>NOT(ISERROR(SEARCH("Dn(waiting)",D509)))</formula>
    </cfRule>
  </conditionalFormatting>
  <conditionalFormatting sqref="D510">
    <cfRule type="containsBlanks" dxfId="14183" priority="14181">
      <formula>LEN(TRIM(D510))=0</formula>
    </cfRule>
    <cfRule type="containsText" dxfId="14182" priority="14182" operator="containsText" text="Operational">
      <formula>NOT(ISERROR(SEARCH("Operational",D510)))</formula>
    </cfRule>
    <cfRule type="containsText" dxfId="14181" priority="14183" operator="containsText" text="Dn(service)">
      <formula>NOT(ISERROR(SEARCH("Dn(service)",D510)))</formula>
    </cfRule>
    <cfRule type="containsText" dxfId="14180" priority="14184" operator="containsText" text="Dn(waiting)">
      <formula>NOT(ISERROR(SEARCH("Dn(waiting)",D510)))</formula>
    </cfRule>
  </conditionalFormatting>
  <conditionalFormatting sqref="H510:H513">
    <cfRule type="containsBlanks" dxfId="14179" priority="14177">
      <formula>LEN(TRIM(H510))=0</formula>
    </cfRule>
    <cfRule type="containsText" dxfId="14178" priority="14178" operator="containsText" text="Operational">
      <formula>NOT(ISERROR(SEARCH("Operational",H510)))</formula>
    </cfRule>
    <cfRule type="containsText" dxfId="14177" priority="14179" operator="containsText" text="Dn(service)">
      <formula>NOT(ISERROR(SEARCH("Dn(service)",H510)))</formula>
    </cfRule>
    <cfRule type="containsText" dxfId="14176" priority="14180" operator="containsText" text="Dn(waiting)">
      <formula>NOT(ISERROR(SEARCH("Dn(waiting)",H510)))</formula>
    </cfRule>
  </conditionalFormatting>
  <conditionalFormatting sqref="H514">
    <cfRule type="containsBlanks" dxfId="14175" priority="14173">
      <formula>LEN(TRIM(H514))=0</formula>
    </cfRule>
    <cfRule type="containsText" dxfId="14174" priority="14174" operator="containsText" text="Operational">
      <formula>NOT(ISERROR(SEARCH("Operational",H514)))</formula>
    </cfRule>
    <cfRule type="containsText" dxfId="14173" priority="14175" operator="containsText" text="Dn(service)">
      <formula>NOT(ISERROR(SEARCH("Dn(service)",H514)))</formula>
    </cfRule>
    <cfRule type="containsText" dxfId="14172" priority="14176" operator="containsText" text="Dn(waiting)">
      <formula>NOT(ISERROR(SEARCH("Dn(waiting)",H514)))</formula>
    </cfRule>
  </conditionalFormatting>
  <conditionalFormatting sqref="C514:C517">
    <cfRule type="containsBlanks" dxfId="14171" priority="14169">
      <formula>LEN(TRIM(C514))=0</formula>
    </cfRule>
    <cfRule type="containsText" dxfId="14170" priority="14170" operator="containsText" text="Operational">
      <formula>NOT(ISERROR(SEARCH("Operational",C514)))</formula>
    </cfRule>
    <cfRule type="containsText" dxfId="14169" priority="14171" operator="containsText" text="Dn(service)">
      <formula>NOT(ISERROR(SEARCH("Dn(service)",C514)))</formula>
    </cfRule>
    <cfRule type="containsText" dxfId="14168" priority="14172" operator="containsText" text="Dn(waiting)">
      <formula>NOT(ISERROR(SEARCH("Dn(waiting)",C514)))</formula>
    </cfRule>
  </conditionalFormatting>
  <conditionalFormatting sqref="C518">
    <cfRule type="containsBlanks" dxfId="14167" priority="14165">
      <formula>LEN(TRIM(C518))=0</formula>
    </cfRule>
    <cfRule type="containsText" dxfId="14166" priority="14166" operator="containsText" text="Operational">
      <formula>NOT(ISERROR(SEARCH("Operational",C518)))</formula>
    </cfRule>
    <cfRule type="containsText" dxfId="14165" priority="14167" operator="containsText" text="Dn(service)">
      <formula>NOT(ISERROR(SEARCH("Dn(service)",C518)))</formula>
    </cfRule>
    <cfRule type="containsText" dxfId="14164" priority="14168" operator="containsText" text="Dn(waiting)">
      <formula>NOT(ISERROR(SEARCH("Dn(waiting)",C518)))</formula>
    </cfRule>
  </conditionalFormatting>
  <conditionalFormatting sqref="F518:F522">
    <cfRule type="containsBlanks" dxfId="14163" priority="14161">
      <formula>LEN(TRIM(F518))=0</formula>
    </cfRule>
    <cfRule type="containsText" dxfId="14162" priority="14162" operator="containsText" text="Operational">
      <formula>NOT(ISERROR(SEARCH("Operational",F518)))</formula>
    </cfRule>
    <cfRule type="containsText" dxfId="14161" priority="14163" operator="containsText" text="Dn(service)">
      <formula>NOT(ISERROR(SEARCH("Dn(service)",F518)))</formula>
    </cfRule>
    <cfRule type="containsText" dxfId="14160" priority="14164" operator="containsText" text="Dn(waiting)">
      <formula>NOT(ISERROR(SEARCH("Dn(waiting)",F518)))</formula>
    </cfRule>
  </conditionalFormatting>
  <conditionalFormatting sqref="F523">
    <cfRule type="containsBlanks" dxfId="14159" priority="14157">
      <formula>LEN(TRIM(F523))=0</formula>
    </cfRule>
    <cfRule type="containsText" dxfId="14158" priority="14158" operator="containsText" text="Operational">
      <formula>NOT(ISERROR(SEARCH("Operational",F523)))</formula>
    </cfRule>
    <cfRule type="containsText" dxfId="14157" priority="14159" operator="containsText" text="Dn(service)">
      <formula>NOT(ISERROR(SEARCH("Dn(service)",F523)))</formula>
    </cfRule>
    <cfRule type="containsText" dxfId="14156" priority="14160" operator="containsText" text="Dn(waiting)">
      <formula>NOT(ISERROR(SEARCH("Dn(waiting)",F523)))</formula>
    </cfRule>
  </conditionalFormatting>
  <conditionalFormatting sqref="G512:G513">
    <cfRule type="containsBlanks" dxfId="14155" priority="14153">
      <formula>LEN(TRIM(G512))=0</formula>
    </cfRule>
    <cfRule type="containsText" dxfId="14154" priority="14154" operator="containsText" text="Operational">
      <formula>NOT(ISERROR(SEARCH("Operational",G512)))</formula>
    </cfRule>
    <cfRule type="containsText" dxfId="14153" priority="14155" operator="containsText" text="Dn(service)">
      <formula>NOT(ISERROR(SEARCH("Dn(service)",G512)))</formula>
    </cfRule>
    <cfRule type="containsText" dxfId="14152" priority="14156" operator="containsText" text="Dn(waiting)">
      <formula>NOT(ISERROR(SEARCH("Dn(waiting)",G512)))</formula>
    </cfRule>
  </conditionalFormatting>
  <conditionalFormatting sqref="G523:G527">
    <cfRule type="containsBlanks" dxfId="14151" priority="14149">
      <formula>LEN(TRIM(G523))=0</formula>
    </cfRule>
    <cfRule type="containsText" dxfId="14150" priority="14150" operator="containsText" text="Operational">
      <formula>NOT(ISERROR(SEARCH("Operational",G523)))</formula>
    </cfRule>
    <cfRule type="containsText" dxfId="14149" priority="14151" operator="containsText" text="Dn(service)">
      <formula>NOT(ISERROR(SEARCH("Dn(service)",G523)))</formula>
    </cfRule>
    <cfRule type="containsText" dxfId="14148" priority="14152" operator="containsText" text="Dn(waiting)">
      <formula>NOT(ISERROR(SEARCH("Dn(waiting)",G523)))</formula>
    </cfRule>
  </conditionalFormatting>
  <conditionalFormatting sqref="G528">
    <cfRule type="containsBlanks" dxfId="14147" priority="14145">
      <formula>LEN(TRIM(G528))=0</formula>
    </cfRule>
    <cfRule type="containsText" dxfId="14146" priority="14146" operator="containsText" text="Operational">
      <formula>NOT(ISERROR(SEARCH("Operational",G528)))</formula>
    </cfRule>
    <cfRule type="containsText" dxfId="14145" priority="14147" operator="containsText" text="Dn(service)">
      <formula>NOT(ISERROR(SEARCH("Dn(service)",G528)))</formula>
    </cfRule>
    <cfRule type="containsText" dxfId="14144" priority="14148" operator="containsText" text="Dn(waiting)">
      <formula>NOT(ISERROR(SEARCH("Dn(waiting)",G528)))</formula>
    </cfRule>
  </conditionalFormatting>
  <conditionalFormatting sqref="E513:E517">
    <cfRule type="containsBlanks" dxfId="14143" priority="14141">
      <formula>LEN(TRIM(E513))=0</formula>
    </cfRule>
    <cfRule type="containsText" dxfId="14142" priority="14142" operator="containsText" text="Operational">
      <formula>NOT(ISERROR(SEARCH("Operational",E513)))</formula>
    </cfRule>
    <cfRule type="containsText" dxfId="14141" priority="14143" operator="containsText" text="Dn(service)">
      <formula>NOT(ISERROR(SEARCH("Dn(service)",E513)))</formula>
    </cfRule>
    <cfRule type="containsText" dxfId="14140" priority="14144" operator="containsText" text="Dn(waiting)">
      <formula>NOT(ISERROR(SEARCH("Dn(waiting)",E513)))</formula>
    </cfRule>
  </conditionalFormatting>
  <conditionalFormatting sqref="E528:E532">
    <cfRule type="containsBlanks" dxfId="14139" priority="14137">
      <formula>LEN(TRIM(E528))=0</formula>
    </cfRule>
    <cfRule type="containsText" dxfId="14138" priority="14138" operator="containsText" text="Operational">
      <formula>NOT(ISERROR(SEARCH("Operational",E528)))</formula>
    </cfRule>
    <cfRule type="containsText" dxfId="14137" priority="14139" operator="containsText" text="Dn(service)">
      <formula>NOT(ISERROR(SEARCH("Dn(service)",E528)))</formula>
    </cfRule>
    <cfRule type="containsText" dxfId="14136" priority="14140" operator="containsText" text="Dn(waiting)">
      <formula>NOT(ISERROR(SEARCH("Dn(waiting)",E528)))</formula>
    </cfRule>
  </conditionalFormatting>
  <conditionalFormatting sqref="E533">
    <cfRule type="containsBlanks" dxfId="14135" priority="14133">
      <formula>LEN(TRIM(E533))=0</formula>
    </cfRule>
    <cfRule type="containsText" dxfId="14134" priority="14134" operator="containsText" text="Operational">
      <formula>NOT(ISERROR(SEARCH("Operational",E533)))</formula>
    </cfRule>
    <cfRule type="containsText" dxfId="14133" priority="14135" operator="containsText" text="Dn(service)">
      <formula>NOT(ISERROR(SEARCH("Dn(service)",E533)))</formula>
    </cfRule>
    <cfRule type="containsText" dxfId="14132" priority="14136" operator="containsText" text="Dn(waiting)">
      <formula>NOT(ISERROR(SEARCH("Dn(waiting)",E533)))</formula>
    </cfRule>
  </conditionalFormatting>
  <conditionalFormatting sqref="I514:I527">
    <cfRule type="containsBlanks" dxfId="14131" priority="14129">
      <formula>LEN(TRIM(I514))=0</formula>
    </cfRule>
    <cfRule type="containsText" dxfId="14130" priority="14130" operator="containsText" text="Operational">
      <formula>NOT(ISERROR(SEARCH("Operational",I514)))</formula>
    </cfRule>
    <cfRule type="containsText" dxfId="14129" priority="14131" operator="containsText" text="Dn(service)">
      <formula>NOT(ISERROR(SEARCH("Dn(service)",I514)))</formula>
    </cfRule>
    <cfRule type="containsText" dxfId="14128" priority="14132" operator="containsText" text="Dn(waiting)">
      <formula>NOT(ISERROR(SEARCH("Dn(waiting)",I514)))</formula>
    </cfRule>
  </conditionalFormatting>
  <conditionalFormatting sqref="I537">
    <cfRule type="containsBlanks" dxfId="14127" priority="14125">
      <formula>LEN(TRIM(I537))=0</formula>
    </cfRule>
    <cfRule type="containsText" dxfId="14126" priority="14126" operator="containsText" text="Operational">
      <formula>NOT(ISERROR(SEARCH("Operational",I537)))</formula>
    </cfRule>
    <cfRule type="containsText" dxfId="14125" priority="14127" operator="containsText" text="Dn(service)">
      <formula>NOT(ISERROR(SEARCH("Dn(service)",I537)))</formula>
    </cfRule>
    <cfRule type="containsText" dxfId="14124" priority="14128" operator="containsText" text="Dn(waiting)">
      <formula>NOT(ISERROR(SEARCH("Dn(waiting)",I537)))</formula>
    </cfRule>
  </conditionalFormatting>
  <conditionalFormatting sqref="D537:D540">
    <cfRule type="containsBlanks" dxfId="14123" priority="14121">
      <formula>LEN(TRIM(D537))=0</formula>
    </cfRule>
    <cfRule type="containsText" dxfId="14122" priority="14122" operator="containsText" text="Operational">
      <formula>NOT(ISERROR(SEARCH("Operational",D537)))</formula>
    </cfRule>
    <cfRule type="containsText" dxfId="14121" priority="14123" operator="containsText" text="Dn(service)">
      <formula>NOT(ISERROR(SEARCH("Dn(service)",D537)))</formula>
    </cfRule>
    <cfRule type="containsText" dxfId="14120" priority="14124" operator="containsText" text="Dn(waiting)">
      <formula>NOT(ISERROR(SEARCH("Dn(waiting)",D537)))</formula>
    </cfRule>
  </conditionalFormatting>
  <conditionalFormatting sqref="D541">
    <cfRule type="containsBlanks" dxfId="14119" priority="14117">
      <formula>LEN(TRIM(D541))=0</formula>
    </cfRule>
    <cfRule type="containsText" dxfId="14118" priority="14118" operator="containsText" text="Operational">
      <formula>NOT(ISERROR(SEARCH("Operational",D541)))</formula>
    </cfRule>
    <cfRule type="containsText" dxfId="14117" priority="14119" operator="containsText" text="Dn(service)">
      <formula>NOT(ISERROR(SEARCH("Dn(service)",D541)))</formula>
    </cfRule>
    <cfRule type="containsText" dxfId="14116" priority="14120" operator="containsText" text="Dn(waiting)">
      <formula>NOT(ISERROR(SEARCH("Dn(waiting)",D541)))</formula>
    </cfRule>
  </conditionalFormatting>
  <conditionalFormatting sqref="H518:H532">
    <cfRule type="containsBlanks" dxfId="14115" priority="14113">
      <formula>LEN(TRIM(H518))=0</formula>
    </cfRule>
    <cfRule type="containsText" dxfId="14114" priority="14114" operator="containsText" text="Operational">
      <formula>NOT(ISERROR(SEARCH("Operational",H518)))</formula>
    </cfRule>
    <cfRule type="containsText" dxfId="14113" priority="14115" operator="containsText" text="Dn(service)">
      <formula>NOT(ISERROR(SEARCH("Dn(service)",H518)))</formula>
    </cfRule>
    <cfRule type="containsText" dxfId="14112" priority="14116" operator="containsText" text="Dn(waiting)">
      <formula>NOT(ISERROR(SEARCH("Dn(waiting)",H518)))</formula>
    </cfRule>
  </conditionalFormatting>
  <conditionalFormatting sqref="H541:H543">
    <cfRule type="containsBlanks" dxfId="14111" priority="14109">
      <formula>LEN(TRIM(H541))=0</formula>
    </cfRule>
    <cfRule type="containsText" dxfId="14110" priority="14110" operator="containsText" text="Operational">
      <formula>NOT(ISERROR(SEARCH("Operational",H541)))</formula>
    </cfRule>
    <cfRule type="containsText" dxfId="14109" priority="14111" operator="containsText" text="Dn(service)">
      <formula>NOT(ISERROR(SEARCH("Dn(service)",H541)))</formula>
    </cfRule>
    <cfRule type="containsText" dxfId="14108" priority="14112" operator="containsText" text="Dn(waiting)">
      <formula>NOT(ISERROR(SEARCH("Dn(waiting)",H541)))</formula>
    </cfRule>
  </conditionalFormatting>
  <conditionalFormatting sqref="H545">
    <cfRule type="containsBlanks" dxfId="14107" priority="14105">
      <formula>LEN(TRIM(H545))=0</formula>
    </cfRule>
    <cfRule type="containsText" dxfId="14106" priority="14106" operator="containsText" text="Operational">
      <formula>NOT(ISERROR(SEARCH("Operational",H545)))</formula>
    </cfRule>
    <cfRule type="containsText" dxfId="14105" priority="14107" operator="containsText" text="Dn(service)">
      <formula>NOT(ISERROR(SEARCH("Dn(service)",H545)))</formula>
    </cfRule>
    <cfRule type="containsText" dxfId="14104" priority="14108" operator="containsText" text="Dn(waiting)">
      <formula>NOT(ISERROR(SEARCH("Dn(waiting)",H545)))</formula>
    </cfRule>
  </conditionalFormatting>
  <conditionalFormatting sqref="C545:C549">
    <cfRule type="containsBlanks" dxfId="14103" priority="14101">
      <formula>LEN(TRIM(C545))=0</formula>
    </cfRule>
    <cfRule type="containsText" dxfId="14102" priority="14102" operator="containsText" text="Operational">
      <formula>NOT(ISERROR(SEARCH("Operational",C545)))</formula>
    </cfRule>
    <cfRule type="containsText" dxfId="14101" priority="14103" operator="containsText" text="Dn(service)">
      <formula>NOT(ISERROR(SEARCH("Dn(service)",C545)))</formula>
    </cfRule>
    <cfRule type="containsText" dxfId="14100" priority="14104" operator="containsText" text="Dn(waiting)">
      <formula>NOT(ISERROR(SEARCH("Dn(waiting)",C545)))</formula>
    </cfRule>
  </conditionalFormatting>
  <conditionalFormatting sqref="C550">
    <cfRule type="containsBlanks" dxfId="14099" priority="14097">
      <formula>LEN(TRIM(C550))=0</formula>
    </cfRule>
    <cfRule type="containsText" dxfId="14098" priority="14098" operator="containsText" text="Operational">
      <formula>NOT(ISERROR(SEARCH("Operational",C550)))</formula>
    </cfRule>
    <cfRule type="containsText" dxfId="14097" priority="14099" operator="containsText" text="Dn(service)">
      <formula>NOT(ISERROR(SEARCH("Dn(service)",C550)))</formula>
    </cfRule>
    <cfRule type="containsText" dxfId="14096" priority="14100" operator="containsText" text="Dn(waiting)">
      <formula>NOT(ISERROR(SEARCH("Dn(waiting)",C550)))</formula>
    </cfRule>
  </conditionalFormatting>
  <conditionalFormatting sqref="F550:F553">
    <cfRule type="containsBlanks" dxfId="14095" priority="14093">
      <formula>LEN(TRIM(F550))=0</formula>
    </cfRule>
    <cfRule type="containsText" dxfId="14094" priority="14094" operator="containsText" text="Operational">
      <formula>NOT(ISERROR(SEARCH("Operational",F550)))</formula>
    </cfRule>
    <cfRule type="containsText" dxfId="14093" priority="14095" operator="containsText" text="Dn(service)">
      <formula>NOT(ISERROR(SEARCH("Dn(service)",F550)))</formula>
    </cfRule>
    <cfRule type="containsText" dxfId="14092" priority="14096" operator="containsText" text="Dn(waiting)">
      <formula>NOT(ISERROR(SEARCH("Dn(waiting)",F550)))</formula>
    </cfRule>
  </conditionalFormatting>
  <conditionalFormatting sqref="G539:G544">
    <cfRule type="containsBlanks" dxfId="14091" priority="14089">
      <formula>LEN(TRIM(G539))=0</formula>
    </cfRule>
    <cfRule type="containsText" dxfId="14090" priority="14090" operator="containsText" text="Operational">
      <formula>NOT(ISERROR(SEARCH("Operational",G539)))</formula>
    </cfRule>
    <cfRule type="containsText" dxfId="14089" priority="14091" operator="containsText" text="Dn(service)">
      <formula>NOT(ISERROR(SEARCH("Dn(service)",G539)))</formula>
    </cfRule>
    <cfRule type="containsText" dxfId="14088" priority="14092" operator="containsText" text="Dn(waiting)">
      <formula>NOT(ISERROR(SEARCH("Dn(waiting)",G539)))</formula>
    </cfRule>
  </conditionalFormatting>
  <conditionalFormatting sqref="G554:G558">
    <cfRule type="containsBlanks" dxfId="14087" priority="14085">
      <formula>LEN(TRIM(G554))=0</formula>
    </cfRule>
    <cfRule type="containsText" dxfId="14086" priority="14086" operator="containsText" text="Operational">
      <formula>NOT(ISERROR(SEARCH("Operational",G554)))</formula>
    </cfRule>
    <cfRule type="containsText" dxfId="14085" priority="14087" operator="containsText" text="Dn(service)">
      <formula>NOT(ISERROR(SEARCH("Dn(service)",G554)))</formula>
    </cfRule>
    <cfRule type="containsText" dxfId="14084" priority="14088" operator="containsText" text="Dn(waiting)">
      <formula>NOT(ISERROR(SEARCH("Dn(waiting)",G554)))</formula>
    </cfRule>
  </conditionalFormatting>
  <conditionalFormatting sqref="E543:E549">
    <cfRule type="containsBlanks" dxfId="14083" priority="14081">
      <formula>LEN(TRIM(E543))=0</formula>
    </cfRule>
    <cfRule type="containsText" dxfId="14082" priority="14082" operator="containsText" text="Operational">
      <formula>NOT(ISERROR(SEARCH("Operational",E543)))</formula>
    </cfRule>
    <cfRule type="containsText" dxfId="14081" priority="14083" operator="containsText" text="Dn(service)">
      <formula>NOT(ISERROR(SEARCH("Dn(service)",E543)))</formula>
    </cfRule>
    <cfRule type="containsText" dxfId="14080" priority="14084" operator="containsText" text="Dn(waiting)">
      <formula>NOT(ISERROR(SEARCH("Dn(waiting)",E543)))</formula>
    </cfRule>
  </conditionalFormatting>
  <conditionalFormatting sqref="E559:E562">
    <cfRule type="containsBlanks" dxfId="14079" priority="14077">
      <formula>LEN(TRIM(E559))=0</formula>
    </cfRule>
    <cfRule type="containsText" dxfId="14078" priority="14078" operator="containsText" text="Operational">
      <formula>NOT(ISERROR(SEARCH("Operational",E559)))</formula>
    </cfRule>
    <cfRule type="containsText" dxfId="14077" priority="14079" operator="containsText" text="Dn(service)">
      <formula>NOT(ISERROR(SEARCH("Dn(service)",E559)))</formula>
    </cfRule>
    <cfRule type="containsText" dxfId="14076" priority="14080" operator="containsText" text="Dn(waiting)">
      <formula>NOT(ISERROR(SEARCH("Dn(waiting)",E559)))</formula>
    </cfRule>
  </conditionalFormatting>
  <conditionalFormatting sqref="E645">
    <cfRule type="containsBlanks" dxfId="14075" priority="14073">
      <formula>LEN(TRIM(E645))=0</formula>
    </cfRule>
    <cfRule type="containsText" dxfId="14074" priority="14074" operator="containsText" text="Operational">
      <formula>NOT(ISERROR(SEARCH("Operational",E645)))</formula>
    </cfRule>
    <cfRule type="containsText" dxfId="14073" priority="14075" operator="containsText" text="Dn(service)">
      <formula>NOT(ISERROR(SEARCH("Dn(service)",E645)))</formula>
    </cfRule>
    <cfRule type="containsText" dxfId="14072" priority="14076" operator="containsText" text="Dn(waiting)">
      <formula>NOT(ISERROR(SEARCH("Dn(waiting)",E645)))</formula>
    </cfRule>
  </conditionalFormatting>
  <conditionalFormatting sqref="I550:I553">
    <cfRule type="containsBlanks" dxfId="14071" priority="14069">
      <formula>LEN(TRIM(I550))=0</formula>
    </cfRule>
    <cfRule type="containsText" dxfId="14070" priority="14070" operator="containsText" text="Operational">
      <formula>NOT(ISERROR(SEARCH("Operational",I550)))</formula>
    </cfRule>
    <cfRule type="containsText" dxfId="14069" priority="14071" operator="containsText" text="Dn(service)">
      <formula>NOT(ISERROR(SEARCH("Dn(service)",I550)))</formula>
    </cfRule>
    <cfRule type="containsText" dxfId="14068" priority="14072" operator="containsText" text="Dn(waiting)">
      <formula>NOT(ISERROR(SEARCH("Dn(waiting)",I550)))</formula>
    </cfRule>
  </conditionalFormatting>
  <conditionalFormatting sqref="I563:I566">
    <cfRule type="containsBlanks" dxfId="14067" priority="14065">
      <formula>LEN(TRIM(I563))=0</formula>
    </cfRule>
    <cfRule type="containsText" dxfId="14066" priority="14066" operator="containsText" text="Operational">
      <formula>NOT(ISERROR(SEARCH("Operational",I563)))</formula>
    </cfRule>
    <cfRule type="containsText" dxfId="14065" priority="14067" operator="containsText" text="Dn(service)">
      <formula>NOT(ISERROR(SEARCH("Dn(service)",I563)))</formula>
    </cfRule>
    <cfRule type="containsText" dxfId="14064" priority="14068" operator="containsText" text="Dn(waiting)">
      <formula>NOT(ISERROR(SEARCH("Dn(waiting)",I563)))</formula>
    </cfRule>
  </conditionalFormatting>
  <conditionalFormatting sqref="G559">
    <cfRule type="containsBlanks" dxfId="14063" priority="14061">
      <formula>LEN(TRIM(G559))=0</formula>
    </cfRule>
    <cfRule type="containsText" dxfId="14062" priority="14062" operator="containsText" text="Operational">
      <formula>NOT(ISERROR(SEARCH("Operational",G559)))</formula>
    </cfRule>
    <cfRule type="containsText" dxfId="14061" priority="14063" operator="containsText" text="Dn(service)">
      <formula>NOT(ISERROR(SEARCH("Dn(service)",G559)))</formula>
    </cfRule>
    <cfRule type="containsText" dxfId="14060" priority="14064" operator="containsText" text="Dn(waiting)">
      <formula>NOT(ISERROR(SEARCH("Dn(waiting)",G559)))</formula>
    </cfRule>
  </conditionalFormatting>
  <conditionalFormatting sqref="I567">
    <cfRule type="containsBlanks" dxfId="14059" priority="14057">
      <formula>LEN(TRIM(I567))=0</formula>
    </cfRule>
    <cfRule type="containsText" dxfId="14058" priority="14058" operator="containsText" text="Operational">
      <formula>NOT(ISERROR(SEARCH("Operational",I567)))</formula>
    </cfRule>
    <cfRule type="containsText" dxfId="14057" priority="14059" operator="containsText" text="Dn(service)">
      <formula>NOT(ISERROR(SEARCH("Dn(service)",I567)))</formula>
    </cfRule>
    <cfRule type="containsText" dxfId="14056" priority="14060" operator="containsText" text="Dn(waiting)">
      <formula>NOT(ISERROR(SEARCH("Dn(waiting)",I567)))</formula>
    </cfRule>
  </conditionalFormatting>
  <conditionalFormatting sqref="D553:D558">
    <cfRule type="containsBlanks" dxfId="14055" priority="14053">
      <formula>LEN(TRIM(D553))=0</formula>
    </cfRule>
    <cfRule type="containsText" dxfId="14054" priority="14054" operator="containsText" text="Operational">
      <formula>NOT(ISERROR(SEARCH("Operational",D553)))</formula>
    </cfRule>
    <cfRule type="containsText" dxfId="14053" priority="14055" operator="containsText" text="Dn(service)">
      <formula>NOT(ISERROR(SEARCH("Dn(service)",D553)))</formula>
    </cfRule>
    <cfRule type="containsText" dxfId="14052" priority="14056" operator="containsText" text="Dn(waiting)">
      <formula>NOT(ISERROR(SEARCH("Dn(waiting)",D553)))</formula>
    </cfRule>
  </conditionalFormatting>
  <conditionalFormatting sqref="D567:D570">
    <cfRule type="containsBlanks" dxfId="14051" priority="14049">
      <formula>LEN(TRIM(D567))=0</formula>
    </cfRule>
    <cfRule type="containsText" dxfId="14050" priority="14050" operator="containsText" text="Operational">
      <formula>NOT(ISERROR(SEARCH("Operational",D567)))</formula>
    </cfRule>
    <cfRule type="containsText" dxfId="14049" priority="14051" operator="containsText" text="Dn(service)">
      <formula>NOT(ISERROR(SEARCH("Dn(service)",D567)))</formula>
    </cfRule>
    <cfRule type="containsText" dxfId="14048" priority="14052" operator="containsText" text="Dn(waiting)">
      <formula>NOT(ISERROR(SEARCH("Dn(waiting)",D567)))</formula>
    </cfRule>
  </conditionalFormatting>
  <conditionalFormatting sqref="D571">
    <cfRule type="containsBlanks" dxfId="14047" priority="14045">
      <formula>LEN(TRIM(D571))=0</formula>
    </cfRule>
    <cfRule type="containsText" dxfId="14046" priority="14046" operator="containsText" text="Operational">
      <formula>NOT(ISERROR(SEARCH("Operational",D571)))</formula>
    </cfRule>
    <cfRule type="containsText" dxfId="14045" priority="14047" operator="containsText" text="Dn(service)">
      <formula>NOT(ISERROR(SEARCH("Dn(service)",D571)))</formula>
    </cfRule>
    <cfRule type="containsText" dxfId="14044" priority="14048" operator="containsText" text="Dn(waiting)">
      <formula>NOT(ISERROR(SEARCH("Dn(waiting)",D571)))</formula>
    </cfRule>
  </conditionalFormatting>
  <conditionalFormatting sqref="C563:C566">
    <cfRule type="containsBlanks" dxfId="14043" priority="14041">
      <formula>LEN(TRIM(C563))=0</formula>
    </cfRule>
    <cfRule type="containsText" dxfId="14042" priority="14042" operator="containsText" text="Operational">
      <formula>NOT(ISERROR(SEARCH("Operational",C563)))</formula>
    </cfRule>
    <cfRule type="containsText" dxfId="14041" priority="14043" operator="containsText" text="Dn(service)">
      <formula>NOT(ISERROR(SEARCH("Dn(service)",C563)))</formula>
    </cfRule>
    <cfRule type="containsText" dxfId="14040" priority="14044" operator="containsText" text="Dn(waiting)">
      <formula>NOT(ISERROR(SEARCH("Dn(waiting)",C563)))</formula>
    </cfRule>
  </conditionalFormatting>
  <conditionalFormatting sqref="H555:H563">
    <cfRule type="containsBlanks" dxfId="14039" priority="14037">
      <formula>LEN(TRIM(H555))=0</formula>
    </cfRule>
    <cfRule type="containsText" dxfId="14038" priority="14038" operator="containsText" text="Operational">
      <formula>NOT(ISERROR(SEARCH("Operational",H555)))</formula>
    </cfRule>
    <cfRule type="containsText" dxfId="14037" priority="14039" operator="containsText" text="Dn(service)">
      <formula>NOT(ISERROR(SEARCH("Dn(service)",H555)))</formula>
    </cfRule>
    <cfRule type="containsText" dxfId="14036" priority="14040" operator="containsText" text="Dn(waiting)">
      <formula>NOT(ISERROR(SEARCH("Dn(waiting)",H555)))</formula>
    </cfRule>
  </conditionalFormatting>
  <conditionalFormatting sqref="H571">
    <cfRule type="containsBlanks" dxfId="14035" priority="14033">
      <formula>LEN(TRIM(H571))=0</formula>
    </cfRule>
    <cfRule type="containsText" dxfId="14034" priority="14034" operator="containsText" text="Operational">
      <formula>NOT(ISERROR(SEARCH("Operational",H571)))</formula>
    </cfRule>
    <cfRule type="containsText" dxfId="14033" priority="14035" operator="containsText" text="Dn(service)">
      <formula>NOT(ISERROR(SEARCH("Dn(service)",H571)))</formula>
    </cfRule>
    <cfRule type="containsText" dxfId="14032" priority="14036" operator="containsText" text="Dn(waiting)">
      <formula>NOT(ISERROR(SEARCH("Dn(waiting)",H571)))</formula>
    </cfRule>
  </conditionalFormatting>
  <conditionalFormatting sqref="H572:H574">
    <cfRule type="containsBlanks" dxfId="14031" priority="14029">
      <formula>LEN(TRIM(H572))=0</formula>
    </cfRule>
    <cfRule type="containsText" dxfId="14030" priority="14030" operator="containsText" text="Operational">
      <formula>NOT(ISERROR(SEARCH("Operational",H572)))</formula>
    </cfRule>
    <cfRule type="containsText" dxfId="14029" priority="14031" operator="containsText" text="Dn(service)">
      <formula>NOT(ISERROR(SEARCH("Dn(service)",H572)))</formula>
    </cfRule>
    <cfRule type="containsText" dxfId="14028" priority="14032" operator="containsText" text="Dn(waiting)">
      <formula>NOT(ISERROR(SEARCH("Dn(waiting)",H572)))</formula>
    </cfRule>
  </conditionalFormatting>
  <conditionalFormatting sqref="H575">
    <cfRule type="containsBlanks" dxfId="14027" priority="14025">
      <formula>LEN(TRIM(H575))=0</formula>
    </cfRule>
    <cfRule type="containsText" dxfId="14026" priority="14026" operator="containsText" text="Operational">
      <formula>NOT(ISERROR(SEARCH("Operational",H575)))</formula>
    </cfRule>
    <cfRule type="containsText" dxfId="14025" priority="14027" operator="containsText" text="Dn(service)">
      <formula>NOT(ISERROR(SEARCH("Dn(service)",H575)))</formula>
    </cfRule>
    <cfRule type="containsText" dxfId="14024" priority="14028" operator="containsText" text="Dn(waiting)">
      <formula>NOT(ISERROR(SEARCH("Dn(waiting)",H575)))</formula>
    </cfRule>
  </conditionalFormatting>
  <conditionalFormatting sqref="C575:C578">
    <cfRule type="containsBlanks" dxfId="14023" priority="14021">
      <formula>LEN(TRIM(C575))=0</formula>
    </cfRule>
    <cfRule type="containsText" dxfId="14022" priority="14022" operator="containsText" text="Operational">
      <formula>NOT(ISERROR(SEARCH("Operational",C575)))</formula>
    </cfRule>
    <cfRule type="containsText" dxfId="14021" priority="14023" operator="containsText" text="Dn(service)">
      <formula>NOT(ISERROR(SEARCH("Dn(service)",C575)))</formula>
    </cfRule>
    <cfRule type="containsText" dxfId="14020" priority="14024" operator="containsText" text="Dn(waiting)">
      <formula>NOT(ISERROR(SEARCH("Dn(waiting)",C575)))</formula>
    </cfRule>
  </conditionalFormatting>
  <conditionalFormatting sqref="C579">
    <cfRule type="containsBlanks" dxfId="14019" priority="14017">
      <formula>LEN(TRIM(C579))=0</formula>
    </cfRule>
    <cfRule type="containsText" dxfId="14018" priority="14018" operator="containsText" text="Operational">
      <formula>NOT(ISERROR(SEARCH("Operational",C579)))</formula>
    </cfRule>
    <cfRule type="containsText" dxfId="14017" priority="14019" operator="containsText" text="Dn(service)">
      <formula>NOT(ISERROR(SEARCH("Dn(service)",C579)))</formula>
    </cfRule>
    <cfRule type="containsText" dxfId="14016" priority="14020" operator="containsText" text="Dn(waiting)">
      <formula>NOT(ISERROR(SEARCH("Dn(waiting)",C579)))</formula>
    </cfRule>
  </conditionalFormatting>
  <conditionalFormatting sqref="F565:F570">
    <cfRule type="containsBlanks" dxfId="14015" priority="14013">
      <formula>LEN(TRIM(F565))=0</formula>
    </cfRule>
    <cfRule type="containsText" dxfId="14014" priority="14014" operator="containsText" text="Operational">
      <formula>NOT(ISERROR(SEARCH("Operational",F565)))</formula>
    </cfRule>
    <cfRule type="containsText" dxfId="14013" priority="14015" operator="containsText" text="Dn(service)">
      <formula>NOT(ISERROR(SEARCH("Dn(service)",F565)))</formula>
    </cfRule>
    <cfRule type="containsText" dxfId="14012" priority="14016" operator="containsText" text="Dn(waiting)">
      <formula>NOT(ISERROR(SEARCH("Dn(waiting)",F565)))</formula>
    </cfRule>
  </conditionalFormatting>
  <conditionalFormatting sqref="F565:F570">
    <cfRule type="containsBlanks" dxfId="14011" priority="14009">
      <formula>LEN(TRIM(F565))=0</formula>
    </cfRule>
    <cfRule type="containsText" dxfId="14010" priority="14010" operator="containsText" text="Operational">
      <formula>NOT(ISERROR(SEARCH("Operational",F565)))</formula>
    </cfRule>
    <cfRule type="containsText" dxfId="14009" priority="14011" operator="containsText" text="Dn(service)">
      <formula>NOT(ISERROR(SEARCH("Dn(service)",F565)))</formula>
    </cfRule>
    <cfRule type="containsText" dxfId="14008" priority="14012" operator="containsText" text="Dn(waiting)">
      <formula>NOT(ISERROR(SEARCH("Dn(waiting)",F565)))</formula>
    </cfRule>
  </conditionalFormatting>
  <conditionalFormatting sqref="F579:F583">
    <cfRule type="containsBlanks" dxfId="14007" priority="14005">
      <formula>LEN(TRIM(F579))=0</formula>
    </cfRule>
    <cfRule type="containsText" dxfId="14006" priority="14006" operator="containsText" text="Operational">
      <formula>NOT(ISERROR(SEARCH("Operational",F579)))</formula>
    </cfRule>
    <cfRule type="containsText" dxfId="14005" priority="14007" operator="containsText" text="Dn(service)">
      <formula>NOT(ISERROR(SEARCH("Dn(service)",F579)))</formula>
    </cfRule>
    <cfRule type="containsText" dxfId="14004" priority="14008" operator="containsText" text="Dn(waiting)">
      <formula>NOT(ISERROR(SEARCH("Dn(waiting)",F579)))</formula>
    </cfRule>
  </conditionalFormatting>
  <conditionalFormatting sqref="F584">
    <cfRule type="containsBlanks" dxfId="14003" priority="14001">
      <formula>LEN(TRIM(F584))=0</formula>
    </cfRule>
    <cfRule type="containsText" dxfId="14002" priority="14002" operator="containsText" text="Operational">
      <formula>NOT(ISERROR(SEARCH("Operational",F584)))</formula>
    </cfRule>
    <cfRule type="containsText" dxfId="14001" priority="14003" operator="containsText" text="Dn(service)">
      <formula>NOT(ISERROR(SEARCH("Dn(service)",F584)))</formula>
    </cfRule>
    <cfRule type="containsText" dxfId="14000" priority="14004" operator="containsText" text="Dn(waiting)">
      <formula>NOT(ISERROR(SEARCH("Dn(waiting)",F584)))</formula>
    </cfRule>
  </conditionalFormatting>
  <conditionalFormatting sqref="G568:G574">
    <cfRule type="containsBlanks" dxfId="13999" priority="13997">
      <formula>LEN(TRIM(G568))=0</formula>
    </cfRule>
    <cfRule type="containsText" dxfId="13998" priority="13998" operator="containsText" text="Operational">
      <formula>NOT(ISERROR(SEARCH("Operational",G568)))</formula>
    </cfRule>
    <cfRule type="containsText" dxfId="13997" priority="13999" operator="containsText" text="Dn(service)">
      <formula>NOT(ISERROR(SEARCH("Dn(service)",G568)))</formula>
    </cfRule>
    <cfRule type="containsText" dxfId="13996" priority="14000" operator="containsText" text="Dn(waiting)">
      <formula>NOT(ISERROR(SEARCH("Dn(waiting)",G568)))</formula>
    </cfRule>
  </conditionalFormatting>
  <conditionalFormatting sqref="G568:G574">
    <cfRule type="containsBlanks" dxfId="13995" priority="13993">
      <formula>LEN(TRIM(G568))=0</formula>
    </cfRule>
    <cfRule type="containsText" dxfId="13994" priority="13994" operator="containsText" text="Operational">
      <formula>NOT(ISERROR(SEARCH("Operational",G568)))</formula>
    </cfRule>
    <cfRule type="containsText" dxfId="13993" priority="13995" operator="containsText" text="Dn(service)">
      <formula>NOT(ISERROR(SEARCH("Dn(service)",G568)))</formula>
    </cfRule>
    <cfRule type="containsText" dxfId="13992" priority="13996" operator="containsText" text="Dn(waiting)">
      <formula>NOT(ISERROR(SEARCH("Dn(waiting)",G568)))</formula>
    </cfRule>
  </conditionalFormatting>
  <conditionalFormatting sqref="G584:G587">
    <cfRule type="containsBlanks" dxfId="13991" priority="13989">
      <formula>LEN(TRIM(G584))=0</formula>
    </cfRule>
    <cfRule type="containsText" dxfId="13990" priority="13990" operator="containsText" text="Operational">
      <formula>NOT(ISERROR(SEARCH("Operational",G584)))</formula>
    </cfRule>
    <cfRule type="containsText" dxfId="13989" priority="13991" operator="containsText" text="Dn(service)">
      <formula>NOT(ISERROR(SEARCH("Dn(service)",G584)))</formula>
    </cfRule>
    <cfRule type="containsText" dxfId="13988" priority="13992" operator="containsText" text="Dn(waiting)">
      <formula>NOT(ISERROR(SEARCH("Dn(waiting)",G584)))</formula>
    </cfRule>
  </conditionalFormatting>
  <conditionalFormatting sqref="G588">
    <cfRule type="containsBlanks" dxfId="13987" priority="13985">
      <formula>LEN(TRIM(G588))=0</formula>
    </cfRule>
    <cfRule type="containsText" dxfId="13986" priority="13986" operator="containsText" text="Operational">
      <formula>NOT(ISERROR(SEARCH("Operational",G588)))</formula>
    </cfRule>
    <cfRule type="containsText" dxfId="13985" priority="13987" operator="containsText" text="Dn(service)">
      <formula>NOT(ISERROR(SEARCH("Dn(service)",G588)))</formula>
    </cfRule>
    <cfRule type="containsText" dxfId="13984" priority="13988" operator="containsText" text="Dn(waiting)">
      <formula>NOT(ISERROR(SEARCH("Dn(waiting)",G588)))</formula>
    </cfRule>
  </conditionalFormatting>
  <conditionalFormatting sqref="E573:E578">
    <cfRule type="containsBlanks" dxfId="13983" priority="13981">
      <formula>LEN(TRIM(E573))=0</formula>
    </cfRule>
    <cfRule type="containsText" dxfId="13982" priority="13982" operator="containsText" text="Operational">
      <formula>NOT(ISERROR(SEARCH("Operational",E573)))</formula>
    </cfRule>
    <cfRule type="containsText" dxfId="13981" priority="13983" operator="containsText" text="Dn(service)">
      <formula>NOT(ISERROR(SEARCH("Dn(service)",E573)))</formula>
    </cfRule>
    <cfRule type="containsText" dxfId="13980" priority="13984" operator="containsText" text="Dn(waiting)">
      <formula>NOT(ISERROR(SEARCH("Dn(waiting)",E573)))</formula>
    </cfRule>
  </conditionalFormatting>
  <conditionalFormatting sqref="E573:E578">
    <cfRule type="containsBlanks" dxfId="13979" priority="13977">
      <formula>LEN(TRIM(E573))=0</formula>
    </cfRule>
    <cfRule type="containsText" dxfId="13978" priority="13978" operator="containsText" text="Operational">
      <formula>NOT(ISERROR(SEARCH("Operational",E573)))</formula>
    </cfRule>
    <cfRule type="containsText" dxfId="13977" priority="13979" operator="containsText" text="Dn(service)">
      <formula>NOT(ISERROR(SEARCH("Dn(service)",E573)))</formula>
    </cfRule>
    <cfRule type="containsText" dxfId="13976" priority="13980" operator="containsText" text="Dn(waiting)">
      <formula>NOT(ISERROR(SEARCH("Dn(waiting)",E573)))</formula>
    </cfRule>
  </conditionalFormatting>
  <conditionalFormatting sqref="E588:E590">
    <cfRule type="containsBlanks" dxfId="13975" priority="13973">
      <formula>LEN(TRIM(E588))=0</formula>
    </cfRule>
    <cfRule type="containsText" dxfId="13974" priority="13974" operator="containsText" text="Operational">
      <formula>NOT(ISERROR(SEARCH("Operational",E588)))</formula>
    </cfRule>
    <cfRule type="containsText" dxfId="13973" priority="13975" operator="containsText" text="Dn(service)">
      <formula>NOT(ISERROR(SEARCH("Dn(service)",E588)))</formula>
    </cfRule>
    <cfRule type="containsText" dxfId="13972" priority="13976" operator="containsText" text="Dn(waiting)">
      <formula>NOT(ISERROR(SEARCH("Dn(waiting)",E588)))</formula>
    </cfRule>
  </conditionalFormatting>
  <conditionalFormatting sqref="E591">
    <cfRule type="containsBlanks" dxfId="13971" priority="13969">
      <formula>LEN(TRIM(E591))=0</formula>
    </cfRule>
    <cfRule type="containsText" dxfId="13970" priority="13970" operator="containsText" text="Operational">
      <formula>NOT(ISERROR(SEARCH("Operational",E591)))</formula>
    </cfRule>
    <cfRule type="containsText" dxfId="13969" priority="13971" operator="containsText" text="Dn(service)">
      <formula>NOT(ISERROR(SEARCH("Dn(service)",E591)))</formula>
    </cfRule>
    <cfRule type="containsText" dxfId="13968" priority="13972" operator="containsText" text="Dn(waiting)">
      <formula>NOT(ISERROR(SEARCH("Dn(waiting)",E591)))</formula>
    </cfRule>
  </conditionalFormatting>
  <conditionalFormatting sqref="I577:I583">
    <cfRule type="containsBlanks" dxfId="13967" priority="13965">
      <formula>LEN(TRIM(I577))=0</formula>
    </cfRule>
    <cfRule type="containsText" dxfId="13966" priority="13966" operator="containsText" text="Operational">
      <formula>NOT(ISERROR(SEARCH("Operational",I577)))</formula>
    </cfRule>
    <cfRule type="containsText" dxfId="13965" priority="13967" operator="containsText" text="Dn(service)">
      <formula>NOT(ISERROR(SEARCH("Dn(service)",I577)))</formula>
    </cfRule>
    <cfRule type="containsText" dxfId="13964" priority="13968" operator="containsText" text="Dn(waiting)">
      <formula>NOT(ISERROR(SEARCH("Dn(waiting)",I577)))</formula>
    </cfRule>
  </conditionalFormatting>
  <conditionalFormatting sqref="I577:I583">
    <cfRule type="containsBlanks" dxfId="13963" priority="13961">
      <formula>LEN(TRIM(I577))=0</formula>
    </cfRule>
    <cfRule type="containsText" dxfId="13962" priority="13962" operator="containsText" text="Operational">
      <formula>NOT(ISERROR(SEARCH("Operational",I577)))</formula>
    </cfRule>
    <cfRule type="containsText" dxfId="13961" priority="13963" operator="containsText" text="Dn(service)">
      <formula>NOT(ISERROR(SEARCH("Dn(service)",I577)))</formula>
    </cfRule>
    <cfRule type="containsText" dxfId="13960" priority="13964" operator="containsText" text="Dn(waiting)">
      <formula>NOT(ISERROR(SEARCH("Dn(waiting)",I577)))</formula>
    </cfRule>
  </conditionalFormatting>
  <conditionalFormatting sqref="I592:I595">
    <cfRule type="containsBlanks" dxfId="13959" priority="13957">
      <formula>LEN(TRIM(I592))=0</formula>
    </cfRule>
    <cfRule type="containsText" dxfId="13958" priority="13958" operator="containsText" text="Operational">
      <formula>NOT(ISERROR(SEARCH("Operational",I592)))</formula>
    </cfRule>
    <cfRule type="containsText" dxfId="13957" priority="13959" operator="containsText" text="Dn(service)">
      <formula>NOT(ISERROR(SEARCH("Dn(service)",I592)))</formula>
    </cfRule>
    <cfRule type="containsText" dxfId="13956" priority="13960" operator="containsText" text="Dn(waiting)">
      <formula>NOT(ISERROR(SEARCH("Dn(waiting)",I592)))</formula>
    </cfRule>
  </conditionalFormatting>
  <conditionalFormatting sqref="D581:D587">
    <cfRule type="containsBlanks" dxfId="13955" priority="13953">
      <formula>LEN(TRIM(D581))=0</formula>
    </cfRule>
    <cfRule type="containsText" dxfId="13954" priority="13954" operator="containsText" text="Operational">
      <formula>NOT(ISERROR(SEARCH("Operational",D581)))</formula>
    </cfRule>
    <cfRule type="containsText" dxfId="13953" priority="13955" operator="containsText" text="Dn(service)">
      <formula>NOT(ISERROR(SEARCH("Dn(service)",D581)))</formula>
    </cfRule>
    <cfRule type="containsText" dxfId="13952" priority="13956" operator="containsText" text="Dn(waiting)">
      <formula>NOT(ISERROR(SEARCH("Dn(waiting)",D581)))</formula>
    </cfRule>
  </conditionalFormatting>
  <conditionalFormatting sqref="D581:D587">
    <cfRule type="containsBlanks" dxfId="13951" priority="13949">
      <formula>LEN(TRIM(D581))=0</formula>
    </cfRule>
    <cfRule type="containsText" dxfId="13950" priority="13950" operator="containsText" text="Operational">
      <formula>NOT(ISERROR(SEARCH("Operational",D581)))</formula>
    </cfRule>
    <cfRule type="containsText" dxfId="13949" priority="13951" operator="containsText" text="Dn(service)">
      <formula>NOT(ISERROR(SEARCH("Dn(service)",D581)))</formula>
    </cfRule>
    <cfRule type="containsText" dxfId="13948" priority="13952" operator="containsText" text="Dn(waiting)">
      <formula>NOT(ISERROR(SEARCH("Dn(waiting)",D581)))</formula>
    </cfRule>
  </conditionalFormatting>
  <conditionalFormatting sqref="D596:D599">
    <cfRule type="containsBlanks" dxfId="13947" priority="13945">
      <formula>LEN(TRIM(D596))=0</formula>
    </cfRule>
    <cfRule type="containsText" dxfId="13946" priority="13946" operator="containsText" text="Operational">
      <formula>NOT(ISERROR(SEARCH("Operational",D596)))</formula>
    </cfRule>
    <cfRule type="containsText" dxfId="13945" priority="13947" operator="containsText" text="Dn(service)">
      <formula>NOT(ISERROR(SEARCH("Dn(service)",D596)))</formula>
    </cfRule>
    <cfRule type="containsText" dxfId="13944" priority="13948" operator="containsText" text="Dn(waiting)">
      <formula>NOT(ISERROR(SEARCH("Dn(waiting)",D596)))</formula>
    </cfRule>
  </conditionalFormatting>
  <conditionalFormatting sqref="F617:F625">
    <cfRule type="containsBlanks" dxfId="13943" priority="13941">
      <formula>LEN(TRIM(F617))=0</formula>
    </cfRule>
    <cfRule type="containsText" dxfId="13942" priority="13942" operator="containsText" text="Operational">
      <formula>NOT(ISERROR(SEARCH("Operational",F617)))</formula>
    </cfRule>
    <cfRule type="containsText" dxfId="13941" priority="13943" operator="containsText" text="Dn(service)">
      <formula>NOT(ISERROR(SEARCH("Dn(service)",F617)))</formula>
    </cfRule>
    <cfRule type="containsText" dxfId="13940" priority="13944" operator="containsText" text="Dn(waiting)">
      <formula>NOT(ISERROR(SEARCH("Dn(waiting)",F617)))</formula>
    </cfRule>
  </conditionalFormatting>
  <conditionalFormatting sqref="H583:H590">
    <cfRule type="containsBlanks" dxfId="13939" priority="13937">
      <formula>LEN(TRIM(H583))=0</formula>
    </cfRule>
    <cfRule type="containsText" dxfId="13938" priority="13938" operator="containsText" text="Operational">
      <formula>NOT(ISERROR(SEARCH("Operational",H583)))</formula>
    </cfRule>
    <cfRule type="containsText" dxfId="13937" priority="13939" operator="containsText" text="Dn(service)">
      <formula>NOT(ISERROR(SEARCH("Dn(service)",H583)))</formula>
    </cfRule>
    <cfRule type="containsText" dxfId="13936" priority="13940" operator="containsText" text="Dn(waiting)">
      <formula>NOT(ISERROR(SEARCH("Dn(waiting)",H583)))</formula>
    </cfRule>
  </conditionalFormatting>
  <conditionalFormatting sqref="H583:H590">
    <cfRule type="containsBlanks" dxfId="13935" priority="13933">
      <formula>LEN(TRIM(H583))=0</formula>
    </cfRule>
    <cfRule type="containsText" dxfId="13934" priority="13934" operator="containsText" text="Operational">
      <formula>NOT(ISERROR(SEARCH("Operational",H583)))</formula>
    </cfRule>
    <cfRule type="containsText" dxfId="13933" priority="13935" operator="containsText" text="Dn(service)">
      <formula>NOT(ISERROR(SEARCH("Dn(service)",H583)))</formula>
    </cfRule>
    <cfRule type="containsText" dxfId="13932" priority="13936" operator="containsText" text="Dn(waiting)">
      <formula>NOT(ISERROR(SEARCH("Dn(waiting)",H583)))</formula>
    </cfRule>
  </conditionalFormatting>
  <conditionalFormatting sqref="H601:H603">
    <cfRule type="containsBlanks" dxfId="13931" priority="13929">
      <formula>LEN(TRIM(H601))=0</formula>
    </cfRule>
    <cfRule type="containsText" dxfId="13930" priority="13930" operator="containsText" text="Operational">
      <formula>NOT(ISERROR(SEARCH("Operational",H601)))</formula>
    </cfRule>
    <cfRule type="containsText" dxfId="13929" priority="13931" operator="containsText" text="Dn(service)">
      <formula>NOT(ISERROR(SEARCH("Dn(service)",H601)))</formula>
    </cfRule>
    <cfRule type="containsText" dxfId="13928" priority="13932" operator="containsText" text="Dn(waiting)">
      <formula>NOT(ISERROR(SEARCH("Dn(waiting)",H601)))</formula>
    </cfRule>
  </conditionalFormatting>
  <conditionalFormatting sqref="H604">
    <cfRule type="containsBlanks" dxfId="13927" priority="13925">
      <formula>LEN(TRIM(H604))=0</formula>
    </cfRule>
    <cfRule type="containsText" dxfId="13926" priority="13926" operator="containsText" text="Operational">
      <formula>NOT(ISERROR(SEARCH("Operational",H604)))</formula>
    </cfRule>
    <cfRule type="containsText" dxfId="13925" priority="13927" operator="containsText" text="Dn(service)">
      <formula>NOT(ISERROR(SEARCH("Dn(service)",H604)))</formula>
    </cfRule>
    <cfRule type="containsText" dxfId="13924" priority="13928" operator="containsText" text="Dn(waiting)">
      <formula>NOT(ISERROR(SEARCH("Dn(waiting)",H604)))</formula>
    </cfRule>
  </conditionalFormatting>
  <conditionalFormatting sqref="C592:C596">
    <cfRule type="containsBlanks" dxfId="13923" priority="13921">
      <formula>LEN(TRIM(C592))=0</formula>
    </cfRule>
    <cfRule type="containsText" dxfId="13922" priority="13922" operator="containsText" text="Operational">
      <formula>NOT(ISERROR(SEARCH("Operational",C592)))</formula>
    </cfRule>
    <cfRule type="containsText" dxfId="13921" priority="13923" operator="containsText" text="Dn(service)">
      <formula>NOT(ISERROR(SEARCH("Dn(service)",C592)))</formula>
    </cfRule>
    <cfRule type="containsText" dxfId="13920" priority="13924" operator="containsText" text="Dn(waiting)">
      <formula>NOT(ISERROR(SEARCH("Dn(waiting)",C592)))</formula>
    </cfRule>
  </conditionalFormatting>
  <conditionalFormatting sqref="C592:C596">
    <cfRule type="containsBlanks" dxfId="13919" priority="13917">
      <formula>LEN(TRIM(C592))=0</formula>
    </cfRule>
    <cfRule type="containsText" dxfId="13918" priority="13918" operator="containsText" text="Operational">
      <formula>NOT(ISERROR(SEARCH("Operational",C592)))</formula>
    </cfRule>
    <cfRule type="containsText" dxfId="13917" priority="13919" operator="containsText" text="Dn(service)">
      <formula>NOT(ISERROR(SEARCH("Dn(service)",C592)))</formula>
    </cfRule>
    <cfRule type="containsText" dxfId="13916" priority="13920" operator="containsText" text="Dn(waiting)">
      <formula>NOT(ISERROR(SEARCH("Dn(waiting)",C592)))</formula>
    </cfRule>
  </conditionalFormatting>
  <conditionalFormatting sqref="C604:C606">
    <cfRule type="containsBlanks" dxfId="13915" priority="13913">
      <formula>LEN(TRIM(C604))=0</formula>
    </cfRule>
    <cfRule type="containsText" dxfId="13914" priority="13914" operator="containsText" text="Operational">
      <formula>NOT(ISERROR(SEARCH("Operational",C604)))</formula>
    </cfRule>
    <cfRule type="containsText" dxfId="13913" priority="13915" operator="containsText" text="Dn(service)">
      <formula>NOT(ISERROR(SEARCH("Dn(service)",C604)))</formula>
    </cfRule>
    <cfRule type="containsText" dxfId="13912" priority="13916" operator="containsText" text="Dn(waiting)">
      <formula>NOT(ISERROR(SEARCH("Dn(waiting)",C604)))</formula>
    </cfRule>
  </conditionalFormatting>
  <conditionalFormatting sqref="D600">
    <cfRule type="containsBlanks" dxfId="13911" priority="13909">
      <formula>LEN(TRIM(D600))=0</formula>
    </cfRule>
    <cfRule type="containsText" dxfId="13910" priority="13910" operator="containsText" text="Operational">
      <formula>NOT(ISERROR(SEARCH("Operational",D600)))</formula>
    </cfRule>
    <cfRule type="containsText" dxfId="13909" priority="13911" operator="containsText" text="Dn(service)">
      <formula>NOT(ISERROR(SEARCH("Dn(service)",D600)))</formula>
    </cfRule>
    <cfRule type="containsText" dxfId="13908" priority="13912" operator="containsText" text="Dn(waiting)">
      <formula>NOT(ISERROR(SEARCH("Dn(waiting)",D600)))</formula>
    </cfRule>
  </conditionalFormatting>
  <conditionalFormatting sqref="D601">
    <cfRule type="containsBlanks" dxfId="13907" priority="13905">
      <formula>LEN(TRIM(D601))=0</formula>
    </cfRule>
    <cfRule type="containsText" dxfId="13906" priority="13906" operator="containsText" text="Operational">
      <formula>NOT(ISERROR(SEARCH("Operational",D601)))</formula>
    </cfRule>
    <cfRule type="containsText" dxfId="13905" priority="13907" operator="containsText" text="Dn(service)">
      <formula>NOT(ISERROR(SEARCH("Dn(service)",D601)))</formula>
    </cfRule>
    <cfRule type="containsText" dxfId="13904" priority="13908" operator="containsText" text="Dn(waiting)">
      <formula>NOT(ISERROR(SEARCH("Dn(waiting)",D601)))</formula>
    </cfRule>
  </conditionalFormatting>
  <conditionalFormatting sqref="C607">
    <cfRule type="containsBlanks" dxfId="13903" priority="13901">
      <formula>LEN(TRIM(C607))=0</formula>
    </cfRule>
    <cfRule type="containsText" dxfId="13902" priority="13902" operator="containsText" text="Operational">
      <formula>NOT(ISERROR(SEARCH("Operational",C607)))</formula>
    </cfRule>
    <cfRule type="containsText" dxfId="13901" priority="13903" operator="containsText" text="Dn(service)">
      <formula>NOT(ISERROR(SEARCH("Dn(service)",C607)))</formula>
    </cfRule>
    <cfRule type="containsText" dxfId="13900" priority="13904" operator="containsText" text="Dn(waiting)">
      <formula>NOT(ISERROR(SEARCH("Dn(waiting)",C607)))</formula>
    </cfRule>
  </conditionalFormatting>
  <conditionalFormatting sqref="F593:F600">
    <cfRule type="containsBlanks" dxfId="13899" priority="13897">
      <formula>LEN(TRIM(F593))=0</formula>
    </cfRule>
    <cfRule type="containsText" dxfId="13898" priority="13898" operator="containsText" text="Operational">
      <formula>NOT(ISERROR(SEARCH("Operational",F593)))</formula>
    </cfRule>
    <cfRule type="containsText" dxfId="13897" priority="13899" operator="containsText" text="Dn(service)">
      <formula>NOT(ISERROR(SEARCH("Dn(service)",F593)))</formula>
    </cfRule>
    <cfRule type="containsText" dxfId="13896" priority="13900" operator="containsText" text="Dn(waiting)">
      <formula>NOT(ISERROR(SEARCH("Dn(waiting)",F593)))</formula>
    </cfRule>
  </conditionalFormatting>
  <conditionalFormatting sqref="F593:F600">
    <cfRule type="containsBlanks" dxfId="13895" priority="13893">
      <formula>LEN(TRIM(F593))=0</formula>
    </cfRule>
    <cfRule type="containsText" dxfId="13894" priority="13894" operator="containsText" text="Operational">
      <formula>NOT(ISERROR(SEARCH("Operational",F593)))</formula>
    </cfRule>
    <cfRule type="containsText" dxfId="13893" priority="13895" operator="containsText" text="Dn(service)">
      <formula>NOT(ISERROR(SEARCH("Dn(service)",F593)))</formula>
    </cfRule>
    <cfRule type="containsText" dxfId="13892" priority="13896" operator="containsText" text="Dn(waiting)">
      <formula>NOT(ISERROR(SEARCH("Dn(waiting)",F593)))</formula>
    </cfRule>
  </conditionalFormatting>
  <conditionalFormatting sqref="E594:E603">
    <cfRule type="containsBlanks" dxfId="13891" priority="13889">
      <formula>LEN(TRIM(E594))=0</formula>
    </cfRule>
    <cfRule type="containsText" dxfId="13890" priority="13890" operator="containsText" text="Operational">
      <formula>NOT(ISERROR(SEARCH("Operational",E594)))</formula>
    </cfRule>
    <cfRule type="containsText" dxfId="13889" priority="13891" operator="containsText" text="Dn(service)">
      <formula>NOT(ISERROR(SEARCH("Dn(service)",E594)))</formula>
    </cfRule>
    <cfRule type="containsText" dxfId="13888" priority="13892" operator="containsText" text="Dn(waiting)">
      <formula>NOT(ISERROR(SEARCH("Dn(waiting)",E594)))</formula>
    </cfRule>
  </conditionalFormatting>
  <conditionalFormatting sqref="E594:E603">
    <cfRule type="containsBlanks" dxfId="13887" priority="13885">
      <formula>LEN(TRIM(E594))=0</formula>
    </cfRule>
    <cfRule type="containsText" dxfId="13886" priority="13886" operator="containsText" text="Operational">
      <formula>NOT(ISERROR(SEARCH("Operational",E594)))</formula>
    </cfRule>
    <cfRule type="containsText" dxfId="13885" priority="13887" operator="containsText" text="Dn(service)">
      <formula>NOT(ISERROR(SEARCH("Dn(service)",E594)))</formula>
    </cfRule>
    <cfRule type="containsText" dxfId="13884" priority="13888" operator="containsText" text="Dn(waiting)">
      <formula>NOT(ISERROR(SEARCH("Dn(waiting)",E594)))</formula>
    </cfRule>
  </conditionalFormatting>
  <conditionalFormatting sqref="G596:G606">
    <cfRule type="containsBlanks" dxfId="13883" priority="13881">
      <formula>LEN(TRIM(G596))=0</formula>
    </cfRule>
    <cfRule type="containsText" dxfId="13882" priority="13882" operator="containsText" text="Operational">
      <formula>NOT(ISERROR(SEARCH("Operational",G596)))</formula>
    </cfRule>
    <cfRule type="containsText" dxfId="13881" priority="13883" operator="containsText" text="Dn(service)">
      <formula>NOT(ISERROR(SEARCH("Dn(service)",G596)))</formula>
    </cfRule>
    <cfRule type="containsText" dxfId="13880" priority="13884" operator="containsText" text="Dn(waiting)">
      <formula>NOT(ISERROR(SEARCH("Dn(waiting)",G596)))</formula>
    </cfRule>
  </conditionalFormatting>
  <conditionalFormatting sqref="G596:G606">
    <cfRule type="containsBlanks" dxfId="13879" priority="13877">
      <formula>LEN(TRIM(G596))=0</formula>
    </cfRule>
    <cfRule type="containsText" dxfId="13878" priority="13878" operator="containsText" text="Operational">
      <formula>NOT(ISERROR(SEARCH("Operational",G596)))</formula>
    </cfRule>
    <cfRule type="containsText" dxfId="13877" priority="13879" operator="containsText" text="Dn(service)">
      <formula>NOT(ISERROR(SEARCH("Dn(service)",G596)))</formula>
    </cfRule>
    <cfRule type="containsText" dxfId="13876" priority="13880" operator="containsText" text="Dn(waiting)">
      <formula>NOT(ISERROR(SEARCH("Dn(waiting)",G596)))</formula>
    </cfRule>
  </conditionalFormatting>
  <conditionalFormatting sqref="F607:F610">
    <cfRule type="containsBlanks" dxfId="13875" priority="13873">
      <formula>LEN(TRIM(F607))=0</formula>
    </cfRule>
    <cfRule type="containsText" dxfId="13874" priority="13874" operator="containsText" text="Operational">
      <formula>NOT(ISERROR(SEARCH("Operational",F607)))</formula>
    </cfRule>
    <cfRule type="containsText" dxfId="13873" priority="13875" operator="containsText" text="Dn(service)">
      <formula>NOT(ISERROR(SEARCH("Dn(service)",F607)))</formula>
    </cfRule>
    <cfRule type="containsText" dxfId="13872" priority="13876" operator="containsText" text="Dn(waiting)">
      <formula>NOT(ISERROR(SEARCH("Dn(waiting)",F607)))</formula>
    </cfRule>
  </conditionalFormatting>
  <conditionalFormatting sqref="F611">
    <cfRule type="containsBlanks" dxfId="13871" priority="13869">
      <formula>LEN(TRIM(F611))=0</formula>
    </cfRule>
    <cfRule type="containsText" dxfId="13870" priority="13870" operator="containsText" text="Operational">
      <formula>NOT(ISERROR(SEARCH("Operational",F611)))</formula>
    </cfRule>
    <cfRule type="containsText" dxfId="13869" priority="13871" operator="containsText" text="Dn(service)">
      <formula>NOT(ISERROR(SEARCH("Dn(service)",F611)))</formula>
    </cfRule>
    <cfRule type="containsText" dxfId="13868" priority="13872" operator="containsText" text="Dn(waiting)">
      <formula>NOT(ISERROR(SEARCH("Dn(waiting)",F611)))</formula>
    </cfRule>
  </conditionalFormatting>
  <conditionalFormatting sqref="E611:E614">
    <cfRule type="containsBlanks" dxfId="13867" priority="13865">
      <formula>LEN(TRIM(E611))=0</formula>
    </cfRule>
    <cfRule type="containsText" dxfId="13866" priority="13866" operator="containsText" text="Operational">
      <formula>NOT(ISERROR(SEARCH("Operational",E611)))</formula>
    </cfRule>
    <cfRule type="containsText" dxfId="13865" priority="13867" operator="containsText" text="Dn(service)">
      <formula>NOT(ISERROR(SEARCH("Dn(service)",E611)))</formula>
    </cfRule>
    <cfRule type="containsText" dxfId="13864" priority="13868" operator="containsText" text="Dn(waiting)">
      <formula>NOT(ISERROR(SEARCH("Dn(waiting)",E611)))</formula>
    </cfRule>
  </conditionalFormatting>
  <conditionalFormatting sqref="E615">
    <cfRule type="containsBlanks" dxfId="13863" priority="13861">
      <formula>LEN(TRIM(E615))=0</formula>
    </cfRule>
    <cfRule type="containsText" dxfId="13862" priority="13862" operator="containsText" text="Operational">
      <formula>NOT(ISERROR(SEARCH("Operational",E615)))</formula>
    </cfRule>
    <cfRule type="containsText" dxfId="13861" priority="13863" operator="containsText" text="Dn(service)">
      <formula>NOT(ISERROR(SEARCH("Dn(service)",E615)))</formula>
    </cfRule>
    <cfRule type="containsText" dxfId="13860" priority="13864" operator="containsText" text="Dn(waiting)">
      <formula>NOT(ISERROR(SEARCH("Dn(waiting)",E615)))</formula>
    </cfRule>
  </conditionalFormatting>
  <conditionalFormatting sqref="G615:G618">
    <cfRule type="containsBlanks" dxfId="13859" priority="13857">
      <formula>LEN(TRIM(G615))=0</formula>
    </cfRule>
    <cfRule type="containsText" dxfId="13858" priority="13858" operator="containsText" text="Operational">
      <formula>NOT(ISERROR(SEARCH("Operational",G615)))</formula>
    </cfRule>
    <cfRule type="containsText" dxfId="13857" priority="13859" operator="containsText" text="Dn(service)">
      <formula>NOT(ISERROR(SEARCH("Dn(service)",G615)))</formula>
    </cfRule>
    <cfRule type="containsText" dxfId="13856" priority="13860" operator="containsText" text="Dn(waiting)">
      <formula>NOT(ISERROR(SEARCH("Dn(waiting)",G615)))</formula>
    </cfRule>
  </conditionalFormatting>
  <conditionalFormatting sqref="G619">
    <cfRule type="containsBlanks" dxfId="13855" priority="13853">
      <formula>LEN(TRIM(G619))=0</formula>
    </cfRule>
    <cfRule type="containsText" dxfId="13854" priority="13854" operator="containsText" text="Operational">
      <formula>NOT(ISERROR(SEARCH("Operational",G619)))</formula>
    </cfRule>
    <cfRule type="containsText" dxfId="13853" priority="13855" operator="containsText" text="Dn(service)">
      <formula>NOT(ISERROR(SEARCH("Dn(service)",G619)))</formula>
    </cfRule>
    <cfRule type="containsText" dxfId="13852" priority="13856" operator="containsText" text="Dn(waiting)">
      <formula>NOT(ISERROR(SEARCH("Dn(waiting)",G619)))</formula>
    </cfRule>
  </conditionalFormatting>
  <conditionalFormatting sqref="I600:I610">
    <cfRule type="containsBlanks" dxfId="13851" priority="13849">
      <formula>LEN(TRIM(I600))=0</formula>
    </cfRule>
    <cfRule type="containsText" dxfId="13850" priority="13850" operator="containsText" text="Operational">
      <formula>NOT(ISERROR(SEARCH("Operational",I600)))</formula>
    </cfRule>
    <cfRule type="containsText" dxfId="13849" priority="13851" operator="containsText" text="Dn(service)">
      <formula>NOT(ISERROR(SEARCH("Dn(service)",I600)))</formula>
    </cfRule>
    <cfRule type="containsText" dxfId="13848" priority="13852" operator="containsText" text="Dn(waiting)">
      <formula>NOT(ISERROR(SEARCH("Dn(waiting)",I600)))</formula>
    </cfRule>
  </conditionalFormatting>
  <conditionalFormatting sqref="I600:I610">
    <cfRule type="containsBlanks" dxfId="13847" priority="13845">
      <formula>LEN(TRIM(I600))=0</formula>
    </cfRule>
    <cfRule type="containsText" dxfId="13846" priority="13846" operator="containsText" text="Operational">
      <formula>NOT(ISERROR(SEARCH("Operational",I600)))</formula>
    </cfRule>
    <cfRule type="containsText" dxfId="13845" priority="13847" operator="containsText" text="Dn(service)">
      <formula>NOT(ISERROR(SEARCH("Dn(service)",I600)))</formula>
    </cfRule>
    <cfRule type="containsText" dxfId="13844" priority="13848" operator="containsText" text="Dn(waiting)">
      <formula>NOT(ISERROR(SEARCH("Dn(waiting)",I600)))</formula>
    </cfRule>
  </conditionalFormatting>
  <conditionalFormatting sqref="F636:F639">
    <cfRule type="containsBlanks" dxfId="13843" priority="13841">
      <formula>LEN(TRIM(F636))=0</formula>
    </cfRule>
    <cfRule type="containsText" dxfId="13842" priority="13842" operator="containsText" text="Operational">
      <formula>NOT(ISERROR(SEARCH("Operational",F636)))</formula>
    </cfRule>
    <cfRule type="containsText" dxfId="13841" priority="13843" operator="containsText" text="Dn(service)">
      <formula>NOT(ISERROR(SEARCH("Dn(service)",F636)))</formula>
    </cfRule>
    <cfRule type="containsText" dxfId="13840" priority="13844" operator="containsText" text="Dn(waiting)">
      <formula>NOT(ISERROR(SEARCH("Dn(waiting)",F636)))</formula>
    </cfRule>
  </conditionalFormatting>
  <conditionalFormatting sqref="F640">
    <cfRule type="containsBlanks" dxfId="13839" priority="13837">
      <formula>LEN(TRIM(F640))=0</formula>
    </cfRule>
    <cfRule type="containsText" dxfId="13838" priority="13838" operator="containsText" text="Operational">
      <formula>NOT(ISERROR(SEARCH("Operational",F640)))</formula>
    </cfRule>
    <cfRule type="containsText" dxfId="13837" priority="13839" operator="containsText" text="Dn(service)">
      <formula>NOT(ISERROR(SEARCH("Dn(service)",F640)))</formula>
    </cfRule>
    <cfRule type="containsText" dxfId="13836" priority="13840" operator="containsText" text="Dn(waiting)">
      <formula>NOT(ISERROR(SEARCH("Dn(waiting)",F640)))</formula>
    </cfRule>
  </conditionalFormatting>
  <conditionalFormatting sqref="D606:D614">
    <cfRule type="containsBlanks" dxfId="13835" priority="13833">
      <formula>LEN(TRIM(D606))=0</formula>
    </cfRule>
    <cfRule type="containsText" dxfId="13834" priority="13834" operator="containsText" text="Operational">
      <formula>NOT(ISERROR(SEARCH("Operational",D606)))</formula>
    </cfRule>
    <cfRule type="containsText" dxfId="13833" priority="13835" operator="containsText" text="Dn(service)">
      <formula>NOT(ISERROR(SEARCH("Dn(service)",D606)))</formula>
    </cfRule>
    <cfRule type="containsText" dxfId="13832" priority="13836" operator="containsText" text="Dn(waiting)">
      <formula>NOT(ISERROR(SEARCH("Dn(waiting)",D606)))</formula>
    </cfRule>
  </conditionalFormatting>
  <conditionalFormatting sqref="D606:D614">
    <cfRule type="containsBlanks" dxfId="13831" priority="13829">
      <formula>LEN(TRIM(D606))=0</formula>
    </cfRule>
    <cfRule type="containsText" dxfId="13830" priority="13830" operator="containsText" text="Operational">
      <formula>NOT(ISERROR(SEARCH("Operational",D606)))</formula>
    </cfRule>
    <cfRule type="containsText" dxfId="13829" priority="13831" operator="containsText" text="Dn(service)">
      <formula>NOT(ISERROR(SEARCH("Dn(service)",D606)))</formula>
    </cfRule>
    <cfRule type="containsText" dxfId="13828" priority="13832" operator="containsText" text="Dn(waiting)">
      <formula>NOT(ISERROR(SEARCH("Dn(waiting)",D606)))</formula>
    </cfRule>
  </conditionalFormatting>
  <conditionalFormatting sqref="I619:I622">
    <cfRule type="containsBlanks" dxfId="13827" priority="13825">
      <formula>LEN(TRIM(I619))=0</formula>
    </cfRule>
    <cfRule type="containsText" dxfId="13826" priority="13826" operator="containsText" text="Operational">
      <formula>NOT(ISERROR(SEARCH("Operational",I619)))</formula>
    </cfRule>
    <cfRule type="containsText" dxfId="13825" priority="13827" operator="containsText" text="Dn(service)">
      <formula>NOT(ISERROR(SEARCH("Dn(service)",I619)))</formula>
    </cfRule>
    <cfRule type="containsText" dxfId="13824" priority="13828" operator="containsText" text="Dn(waiting)">
      <formula>NOT(ISERROR(SEARCH("Dn(waiting)",I619)))</formula>
    </cfRule>
  </conditionalFormatting>
  <conditionalFormatting sqref="I623">
    <cfRule type="containsBlanks" dxfId="13823" priority="13821">
      <formula>LEN(TRIM(I623))=0</formula>
    </cfRule>
    <cfRule type="containsText" dxfId="13822" priority="13822" operator="containsText" text="Operational">
      <formula>NOT(ISERROR(SEARCH("Operational",I623)))</formula>
    </cfRule>
    <cfRule type="containsText" dxfId="13821" priority="13823" operator="containsText" text="Dn(service)">
      <formula>NOT(ISERROR(SEARCH("Dn(service)",I623)))</formula>
    </cfRule>
    <cfRule type="containsText" dxfId="13820" priority="13824" operator="containsText" text="Dn(waiting)">
      <formula>NOT(ISERROR(SEARCH("Dn(waiting)",I623)))</formula>
    </cfRule>
  </conditionalFormatting>
  <conditionalFormatting sqref="D623:D625">
    <cfRule type="containsBlanks" dxfId="13819" priority="13817">
      <formula>LEN(TRIM(D623))=0</formula>
    </cfRule>
    <cfRule type="containsText" dxfId="13818" priority="13818" operator="containsText" text="Operational">
      <formula>NOT(ISERROR(SEARCH("Operational",D623)))</formula>
    </cfRule>
    <cfRule type="containsText" dxfId="13817" priority="13819" operator="containsText" text="Dn(service)">
      <formula>NOT(ISERROR(SEARCH("Dn(service)",D623)))</formula>
    </cfRule>
    <cfRule type="containsText" dxfId="13816" priority="13820" operator="containsText" text="Dn(waiting)">
      <formula>NOT(ISERROR(SEARCH("Dn(waiting)",D623)))</formula>
    </cfRule>
  </conditionalFormatting>
  <conditionalFormatting sqref="D626">
    <cfRule type="containsBlanks" dxfId="13815" priority="13813">
      <formula>LEN(TRIM(D626))=0</formula>
    </cfRule>
    <cfRule type="containsText" dxfId="13814" priority="13814" operator="containsText" text="Operational">
      <formula>NOT(ISERROR(SEARCH("Operational",D626)))</formula>
    </cfRule>
    <cfRule type="containsText" dxfId="13813" priority="13815" operator="containsText" text="Dn(service)">
      <formula>NOT(ISERROR(SEARCH("Dn(service)",D626)))</formula>
    </cfRule>
    <cfRule type="containsText" dxfId="13812" priority="13816" operator="containsText" text="Dn(waiting)">
      <formula>NOT(ISERROR(SEARCH("Dn(waiting)",D626)))</formula>
    </cfRule>
  </conditionalFormatting>
  <conditionalFormatting sqref="H612:H622">
    <cfRule type="containsBlanks" dxfId="13811" priority="13809">
      <formula>LEN(TRIM(H612))=0</formula>
    </cfRule>
    <cfRule type="containsText" dxfId="13810" priority="13810" operator="containsText" text="Operational">
      <formula>NOT(ISERROR(SEARCH("Operational",H612)))</formula>
    </cfRule>
    <cfRule type="containsText" dxfId="13809" priority="13811" operator="containsText" text="Dn(service)">
      <formula>NOT(ISERROR(SEARCH("Dn(service)",H612)))</formula>
    </cfRule>
    <cfRule type="containsText" dxfId="13808" priority="13812" operator="containsText" text="Dn(waiting)">
      <formula>NOT(ISERROR(SEARCH("Dn(waiting)",H612)))</formula>
    </cfRule>
  </conditionalFormatting>
  <conditionalFormatting sqref="H612:H622">
    <cfRule type="containsBlanks" dxfId="13807" priority="13805">
      <formula>LEN(TRIM(H612))=0</formula>
    </cfRule>
    <cfRule type="containsText" dxfId="13806" priority="13806" operator="containsText" text="Operational">
      <formula>NOT(ISERROR(SEARCH("Operational",H612)))</formula>
    </cfRule>
    <cfRule type="containsText" dxfId="13805" priority="13807" operator="containsText" text="Dn(service)">
      <formula>NOT(ISERROR(SEARCH("Dn(service)",H612)))</formula>
    </cfRule>
    <cfRule type="containsText" dxfId="13804" priority="13808" operator="containsText" text="Dn(waiting)">
      <formula>NOT(ISERROR(SEARCH("Dn(waiting)",H612)))</formula>
    </cfRule>
  </conditionalFormatting>
  <conditionalFormatting sqref="C609:C618">
    <cfRule type="containsBlanks" dxfId="13803" priority="13801">
      <formula>LEN(TRIM(C609))=0</formula>
    </cfRule>
    <cfRule type="containsText" dxfId="13802" priority="13802" operator="containsText" text="Operational">
      <formula>NOT(ISERROR(SEARCH("Operational",C609)))</formula>
    </cfRule>
    <cfRule type="containsText" dxfId="13801" priority="13803" operator="containsText" text="Dn(service)">
      <formula>NOT(ISERROR(SEARCH("Dn(service)",C609)))</formula>
    </cfRule>
    <cfRule type="containsText" dxfId="13800" priority="13804" operator="containsText" text="Dn(waiting)">
      <formula>NOT(ISERROR(SEARCH("Dn(waiting)",C609)))</formula>
    </cfRule>
  </conditionalFormatting>
  <conditionalFormatting sqref="C609:C618">
    <cfRule type="containsBlanks" dxfId="13799" priority="13797">
      <formula>LEN(TRIM(C609))=0</formula>
    </cfRule>
    <cfRule type="containsText" dxfId="13798" priority="13798" operator="containsText" text="Operational">
      <formula>NOT(ISERROR(SEARCH("Operational",C609)))</formula>
    </cfRule>
    <cfRule type="containsText" dxfId="13797" priority="13799" operator="containsText" text="Dn(service)">
      <formula>NOT(ISERROR(SEARCH("Dn(service)",C609)))</formula>
    </cfRule>
    <cfRule type="containsText" dxfId="13796" priority="13800" operator="containsText" text="Dn(waiting)">
      <formula>NOT(ISERROR(SEARCH("Dn(waiting)",C609)))</formula>
    </cfRule>
  </conditionalFormatting>
  <conditionalFormatting sqref="C626:C630">
    <cfRule type="containsBlanks" dxfId="13795" priority="13793">
      <formula>LEN(TRIM(C626))=0</formula>
    </cfRule>
    <cfRule type="containsText" dxfId="13794" priority="13794" operator="containsText" text="Operational">
      <formula>NOT(ISERROR(SEARCH("Operational",C626)))</formula>
    </cfRule>
    <cfRule type="containsText" dxfId="13793" priority="13795" operator="containsText" text="Dn(service)">
      <formula>NOT(ISERROR(SEARCH("Dn(service)",C626)))</formula>
    </cfRule>
    <cfRule type="containsText" dxfId="13792" priority="13796" operator="containsText" text="Dn(waiting)">
      <formula>NOT(ISERROR(SEARCH("Dn(waiting)",C626)))</formula>
    </cfRule>
  </conditionalFormatting>
  <conditionalFormatting sqref="C631">
    <cfRule type="containsBlanks" dxfId="13791" priority="13789">
      <formula>LEN(TRIM(C631))=0</formula>
    </cfRule>
    <cfRule type="containsText" dxfId="13790" priority="13790" operator="containsText" text="Operational">
      <formula>NOT(ISERROR(SEARCH("Operational",C631)))</formula>
    </cfRule>
    <cfRule type="containsText" dxfId="13789" priority="13791" operator="containsText" text="Dn(service)">
      <formula>NOT(ISERROR(SEARCH("Dn(service)",C631)))</formula>
    </cfRule>
    <cfRule type="containsText" dxfId="13788" priority="13792" operator="containsText" text="Dn(waiting)">
      <formula>NOT(ISERROR(SEARCH("Dn(waiting)",C631)))</formula>
    </cfRule>
  </conditionalFormatting>
  <conditionalFormatting sqref="H631:H635">
    <cfRule type="containsBlanks" dxfId="13787" priority="13785">
      <formula>LEN(TRIM(H631))=0</formula>
    </cfRule>
    <cfRule type="containsText" dxfId="13786" priority="13786" operator="containsText" text="Operational">
      <formula>NOT(ISERROR(SEARCH("Operational",H631)))</formula>
    </cfRule>
    <cfRule type="containsText" dxfId="13785" priority="13787" operator="containsText" text="Dn(service)">
      <formula>NOT(ISERROR(SEARCH("Dn(service)",H631)))</formula>
    </cfRule>
    <cfRule type="containsText" dxfId="13784" priority="13788" operator="containsText" text="Dn(waiting)">
      <formula>NOT(ISERROR(SEARCH("Dn(waiting)",H631)))</formula>
    </cfRule>
  </conditionalFormatting>
  <conditionalFormatting sqref="H636">
    <cfRule type="containsBlanks" dxfId="13783" priority="13781">
      <formula>LEN(TRIM(H636))=0</formula>
    </cfRule>
    <cfRule type="containsText" dxfId="13782" priority="13782" operator="containsText" text="Operational">
      <formula>NOT(ISERROR(SEARCH("Operational",H636)))</formula>
    </cfRule>
    <cfRule type="containsText" dxfId="13781" priority="13783" operator="containsText" text="Dn(service)">
      <formula>NOT(ISERROR(SEARCH("Dn(service)",H636)))</formula>
    </cfRule>
    <cfRule type="containsText" dxfId="13780" priority="13784" operator="containsText" text="Dn(waiting)">
      <formula>NOT(ISERROR(SEARCH("Dn(waiting)",H636)))</formula>
    </cfRule>
  </conditionalFormatting>
  <conditionalFormatting sqref="F617:F625">
    <cfRule type="containsBlanks" dxfId="13779" priority="13777">
      <formula>LEN(TRIM(F617))=0</formula>
    </cfRule>
    <cfRule type="containsText" dxfId="13778" priority="13778" operator="containsText" text="Operational">
      <formula>NOT(ISERROR(SEARCH("Operational",F617)))</formula>
    </cfRule>
    <cfRule type="containsText" dxfId="13777" priority="13779" operator="containsText" text="Dn(service)">
      <formula>NOT(ISERROR(SEARCH("Dn(service)",F617)))</formula>
    </cfRule>
    <cfRule type="containsText" dxfId="13776" priority="13780" operator="containsText" text="Dn(waiting)">
      <formula>NOT(ISERROR(SEARCH("Dn(waiting)",F617)))</formula>
    </cfRule>
  </conditionalFormatting>
  <conditionalFormatting sqref="E640:E644">
    <cfRule type="containsBlanks" dxfId="13775" priority="13773">
      <formula>LEN(TRIM(E640))=0</formula>
    </cfRule>
    <cfRule type="containsText" dxfId="13774" priority="13774" operator="containsText" text="Operational">
      <formula>NOT(ISERROR(SEARCH("Operational",E640)))</formula>
    </cfRule>
    <cfRule type="containsText" dxfId="13773" priority="13775" operator="containsText" text="Dn(service)">
      <formula>NOT(ISERROR(SEARCH("Dn(service)",E640)))</formula>
    </cfRule>
    <cfRule type="containsText" dxfId="13772" priority="13776" operator="containsText" text="Dn(waiting)">
      <formula>NOT(ISERROR(SEARCH("Dn(waiting)",E640)))</formula>
    </cfRule>
  </conditionalFormatting>
  <conditionalFormatting sqref="G627:G635">
    <cfRule type="containsBlanks" dxfId="13771" priority="13769">
      <formula>LEN(TRIM(G627))=0</formula>
    </cfRule>
    <cfRule type="containsText" dxfId="13770" priority="13770" operator="containsText" text="Operational">
      <formula>NOT(ISERROR(SEARCH("Operational",G627)))</formula>
    </cfRule>
    <cfRule type="containsText" dxfId="13769" priority="13771" operator="containsText" text="Dn(service)">
      <formula>NOT(ISERROR(SEARCH("Dn(service)",G627)))</formula>
    </cfRule>
    <cfRule type="containsText" dxfId="13768" priority="13772" operator="containsText" text="Dn(waiting)">
      <formula>NOT(ISERROR(SEARCH("Dn(waiting)",G627)))</formula>
    </cfRule>
  </conditionalFormatting>
  <conditionalFormatting sqref="G627:G635">
    <cfRule type="containsBlanks" dxfId="13767" priority="13765">
      <formula>LEN(TRIM(G627))=0</formula>
    </cfRule>
    <cfRule type="containsText" dxfId="13766" priority="13766" operator="containsText" text="Operational">
      <formula>NOT(ISERROR(SEARCH("Operational",G627)))</formula>
    </cfRule>
    <cfRule type="containsText" dxfId="13765" priority="13767" operator="containsText" text="Dn(service)">
      <formula>NOT(ISERROR(SEARCH("Dn(service)",G627)))</formula>
    </cfRule>
    <cfRule type="containsText" dxfId="13764" priority="13768" operator="containsText" text="Dn(waiting)">
      <formula>NOT(ISERROR(SEARCH("Dn(waiting)",G627)))</formula>
    </cfRule>
  </conditionalFormatting>
  <conditionalFormatting sqref="I627:I639">
    <cfRule type="containsBlanks" dxfId="13763" priority="13761">
      <formula>LEN(TRIM(I627))=0</formula>
    </cfRule>
    <cfRule type="containsText" dxfId="13762" priority="13762" operator="containsText" text="Operational">
      <formula>NOT(ISERROR(SEARCH("Operational",I627)))</formula>
    </cfRule>
    <cfRule type="containsText" dxfId="13761" priority="13763" operator="containsText" text="Dn(service)">
      <formula>NOT(ISERROR(SEARCH("Dn(service)",I627)))</formula>
    </cfRule>
    <cfRule type="containsText" dxfId="13760" priority="13764" operator="containsText" text="Dn(waiting)">
      <formula>NOT(ISERROR(SEARCH("Dn(waiting)",I627)))</formula>
    </cfRule>
  </conditionalFormatting>
  <conditionalFormatting sqref="I627:I639">
    <cfRule type="containsBlanks" dxfId="13759" priority="13757">
      <formula>LEN(TRIM(I627))=0</formula>
    </cfRule>
    <cfRule type="containsText" dxfId="13758" priority="13758" operator="containsText" text="Operational">
      <formula>NOT(ISERROR(SEARCH("Operational",I627)))</formula>
    </cfRule>
    <cfRule type="containsText" dxfId="13757" priority="13759" operator="containsText" text="Dn(service)">
      <formula>NOT(ISERROR(SEARCH("Dn(service)",I627)))</formula>
    </cfRule>
    <cfRule type="containsText" dxfId="13756" priority="13760" operator="containsText" text="Dn(waiting)">
      <formula>NOT(ISERROR(SEARCH("Dn(waiting)",I627)))</formula>
    </cfRule>
  </conditionalFormatting>
  <conditionalFormatting sqref="G645:G647">
    <cfRule type="containsBlanks" dxfId="13755" priority="13753">
      <formula>LEN(TRIM(G645))=0</formula>
    </cfRule>
    <cfRule type="containsText" dxfId="13754" priority="13754" operator="containsText" text="Operational">
      <formula>NOT(ISERROR(SEARCH("Operational",G645)))</formula>
    </cfRule>
    <cfRule type="containsText" dxfId="13753" priority="13755" operator="containsText" text="Dn(service)">
      <formula>NOT(ISERROR(SEARCH("Dn(service)",G645)))</formula>
    </cfRule>
    <cfRule type="containsText" dxfId="13752" priority="13756" operator="containsText" text="Dn(waiting)">
      <formula>NOT(ISERROR(SEARCH("Dn(waiting)",G645)))</formula>
    </cfRule>
  </conditionalFormatting>
  <conditionalFormatting sqref="G648">
    <cfRule type="containsBlanks" dxfId="13751" priority="13749">
      <formula>LEN(TRIM(G648))=0</formula>
    </cfRule>
    <cfRule type="containsText" dxfId="13750" priority="13750" operator="containsText" text="Operational">
      <formula>NOT(ISERROR(SEARCH("Operational",G648)))</formula>
    </cfRule>
    <cfRule type="containsText" dxfId="13749" priority="13751" operator="containsText" text="Dn(service)">
      <formula>NOT(ISERROR(SEARCH("Dn(service)",G648)))</formula>
    </cfRule>
    <cfRule type="containsText" dxfId="13748" priority="13752" operator="containsText" text="Dn(waiting)">
      <formula>NOT(ISERROR(SEARCH("Dn(waiting)",G648)))</formula>
    </cfRule>
  </conditionalFormatting>
  <conditionalFormatting sqref="D633:D644">
    <cfRule type="containsBlanks" dxfId="13747" priority="13745">
      <formula>LEN(TRIM(D633))=0</formula>
    </cfRule>
    <cfRule type="containsText" dxfId="13746" priority="13746" operator="containsText" text="Operational">
      <formula>NOT(ISERROR(SEARCH("Operational",D633)))</formula>
    </cfRule>
    <cfRule type="containsText" dxfId="13745" priority="13747" operator="containsText" text="Dn(service)">
      <formula>NOT(ISERROR(SEARCH("Dn(service)",D633)))</formula>
    </cfRule>
    <cfRule type="containsText" dxfId="13744" priority="13748" operator="containsText" text="Dn(waiting)">
      <formula>NOT(ISERROR(SEARCH("Dn(waiting)",D633)))</formula>
    </cfRule>
  </conditionalFormatting>
  <conditionalFormatting sqref="D633:D644">
    <cfRule type="containsBlanks" dxfId="13743" priority="13741">
      <formula>LEN(TRIM(D633))=0</formula>
    </cfRule>
    <cfRule type="containsText" dxfId="13742" priority="13742" operator="containsText" text="Operational">
      <formula>NOT(ISERROR(SEARCH("Operational",D633)))</formula>
    </cfRule>
    <cfRule type="containsText" dxfId="13741" priority="13743" operator="containsText" text="Dn(service)">
      <formula>NOT(ISERROR(SEARCH("Dn(service)",D633)))</formula>
    </cfRule>
    <cfRule type="containsText" dxfId="13740" priority="13744" operator="containsText" text="Dn(waiting)">
      <formula>NOT(ISERROR(SEARCH("Dn(waiting)",D633)))</formula>
    </cfRule>
  </conditionalFormatting>
  <conditionalFormatting sqref="C637:C647">
    <cfRule type="containsBlanks" dxfId="13739" priority="13737">
      <formula>LEN(TRIM(C637))=0</formula>
    </cfRule>
    <cfRule type="containsText" dxfId="13738" priority="13738" operator="containsText" text="Operational">
      <formula>NOT(ISERROR(SEARCH("Operational",C637)))</formula>
    </cfRule>
    <cfRule type="containsText" dxfId="13737" priority="13739" operator="containsText" text="Dn(service)">
      <formula>NOT(ISERROR(SEARCH("Dn(service)",C637)))</formula>
    </cfRule>
    <cfRule type="containsText" dxfId="13736" priority="13740" operator="containsText" text="Dn(waiting)">
      <formula>NOT(ISERROR(SEARCH("Dn(waiting)",C637)))</formula>
    </cfRule>
  </conditionalFormatting>
  <conditionalFormatting sqref="C637:C647">
    <cfRule type="containsBlanks" dxfId="13735" priority="13733">
      <formula>LEN(TRIM(C637))=0</formula>
    </cfRule>
    <cfRule type="containsText" dxfId="13734" priority="13734" operator="containsText" text="Operational">
      <formula>NOT(ISERROR(SEARCH("Operational",C637)))</formula>
    </cfRule>
    <cfRule type="containsText" dxfId="13733" priority="13735" operator="containsText" text="Dn(service)">
      <formula>NOT(ISERROR(SEARCH("Dn(service)",C637)))</formula>
    </cfRule>
    <cfRule type="containsText" dxfId="13732" priority="13736" operator="containsText" text="Dn(waiting)">
      <formula>NOT(ISERROR(SEARCH("Dn(waiting)",C637)))</formula>
    </cfRule>
  </conditionalFormatting>
  <conditionalFormatting sqref="I649:I653">
    <cfRule type="containsBlanks" dxfId="13731" priority="13729">
      <formula>LEN(TRIM(I649))=0</formula>
    </cfRule>
    <cfRule type="containsText" dxfId="13730" priority="13730" operator="containsText" text="Operational">
      <formula>NOT(ISERROR(SEARCH("Operational",I649)))</formula>
    </cfRule>
    <cfRule type="containsText" dxfId="13729" priority="13731" operator="containsText" text="Dn(service)">
      <formula>NOT(ISERROR(SEARCH("Dn(service)",I649)))</formula>
    </cfRule>
    <cfRule type="containsText" dxfId="13728" priority="13732" operator="containsText" text="Dn(waiting)">
      <formula>NOT(ISERROR(SEARCH("Dn(waiting)",I649)))</formula>
    </cfRule>
  </conditionalFormatting>
  <conditionalFormatting sqref="I654">
    <cfRule type="containsBlanks" dxfId="13727" priority="13725">
      <formula>LEN(TRIM(I654))=0</formula>
    </cfRule>
    <cfRule type="containsText" dxfId="13726" priority="13726" operator="containsText" text="Operational">
      <formula>NOT(ISERROR(SEARCH("Operational",I654)))</formula>
    </cfRule>
    <cfRule type="containsText" dxfId="13725" priority="13727" operator="containsText" text="Dn(service)">
      <formula>NOT(ISERROR(SEARCH("Dn(service)",I654)))</formula>
    </cfRule>
    <cfRule type="containsText" dxfId="13724" priority="13728" operator="containsText" text="Dn(waiting)">
      <formula>NOT(ISERROR(SEARCH("Dn(waiting)",I654)))</formula>
    </cfRule>
  </conditionalFormatting>
  <conditionalFormatting sqref="D654:D659">
    <cfRule type="containsBlanks" dxfId="13723" priority="13721">
      <formula>LEN(TRIM(D654))=0</formula>
    </cfRule>
    <cfRule type="containsText" dxfId="13722" priority="13722" operator="containsText" text="Operational">
      <formula>NOT(ISERROR(SEARCH("Operational",D654)))</formula>
    </cfRule>
    <cfRule type="containsText" dxfId="13721" priority="13723" operator="containsText" text="Dn(service)">
      <formula>NOT(ISERROR(SEARCH("Dn(service)",D654)))</formula>
    </cfRule>
    <cfRule type="containsText" dxfId="13720" priority="13724" operator="containsText" text="Dn(waiting)">
      <formula>NOT(ISERROR(SEARCH("Dn(waiting)",D654)))</formula>
    </cfRule>
  </conditionalFormatting>
  <conditionalFormatting sqref="D660">
    <cfRule type="containsBlanks" dxfId="13719" priority="13717">
      <formula>LEN(TRIM(D660))=0</formula>
    </cfRule>
    <cfRule type="containsText" dxfId="13718" priority="13718" operator="containsText" text="Operational">
      <formula>NOT(ISERROR(SEARCH("Operational",D660)))</formula>
    </cfRule>
    <cfRule type="containsText" dxfId="13717" priority="13719" operator="containsText" text="Dn(service)">
      <formula>NOT(ISERROR(SEARCH("Dn(service)",D660)))</formula>
    </cfRule>
    <cfRule type="containsText" dxfId="13716" priority="13720" operator="containsText" text="Dn(waiting)">
      <formula>NOT(ISERROR(SEARCH("Dn(waiting)",D660)))</formula>
    </cfRule>
  </conditionalFormatting>
  <conditionalFormatting sqref="C660:C664">
    <cfRule type="containsBlanks" dxfId="13715" priority="13713">
      <formula>LEN(TRIM(C660))=0</formula>
    </cfRule>
    <cfRule type="containsText" dxfId="13714" priority="13714" operator="containsText" text="Operational">
      <formula>NOT(ISERROR(SEARCH("Operational",C660)))</formula>
    </cfRule>
    <cfRule type="containsText" dxfId="13713" priority="13715" operator="containsText" text="Dn(service)">
      <formula>NOT(ISERROR(SEARCH("Dn(service)",C660)))</formula>
    </cfRule>
    <cfRule type="containsText" dxfId="13712" priority="13716" operator="containsText" text="Dn(waiting)">
      <formula>NOT(ISERROR(SEARCH("Dn(waiting)",C660)))</formula>
    </cfRule>
  </conditionalFormatting>
  <conditionalFormatting sqref="H652:H659">
    <cfRule type="containsBlanks" dxfId="13711" priority="13709">
      <formula>LEN(TRIM(H652))=0</formula>
    </cfRule>
    <cfRule type="containsText" dxfId="13710" priority="13710" operator="containsText" text="Operational">
      <formula>NOT(ISERROR(SEARCH("Operational",H652)))</formula>
    </cfRule>
    <cfRule type="containsText" dxfId="13709" priority="13711" operator="containsText" text="Dn(service)">
      <formula>NOT(ISERROR(SEARCH("Dn(service)",H652)))</formula>
    </cfRule>
    <cfRule type="containsText" dxfId="13708" priority="13712" operator="containsText" text="Dn(waiting)">
      <formula>NOT(ISERROR(SEARCH("Dn(waiting)",H652)))</formula>
    </cfRule>
  </conditionalFormatting>
  <conditionalFormatting sqref="F649:F653">
    <cfRule type="containsBlanks" dxfId="13707" priority="13705">
      <formula>LEN(TRIM(F649))=0</formula>
    </cfRule>
    <cfRule type="containsText" dxfId="13706" priority="13706" operator="containsText" text="Operational">
      <formula>NOT(ISERROR(SEARCH("Operational",F649)))</formula>
    </cfRule>
    <cfRule type="containsText" dxfId="13705" priority="13707" operator="containsText" text="Dn(service)">
      <formula>NOT(ISERROR(SEARCH("Dn(service)",F649)))</formula>
    </cfRule>
    <cfRule type="containsText" dxfId="13704" priority="13708" operator="containsText" text="Dn(waiting)">
      <formula>NOT(ISERROR(SEARCH("Dn(waiting)",F649)))</formula>
    </cfRule>
  </conditionalFormatting>
  <conditionalFormatting sqref="F649:F653">
    <cfRule type="containsBlanks" dxfId="13703" priority="13701">
      <formula>LEN(TRIM(F649))=0</formula>
    </cfRule>
    <cfRule type="containsText" dxfId="13702" priority="13702" operator="containsText" text="Operational">
      <formula>NOT(ISERROR(SEARCH("Operational",F649)))</formula>
    </cfRule>
    <cfRule type="containsText" dxfId="13701" priority="13703" operator="containsText" text="Dn(service)">
      <formula>NOT(ISERROR(SEARCH("Dn(service)",F649)))</formula>
    </cfRule>
    <cfRule type="containsText" dxfId="13700" priority="13704" operator="containsText" text="Dn(waiting)">
      <formula>NOT(ISERROR(SEARCH("Dn(waiting)",F649)))</formula>
    </cfRule>
  </conditionalFormatting>
  <conditionalFormatting sqref="F665:F667">
    <cfRule type="containsBlanks" dxfId="13699" priority="13697">
      <formula>LEN(TRIM(F665))=0</formula>
    </cfRule>
    <cfRule type="containsText" dxfId="13698" priority="13698" operator="containsText" text="Operational">
      <formula>NOT(ISERROR(SEARCH("Operational",F665)))</formula>
    </cfRule>
    <cfRule type="containsText" dxfId="13697" priority="13699" operator="containsText" text="Dn(service)">
      <formula>NOT(ISERROR(SEARCH("Dn(service)",F665)))</formula>
    </cfRule>
    <cfRule type="containsText" dxfId="13696" priority="13700" operator="containsText" text="Dn(waiting)">
      <formula>NOT(ISERROR(SEARCH("Dn(waiting)",F665)))</formula>
    </cfRule>
  </conditionalFormatting>
  <conditionalFormatting sqref="H672">
    <cfRule type="containsBlanks" dxfId="13695" priority="13693">
      <formula>LEN(TRIM(H672))=0</formula>
    </cfRule>
    <cfRule type="containsText" dxfId="13694" priority="13694" operator="containsText" text="Operational">
      <formula>NOT(ISERROR(SEARCH("Operational",H672)))</formula>
    </cfRule>
    <cfRule type="containsText" dxfId="13693" priority="13695" operator="containsText" text="Dn(service)">
      <formula>NOT(ISERROR(SEARCH("Dn(service)",H672)))</formula>
    </cfRule>
    <cfRule type="containsText" dxfId="13692" priority="13696" operator="containsText" text="Dn(waiting)">
      <formula>NOT(ISERROR(SEARCH("Dn(waiting)",H672)))</formula>
    </cfRule>
  </conditionalFormatting>
  <conditionalFormatting sqref="C665">
    <cfRule type="containsBlanks" dxfId="13691" priority="13689">
      <formula>LEN(TRIM(C665))=0</formula>
    </cfRule>
    <cfRule type="containsText" dxfId="13690" priority="13690" operator="containsText" text="Operational">
      <formula>NOT(ISERROR(SEARCH("Operational",C665)))</formula>
    </cfRule>
    <cfRule type="containsText" dxfId="13689" priority="13691" operator="containsText" text="Dn(service)">
      <formula>NOT(ISERROR(SEARCH("Dn(service)",C665)))</formula>
    </cfRule>
    <cfRule type="containsText" dxfId="13688" priority="13692" operator="containsText" text="Dn(waiting)">
      <formula>NOT(ISERROR(SEARCH("Dn(waiting)",C665)))</formula>
    </cfRule>
  </conditionalFormatting>
  <conditionalFormatting sqref="F668">
    <cfRule type="containsBlanks" dxfId="13687" priority="13685">
      <formula>LEN(TRIM(F668))=0</formula>
    </cfRule>
    <cfRule type="containsText" dxfId="13686" priority="13686" operator="containsText" text="Operational">
      <formula>NOT(ISERROR(SEARCH("Operational",F668)))</formula>
    </cfRule>
    <cfRule type="containsText" dxfId="13685" priority="13687" operator="containsText" text="Dn(service)">
      <formula>NOT(ISERROR(SEARCH("Dn(service)",F668)))</formula>
    </cfRule>
    <cfRule type="containsText" dxfId="13684" priority="13688" operator="containsText" text="Dn(waiting)">
      <formula>NOT(ISERROR(SEARCH("Dn(waiting)",F668)))</formula>
    </cfRule>
  </conditionalFormatting>
  <conditionalFormatting sqref="H652:H659">
    <cfRule type="containsBlanks" dxfId="13683" priority="13681">
      <formula>LEN(TRIM(H652))=0</formula>
    </cfRule>
    <cfRule type="containsText" dxfId="13682" priority="13682" operator="containsText" text="Operational">
      <formula>NOT(ISERROR(SEARCH("Operational",H652)))</formula>
    </cfRule>
    <cfRule type="containsText" dxfId="13681" priority="13683" operator="containsText" text="Dn(service)">
      <formula>NOT(ISERROR(SEARCH("Dn(service)",H652)))</formula>
    </cfRule>
    <cfRule type="containsText" dxfId="13680" priority="13684" operator="containsText" text="Dn(waiting)">
      <formula>NOT(ISERROR(SEARCH("Dn(waiting)",H652)))</formula>
    </cfRule>
  </conditionalFormatting>
  <conditionalFormatting sqref="H669:H671">
    <cfRule type="containsBlanks" dxfId="13679" priority="13677">
      <formula>LEN(TRIM(H669))=0</formula>
    </cfRule>
    <cfRule type="containsText" dxfId="13678" priority="13678" operator="containsText" text="Operational">
      <formula>NOT(ISERROR(SEARCH("Operational",H669)))</formula>
    </cfRule>
    <cfRule type="containsText" dxfId="13677" priority="13679" operator="containsText" text="Dn(service)">
      <formula>NOT(ISERROR(SEARCH("Dn(service)",H669)))</formula>
    </cfRule>
    <cfRule type="containsText" dxfId="13676" priority="13680" operator="containsText" text="Dn(waiting)">
      <formula>NOT(ISERROR(SEARCH("Dn(waiting)",H669)))</formula>
    </cfRule>
  </conditionalFormatting>
  <conditionalFormatting sqref="E592">
    <cfRule type="containsBlanks" dxfId="13675" priority="13673">
      <formula>LEN(TRIM(E592))=0</formula>
    </cfRule>
    <cfRule type="containsText" dxfId="13674" priority="13674" operator="containsText" text="Operational">
      <formula>NOT(ISERROR(SEARCH("Operational",E592)))</formula>
    </cfRule>
    <cfRule type="containsText" dxfId="13673" priority="13675" operator="containsText" text="Dn(service)">
      <formula>NOT(ISERROR(SEARCH("Dn(service)",E592)))</formula>
    </cfRule>
    <cfRule type="containsText" dxfId="13672" priority="13676" operator="containsText" text="Dn(waiting)">
      <formula>NOT(ISERROR(SEARCH("Dn(waiting)",E592)))</formula>
    </cfRule>
  </conditionalFormatting>
  <conditionalFormatting sqref="E563">
    <cfRule type="containsBlanks" dxfId="13671" priority="13669">
      <formula>LEN(TRIM(E563))=0</formula>
    </cfRule>
    <cfRule type="containsText" dxfId="13670" priority="13670" operator="containsText" text="Operational">
      <formula>NOT(ISERROR(SEARCH("Operational",E563)))</formula>
    </cfRule>
    <cfRule type="containsText" dxfId="13669" priority="13671" operator="containsText" text="Dn(service)">
      <formula>NOT(ISERROR(SEARCH("Dn(service)",E563)))</formula>
    </cfRule>
    <cfRule type="containsText" dxfId="13668" priority="13672" operator="containsText" text="Dn(waiting)">
      <formula>NOT(ISERROR(SEARCH("Dn(waiting)",E563)))</formula>
    </cfRule>
  </conditionalFormatting>
  <conditionalFormatting sqref="E564">
    <cfRule type="containsBlanks" dxfId="13667" priority="13665">
      <formula>LEN(TRIM(E564))=0</formula>
    </cfRule>
    <cfRule type="containsText" dxfId="13666" priority="13666" operator="containsText" text="Operational">
      <formula>NOT(ISERROR(SEARCH("Operational",E564)))</formula>
    </cfRule>
    <cfRule type="containsText" dxfId="13665" priority="13667" operator="containsText" text="Dn(service)">
      <formula>NOT(ISERROR(SEARCH("Dn(service)",E564)))</formula>
    </cfRule>
    <cfRule type="containsText" dxfId="13664" priority="13668" operator="containsText" text="Dn(waiting)">
      <formula>NOT(ISERROR(SEARCH("Dn(waiting)",E564)))</formula>
    </cfRule>
  </conditionalFormatting>
  <conditionalFormatting sqref="F510">
    <cfRule type="containsBlanks" dxfId="13663" priority="13661">
      <formula>LEN(TRIM(F510))=0</formula>
    </cfRule>
    <cfRule type="containsText" dxfId="13662" priority="13662" operator="containsText" text="Operational">
      <formula>NOT(ISERROR(SEARCH("Operational",F510)))</formula>
    </cfRule>
    <cfRule type="containsText" dxfId="13661" priority="13663" operator="containsText" text="Dn(service)">
      <formula>NOT(ISERROR(SEARCH("Dn(service)",F510)))</formula>
    </cfRule>
    <cfRule type="containsText" dxfId="13660" priority="13664" operator="containsText" text="Dn(waiting)">
      <formula>NOT(ISERROR(SEARCH("Dn(waiting)",F510)))</formula>
    </cfRule>
  </conditionalFormatting>
  <conditionalFormatting sqref="G625">
    <cfRule type="containsBlanks" dxfId="13659" priority="13657">
      <formula>LEN(TRIM(G625))=0</formula>
    </cfRule>
    <cfRule type="containsText" dxfId="13658" priority="13658" operator="containsText" text="Operational">
      <formula>NOT(ISERROR(SEARCH("Operational",G625)))</formula>
    </cfRule>
    <cfRule type="containsText" dxfId="13657" priority="13659" operator="containsText" text="Dn(service)">
      <formula>NOT(ISERROR(SEARCH("Dn(service)",G625)))</formula>
    </cfRule>
    <cfRule type="containsText" dxfId="13656" priority="13660" operator="containsText" text="Dn(waiting)">
      <formula>NOT(ISERROR(SEARCH("Dn(waiting)",G625)))</formula>
    </cfRule>
  </conditionalFormatting>
  <conditionalFormatting sqref="H611">
    <cfRule type="containsBlanks" dxfId="13655" priority="13653">
      <formula>LEN(TRIM(H611))=0</formula>
    </cfRule>
    <cfRule type="containsText" dxfId="13654" priority="13654" operator="containsText" text="Operational">
      <formula>NOT(ISERROR(SEARCH("Operational",H611)))</formula>
    </cfRule>
    <cfRule type="containsText" dxfId="13653" priority="13655" operator="containsText" text="Dn(service)">
      <formula>NOT(ISERROR(SEARCH("Dn(service)",H611)))</formula>
    </cfRule>
    <cfRule type="containsText" dxfId="13652" priority="13656" operator="containsText" text="Dn(waiting)">
      <formula>NOT(ISERROR(SEARCH("Dn(waiting)",H611)))</formula>
    </cfRule>
  </conditionalFormatting>
  <conditionalFormatting sqref="I597">
    <cfRule type="containsBlanks" dxfId="13651" priority="13649">
      <formula>LEN(TRIM(I597))=0</formula>
    </cfRule>
    <cfRule type="containsText" dxfId="13650" priority="13650" operator="containsText" text="Operational">
      <formula>NOT(ISERROR(SEARCH("Operational",I597)))</formula>
    </cfRule>
    <cfRule type="containsText" dxfId="13649" priority="13651" operator="containsText" text="Dn(service)">
      <formula>NOT(ISERROR(SEARCH("Dn(service)",I597)))</formula>
    </cfRule>
    <cfRule type="containsText" dxfId="13648" priority="13652" operator="containsText" text="Dn(waiting)">
      <formula>NOT(ISERROR(SEARCH("Dn(waiting)",I597)))</formula>
    </cfRule>
  </conditionalFormatting>
  <conditionalFormatting sqref="I596">
    <cfRule type="containsBlanks" dxfId="13647" priority="13645">
      <formula>LEN(TRIM(I596))=0</formula>
    </cfRule>
    <cfRule type="containsText" dxfId="13646" priority="13646" operator="containsText" text="Operational">
      <formula>NOT(ISERROR(SEARCH("Operational",I596)))</formula>
    </cfRule>
    <cfRule type="containsText" dxfId="13645" priority="13647" operator="containsText" text="Dn(service)">
      <formula>NOT(ISERROR(SEARCH("Dn(service)",I596)))</formula>
    </cfRule>
    <cfRule type="containsText" dxfId="13644" priority="13648" operator="containsText" text="Dn(waiting)">
      <formula>NOT(ISERROR(SEARCH("Dn(waiting)",I596)))</formula>
    </cfRule>
  </conditionalFormatting>
  <conditionalFormatting sqref="H507">
    <cfRule type="containsBlanks" dxfId="13643" priority="13641">
      <formula>LEN(TRIM(H507))=0</formula>
    </cfRule>
    <cfRule type="containsText" dxfId="13642" priority="13642" operator="containsText" text="Operational">
      <formula>NOT(ISERROR(SEARCH("Operational",H507)))</formula>
    </cfRule>
    <cfRule type="containsText" dxfId="13641" priority="13643" operator="containsText" text="Dn(service)">
      <formula>NOT(ISERROR(SEARCH("Dn(service)",H507)))</formula>
    </cfRule>
    <cfRule type="containsText" dxfId="13640" priority="13644" operator="containsText" text="Dn(waiting)">
      <formula>NOT(ISERROR(SEARCH("Dn(waiting)",H507)))</formula>
    </cfRule>
  </conditionalFormatting>
  <conditionalFormatting sqref="H508">
    <cfRule type="containsBlanks" dxfId="13639" priority="13637">
      <formula>LEN(TRIM(H508))=0</formula>
    </cfRule>
    <cfRule type="containsText" dxfId="13638" priority="13638" operator="containsText" text="Operational">
      <formula>NOT(ISERROR(SEARCH("Operational",H508)))</formula>
    </cfRule>
    <cfRule type="containsText" dxfId="13637" priority="13639" operator="containsText" text="Dn(service)">
      <formula>NOT(ISERROR(SEARCH("Dn(service)",H508)))</formula>
    </cfRule>
    <cfRule type="containsText" dxfId="13636" priority="13640" operator="containsText" text="Dn(waiting)">
      <formula>NOT(ISERROR(SEARCH("Dn(waiting)",H508)))</formula>
    </cfRule>
  </conditionalFormatting>
  <conditionalFormatting sqref="H509">
    <cfRule type="containsBlanks" dxfId="13635" priority="13633">
      <formula>LEN(TRIM(H509))=0</formula>
    </cfRule>
    <cfRule type="containsText" dxfId="13634" priority="13634" operator="containsText" text="Operational">
      <formula>NOT(ISERROR(SEARCH("Operational",H509)))</formula>
    </cfRule>
    <cfRule type="containsText" dxfId="13633" priority="13635" operator="containsText" text="Dn(service)">
      <formula>NOT(ISERROR(SEARCH("Dn(service)",H509)))</formula>
    </cfRule>
    <cfRule type="containsText" dxfId="13632" priority="13636" operator="containsText" text="Dn(waiting)">
      <formula>NOT(ISERROR(SEARCH("Dn(waiting)",H509)))</formula>
    </cfRule>
  </conditionalFormatting>
  <conditionalFormatting sqref="C510">
    <cfRule type="containsBlanks" dxfId="13631" priority="13629">
      <formula>LEN(TRIM(C510))=0</formula>
    </cfRule>
    <cfRule type="containsText" dxfId="13630" priority="13630" operator="containsText" text="Operational">
      <formula>NOT(ISERROR(SEARCH("Operational",C510)))</formula>
    </cfRule>
    <cfRule type="containsText" dxfId="13629" priority="13631" operator="containsText" text="Dn(service)">
      <formula>NOT(ISERROR(SEARCH("Dn(service)",C510)))</formula>
    </cfRule>
    <cfRule type="containsText" dxfId="13628" priority="13632" operator="containsText" text="Dn(waiting)">
      <formula>NOT(ISERROR(SEARCH("Dn(waiting)",C510)))</formula>
    </cfRule>
  </conditionalFormatting>
  <conditionalFormatting sqref="C511">
    <cfRule type="containsBlanks" dxfId="13627" priority="13625">
      <formula>LEN(TRIM(C511))=0</formula>
    </cfRule>
    <cfRule type="containsText" dxfId="13626" priority="13626" operator="containsText" text="Operational">
      <formula>NOT(ISERROR(SEARCH("Operational",C511)))</formula>
    </cfRule>
    <cfRule type="containsText" dxfId="13625" priority="13627" operator="containsText" text="Dn(service)">
      <formula>NOT(ISERROR(SEARCH("Dn(service)",C511)))</formula>
    </cfRule>
    <cfRule type="containsText" dxfId="13624" priority="13628" operator="containsText" text="Dn(waiting)">
      <formula>NOT(ISERROR(SEARCH("Dn(waiting)",C511)))</formula>
    </cfRule>
  </conditionalFormatting>
  <conditionalFormatting sqref="C512">
    <cfRule type="containsBlanks" dxfId="13623" priority="13621">
      <formula>LEN(TRIM(C512))=0</formula>
    </cfRule>
    <cfRule type="containsText" dxfId="13622" priority="13622" operator="containsText" text="Operational">
      <formula>NOT(ISERROR(SEARCH("Operational",C512)))</formula>
    </cfRule>
    <cfRule type="containsText" dxfId="13621" priority="13623" operator="containsText" text="Dn(service)">
      <formula>NOT(ISERROR(SEARCH("Dn(service)",C512)))</formula>
    </cfRule>
    <cfRule type="containsText" dxfId="13620" priority="13624" operator="containsText" text="Dn(waiting)">
      <formula>NOT(ISERROR(SEARCH("Dn(waiting)",C512)))</formula>
    </cfRule>
  </conditionalFormatting>
  <conditionalFormatting sqref="C513">
    <cfRule type="containsBlanks" dxfId="13619" priority="13617">
      <formula>LEN(TRIM(C513))=0</formula>
    </cfRule>
    <cfRule type="containsText" dxfId="13618" priority="13618" operator="containsText" text="Operational">
      <formula>NOT(ISERROR(SEARCH("Operational",C513)))</formula>
    </cfRule>
    <cfRule type="containsText" dxfId="13617" priority="13619" operator="containsText" text="Dn(service)">
      <formula>NOT(ISERROR(SEARCH("Dn(service)",C513)))</formula>
    </cfRule>
    <cfRule type="containsText" dxfId="13616" priority="13620" operator="containsText" text="Dn(waiting)">
      <formula>NOT(ISERROR(SEARCH("Dn(waiting)",C513)))</formula>
    </cfRule>
  </conditionalFormatting>
  <conditionalFormatting sqref="F514">
    <cfRule type="containsBlanks" dxfId="13615" priority="13613">
      <formula>LEN(TRIM(F514))=0</formula>
    </cfRule>
    <cfRule type="containsText" dxfId="13614" priority="13614" operator="containsText" text="Operational">
      <formula>NOT(ISERROR(SEARCH("Operational",F514)))</formula>
    </cfRule>
    <cfRule type="containsText" dxfId="13613" priority="13615" operator="containsText" text="Dn(service)">
      <formula>NOT(ISERROR(SEARCH("Dn(service)",F514)))</formula>
    </cfRule>
    <cfRule type="containsText" dxfId="13612" priority="13616" operator="containsText" text="Dn(waiting)">
      <formula>NOT(ISERROR(SEARCH("Dn(waiting)",F514)))</formula>
    </cfRule>
  </conditionalFormatting>
  <conditionalFormatting sqref="F515">
    <cfRule type="containsBlanks" dxfId="13611" priority="13609">
      <formula>LEN(TRIM(F515))=0</formula>
    </cfRule>
    <cfRule type="containsText" dxfId="13610" priority="13610" operator="containsText" text="Operational">
      <formula>NOT(ISERROR(SEARCH("Operational",F515)))</formula>
    </cfRule>
    <cfRule type="containsText" dxfId="13609" priority="13611" operator="containsText" text="Dn(service)">
      <formula>NOT(ISERROR(SEARCH("Dn(service)",F515)))</formula>
    </cfRule>
    <cfRule type="containsText" dxfId="13608" priority="13612" operator="containsText" text="Dn(waiting)">
      <formula>NOT(ISERROR(SEARCH("Dn(waiting)",F515)))</formula>
    </cfRule>
  </conditionalFormatting>
  <conditionalFormatting sqref="F516">
    <cfRule type="containsBlanks" dxfId="13607" priority="13605">
      <formula>LEN(TRIM(F516))=0</formula>
    </cfRule>
    <cfRule type="containsText" dxfId="13606" priority="13606" operator="containsText" text="Operational">
      <formula>NOT(ISERROR(SEARCH("Operational",F516)))</formula>
    </cfRule>
    <cfRule type="containsText" dxfId="13605" priority="13607" operator="containsText" text="Dn(service)">
      <formula>NOT(ISERROR(SEARCH("Dn(service)",F516)))</formula>
    </cfRule>
    <cfRule type="containsText" dxfId="13604" priority="13608" operator="containsText" text="Dn(waiting)">
      <formula>NOT(ISERROR(SEARCH("Dn(waiting)",F516)))</formula>
    </cfRule>
  </conditionalFormatting>
  <conditionalFormatting sqref="F517">
    <cfRule type="containsBlanks" dxfId="13603" priority="13601">
      <formula>LEN(TRIM(F517))=0</formula>
    </cfRule>
    <cfRule type="containsText" dxfId="13602" priority="13602" operator="containsText" text="Operational">
      <formula>NOT(ISERROR(SEARCH("Operational",F517)))</formula>
    </cfRule>
    <cfRule type="containsText" dxfId="13601" priority="13603" operator="containsText" text="Dn(service)">
      <formula>NOT(ISERROR(SEARCH("Dn(service)",F517)))</formula>
    </cfRule>
    <cfRule type="containsText" dxfId="13600" priority="13604" operator="containsText" text="Dn(waiting)">
      <formula>NOT(ISERROR(SEARCH("Dn(waiting)",F517)))</formula>
    </cfRule>
  </conditionalFormatting>
  <conditionalFormatting sqref="G518">
    <cfRule type="containsBlanks" dxfId="13599" priority="13597">
      <formula>LEN(TRIM(G518))=0</formula>
    </cfRule>
    <cfRule type="containsText" dxfId="13598" priority="13598" operator="containsText" text="Operational">
      <formula>NOT(ISERROR(SEARCH("Operational",G518)))</formula>
    </cfRule>
    <cfRule type="containsText" dxfId="13597" priority="13599" operator="containsText" text="Dn(service)">
      <formula>NOT(ISERROR(SEARCH("Dn(service)",G518)))</formula>
    </cfRule>
    <cfRule type="containsText" dxfId="13596" priority="13600" operator="containsText" text="Dn(waiting)">
      <formula>NOT(ISERROR(SEARCH("Dn(waiting)",G518)))</formula>
    </cfRule>
  </conditionalFormatting>
  <conditionalFormatting sqref="G519">
    <cfRule type="containsBlanks" dxfId="13595" priority="13593">
      <formula>LEN(TRIM(G519))=0</formula>
    </cfRule>
    <cfRule type="containsText" dxfId="13594" priority="13594" operator="containsText" text="Operational">
      <formula>NOT(ISERROR(SEARCH("Operational",G519)))</formula>
    </cfRule>
    <cfRule type="containsText" dxfId="13593" priority="13595" operator="containsText" text="Dn(service)">
      <formula>NOT(ISERROR(SEARCH("Dn(service)",G519)))</formula>
    </cfRule>
    <cfRule type="containsText" dxfId="13592" priority="13596" operator="containsText" text="Dn(waiting)">
      <formula>NOT(ISERROR(SEARCH("Dn(waiting)",G519)))</formula>
    </cfRule>
  </conditionalFormatting>
  <conditionalFormatting sqref="G520">
    <cfRule type="containsBlanks" dxfId="13591" priority="13589">
      <formula>LEN(TRIM(G520))=0</formula>
    </cfRule>
    <cfRule type="containsText" dxfId="13590" priority="13590" operator="containsText" text="Operational">
      <formula>NOT(ISERROR(SEARCH("Operational",G520)))</formula>
    </cfRule>
    <cfRule type="containsText" dxfId="13589" priority="13591" operator="containsText" text="Dn(service)">
      <formula>NOT(ISERROR(SEARCH("Dn(service)",G520)))</formula>
    </cfRule>
    <cfRule type="containsText" dxfId="13588" priority="13592" operator="containsText" text="Dn(waiting)">
      <formula>NOT(ISERROR(SEARCH("Dn(waiting)",G520)))</formula>
    </cfRule>
  </conditionalFormatting>
  <conditionalFormatting sqref="G521">
    <cfRule type="containsBlanks" dxfId="13587" priority="13585">
      <formula>LEN(TRIM(G521))=0</formula>
    </cfRule>
    <cfRule type="containsText" dxfId="13586" priority="13586" operator="containsText" text="Operational">
      <formula>NOT(ISERROR(SEARCH("Operational",G521)))</formula>
    </cfRule>
    <cfRule type="containsText" dxfId="13585" priority="13587" operator="containsText" text="Dn(service)">
      <formula>NOT(ISERROR(SEARCH("Dn(service)",G521)))</formula>
    </cfRule>
    <cfRule type="containsText" dxfId="13584" priority="13588" operator="containsText" text="Dn(waiting)">
      <formula>NOT(ISERROR(SEARCH("Dn(waiting)",G521)))</formula>
    </cfRule>
  </conditionalFormatting>
  <conditionalFormatting sqref="G522">
    <cfRule type="containsBlanks" dxfId="13583" priority="13581">
      <formula>LEN(TRIM(G522))=0</formula>
    </cfRule>
    <cfRule type="containsText" dxfId="13582" priority="13582" operator="containsText" text="Operational">
      <formula>NOT(ISERROR(SEARCH("Operational",G522)))</formula>
    </cfRule>
    <cfRule type="containsText" dxfId="13581" priority="13583" operator="containsText" text="Dn(service)">
      <formula>NOT(ISERROR(SEARCH("Dn(service)",G522)))</formula>
    </cfRule>
    <cfRule type="containsText" dxfId="13580" priority="13584" operator="containsText" text="Dn(waiting)">
      <formula>NOT(ISERROR(SEARCH("Dn(waiting)",G522)))</formula>
    </cfRule>
  </conditionalFormatting>
  <conditionalFormatting sqref="E523">
    <cfRule type="containsBlanks" dxfId="13579" priority="13577">
      <formula>LEN(TRIM(E523))=0</formula>
    </cfRule>
    <cfRule type="containsText" dxfId="13578" priority="13578" operator="containsText" text="Operational">
      <formula>NOT(ISERROR(SEARCH("Operational",E523)))</formula>
    </cfRule>
    <cfRule type="containsText" dxfId="13577" priority="13579" operator="containsText" text="Dn(service)">
      <formula>NOT(ISERROR(SEARCH("Dn(service)",E523)))</formula>
    </cfRule>
    <cfRule type="containsText" dxfId="13576" priority="13580" operator="containsText" text="Dn(waiting)">
      <formula>NOT(ISERROR(SEARCH("Dn(waiting)",E523)))</formula>
    </cfRule>
  </conditionalFormatting>
  <conditionalFormatting sqref="E524">
    <cfRule type="containsBlanks" dxfId="13575" priority="13573">
      <formula>LEN(TRIM(E524))=0</formula>
    </cfRule>
    <cfRule type="containsText" dxfId="13574" priority="13574" operator="containsText" text="Operational">
      <formula>NOT(ISERROR(SEARCH("Operational",E524)))</formula>
    </cfRule>
    <cfRule type="containsText" dxfId="13573" priority="13575" operator="containsText" text="Dn(service)">
      <formula>NOT(ISERROR(SEARCH("Dn(service)",E524)))</formula>
    </cfRule>
    <cfRule type="containsText" dxfId="13572" priority="13576" operator="containsText" text="Dn(waiting)">
      <formula>NOT(ISERROR(SEARCH("Dn(waiting)",E524)))</formula>
    </cfRule>
  </conditionalFormatting>
  <conditionalFormatting sqref="E525">
    <cfRule type="containsBlanks" dxfId="13571" priority="13569">
      <formula>LEN(TRIM(E525))=0</formula>
    </cfRule>
    <cfRule type="containsText" dxfId="13570" priority="13570" operator="containsText" text="Operational">
      <formula>NOT(ISERROR(SEARCH("Operational",E525)))</formula>
    </cfRule>
    <cfRule type="containsText" dxfId="13569" priority="13571" operator="containsText" text="Dn(service)">
      <formula>NOT(ISERROR(SEARCH("Dn(service)",E525)))</formula>
    </cfRule>
    <cfRule type="containsText" dxfId="13568" priority="13572" operator="containsText" text="Dn(waiting)">
      <formula>NOT(ISERROR(SEARCH("Dn(waiting)",E525)))</formula>
    </cfRule>
  </conditionalFormatting>
  <conditionalFormatting sqref="E526">
    <cfRule type="containsBlanks" dxfId="13567" priority="13565">
      <formula>LEN(TRIM(E526))=0</formula>
    </cfRule>
    <cfRule type="containsText" dxfId="13566" priority="13566" operator="containsText" text="Operational">
      <formula>NOT(ISERROR(SEARCH("Operational",E526)))</formula>
    </cfRule>
    <cfRule type="containsText" dxfId="13565" priority="13567" operator="containsText" text="Dn(service)">
      <formula>NOT(ISERROR(SEARCH("Dn(service)",E526)))</formula>
    </cfRule>
    <cfRule type="containsText" dxfId="13564" priority="13568" operator="containsText" text="Dn(waiting)">
      <formula>NOT(ISERROR(SEARCH("Dn(waiting)",E526)))</formula>
    </cfRule>
  </conditionalFormatting>
  <conditionalFormatting sqref="E527">
    <cfRule type="containsBlanks" dxfId="13563" priority="13561">
      <formula>LEN(TRIM(E527))=0</formula>
    </cfRule>
    <cfRule type="containsText" dxfId="13562" priority="13562" operator="containsText" text="Operational">
      <formula>NOT(ISERROR(SEARCH("Operational",E527)))</formula>
    </cfRule>
    <cfRule type="containsText" dxfId="13561" priority="13563" operator="containsText" text="Dn(service)">
      <formula>NOT(ISERROR(SEARCH("Dn(service)",E527)))</formula>
    </cfRule>
    <cfRule type="containsText" dxfId="13560" priority="13564" operator="containsText" text="Dn(waiting)">
      <formula>NOT(ISERROR(SEARCH("Dn(waiting)",E527)))</formula>
    </cfRule>
  </conditionalFormatting>
  <conditionalFormatting sqref="I528">
    <cfRule type="containsBlanks" dxfId="13559" priority="13557">
      <formula>LEN(TRIM(I528))=0</formula>
    </cfRule>
    <cfRule type="containsText" dxfId="13558" priority="13558" operator="containsText" text="Operational">
      <formula>NOT(ISERROR(SEARCH("Operational",I528)))</formula>
    </cfRule>
    <cfRule type="containsText" dxfId="13557" priority="13559" operator="containsText" text="Dn(service)">
      <formula>NOT(ISERROR(SEARCH("Dn(service)",I528)))</formula>
    </cfRule>
    <cfRule type="containsText" dxfId="13556" priority="13560" operator="containsText" text="Dn(waiting)">
      <formula>NOT(ISERROR(SEARCH("Dn(waiting)",I528)))</formula>
    </cfRule>
  </conditionalFormatting>
  <conditionalFormatting sqref="I529">
    <cfRule type="containsBlanks" dxfId="13555" priority="13553">
      <formula>LEN(TRIM(I529))=0</formula>
    </cfRule>
    <cfRule type="containsText" dxfId="13554" priority="13554" operator="containsText" text="Operational">
      <formula>NOT(ISERROR(SEARCH("Operational",I529)))</formula>
    </cfRule>
    <cfRule type="containsText" dxfId="13553" priority="13555" operator="containsText" text="Dn(service)">
      <formula>NOT(ISERROR(SEARCH("Dn(service)",I529)))</formula>
    </cfRule>
    <cfRule type="containsText" dxfId="13552" priority="13556" operator="containsText" text="Dn(waiting)">
      <formula>NOT(ISERROR(SEARCH("Dn(waiting)",I529)))</formula>
    </cfRule>
  </conditionalFormatting>
  <conditionalFormatting sqref="I530">
    <cfRule type="containsBlanks" dxfId="13551" priority="13549">
      <formula>LEN(TRIM(I530))=0</formula>
    </cfRule>
    <cfRule type="containsText" dxfId="13550" priority="13550" operator="containsText" text="Operational">
      <formula>NOT(ISERROR(SEARCH("Operational",I530)))</formula>
    </cfRule>
    <cfRule type="containsText" dxfId="13549" priority="13551" operator="containsText" text="Dn(service)">
      <formula>NOT(ISERROR(SEARCH("Dn(service)",I530)))</formula>
    </cfRule>
    <cfRule type="containsText" dxfId="13548" priority="13552" operator="containsText" text="Dn(waiting)">
      <formula>NOT(ISERROR(SEARCH("Dn(waiting)",I530)))</formula>
    </cfRule>
  </conditionalFormatting>
  <conditionalFormatting sqref="I531">
    <cfRule type="containsBlanks" dxfId="13547" priority="13545">
      <formula>LEN(TRIM(I531))=0</formula>
    </cfRule>
    <cfRule type="containsText" dxfId="13546" priority="13546" operator="containsText" text="Operational">
      <formula>NOT(ISERROR(SEARCH("Operational",I531)))</formula>
    </cfRule>
    <cfRule type="containsText" dxfId="13545" priority="13547" operator="containsText" text="Dn(service)">
      <formula>NOT(ISERROR(SEARCH("Dn(service)",I531)))</formula>
    </cfRule>
    <cfRule type="containsText" dxfId="13544" priority="13548" operator="containsText" text="Dn(waiting)">
      <formula>NOT(ISERROR(SEARCH("Dn(waiting)",I531)))</formula>
    </cfRule>
  </conditionalFormatting>
  <conditionalFormatting sqref="I532">
    <cfRule type="containsBlanks" dxfId="13543" priority="13541">
      <formula>LEN(TRIM(I532))=0</formula>
    </cfRule>
    <cfRule type="containsText" dxfId="13542" priority="13542" operator="containsText" text="Operational">
      <formula>NOT(ISERROR(SEARCH("Operational",I532)))</formula>
    </cfRule>
    <cfRule type="containsText" dxfId="13541" priority="13543" operator="containsText" text="Dn(service)">
      <formula>NOT(ISERROR(SEARCH("Dn(service)",I532)))</formula>
    </cfRule>
    <cfRule type="containsText" dxfId="13540" priority="13544" operator="containsText" text="Dn(waiting)">
      <formula>NOT(ISERROR(SEARCH("Dn(waiting)",I532)))</formula>
    </cfRule>
  </conditionalFormatting>
  <conditionalFormatting sqref="D533">
    <cfRule type="containsBlanks" dxfId="13539" priority="13537">
      <formula>LEN(TRIM(D533))=0</formula>
    </cfRule>
    <cfRule type="containsText" dxfId="13538" priority="13538" operator="containsText" text="Operational">
      <formula>NOT(ISERROR(SEARCH("Operational",D533)))</formula>
    </cfRule>
    <cfRule type="containsText" dxfId="13537" priority="13539" operator="containsText" text="Dn(service)">
      <formula>NOT(ISERROR(SEARCH("Dn(service)",D533)))</formula>
    </cfRule>
    <cfRule type="containsText" dxfId="13536" priority="13540" operator="containsText" text="Dn(waiting)">
      <formula>NOT(ISERROR(SEARCH("Dn(waiting)",D533)))</formula>
    </cfRule>
  </conditionalFormatting>
  <conditionalFormatting sqref="D534">
    <cfRule type="containsBlanks" dxfId="13535" priority="13533">
      <formula>LEN(TRIM(D534))=0</formula>
    </cfRule>
    <cfRule type="containsText" dxfId="13534" priority="13534" operator="containsText" text="Operational">
      <formula>NOT(ISERROR(SEARCH("Operational",D534)))</formula>
    </cfRule>
    <cfRule type="containsText" dxfId="13533" priority="13535" operator="containsText" text="Dn(service)">
      <formula>NOT(ISERROR(SEARCH("Dn(service)",D534)))</formula>
    </cfRule>
    <cfRule type="containsText" dxfId="13532" priority="13536" operator="containsText" text="Dn(waiting)">
      <formula>NOT(ISERROR(SEARCH("Dn(waiting)",D534)))</formula>
    </cfRule>
  </conditionalFormatting>
  <conditionalFormatting sqref="D535">
    <cfRule type="containsBlanks" dxfId="13531" priority="13529">
      <formula>LEN(TRIM(D535))=0</formula>
    </cfRule>
    <cfRule type="containsText" dxfId="13530" priority="13530" operator="containsText" text="Operational">
      <formula>NOT(ISERROR(SEARCH("Operational",D535)))</formula>
    </cfRule>
    <cfRule type="containsText" dxfId="13529" priority="13531" operator="containsText" text="Dn(service)">
      <formula>NOT(ISERROR(SEARCH("Dn(service)",D535)))</formula>
    </cfRule>
    <cfRule type="containsText" dxfId="13528" priority="13532" operator="containsText" text="Dn(waiting)">
      <formula>NOT(ISERROR(SEARCH("Dn(waiting)",D535)))</formula>
    </cfRule>
  </conditionalFormatting>
  <conditionalFormatting sqref="D536">
    <cfRule type="containsBlanks" dxfId="13527" priority="13525">
      <formula>LEN(TRIM(D536))=0</formula>
    </cfRule>
    <cfRule type="containsText" dxfId="13526" priority="13526" operator="containsText" text="Operational">
      <formula>NOT(ISERROR(SEARCH("Operational",D536)))</formula>
    </cfRule>
    <cfRule type="containsText" dxfId="13525" priority="13527" operator="containsText" text="Dn(service)">
      <formula>NOT(ISERROR(SEARCH("Dn(service)",D536)))</formula>
    </cfRule>
    <cfRule type="containsText" dxfId="13524" priority="13528" operator="containsText" text="Dn(waiting)">
      <formula>NOT(ISERROR(SEARCH("Dn(waiting)",D536)))</formula>
    </cfRule>
  </conditionalFormatting>
  <conditionalFormatting sqref="H537">
    <cfRule type="containsBlanks" dxfId="13523" priority="13521">
      <formula>LEN(TRIM(H537))=0</formula>
    </cfRule>
    <cfRule type="containsText" dxfId="13522" priority="13522" operator="containsText" text="Operational">
      <formula>NOT(ISERROR(SEARCH("Operational",H537)))</formula>
    </cfRule>
    <cfRule type="containsText" dxfId="13521" priority="13523" operator="containsText" text="Dn(service)">
      <formula>NOT(ISERROR(SEARCH("Dn(service)",H537)))</formula>
    </cfRule>
    <cfRule type="containsText" dxfId="13520" priority="13524" operator="containsText" text="Dn(waiting)">
      <formula>NOT(ISERROR(SEARCH("Dn(waiting)",H537)))</formula>
    </cfRule>
  </conditionalFormatting>
  <conditionalFormatting sqref="H538">
    <cfRule type="containsBlanks" dxfId="13519" priority="13517">
      <formula>LEN(TRIM(H538))=0</formula>
    </cfRule>
    <cfRule type="containsText" dxfId="13518" priority="13518" operator="containsText" text="Operational">
      <formula>NOT(ISERROR(SEARCH("Operational",H538)))</formula>
    </cfRule>
    <cfRule type="containsText" dxfId="13517" priority="13519" operator="containsText" text="Dn(service)">
      <formula>NOT(ISERROR(SEARCH("Dn(service)",H538)))</formula>
    </cfRule>
    <cfRule type="containsText" dxfId="13516" priority="13520" operator="containsText" text="Dn(waiting)">
      <formula>NOT(ISERROR(SEARCH("Dn(waiting)",H538)))</formula>
    </cfRule>
  </conditionalFormatting>
  <conditionalFormatting sqref="H539">
    <cfRule type="containsBlanks" dxfId="13515" priority="13513">
      <formula>LEN(TRIM(H539))=0</formula>
    </cfRule>
    <cfRule type="containsText" dxfId="13514" priority="13514" operator="containsText" text="Operational">
      <formula>NOT(ISERROR(SEARCH("Operational",H539)))</formula>
    </cfRule>
    <cfRule type="containsText" dxfId="13513" priority="13515" operator="containsText" text="Dn(service)">
      <formula>NOT(ISERROR(SEARCH("Dn(service)",H539)))</formula>
    </cfRule>
    <cfRule type="containsText" dxfId="13512" priority="13516" operator="containsText" text="Dn(waiting)">
      <formula>NOT(ISERROR(SEARCH("Dn(waiting)",H539)))</formula>
    </cfRule>
  </conditionalFormatting>
  <conditionalFormatting sqref="H540">
    <cfRule type="containsBlanks" dxfId="13511" priority="13509">
      <formula>LEN(TRIM(H540))=0</formula>
    </cfRule>
    <cfRule type="containsText" dxfId="13510" priority="13510" operator="containsText" text="Operational">
      <formula>NOT(ISERROR(SEARCH("Operational",H540)))</formula>
    </cfRule>
    <cfRule type="containsText" dxfId="13509" priority="13511" operator="containsText" text="Dn(service)">
      <formula>NOT(ISERROR(SEARCH("Dn(service)",H540)))</formula>
    </cfRule>
    <cfRule type="containsText" dxfId="13508" priority="13512" operator="containsText" text="Dn(waiting)">
      <formula>NOT(ISERROR(SEARCH("Dn(waiting)",H540)))</formula>
    </cfRule>
  </conditionalFormatting>
  <conditionalFormatting sqref="C541">
    <cfRule type="containsBlanks" dxfId="13507" priority="13505">
      <formula>LEN(TRIM(C541))=0</formula>
    </cfRule>
    <cfRule type="containsText" dxfId="13506" priority="13506" operator="containsText" text="Operational">
      <formula>NOT(ISERROR(SEARCH("Operational",C541)))</formula>
    </cfRule>
    <cfRule type="containsText" dxfId="13505" priority="13507" operator="containsText" text="Dn(service)">
      <formula>NOT(ISERROR(SEARCH("Dn(service)",C541)))</formula>
    </cfRule>
    <cfRule type="containsText" dxfId="13504" priority="13508" operator="containsText" text="Dn(waiting)">
      <formula>NOT(ISERROR(SEARCH("Dn(waiting)",C541)))</formula>
    </cfRule>
  </conditionalFormatting>
  <conditionalFormatting sqref="C542">
    <cfRule type="containsBlanks" dxfId="13503" priority="13501">
      <formula>LEN(TRIM(C542))=0</formula>
    </cfRule>
    <cfRule type="containsText" dxfId="13502" priority="13502" operator="containsText" text="Operational">
      <formula>NOT(ISERROR(SEARCH("Operational",C542)))</formula>
    </cfRule>
    <cfRule type="containsText" dxfId="13501" priority="13503" operator="containsText" text="Dn(service)">
      <formula>NOT(ISERROR(SEARCH("Dn(service)",C542)))</formula>
    </cfRule>
    <cfRule type="containsText" dxfId="13500" priority="13504" operator="containsText" text="Dn(waiting)">
      <formula>NOT(ISERROR(SEARCH("Dn(waiting)",C542)))</formula>
    </cfRule>
  </conditionalFormatting>
  <conditionalFormatting sqref="C543">
    <cfRule type="containsBlanks" dxfId="13499" priority="13497">
      <formula>LEN(TRIM(C543))=0</formula>
    </cfRule>
    <cfRule type="containsText" dxfId="13498" priority="13498" operator="containsText" text="Operational">
      <formula>NOT(ISERROR(SEARCH("Operational",C543)))</formula>
    </cfRule>
    <cfRule type="containsText" dxfId="13497" priority="13499" operator="containsText" text="Dn(service)">
      <formula>NOT(ISERROR(SEARCH("Dn(service)",C543)))</formula>
    </cfRule>
    <cfRule type="containsText" dxfId="13496" priority="13500" operator="containsText" text="Dn(waiting)">
      <formula>NOT(ISERROR(SEARCH("Dn(waiting)",C543)))</formula>
    </cfRule>
  </conditionalFormatting>
  <conditionalFormatting sqref="C544">
    <cfRule type="containsBlanks" dxfId="13495" priority="13493">
      <formula>LEN(TRIM(C544))=0</formula>
    </cfRule>
    <cfRule type="containsText" dxfId="13494" priority="13494" operator="containsText" text="Operational">
      <formula>NOT(ISERROR(SEARCH("Operational",C544)))</formula>
    </cfRule>
    <cfRule type="containsText" dxfId="13493" priority="13495" operator="containsText" text="Dn(service)">
      <formula>NOT(ISERROR(SEARCH("Dn(service)",C544)))</formula>
    </cfRule>
    <cfRule type="containsText" dxfId="13492" priority="13496" operator="containsText" text="Dn(waiting)">
      <formula>NOT(ISERROR(SEARCH("Dn(waiting)",C544)))</formula>
    </cfRule>
  </conditionalFormatting>
  <conditionalFormatting sqref="H544">
    <cfRule type="containsBlanks" dxfId="13491" priority="13489">
      <formula>LEN(TRIM(H544))=0</formula>
    </cfRule>
    <cfRule type="containsText" dxfId="13490" priority="13490" operator="containsText" text="Operational">
      <formula>NOT(ISERROR(SEARCH("Operational",H544)))</formula>
    </cfRule>
    <cfRule type="containsText" dxfId="13489" priority="13491" operator="containsText" text="Dn(service)">
      <formula>NOT(ISERROR(SEARCH("Dn(service)",H544)))</formula>
    </cfRule>
    <cfRule type="containsText" dxfId="13488" priority="13492" operator="containsText" text="Dn(waiting)">
      <formula>NOT(ISERROR(SEARCH("Dn(waiting)",H544)))</formula>
    </cfRule>
  </conditionalFormatting>
  <conditionalFormatting sqref="F545">
    <cfRule type="containsBlanks" dxfId="13487" priority="13485">
      <formula>LEN(TRIM(F545))=0</formula>
    </cfRule>
    <cfRule type="containsText" dxfId="13486" priority="13486" operator="containsText" text="Operational">
      <formula>NOT(ISERROR(SEARCH("Operational",F545)))</formula>
    </cfRule>
    <cfRule type="containsText" dxfId="13485" priority="13487" operator="containsText" text="Dn(service)">
      <formula>NOT(ISERROR(SEARCH("Dn(service)",F545)))</formula>
    </cfRule>
    <cfRule type="containsText" dxfId="13484" priority="13488" operator="containsText" text="Dn(waiting)">
      <formula>NOT(ISERROR(SEARCH("Dn(waiting)",F545)))</formula>
    </cfRule>
  </conditionalFormatting>
  <conditionalFormatting sqref="F546">
    <cfRule type="containsBlanks" dxfId="13483" priority="13481">
      <formula>LEN(TRIM(F546))=0</formula>
    </cfRule>
    <cfRule type="containsText" dxfId="13482" priority="13482" operator="containsText" text="Operational">
      <formula>NOT(ISERROR(SEARCH("Operational",F546)))</formula>
    </cfRule>
    <cfRule type="containsText" dxfId="13481" priority="13483" operator="containsText" text="Dn(service)">
      <formula>NOT(ISERROR(SEARCH("Dn(service)",F546)))</formula>
    </cfRule>
    <cfRule type="containsText" dxfId="13480" priority="13484" operator="containsText" text="Dn(waiting)">
      <formula>NOT(ISERROR(SEARCH("Dn(waiting)",F546)))</formula>
    </cfRule>
  </conditionalFormatting>
  <conditionalFormatting sqref="F547">
    <cfRule type="containsBlanks" dxfId="13479" priority="13477">
      <formula>LEN(TRIM(F547))=0</formula>
    </cfRule>
    <cfRule type="containsText" dxfId="13478" priority="13478" operator="containsText" text="Operational">
      <formula>NOT(ISERROR(SEARCH("Operational",F547)))</formula>
    </cfRule>
    <cfRule type="containsText" dxfId="13477" priority="13479" operator="containsText" text="Dn(service)">
      <formula>NOT(ISERROR(SEARCH("Dn(service)",F547)))</formula>
    </cfRule>
    <cfRule type="containsText" dxfId="13476" priority="13480" operator="containsText" text="Dn(waiting)">
      <formula>NOT(ISERROR(SEARCH("Dn(waiting)",F547)))</formula>
    </cfRule>
  </conditionalFormatting>
  <conditionalFormatting sqref="F548">
    <cfRule type="containsBlanks" dxfId="13475" priority="13473">
      <formula>LEN(TRIM(F548))=0</formula>
    </cfRule>
    <cfRule type="containsText" dxfId="13474" priority="13474" operator="containsText" text="Operational">
      <formula>NOT(ISERROR(SEARCH("Operational",F548)))</formula>
    </cfRule>
    <cfRule type="containsText" dxfId="13473" priority="13475" operator="containsText" text="Dn(service)">
      <formula>NOT(ISERROR(SEARCH("Dn(service)",F548)))</formula>
    </cfRule>
    <cfRule type="containsText" dxfId="13472" priority="13476" operator="containsText" text="Dn(waiting)">
      <formula>NOT(ISERROR(SEARCH("Dn(waiting)",F548)))</formula>
    </cfRule>
  </conditionalFormatting>
  <conditionalFormatting sqref="F549">
    <cfRule type="containsBlanks" dxfId="13471" priority="13469">
      <formula>LEN(TRIM(F549))=0</formula>
    </cfRule>
    <cfRule type="containsText" dxfId="13470" priority="13470" operator="containsText" text="Operational">
      <formula>NOT(ISERROR(SEARCH("Operational",F549)))</formula>
    </cfRule>
    <cfRule type="containsText" dxfId="13469" priority="13471" operator="containsText" text="Dn(service)">
      <formula>NOT(ISERROR(SEARCH("Dn(service)",F549)))</formula>
    </cfRule>
    <cfRule type="containsText" dxfId="13468" priority="13472" operator="containsText" text="Dn(waiting)">
      <formula>NOT(ISERROR(SEARCH("Dn(waiting)",F549)))</formula>
    </cfRule>
  </conditionalFormatting>
  <conditionalFormatting sqref="G550">
    <cfRule type="containsBlanks" dxfId="13467" priority="13465">
      <formula>LEN(TRIM(G550))=0</formula>
    </cfRule>
    <cfRule type="containsText" dxfId="13466" priority="13466" operator="containsText" text="Operational">
      <formula>NOT(ISERROR(SEARCH("Operational",G550)))</formula>
    </cfRule>
    <cfRule type="containsText" dxfId="13465" priority="13467" operator="containsText" text="Dn(service)">
      <formula>NOT(ISERROR(SEARCH("Dn(service)",G550)))</formula>
    </cfRule>
    <cfRule type="containsText" dxfId="13464" priority="13468" operator="containsText" text="Dn(waiting)">
      <formula>NOT(ISERROR(SEARCH("Dn(waiting)",G550)))</formula>
    </cfRule>
  </conditionalFormatting>
  <conditionalFormatting sqref="G551">
    <cfRule type="containsBlanks" dxfId="13463" priority="13461">
      <formula>LEN(TRIM(G551))=0</formula>
    </cfRule>
    <cfRule type="containsText" dxfId="13462" priority="13462" operator="containsText" text="Operational">
      <formula>NOT(ISERROR(SEARCH("Operational",G551)))</formula>
    </cfRule>
    <cfRule type="containsText" dxfId="13461" priority="13463" operator="containsText" text="Dn(service)">
      <formula>NOT(ISERROR(SEARCH("Dn(service)",G551)))</formula>
    </cfRule>
    <cfRule type="containsText" dxfId="13460" priority="13464" operator="containsText" text="Dn(waiting)">
      <formula>NOT(ISERROR(SEARCH("Dn(waiting)",G551)))</formula>
    </cfRule>
  </conditionalFormatting>
  <conditionalFormatting sqref="G552">
    <cfRule type="containsBlanks" dxfId="13459" priority="13457">
      <formula>LEN(TRIM(G552))=0</formula>
    </cfRule>
    <cfRule type="containsText" dxfId="13458" priority="13458" operator="containsText" text="Operational">
      <formula>NOT(ISERROR(SEARCH("Operational",G552)))</formula>
    </cfRule>
    <cfRule type="containsText" dxfId="13457" priority="13459" operator="containsText" text="Dn(service)">
      <formula>NOT(ISERROR(SEARCH("Dn(service)",G552)))</formula>
    </cfRule>
    <cfRule type="containsText" dxfId="13456" priority="13460" operator="containsText" text="Dn(waiting)">
      <formula>NOT(ISERROR(SEARCH("Dn(waiting)",G552)))</formula>
    </cfRule>
  </conditionalFormatting>
  <conditionalFormatting sqref="G553">
    <cfRule type="containsBlanks" dxfId="13455" priority="13453">
      <formula>LEN(TRIM(G553))=0</formula>
    </cfRule>
    <cfRule type="containsText" dxfId="13454" priority="13454" operator="containsText" text="Operational">
      <formula>NOT(ISERROR(SEARCH("Operational",G553)))</formula>
    </cfRule>
    <cfRule type="containsText" dxfId="13453" priority="13455" operator="containsText" text="Dn(service)">
      <formula>NOT(ISERROR(SEARCH("Dn(service)",G553)))</formula>
    </cfRule>
    <cfRule type="containsText" dxfId="13452" priority="13456" operator="containsText" text="Dn(waiting)">
      <formula>NOT(ISERROR(SEARCH("Dn(waiting)",G553)))</formula>
    </cfRule>
  </conditionalFormatting>
  <conditionalFormatting sqref="E554">
    <cfRule type="containsBlanks" dxfId="13451" priority="13449">
      <formula>LEN(TRIM(E554))=0</formula>
    </cfRule>
    <cfRule type="containsText" dxfId="13450" priority="13450" operator="containsText" text="Operational">
      <formula>NOT(ISERROR(SEARCH("Operational",E554)))</formula>
    </cfRule>
    <cfRule type="containsText" dxfId="13449" priority="13451" operator="containsText" text="Dn(service)">
      <formula>NOT(ISERROR(SEARCH("Dn(service)",E554)))</formula>
    </cfRule>
    <cfRule type="containsText" dxfId="13448" priority="13452" operator="containsText" text="Dn(waiting)">
      <formula>NOT(ISERROR(SEARCH("Dn(waiting)",E554)))</formula>
    </cfRule>
  </conditionalFormatting>
  <conditionalFormatting sqref="E555">
    <cfRule type="containsBlanks" dxfId="13447" priority="13445">
      <formula>LEN(TRIM(E555))=0</formula>
    </cfRule>
    <cfRule type="containsText" dxfId="13446" priority="13446" operator="containsText" text="Operational">
      <formula>NOT(ISERROR(SEARCH("Operational",E555)))</formula>
    </cfRule>
    <cfRule type="containsText" dxfId="13445" priority="13447" operator="containsText" text="Dn(service)">
      <formula>NOT(ISERROR(SEARCH("Dn(service)",E555)))</formula>
    </cfRule>
    <cfRule type="containsText" dxfId="13444" priority="13448" operator="containsText" text="Dn(waiting)">
      <formula>NOT(ISERROR(SEARCH("Dn(waiting)",E555)))</formula>
    </cfRule>
  </conditionalFormatting>
  <conditionalFormatting sqref="E556">
    <cfRule type="containsBlanks" dxfId="13443" priority="13441">
      <formula>LEN(TRIM(E556))=0</formula>
    </cfRule>
    <cfRule type="containsText" dxfId="13442" priority="13442" operator="containsText" text="Operational">
      <formula>NOT(ISERROR(SEARCH("Operational",E556)))</formula>
    </cfRule>
    <cfRule type="containsText" dxfId="13441" priority="13443" operator="containsText" text="Dn(service)">
      <formula>NOT(ISERROR(SEARCH("Dn(service)",E556)))</formula>
    </cfRule>
    <cfRule type="containsText" dxfId="13440" priority="13444" operator="containsText" text="Dn(waiting)">
      <formula>NOT(ISERROR(SEARCH("Dn(waiting)",E556)))</formula>
    </cfRule>
  </conditionalFormatting>
  <conditionalFormatting sqref="E557">
    <cfRule type="containsBlanks" dxfId="13439" priority="13437">
      <formula>LEN(TRIM(E557))=0</formula>
    </cfRule>
    <cfRule type="containsText" dxfId="13438" priority="13438" operator="containsText" text="Operational">
      <formula>NOT(ISERROR(SEARCH("Operational",E557)))</formula>
    </cfRule>
    <cfRule type="containsText" dxfId="13437" priority="13439" operator="containsText" text="Dn(service)">
      <formula>NOT(ISERROR(SEARCH("Dn(service)",E557)))</formula>
    </cfRule>
    <cfRule type="containsText" dxfId="13436" priority="13440" operator="containsText" text="Dn(waiting)">
      <formula>NOT(ISERROR(SEARCH("Dn(waiting)",E557)))</formula>
    </cfRule>
  </conditionalFormatting>
  <conditionalFormatting sqref="E558">
    <cfRule type="containsBlanks" dxfId="13435" priority="13433">
      <formula>LEN(TRIM(E558))=0</formula>
    </cfRule>
    <cfRule type="containsText" dxfId="13434" priority="13434" operator="containsText" text="Operational">
      <formula>NOT(ISERROR(SEARCH("Operational",E558)))</formula>
    </cfRule>
    <cfRule type="containsText" dxfId="13433" priority="13435" operator="containsText" text="Dn(service)">
      <formula>NOT(ISERROR(SEARCH("Dn(service)",E558)))</formula>
    </cfRule>
    <cfRule type="containsText" dxfId="13432" priority="13436" operator="containsText" text="Dn(waiting)">
      <formula>NOT(ISERROR(SEARCH("Dn(waiting)",E558)))</formula>
    </cfRule>
  </conditionalFormatting>
  <conditionalFormatting sqref="I559">
    <cfRule type="containsBlanks" dxfId="13431" priority="13429">
      <formula>LEN(TRIM(I559))=0</formula>
    </cfRule>
    <cfRule type="containsText" dxfId="13430" priority="13430" operator="containsText" text="Operational">
      <formula>NOT(ISERROR(SEARCH("Operational",I559)))</formula>
    </cfRule>
    <cfRule type="containsText" dxfId="13429" priority="13431" operator="containsText" text="Dn(service)">
      <formula>NOT(ISERROR(SEARCH("Dn(service)",I559)))</formula>
    </cfRule>
    <cfRule type="containsText" dxfId="13428" priority="13432" operator="containsText" text="Dn(waiting)">
      <formula>NOT(ISERROR(SEARCH("Dn(waiting)",I559)))</formula>
    </cfRule>
  </conditionalFormatting>
  <conditionalFormatting sqref="I560">
    <cfRule type="containsBlanks" dxfId="13427" priority="13425">
      <formula>LEN(TRIM(I560))=0</formula>
    </cfRule>
    <cfRule type="containsText" dxfId="13426" priority="13426" operator="containsText" text="Operational">
      <formula>NOT(ISERROR(SEARCH("Operational",I560)))</formula>
    </cfRule>
    <cfRule type="containsText" dxfId="13425" priority="13427" operator="containsText" text="Dn(service)">
      <formula>NOT(ISERROR(SEARCH("Dn(service)",I560)))</formula>
    </cfRule>
    <cfRule type="containsText" dxfId="13424" priority="13428" operator="containsText" text="Dn(waiting)">
      <formula>NOT(ISERROR(SEARCH("Dn(waiting)",I560)))</formula>
    </cfRule>
  </conditionalFormatting>
  <conditionalFormatting sqref="I561">
    <cfRule type="containsBlanks" dxfId="13423" priority="13421">
      <formula>LEN(TRIM(I561))=0</formula>
    </cfRule>
    <cfRule type="containsText" dxfId="13422" priority="13422" operator="containsText" text="Operational">
      <formula>NOT(ISERROR(SEARCH("Operational",I561)))</formula>
    </cfRule>
    <cfRule type="containsText" dxfId="13421" priority="13423" operator="containsText" text="Dn(service)">
      <formula>NOT(ISERROR(SEARCH("Dn(service)",I561)))</formula>
    </cfRule>
    <cfRule type="containsText" dxfId="13420" priority="13424" operator="containsText" text="Dn(waiting)">
      <formula>NOT(ISERROR(SEARCH("Dn(waiting)",I561)))</formula>
    </cfRule>
  </conditionalFormatting>
  <conditionalFormatting sqref="I562">
    <cfRule type="containsBlanks" dxfId="13419" priority="13417">
      <formula>LEN(TRIM(I562))=0</formula>
    </cfRule>
    <cfRule type="containsText" dxfId="13418" priority="13418" operator="containsText" text="Operational">
      <formula>NOT(ISERROR(SEARCH("Operational",I562)))</formula>
    </cfRule>
    <cfRule type="containsText" dxfId="13417" priority="13419" operator="containsText" text="Dn(service)">
      <formula>NOT(ISERROR(SEARCH("Dn(service)",I562)))</formula>
    </cfRule>
    <cfRule type="containsText" dxfId="13416" priority="13420" operator="containsText" text="Dn(waiting)">
      <formula>NOT(ISERROR(SEARCH("Dn(waiting)",I562)))</formula>
    </cfRule>
  </conditionalFormatting>
  <conditionalFormatting sqref="D564">
    <cfRule type="containsBlanks" dxfId="13415" priority="13413">
      <formula>LEN(TRIM(D564))=0</formula>
    </cfRule>
    <cfRule type="containsText" dxfId="13414" priority="13414" operator="containsText" text="Operational">
      <formula>NOT(ISERROR(SEARCH("Operational",D564)))</formula>
    </cfRule>
    <cfRule type="containsText" dxfId="13413" priority="13415" operator="containsText" text="Dn(service)">
      <formula>NOT(ISERROR(SEARCH("Dn(service)",D564)))</formula>
    </cfRule>
    <cfRule type="containsText" dxfId="13412" priority="13416" operator="containsText" text="Dn(waiting)">
      <formula>NOT(ISERROR(SEARCH("Dn(waiting)",D564)))</formula>
    </cfRule>
  </conditionalFormatting>
  <conditionalFormatting sqref="D565">
    <cfRule type="containsBlanks" dxfId="13411" priority="13409">
      <formula>LEN(TRIM(D565))=0</formula>
    </cfRule>
    <cfRule type="containsText" dxfId="13410" priority="13410" operator="containsText" text="Operational">
      <formula>NOT(ISERROR(SEARCH("Operational",D565)))</formula>
    </cfRule>
    <cfRule type="containsText" dxfId="13409" priority="13411" operator="containsText" text="Dn(service)">
      <formula>NOT(ISERROR(SEARCH("Dn(service)",D565)))</formula>
    </cfRule>
    <cfRule type="containsText" dxfId="13408" priority="13412" operator="containsText" text="Dn(waiting)">
      <formula>NOT(ISERROR(SEARCH("Dn(waiting)",D565)))</formula>
    </cfRule>
  </conditionalFormatting>
  <conditionalFormatting sqref="D566">
    <cfRule type="containsBlanks" dxfId="13407" priority="13405">
      <formula>LEN(TRIM(D566))=0</formula>
    </cfRule>
    <cfRule type="containsText" dxfId="13406" priority="13406" operator="containsText" text="Operational">
      <formula>NOT(ISERROR(SEARCH("Operational",D566)))</formula>
    </cfRule>
    <cfRule type="containsText" dxfId="13405" priority="13407" operator="containsText" text="Dn(service)">
      <formula>NOT(ISERROR(SEARCH("Dn(service)",D566)))</formula>
    </cfRule>
    <cfRule type="containsText" dxfId="13404" priority="13408" operator="containsText" text="Dn(waiting)">
      <formula>NOT(ISERROR(SEARCH("Dn(waiting)",D566)))</formula>
    </cfRule>
  </conditionalFormatting>
  <conditionalFormatting sqref="H567">
    <cfRule type="containsBlanks" dxfId="13403" priority="13401">
      <formula>LEN(TRIM(H567))=0</formula>
    </cfRule>
    <cfRule type="containsText" dxfId="13402" priority="13402" operator="containsText" text="Operational">
      <formula>NOT(ISERROR(SEARCH("Operational",H567)))</formula>
    </cfRule>
    <cfRule type="containsText" dxfId="13401" priority="13403" operator="containsText" text="Dn(service)">
      <formula>NOT(ISERROR(SEARCH("Dn(service)",H567)))</formula>
    </cfRule>
    <cfRule type="containsText" dxfId="13400" priority="13404" operator="containsText" text="Dn(waiting)">
      <formula>NOT(ISERROR(SEARCH("Dn(waiting)",H567)))</formula>
    </cfRule>
  </conditionalFormatting>
  <conditionalFormatting sqref="H568">
    <cfRule type="containsBlanks" dxfId="13399" priority="13397">
      <formula>LEN(TRIM(H568))=0</formula>
    </cfRule>
    <cfRule type="containsText" dxfId="13398" priority="13398" operator="containsText" text="Operational">
      <formula>NOT(ISERROR(SEARCH("Operational",H568)))</formula>
    </cfRule>
    <cfRule type="containsText" dxfId="13397" priority="13399" operator="containsText" text="Dn(service)">
      <formula>NOT(ISERROR(SEARCH("Dn(service)",H568)))</formula>
    </cfRule>
    <cfRule type="containsText" dxfId="13396" priority="13400" operator="containsText" text="Dn(waiting)">
      <formula>NOT(ISERROR(SEARCH("Dn(waiting)",H568)))</formula>
    </cfRule>
  </conditionalFormatting>
  <conditionalFormatting sqref="H569">
    <cfRule type="containsBlanks" dxfId="13395" priority="13393">
      <formula>LEN(TRIM(H569))=0</formula>
    </cfRule>
    <cfRule type="containsText" dxfId="13394" priority="13394" operator="containsText" text="Operational">
      <formula>NOT(ISERROR(SEARCH("Operational",H569)))</formula>
    </cfRule>
    <cfRule type="containsText" dxfId="13393" priority="13395" operator="containsText" text="Dn(service)">
      <formula>NOT(ISERROR(SEARCH("Dn(service)",H569)))</formula>
    </cfRule>
    <cfRule type="containsText" dxfId="13392" priority="13396" operator="containsText" text="Dn(waiting)">
      <formula>NOT(ISERROR(SEARCH("Dn(waiting)",H569)))</formula>
    </cfRule>
  </conditionalFormatting>
  <conditionalFormatting sqref="H570">
    <cfRule type="containsBlanks" dxfId="13391" priority="13389">
      <formula>LEN(TRIM(H570))=0</formula>
    </cfRule>
    <cfRule type="containsText" dxfId="13390" priority="13390" operator="containsText" text="Operational">
      <formula>NOT(ISERROR(SEARCH("Operational",H570)))</formula>
    </cfRule>
    <cfRule type="containsText" dxfId="13389" priority="13391" operator="containsText" text="Dn(service)">
      <formula>NOT(ISERROR(SEARCH("Dn(service)",H570)))</formula>
    </cfRule>
    <cfRule type="containsText" dxfId="13388" priority="13392" operator="containsText" text="Dn(waiting)">
      <formula>NOT(ISERROR(SEARCH("Dn(waiting)",H570)))</formula>
    </cfRule>
  </conditionalFormatting>
  <conditionalFormatting sqref="C571">
    <cfRule type="containsBlanks" dxfId="13387" priority="13385">
      <formula>LEN(TRIM(C571))=0</formula>
    </cfRule>
    <cfRule type="containsText" dxfId="13386" priority="13386" operator="containsText" text="Operational">
      <formula>NOT(ISERROR(SEARCH("Operational",C571)))</formula>
    </cfRule>
    <cfRule type="containsText" dxfId="13385" priority="13387" operator="containsText" text="Dn(service)">
      <formula>NOT(ISERROR(SEARCH("Dn(service)",C571)))</formula>
    </cfRule>
    <cfRule type="containsText" dxfId="13384" priority="13388" operator="containsText" text="Dn(waiting)">
      <formula>NOT(ISERROR(SEARCH("Dn(waiting)",C571)))</formula>
    </cfRule>
  </conditionalFormatting>
  <conditionalFormatting sqref="C572">
    <cfRule type="containsBlanks" dxfId="13383" priority="13381">
      <formula>LEN(TRIM(C572))=0</formula>
    </cfRule>
    <cfRule type="containsText" dxfId="13382" priority="13382" operator="containsText" text="Operational">
      <formula>NOT(ISERROR(SEARCH("Operational",C572)))</formula>
    </cfRule>
    <cfRule type="containsText" dxfId="13381" priority="13383" operator="containsText" text="Dn(service)">
      <formula>NOT(ISERROR(SEARCH("Dn(service)",C572)))</formula>
    </cfRule>
    <cfRule type="containsText" dxfId="13380" priority="13384" operator="containsText" text="Dn(waiting)">
      <formula>NOT(ISERROR(SEARCH("Dn(waiting)",C572)))</formula>
    </cfRule>
  </conditionalFormatting>
  <conditionalFormatting sqref="C573">
    <cfRule type="containsBlanks" dxfId="13379" priority="13377">
      <formula>LEN(TRIM(C573))=0</formula>
    </cfRule>
    <cfRule type="containsText" dxfId="13378" priority="13378" operator="containsText" text="Operational">
      <formula>NOT(ISERROR(SEARCH("Operational",C573)))</formula>
    </cfRule>
    <cfRule type="containsText" dxfId="13377" priority="13379" operator="containsText" text="Dn(service)">
      <formula>NOT(ISERROR(SEARCH("Dn(service)",C573)))</formula>
    </cfRule>
    <cfRule type="containsText" dxfId="13376" priority="13380" operator="containsText" text="Dn(waiting)">
      <formula>NOT(ISERROR(SEARCH("Dn(waiting)",C573)))</formula>
    </cfRule>
  </conditionalFormatting>
  <conditionalFormatting sqref="C574">
    <cfRule type="containsBlanks" dxfId="13375" priority="13373">
      <formula>LEN(TRIM(C574))=0</formula>
    </cfRule>
    <cfRule type="containsText" dxfId="13374" priority="13374" operator="containsText" text="Operational">
      <formula>NOT(ISERROR(SEARCH("Operational",C574)))</formula>
    </cfRule>
    <cfRule type="containsText" dxfId="13373" priority="13375" operator="containsText" text="Dn(service)">
      <formula>NOT(ISERROR(SEARCH("Dn(service)",C574)))</formula>
    </cfRule>
    <cfRule type="containsText" dxfId="13372" priority="13376" operator="containsText" text="Dn(waiting)">
      <formula>NOT(ISERROR(SEARCH("Dn(waiting)",C574)))</formula>
    </cfRule>
  </conditionalFormatting>
  <conditionalFormatting sqref="F575">
    <cfRule type="containsBlanks" dxfId="13371" priority="13369">
      <formula>LEN(TRIM(F575))=0</formula>
    </cfRule>
    <cfRule type="containsText" dxfId="13370" priority="13370" operator="containsText" text="Operational">
      <formula>NOT(ISERROR(SEARCH("Operational",F575)))</formula>
    </cfRule>
    <cfRule type="containsText" dxfId="13369" priority="13371" operator="containsText" text="Dn(service)">
      <formula>NOT(ISERROR(SEARCH("Dn(service)",F575)))</formula>
    </cfRule>
    <cfRule type="containsText" dxfId="13368" priority="13372" operator="containsText" text="Dn(waiting)">
      <formula>NOT(ISERROR(SEARCH("Dn(waiting)",F575)))</formula>
    </cfRule>
  </conditionalFormatting>
  <conditionalFormatting sqref="F576">
    <cfRule type="containsBlanks" dxfId="13367" priority="13365">
      <formula>LEN(TRIM(F576))=0</formula>
    </cfRule>
    <cfRule type="containsText" dxfId="13366" priority="13366" operator="containsText" text="Operational">
      <formula>NOT(ISERROR(SEARCH("Operational",F576)))</formula>
    </cfRule>
    <cfRule type="containsText" dxfId="13365" priority="13367" operator="containsText" text="Dn(service)">
      <formula>NOT(ISERROR(SEARCH("Dn(service)",F576)))</formula>
    </cfRule>
    <cfRule type="containsText" dxfId="13364" priority="13368" operator="containsText" text="Dn(waiting)">
      <formula>NOT(ISERROR(SEARCH("Dn(waiting)",F576)))</formula>
    </cfRule>
  </conditionalFormatting>
  <conditionalFormatting sqref="F577">
    <cfRule type="containsBlanks" dxfId="13363" priority="13361">
      <formula>LEN(TRIM(F577))=0</formula>
    </cfRule>
    <cfRule type="containsText" dxfId="13362" priority="13362" operator="containsText" text="Operational">
      <formula>NOT(ISERROR(SEARCH("Operational",F577)))</formula>
    </cfRule>
    <cfRule type="containsText" dxfId="13361" priority="13363" operator="containsText" text="Dn(service)">
      <formula>NOT(ISERROR(SEARCH("Dn(service)",F577)))</formula>
    </cfRule>
    <cfRule type="containsText" dxfId="13360" priority="13364" operator="containsText" text="Dn(waiting)">
      <formula>NOT(ISERROR(SEARCH("Dn(waiting)",F577)))</formula>
    </cfRule>
  </conditionalFormatting>
  <conditionalFormatting sqref="F578">
    <cfRule type="containsBlanks" dxfId="13359" priority="13357">
      <formula>LEN(TRIM(F578))=0</formula>
    </cfRule>
    <cfRule type="containsText" dxfId="13358" priority="13358" operator="containsText" text="Operational">
      <formula>NOT(ISERROR(SEARCH("Operational",F578)))</formula>
    </cfRule>
    <cfRule type="containsText" dxfId="13357" priority="13359" operator="containsText" text="Dn(service)">
      <formula>NOT(ISERROR(SEARCH("Dn(service)",F578)))</formula>
    </cfRule>
    <cfRule type="containsText" dxfId="13356" priority="13360" operator="containsText" text="Dn(waiting)">
      <formula>NOT(ISERROR(SEARCH("Dn(waiting)",F578)))</formula>
    </cfRule>
  </conditionalFormatting>
  <conditionalFormatting sqref="G579">
    <cfRule type="containsBlanks" dxfId="13355" priority="13353">
      <formula>LEN(TRIM(G579))=0</formula>
    </cfRule>
    <cfRule type="containsText" dxfId="13354" priority="13354" operator="containsText" text="Operational">
      <formula>NOT(ISERROR(SEARCH("Operational",G579)))</formula>
    </cfRule>
    <cfRule type="containsText" dxfId="13353" priority="13355" operator="containsText" text="Dn(service)">
      <formula>NOT(ISERROR(SEARCH("Dn(service)",G579)))</formula>
    </cfRule>
    <cfRule type="containsText" dxfId="13352" priority="13356" operator="containsText" text="Dn(waiting)">
      <formula>NOT(ISERROR(SEARCH("Dn(waiting)",G579)))</formula>
    </cfRule>
  </conditionalFormatting>
  <conditionalFormatting sqref="G580">
    <cfRule type="containsBlanks" dxfId="13351" priority="13349">
      <formula>LEN(TRIM(G580))=0</formula>
    </cfRule>
    <cfRule type="containsText" dxfId="13350" priority="13350" operator="containsText" text="Operational">
      <formula>NOT(ISERROR(SEARCH("Operational",G580)))</formula>
    </cfRule>
    <cfRule type="containsText" dxfId="13349" priority="13351" operator="containsText" text="Dn(service)">
      <formula>NOT(ISERROR(SEARCH("Dn(service)",G580)))</formula>
    </cfRule>
    <cfRule type="containsText" dxfId="13348" priority="13352" operator="containsText" text="Dn(waiting)">
      <formula>NOT(ISERROR(SEARCH("Dn(waiting)",G580)))</formula>
    </cfRule>
  </conditionalFormatting>
  <conditionalFormatting sqref="G581">
    <cfRule type="containsBlanks" dxfId="13347" priority="13345">
      <formula>LEN(TRIM(G581))=0</formula>
    </cfRule>
    <cfRule type="containsText" dxfId="13346" priority="13346" operator="containsText" text="Operational">
      <formula>NOT(ISERROR(SEARCH("Operational",G581)))</formula>
    </cfRule>
    <cfRule type="containsText" dxfId="13345" priority="13347" operator="containsText" text="Dn(service)">
      <formula>NOT(ISERROR(SEARCH("Dn(service)",G581)))</formula>
    </cfRule>
    <cfRule type="containsText" dxfId="13344" priority="13348" operator="containsText" text="Dn(waiting)">
      <formula>NOT(ISERROR(SEARCH("Dn(waiting)",G581)))</formula>
    </cfRule>
  </conditionalFormatting>
  <conditionalFormatting sqref="G582">
    <cfRule type="containsBlanks" dxfId="13343" priority="13341">
      <formula>LEN(TRIM(G582))=0</formula>
    </cfRule>
    <cfRule type="containsText" dxfId="13342" priority="13342" operator="containsText" text="Operational">
      <formula>NOT(ISERROR(SEARCH("Operational",G582)))</formula>
    </cfRule>
    <cfRule type="containsText" dxfId="13341" priority="13343" operator="containsText" text="Dn(service)">
      <formula>NOT(ISERROR(SEARCH("Dn(service)",G582)))</formula>
    </cfRule>
    <cfRule type="containsText" dxfId="13340" priority="13344" operator="containsText" text="Dn(waiting)">
      <formula>NOT(ISERROR(SEARCH("Dn(waiting)",G582)))</formula>
    </cfRule>
  </conditionalFormatting>
  <conditionalFormatting sqref="G583">
    <cfRule type="containsBlanks" dxfId="13339" priority="13337">
      <formula>LEN(TRIM(G583))=0</formula>
    </cfRule>
    <cfRule type="containsText" dxfId="13338" priority="13338" operator="containsText" text="Operational">
      <formula>NOT(ISERROR(SEARCH("Operational",G583)))</formula>
    </cfRule>
    <cfRule type="containsText" dxfId="13337" priority="13339" operator="containsText" text="Dn(service)">
      <formula>NOT(ISERROR(SEARCH("Dn(service)",G583)))</formula>
    </cfRule>
    <cfRule type="containsText" dxfId="13336" priority="13340" operator="containsText" text="Dn(waiting)">
      <formula>NOT(ISERROR(SEARCH("Dn(waiting)",G583)))</formula>
    </cfRule>
  </conditionalFormatting>
  <conditionalFormatting sqref="E584">
    <cfRule type="containsBlanks" dxfId="13335" priority="13333">
      <formula>LEN(TRIM(E584))=0</formula>
    </cfRule>
    <cfRule type="containsText" dxfId="13334" priority="13334" operator="containsText" text="Operational">
      <formula>NOT(ISERROR(SEARCH("Operational",E584)))</formula>
    </cfRule>
    <cfRule type="containsText" dxfId="13333" priority="13335" operator="containsText" text="Dn(service)">
      <formula>NOT(ISERROR(SEARCH("Dn(service)",E584)))</formula>
    </cfRule>
    <cfRule type="containsText" dxfId="13332" priority="13336" operator="containsText" text="Dn(waiting)">
      <formula>NOT(ISERROR(SEARCH("Dn(waiting)",E584)))</formula>
    </cfRule>
  </conditionalFormatting>
  <conditionalFormatting sqref="E585">
    <cfRule type="containsBlanks" dxfId="13331" priority="13329">
      <formula>LEN(TRIM(E585))=0</formula>
    </cfRule>
    <cfRule type="containsText" dxfId="13330" priority="13330" operator="containsText" text="Operational">
      <formula>NOT(ISERROR(SEARCH("Operational",E585)))</formula>
    </cfRule>
    <cfRule type="containsText" dxfId="13329" priority="13331" operator="containsText" text="Dn(service)">
      <formula>NOT(ISERROR(SEARCH("Dn(service)",E585)))</formula>
    </cfRule>
    <cfRule type="containsText" dxfId="13328" priority="13332" operator="containsText" text="Dn(waiting)">
      <formula>NOT(ISERROR(SEARCH("Dn(waiting)",E585)))</formula>
    </cfRule>
  </conditionalFormatting>
  <conditionalFormatting sqref="E586">
    <cfRule type="containsBlanks" dxfId="13327" priority="13325">
      <formula>LEN(TRIM(E586))=0</formula>
    </cfRule>
    <cfRule type="containsText" dxfId="13326" priority="13326" operator="containsText" text="Operational">
      <formula>NOT(ISERROR(SEARCH("Operational",E586)))</formula>
    </cfRule>
    <cfRule type="containsText" dxfId="13325" priority="13327" operator="containsText" text="Dn(service)">
      <formula>NOT(ISERROR(SEARCH("Dn(service)",E586)))</formula>
    </cfRule>
    <cfRule type="containsText" dxfId="13324" priority="13328" operator="containsText" text="Dn(waiting)">
      <formula>NOT(ISERROR(SEARCH("Dn(waiting)",E586)))</formula>
    </cfRule>
  </conditionalFormatting>
  <conditionalFormatting sqref="E587">
    <cfRule type="containsBlanks" dxfId="13323" priority="13321">
      <formula>LEN(TRIM(E587))=0</formula>
    </cfRule>
    <cfRule type="containsText" dxfId="13322" priority="13322" operator="containsText" text="Operational">
      <formula>NOT(ISERROR(SEARCH("Operational",E587)))</formula>
    </cfRule>
    <cfRule type="containsText" dxfId="13321" priority="13323" operator="containsText" text="Dn(service)">
      <formula>NOT(ISERROR(SEARCH("Dn(service)",E587)))</formula>
    </cfRule>
    <cfRule type="containsText" dxfId="13320" priority="13324" operator="containsText" text="Dn(waiting)">
      <formula>NOT(ISERROR(SEARCH("Dn(waiting)",E587)))</formula>
    </cfRule>
  </conditionalFormatting>
  <conditionalFormatting sqref="I588">
    <cfRule type="containsBlanks" dxfId="13319" priority="13317">
      <formula>LEN(TRIM(I588))=0</formula>
    </cfRule>
    <cfRule type="containsText" dxfId="13318" priority="13318" operator="containsText" text="Operational">
      <formula>NOT(ISERROR(SEARCH("Operational",I588)))</formula>
    </cfRule>
    <cfRule type="containsText" dxfId="13317" priority="13319" operator="containsText" text="Dn(service)">
      <formula>NOT(ISERROR(SEARCH("Dn(service)",I588)))</formula>
    </cfRule>
    <cfRule type="containsText" dxfId="13316" priority="13320" operator="containsText" text="Dn(waiting)">
      <formula>NOT(ISERROR(SEARCH("Dn(waiting)",I588)))</formula>
    </cfRule>
  </conditionalFormatting>
  <conditionalFormatting sqref="I589">
    <cfRule type="containsBlanks" dxfId="13315" priority="13313">
      <formula>LEN(TRIM(I589))=0</formula>
    </cfRule>
    <cfRule type="containsText" dxfId="13314" priority="13314" operator="containsText" text="Operational">
      <formula>NOT(ISERROR(SEARCH("Operational",I589)))</formula>
    </cfRule>
    <cfRule type="containsText" dxfId="13313" priority="13315" operator="containsText" text="Dn(service)">
      <formula>NOT(ISERROR(SEARCH("Dn(service)",I589)))</formula>
    </cfRule>
    <cfRule type="containsText" dxfId="13312" priority="13316" operator="containsText" text="Dn(waiting)">
      <formula>NOT(ISERROR(SEARCH("Dn(waiting)",I589)))</formula>
    </cfRule>
  </conditionalFormatting>
  <conditionalFormatting sqref="I590">
    <cfRule type="containsBlanks" dxfId="13311" priority="13309">
      <formula>LEN(TRIM(I590))=0</formula>
    </cfRule>
    <cfRule type="containsText" dxfId="13310" priority="13310" operator="containsText" text="Operational">
      <formula>NOT(ISERROR(SEARCH("Operational",I590)))</formula>
    </cfRule>
    <cfRule type="containsText" dxfId="13309" priority="13311" operator="containsText" text="Dn(service)">
      <formula>NOT(ISERROR(SEARCH("Dn(service)",I590)))</formula>
    </cfRule>
    <cfRule type="containsText" dxfId="13308" priority="13312" operator="containsText" text="Dn(waiting)">
      <formula>NOT(ISERROR(SEARCH("Dn(waiting)",I590)))</formula>
    </cfRule>
  </conditionalFormatting>
  <conditionalFormatting sqref="I591">
    <cfRule type="containsBlanks" dxfId="13307" priority="13305">
      <formula>LEN(TRIM(I591))=0</formula>
    </cfRule>
    <cfRule type="containsText" dxfId="13306" priority="13306" operator="containsText" text="Operational">
      <formula>NOT(ISERROR(SEARCH("Operational",I591)))</formula>
    </cfRule>
    <cfRule type="containsText" dxfId="13305" priority="13307" operator="containsText" text="Dn(service)">
      <formula>NOT(ISERROR(SEARCH("Dn(service)",I591)))</formula>
    </cfRule>
    <cfRule type="containsText" dxfId="13304" priority="13308" operator="containsText" text="Dn(waiting)">
      <formula>NOT(ISERROR(SEARCH("Dn(waiting)",I591)))</formula>
    </cfRule>
  </conditionalFormatting>
  <conditionalFormatting sqref="D591">
    <cfRule type="containsBlanks" dxfId="13303" priority="13301">
      <formula>LEN(TRIM(D591))=0</formula>
    </cfRule>
    <cfRule type="containsText" dxfId="13302" priority="13302" operator="containsText" text="Operational">
      <formula>NOT(ISERROR(SEARCH("Operational",D591)))</formula>
    </cfRule>
    <cfRule type="containsText" dxfId="13301" priority="13303" operator="containsText" text="Dn(service)">
      <formula>NOT(ISERROR(SEARCH("Dn(service)",D591)))</formula>
    </cfRule>
    <cfRule type="containsText" dxfId="13300" priority="13304" operator="containsText" text="Dn(waiting)">
      <formula>NOT(ISERROR(SEARCH("Dn(waiting)",D591)))</formula>
    </cfRule>
  </conditionalFormatting>
  <conditionalFormatting sqref="D592">
    <cfRule type="containsBlanks" dxfId="13299" priority="13297">
      <formula>LEN(TRIM(D592))=0</formula>
    </cfRule>
    <cfRule type="containsText" dxfId="13298" priority="13298" operator="containsText" text="Operational">
      <formula>NOT(ISERROR(SEARCH("Operational",D592)))</formula>
    </cfRule>
    <cfRule type="containsText" dxfId="13297" priority="13299" operator="containsText" text="Dn(service)">
      <formula>NOT(ISERROR(SEARCH("Dn(service)",D592)))</formula>
    </cfRule>
    <cfRule type="containsText" dxfId="13296" priority="13300" operator="containsText" text="Dn(waiting)">
      <formula>NOT(ISERROR(SEARCH("Dn(waiting)",D592)))</formula>
    </cfRule>
  </conditionalFormatting>
  <conditionalFormatting sqref="D593:D595">
    <cfRule type="containsBlanks" dxfId="13295" priority="13293">
      <formula>LEN(TRIM(D593))=0</formula>
    </cfRule>
    <cfRule type="containsText" dxfId="13294" priority="13294" operator="containsText" text="Operational">
      <formula>NOT(ISERROR(SEARCH("Operational",D593)))</formula>
    </cfRule>
    <cfRule type="containsText" dxfId="13293" priority="13295" operator="containsText" text="Dn(service)">
      <formula>NOT(ISERROR(SEARCH("Dn(service)",D593)))</formula>
    </cfRule>
    <cfRule type="containsText" dxfId="13292" priority="13296" operator="containsText" text="Dn(waiting)">
      <formula>NOT(ISERROR(SEARCH("Dn(waiting)",D593)))</formula>
    </cfRule>
  </conditionalFormatting>
  <conditionalFormatting sqref="C597">
    <cfRule type="containsBlanks" dxfId="13291" priority="13289">
      <formula>LEN(TRIM(C597))=0</formula>
    </cfRule>
    <cfRule type="containsText" dxfId="13290" priority="13290" operator="containsText" text="Operational">
      <formula>NOT(ISERROR(SEARCH("Operational",C597)))</formula>
    </cfRule>
    <cfRule type="containsText" dxfId="13289" priority="13291" operator="containsText" text="Dn(service)">
      <formula>NOT(ISERROR(SEARCH("Dn(service)",C597)))</formula>
    </cfRule>
    <cfRule type="containsText" dxfId="13288" priority="13292" operator="containsText" text="Dn(waiting)">
      <formula>NOT(ISERROR(SEARCH("Dn(waiting)",C597)))</formula>
    </cfRule>
  </conditionalFormatting>
  <conditionalFormatting sqref="C598:C603">
    <cfRule type="containsBlanks" dxfId="13287" priority="13285">
      <formula>LEN(TRIM(C598))=0</formula>
    </cfRule>
    <cfRule type="containsText" dxfId="13286" priority="13286" operator="containsText" text="Operational">
      <formula>NOT(ISERROR(SEARCH("Operational",C598)))</formula>
    </cfRule>
    <cfRule type="containsText" dxfId="13285" priority="13287" operator="containsText" text="Dn(service)">
      <formula>NOT(ISERROR(SEARCH("Dn(service)",C598)))</formula>
    </cfRule>
    <cfRule type="containsText" dxfId="13284" priority="13288" operator="containsText" text="Dn(waiting)">
      <formula>NOT(ISERROR(SEARCH("Dn(waiting)",C598)))</formula>
    </cfRule>
  </conditionalFormatting>
  <conditionalFormatting sqref="F604">
    <cfRule type="containsBlanks" dxfId="13283" priority="13281">
      <formula>LEN(TRIM(F604))=0</formula>
    </cfRule>
    <cfRule type="containsText" dxfId="13282" priority="13282" operator="containsText" text="Operational">
      <formula>NOT(ISERROR(SEARCH("Operational",F604)))</formula>
    </cfRule>
    <cfRule type="containsText" dxfId="13281" priority="13283" operator="containsText" text="Dn(service)">
      <formula>NOT(ISERROR(SEARCH("Dn(service)",F604)))</formula>
    </cfRule>
    <cfRule type="containsText" dxfId="13280" priority="13284" operator="containsText" text="Dn(waiting)">
      <formula>NOT(ISERROR(SEARCH("Dn(waiting)",F604)))</formula>
    </cfRule>
  </conditionalFormatting>
  <conditionalFormatting sqref="F605:F606">
    <cfRule type="containsBlanks" dxfId="13279" priority="13277">
      <formula>LEN(TRIM(F605))=0</formula>
    </cfRule>
    <cfRule type="containsText" dxfId="13278" priority="13278" operator="containsText" text="Operational">
      <formula>NOT(ISERROR(SEARCH("Operational",F605)))</formula>
    </cfRule>
    <cfRule type="containsText" dxfId="13277" priority="13279" operator="containsText" text="Dn(service)">
      <formula>NOT(ISERROR(SEARCH("Dn(service)",F605)))</formula>
    </cfRule>
    <cfRule type="containsText" dxfId="13276" priority="13280" operator="containsText" text="Dn(waiting)">
      <formula>NOT(ISERROR(SEARCH("Dn(waiting)",F605)))</formula>
    </cfRule>
  </conditionalFormatting>
  <conditionalFormatting sqref="E607">
    <cfRule type="containsBlanks" dxfId="13275" priority="13273">
      <formula>LEN(TRIM(E607))=0</formula>
    </cfRule>
    <cfRule type="containsText" dxfId="13274" priority="13274" operator="containsText" text="Operational">
      <formula>NOT(ISERROR(SEARCH("Operational",E607)))</formula>
    </cfRule>
    <cfRule type="containsText" dxfId="13273" priority="13275" operator="containsText" text="Dn(service)">
      <formula>NOT(ISERROR(SEARCH("Dn(service)",E607)))</formula>
    </cfRule>
    <cfRule type="containsText" dxfId="13272" priority="13276" operator="containsText" text="Dn(waiting)">
      <formula>NOT(ISERROR(SEARCH("Dn(waiting)",E607)))</formula>
    </cfRule>
  </conditionalFormatting>
  <conditionalFormatting sqref="E608">
    <cfRule type="containsBlanks" dxfId="13271" priority="13269">
      <formula>LEN(TRIM(E608))=0</formula>
    </cfRule>
    <cfRule type="containsText" dxfId="13270" priority="13270" operator="containsText" text="Operational">
      <formula>NOT(ISERROR(SEARCH("Operational",E608)))</formula>
    </cfRule>
    <cfRule type="containsText" dxfId="13269" priority="13271" operator="containsText" text="Dn(service)">
      <formula>NOT(ISERROR(SEARCH("Dn(service)",E608)))</formula>
    </cfRule>
    <cfRule type="containsText" dxfId="13268" priority="13272" operator="containsText" text="Dn(waiting)">
      <formula>NOT(ISERROR(SEARCH("Dn(waiting)",E608)))</formula>
    </cfRule>
  </conditionalFormatting>
  <conditionalFormatting sqref="E609">
    <cfRule type="containsBlanks" dxfId="13267" priority="13265">
      <formula>LEN(TRIM(E609))=0</formula>
    </cfRule>
    <cfRule type="containsText" dxfId="13266" priority="13266" operator="containsText" text="Operational">
      <formula>NOT(ISERROR(SEARCH("Operational",E609)))</formula>
    </cfRule>
    <cfRule type="containsText" dxfId="13265" priority="13267" operator="containsText" text="Dn(service)">
      <formula>NOT(ISERROR(SEARCH("Dn(service)",E609)))</formula>
    </cfRule>
    <cfRule type="containsText" dxfId="13264" priority="13268" operator="containsText" text="Dn(waiting)">
      <formula>NOT(ISERROR(SEARCH("Dn(waiting)",E609)))</formula>
    </cfRule>
  </conditionalFormatting>
  <conditionalFormatting sqref="E610">
    <cfRule type="containsBlanks" dxfId="13263" priority="13261">
      <formula>LEN(TRIM(E610))=0</formula>
    </cfRule>
    <cfRule type="containsText" dxfId="13262" priority="13262" operator="containsText" text="Operational">
      <formula>NOT(ISERROR(SEARCH("Operational",E610)))</formula>
    </cfRule>
    <cfRule type="containsText" dxfId="13261" priority="13263" operator="containsText" text="Dn(service)">
      <formula>NOT(ISERROR(SEARCH("Dn(service)",E610)))</formula>
    </cfRule>
    <cfRule type="containsText" dxfId="13260" priority="13264" operator="containsText" text="Dn(waiting)">
      <formula>NOT(ISERROR(SEARCH("Dn(waiting)",E610)))</formula>
    </cfRule>
  </conditionalFormatting>
  <conditionalFormatting sqref="G611">
    <cfRule type="containsBlanks" dxfId="13259" priority="13257">
      <formula>LEN(TRIM(G611))=0</formula>
    </cfRule>
    <cfRule type="containsText" dxfId="13258" priority="13258" operator="containsText" text="Operational">
      <formula>NOT(ISERROR(SEARCH("Operational",G611)))</formula>
    </cfRule>
    <cfRule type="containsText" dxfId="13257" priority="13259" operator="containsText" text="Dn(service)">
      <formula>NOT(ISERROR(SEARCH("Dn(service)",G611)))</formula>
    </cfRule>
    <cfRule type="containsText" dxfId="13256" priority="13260" operator="containsText" text="Dn(waiting)">
      <formula>NOT(ISERROR(SEARCH("Dn(waiting)",G611)))</formula>
    </cfRule>
  </conditionalFormatting>
  <conditionalFormatting sqref="G612">
    <cfRule type="containsBlanks" dxfId="13255" priority="13253">
      <formula>LEN(TRIM(G612))=0</formula>
    </cfRule>
    <cfRule type="containsText" dxfId="13254" priority="13254" operator="containsText" text="Operational">
      <formula>NOT(ISERROR(SEARCH("Operational",G612)))</formula>
    </cfRule>
    <cfRule type="containsText" dxfId="13253" priority="13255" operator="containsText" text="Dn(service)">
      <formula>NOT(ISERROR(SEARCH("Dn(service)",G612)))</formula>
    </cfRule>
    <cfRule type="containsText" dxfId="13252" priority="13256" operator="containsText" text="Dn(waiting)">
      <formula>NOT(ISERROR(SEARCH("Dn(waiting)",G612)))</formula>
    </cfRule>
  </conditionalFormatting>
  <conditionalFormatting sqref="G613">
    <cfRule type="containsBlanks" dxfId="13251" priority="13249">
      <formula>LEN(TRIM(G613))=0</formula>
    </cfRule>
    <cfRule type="containsText" dxfId="13250" priority="13250" operator="containsText" text="Operational">
      <formula>NOT(ISERROR(SEARCH("Operational",G613)))</formula>
    </cfRule>
    <cfRule type="containsText" dxfId="13249" priority="13251" operator="containsText" text="Dn(service)">
      <formula>NOT(ISERROR(SEARCH("Dn(service)",G613)))</formula>
    </cfRule>
    <cfRule type="containsText" dxfId="13248" priority="13252" operator="containsText" text="Dn(waiting)">
      <formula>NOT(ISERROR(SEARCH("Dn(waiting)",G613)))</formula>
    </cfRule>
  </conditionalFormatting>
  <conditionalFormatting sqref="G614">
    <cfRule type="containsBlanks" dxfId="13247" priority="13245">
      <formula>LEN(TRIM(G614))=0</formula>
    </cfRule>
    <cfRule type="containsText" dxfId="13246" priority="13246" operator="containsText" text="Operational">
      <formula>NOT(ISERROR(SEARCH("Operational",G614)))</formula>
    </cfRule>
    <cfRule type="containsText" dxfId="13245" priority="13247" operator="containsText" text="Dn(service)">
      <formula>NOT(ISERROR(SEARCH("Dn(service)",G614)))</formula>
    </cfRule>
    <cfRule type="containsText" dxfId="13244" priority="13248" operator="containsText" text="Dn(waiting)">
      <formula>NOT(ISERROR(SEARCH("Dn(waiting)",G614)))</formula>
    </cfRule>
  </conditionalFormatting>
  <conditionalFormatting sqref="I615">
    <cfRule type="containsBlanks" dxfId="13243" priority="13241">
      <formula>LEN(TRIM(I615))=0</formula>
    </cfRule>
    <cfRule type="containsText" dxfId="13242" priority="13242" operator="containsText" text="Operational">
      <formula>NOT(ISERROR(SEARCH("Operational",I615)))</formula>
    </cfRule>
    <cfRule type="containsText" dxfId="13241" priority="13243" operator="containsText" text="Dn(service)">
      <formula>NOT(ISERROR(SEARCH("Dn(service)",I615)))</formula>
    </cfRule>
    <cfRule type="containsText" dxfId="13240" priority="13244" operator="containsText" text="Dn(waiting)">
      <formula>NOT(ISERROR(SEARCH("Dn(waiting)",I615)))</formula>
    </cfRule>
  </conditionalFormatting>
  <conditionalFormatting sqref="I616">
    <cfRule type="containsBlanks" dxfId="13239" priority="13237">
      <formula>LEN(TRIM(I616))=0</formula>
    </cfRule>
    <cfRule type="containsText" dxfId="13238" priority="13238" operator="containsText" text="Operational">
      <formula>NOT(ISERROR(SEARCH("Operational",I616)))</formula>
    </cfRule>
    <cfRule type="containsText" dxfId="13237" priority="13239" operator="containsText" text="Dn(service)">
      <formula>NOT(ISERROR(SEARCH("Dn(service)",I616)))</formula>
    </cfRule>
    <cfRule type="containsText" dxfId="13236" priority="13240" operator="containsText" text="Dn(waiting)">
      <formula>NOT(ISERROR(SEARCH("Dn(waiting)",I616)))</formula>
    </cfRule>
  </conditionalFormatting>
  <conditionalFormatting sqref="I617">
    <cfRule type="containsBlanks" dxfId="13235" priority="13233">
      <formula>LEN(TRIM(I617))=0</formula>
    </cfRule>
    <cfRule type="containsText" dxfId="13234" priority="13234" operator="containsText" text="Operational">
      <formula>NOT(ISERROR(SEARCH("Operational",I617)))</formula>
    </cfRule>
    <cfRule type="containsText" dxfId="13233" priority="13235" operator="containsText" text="Dn(service)">
      <formula>NOT(ISERROR(SEARCH("Dn(service)",I617)))</formula>
    </cfRule>
    <cfRule type="containsText" dxfId="13232" priority="13236" operator="containsText" text="Dn(waiting)">
      <formula>NOT(ISERROR(SEARCH("Dn(waiting)",I617)))</formula>
    </cfRule>
  </conditionalFormatting>
  <conditionalFormatting sqref="I618">
    <cfRule type="containsBlanks" dxfId="13231" priority="13229">
      <formula>LEN(TRIM(I618))=0</formula>
    </cfRule>
    <cfRule type="containsText" dxfId="13230" priority="13230" operator="containsText" text="Operational">
      <formula>NOT(ISERROR(SEARCH("Operational",I618)))</formula>
    </cfRule>
    <cfRule type="containsText" dxfId="13229" priority="13231" operator="containsText" text="Dn(service)">
      <formula>NOT(ISERROR(SEARCH("Dn(service)",I618)))</formula>
    </cfRule>
    <cfRule type="containsText" dxfId="13228" priority="13232" operator="containsText" text="Dn(waiting)">
      <formula>NOT(ISERROR(SEARCH("Dn(waiting)",I618)))</formula>
    </cfRule>
  </conditionalFormatting>
  <conditionalFormatting sqref="D619">
    <cfRule type="containsBlanks" dxfId="13227" priority="13225">
      <formula>LEN(TRIM(D619))=0</formula>
    </cfRule>
    <cfRule type="containsText" dxfId="13226" priority="13226" operator="containsText" text="Operational">
      <formula>NOT(ISERROR(SEARCH("Operational",D619)))</formula>
    </cfRule>
    <cfRule type="containsText" dxfId="13225" priority="13227" operator="containsText" text="Dn(service)">
      <formula>NOT(ISERROR(SEARCH("Dn(service)",D619)))</formula>
    </cfRule>
    <cfRule type="containsText" dxfId="13224" priority="13228" operator="containsText" text="Dn(waiting)">
      <formula>NOT(ISERROR(SEARCH("Dn(waiting)",D619)))</formula>
    </cfRule>
  </conditionalFormatting>
  <conditionalFormatting sqref="D620">
    <cfRule type="containsBlanks" dxfId="13223" priority="13221">
      <formula>LEN(TRIM(D620))=0</formula>
    </cfRule>
    <cfRule type="containsText" dxfId="13222" priority="13222" operator="containsText" text="Operational">
      <formula>NOT(ISERROR(SEARCH("Operational",D620)))</formula>
    </cfRule>
    <cfRule type="containsText" dxfId="13221" priority="13223" operator="containsText" text="Dn(service)">
      <formula>NOT(ISERROR(SEARCH("Dn(service)",D620)))</formula>
    </cfRule>
    <cfRule type="containsText" dxfId="13220" priority="13224" operator="containsText" text="Dn(waiting)">
      <formula>NOT(ISERROR(SEARCH("Dn(waiting)",D620)))</formula>
    </cfRule>
  </conditionalFormatting>
  <conditionalFormatting sqref="D621">
    <cfRule type="containsBlanks" dxfId="13219" priority="13217">
      <formula>LEN(TRIM(D621))=0</formula>
    </cfRule>
    <cfRule type="containsText" dxfId="13218" priority="13218" operator="containsText" text="Operational">
      <formula>NOT(ISERROR(SEARCH("Operational",D621)))</formula>
    </cfRule>
    <cfRule type="containsText" dxfId="13217" priority="13219" operator="containsText" text="Dn(service)">
      <formula>NOT(ISERROR(SEARCH("Dn(service)",D621)))</formula>
    </cfRule>
    <cfRule type="containsText" dxfId="13216" priority="13220" operator="containsText" text="Dn(waiting)">
      <formula>NOT(ISERROR(SEARCH("Dn(waiting)",D621)))</formula>
    </cfRule>
  </conditionalFormatting>
  <conditionalFormatting sqref="D622">
    <cfRule type="containsBlanks" dxfId="13215" priority="13213">
      <formula>LEN(TRIM(D622))=0</formula>
    </cfRule>
    <cfRule type="containsText" dxfId="13214" priority="13214" operator="containsText" text="Operational">
      <formula>NOT(ISERROR(SEARCH("Operational",D622)))</formula>
    </cfRule>
    <cfRule type="containsText" dxfId="13213" priority="13215" operator="containsText" text="Dn(service)">
      <formula>NOT(ISERROR(SEARCH("Dn(service)",D622)))</formula>
    </cfRule>
    <cfRule type="containsText" dxfId="13212" priority="13216" operator="containsText" text="Dn(waiting)">
      <formula>NOT(ISERROR(SEARCH("Dn(waiting)",D622)))</formula>
    </cfRule>
  </conditionalFormatting>
  <conditionalFormatting sqref="C623">
    <cfRule type="containsBlanks" dxfId="13211" priority="13209">
      <formula>LEN(TRIM(C623))=0</formula>
    </cfRule>
    <cfRule type="containsText" dxfId="13210" priority="13210" operator="containsText" text="Operational">
      <formula>NOT(ISERROR(SEARCH("Operational",C623)))</formula>
    </cfRule>
    <cfRule type="containsText" dxfId="13209" priority="13211" operator="containsText" text="Dn(service)">
      <formula>NOT(ISERROR(SEARCH("Dn(service)",C623)))</formula>
    </cfRule>
    <cfRule type="containsText" dxfId="13208" priority="13212" operator="containsText" text="Dn(waiting)">
      <formula>NOT(ISERROR(SEARCH("Dn(waiting)",C623)))</formula>
    </cfRule>
  </conditionalFormatting>
  <conditionalFormatting sqref="C624">
    <cfRule type="containsBlanks" dxfId="13207" priority="13205">
      <formula>LEN(TRIM(C624))=0</formula>
    </cfRule>
    <cfRule type="containsText" dxfId="13206" priority="13206" operator="containsText" text="Operational">
      <formula>NOT(ISERROR(SEARCH("Operational",C624)))</formula>
    </cfRule>
    <cfRule type="containsText" dxfId="13205" priority="13207" operator="containsText" text="Dn(service)">
      <formula>NOT(ISERROR(SEARCH("Dn(service)",C624)))</formula>
    </cfRule>
    <cfRule type="containsText" dxfId="13204" priority="13208" operator="containsText" text="Dn(waiting)">
      <formula>NOT(ISERROR(SEARCH("Dn(waiting)",C624)))</formula>
    </cfRule>
  </conditionalFormatting>
  <conditionalFormatting sqref="C625">
    <cfRule type="containsBlanks" dxfId="13203" priority="13201">
      <formula>LEN(TRIM(C625))=0</formula>
    </cfRule>
    <cfRule type="containsText" dxfId="13202" priority="13202" operator="containsText" text="Operational">
      <formula>NOT(ISERROR(SEARCH("Operational",C625)))</formula>
    </cfRule>
    <cfRule type="containsText" dxfId="13201" priority="13203" operator="containsText" text="Dn(service)">
      <formula>NOT(ISERROR(SEARCH("Dn(service)",C625)))</formula>
    </cfRule>
    <cfRule type="containsText" dxfId="13200" priority="13204" operator="containsText" text="Dn(waiting)">
      <formula>NOT(ISERROR(SEARCH("Dn(waiting)",C625)))</formula>
    </cfRule>
  </conditionalFormatting>
  <conditionalFormatting sqref="F631">
    <cfRule type="containsBlanks" dxfId="13199" priority="13197">
      <formula>LEN(TRIM(F631))=0</formula>
    </cfRule>
    <cfRule type="containsText" dxfId="13198" priority="13198" operator="containsText" text="Operational">
      <formula>NOT(ISERROR(SEARCH("Operational",F631)))</formula>
    </cfRule>
    <cfRule type="containsText" dxfId="13197" priority="13199" operator="containsText" text="Dn(service)">
      <formula>NOT(ISERROR(SEARCH("Dn(service)",F631)))</formula>
    </cfRule>
    <cfRule type="containsText" dxfId="13196" priority="13200" operator="containsText" text="Dn(waiting)">
      <formula>NOT(ISERROR(SEARCH("Dn(waiting)",F631)))</formula>
    </cfRule>
  </conditionalFormatting>
  <conditionalFormatting sqref="F632">
    <cfRule type="containsBlanks" dxfId="13195" priority="13193">
      <formula>LEN(TRIM(F632))=0</formula>
    </cfRule>
    <cfRule type="containsText" dxfId="13194" priority="13194" operator="containsText" text="Operational">
      <formula>NOT(ISERROR(SEARCH("Operational",F632)))</formula>
    </cfRule>
    <cfRule type="containsText" dxfId="13193" priority="13195" operator="containsText" text="Dn(service)">
      <formula>NOT(ISERROR(SEARCH("Dn(service)",F632)))</formula>
    </cfRule>
    <cfRule type="containsText" dxfId="13192" priority="13196" operator="containsText" text="Dn(waiting)">
      <formula>NOT(ISERROR(SEARCH("Dn(waiting)",F632)))</formula>
    </cfRule>
  </conditionalFormatting>
  <conditionalFormatting sqref="F633">
    <cfRule type="containsBlanks" dxfId="13191" priority="13189">
      <formula>LEN(TRIM(F633))=0</formula>
    </cfRule>
    <cfRule type="containsText" dxfId="13190" priority="13190" operator="containsText" text="Operational">
      <formula>NOT(ISERROR(SEARCH("Operational",F633)))</formula>
    </cfRule>
    <cfRule type="containsText" dxfId="13189" priority="13191" operator="containsText" text="Dn(service)">
      <formula>NOT(ISERROR(SEARCH("Dn(service)",F633)))</formula>
    </cfRule>
    <cfRule type="containsText" dxfId="13188" priority="13192" operator="containsText" text="Dn(waiting)">
      <formula>NOT(ISERROR(SEARCH("Dn(waiting)",F633)))</formula>
    </cfRule>
  </conditionalFormatting>
  <conditionalFormatting sqref="F634">
    <cfRule type="containsBlanks" dxfId="13187" priority="13185">
      <formula>LEN(TRIM(F634))=0</formula>
    </cfRule>
    <cfRule type="containsText" dxfId="13186" priority="13186" operator="containsText" text="Operational">
      <formula>NOT(ISERROR(SEARCH("Operational",F634)))</formula>
    </cfRule>
    <cfRule type="containsText" dxfId="13185" priority="13187" operator="containsText" text="Dn(service)">
      <formula>NOT(ISERROR(SEARCH("Dn(service)",F634)))</formula>
    </cfRule>
    <cfRule type="containsText" dxfId="13184" priority="13188" operator="containsText" text="Dn(waiting)">
      <formula>NOT(ISERROR(SEARCH("Dn(waiting)",F634)))</formula>
    </cfRule>
  </conditionalFormatting>
  <conditionalFormatting sqref="F635">
    <cfRule type="containsBlanks" dxfId="13183" priority="13181">
      <formula>LEN(TRIM(F635))=0</formula>
    </cfRule>
    <cfRule type="containsText" dxfId="13182" priority="13182" operator="containsText" text="Operational">
      <formula>NOT(ISERROR(SEARCH("Operational",F635)))</formula>
    </cfRule>
    <cfRule type="containsText" dxfId="13181" priority="13183" operator="containsText" text="Dn(service)">
      <formula>NOT(ISERROR(SEARCH("Dn(service)",F635)))</formula>
    </cfRule>
    <cfRule type="containsText" dxfId="13180" priority="13184" operator="containsText" text="Dn(waiting)">
      <formula>NOT(ISERROR(SEARCH("Dn(waiting)",F635)))</formula>
    </cfRule>
  </conditionalFormatting>
  <conditionalFormatting sqref="E636">
    <cfRule type="containsBlanks" dxfId="13179" priority="13177">
      <formula>LEN(TRIM(E636))=0</formula>
    </cfRule>
    <cfRule type="containsText" dxfId="13178" priority="13178" operator="containsText" text="Operational">
      <formula>NOT(ISERROR(SEARCH("Operational",E636)))</formula>
    </cfRule>
    <cfRule type="containsText" dxfId="13177" priority="13179" operator="containsText" text="Dn(service)">
      <formula>NOT(ISERROR(SEARCH("Dn(service)",E636)))</formula>
    </cfRule>
    <cfRule type="containsText" dxfId="13176" priority="13180" operator="containsText" text="Dn(waiting)">
      <formula>NOT(ISERROR(SEARCH("Dn(waiting)",E636)))</formula>
    </cfRule>
  </conditionalFormatting>
  <conditionalFormatting sqref="E637">
    <cfRule type="containsBlanks" dxfId="13175" priority="13173">
      <formula>LEN(TRIM(E637))=0</formula>
    </cfRule>
    <cfRule type="containsText" dxfId="13174" priority="13174" operator="containsText" text="Operational">
      <formula>NOT(ISERROR(SEARCH("Operational",E637)))</formula>
    </cfRule>
    <cfRule type="containsText" dxfId="13173" priority="13175" operator="containsText" text="Dn(service)">
      <formula>NOT(ISERROR(SEARCH("Dn(service)",E637)))</formula>
    </cfRule>
    <cfRule type="containsText" dxfId="13172" priority="13176" operator="containsText" text="Dn(waiting)">
      <formula>NOT(ISERROR(SEARCH("Dn(waiting)",E637)))</formula>
    </cfRule>
  </conditionalFormatting>
  <conditionalFormatting sqref="E638">
    <cfRule type="containsBlanks" dxfId="13171" priority="13169">
      <formula>LEN(TRIM(E638))=0</formula>
    </cfRule>
    <cfRule type="containsText" dxfId="13170" priority="13170" operator="containsText" text="Operational">
      <formula>NOT(ISERROR(SEARCH("Operational",E638)))</formula>
    </cfRule>
    <cfRule type="containsText" dxfId="13169" priority="13171" operator="containsText" text="Dn(service)">
      <formula>NOT(ISERROR(SEARCH("Dn(service)",E638)))</formula>
    </cfRule>
    <cfRule type="containsText" dxfId="13168" priority="13172" operator="containsText" text="Dn(waiting)">
      <formula>NOT(ISERROR(SEARCH("Dn(waiting)",E638)))</formula>
    </cfRule>
  </conditionalFormatting>
  <conditionalFormatting sqref="E639">
    <cfRule type="containsBlanks" dxfId="13167" priority="13165">
      <formula>LEN(TRIM(E639))=0</formula>
    </cfRule>
    <cfRule type="containsText" dxfId="13166" priority="13166" operator="containsText" text="Operational">
      <formula>NOT(ISERROR(SEARCH("Operational",E639)))</formula>
    </cfRule>
    <cfRule type="containsText" dxfId="13165" priority="13167" operator="containsText" text="Dn(service)">
      <formula>NOT(ISERROR(SEARCH("Dn(service)",E639)))</formula>
    </cfRule>
    <cfRule type="containsText" dxfId="13164" priority="13168" operator="containsText" text="Dn(waiting)">
      <formula>NOT(ISERROR(SEARCH("Dn(waiting)",E639)))</formula>
    </cfRule>
  </conditionalFormatting>
  <conditionalFormatting sqref="H626">
    <cfRule type="containsBlanks" dxfId="13163" priority="13161">
      <formula>LEN(TRIM(H626))=0</formula>
    </cfRule>
    <cfRule type="containsText" dxfId="13162" priority="13162" operator="containsText" text="Operational">
      <formula>NOT(ISERROR(SEARCH("Operational",H626)))</formula>
    </cfRule>
    <cfRule type="containsText" dxfId="13161" priority="13163" operator="containsText" text="Dn(service)">
      <formula>NOT(ISERROR(SEARCH("Dn(service)",H626)))</formula>
    </cfRule>
    <cfRule type="containsText" dxfId="13160" priority="13164" operator="containsText" text="Dn(waiting)">
      <formula>NOT(ISERROR(SEARCH("Dn(waiting)",H626)))</formula>
    </cfRule>
  </conditionalFormatting>
  <conditionalFormatting sqref="H627">
    <cfRule type="containsBlanks" dxfId="13159" priority="13157">
      <formula>LEN(TRIM(H627))=0</formula>
    </cfRule>
    <cfRule type="containsText" dxfId="13158" priority="13158" operator="containsText" text="Operational">
      <formula>NOT(ISERROR(SEARCH("Operational",H627)))</formula>
    </cfRule>
    <cfRule type="containsText" dxfId="13157" priority="13159" operator="containsText" text="Dn(service)">
      <formula>NOT(ISERROR(SEARCH("Dn(service)",H627)))</formula>
    </cfRule>
    <cfRule type="containsText" dxfId="13156" priority="13160" operator="containsText" text="Dn(waiting)">
      <formula>NOT(ISERROR(SEARCH("Dn(waiting)",H627)))</formula>
    </cfRule>
  </conditionalFormatting>
  <conditionalFormatting sqref="H628">
    <cfRule type="containsBlanks" dxfId="13155" priority="13153">
      <formula>LEN(TRIM(H628))=0</formula>
    </cfRule>
    <cfRule type="containsText" dxfId="13154" priority="13154" operator="containsText" text="Operational">
      <formula>NOT(ISERROR(SEARCH("Operational",H628)))</formula>
    </cfRule>
    <cfRule type="containsText" dxfId="13153" priority="13155" operator="containsText" text="Dn(service)">
      <formula>NOT(ISERROR(SEARCH("Dn(service)",H628)))</formula>
    </cfRule>
    <cfRule type="containsText" dxfId="13152" priority="13156" operator="containsText" text="Dn(waiting)">
      <formula>NOT(ISERROR(SEARCH("Dn(waiting)",H628)))</formula>
    </cfRule>
  </conditionalFormatting>
  <conditionalFormatting sqref="H629">
    <cfRule type="containsBlanks" dxfId="13151" priority="13149">
      <formula>LEN(TRIM(H629))=0</formula>
    </cfRule>
    <cfRule type="containsText" dxfId="13150" priority="13150" operator="containsText" text="Operational">
      <formula>NOT(ISERROR(SEARCH("Operational",H629)))</formula>
    </cfRule>
    <cfRule type="containsText" dxfId="13149" priority="13151" operator="containsText" text="Dn(service)">
      <formula>NOT(ISERROR(SEARCH("Dn(service)",H629)))</formula>
    </cfRule>
    <cfRule type="containsText" dxfId="13148" priority="13152" operator="containsText" text="Dn(waiting)">
      <formula>NOT(ISERROR(SEARCH("Dn(waiting)",H629)))</formula>
    </cfRule>
  </conditionalFormatting>
  <conditionalFormatting sqref="H630">
    <cfRule type="containsBlanks" dxfId="13147" priority="13145">
      <formula>LEN(TRIM(H630))=0</formula>
    </cfRule>
    <cfRule type="containsText" dxfId="13146" priority="13146" operator="containsText" text="Operational">
      <formula>NOT(ISERROR(SEARCH("Operational",H630)))</formula>
    </cfRule>
    <cfRule type="containsText" dxfId="13145" priority="13147" operator="containsText" text="Dn(service)">
      <formula>NOT(ISERROR(SEARCH("Dn(service)",H630)))</formula>
    </cfRule>
    <cfRule type="containsText" dxfId="13144" priority="13148" operator="containsText" text="Dn(waiting)">
      <formula>NOT(ISERROR(SEARCH("Dn(waiting)",H630)))</formula>
    </cfRule>
  </conditionalFormatting>
  <conditionalFormatting sqref="G640">
    <cfRule type="containsBlanks" dxfId="13143" priority="13141">
      <formula>LEN(TRIM(G640))=0</formula>
    </cfRule>
    <cfRule type="containsText" dxfId="13142" priority="13142" operator="containsText" text="Operational">
      <formula>NOT(ISERROR(SEARCH("Operational",G640)))</formula>
    </cfRule>
    <cfRule type="containsText" dxfId="13141" priority="13143" operator="containsText" text="Dn(service)">
      <formula>NOT(ISERROR(SEARCH("Dn(service)",G640)))</formula>
    </cfRule>
    <cfRule type="containsText" dxfId="13140" priority="13144" operator="containsText" text="Dn(waiting)">
      <formula>NOT(ISERROR(SEARCH("Dn(waiting)",G640)))</formula>
    </cfRule>
  </conditionalFormatting>
  <conditionalFormatting sqref="G641">
    <cfRule type="containsBlanks" dxfId="13139" priority="13137">
      <formula>LEN(TRIM(G641))=0</formula>
    </cfRule>
    <cfRule type="containsText" dxfId="13138" priority="13138" operator="containsText" text="Operational">
      <formula>NOT(ISERROR(SEARCH("Operational",G641)))</formula>
    </cfRule>
    <cfRule type="containsText" dxfId="13137" priority="13139" operator="containsText" text="Dn(service)">
      <formula>NOT(ISERROR(SEARCH("Dn(service)",G641)))</formula>
    </cfRule>
    <cfRule type="containsText" dxfId="13136" priority="13140" operator="containsText" text="Dn(waiting)">
      <formula>NOT(ISERROR(SEARCH("Dn(waiting)",G641)))</formula>
    </cfRule>
  </conditionalFormatting>
  <conditionalFormatting sqref="G642">
    <cfRule type="containsBlanks" dxfId="13135" priority="13133">
      <formula>LEN(TRIM(G642))=0</formula>
    </cfRule>
    <cfRule type="containsText" dxfId="13134" priority="13134" operator="containsText" text="Operational">
      <formula>NOT(ISERROR(SEARCH("Operational",G642)))</formula>
    </cfRule>
    <cfRule type="containsText" dxfId="13133" priority="13135" operator="containsText" text="Dn(service)">
      <formula>NOT(ISERROR(SEARCH("Dn(service)",G642)))</formula>
    </cfRule>
    <cfRule type="containsText" dxfId="13132" priority="13136" operator="containsText" text="Dn(waiting)">
      <formula>NOT(ISERROR(SEARCH("Dn(waiting)",G642)))</formula>
    </cfRule>
  </conditionalFormatting>
  <conditionalFormatting sqref="G643">
    <cfRule type="containsBlanks" dxfId="13131" priority="13129">
      <formula>LEN(TRIM(G643))=0</formula>
    </cfRule>
    <cfRule type="containsText" dxfId="13130" priority="13130" operator="containsText" text="Operational">
      <formula>NOT(ISERROR(SEARCH("Operational",G643)))</formula>
    </cfRule>
    <cfRule type="containsText" dxfId="13129" priority="13131" operator="containsText" text="Dn(service)">
      <formula>NOT(ISERROR(SEARCH("Dn(service)",G643)))</formula>
    </cfRule>
    <cfRule type="containsText" dxfId="13128" priority="13132" operator="containsText" text="Dn(waiting)">
      <formula>NOT(ISERROR(SEARCH("Dn(waiting)",G643)))</formula>
    </cfRule>
  </conditionalFormatting>
  <conditionalFormatting sqref="G644">
    <cfRule type="containsBlanks" dxfId="13127" priority="13125">
      <formula>LEN(TRIM(G644))=0</formula>
    </cfRule>
    <cfRule type="containsText" dxfId="13126" priority="13126" operator="containsText" text="Operational">
      <formula>NOT(ISERROR(SEARCH("Operational",G644)))</formula>
    </cfRule>
    <cfRule type="containsText" dxfId="13125" priority="13127" operator="containsText" text="Dn(service)">
      <formula>NOT(ISERROR(SEARCH("Dn(service)",G644)))</formula>
    </cfRule>
    <cfRule type="containsText" dxfId="13124" priority="13128" operator="containsText" text="Dn(waiting)">
      <formula>NOT(ISERROR(SEARCH("Dn(waiting)",G644)))</formula>
    </cfRule>
  </conditionalFormatting>
  <conditionalFormatting sqref="I645">
    <cfRule type="containsBlanks" dxfId="13123" priority="13121">
      <formula>LEN(TRIM(I645))=0</formula>
    </cfRule>
    <cfRule type="containsText" dxfId="13122" priority="13122" operator="containsText" text="Operational">
      <formula>NOT(ISERROR(SEARCH("Operational",I645)))</formula>
    </cfRule>
    <cfRule type="containsText" dxfId="13121" priority="13123" operator="containsText" text="Dn(service)">
      <formula>NOT(ISERROR(SEARCH("Dn(service)",I645)))</formula>
    </cfRule>
    <cfRule type="containsText" dxfId="13120" priority="13124" operator="containsText" text="Dn(waiting)">
      <formula>NOT(ISERROR(SEARCH("Dn(waiting)",I645)))</formula>
    </cfRule>
  </conditionalFormatting>
  <conditionalFormatting sqref="I646">
    <cfRule type="containsBlanks" dxfId="13119" priority="13117">
      <formula>LEN(TRIM(I646))=0</formula>
    </cfRule>
    <cfRule type="containsText" dxfId="13118" priority="13118" operator="containsText" text="Operational">
      <formula>NOT(ISERROR(SEARCH("Operational",I646)))</formula>
    </cfRule>
    <cfRule type="containsText" dxfId="13117" priority="13119" operator="containsText" text="Dn(service)">
      <formula>NOT(ISERROR(SEARCH("Dn(service)",I646)))</formula>
    </cfRule>
    <cfRule type="containsText" dxfId="13116" priority="13120" operator="containsText" text="Dn(waiting)">
      <formula>NOT(ISERROR(SEARCH("Dn(waiting)",I646)))</formula>
    </cfRule>
  </conditionalFormatting>
  <conditionalFormatting sqref="I647">
    <cfRule type="containsBlanks" dxfId="13115" priority="13113">
      <formula>LEN(TRIM(I647))=0</formula>
    </cfRule>
    <cfRule type="containsText" dxfId="13114" priority="13114" operator="containsText" text="Operational">
      <formula>NOT(ISERROR(SEARCH("Operational",I647)))</formula>
    </cfRule>
    <cfRule type="containsText" dxfId="13113" priority="13115" operator="containsText" text="Dn(service)">
      <formula>NOT(ISERROR(SEARCH("Dn(service)",I647)))</formula>
    </cfRule>
    <cfRule type="containsText" dxfId="13112" priority="13116" operator="containsText" text="Dn(waiting)">
      <formula>NOT(ISERROR(SEARCH("Dn(waiting)",I647)))</formula>
    </cfRule>
  </conditionalFormatting>
  <conditionalFormatting sqref="I648">
    <cfRule type="containsBlanks" dxfId="13111" priority="13109">
      <formula>LEN(TRIM(I648))=0</formula>
    </cfRule>
    <cfRule type="containsText" dxfId="13110" priority="13110" operator="containsText" text="Operational">
      <formula>NOT(ISERROR(SEARCH("Operational",I648)))</formula>
    </cfRule>
    <cfRule type="containsText" dxfId="13109" priority="13111" operator="containsText" text="Dn(service)">
      <formula>NOT(ISERROR(SEARCH("Dn(service)",I648)))</formula>
    </cfRule>
    <cfRule type="containsText" dxfId="13108" priority="13112" operator="containsText" text="Dn(waiting)">
      <formula>NOT(ISERROR(SEARCH("Dn(waiting)",I648)))</formula>
    </cfRule>
  </conditionalFormatting>
  <conditionalFormatting sqref="D648">
    <cfRule type="containsBlanks" dxfId="13107" priority="13105">
      <formula>LEN(TRIM(D648))=0</formula>
    </cfRule>
    <cfRule type="containsText" dxfId="13106" priority="13106" operator="containsText" text="Operational">
      <formula>NOT(ISERROR(SEARCH("Operational",D648)))</formula>
    </cfRule>
    <cfRule type="containsText" dxfId="13105" priority="13107" operator="containsText" text="Dn(service)">
      <formula>NOT(ISERROR(SEARCH("Dn(service)",D648)))</formula>
    </cfRule>
    <cfRule type="containsText" dxfId="13104" priority="13108" operator="containsText" text="Dn(waiting)">
      <formula>NOT(ISERROR(SEARCH("Dn(waiting)",D648)))</formula>
    </cfRule>
  </conditionalFormatting>
  <conditionalFormatting sqref="D649">
    <cfRule type="containsBlanks" dxfId="13103" priority="13101">
      <formula>LEN(TRIM(D649))=0</formula>
    </cfRule>
    <cfRule type="containsText" dxfId="13102" priority="13102" operator="containsText" text="Operational">
      <formula>NOT(ISERROR(SEARCH("Operational",D649)))</formula>
    </cfRule>
    <cfRule type="containsText" dxfId="13101" priority="13103" operator="containsText" text="Dn(service)">
      <formula>NOT(ISERROR(SEARCH("Dn(service)",D649)))</formula>
    </cfRule>
    <cfRule type="containsText" dxfId="13100" priority="13104" operator="containsText" text="Dn(waiting)">
      <formula>NOT(ISERROR(SEARCH("Dn(waiting)",D649)))</formula>
    </cfRule>
  </conditionalFormatting>
  <conditionalFormatting sqref="D650">
    <cfRule type="containsBlanks" dxfId="13099" priority="13097">
      <formula>LEN(TRIM(D650))=0</formula>
    </cfRule>
    <cfRule type="containsText" dxfId="13098" priority="13098" operator="containsText" text="Operational">
      <formula>NOT(ISERROR(SEARCH("Operational",D650)))</formula>
    </cfRule>
    <cfRule type="containsText" dxfId="13097" priority="13099" operator="containsText" text="Dn(service)">
      <formula>NOT(ISERROR(SEARCH("Dn(service)",D650)))</formula>
    </cfRule>
    <cfRule type="containsText" dxfId="13096" priority="13100" operator="containsText" text="Dn(waiting)">
      <formula>NOT(ISERROR(SEARCH("Dn(waiting)",D650)))</formula>
    </cfRule>
  </conditionalFormatting>
  <conditionalFormatting sqref="D651">
    <cfRule type="containsBlanks" dxfId="13095" priority="13093">
      <formula>LEN(TRIM(D651))=0</formula>
    </cfRule>
    <cfRule type="containsText" dxfId="13094" priority="13094" operator="containsText" text="Operational">
      <formula>NOT(ISERROR(SEARCH("Operational",D651)))</formula>
    </cfRule>
    <cfRule type="containsText" dxfId="13093" priority="13095" operator="containsText" text="Dn(service)">
      <formula>NOT(ISERROR(SEARCH("Dn(service)",D651)))</formula>
    </cfRule>
    <cfRule type="containsText" dxfId="13092" priority="13096" operator="containsText" text="Dn(waiting)">
      <formula>NOT(ISERROR(SEARCH("Dn(waiting)",D651)))</formula>
    </cfRule>
  </conditionalFormatting>
  <conditionalFormatting sqref="D652">
    <cfRule type="containsBlanks" dxfId="13091" priority="13089">
      <formula>LEN(TRIM(D652))=0</formula>
    </cfRule>
    <cfRule type="containsText" dxfId="13090" priority="13090" operator="containsText" text="Operational">
      <formula>NOT(ISERROR(SEARCH("Operational",D652)))</formula>
    </cfRule>
    <cfRule type="containsText" dxfId="13089" priority="13091" operator="containsText" text="Dn(service)">
      <formula>NOT(ISERROR(SEARCH("Dn(service)",D652)))</formula>
    </cfRule>
    <cfRule type="containsText" dxfId="13088" priority="13092" operator="containsText" text="Dn(waiting)">
      <formula>NOT(ISERROR(SEARCH("Dn(waiting)",D652)))</formula>
    </cfRule>
  </conditionalFormatting>
  <conditionalFormatting sqref="D653">
    <cfRule type="containsBlanks" dxfId="13087" priority="13085">
      <formula>LEN(TRIM(D653))=0</formula>
    </cfRule>
    <cfRule type="containsText" dxfId="13086" priority="13086" operator="containsText" text="Operational">
      <formula>NOT(ISERROR(SEARCH("Operational",D653)))</formula>
    </cfRule>
    <cfRule type="containsText" dxfId="13085" priority="13087" operator="containsText" text="Dn(service)">
      <formula>NOT(ISERROR(SEARCH("Dn(service)",D653)))</formula>
    </cfRule>
    <cfRule type="containsText" dxfId="13084" priority="13088" operator="containsText" text="Dn(waiting)">
      <formula>NOT(ISERROR(SEARCH("Dn(waiting)",D653)))</formula>
    </cfRule>
  </conditionalFormatting>
  <conditionalFormatting sqref="C654">
    <cfRule type="containsBlanks" dxfId="13083" priority="13081">
      <formula>LEN(TRIM(C654))=0</formula>
    </cfRule>
    <cfRule type="containsText" dxfId="13082" priority="13082" operator="containsText" text="Operational">
      <formula>NOT(ISERROR(SEARCH("Operational",C654)))</formula>
    </cfRule>
    <cfRule type="containsText" dxfId="13081" priority="13083" operator="containsText" text="Dn(service)">
      <formula>NOT(ISERROR(SEARCH("Dn(service)",C654)))</formula>
    </cfRule>
    <cfRule type="containsText" dxfId="13080" priority="13084" operator="containsText" text="Dn(waiting)">
      <formula>NOT(ISERROR(SEARCH("Dn(waiting)",C654)))</formula>
    </cfRule>
  </conditionalFormatting>
  <conditionalFormatting sqref="C655">
    <cfRule type="containsBlanks" dxfId="13079" priority="13077">
      <formula>LEN(TRIM(C655))=0</formula>
    </cfRule>
    <cfRule type="containsText" dxfId="13078" priority="13078" operator="containsText" text="Operational">
      <formula>NOT(ISERROR(SEARCH("Operational",C655)))</formula>
    </cfRule>
    <cfRule type="containsText" dxfId="13077" priority="13079" operator="containsText" text="Dn(service)">
      <formula>NOT(ISERROR(SEARCH("Dn(service)",C655)))</formula>
    </cfRule>
    <cfRule type="containsText" dxfId="13076" priority="13080" operator="containsText" text="Dn(waiting)">
      <formula>NOT(ISERROR(SEARCH("Dn(waiting)",C655)))</formula>
    </cfRule>
  </conditionalFormatting>
  <conditionalFormatting sqref="C656">
    <cfRule type="containsBlanks" dxfId="13075" priority="13073">
      <formula>LEN(TRIM(C656))=0</formula>
    </cfRule>
    <cfRule type="containsText" dxfId="13074" priority="13074" operator="containsText" text="Operational">
      <formula>NOT(ISERROR(SEARCH("Operational",C656)))</formula>
    </cfRule>
    <cfRule type="containsText" dxfId="13073" priority="13075" operator="containsText" text="Dn(service)">
      <formula>NOT(ISERROR(SEARCH("Dn(service)",C656)))</formula>
    </cfRule>
    <cfRule type="containsText" dxfId="13072" priority="13076" operator="containsText" text="Dn(waiting)">
      <formula>NOT(ISERROR(SEARCH("Dn(waiting)",C656)))</formula>
    </cfRule>
  </conditionalFormatting>
  <conditionalFormatting sqref="C657">
    <cfRule type="containsBlanks" dxfId="13071" priority="13069">
      <formula>LEN(TRIM(C657))=0</formula>
    </cfRule>
    <cfRule type="containsText" dxfId="13070" priority="13070" operator="containsText" text="Operational">
      <formula>NOT(ISERROR(SEARCH("Operational",C657)))</formula>
    </cfRule>
    <cfRule type="containsText" dxfId="13069" priority="13071" operator="containsText" text="Dn(service)">
      <formula>NOT(ISERROR(SEARCH("Dn(service)",C657)))</formula>
    </cfRule>
    <cfRule type="containsText" dxfId="13068" priority="13072" operator="containsText" text="Dn(waiting)">
      <formula>NOT(ISERROR(SEARCH("Dn(waiting)",C657)))</formula>
    </cfRule>
  </conditionalFormatting>
  <conditionalFormatting sqref="C658">
    <cfRule type="containsBlanks" dxfId="13067" priority="13065">
      <formula>LEN(TRIM(C658))=0</formula>
    </cfRule>
    <cfRule type="containsText" dxfId="13066" priority="13066" operator="containsText" text="Operational">
      <formula>NOT(ISERROR(SEARCH("Operational",C658)))</formula>
    </cfRule>
    <cfRule type="containsText" dxfId="13065" priority="13067" operator="containsText" text="Dn(service)">
      <formula>NOT(ISERROR(SEARCH("Dn(service)",C658)))</formula>
    </cfRule>
    <cfRule type="containsText" dxfId="13064" priority="13068" operator="containsText" text="Dn(waiting)">
      <formula>NOT(ISERROR(SEARCH("Dn(waiting)",C658)))</formula>
    </cfRule>
  </conditionalFormatting>
  <conditionalFormatting sqref="C659">
    <cfRule type="containsBlanks" dxfId="13063" priority="13061">
      <formula>LEN(TRIM(C659))=0</formula>
    </cfRule>
    <cfRule type="containsText" dxfId="13062" priority="13062" operator="containsText" text="Operational">
      <formula>NOT(ISERROR(SEARCH("Operational",C659)))</formula>
    </cfRule>
    <cfRule type="containsText" dxfId="13061" priority="13063" operator="containsText" text="Dn(service)">
      <formula>NOT(ISERROR(SEARCH("Dn(service)",C659)))</formula>
    </cfRule>
    <cfRule type="containsText" dxfId="13060" priority="13064" operator="containsText" text="Dn(waiting)">
      <formula>NOT(ISERROR(SEARCH("Dn(waiting)",C659)))</formula>
    </cfRule>
  </conditionalFormatting>
  <conditionalFormatting sqref="F660">
    <cfRule type="containsBlanks" dxfId="13059" priority="13057">
      <formula>LEN(TRIM(F660))=0</formula>
    </cfRule>
    <cfRule type="containsText" dxfId="13058" priority="13058" operator="containsText" text="Operational">
      <formula>NOT(ISERROR(SEARCH("Operational",F660)))</formula>
    </cfRule>
    <cfRule type="containsText" dxfId="13057" priority="13059" operator="containsText" text="Dn(service)">
      <formula>NOT(ISERROR(SEARCH("Dn(service)",F660)))</formula>
    </cfRule>
    <cfRule type="containsText" dxfId="13056" priority="13060" operator="containsText" text="Dn(waiting)">
      <formula>NOT(ISERROR(SEARCH("Dn(waiting)",F660)))</formula>
    </cfRule>
  </conditionalFormatting>
  <conditionalFormatting sqref="F661">
    <cfRule type="containsBlanks" dxfId="13055" priority="13053">
      <formula>LEN(TRIM(F661))=0</formula>
    </cfRule>
    <cfRule type="containsText" dxfId="13054" priority="13054" operator="containsText" text="Operational">
      <formula>NOT(ISERROR(SEARCH("Operational",F661)))</formula>
    </cfRule>
    <cfRule type="containsText" dxfId="13053" priority="13055" operator="containsText" text="Dn(service)">
      <formula>NOT(ISERROR(SEARCH("Dn(service)",F661)))</formula>
    </cfRule>
    <cfRule type="containsText" dxfId="13052" priority="13056" operator="containsText" text="Dn(waiting)">
      <formula>NOT(ISERROR(SEARCH("Dn(waiting)",F661)))</formula>
    </cfRule>
  </conditionalFormatting>
  <conditionalFormatting sqref="F662">
    <cfRule type="containsBlanks" dxfId="13051" priority="13049">
      <formula>LEN(TRIM(F662))=0</formula>
    </cfRule>
    <cfRule type="containsText" dxfId="13050" priority="13050" operator="containsText" text="Operational">
      <formula>NOT(ISERROR(SEARCH("Operational",F662)))</formula>
    </cfRule>
    <cfRule type="containsText" dxfId="13049" priority="13051" operator="containsText" text="Dn(service)">
      <formula>NOT(ISERROR(SEARCH("Dn(service)",F662)))</formula>
    </cfRule>
    <cfRule type="containsText" dxfId="13048" priority="13052" operator="containsText" text="Dn(waiting)">
      <formula>NOT(ISERROR(SEARCH("Dn(waiting)",F662)))</formula>
    </cfRule>
  </conditionalFormatting>
  <conditionalFormatting sqref="F663">
    <cfRule type="containsBlanks" dxfId="13047" priority="13045">
      <formula>LEN(TRIM(F663))=0</formula>
    </cfRule>
    <cfRule type="containsText" dxfId="13046" priority="13046" operator="containsText" text="Operational">
      <formula>NOT(ISERROR(SEARCH("Operational",F663)))</formula>
    </cfRule>
    <cfRule type="containsText" dxfId="13045" priority="13047" operator="containsText" text="Dn(service)">
      <formula>NOT(ISERROR(SEARCH("Dn(service)",F663)))</formula>
    </cfRule>
    <cfRule type="containsText" dxfId="13044" priority="13048" operator="containsText" text="Dn(waiting)">
      <formula>NOT(ISERROR(SEARCH("Dn(waiting)",F663)))</formula>
    </cfRule>
  </conditionalFormatting>
  <conditionalFormatting sqref="F664">
    <cfRule type="containsBlanks" dxfId="13043" priority="13041">
      <formula>LEN(TRIM(F664))=0</formula>
    </cfRule>
    <cfRule type="containsText" dxfId="13042" priority="13042" operator="containsText" text="Operational">
      <formula>NOT(ISERROR(SEARCH("Operational",F664)))</formula>
    </cfRule>
    <cfRule type="containsText" dxfId="13041" priority="13043" operator="containsText" text="Dn(service)">
      <formula>NOT(ISERROR(SEARCH("Dn(service)",F664)))</formula>
    </cfRule>
    <cfRule type="containsText" dxfId="13040" priority="13044" operator="containsText" text="Dn(waiting)">
      <formula>NOT(ISERROR(SEARCH("Dn(waiting)",F664)))</formula>
    </cfRule>
  </conditionalFormatting>
  <conditionalFormatting sqref="H665">
    <cfRule type="containsBlanks" dxfId="13039" priority="13037">
      <formula>LEN(TRIM(H665))=0</formula>
    </cfRule>
    <cfRule type="containsText" dxfId="13038" priority="13038" operator="containsText" text="Operational">
      <formula>NOT(ISERROR(SEARCH("Operational",H665)))</formula>
    </cfRule>
    <cfRule type="containsText" dxfId="13037" priority="13039" operator="containsText" text="Dn(service)">
      <formula>NOT(ISERROR(SEARCH("Dn(service)",H665)))</formula>
    </cfRule>
    <cfRule type="containsText" dxfId="13036" priority="13040" operator="containsText" text="Dn(waiting)">
      <formula>NOT(ISERROR(SEARCH("Dn(waiting)",H665)))</formula>
    </cfRule>
  </conditionalFormatting>
  <conditionalFormatting sqref="H666">
    <cfRule type="containsBlanks" dxfId="13035" priority="13033">
      <formula>LEN(TRIM(H666))=0</formula>
    </cfRule>
    <cfRule type="containsText" dxfId="13034" priority="13034" operator="containsText" text="Operational">
      <formula>NOT(ISERROR(SEARCH("Operational",H666)))</formula>
    </cfRule>
    <cfRule type="containsText" dxfId="13033" priority="13035" operator="containsText" text="Dn(service)">
      <formula>NOT(ISERROR(SEARCH("Dn(service)",H666)))</formula>
    </cfRule>
    <cfRule type="containsText" dxfId="13032" priority="13036" operator="containsText" text="Dn(waiting)">
      <formula>NOT(ISERROR(SEARCH("Dn(waiting)",H666)))</formula>
    </cfRule>
  </conditionalFormatting>
  <conditionalFormatting sqref="H667">
    <cfRule type="containsBlanks" dxfId="13031" priority="13029">
      <formula>LEN(TRIM(H667))=0</formula>
    </cfRule>
    <cfRule type="containsText" dxfId="13030" priority="13030" operator="containsText" text="Operational">
      <formula>NOT(ISERROR(SEARCH("Operational",H667)))</formula>
    </cfRule>
    <cfRule type="containsText" dxfId="13029" priority="13031" operator="containsText" text="Dn(service)">
      <formula>NOT(ISERROR(SEARCH("Dn(service)",H667)))</formula>
    </cfRule>
    <cfRule type="containsText" dxfId="13028" priority="13032" operator="containsText" text="Dn(waiting)">
      <formula>NOT(ISERROR(SEARCH("Dn(waiting)",H667)))</formula>
    </cfRule>
  </conditionalFormatting>
  <conditionalFormatting sqref="H668">
    <cfRule type="containsBlanks" dxfId="13027" priority="13025">
      <formula>LEN(TRIM(H668))=0</formula>
    </cfRule>
    <cfRule type="containsText" dxfId="13026" priority="13026" operator="containsText" text="Operational">
      <formula>NOT(ISERROR(SEARCH("Operational",H668)))</formula>
    </cfRule>
    <cfRule type="containsText" dxfId="13025" priority="13027" operator="containsText" text="Dn(service)">
      <formula>NOT(ISERROR(SEARCH("Dn(service)",H668)))</formula>
    </cfRule>
    <cfRule type="containsText" dxfId="13024" priority="13028" operator="containsText" text="Dn(waiting)">
      <formula>NOT(ISERROR(SEARCH("Dn(waiting)",H668)))</formula>
    </cfRule>
  </conditionalFormatting>
  <conditionalFormatting sqref="C509">
    <cfRule type="containsBlanks" dxfId="13023" priority="13021">
      <formula>LEN(TRIM(C509))=0</formula>
    </cfRule>
    <cfRule type="containsText" dxfId="13022" priority="13022" operator="containsText" text="Operational">
      <formula>NOT(ISERROR(SEARCH("Operational",C509)))</formula>
    </cfRule>
    <cfRule type="containsText" dxfId="13021" priority="13023" operator="containsText" text="Dn(service)">
      <formula>NOT(ISERROR(SEARCH("Dn(service)",C509)))</formula>
    </cfRule>
    <cfRule type="containsText" dxfId="13020" priority="13024" operator="containsText" text="Dn(waiting)">
      <formula>NOT(ISERROR(SEARCH("Dn(waiting)",C509)))</formula>
    </cfRule>
  </conditionalFormatting>
  <conditionalFormatting sqref="F511">
    <cfRule type="containsBlanks" dxfId="13019" priority="13017">
      <formula>LEN(TRIM(F511))=0</formula>
    </cfRule>
    <cfRule type="containsText" dxfId="13018" priority="13018" operator="containsText" text="Operational">
      <formula>NOT(ISERROR(SEARCH("Operational",F511)))</formula>
    </cfRule>
    <cfRule type="containsText" dxfId="13017" priority="13019" operator="containsText" text="Dn(service)">
      <formula>NOT(ISERROR(SEARCH("Dn(service)",F511)))</formula>
    </cfRule>
    <cfRule type="containsText" dxfId="13016" priority="13020" operator="containsText" text="Dn(waiting)">
      <formula>NOT(ISERROR(SEARCH("Dn(waiting)",F511)))</formula>
    </cfRule>
  </conditionalFormatting>
  <conditionalFormatting sqref="F512">
    <cfRule type="containsBlanks" dxfId="13015" priority="13013">
      <formula>LEN(TRIM(F512))=0</formula>
    </cfRule>
    <cfRule type="containsText" dxfId="13014" priority="13014" operator="containsText" text="Operational">
      <formula>NOT(ISERROR(SEARCH("Operational",F512)))</formula>
    </cfRule>
    <cfRule type="containsText" dxfId="13013" priority="13015" operator="containsText" text="Dn(service)">
      <formula>NOT(ISERROR(SEARCH("Dn(service)",F512)))</formula>
    </cfRule>
    <cfRule type="containsText" dxfId="13012" priority="13016" operator="containsText" text="Dn(waiting)">
      <formula>NOT(ISERROR(SEARCH("Dn(waiting)",F512)))</formula>
    </cfRule>
  </conditionalFormatting>
  <conditionalFormatting sqref="F513">
    <cfRule type="containsBlanks" dxfId="13011" priority="13009">
      <formula>LEN(TRIM(F513))=0</formula>
    </cfRule>
    <cfRule type="containsText" dxfId="13010" priority="13010" operator="containsText" text="Operational">
      <formula>NOT(ISERROR(SEARCH("Operational",F513)))</formula>
    </cfRule>
    <cfRule type="containsText" dxfId="13009" priority="13011" operator="containsText" text="Dn(service)">
      <formula>NOT(ISERROR(SEARCH("Dn(service)",F513)))</formula>
    </cfRule>
    <cfRule type="containsText" dxfId="13008" priority="13012" operator="containsText" text="Dn(waiting)">
      <formula>NOT(ISERROR(SEARCH("Dn(waiting)",F513)))</formula>
    </cfRule>
  </conditionalFormatting>
  <conditionalFormatting sqref="G514">
    <cfRule type="containsBlanks" dxfId="13007" priority="13005">
      <formula>LEN(TRIM(G514))=0</formula>
    </cfRule>
    <cfRule type="containsText" dxfId="13006" priority="13006" operator="containsText" text="Operational">
      <formula>NOT(ISERROR(SEARCH("Operational",G514)))</formula>
    </cfRule>
    <cfRule type="containsText" dxfId="13005" priority="13007" operator="containsText" text="Dn(service)">
      <formula>NOT(ISERROR(SEARCH("Dn(service)",G514)))</formula>
    </cfRule>
    <cfRule type="containsText" dxfId="13004" priority="13008" operator="containsText" text="Dn(waiting)">
      <formula>NOT(ISERROR(SEARCH("Dn(waiting)",G514)))</formula>
    </cfRule>
  </conditionalFormatting>
  <conditionalFormatting sqref="G515">
    <cfRule type="containsBlanks" dxfId="13003" priority="13001">
      <formula>LEN(TRIM(G515))=0</formula>
    </cfRule>
    <cfRule type="containsText" dxfId="13002" priority="13002" operator="containsText" text="Operational">
      <formula>NOT(ISERROR(SEARCH("Operational",G515)))</formula>
    </cfRule>
    <cfRule type="containsText" dxfId="13001" priority="13003" operator="containsText" text="Dn(service)">
      <formula>NOT(ISERROR(SEARCH("Dn(service)",G515)))</formula>
    </cfRule>
    <cfRule type="containsText" dxfId="13000" priority="13004" operator="containsText" text="Dn(waiting)">
      <formula>NOT(ISERROR(SEARCH("Dn(waiting)",G515)))</formula>
    </cfRule>
  </conditionalFormatting>
  <conditionalFormatting sqref="G516">
    <cfRule type="containsBlanks" dxfId="12999" priority="12997">
      <formula>LEN(TRIM(G516))=0</formula>
    </cfRule>
    <cfRule type="containsText" dxfId="12998" priority="12998" operator="containsText" text="Operational">
      <formula>NOT(ISERROR(SEARCH("Operational",G516)))</formula>
    </cfRule>
    <cfRule type="containsText" dxfId="12997" priority="12999" operator="containsText" text="Dn(service)">
      <formula>NOT(ISERROR(SEARCH("Dn(service)",G516)))</formula>
    </cfRule>
    <cfRule type="containsText" dxfId="12996" priority="13000" operator="containsText" text="Dn(waiting)">
      <formula>NOT(ISERROR(SEARCH("Dn(waiting)",G516)))</formula>
    </cfRule>
  </conditionalFormatting>
  <conditionalFormatting sqref="G517">
    <cfRule type="containsBlanks" dxfId="12995" priority="12993">
      <formula>LEN(TRIM(G517))=0</formula>
    </cfRule>
    <cfRule type="containsText" dxfId="12994" priority="12994" operator="containsText" text="Operational">
      <formula>NOT(ISERROR(SEARCH("Operational",G517)))</formula>
    </cfRule>
    <cfRule type="containsText" dxfId="12993" priority="12995" operator="containsText" text="Dn(service)">
      <formula>NOT(ISERROR(SEARCH("Dn(service)",G517)))</formula>
    </cfRule>
    <cfRule type="containsText" dxfId="12992" priority="12996" operator="containsText" text="Dn(waiting)">
      <formula>NOT(ISERROR(SEARCH("Dn(waiting)",G517)))</formula>
    </cfRule>
  </conditionalFormatting>
  <conditionalFormatting sqref="E518">
    <cfRule type="containsBlanks" dxfId="12991" priority="12989">
      <formula>LEN(TRIM(E518))=0</formula>
    </cfRule>
    <cfRule type="containsText" dxfId="12990" priority="12990" operator="containsText" text="Operational">
      <formula>NOT(ISERROR(SEARCH("Operational",E518)))</formula>
    </cfRule>
    <cfRule type="containsText" dxfId="12989" priority="12991" operator="containsText" text="Dn(service)">
      <formula>NOT(ISERROR(SEARCH("Dn(service)",E518)))</formula>
    </cfRule>
    <cfRule type="containsText" dxfId="12988" priority="12992" operator="containsText" text="Dn(waiting)">
      <formula>NOT(ISERROR(SEARCH("Dn(waiting)",E518)))</formula>
    </cfRule>
  </conditionalFormatting>
  <conditionalFormatting sqref="E519">
    <cfRule type="containsBlanks" dxfId="12987" priority="12985">
      <formula>LEN(TRIM(E519))=0</formula>
    </cfRule>
    <cfRule type="containsText" dxfId="12986" priority="12986" operator="containsText" text="Operational">
      <formula>NOT(ISERROR(SEARCH("Operational",E519)))</formula>
    </cfRule>
    <cfRule type="containsText" dxfId="12985" priority="12987" operator="containsText" text="Dn(service)">
      <formula>NOT(ISERROR(SEARCH("Dn(service)",E519)))</formula>
    </cfRule>
    <cfRule type="containsText" dxfId="12984" priority="12988" operator="containsText" text="Dn(waiting)">
      <formula>NOT(ISERROR(SEARCH("Dn(waiting)",E519)))</formula>
    </cfRule>
  </conditionalFormatting>
  <conditionalFormatting sqref="E520">
    <cfRule type="containsBlanks" dxfId="12983" priority="12981">
      <formula>LEN(TRIM(E520))=0</formula>
    </cfRule>
    <cfRule type="containsText" dxfId="12982" priority="12982" operator="containsText" text="Operational">
      <formula>NOT(ISERROR(SEARCH("Operational",E520)))</formula>
    </cfRule>
    <cfRule type="containsText" dxfId="12981" priority="12983" operator="containsText" text="Dn(service)">
      <formula>NOT(ISERROR(SEARCH("Dn(service)",E520)))</formula>
    </cfRule>
    <cfRule type="containsText" dxfId="12980" priority="12984" operator="containsText" text="Dn(waiting)">
      <formula>NOT(ISERROR(SEARCH("Dn(waiting)",E520)))</formula>
    </cfRule>
  </conditionalFormatting>
  <conditionalFormatting sqref="E521">
    <cfRule type="containsBlanks" dxfId="12979" priority="12977">
      <formula>LEN(TRIM(E521))=0</formula>
    </cfRule>
    <cfRule type="containsText" dxfId="12978" priority="12978" operator="containsText" text="Operational">
      <formula>NOT(ISERROR(SEARCH("Operational",E521)))</formula>
    </cfRule>
    <cfRule type="containsText" dxfId="12977" priority="12979" operator="containsText" text="Dn(service)">
      <formula>NOT(ISERROR(SEARCH("Dn(service)",E521)))</formula>
    </cfRule>
    <cfRule type="containsText" dxfId="12976" priority="12980" operator="containsText" text="Dn(waiting)">
      <formula>NOT(ISERROR(SEARCH("Dn(waiting)",E521)))</formula>
    </cfRule>
  </conditionalFormatting>
  <conditionalFormatting sqref="E522">
    <cfRule type="containsBlanks" dxfId="12975" priority="12973">
      <formula>LEN(TRIM(E522))=0</formula>
    </cfRule>
    <cfRule type="containsText" dxfId="12974" priority="12974" operator="containsText" text="Operational">
      <formula>NOT(ISERROR(SEARCH("Operational",E522)))</formula>
    </cfRule>
    <cfRule type="containsText" dxfId="12973" priority="12975" operator="containsText" text="Dn(service)">
      <formula>NOT(ISERROR(SEARCH("Dn(service)",E522)))</formula>
    </cfRule>
    <cfRule type="containsText" dxfId="12972" priority="12976" operator="containsText" text="Dn(waiting)">
      <formula>NOT(ISERROR(SEARCH("Dn(waiting)",E522)))</formula>
    </cfRule>
  </conditionalFormatting>
  <conditionalFormatting sqref="D523">
    <cfRule type="containsBlanks" dxfId="12971" priority="12969">
      <formula>LEN(TRIM(D523))=0</formula>
    </cfRule>
    <cfRule type="containsText" dxfId="12970" priority="12970" operator="containsText" text="Operational">
      <formula>NOT(ISERROR(SEARCH("Operational",D523)))</formula>
    </cfRule>
    <cfRule type="containsText" dxfId="12969" priority="12971" operator="containsText" text="Dn(service)">
      <formula>NOT(ISERROR(SEARCH("Dn(service)",D523)))</formula>
    </cfRule>
    <cfRule type="containsText" dxfId="12968" priority="12972" operator="containsText" text="Dn(waiting)">
      <formula>NOT(ISERROR(SEARCH("Dn(waiting)",D523)))</formula>
    </cfRule>
  </conditionalFormatting>
  <conditionalFormatting sqref="D524">
    <cfRule type="containsBlanks" dxfId="12967" priority="12965">
      <formula>LEN(TRIM(D524))=0</formula>
    </cfRule>
    <cfRule type="containsText" dxfId="12966" priority="12966" operator="containsText" text="Operational">
      <formula>NOT(ISERROR(SEARCH("Operational",D524)))</formula>
    </cfRule>
    <cfRule type="containsText" dxfId="12965" priority="12967" operator="containsText" text="Dn(service)">
      <formula>NOT(ISERROR(SEARCH("Dn(service)",D524)))</formula>
    </cfRule>
    <cfRule type="containsText" dxfId="12964" priority="12968" operator="containsText" text="Dn(waiting)">
      <formula>NOT(ISERROR(SEARCH("Dn(waiting)",D524)))</formula>
    </cfRule>
  </conditionalFormatting>
  <conditionalFormatting sqref="D525">
    <cfRule type="containsBlanks" dxfId="12963" priority="12961">
      <formula>LEN(TRIM(D525))=0</formula>
    </cfRule>
    <cfRule type="containsText" dxfId="12962" priority="12962" operator="containsText" text="Operational">
      <formula>NOT(ISERROR(SEARCH("Operational",D525)))</formula>
    </cfRule>
    <cfRule type="containsText" dxfId="12961" priority="12963" operator="containsText" text="Dn(service)">
      <formula>NOT(ISERROR(SEARCH("Dn(service)",D525)))</formula>
    </cfRule>
    <cfRule type="containsText" dxfId="12960" priority="12964" operator="containsText" text="Dn(waiting)">
      <formula>NOT(ISERROR(SEARCH("Dn(waiting)",D525)))</formula>
    </cfRule>
  </conditionalFormatting>
  <conditionalFormatting sqref="D526">
    <cfRule type="containsBlanks" dxfId="12959" priority="12957">
      <formula>LEN(TRIM(D526))=0</formula>
    </cfRule>
    <cfRule type="containsText" dxfId="12958" priority="12958" operator="containsText" text="Operational">
      <formula>NOT(ISERROR(SEARCH("Operational",D526)))</formula>
    </cfRule>
    <cfRule type="containsText" dxfId="12957" priority="12959" operator="containsText" text="Dn(service)">
      <formula>NOT(ISERROR(SEARCH("Dn(service)",D526)))</formula>
    </cfRule>
    <cfRule type="containsText" dxfId="12956" priority="12960" operator="containsText" text="Dn(waiting)">
      <formula>NOT(ISERROR(SEARCH("Dn(waiting)",D526)))</formula>
    </cfRule>
  </conditionalFormatting>
  <conditionalFormatting sqref="D527">
    <cfRule type="containsBlanks" dxfId="12955" priority="12953">
      <formula>LEN(TRIM(D527))=0</formula>
    </cfRule>
    <cfRule type="containsText" dxfId="12954" priority="12954" operator="containsText" text="Operational">
      <formula>NOT(ISERROR(SEARCH("Operational",D527)))</formula>
    </cfRule>
    <cfRule type="containsText" dxfId="12953" priority="12955" operator="containsText" text="Dn(service)">
      <formula>NOT(ISERROR(SEARCH("Dn(service)",D527)))</formula>
    </cfRule>
    <cfRule type="containsText" dxfId="12952" priority="12956" operator="containsText" text="Dn(waiting)">
      <formula>NOT(ISERROR(SEARCH("Dn(waiting)",D527)))</formula>
    </cfRule>
  </conditionalFormatting>
  <conditionalFormatting sqref="D528">
    <cfRule type="containsBlanks" dxfId="12951" priority="12949">
      <formula>LEN(TRIM(D528))=0</formula>
    </cfRule>
    <cfRule type="containsText" dxfId="12950" priority="12950" operator="containsText" text="Operational">
      <formula>NOT(ISERROR(SEARCH("Operational",D528)))</formula>
    </cfRule>
    <cfRule type="containsText" dxfId="12949" priority="12951" operator="containsText" text="Dn(service)">
      <formula>NOT(ISERROR(SEARCH("Dn(service)",D528)))</formula>
    </cfRule>
    <cfRule type="containsText" dxfId="12948" priority="12952" operator="containsText" text="Dn(waiting)">
      <formula>NOT(ISERROR(SEARCH("Dn(waiting)",D528)))</formula>
    </cfRule>
  </conditionalFormatting>
  <conditionalFormatting sqref="D529">
    <cfRule type="containsBlanks" dxfId="12947" priority="12945">
      <formula>LEN(TRIM(D529))=0</formula>
    </cfRule>
    <cfRule type="containsText" dxfId="12946" priority="12946" operator="containsText" text="Operational">
      <formula>NOT(ISERROR(SEARCH("Operational",D529)))</formula>
    </cfRule>
    <cfRule type="containsText" dxfId="12945" priority="12947" operator="containsText" text="Dn(service)">
      <formula>NOT(ISERROR(SEARCH("Dn(service)",D529)))</formula>
    </cfRule>
    <cfRule type="containsText" dxfId="12944" priority="12948" operator="containsText" text="Dn(waiting)">
      <formula>NOT(ISERROR(SEARCH("Dn(waiting)",D529)))</formula>
    </cfRule>
  </conditionalFormatting>
  <conditionalFormatting sqref="D530">
    <cfRule type="containsBlanks" dxfId="12943" priority="12941">
      <formula>LEN(TRIM(D530))=0</formula>
    </cfRule>
    <cfRule type="containsText" dxfId="12942" priority="12942" operator="containsText" text="Operational">
      <formula>NOT(ISERROR(SEARCH("Operational",D530)))</formula>
    </cfRule>
    <cfRule type="containsText" dxfId="12941" priority="12943" operator="containsText" text="Dn(service)">
      <formula>NOT(ISERROR(SEARCH("Dn(service)",D530)))</formula>
    </cfRule>
    <cfRule type="containsText" dxfId="12940" priority="12944" operator="containsText" text="Dn(waiting)">
      <formula>NOT(ISERROR(SEARCH("Dn(waiting)",D530)))</formula>
    </cfRule>
  </conditionalFormatting>
  <conditionalFormatting sqref="D531">
    <cfRule type="containsBlanks" dxfId="12939" priority="12937">
      <formula>LEN(TRIM(D531))=0</formula>
    </cfRule>
    <cfRule type="containsText" dxfId="12938" priority="12938" operator="containsText" text="Operational">
      <formula>NOT(ISERROR(SEARCH("Operational",D531)))</formula>
    </cfRule>
    <cfRule type="containsText" dxfId="12937" priority="12939" operator="containsText" text="Dn(service)">
      <formula>NOT(ISERROR(SEARCH("Dn(service)",D531)))</formula>
    </cfRule>
    <cfRule type="containsText" dxfId="12936" priority="12940" operator="containsText" text="Dn(waiting)">
      <formula>NOT(ISERROR(SEARCH("Dn(waiting)",D531)))</formula>
    </cfRule>
  </conditionalFormatting>
  <conditionalFormatting sqref="D532">
    <cfRule type="containsBlanks" dxfId="12935" priority="12933">
      <formula>LEN(TRIM(D532))=0</formula>
    </cfRule>
    <cfRule type="containsText" dxfId="12934" priority="12934" operator="containsText" text="Operational">
      <formula>NOT(ISERROR(SEARCH("Operational",D532)))</formula>
    </cfRule>
    <cfRule type="containsText" dxfId="12933" priority="12935" operator="containsText" text="Dn(service)">
      <formula>NOT(ISERROR(SEARCH("Dn(service)",D532)))</formula>
    </cfRule>
    <cfRule type="containsText" dxfId="12932" priority="12936" operator="containsText" text="Dn(waiting)">
      <formula>NOT(ISERROR(SEARCH("Dn(waiting)",D532)))</formula>
    </cfRule>
  </conditionalFormatting>
  <conditionalFormatting sqref="H533">
    <cfRule type="containsBlanks" dxfId="12931" priority="12929">
      <formula>LEN(TRIM(H533))=0</formula>
    </cfRule>
    <cfRule type="containsText" dxfId="12930" priority="12930" operator="containsText" text="Operational">
      <formula>NOT(ISERROR(SEARCH("Operational",H533)))</formula>
    </cfRule>
    <cfRule type="containsText" dxfId="12929" priority="12931" operator="containsText" text="Dn(service)">
      <formula>NOT(ISERROR(SEARCH("Dn(service)",H533)))</formula>
    </cfRule>
    <cfRule type="containsText" dxfId="12928" priority="12932" operator="containsText" text="Dn(waiting)">
      <formula>NOT(ISERROR(SEARCH("Dn(waiting)",H533)))</formula>
    </cfRule>
  </conditionalFormatting>
  <conditionalFormatting sqref="H534">
    <cfRule type="containsBlanks" dxfId="12927" priority="12925">
      <formula>LEN(TRIM(H534))=0</formula>
    </cfRule>
    <cfRule type="containsText" dxfId="12926" priority="12926" operator="containsText" text="Operational">
      <formula>NOT(ISERROR(SEARCH("Operational",H534)))</formula>
    </cfRule>
    <cfRule type="containsText" dxfId="12925" priority="12927" operator="containsText" text="Dn(service)">
      <formula>NOT(ISERROR(SEARCH("Dn(service)",H534)))</formula>
    </cfRule>
    <cfRule type="containsText" dxfId="12924" priority="12928" operator="containsText" text="Dn(waiting)">
      <formula>NOT(ISERROR(SEARCH("Dn(waiting)",H534)))</formula>
    </cfRule>
  </conditionalFormatting>
  <conditionalFormatting sqref="H535">
    <cfRule type="containsBlanks" dxfId="12923" priority="12921">
      <formula>LEN(TRIM(H535))=0</formula>
    </cfRule>
    <cfRule type="containsText" dxfId="12922" priority="12922" operator="containsText" text="Operational">
      <formula>NOT(ISERROR(SEARCH("Operational",H535)))</formula>
    </cfRule>
    <cfRule type="containsText" dxfId="12921" priority="12923" operator="containsText" text="Dn(service)">
      <formula>NOT(ISERROR(SEARCH("Dn(service)",H535)))</formula>
    </cfRule>
    <cfRule type="containsText" dxfId="12920" priority="12924" operator="containsText" text="Dn(waiting)">
      <formula>NOT(ISERROR(SEARCH("Dn(waiting)",H535)))</formula>
    </cfRule>
  </conditionalFormatting>
  <conditionalFormatting sqref="H536">
    <cfRule type="containsBlanks" dxfId="12919" priority="12917">
      <formula>LEN(TRIM(H536))=0</formula>
    </cfRule>
    <cfRule type="containsText" dxfId="12918" priority="12918" operator="containsText" text="Operational">
      <formula>NOT(ISERROR(SEARCH("Operational",H536)))</formula>
    </cfRule>
    <cfRule type="containsText" dxfId="12917" priority="12919" operator="containsText" text="Dn(service)">
      <formula>NOT(ISERROR(SEARCH("Dn(service)",H536)))</formula>
    </cfRule>
    <cfRule type="containsText" dxfId="12916" priority="12920" operator="containsText" text="Dn(waiting)">
      <formula>NOT(ISERROR(SEARCH("Dn(waiting)",H536)))</formula>
    </cfRule>
  </conditionalFormatting>
  <conditionalFormatting sqref="C537">
    <cfRule type="containsBlanks" dxfId="12915" priority="12913">
      <formula>LEN(TRIM(C537))=0</formula>
    </cfRule>
    <cfRule type="containsText" dxfId="12914" priority="12914" operator="containsText" text="Operational">
      <formula>NOT(ISERROR(SEARCH("Operational",C537)))</formula>
    </cfRule>
    <cfRule type="containsText" dxfId="12913" priority="12915" operator="containsText" text="Dn(service)">
      <formula>NOT(ISERROR(SEARCH("Dn(service)",C537)))</formula>
    </cfRule>
    <cfRule type="containsText" dxfId="12912" priority="12916" operator="containsText" text="Dn(waiting)">
      <formula>NOT(ISERROR(SEARCH("Dn(waiting)",C537)))</formula>
    </cfRule>
  </conditionalFormatting>
  <conditionalFormatting sqref="C538">
    <cfRule type="containsBlanks" dxfId="12911" priority="12909">
      <formula>LEN(TRIM(C538))=0</formula>
    </cfRule>
    <cfRule type="containsText" dxfId="12910" priority="12910" operator="containsText" text="Operational">
      <formula>NOT(ISERROR(SEARCH("Operational",C538)))</formula>
    </cfRule>
    <cfRule type="containsText" dxfId="12909" priority="12911" operator="containsText" text="Dn(service)">
      <formula>NOT(ISERROR(SEARCH("Dn(service)",C538)))</formula>
    </cfRule>
    <cfRule type="containsText" dxfId="12908" priority="12912" operator="containsText" text="Dn(waiting)">
      <formula>NOT(ISERROR(SEARCH("Dn(waiting)",C538)))</formula>
    </cfRule>
  </conditionalFormatting>
  <conditionalFormatting sqref="C539">
    <cfRule type="containsBlanks" dxfId="12907" priority="12905">
      <formula>LEN(TRIM(C539))=0</formula>
    </cfRule>
    <cfRule type="containsText" dxfId="12906" priority="12906" operator="containsText" text="Operational">
      <formula>NOT(ISERROR(SEARCH("Operational",C539)))</formula>
    </cfRule>
    <cfRule type="containsText" dxfId="12905" priority="12907" operator="containsText" text="Dn(service)">
      <formula>NOT(ISERROR(SEARCH("Dn(service)",C539)))</formula>
    </cfRule>
    <cfRule type="containsText" dxfId="12904" priority="12908" operator="containsText" text="Dn(waiting)">
      <formula>NOT(ISERROR(SEARCH("Dn(waiting)",C539)))</formula>
    </cfRule>
  </conditionalFormatting>
  <conditionalFormatting sqref="C540">
    <cfRule type="containsBlanks" dxfId="12903" priority="12901">
      <formula>LEN(TRIM(C540))=0</formula>
    </cfRule>
    <cfRule type="containsText" dxfId="12902" priority="12902" operator="containsText" text="Operational">
      <formula>NOT(ISERROR(SEARCH("Operational",C540)))</formula>
    </cfRule>
    <cfRule type="containsText" dxfId="12901" priority="12903" operator="containsText" text="Dn(service)">
      <formula>NOT(ISERROR(SEARCH("Dn(service)",C540)))</formula>
    </cfRule>
    <cfRule type="containsText" dxfId="12900" priority="12904" operator="containsText" text="Dn(waiting)">
      <formula>NOT(ISERROR(SEARCH("Dn(waiting)",C540)))</formula>
    </cfRule>
  </conditionalFormatting>
  <conditionalFormatting sqref="F541">
    <cfRule type="containsBlanks" dxfId="12899" priority="12897">
      <formula>LEN(TRIM(F541))=0</formula>
    </cfRule>
    <cfRule type="containsText" dxfId="12898" priority="12898" operator="containsText" text="Operational">
      <formula>NOT(ISERROR(SEARCH("Operational",F541)))</formula>
    </cfRule>
    <cfRule type="containsText" dxfId="12897" priority="12899" operator="containsText" text="Dn(service)">
      <formula>NOT(ISERROR(SEARCH("Dn(service)",F541)))</formula>
    </cfRule>
    <cfRule type="containsText" dxfId="12896" priority="12900" operator="containsText" text="Dn(waiting)">
      <formula>NOT(ISERROR(SEARCH("Dn(waiting)",F541)))</formula>
    </cfRule>
  </conditionalFormatting>
  <conditionalFormatting sqref="F542">
    <cfRule type="containsBlanks" dxfId="12895" priority="12893">
      <formula>LEN(TRIM(F542))=0</formula>
    </cfRule>
    <cfRule type="containsText" dxfId="12894" priority="12894" operator="containsText" text="Operational">
      <formula>NOT(ISERROR(SEARCH("Operational",F542)))</formula>
    </cfRule>
    <cfRule type="containsText" dxfId="12893" priority="12895" operator="containsText" text="Dn(service)">
      <formula>NOT(ISERROR(SEARCH("Dn(service)",F542)))</formula>
    </cfRule>
    <cfRule type="containsText" dxfId="12892" priority="12896" operator="containsText" text="Dn(waiting)">
      <formula>NOT(ISERROR(SEARCH("Dn(waiting)",F542)))</formula>
    </cfRule>
  </conditionalFormatting>
  <conditionalFormatting sqref="F543">
    <cfRule type="containsBlanks" dxfId="12891" priority="12889">
      <formula>LEN(TRIM(F543))=0</formula>
    </cfRule>
    <cfRule type="containsText" dxfId="12890" priority="12890" operator="containsText" text="Operational">
      <formula>NOT(ISERROR(SEARCH("Operational",F543)))</formula>
    </cfRule>
    <cfRule type="containsText" dxfId="12889" priority="12891" operator="containsText" text="Dn(service)">
      <formula>NOT(ISERROR(SEARCH("Dn(service)",F543)))</formula>
    </cfRule>
    <cfRule type="containsText" dxfId="12888" priority="12892" operator="containsText" text="Dn(waiting)">
      <formula>NOT(ISERROR(SEARCH("Dn(waiting)",F543)))</formula>
    </cfRule>
  </conditionalFormatting>
  <conditionalFormatting sqref="F544">
    <cfRule type="containsBlanks" dxfId="12887" priority="12885">
      <formula>LEN(TRIM(F544))=0</formula>
    </cfRule>
    <cfRule type="containsText" dxfId="12886" priority="12886" operator="containsText" text="Operational">
      <formula>NOT(ISERROR(SEARCH("Operational",F544)))</formula>
    </cfRule>
    <cfRule type="containsText" dxfId="12885" priority="12887" operator="containsText" text="Dn(service)">
      <formula>NOT(ISERROR(SEARCH("Dn(service)",F544)))</formula>
    </cfRule>
    <cfRule type="containsText" dxfId="12884" priority="12888" operator="containsText" text="Dn(waiting)">
      <formula>NOT(ISERROR(SEARCH("Dn(waiting)",F544)))</formula>
    </cfRule>
  </conditionalFormatting>
  <conditionalFormatting sqref="G545">
    <cfRule type="containsBlanks" dxfId="12883" priority="12881">
      <formula>LEN(TRIM(G545))=0</formula>
    </cfRule>
    <cfRule type="containsText" dxfId="12882" priority="12882" operator="containsText" text="Operational">
      <formula>NOT(ISERROR(SEARCH("Operational",G545)))</formula>
    </cfRule>
    <cfRule type="containsText" dxfId="12881" priority="12883" operator="containsText" text="Dn(service)">
      <formula>NOT(ISERROR(SEARCH("Dn(service)",G545)))</formula>
    </cfRule>
    <cfRule type="containsText" dxfId="12880" priority="12884" operator="containsText" text="Dn(waiting)">
      <formula>NOT(ISERROR(SEARCH("Dn(waiting)",G545)))</formula>
    </cfRule>
  </conditionalFormatting>
  <conditionalFormatting sqref="G546">
    <cfRule type="containsBlanks" dxfId="12879" priority="12877">
      <formula>LEN(TRIM(G546))=0</formula>
    </cfRule>
    <cfRule type="containsText" dxfId="12878" priority="12878" operator="containsText" text="Operational">
      <formula>NOT(ISERROR(SEARCH("Operational",G546)))</formula>
    </cfRule>
    <cfRule type="containsText" dxfId="12877" priority="12879" operator="containsText" text="Dn(service)">
      <formula>NOT(ISERROR(SEARCH("Dn(service)",G546)))</formula>
    </cfRule>
    <cfRule type="containsText" dxfId="12876" priority="12880" operator="containsText" text="Dn(waiting)">
      <formula>NOT(ISERROR(SEARCH("Dn(waiting)",G546)))</formula>
    </cfRule>
  </conditionalFormatting>
  <conditionalFormatting sqref="G547">
    <cfRule type="containsBlanks" dxfId="12875" priority="12873">
      <formula>LEN(TRIM(G547))=0</formula>
    </cfRule>
    <cfRule type="containsText" dxfId="12874" priority="12874" operator="containsText" text="Operational">
      <formula>NOT(ISERROR(SEARCH("Operational",G547)))</formula>
    </cfRule>
    <cfRule type="containsText" dxfId="12873" priority="12875" operator="containsText" text="Dn(service)">
      <formula>NOT(ISERROR(SEARCH("Dn(service)",G547)))</formula>
    </cfRule>
    <cfRule type="containsText" dxfId="12872" priority="12876" operator="containsText" text="Dn(waiting)">
      <formula>NOT(ISERROR(SEARCH("Dn(waiting)",G547)))</formula>
    </cfRule>
  </conditionalFormatting>
  <conditionalFormatting sqref="G548">
    <cfRule type="containsBlanks" dxfId="12871" priority="12869">
      <formula>LEN(TRIM(G548))=0</formula>
    </cfRule>
    <cfRule type="containsText" dxfId="12870" priority="12870" operator="containsText" text="Operational">
      <formula>NOT(ISERROR(SEARCH("Operational",G548)))</formula>
    </cfRule>
    <cfRule type="containsText" dxfId="12869" priority="12871" operator="containsText" text="Dn(service)">
      <formula>NOT(ISERROR(SEARCH("Dn(service)",G548)))</formula>
    </cfRule>
    <cfRule type="containsText" dxfId="12868" priority="12872" operator="containsText" text="Dn(waiting)">
      <formula>NOT(ISERROR(SEARCH("Dn(waiting)",G548)))</formula>
    </cfRule>
  </conditionalFormatting>
  <conditionalFormatting sqref="G549">
    <cfRule type="containsBlanks" dxfId="12867" priority="12865">
      <formula>LEN(TRIM(G549))=0</formula>
    </cfRule>
    <cfRule type="containsText" dxfId="12866" priority="12866" operator="containsText" text="Operational">
      <formula>NOT(ISERROR(SEARCH("Operational",G549)))</formula>
    </cfRule>
    <cfRule type="containsText" dxfId="12865" priority="12867" operator="containsText" text="Dn(service)">
      <formula>NOT(ISERROR(SEARCH("Dn(service)",G549)))</formula>
    </cfRule>
    <cfRule type="containsText" dxfId="12864" priority="12868" operator="containsText" text="Dn(waiting)">
      <formula>NOT(ISERROR(SEARCH("Dn(waiting)",G549)))</formula>
    </cfRule>
  </conditionalFormatting>
  <conditionalFormatting sqref="E550">
    <cfRule type="containsBlanks" dxfId="12863" priority="12861">
      <formula>LEN(TRIM(E550))=0</formula>
    </cfRule>
    <cfRule type="containsText" dxfId="12862" priority="12862" operator="containsText" text="Operational">
      <formula>NOT(ISERROR(SEARCH("Operational",E550)))</formula>
    </cfRule>
    <cfRule type="containsText" dxfId="12861" priority="12863" operator="containsText" text="Dn(service)">
      <formula>NOT(ISERROR(SEARCH("Dn(service)",E550)))</formula>
    </cfRule>
    <cfRule type="containsText" dxfId="12860" priority="12864" operator="containsText" text="Dn(waiting)">
      <formula>NOT(ISERROR(SEARCH("Dn(waiting)",E550)))</formula>
    </cfRule>
  </conditionalFormatting>
  <conditionalFormatting sqref="E551">
    <cfRule type="containsBlanks" dxfId="12859" priority="12857">
      <formula>LEN(TRIM(E551))=0</formula>
    </cfRule>
    <cfRule type="containsText" dxfId="12858" priority="12858" operator="containsText" text="Operational">
      <formula>NOT(ISERROR(SEARCH("Operational",E551)))</formula>
    </cfRule>
    <cfRule type="containsText" dxfId="12857" priority="12859" operator="containsText" text="Dn(service)">
      <formula>NOT(ISERROR(SEARCH("Dn(service)",E551)))</formula>
    </cfRule>
    <cfRule type="containsText" dxfId="12856" priority="12860" operator="containsText" text="Dn(waiting)">
      <formula>NOT(ISERROR(SEARCH("Dn(waiting)",E551)))</formula>
    </cfRule>
  </conditionalFormatting>
  <conditionalFormatting sqref="E552">
    <cfRule type="containsBlanks" dxfId="12855" priority="12853">
      <formula>LEN(TRIM(E552))=0</formula>
    </cfRule>
    <cfRule type="containsText" dxfId="12854" priority="12854" operator="containsText" text="Operational">
      <formula>NOT(ISERROR(SEARCH("Operational",E552)))</formula>
    </cfRule>
    <cfRule type="containsText" dxfId="12853" priority="12855" operator="containsText" text="Dn(service)">
      <formula>NOT(ISERROR(SEARCH("Dn(service)",E552)))</formula>
    </cfRule>
    <cfRule type="containsText" dxfId="12852" priority="12856" operator="containsText" text="Dn(waiting)">
      <formula>NOT(ISERROR(SEARCH("Dn(waiting)",E552)))</formula>
    </cfRule>
  </conditionalFormatting>
  <conditionalFormatting sqref="E553">
    <cfRule type="containsBlanks" dxfId="12851" priority="12849">
      <formula>LEN(TRIM(E553))=0</formula>
    </cfRule>
    <cfRule type="containsText" dxfId="12850" priority="12850" operator="containsText" text="Operational">
      <formula>NOT(ISERROR(SEARCH("Operational",E553)))</formula>
    </cfRule>
    <cfRule type="containsText" dxfId="12849" priority="12851" operator="containsText" text="Dn(service)">
      <formula>NOT(ISERROR(SEARCH("Dn(service)",E553)))</formula>
    </cfRule>
    <cfRule type="containsText" dxfId="12848" priority="12852" operator="containsText" text="Dn(waiting)">
      <formula>NOT(ISERROR(SEARCH("Dn(waiting)",E553)))</formula>
    </cfRule>
  </conditionalFormatting>
  <conditionalFormatting sqref="I554">
    <cfRule type="containsBlanks" dxfId="12847" priority="12845">
      <formula>LEN(TRIM(I554))=0</formula>
    </cfRule>
    <cfRule type="containsText" dxfId="12846" priority="12846" operator="containsText" text="Operational">
      <formula>NOT(ISERROR(SEARCH("Operational",I554)))</formula>
    </cfRule>
    <cfRule type="containsText" dxfId="12845" priority="12847" operator="containsText" text="Dn(service)">
      <formula>NOT(ISERROR(SEARCH("Dn(service)",I554)))</formula>
    </cfRule>
    <cfRule type="containsText" dxfId="12844" priority="12848" operator="containsText" text="Dn(waiting)">
      <formula>NOT(ISERROR(SEARCH("Dn(waiting)",I554)))</formula>
    </cfRule>
  </conditionalFormatting>
  <conditionalFormatting sqref="I555">
    <cfRule type="containsBlanks" dxfId="12843" priority="12841">
      <formula>LEN(TRIM(I555))=0</formula>
    </cfRule>
    <cfRule type="containsText" dxfId="12842" priority="12842" operator="containsText" text="Operational">
      <formula>NOT(ISERROR(SEARCH("Operational",I555)))</formula>
    </cfRule>
    <cfRule type="containsText" dxfId="12841" priority="12843" operator="containsText" text="Dn(service)">
      <formula>NOT(ISERROR(SEARCH("Dn(service)",I555)))</formula>
    </cfRule>
    <cfRule type="containsText" dxfId="12840" priority="12844" operator="containsText" text="Dn(waiting)">
      <formula>NOT(ISERROR(SEARCH("Dn(waiting)",I555)))</formula>
    </cfRule>
  </conditionalFormatting>
  <conditionalFormatting sqref="I556">
    <cfRule type="containsBlanks" dxfId="12839" priority="12837">
      <formula>LEN(TRIM(I556))=0</formula>
    </cfRule>
    <cfRule type="containsText" dxfId="12838" priority="12838" operator="containsText" text="Operational">
      <formula>NOT(ISERROR(SEARCH("Operational",I556)))</formula>
    </cfRule>
    <cfRule type="containsText" dxfId="12837" priority="12839" operator="containsText" text="Dn(service)">
      <formula>NOT(ISERROR(SEARCH("Dn(service)",I556)))</formula>
    </cfRule>
    <cfRule type="containsText" dxfId="12836" priority="12840" operator="containsText" text="Dn(waiting)">
      <formula>NOT(ISERROR(SEARCH("Dn(waiting)",I556)))</formula>
    </cfRule>
  </conditionalFormatting>
  <conditionalFormatting sqref="I557">
    <cfRule type="containsBlanks" dxfId="12835" priority="12833">
      <formula>LEN(TRIM(I557))=0</formula>
    </cfRule>
    <cfRule type="containsText" dxfId="12834" priority="12834" operator="containsText" text="Operational">
      <formula>NOT(ISERROR(SEARCH("Operational",I557)))</formula>
    </cfRule>
    <cfRule type="containsText" dxfId="12833" priority="12835" operator="containsText" text="Dn(service)">
      <formula>NOT(ISERROR(SEARCH("Dn(service)",I557)))</formula>
    </cfRule>
    <cfRule type="containsText" dxfId="12832" priority="12836" operator="containsText" text="Dn(waiting)">
      <formula>NOT(ISERROR(SEARCH("Dn(waiting)",I557)))</formula>
    </cfRule>
  </conditionalFormatting>
  <conditionalFormatting sqref="I558">
    <cfRule type="containsBlanks" dxfId="12831" priority="12829">
      <formula>LEN(TRIM(I558))=0</formula>
    </cfRule>
    <cfRule type="containsText" dxfId="12830" priority="12830" operator="containsText" text="Operational">
      <formula>NOT(ISERROR(SEARCH("Operational",I558)))</formula>
    </cfRule>
    <cfRule type="containsText" dxfId="12829" priority="12831" operator="containsText" text="Dn(service)">
      <formula>NOT(ISERROR(SEARCH("Dn(service)",I558)))</formula>
    </cfRule>
    <cfRule type="containsText" dxfId="12828" priority="12832" operator="containsText" text="Dn(waiting)">
      <formula>NOT(ISERROR(SEARCH("Dn(waiting)",I558)))</formula>
    </cfRule>
  </conditionalFormatting>
  <conditionalFormatting sqref="D559">
    <cfRule type="containsBlanks" dxfId="12827" priority="12825">
      <formula>LEN(TRIM(D559))=0</formula>
    </cfRule>
    <cfRule type="containsText" dxfId="12826" priority="12826" operator="containsText" text="Operational">
      <formula>NOT(ISERROR(SEARCH("Operational",D559)))</formula>
    </cfRule>
    <cfRule type="containsText" dxfId="12825" priority="12827" operator="containsText" text="Dn(service)">
      <formula>NOT(ISERROR(SEARCH("Dn(service)",D559)))</formula>
    </cfRule>
    <cfRule type="containsText" dxfId="12824" priority="12828" operator="containsText" text="Dn(waiting)">
      <formula>NOT(ISERROR(SEARCH("Dn(waiting)",D559)))</formula>
    </cfRule>
  </conditionalFormatting>
  <conditionalFormatting sqref="D560">
    <cfRule type="containsBlanks" dxfId="12823" priority="12821">
      <formula>LEN(TRIM(D560))=0</formula>
    </cfRule>
    <cfRule type="containsText" dxfId="12822" priority="12822" operator="containsText" text="Operational">
      <formula>NOT(ISERROR(SEARCH("Operational",D560)))</formula>
    </cfRule>
    <cfRule type="containsText" dxfId="12821" priority="12823" operator="containsText" text="Dn(service)">
      <formula>NOT(ISERROR(SEARCH("Dn(service)",D560)))</formula>
    </cfRule>
    <cfRule type="containsText" dxfId="12820" priority="12824" operator="containsText" text="Dn(waiting)">
      <formula>NOT(ISERROR(SEARCH("Dn(waiting)",D560)))</formula>
    </cfRule>
  </conditionalFormatting>
  <conditionalFormatting sqref="D561">
    <cfRule type="containsBlanks" dxfId="12819" priority="12817">
      <formula>LEN(TRIM(D561))=0</formula>
    </cfRule>
    <cfRule type="containsText" dxfId="12818" priority="12818" operator="containsText" text="Operational">
      <formula>NOT(ISERROR(SEARCH("Operational",D561)))</formula>
    </cfRule>
    <cfRule type="containsText" dxfId="12817" priority="12819" operator="containsText" text="Dn(service)">
      <formula>NOT(ISERROR(SEARCH("Dn(service)",D561)))</formula>
    </cfRule>
    <cfRule type="containsText" dxfId="12816" priority="12820" operator="containsText" text="Dn(waiting)">
      <formula>NOT(ISERROR(SEARCH("Dn(waiting)",D561)))</formula>
    </cfRule>
  </conditionalFormatting>
  <conditionalFormatting sqref="D562">
    <cfRule type="containsBlanks" dxfId="12815" priority="12813">
      <formula>LEN(TRIM(D562))=0</formula>
    </cfRule>
    <cfRule type="containsText" dxfId="12814" priority="12814" operator="containsText" text="Operational">
      <formula>NOT(ISERROR(SEARCH("Operational",D562)))</formula>
    </cfRule>
    <cfRule type="containsText" dxfId="12813" priority="12815" operator="containsText" text="Dn(service)">
      <formula>NOT(ISERROR(SEARCH("Dn(service)",D562)))</formula>
    </cfRule>
    <cfRule type="containsText" dxfId="12812" priority="12816" operator="containsText" text="Dn(waiting)">
      <formula>NOT(ISERROR(SEARCH("Dn(waiting)",D562)))</formula>
    </cfRule>
  </conditionalFormatting>
  <conditionalFormatting sqref="D563">
    <cfRule type="containsBlanks" dxfId="12811" priority="12809">
      <formula>LEN(TRIM(D563))=0</formula>
    </cfRule>
    <cfRule type="containsText" dxfId="12810" priority="12810" operator="containsText" text="Operational">
      <formula>NOT(ISERROR(SEARCH("Operational",D563)))</formula>
    </cfRule>
    <cfRule type="containsText" dxfId="12809" priority="12811" operator="containsText" text="Dn(service)">
      <formula>NOT(ISERROR(SEARCH("Dn(service)",D563)))</formula>
    </cfRule>
    <cfRule type="containsText" dxfId="12808" priority="12812" operator="containsText" text="Dn(waiting)">
      <formula>NOT(ISERROR(SEARCH("Dn(waiting)",D563)))</formula>
    </cfRule>
  </conditionalFormatting>
  <conditionalFormatting sqref="H564">
    <cfRule type="containsBlanks" dxfId="12807" priority="12805">
      <formula>LEN(TRIM(H564))=0</formula>
    </cfRule>
    <cfRule type="containsText" dxfId="12806" priority="12806" operator="containsText" text="Operational">
      <formula>NOT(ISERROR(SEARCH("Operational",H564)))</formula>
    </cfRule>
    <cfRule type="containsText" dxfId="12805" priority="12807" operator="containsText" text="Dn(service)">
      <formula>NOT(ISERROR(SEARCH("Dn(service)",H564)))</formula>
    </cfRule>
    <cfRule type="containsText" dxfId="12804" priority="12808" operator="containsText" text="Dn(waiting)">
      <formula>NOT(ISERROR(SEARCH("Dn(waiting)",H564)))</formula>
    </cfRule>
  </conditionalFormatting>
  <conditionalFormatting sqref="H565">
    <cfRule type="containsBlanks" dxfId="12803" priority="12801">
      <formula>LEN(TRIM(H565))=0</formula>
    </cfRule>
    <cfRule type="containsText" dxfId="12802" priority="12802" operator="containsText" text="Operational">
      <formula>NOT(ISERROR(SEARCH("Operational",H565)))</formula>
    </cfRule>
    <cfRule type="containsText" dxfId="12801" priority="12803" operator="containsText" text="Dn(service)">
      <formula>NOT(ISERROR(SEARCH("Dn(service)",H565)))</formula>
    </cfRule>
    <cfRule type="containsText" dxfId="12800" priority="12804" operator="containsText" text="Dn(waiting)">
      <formula>NOT(ISERROR(SEARCH("Dn(waiting)",H565)))</formula>
    </cfRule>
  </conditionalFormatting>
  <conditionalFormatting sqref="H566">
    <cfRule type="containsBlanks" dxfId="12799" priority="12797">
      <formula>LEN(TRIM(H566))=0</formula>
    </cfRule>
    <cfRule type="containsText" dxfId="12798" priority="12798" operator="containsText" text="Operational">
      <formula>NOT(ISERROR(SEARCH("Operational",H566)))</formula>
    </cfRule>
    <cfRule type="containsText" dxfId="12797" priority="12799" operator="containsText" text="Dn(service)">
      <formula>NOT(ISERROR(SEARCH("Dn(service)",H566)))</formula>
    </cfRule>
    <cfRule type="containsText" dxfId="12796" priority="12800" operator="containsText" text="Dn(waiting)">
      <formula>NOT(ISERROR(SEARCH("Dn(waiting)",H566)))</formula>
    </cfRule>
  </conditionalFormatting>
  <conditionalFormatting sqref="C567">
    <cfRule type="containsBlanks" dxfId="12795" priority="12793">
      <formula>LEN(TRIM(C567))=0</formula>
    </cfRule>
    <cfRule type="containsText" dxfId="12794" priority="12794" operator="containsText" text="Operational">
      <formula>NOT(ISERROR(SEARCH("Operational",C567)))</formula>
    </cfRule>
    <cfRule type="containsText" dxfId="12793" priority="12795" operator="containsText" text="Dn(service)">
      <formula>NOT(ISERROR(SEARCH("Dn(service)",C567)))</formula>
    </cfRule>
    <cfRule type="containsText" dxfId="12792" priority="12796" operator="containsText" text="Dn(waiting)">
      <formula>NOT(ISERROR(SEARCH("Dn(waiting)",C567)))</formula>
    </cfRule>
  </conditionalFormatting>
  <conditionalFormatting sqref="C568">
    <cfRule type="containsBlanks" dxfId="12791" priority="12789">
      <formula>LEN(TRIM(C568))=0</formula>
    </cfRule>
    <cfRule type="containsText" dxfId="12790" priority="12790" operator="containsText" text="Operational">
      <formula>NOT(ISERROR(SEARCH("Operational",C568)))</formula>
    </cfRule>
    <cfRule type="containsText" dxfId="12789" priority="12791" operator="containsText" text="Dn(service)">
      <formula>NOT(ISERROR(SEARCH("Dn(service)",C568)))</formula>
    </cfRule>
    <cfRule type="containsText" dxfId="12788" priority="12792" operator="containsText" text="Dn(waiting)">
      <formula>NOT(ISERROR(SEARCH("Dn(waiting)",C568)))</formula>
    </cfRule>
  </conditionalFormatting>
  <conditionalFormatting sqref="C569">
    <cfRule type="containsBlanks" dxfId="12787" priority="12785">
      <formula>LEN(TRIM(C569))=0</formula>
    </cfRule>
    <cfRule type="containsText" dxfId="12786" priority="12786" operator="containsText" text="Operational">
      <formula>NOT(ISERROR(SEARCH("Operational",C569)))</formula>
    </cfRule>
    <cfRule type="containsText" dxfId="12785" priority="12787" operator="containsText" text="Dn(service)">
      <formula>NOT(ISERROR(SEARCH("Dn(service)",C569)))</formula>
    </cfRule>
    <cfRule type="containsText" dxfId="12784" priority="12788" operator="containsText" text="Dn(waiting)">
      <formula>NOT(ISERROR(SEARCH("Dn(waiting)",C569)))</formula>
    </cfRule>
  </conditionalFormatting>
  <conditionalFormatting sqref="C570">
    <cfRule type="containsBlanks" dxfId="12783" priority="12781">
      <formula>LEN(TRIM(C570))=0</formula>
    </cfRule>
    <cfRule type="containsText" dxfId="12782" priority="12782" operator="containsText" text="Operational">
      <formula>NOT(ISERROR(SEARCH("Operational",C570)))</formula>
    </cfRule>
    <cfRule type="containsText" dxfId="12781" priority="12783" operator="containsText" text="Dn(service)">
      <formula>NOT(ISERROR(SEARCH("Dn(service)",C570)))</formula>
    </cfRule>
    <cfRule type="containsText" dxfId="12780" priority="12784" operator="containsText" text="Dn(waiting)">
      <formula>NOT(ISERROR(SEARCH("Dn(waiting)",C570)))</formula>
    </cfRule>
  </conditionalFormatting>
  <conditionalFormatting sqref="F571">
    <cfRule type="containsBlanks" dxfId="12779" priority="12777">
      <formula>LEN(TRIM(F571))=0</formula>
    </cfRule>
    <cfRule type="containsText" dxfId="12778" priority="12778" operator="containsText" text="Operational">
      <formula>NOT(ISERROR(SEARCH("Operational",F571)))</formula>
    </cfRule>
    <cfRule type="containsText" dxfId="12777" priority="12779" operator="containsText" text="Dn(service)">
      <formula>NOT(ISERROR(SEARCH("Dn(service)",F571)))</formula>
    </cfRule>
    <cfRule type="containsText" dxfId="12776" priority="12780" operator="containsText" text="Dn(waiting)">
      <formula>NOT(ISERROR(SEARCH("Dn(waiting)",F571)))</formula>
    </cfRule>
  </conditionalFormatting>
  <conditionalFormatting sqref="F572">
    <cfRule type="containsBlanks" dxfId="12775" priority="12773">
      <formula>LEN(TRIM(F572))=0</formula>
    </cfRule>
    <cfRule type="containsText" dxfId="12774" priority="12774" operator="containsText" text="Operational">
      <formula>NOT(ISERROR(SEARCH("Operational",F572)))</formula>
    </cfRule>
    <cfRule type="containsText" dxfId="12773" priority="12775" operator="containsText" text="Dn(service)">
      <formula>NOT(ISERROR(SEARCH("Dn(service)",F572)))</formula>
    </cfRule>
    <cfRule type="containsText" dxfId="12772" priority="12776" operator="containsText" text="Dn(waiting)">
      <formula>NOT(ISERROR(SEARCH("Dn(waiting)",F572)))</formula>
    </cfRule>
  </conditionalFormatting>
  <conditionalFormatting sqref="F573">
    <cfRule type="containsBlanks" dxfId="12771" priority="12769">
      <formula>LEN(TRIM(F573))=0</formula>
    </cfRule>
    <cfRule type="containsText" dxfId="12770" priority="12770" operator="containsText" text="Operational">
      <formula>NOT(ISERROR(SEARCH("Operational",F573)))</formula>
    </cfRule>
    <cfRule type="containsText" dxfId="12769" priority="12771" operator="containsText" text="Dn(service)">
      <formula>NOT(ISERROR(SEARCH("Dn(service)",F573)))</formula>
    </cfRule>
    <cfRule type="containsText" dxfId="12768" priority="12772" operator="containsText" text="Dn(waiting)">
      <formula>NOT(ISERROR(SEARCH("Dn(waiting)",F573)))</formula>
    </cfRule>
  </conditionalFormatting>
  <conditionalFormatting sqref="F574">
    <cfRule type="containsBlanks" dxfId="12767" priority="12765">
      <formula>LEN(TRIM(F574))=0</formula>
    </cfRule>
    <cfRule type="containsText" dxfId="12766" priority="12766" operator="containsText" text="Operational">
      <formula>NOT(ISERROR(SEARCH("Operational",F574)))</formula>
    </cfRule>
    <cfRule type="containsText" dxfId="12765" priority="12767" operator="containsText" text="Dn(service)">
      <formula>NOT(ISERROR(SEARCH("Dn(service)",F574)))</formula>
    </cfRule>
    <cfRule type="containsText" dxfId="12764" priority="12768" operator="containsText" text="Dn(waiting)">
      <formula>NOT(ISERROR(SEARCH("Dn(waiting)",F574)))</formula>
    </cfRule>
  </conditionalFormatting>
  <conditionalFormatting sqref="G575">
    <cfRule type="containsBlanks" dxfId="12763" priority="12761">
      <formula>LEN(TRIM(G575))=0</formula>
    </cfRule>
    <cfRule type="containsText" dxfId="12762" priority="12762" operator="containsText" text="Operational">
      <formula>NOT(ISERROR(SEARCH("Operational",G575)))</formula>
    </cfRule>
    <cfRule type="containsText" dxfId="12761" priority="12763" operator="containsText" text="Dn(service)">
      <formula>NOT(ISERROR(SEARCH("Dn(service)",G575)))</formula>
    </cfRule>
    <cfRule type="containsText" dxfId="12760" priority="12764" operator="containsText" text="Dn(waiting)">
      <formula>NOT(ISERROR(SEARCH("Dn(waiting)",G575)))</formula>
    </cfRule>
  </conditionalFormatting>
  <conditionalFormatting sqref="G576">
    <cfRule type="containsBlanks" dxfId="12759" priority="12757">
      <formula>LEN(TRIM(G576))=0</formula>
    </cfRule>
    <cfRule type="containsText" dxfId="12758" priority="12758" operator="containsText" text="Operational">
      <formula>NOT(ISERROR(SEARCH("Operational",G576)))</formula>
    </cfRule>
    <cfRule type="containsText" dxfId="12757" priority="12759" operator="containsText" text="Dn(service)">
      <formula>NOT(ISERROR(SEARCH("Dn(service)",G576)))</formula>
    </cfRule>
    <cfRule type="containsText" dxfId="12756" priority="12760" operator="containsText" text="Dn(waiting)">
      <formula>NOT(ISERROR(SEARCH("Dn(waiting)",G576)))</formula>
    </cfRule>
  </conditionalFormatting>
  <conditionalFormatting sqref="G577">
    <cfRule type="containsBlanks" dxfId="12755" priority="12753">
      <formula>LEN(TRIM(G577))=0</formula>
    </cfRule>
    <cfRule type="containsText" dxfId="12754" priority="12754" operator="containsText" text="Operational">
      <formula>NOT(ISERROR(SEARCH("Operational",G577)))</formula>
    </cfRule>
    <cfRule type="containsText" dxfId="12753" priority="12755" operator="containsText" text="Dn(service)">
      <formula>NOT(ISERROR(SEARCH("Dn(service)",G577)))</formula>
    </cfRule>
    <cfRule type="containsText" dxfId="12752" priority="12756" operator="containsText" text="Dn(waiting)">
      <formula>NOT(ISERROR(SEARCH("Dn(waiting)",G577)))</formula>
    </cfRule>
  </conditionalFormatting>
  <conditionalFormatting sqref="G578">
    <cfRule type="containsBlanks" dxfId="12751" priority="12749">
      <formula>LEN(TRIM(G578))=0</formula>
    </cfRule>
    <cfRule type="containsText" dxfId="12750" priority="12750" operator="containsText" text="Operational">
      <formula>NOT(ISERROR(SEARCH("Operational",G578)))</formula>
    </cfRule>
    <cfRule type="containsText" dxfId="12749" priority="12751" operator="containsText" text="Dn(service)">
      <formula>NOT(ISERROR(SEARCH("Dn(service)",G578)))</formula>
    </cfRule>
    <cfRule type="containsText" dxfId="12748" priority="12752" operator="containsText" text="Dn(waiting)">
      <formula>NOT(ISERROR(SEARCH("Dn(waiting)",G578)))</formula>
    </cfRule>
  </conditionalFormatting>
  <conditionalFormatting sqref="E579">
    <cfRule type="containsBlanks" dxfId="12747" priority="12745">
      <formula>LEN(TRIM(E579))=0</formula>
    </cfRule>
    <cfRule type="containsText" dxfId="12746" priority="12746" operator="containsText" text="Operational">
      <formula>NOT(ISERROR(SEARCH("Operational",E579)))</formula>
    </cfRule>
    <cfRule type="containsText" dxfId="12745" priority="12747" operator="containsText" text="Dn(service)">
      <formula>NOT(ISERROR(SEARCH("Dn(service)",E579)))</formula>
    </cfRule>
    <cfRule type="containsText" dxfId="12744" priority="12748" operator="containsText" text="Dn(waiting)">
      <formula>NOT(ISERROR(SEARCH("Dn(waiting)",E579)))</formula>
    </cfRule>
  </conditionalFormatting>
  <conditionalFormatting sqref="E580">
    <cfRule type="containsBlanks" dxfId="12743" priority="12741">
      <formula>LEN(TRIM(E580))=0</formula>
    </cfRule>
    <cfRule type="containsText" dxfId="12742" priority="12742" operator="containsText" text="Operational">
      <formula>NOT(ISERROR(SEARCH("Operational",E580)))</formula>
    </cfRule>
    <cfRule type="containsText" dxfId="12741" priority="12743" operator="containsText" text="Dn(service)">
      <formula>NOT(ISERROR(SEARCH("Dn(service)",E580)))</formula>
    </cfRule>
    <cfRule type="containsText" dxfId="12740" priority="12744" operator="containsText" text="Dn(waiting)">
      <formula>NOT(ISERROR(SEARCH("Dn(waiting)",E580)))</formula>
    </cfRule>
  </conditionalFormatting>
  <conditionalFormatting sqref="E581">
    <cfRule type="containsBlanks" dxfId="12739" priority="12737">
      <formula>LEN(TRIM(E581))=0</formula>
    </cfRule>
    <cfRule type="containsText" dxfId="12738" priority="12738" operator="containsText" text="Operational">
      <formula>NOT(ISERROR(SEARCH("Operational",E581)))</formula>
    </cfRule>
    <cfRule type="containsText" dxfId="12737" priority="12739" operator="containsText" text="Dn(service)">
      <formula>NOT(ISERROR(SEARCH("Dn(service)",E581)))</formula>
    </cfRule>
    <cfRule type="containsText" dxfId="12736" priority="12740" operator="containsText" text="Dn(waiting)">
      <formula>NOT(ISERROR(SEARCH("Dn(waiting)",E581)))</formula>
    </cfRule>
  </conditionalFormatting>
  <conditionalFormatting sqref="E582">
    <cfRule type="containsBlanks" dxfId="12735" priority="12733">
      <formula>LEN(TRIM(E582))=0</formula>
    </cfRule>
    <cfRule type="containsText" dxfId="12734" priority="12734" operator="containsText" text="Operational">
      <formula>NOT(ISERROR(SEARCH("Operational",E582)))</formula>
    </cfRule>
    <cfRule type="containsText" dxfId="12733" priority="12735" operator="containsText" text="Dn(service)">
      <formula>NOT(ISERROR(SEARCH("Dn(service)",E582)))</formula>
    </cfRule>
    <cfRule type="containsText" dxfId="12732" priority="12736" operator="containsText" text="Dn(waiting)">
      <formula>NOT(ISERROR(SEARCH("Dn(waiting)",E582)))</formula>
    </cfRule>
  </conditionalFormatting>
  <conditionalFormatting sqref="E583">
    <cfRule type="containsBlanks" dxfId="12731" priority="12729">
      <formula>LEN(TRIM(E583))=0</formula>
    </cfRule>
    <cfRule type="containsText" dxfId="12730" priority="12730" operator="containsText" text="Operational">
      <formula>NOT(ISERROR(SEARCH("Operational",E583)))</formula>
    </cfRule>
    <cfRule type="containsText" dxfId="12729" priority="12731" operator="containsText" text="Dn(service)">
      <formula>NOT(ISERROR(SEARCH("Dn(service)",E583)))</formula>
    </cfRule>
    <cfRule type="containsText" dxfId="12728" priority="12732" operator="containsText" text="Dn(waiting)">
      <formula>NOT(ISERROR(SEARCH("Dn(waiting)",E583)))</formula>
    </cfRule>
  </conditionalFormatting>
  <conditionalFormatting sqref="I584">
    <cfRule type="containsBlanks" dxfId="12727" priority="12725">
      <formula>LEN(TRIM(I584))=0</formula>
    </cfRule>
    <cfRule type="containsText" dxfId="12726" priority="12726" operator="containsText" text="Operational">
      <formula>NOT(ISERROR(SEARCH("Operational",I584)))</formula>
    </cfRule>
    <cfRule type="containsText" dxfId="12725" priority="12727" operator="containsText" text="Dn(service)">
      <formula>NOT(ISERROR(SEARCH("Dn(service)",I584)))</formula>
    </cfRule>
    <cfRule type="containsText" dxfId="12724" priority="12728" operator="containsText" text="Dn(waiting)">
      <formula>NOT(ISERROR(SEARCH("Dn(waiting)",I584)))</formula>
    </cfRule>
  </conditionalFormatting>
  <conditionalFormatting sqref="I585">
    <cfRule type="containsBlanks" dxfId="12723" priority="12721">
      <formula>LEN(TRIM(I585))=0</formula>
    </cfRule>
    <cfRule type="containsText" dxfId="12722" priority="12722" operator="containsText" text="Operational">
      <formula>NOT(ISERROR(SEARCH("Operational",I585)))</formula>
    </cfRule>
    <cfRule type="containsText" dxfId="12721" priority="12723" operator="containsText" text="Dn(service)">
      <formula>NOT(ISERROR(SEARCH("Dn(service)",I585)))</formula>
    </cfRule>
    <cfRule type="containsText" dxfId="12720" priority="12724" operator="containsText" text="Dn(waiting)">
      <formula>NOT(ISERROR(SEARCH("Dn(waiting)",I585)))</formula>
    </cfRule>
  </conditionalFormatting>
  <conditionalFormatting sqref="I586">
    <cfRule type="containsBlanks" dxfId="12719" priority="12717">
      <formula>LEN(TRIM(I586))=0</formula>
    </cfRule>
    <cfRule type="containsText" dxfId="12718" priority="12718" operator="containsText" text="Operational">
      <formula>NOT(ISERROR(SEARCH("Operational",I586)))</formula>
    </cfRule>
    <cfRule type="containsText" dxfId="12717" priority="12719" operator="containsText" text="Dn(service)">
      <formula>NOT(ISERROR(SEARCH("Dn(service)",I586)))</formula>
    </cfRule>
    <cfRule type="containsText" dxfId="12716" priority="12720" operator="containsText" text="Dn(waiting)">
      <formula>NOT(ISERROR(SEARCH("Dn(waiting)",I586)))</formula>
    </cfRule>
  </conditionalFormatting>
  <conditionalFormatting sqref="I587">
    <cfRule type="containsBlanks" dxfId="12715" priority="12713">
      <formula>LEN(TRIM(I587))=0</formula>
    </cfRule>
    <cfRule type="containsText" dxfId="12714" priority="12714" operator="containsText" text="Operational">
      <formula>NOT(ISERROR(SEARCH("Operational",I587)))</formula>
    </cfRule>
    <cfRule type="containsText" dxfId="12713" priority="12715" operator="containsText" text="Dn(service)">
      <formula>NOT(ISERROR(SEARCH("Dn(service)",I587)))</formula>
    </cfRule>
    <cfRule type="containsText" dxfId="12712" priority="12716" operator="containsText" text="Dn(waiting)">
      <formula>NOT(ISERROR(SEARCH("Dn(waiting)",I587)))</formula>
    </cfRule>
  </conditionalFormatting>
  <conditionalFormatting sqref="D588">
    <cfRule type="containsBlanks" dxfId="12711" priority="12709">
      <formula>LEN(TRIM(D588))=0</formula>
    </cfRule>
    <cfRule type="containsText" dxfId="12710" priority="12710" operator="containsText" text="Operational">
      <formula>NOT(ISERROR(SEARCH("Operational",D588)))</formula>
    </cfRule>
    <cfRule type="containsText" dxfId="12709" priority="12711" operator="containsText" text="Dn(service)">
      <formula>NOT(ISERROR(SEARCH("Dn(service)",D588)))</formula>
    </cfRule>
    <cfRule type="containsText" dxfId="12708" priority="12712" operator="containsText" text="Dn(waiting)">
      <formula>NOT(ISERROR(SEARCH("Dn(waiting)",D588)))</formula>
    </cfRule>
  </conditionalFormatting>
  <conditionalFormatting sqref="D589">
    <cfRule type="containsBlanks" dxfId="12707" priority="12705">
      <formula>LEN(TRIM(D589))=0</formula>
    </cfRule>
    <cfRule type="containsText" dxfId="12706" priority="12706" operator="containsText" text="Operational">
      <formula>NOT(ISERROR(SEARCH("Operational",D589)))</formula>
    </cfRule>
    <cfRule type="containsText" dxfId="12705" priority="12707" operator="containsText" text="Dn(service)">
      <formula>NOT(ISERROR(SEARCH("Dn(service)",D589)))</formula>
    </cfRule>
    <cfRule type="containsText" dxfId="12704" priority="12708" operator="containsText" text="Dn(waiting)">
      <formula>NOT(ISERROR(SEARCH("Dn(waiting)",D589)))</formula>
    </cfRule>
  </conditionalFormatting>
  <conditionalFormatting sqref="D590">
    <cfRule type="containsBlanks" dxfId="12703" priority="12701">
      <formula>LEN(TRIM(D590))=0</formula>
    </cfRule>
    <cfRule type="containsText" dxfId="12702" priority="12702" operator="containsText" text="Operational">
      <formula>NOT(ISERROR(SEARCH("Operational",D590)))</formula>
    </cfRule>
    <cfRule type="containsText" dxfId="12701" priority="12703" operator="containsText" text="Dn(service)">
      <formula>NOT(ISERROR(SEARCH("Dn(service)",D590)))</formula>
    </cfRule>
    <cfRule type="containsText" dxfId="12700" priority="12704" operator="containsText" text="Dn(waiting)">
      <formula>NOT(ISERROR(SEARCH("Dn(waiting)",D590)))</formula>
    </cfRule>
  </conditionalFormatting>
  <conditionalFormatting sqref="H591">
    <cfRule type="containsBlanks" dxfId="12699" priority="12697">
      <formula>LEN(TRIM(H591))=0</formula>
    </cfRule>
    <cfRule type="containsText" dxfId="12698" priority="12698" operator="containsText" text="Operational">
      <formula>NOT(ISERROR(SEARCH("Operational",H591)))</formula>
    </cfRule>
    <cfRule type="containsText" dxfId="12697" priority="12699" operator="containsText" text="Dn(service)">
      <formula>NOT(ISERROR(SEARCH("Dn(service)",H591)))</formula>
    </cfRule>
    <cfRule type="containsText" dxfId="12696" priority="12700" operator="containsText" text="Dn(waiting)">
      <formula>NOT(ISERROR(SEARCH("Dn(waiting)",H591)))</formula>
    </cfRule>
  </conditionalFormatting>
  <conditionalFormatting sqref="H592">
    <cfRule type="containsBlanks" dxfId="12695" priority="12693">
      <formula>LEN(TRIM(H592))=0</formula>
    </cfRule>
    <cfRule type="containsText" dxfId="12694" priority="12694" operator="containsText" text="Operational">
      <formula>NOT(ISERROR(SEARCH("Operational",H592)))</formula>
    </cfRule>
    <cfRule type="containsText" dxfId="12693" priority="12695" operator="containsText" text="Dn(service)">
      <formula>NOT(ISERROR(SEARCH("Dn(service)",H592)))</formula>
    </cfRule>
    <cfRule type="containsText" dxfId="12692" priority="12696" operator="containsText" text="Dn(waiting)">
      <formula>NOT(ISERROR(SEARCH("Dn(waiting)",H592)))</formula>
    </cfRule>
  </conditionalFormatting>
  <conditionalFormatting sqref="H593">
    <cfRule type="containsBlanks" dxfId="12691" priority="12689">
      <formula>LEN(TRIM(H593))=0</formula>
    </cfRule>
    <cfRule type="containsText" dxfId="12690" priority="12690" operator="containsText" text="Operational">
      <formula>NOT(ISERROR(SEARCH("Operational",H593)))</formula>
    </cfRule>
    <cfRule type="containsText" dxfId="12689" priority="12691" operator="containsText" text="Dn(service)">
      <formula>NOT(ISERROR(SEARCH("Dn(service)",H593)))</formula>
    </cfRule>
    <cfRule type="containsText" dxfId="12688" priority="12692" operator="containsText" text="Dn(waiting)">
      <formula>NOT(ISERROR(SEARCH("Dn(waiting)",H593)))</formula>
    </cfRule>
  </conditionalFormatting>
  <conditionalFormatting sqref="H594">
    <cfRule type="containsBlanks" dxfId="12687" priority="12685">
      <formula>LEN(TRIM(H594))=0</formula>
    </cfRule>
    <cfRule type="containsText" dxfId="12686" priority="12686" operator="containsText" text="Operational">
      <formula>NOT(ISERROR(SEARCH("Operational",H594)))</formula>
    </cfRule>
    <cfRule type="containsText" dxfId="12685" priority="12687" operator="containsText" text="Dn(service)">
      <formula>NOT(ISERROR(SEARCH("Dn(service)",H594)))</formula>
    </cfRule>
    <cfRule type="containsText" dxfId="12684" priority="12688" operator="containsText" text="Dn(waiting)">
      <formula>NOT(ISERROR(SEARCH("Dn(waiting)",H594)))</formula>
    </cfRule>
  </conditionalFormatting>
  <conditionalFormatting sqref="H595">
    <cfRule type="containsBlanks" dxfId="12683" priority="12681">
      <formula>LEN(TRIM(H595))=0</formula>
    </cfRule>
    <cfRule type="containsText" dxfId="12682" priority="12682" operator="containsText" text="Operational">
      <formula>NOT(ISERROR(SEARCH("Operational",H595)))</formula>
    </cfRule>
    <cfRule type="containsText" dxfId="12681" priority="12683" operator="containsText" text="Dn(service)">
      <formula>NOT(ISERROR(SEARCH("Dn(service)",H595)))</formula>
    </cfRule>
    <cfRule type="containsText" dxfId="12680" priority="12684" operator="containsText" text="Dn(waiting)">
      <formula>NOT(ISERROR(SEARCH("Dn(waiting)",H595)))</formula>
    </cfRule>
  </conditionalFormatting>
  <conditionalFormatting sqref="H596">
    <cfRule type="containsBlanks" dxfId="12679" priority="12677">
      <formula>LEN(TRIM(H596))=0</formula>
    </cfRule>
    <cfRule type="containsText" dxfId="12678" priority="12678" operator="containsText" text="Operational">
      <formula>NOT(ISERROR(SEARCH("Operational",H596)))</formula>
    </cfRule>
    <cfRule type="containsText" dxfId="12677" priority="12679" operator="containsText" text="Dn(service)">
      <formula>NOT(ISERROR(SEARCH("Dn(service)",H596)))</formula>
    </cfRule>
    <cfRule type="containsText" dxfId="12676" priority="12680" operator="containsText" text="Dn(waiting)">
      <formula>NOT(ISERROR(SEARCH("Dn(waiting)",H596)))</formula>
    </cfRule>
  </conditionalFormatting>
  <conditionalFormatting sqref="H597">
    <cfRule type="containsBlanks" dxfId="12675" priority="12673">
      <formula>LEN(TRIM(H597))=0</formula>
    </cfRule>
    <cfRule type="containsText" dxfId="12674" priority="12674" operator="containsText" text="Operational">
      <formula>NOT(ISERROR(SEARCH("Operational",H597)))</formula>
    </cfRule>
    <cfRule type="containsText" dxfId="12673" priority="12675" operator="containsText" text="Dn(service)">
      <formula>NOT(ISERROR(SEARCH("Dn(service)",H597)))</formula>
    </cfRule>
    <cfRule type="containsText" dxfId="12672" priority="12676" operator="containsText" text="Dn(waiting)">
      <formula>NOT(ISERROR(SEARCH("Dn(waiting)",H597)))</formula>
    </cfRule>
  </conditionalFormatting>
  <conditionalFormatting sqref="H598">
    <cfRule type="containsBlanks" dxfId="12671" priority="12669">
      <formula>LEN(TRIM(H598))=0</formula>
    </cfRule>
    <cfRule type="containsText" dxfId="12670" priority="12670" operator="containsText" text="Operational">
      <formula>NOT(ISERROR(SEARCH("Operational",H598)))</formula>
    </cfRule>
    <cfRule type="containsText" dxfId="12669" priority="12671" operator="containsText" text="Dn(service)">
      <formula>NOT(ISERROR(SEARCH("Dn(service)",H598)))</formula>
    </cfRule>
    <cfRule type="containsText" dxfId="12668" priority="12672" operator="containsText" text="Dn(waiting)">
      <formula>NOT(ISERROR(SEARCH("Dn(waiting)",H598)))</formula>
    </cfRule>
  </conditionalFormatting>
  <conditionalFormatting sqref="H599">
    <cfRule type="containsBlanks" dxfId="12667" priority="12665">
      <formula>LEN(TRIM(H599))=0</formula>
    </cfRule>
    <cfRule type="containsText" dxfId="12666" priority="12666" operator="containsText" text="Operational">
      <formula>NOT(ISERROR(SEARCH("Operational",H599)))</formula>
    </cfRule>
    <cfRule type="containsText" dxfId="12665" priority="12667" operator="containsText" text="Dn(service)">
      <formula>NOT(ISERROR(SEARCH("Dn(service)",H599)))</formula>
    </cfRule>
    <cfRule type="containsText" dxfId="12664" priority="12668" operator="containsText" text="Dn(waiting)">
      <formula>NOT(ISERROR(SEARCH("Dn(waiting)",H599)))</formula>
    </cfRule>
  </conditionalFormatting>
  <conditionalFormatting sqref="H600">
    <cfRule type="containsBlanks" dxfId="12663" priority="12661">
      <formula>LEN(TRIM(H600))=0</formula>
    </cfRule>
    <cfRule type="containsText" dxfId="12662" priority="12662" operator="containsText" text="Operational">
      <formula>NOT(ISERROR(SEARCH("Operational",H600)))</formula>
    </cfRule>
    <cfRule type="containsText" dxfId="12661" priority="12663" operator="containsText" text="Dn(service)">
      <formula>NOT(ISERROR(SEARCH("Dn(service)",H600)))</formula>
    </cfRule>
    <cfRule type="containsText" dxfId="12660" priority="12664" operator="containsText" text="Dn(waiting)">
      <formula>NOT(ISERROR(SEARCH("Dn(waiting)",H600)))</formula>
    </cfRule>
  </conditionalFormatting>
  <conditionalFormatting sqref="F601">
    <cfRule type="containsBlanks" dxfId="12659" priority="12657">
      <formula>LEN(TRIM(F601))=0</formula>
    </cfRule>
    <cfRule type="containsText" dxfId="12658" priority="12658" operator="containsText" text="Operational">
      <formula>NOT(ISERROR(SEARCH("Operational",F601)))</formula>
    </cfRule>
    <cfRule type="containsText" dxfId="12657" priority="12659" operator="containsText" text="Dn(service)">
      <formula>NOT(ISERROR(SEARCH("Dn(service)",F601)))</formula>
    </cfRule>
    <cfRule type="containsText" dxfId="12656" priority="12660" operator="containsText" text="Dn(waiting)">
      <formula>NOT(ISERROR(SEARCH("Dn(waiting)",F601)))</formula>
    </cfRule>
  </conditionalFormatting>
  <conditionalFormatting sqref="F602">
    <cfRule type="containsBlanks" dxfId="12655" priority="12653">
      <formula>LEN(TRIM(F602))=0</formula>
    </cfRule>
    <cfRule type="containsText" dxfId="12654" priority="12654" operator="containsText" text="Operational">
      <formula>NOT(ISERROR(SEARCH("Operational",F602)))</formula>
    </cfRule>
    <cfRule type="containsText" dxfId="12653" priority="12655" operator="containsText" text="Dn(service)">
      <formula>NOT(ISERROR(SEARCH("Dn(service)",F602)))</formula>
    </cfRule>
    <cfRule type="containsText" dxfId="12652" priority="12656" operator="containsText" text="Dn(waiting)">
      <formula>NOT(ISERROR(SEARCH("Dn(waiting)",F602)))</formula>
    </cfRule>
  </conditionalFormatting>
  <conditionalFormatting sqref="F603">
    <cfRule type="containsBlanks" dxfId="12651" priority="12649">
      <formula>LEN(TRIM(F603))=0</formula>
    </cfRule>
    <cfRule type="containsText" dxfId="12650" priority="12650" operator="containsText" text="Operational">
      <formula>NOT(ISERROR(SEARCH("Operational",F603)))</formula>
    </cfRule>
    <cfRule type="containsText" dxfId="12649" priority="12651" operator="containsText" text="Dn(service)">
      <formula>NOT(ISERROR(SEARCH("Dn(service)",F603)))</formula>
    </cfRule>
    <cfRule type="containsText" dxfId="12648" priority="12652" operator="containsText" text="Dn(waiting)">
      <formula>NOT(ISERROR(SEARCH("Dn(waiting)",F603)))</formula>
    </cfRule>
  </conditionalFormatting>
  <conditionalFormatting sqref="E604">
    <cfRule type="containsBlanks" dxfId="12647" priority="12645">
      <formula>LEN(TRIM(E604))=0</formula>
    </cfRule>
    <cfRule type="containsText" dxfId="12646" priority="12646" operator="containsText" text="Operational">
      <formula>NOT(ISERROR(SEARCH("Operational",E604)))</formula>
    </cfRule>
    <cfRule type="containsText" dxfId="12645" priority="12647" operator="containsText" text="Dn(service)">
      <formula>NOT(ISERROR(SEARCH("Dn(service)",E604)))</formula>
    </cfRule>
    <cfRule type="containsText" dxfId="12644" priority="12648" operator="containsText" text="Dn(waiting)">
      <formula>NOT(ISERROR(SEARCH("Dn(waiting)",E604)))</formula>
    </cfRule>
  </conditionalFormatting>
  <conditionalFormatting sqref="E605">
    <cfRule type="containsBlanks" dxfId="12643" priority="12641">
      <formula>LEN(TRIM(E605))=0</formula>
    </cfRule>
    <cfRule type="containsText" dxfId="12642" priority="12642" operator="containsText" text="Operational">
      <formula>NOT(ISERROR(SEARCH("Operational",E605)))</formula>
    </cfRule>
    <cfRule type="containsText" dxfId="12641" priority="12643" operator="containsText" text="Dn(service)">
      <formula>NOT(ISERROR(SEARCH("Dn(service)",E605)))</formula>
    </cfRule>
    <cfRule type="containsText" dxfId="12640" priority="12644" operator="containsText" text="Dn(waiting)">
      <formula>NOT(ISERROR(SEARCH("Dn(waiting)",E605)))</formula>
    </cfRule>
  </conditionalFormatting>
  <conditionalFormatting sqref="E606">
    <cfRule type="containsBlanks" dxfId="12639" priority="12637">
      <formula>LEN(TRIM(E606))=0</formula>
    </cfRule>
    <cfRule type="containsText" dxfId="12638" priority="12638" operator="containsText" text="Operational">
      <formula>NOT(ISERROR(SEARCH("Operational",E606)))</formula>
    </cfRule>
    <cfRule type="containsText" dxfId="12637" priority="12639" operator="containsText" text="Dn(service)">
      <formula>NOT(ISERROR(SEARCH("Dn(service)",E606)))</formula>
    </cfRule>
    <cfRule type="containsText" dxfId="12636" priority="12640" operator="containsText" text="Dn(waiting)">
      <formula>NOT(ISERROR(SEARCH("Dn(waiting)",E606)))</formula>
    </cfRule>
  </conditionalFormatting>
  <conditionalFormatting sqref="G607">
    <cfRule type="containsBlanks" dxfId="12635" priority="12633">
      <formula>LEN(TRIM(G607))=0</formula>
    </cfRule>
    <cfRule type="containsText" dxfId="12634" priority="12634" operator="containsText" text="Operational">
      <formula>NOT(ISERROR(SEARCH("Operational",G607)))</formula>
    </cfRule>
    <cfRule type="containsText" dxfId="12633" priority="12635" operator="containsText" text="Dn(service)">
      <formula>NOT(ISERROR(SEARCH("Dn(service)",G607)))</formula>
    </cfRule>
    <cfRule type="containsText" dxfId="12632" priority="12636" operator="containsText" text="Dn(waiting)">
      <formula>NOT(ISERROR(SEARCH("Dn(waiting)",G607)))</formula>
    </cfRule>
  </conditionalFormatting>
  <conditionalFormatting sqref="G608">
    <cfRule type="containsBlanks" dxfId="12631" priority="12629">
      <formula>LEN(TRIM(G608))=0</formula>
    </cfRule>
    <cfRule type="containsText" dxfId="12630" priority="12630" operator="containsText" text="Operational">
      <formula>NOT(ISERROR(SEARCH("Operational",G608)))</formula>
    </cfRule>
    <cfRule type="containsText" dxfId="12629" priority="12631" operator="containsText" text="Dn(service)">
      <formula>NOT(ISERROR(SEARCH("Dn(service)",G608)))</formula>
    </cfRule>
    <cfRule type="containsText" dxfId="12628" priority="12632" operator="containsText" text="Dn(waiting)">
      <formula>NOT(ISERROR(SEARCH("Dn(waiting)",G608)))</formula>
    </cfRule>
  </conditionalFormatting>
  <conditionalFormatting sqref="G609">
    <cfRule type="containsBlanks" dxfId="12627" priority="12625">
      <formula>LEN(TRIM(G609))=0</formula>
    </cfRule>
    <cfRule type="containsText" dxfId="12626" priority="12626" operator="containsText" text="Operational">
      <formula>NOT(ISERROR(SEARCH("Operational",G609)))</formula>
    </cfRule>
    <cfRule type="containsText" dxfId="12625" priority="12627" operator="containsText" text="Dn(service)">
      <formula>NOT(ISERROR(SEARCH("Dn(service)",G609)))</formula>
    </cfRule>
    <cfRule type="containsText" dxfId="12624" priority="12628" operator="containsText" text="Dn(waiting)">
      <formula>NOT(ISERROR(SEARCH("Dn(waiting)",G609)))</formula>
    </cfRule>
  </conditionalFormatting>
  <conditionalFormatting sqref="G610">
    <cfRule type="containsBlanks" dxfId="12623" priority="12621">
      <formula>LEN(TRIM(G610))=0</formula>
    </cfRule>
    <cfRule type="containsText" dxfId="12622" priority="12622" operator="containsText" text="Operational">
      <formula>NOT(ISERROR(SEARCH("Operational",G610)))</formula>
    </cfRule>
    <cfRule type="containsText" dxfId="12621" priority="12623" operator="containsText" text="Dn(service)">
      <formula>NOT(ISERROR(SEARCH("Dn(service)",G610)))</formula>
    </cfRule>
    <cfRule type="containsText" dxfId="12620" priority="12624" operator="containsText" text="Dn(waiting)">
      <formula>NOT(ISERROR(SEARCH("Dn(waiting)",G610)))</formula>
    </cfRule>
  </conditionalFormatting>
  <conditionalFormatting sqref="I611">
    <cfRule type="containsBlanks" dxfId="12619" priority="12617">
      <formula>LEN(TRIM(I611))=0</formula>
    </cfRule>
    <cfRule type="containsText" dxfId="12618" priority="12618" operator="containsText" text="Operational">
      <formula>NOT(ISERROR(SEARCH("Operational",I611)))</formula>
    </cfRule>
    <cfRule type="containsText" dxfId="12617" priority="12619" operator="containsText" text="Dn(service)">
      <formula>NOT(ISERROR(SEARCH("Dn(service)",I611)))</formula>
    </cfRule>
    <cfRule type="containsText" dxfId="12616" priority="12620" operator="containsText" text="Dn(waiting)">
      <formula>NOT(ISERROR(SEARCH("Dn(waiting)",I611)))</formula>
    </cfRule>
  </conditionalFormatting>
  <conditionalFormatting sqref="I612">
    <cfRule type="containsBlanks" dxfId="12615" priority="12613">
      <formula>LEN(TRIM(I612))=0</formula>
    </cfRule>
    <cfRule type="containsText" dxfId="12614" priority="12614" operator="containsText" text="Operational">
      <formula>NOT(ISERROR(SEARCH("Operational",I612)))</formula>
    </cfRule>
    <cfRule type="containsText" dxfId="12613" priority="12615" operator="containsText" text="Dn(service)">
      <formula>NOT(ISERROR(SEARCH("Dn(service)",I612)))</formula>
    </cfRule>
    <cfRule type="containsText" dxfId="12612" priority="12616" operator="containsText" text="Dn(waiting)">
      <formula>NOT(ISERROR(SEARCH("Dn(waiting)",I612)))</formula>
    </cfRule>
  </conditionalFormatting>
  <conditionalFormatting sqref="I613">
    <cfRule type="containsBlanks" dxfId="12611" priority="12609">
      <formula>LEN(TRIM(I613))=0</formula>
    </cfRule>
    <cfRule type="containsText" dxfId="12610" priority="12610" operator="containsText" text="Operational">
      <formula>NOT(ISERROR(SEARCH("Operational",I613)))</formula>
    </cfRule>
    <cfRule type="containsText" dxfId="12609" priority="12611" operator="containsText" text="Dn(service)">
      <formula>NOT(ISERROR(SEARCH("Dn(service)",I613)))</formula>
    </cfRule>
    <cfRule type="containsText" dxfId="12608" priority="12612" operator="containsText" text="Dn(waiting)">
      <formula>NOT(ISERROR(SEARCH("Dn(waiting)",I613)))</formula>
    </cfRule>
  </conditionalFormatting>
  <conditionalFormatting sqref="I614">
    <cfRule type="containsBlanks" dxfId="12607" priority="12605">
      <formula>LEN(TRIM(I614))=0</formula>
    </cfRule>
    <cfRule type="containsText" dxfId="12606" priority="12606" operator="containsText" text="Operational">
      <formula>NOT(ISERROR(SEARCH("Operational",I614)))</formula>
    </cfRule>
    <cfRule type="containsText" dxfId="12605" priority="12607" operator="containsText" text="Dn(service)">
      <formula>NOT(ISERROR(SEARCH("Dn(service)",I614)))</formula>
    </cfRule>
    <cfRule type="containsText" dxfId="12604" priority="12608" operator="containsText" text="Dn(waiting)">
      <formula>NOT(ISERROR(SEARCH("Dn(waiting)",I614)))</formula>
    </cfRule>
  </conditionalFormatting>
  <conditionalFormatting sqref="D615">
    <cfRule type="containsBlanks" dxfId="12603" priority="12601">
      <formula>LEN(TRIM(D615))=0</formula>
    </cfRule>
    <cfRule type="containsText" dxfId="12602" priority="12602" operator="containsText" text="Operational">
      <formula>NOT(ISERROR(SEARCH("Operational",D615)))</formula>
    </cfRule>
    <cfRule type="containsText" dxfId="12601" priority="12603" operator="containsText" text="Dn(service)">
      <formula>NOT(ISERROR(SEARCH("Dn(service)",D615)))</formula>
    </cfRule>
    <cfRule type="containsText" dxfId="12600" priority="12604" operator="containsText" text="Dn(waiting)">
      <formula>NOT(ISERROR(SEARCH("Dn(waiting)",D615)))</formula>
    </cfRule>
  </conditionalFormatting>
  <conditionalFormatting sqref="D616">
    <cfRule type="containsBlanks" dxfId="12599" priority="12597">
      <formula>LEN(TRIM(D616))=0</formula>
    </cfRule>
    <cfRule type="containsText" dxfId="12598" priority="12598" operator="containsText" text="Operational">
      <formula>NOT(ISERROR(SEARCH("Operational",D616)))</formula>
    </cfRule>
    <cfRule type="containsText" dxfId="12597" priority="12599" operator="containsText" text="Dn(service)">
      <formula>NOT(ISERROR(SEARCH("Dn(service)",D616)))</formula>
    </cfRule>
    <cfRule type="containsText" dxfId="12596" priority="12600" operator="containsText" text="Dn(waiting)">
      <formula>NOT(ISERROR(SEARCH("Dn(waiting)",D616)))</formula>
    </cfRule>
  </conditionalFormatting>
  <conditionalFormatting sqref="D617">
    <cfRule type="containsBlanks" dxfId="12595" priority="12593">
      <formula>LEN(TRIM(D617))=0</formula>
    </cfRule>
    <cfRule type="containsText" dxfId="12594" priority="12594" operator="containsText" text="Operational">
      <formula>NOT(ISERROR(SEARCH("Operational",D617)))</formula>
    </cfRule>
    <cfRule type="containsText" dxfId="12593" priority="12595" operator="containsText" text="Dn(service)">
      <formula>NOT(ISERROR(SEARCH("Dn(service)",D617)))</formula>
    </cfRule>
    <cfRule type="containsText" dxfId="12592" priority="12596" operator="containsText" text="Dn(waiting)">
      <formula>NOT(ISERROR(SEARCH("Dn(waiting)",D617)))</formula>
    </cfRule>
  </conditionalFormatting>
  <conditionalFormatting sqref="D618">
    <cfRule type="containsBlanks" dxfId="12591" priority="12589">
      <formula>LEN(TRIM(D618))=0</formula>
    </cfRule>
    <cfRule type="containsText" dxfId="12590" priority="12590" operator="containsText" text="Operational">
      <formula>NOT(ISERROR(SEARCH("Operational",D618)))</formula>
    </cfRule>
    <cfRule type="containsText" dxfId="12589" priority="12591" operator="containsText" text="Dn(service)">
      <formula>NOT(ISERROR(SEARCH("Dn(service)",D618)))</formula>
    </cfRule>
    <cfRule type="containsText" dxfId="12588" priority="12592" operator="containsText" text="Dn(waiting)">
      <formula>NOT(ISERROR(SEARCH("Dn(waiting)",D618)))</formula>
    </cfRule>
  </conditionalFormatting>
  <conditionalFormatting sqref="C619">
    <cfRule type="containsBlanks" dxfId="12587" priority="12585">
      <formula>LEN(TRIM(C619))=0</formula>
    </cfRule>
    <cfRule type="containsText" dxfId="12586" priority="12586" operator="containsText" text="Operational">
      <formula>NOT(ISERROR(SEARCH("Operational",C619)))</formula>
    </cfRule>
    <cfRule type="containsText" dxfId="12585" priority="12587" operator="containsText" text="Dn(service)">
      <formula>NOT(ISERROR(SEARCH("Dn(service)",C619)))</formula>
    </cfRule>
    <cfRule type="containsText" dxfId="12584" priority="12588" operator="containsText" text="Dn(waiting)">
      <formula>NOT(ISERROR(SEARCH("Dn(waiting)",C619)))</formula>
    </cfRule>
  </conditionalFormatting>
  <conditionalFormatting sqref="C620">
    <cfRule type="containsBlanks" dxfId="12583" priority="12581">
      <formula>LEN(TRIM(C620))=0</formula>
    </cfRule>
    <cfRule type="containsText" dxfId="12582" priority="12582" operator="containsText" text="Operational">
      <formula>NOT(ISERROR(SEARCH("Operational",C620)))</formula>
    </cfRule>
    <cfRule type="containsText" dxfId="12581" priority="12583" operator="containsText" text="Dn(service)">
      <formula>NOT(ISERROR(SEARCH("Dn(service)",C620)))</formula>
    </cfRule>
    <cfRule type="containsText" dxfId="12580" priority="12584" operator="containsText" text="Dn(waiting)">
      <formula>NOT(ISERROR(SEARCH("Dn(waiting)",C620)))</formula>
    </cfRule>
  </conditionalFormatting>
  <conditionalFormatting sqref="C621">
    <cfRule type="containsBlanks" dxfId="12579" priority="12577">
      <formula>LEN(TRIM(C621))=0</formula>
    </cfRule>
    <cfRule type="containsText" dxfId="12578" priority="12578" operator="containsText" text="Operational">
      <formula>NOT(ISERROR(SEARCH("Operational",C621)))</formula>
    </cfRule>
    <cfRule type="containsText" dxfId="12577" priority="12579" operator="containsText" text="Dn(service)">
      <formula>NOT(ISERROR(SEARCH("Dn(service)",C621)))</formula>
    </cfRule>
    <cfRule type="containsText" dxfId="12576" priority="12580" operator="containsText" text="Dn(waiting)">
      <formula>NOT(ISERROR(SEARCH("Dn(waiting)",C621)))</formula>
    </cfRule>
  </conditionalFormatting>
  <conditionalFormatting sqref="C622">
    <cfRule type="containsBlanks" dxfId="12575" priority="12573">
      <formula>LEN(TRIM(C622))=0</formula>
    </cfRule>
    <cfRule type="containsText" dxfId="12574" priority="12574" operator="containsText" text="Operational">
      <formula>NOT(ISERROR(SEARCH("Operational",C622)))</formula>
    </cfRule>
    <cfRule type="containsText" dxfId="12573" priority="12575" operator="containsText" text="Dn(service)">
      <formula>NOT(ISERROR(SEARCH("Dn(service)",C622)))</formula>
    </cfRule>
    <cfRule type="containsText" dxfId="12572" priority="12576" operator="containsText" text="Dn(waiting)">
      <formula>NOT(ISERROR(SEARCH("Dn(waiting)",C622)))</formula>
    </cfRule>
  </conditionalFormatting>
  <conditionalFormatting sqref="H623">
    <cfRule type="containsBlanks" dxfId="12571" priority="12569">
      <formula>LEN(TRIM(H623))=0</formula>
    </cfRule>
    <cfRule type="containsText" dxfId="12570" priority="12570" operator="containsText" text="Operational">
      <formula>NOT(ISERROR(SEARCH("Operational",H623)))</formula>
    </cfRule>
    <cfRule type="containsText" dxfId="12569" priority="12571" operator="containsText" text="Dn(service)">
      <formula>NOT(ISERROR(SEARCH("Dn(service)",H623)))</formula>
    </cfRule>
    <cfRule type="containsText" dxfId="12568" priority="12572" operator="containsText" text="Dn(waiting)">
      <formula>NOT(ISERROR(SEARCH("Dn(waiting)",H623)))</formula>
    </cfRule>
  </conditionalFormatting>
  <conditionalFormatting sqref="H624">
    <cfRule type="containsBlanks" dxfId="12567" priority="12565">
      <formula>LEN(TRIM(H624))=0</formula>
    </cfRule>
    <cfRule type="containsText" dxfId="12566" priority="12566" operator="containsText" text="Operational">
      <formula>NOT(ISERROR(SEARCH("Operational",H624)))</formula>
    </cfRule>
    <cfRule type="containsText" dxfId="12565" priority="12567" operator="containsText" text="Dn(service)">
      <formula>NOT(ISERROR(SEARCH("Dn(service)",H624)))</formula>
    </cfRule>
    <cfRule type="containsText" dxfId="12564" priority="12568" operator="containsText" text="Dn(waiting)">
      <formula>NOT(ISERROR(SEARCH("Dn(waiting)",H624)))</formula>
    </cfRule>
  </conditionalFormatting>
  <conditionalFormatting sqref="H625">
    <cfRule type="containsBlanks" dxfId="12563" priority="12561">
      <formula>LEN(TRIM(H625))=0</formula>
    </cfRule>
    <cfRule type="containsText" dxfId="12562" priority="12562" operator="containsText" text="Operational">
      <formula>NOT(ISERROR(SEARCH("Operational",H625)))</formula>
    </cfRule>
    <cfRule type="containsText" dxfId="12561" priority="12563" operator="containsText" text="Dn(service)">
      <formula>NOT(ISERROR(SEARCH("Dn(service)",H625)))</formula>
    </cfRule>
    <cfRule type="containsText" dxfId="12560" priority="12564" operator="containsText" text="Dn(waiting)">
      <formula>NOT(ISERROR(SEARCH("Dn(waiting)",H625)))</formula>
    </cfRule>
  </conditionalFormatting>
  <conditionalFormatting sqref="F626">
    <cfRule type="containsBlanks" dxfId="12559" priority="12557">
      <formula>LEN(TRIM(F626))=0</formula>
    </cfRule>
    <cfRule type="containsText" dxfId="12558" priority="12558" operator="containsText" text="Operational">
      <formula>NOT(ISERROR(SEARCH("Operational",F626)))</formula>
    </cfRule>
    <cfRule type="containsText" dxfId="12557" priority="12559" operator="containsText" text="Dn(service)">
      <formula>NOT(ISERROR(SEARCH("Dn(service)",F626)))</formula>
    </cfRule>
    <cfRule type="containsText" dxfId="12556" priority="12560" operator="containsText" text="Dn(waiting)">
      <formula>NOT(ISERROR(SEARCH("Dn(waiting)",F626)))</formula>
    </cfRule>
  </conditionalFormatting>
  <conditionalFormatting sqref="F627">
    <cfRule type="containsBlanks" dxfId="12555" priority="12553">
      <formula>LEN(TRIM(F627))=0</formula>
    </cfRule>
    <cfRule type="containsText" dxfId="12554" priority="12554" operator="containsText" text="Operational">
      <formula>NOT(ISERROR(SEARCH("Operational",F627)))</formula>
    </cfRule>
    <cfRule type="containsText" dxfId="12553" priority="12555" operator="containsText" text="Dn(service)">
      <formula>NOT(ISERROR(SEARCH("Dn(service)",F627)))</formula>
    </cfRule>
    <cfRule type="containsText" dxfId="12552" priority="12556" operator="containsText" text="Dn(waiting)">
      <formula>NOT(ISERROR(SEARCH("Dn(waiting)",F627)))</formula>
    </cfRule>
  </conditionalFormatting>
  <conditionalFormatting sqref="F628">
    <cfRule type="containsBlanks" dxfId="12551" priority="12549">
      <formula>LEN(TRIM(F628))=0</formula>
    </cfRule>
    <cfRule type="containsText" dxfId="12550" priority="12550" operator="containsText" text="Operational">
      <formula>NOT(ISERROR(SEARCH("Operational",F628)))</formula>
    </cfRule>
    <cfRule type="containsText" dxfId="12549" priority="12551" operator="containsText" text="Dn(service)">
      <formula>NOT(ISERROR(SEARCH("Dn(service)",F628)))</formula>
    </cfRule>
    <cfRule type="containsText" dxfId="12548" priority="12552" operator="containsText" text="Dn(waiting)">
      <formula>NOT(ISERROR(SEARCH("Dn(waiting)",F628)))</formula>
    </cfRule>
  </conditionalFormatting>
  <conditionalFormatting sqref="F629">
    <cfRule type="containsBlanks" dxfId="12547" priority="12545">
      <formula>LEN(TRIM(F629))=0</formula>
    </cfRule>
    <cfRule type="containsText" dxfId="12546" priority="12546" operator="containsText" text="Operational">
      <formula>NOT(ISERROR(SEARCH("Operational",F629)))</formula>
    </cfRule>
    <cfRule type="containsText" dxfId="12545" priority="12547" operator="containsText" text="Dn(service)">
      <formula>NOT(ISERROR(SEARCH("Dn(service)",F629)))</formula>
    </cfRule>
    <cfRule type="containsText" dxfId="12544" priority="12548" operator="containsText" text="Dn(waiting)">
      <formula>NOT(ISERROR(SEARCH("Dn(waiting)",F629)))</formula>
    </cfRule>
  </conditionalFormatting>
  <conditionalFormatting sqref="F630">
    <cfRule type="containsBlanks" dxfId="12543" priority="12541">
      <formula>LEN(TRIM(F630))=0</formula>
    </cfRule>
    <cfRule type="containsText" dxfId="12542" priority="12542" operator="containsText" text="Operational">
      <formula>NOT(ISERROR(SEARCH("Operational",F630)))</formula>
    </cfRule>
    <cfRule type="containsText" dxfId="12541" priority="12543" operator="containsText" text="Dn(service)">
      <formula>NOT(ISERROR(SEARCH("Dn(service)",F630)))</formula>
    </cfRule>
    <cfRule type="containsText" dxfId="12540" priority="12544" operator="containsText" text="Dn(waiting)">
      <formula>NOT(ISERROR(SEARCH("Dn(waiting)",F630)))</formula>
    </cfRule>
  </conditionalFormatting>
  <conditionalFormatting sqref="E631">
    <cfRule type="containsBlanks" dxfId="12539" priority="12537">
      <formula>LEN(TRIM(E631))=0</formula>
    </cfRule>
    <cfRule type="containsText" dxfId="12538" priority="12538" operator="containsText" text="Operational">
      <formula>NOT(ISERROR(SEARCH("Operational",E631)))</formula>
    </cfRule>
    <cfRule type="containsText" dxfId="12537" priority="12539" operator="containsText" text="Dn(service)">
      <formula>NOT(ISERROR(SEARCH("Dn(service)",E631)))</formula>
    </cfRule>
    <cfRule type="containsText" dxfId="12536" priority="12540" operator="containsText" text="Dn(waiting)">
      <formula>NOT(ISERROR(SEARCH("Dn(waiting)",E631)))</formula>
    </cfRule>
  </conditionalFormatting>
  <conditionalFormatting sqref="E632">
    <cfRule type="containsBlanks" dxfId="12535" priority="12533">
      <formula>LEN(TRIM(E632))=0</formula>
    </cfRule>
    <cfRule type="containsText" dxfId="12534" priority="12534" operator="containsText" text="Operational">
      <formula>NOT(ISERROR(SEARCH("Operational",E632)))</formula>
    </cfRule>
    <cfRule type="containsText" dxfId="12533" priority="12535" operator="containsText" text="Dn(service)">
      <formula>NOT(ISERROR(SEARCH("Dn(service)",E632)))</formula>
    </cfRule>
    <cfRule type="containsText" dxfId="12532" priority="12536" operator="containsText" text="Dn(waiting)">
      <formula>NOT(ISERROR(SEARCH("Dn(waiting)",E632)))</formula>
    </cfRule>
  </conditionalFormatting>
  <conditionalFormatting sqref="E633">
    <cfRule type="containsBlanks" dxfId="12531" priority="12529">
      <formula>LEN(TRIM(E633))=0</formula>
    </cfRule>
    <cfRule type="containsText" dxfId="12530" priority="12530" operator="containsText" text="Operational">
      <formula>NOT(ISERROR(SEARCH("Operational",E633)))</formula>
    </cfRule>
    <cfRule type="containsText" dxfId="12529" priority="12531" operator="containsText" text="Dn(service)">
      <formula>NOT(ISERROR(SEARCH("Dn(service)",E633)))</formula>
    </cfRule>
    <cfRule type="containsText" dxfId="12528" priority="12532" operator="containsText" text="Dn(waiting)">
      <formula>NOT(ISERROR(SEARCH("Dn(waiting)",E633)))</formula>
    </cfRule>
  </conditionalFormatting>
  <conditionalFormatting sqref="E634">
    <cfRule type="containsBlanks" dxfId="12527" priority="12525">
      <formula>LEN(TRIM(E634))=0</formula>
    </cfRule>
    <cfRule type="containsText" dxfId="12526" priority="12526" operator="containsText" text="Operational">
      <formula>NOT(ISERROR(SEARCH("Operational",E634)))</formula>
    </cfRule>
    <cfRule type="containsText" dxfId="12525" priority="12527" operator="containsText" text="Dn(service)">
      <formula>NOT(ISERROR(SEARCH("Dn(service)",E634)))</formula>
    </cfRule>
    <cfRule type="containsText" dxfId="12524" priority="12528" operator="containsText" text="Dn(waiting)">
      <formula>NOT(ISERROR(SEARCH("Dn(waiting)",E634)))</formula>
    </cfRule>
  </conditionalFormatting>
  <conditionalFormatting sqref="E635">
    <cfRule type="containsBlanks" dxfId="12523" priority="12521">
      <formula>LEN(TRIM(E635))=0</formula>
    </cfRule>
    <cfRule type="containsText" dxfId="12522" priority="12522" operator="containsText" text="Operational">
      <formula>NOT(ISERROR(SEARCH("Operational",E635)))</formula>
    </cfRule>
    <cfRule type="containsText" dxfId="12521" priority="12523" operator="containsText" text="Dn(service)">
      <formula>NOT(ISERROR(SEARCH("Dn(service)",E635)))</formula>
    </cfRule>
    <cfRule type="containsText" dxfId="12520" priority="12524" operator="containsText" text="Dn(waiting)">
      <formula>NOT(ISERROR(SEARCH("Dn(waiting)",E635)))</formula>
    </cfRule>
  </conditionalFormatting>
  <conditionalFormatting sqref="G636">
    <cfRule type="containsBlanks" dxfId="12519" priority="12517">
      <formula>LEN(TRIM(G636))=0</formula>
    </cfRule>
    <cfRule type="containsText" dxfId="12518" priority="12518" operator="containsText" text="Operational">
      <formula>NOT(ISERROR(SEARCH("Operational",G636)))</formula>
    </cfRule>
    <cfRule type="containsText" dxfId="12517" priority="12519" operator="containsText" text="Dn(service)">
      <formula>NOT(ISERROR(SEARCH("Dn(service)",G636)))</formula>
    </cfRule>
    <cfRule type="containsText" dxfId="12516" priority="12520" operator="containsText" text="Dn(waiting)">
      <formula>NOT(ISERROR(SEARCH("Dn(waiting)",G636)))</formula>
    </cfRule>
  </conditionalFormatting>
  <conditionalFormatting sqref="G637">
    <cfRule type="containsBlanks" dxfId="12515" priority="12513">
      <formula>LEN(TRIM(G637))=0</formula>
    </cfRule>
    <cfRule type="containsText" dxfId="12514" priority="12514" operator="containsText" text="Operational">
      <formula>NOT(ISERROR(SEARCH("Operational",G637)))</formula>
    </cfRule>
    <cfRule type="containsText" dxfId="12513" priority="12515" operator="containsText" text="Dn(service)">
      <formula>NOT(ISERROR(SEARCH("Dn(service)",G637)))</formula>
    </cfRule>
    <cfRule type="containsText" dxfId="12512" priority="12516" operator="containsText" text="Dn(waiting)">
      <formula>NOT(ISERROR(SEARCH("Dn(waiting)",G637)))</formula>
    </cfRule>
  </conditionalFormatting>
  <conditionalFormatting sqref="G638">
    <cfRule type="containsBlanks" dxfId="12511" priority="12509">
      <formula>LEN(TRIM(G638))=0</formula>
    </cfRule>
    <cfRule type="containsText" dxfId="12510" priority="12510" operator="containsText" text="Operational">
      <formula>NOT(ISERROR(SEARCH("Operational",G638)))</formula>
    </cfRule>
    <cfRule type="containsText" dxfId="12509" priority="12511" operator="containsText" text="Dn(service)">
      <formula>NOT(ISERROR(SEARCH("Dn(service)",G638)))</formula>
    </cfRule>
    <cfRule type="containsText" dxfId="12508" priority="12512" operator="containsText" text="Dn(waiting)">
      <formula>NOT(ISERROR(SEARCH("Dn(waiting)",G638)))</formula>
    </cfRule>
  </conditionalFormatting>
  <conditionalFormatting sqref="G639">
    <cfRule type="containsBlanks" dxfId="12507" priority="12505">
      <formula>LEN(TRIM(G639))=0</formula>
    </cfRule>
    <cfRule type="containsText" dxfId="12506" priority="12506" operator="containsText" text="Operational">
      <formula>NOT(ISERROR(SEARCH("Operational",G639)))</formula>
    </cfRule>
    <cfRule type="containsText" dxfId="12505" priority="12507" operator="containsText" text="Dn(service)">
      <formula>NOT(ISERROR(SEARCH("Dn(service)",G639)))</formula>
    </cfRule>
    <cfRule type="containsText" dxfId="12504" priority="12508" operator="containsText" text="Dn(waiting)">
      <formula>NOT(ISERROR(SEARCH("Dn(waiting)",G639)))</formula>
    </cfRule>
  </conditionalFormatting>
  <conditionalFormatting sqref="I640">
    <cfRule type="containsBlanks" dxfId="12503" priority="12501">
      <formula>LEN(TRIM(I640))=0</formula>
    </cfRule>
    <cfRule type="containsText" dxfId="12502" priority="12502" operator="containsText" text="Operational">
      <formula>NOT(ISERROR(SEARCH("Operational",I640)))</formula>
    </cfRule>
    <cfRule type="containsText" dxfId="12501" priority="12503" operator="containsText" text="Dn(service)">
      <formula>NOT(ISERROR(SEARCH("Dn(service)",I640)))</formula>
    </cfRule>
    <cfRule type="containsText" dxfId="12500" priority="12504" operator="containsText" text="Dn(waiting)">
      <formula>NOT(ISERROR(SEARCH("Dn(waiting)",I640)))</formula>
    </cfRule>
  </conditionalFormatting>
  <conditionalFormatting sqref="I641">
    <cfRule type="containsBlanks" dxfId="12499" priority="12497">
      <formula>LEN(TRIM(I641))=0</formula>
    </cfRule>
    <cfRule type="containsText" dxfId="12498" priority="12498" operator="containsText" text="Operational">
      <formula>NOT(ISERROR(SEARCH("Operational",I641)))</formula>
    </cfRule>
    <cfRule type="containsText" dxfId="12497" priority="12499" operator="containsText" text="Dn(service)">
      <formula>NOT(ISERROR(SEARCH("Dn(service)",I641)))</formula>
    </cfRule>
    <cfRule type="containsText" dxfId="12496" priority="12500" operator="containsText" text="Dn(waiting)">
      <formula>NOT(ISERROR(SEARCH("Dn(waiting)",I641)))</formula>
    </cfRule>
  </conditionalFormatting>
  <conditionalFormatting sqref="I642">
    <cfRule type="containsBlanks" dxfId="12495" priority="12493">
      <formula>LEN(TRIM(I642))=0</formula>
    </cfRule>
    <cfRule type="containsText" dxfId="12494" priority="12494" operator="containsText" text="Operational">
      <formula>NOT(ISERROR(SEARCH("Operational",I642)))</formula>
    </cfRule>
    <cfRule type="containsText" dxfId="12493" priority="12495" operator="containsText" text="Dn(service)">
      <formula>NOT(ISERROR(SEARCH("Dn(service)",I642)))</formula>
    </cfRule>
    <cfRule type="containsText" dxfId="12492" priority="12496" operator="containsText" text="Dn(waiting)">
      <formula>NOT(ISERROR(SEARCH("Dn(waiting)",I642)))</formula>
    </cfRule>
  </conditionalFormatting>
  <conditionalFormatting sqref="I643">
    <cfRule type="containsBlanks" dxfId="12491" priority="12489">
      <formula>LEN(TRIM(I643))=0</formula>
    </cfRule>
    <cfRule type="containsText" dxfId="12490" priority="12490" operator="containsText" text="Operational">
      <formula>NOT(ISERROR(SEARCH("Operational",I643)))</formula>
    </cfRule>
    <cfRule type="containsText" dxfId="12489" priority="12491" operator="containsText" text="Dn(service)">
      <formula>NOT(ISERROR(SEARCH("Dn(service)",I643)))</formula>
    </cfRule>
    <cfRule type="containsText" dxfId="12488" priority="12492" operator="containsText" text="Dn(waiting)">
      <formula>NOT(ISERROR(SEARCH("Dn(waiting)",I643)))</formula>
    </cfRule>
  </conditionalFormatting>
  <conditionalFormatting sqref="I644">
    <cfRule type="containsBlanks" dxfId="12487" priority="12485">
      <formula>LEN(TRIM(I644))=0</formula>
    </cfRule>
    <cfRule type="containsText" dxfId="12486" priority="12486" operator="containsText" text="Operational">
      <formula>NOT(ISERROR(SEARCH("Operational",I644)))</formula>
    </cfRule>
    <cfRule type="containsText" dxfId="12485" priority="12487" operator="containsText" text="Dn(service)">
      <formula>NOT(ISERROR(SEARCH("Dn(service)",I644)))</formula>
    </cfRule>
    <cfRule type="containsText" dxfId="12484" priority="12488" operator="containsText" text="Dn(waiting)">
      <formula>NOT(ISERROR(SEARCH("Dn(waiting)",I644)))</formula>
    </cfRule>
  </conditionalFormatting>
  <conditionalFormatting sqref="D645">
    <cfRule type="containsBlanks" dxfId="12483" priority="12481">
      <formula>LEN(TRIM(D645))=0</formula>
    </cfRule>
    <cfRule type="containsText" dxfId="12482" priority="12482" operator="containsText" text="Operational">
      <formula>NOT(ISERROR(SEARCH("Operational",D645)))</formula>
    </cfRule>
    <cfRule type="containsText" dxfId="12481" priority="12483" operator="containsText" text="Dn(service)">
      <formula>NOT(ISERROR(SEARCH("Dn(service)",D645)))</formula>
    </cfRule>
    <cfRule type="containsText" dxfId="12480" priority="12484" operator="containsText" text="Dn(waiting)">
      <formula>NOT(ISERROR(SEARCH("Dn(waiting)",D645)))</formula>
    </cfRule>
  </conditionalFormatting>
  <conditionalFormatting sqref="D646">
    <cfRule type="containsBlanks" dxfId="12479" priority="12477">
      <formula>LEN(TRIM(D646))=0</formula>
    </cfRule>
    <cfRule type="containsText" dxfId="12478" priority="12478" operator="containsText" text="Operational">
      <formula>NOT(ISERROR(SEARCH("Operational",D646)))</formula>
    </cfRule>
    <cfRule type="containsText" dxfId="12477" priority="12479" operator="containsText" text="Dn(service)">
      <formula>NOT(ISERROR(SEARCH("Dn(service)",D646)))</formula>
    </cfRule>
    <cfRule type="containsText" dxfId="12476" priority="12480" operator="containsText" text="Dn(waiting)">
      <formula>NOT(ISERROR(SEARCH("Dn(waiting)",D646)))</formula>
    </cfRule>
  </conditionalFormatting>
  <conditionalFormatting sqref="D647">
    <cfRule type="containsBlanks" dxfId="12475" priority="12473">
      <formula>LEN(TRIM(D647))=0</formula>
    </cfRule>
    <cfRule type="containsText" dxfId="12474" priority="12474" operator="containsText" text="Operational">
      <formula>NOT(ISERROR(SEARCH("Operational",D647)))</formula>
    </cfRule>
    <cfRule type="containsText" dxfId="12473" priority="12475" operator="containsText" text="Dn(service)">
      <formula>NOT(ISERROR(SEARCH("Dn(service)",D647)))</formula>
    </cfRule>
    <cfRule type="containsText" dxfId="12472" priority="12476" operator="containsText" text="Dn(waiting)">
      <formula>NOT(ISERROR(SEARCH("Dn(waiting)",D647)))</formula>
    </cfRule>
  </conditionalFormatting>
  <conditionalFormatting sqref="C648">
    <cfRule type="containsBlanks" dxfId="12471" priority="12469">
      <formula>LEN(TRIM(C648))=0</formula>
    </cfRule>
    <cfRule type="containsText" dxfId="12470" priority="12470" operator="containsText" text="Operational">
      <formula>NOT(ISERROR(SEARCH("Operational",C648)))</formula>
    </cfRule>
    <cfRule type="containsText" dxfId="12469" priority="12471" operator="containsText" text="Dn(service)">
      <formula>NOT(ISERROR(SEARCH("Dn(service)",C648)))</formula>
    </cfRule>
    <cfRule type="containsText" dxfId="12468" priority="12472" operator="containsText" text="Dn(waiting)">
      <formula>NOT(ISERROR(SEARCH("Dn(waiting)",C648)))</formula>
    </cfRule>
  </conditionalFormatting>
  <conditionalFormatting sqref="C649">
    <cfRule type="containsBlanks" dxfId="12467" priority="12465">
      <formula>LEN(TRIM(C649))=0</formula>
    </cfRule>
    <cfRule type="containsText" dxfId="12466" priority="12466" operator="containsText" text="Operational">
      <formula>NOT(ISERROR(SEARCH("Operational",C649)))</formula>
    </cfRule>
    <cfRule type="containsText" dxfId="12465" priority="12467" operator="containsText" text="Dn(service)">
      <formula>NOT(ISERROR(SEARCH("Dn(service)",C649)))</formula>
    </cfRule>
    <cfRule type="containsText" dxfId="12464" priority="12468" operator="containsText" text="Dn(waiting)">
      <formula>NOT(ISERROR(SEARCH("Dn(waiting)",C649)))</formula>
    </cfRule>
  </conditionalFormatting>
  <conditionalFormatting sqref="C650">
    <cfRule type="containsBlanks" dxfId="12463" priority="12461">
      <formula>LEN(TRIM(C650))=0</formula>
    </cfRule>
    <cfRule type="containsText" dxfId="12462" priority="12462" operator="containsText" text="Operational">
      <formula>NOT(ISERROR(SEARCH("Operational",C650)))</formula>
    </cfRule>
    <cfRule type="containsText" dxfId="12461" priority="12463" operator="containsText" text="Dn(service)">
      <formula>NOT(ISERROR(SEARCH("Dn(service)",C650)))</formula>
    </cfRule>
    <cfRule type="containsText" dxfId="12460" priority="12464" operator="containsText" text="Dn(waiting)">
      <formula>NOT(ISERROR(SEARCH("Dn(waiting)",C650)))</formula>
    </cfRule>
  </conditionalFormatting>
  <conditionalFormatting sqref="C651">
    <cfRule type="containsBlanks" dxfId="12459" priority="12457">
      <formula>LEN(TRIM(C651))=0</formula>
    </cfRule>
    <cfRule type="containsText" dxfId="12458" priority="12458" operator="containsText" text="Operational">
      <formula>NOT(ISERROR(SEARCH("Operational",C651)))</formula>
    </cfRule>
    <cfRule type="containsText" dxfId="12457" priority="12459" operator="containsText" text="Dn(service)">
      <formula>NOT(ISERROR(SEARCH("Dn(service)",C651)))</formula>
    </cfRule>
    <cfRule type="containsText" dxfId="12456" priority="12460" operator="containsText" text="Dn(waiting)">
      <formula>NOT(ISERROR(SEARCH("Dn(waiting)",C651)))</formula>
    </cfRule>
  </conditionalFormatting>
  <conditionalFormatting sqref="C652">
    <cfRule type="containsBlanks" dxfId="12455" priority="12453">
      <formula>LEN(TRIM(C652))=0</formula>
    </cfRule>
    <cfRule type="containsText" dxfId="12454" priority="12454" operator="containsText" text="Operational">
      <formula>NOT(ISERROR(SEARCH("Operational",C652)))</formula>
    </cfRule>
    <cfRule type="containsText" dxfId="12453" priority="12455" operator="containsText" text="Dn(service)">
      <formula>NOT(ISERROR(SEARCH("Dn(service)",C652)))</formula>
    </cfRule>
    <cfRule type="containsText" dxfId="12452" priority="12456" operator="containsText" text="Dn(waiting)">
      <formula>NOT(ISERROR(SEARCH("Dn(waiting)",C652)))</formula>
    </cfRule>
  </conditionalFormatting>
  <conditionalFormatting sqref="C653">
    <cfRule type="containsBlanks" dxfId="12451" priority="12449">
      <formula>LEN(TRIM(C653))=0</formula>
    </cfRule>
    <cfRule type="containsText" dxfId="12450" priority="12450" operator="containsText" text="Operational">
      <formula>NOT(ISERROR(SEARCH("Operational",C653)))</formula>
    </cfRule>
    <cfRule type="containsText" dxfId="12449" priority="12451" operator="containsText" text="Dn(service)">
      <formula>NOT(ISERROR(SEARCH("Dn(service)",C653)))</formula>
    </cfRule>
    <cfRule type="containsText" dxfId="12448" priority="12452" operator="containsText" text="Dn(waiting)">
      <formula>NOT(ISERROR(SEARCH("Dn(waiting)",C653)))</formula>
    </cfRule>
  </conditionalFormatting>
  <conditionalFormatting sqref="F654">
    <cfRule type="containsBlanks" dxfId="12447" priority="12445">
      <formula>LEN(TRIM(F654))=0</formula>
    </cfRule>
    <cfRule type="containsText" dxfId="12446" priority="12446" operator="containsText" text="Operational">
      <formula>NOT(ISERROR(SEARCH("Operational",F654)))</formula>
    </cfRule>
    <cfRule type="containsText" dxfId="12445" priority="12447" operator="containsText" text="Dn(service)">
      <formula>NOT(ISERROR(SEARCH("Dn(service)",F654)))</formula>
    </cfRule>
    <cfRule type="containsText" dxfId="12444" priority="12448" operator="containsText" text="Dn(waiting)">
      <formula>NOT(ISERROR(SEARCH("Dn(waiting)",F654)))</formula>
    </cfRule>
  </conditionalFormatting>
  <conditionalFormatting sqref="F655">
    <cfRule type="containsBlanks" dxfId="12443" priority="12441">
      <formula>LEN(TRIM(F655))=0</formula>
    </cfRule>
    <cfRule type="containsText" dxfId="12442" priority="12442" operator="containsText" text="Operational">
      <formula>NOT(ISERROR(SEARCH("Operational",F655)))</formula>
    </cfRule>
    <cfRule type="containsText" dxfId="12441" priority="12443" operator="containsText" text="Dn(service)">
      <formula>NOT(ISERROR(SEARCH("Dn(service)",F655)))</formula>
    </cfRule>
    <cfRule type="containsText" dxfId="12440" priority="12444" operator="containsText" text="Dn(waiting)">
      <formula>NOT(ISERROR(SEARCH("Dn(waiting)",F655)))</formula>
    </cfRule>
  </conditionalFormatting>
  <conditionalFormatting sqref="F656">
    <cfRule type="containsBlanks" dxfId="12439" priority="12437">
      <formula>LEN(TRIM(F656))=0</formula>
    </cfRule>
    <cfRule type="containsText" dxfId="12438" priority="12438" operator="containsText" text="Operational">
      <formula>NOT(ISERROR(SEARCH("Operational",F656)))</formula>
    </cfRule>
    <cfRule type="containsText" dxfId="12437" priority="12439" operator="containsText" text="Dn(service)">
      <formula>NOT(ISERROR(SEARCH("Dn(service)",F656)))</formula>
    </cfRule>
    <cfRule type="containsText" dxfId="12436" priority="12440" operator="containsText" text="Dn(waiting)">
      <formula>NOT(ISERROR(SEARCH("Dn(waiting)",F656)))</formula>
    </cfRule>
  </conditionalFormatting>
  <conditionalFormatting sqref="F657">
    <cfRule type="containsBlanks" dxfId="12435" priority="12433">
      <formula>LEN(TRIM(F657))=0</formula>
    </cfRule>
    <cfRule type="containsText" dxfId="12434" priority="12434" operator="containsText" text="Operational">
      <formula>NOT(ISERROR(SEARCH("Operational",F657)))</formula>
    </cfRule>
    <cfRule type="containsText" dxfId="12433" priority="12435" operator="containsText" text="Dn(service)">
      <formula>NOT(ISERROR(SEARCH("Dn(service)",F657)))</formula>
    </cfRule>
    <cfRule type="containsText" dxfId="12432" priority="12436" operator="containsText" text="Dn(waiting)">
      <formula>NOT(ISERROR(SEARCH("Dn(waiting)",F657)))</formula>
    </cfRule>
  </conditionalFormatting>
  <conditionalFormatting sqref="F658">
    <cfRule type="containsBlanks" dxfId="12431" priority="12429">
      <formula>LEN(TRIM(F658))=0</formula>
    </cfRule>
    <cfRule type="containsText" dxfId="12430" priority="12430" operator="containsText" text="Operational">
      <formula>NOT(ISERROR(SEARCH("Operational",F658)))</formula>
    </cfRule>
    <cfRule type="containsText" dxfId="12429" priority="12431" operator="containsText" text="Dn(service)">
      <formula>NOT(ISERROR(SEARCH("Dn(service)",F658)))</formula>
    </cfRule>
    <cfRule type="containsText" dxfId="12428" priority="12432" operator="containsText" text="Dn(waiting)">
      <formula>NOT(ISERROR(SEARCH("Dn(waiting)",F658)))</formula>
    </cfRule>
  </conditionalFormatting>
  <conditionalFormatting sqref="F659">
    <cfRule type="containsBlanks" dxfId="12427" priority="12425">
      <formula>LEN(TRIM(F659))=0</formula>
    </cfRule>
    <cfRule type="containsText" dxfId="12426" priority="12426" operator="containsText" text="Operational">
      <formula>NOT(ISERROR(SEARCH("Operational",F659)))</formula>
    </cfRule>
    <cfRule type="containsText" dxfId="12425" priority="12427" operator="containsText" text="Dn(service)">
      <formula>NOT(ISERROR(SEARCH("Dn(service)",F659)))</formula>
    </cfRule>
    <cfRule type="containsText" dxfId="12424" priority="12428" operator="containsText" text="Dn(waiting)">
      <formula>NOT(ISERROR(SEARCH("Dn(waiting)",F659)))</formula>
    </cfRule>
  </conditionalFormatting>
  <conditionalFormatting sqref="H660">
    <cfRule type="containsBlanks" dxfId="12423" priority="12421">
      <formula>LEN(TRIM(H660))=0</formula>
    </cfRule>
    <cfRule type="containsText" dxfId="12422" priority="12422" operator="containsText" text="Operational">
      <formula>NOT(ISERROR(SEARCH("Operational",H660)))</formula>
    </cfRule>
    <cfRule type="containsText" dxfId="12421" priority="12423" operator="containsText" text="Dn(service)">
      <formula>NOT(ISERROR(SEARCH("Dn(service)",H660)))</formula>
    </cfRule>
    <cfRule type="containsText" dxfId="12420" priority="12424" operator="containsText" text="Dn(waiting)">
      <formula>NOT(ISERROR(SEARCH("Dn(waiting)",H660)))</formula>
    </cfRule>
  </conditionalFormatting>
  <conditionalFormatting sqref="H661">
    <cfRule type="containsBlanks" dxfId="12419" priority="12417">
      <formula>LEN(TRIM(H661))=0</formula>
    </cfRule>
    <cfRule type="containsText" dxfId="12418" priority="12418" operator="containsText" text="Operational">
      <formula>NOT(ISERROR(SEARCH("Operational",H661)))</formula>
    </cfRule>
    <cfRule type="containsText" dxfId="12417" priority="12419" operator="containsText" text="Dn(service)">
      <formula>NOT(ISERROR(SEARCH("Dn(service)",H661)))</formula>
    </cfRule>
    <cfRule type="containsText" dxfId="12416" priority="12420" operator="containsText" text="Dn(waiting)">
      <formula>NOT(ISERROR(SEARCH("Dn(waiting)",H661)))</formula>
    </cfRule>
  </conditionalFormatting>
  <conditionalFormatting sqref="H662">
    <cfRule type="containsBlanks" dxfId="12415" priority="12413">
      <formula>LEN(TRIM(H662))=0</formula>
    </cfRule>
    <cfRule type="containsText" dxfId="12414" priority="12414" operator="containsText" text="Operational">
      <formula>NOT(ISERROR(SEARCH("Operational",H662)))</formula>
    </cfRule>
    <cfRule type="containsText" dxfId="12413" priority="12415" operator="containsText" text="Dn(service)">
      <formula>NOT(ISERROR(SEARCH("Dn(service)",H662)))</formula>
    </cfRule>
    <cfRule type="containsText" dxfId="12412" priority="12416" operator="containsText" text="Dn(waiting)">
      <formula>NOT(ISERROR(SEARCH("Dn(waiting)",H662)))</formula>
    </cfRule>
  </conditionalFormatting>
  <conditionalFormatting sqref="H663">
    <cfRule type="containsBlanks" dxfId="12411" priority="12409">
      <formula>LEN(TRIM(H663))=0</formula>
    </cfRule>
    <cfRule type="containsText" dxfId="12410" priority="12410" operator="containsText" text="Operational">
      <formula>NOT(ISERROR(SEARCH("Operational",H663)))</formula>
    </cfRule>
    <cfRule type="containsText" dxfId="12409" priority="12411" operator="containsText" text="Dn(service)">
      <formula>NOT(ISERROR(SEARCH("Dn(service)",H663)))</formula>
    </cfRule>
    <cfRule type="containsText" dxfId="12408" priority="12412" operator="containsText" text="Dn(waiting)">
      <formula>NOT(ISERROR(SEARCH("Dn(waiting)",H663)))</formula>
    </cfRule>
  </conditionalFormatting>
  <conditionalFormatting sqref="H664">
    <cfRule type="containsBlanks" dxfId="12407" priority="12405">
      <formula>LEN(TRIM(H664))=0</formula>
    </cfRule>
    <cfRule type="containsText" dxfId="12406" priority="12406" operator="containsText" text="Operational">
      <formula>NOT(ISERROR(SEARCH("Operational",H664)))</formula>
    </cfRule>
    <cfRule type="containsText" dxfId="12405" priority="12407" operator="containsText" text="Dn(service)">
      <formula>NOT(ISERROR(SEARCH("Dn(service)",H664)))</formula>
    </cfRule>
    <cfRule type="containsText" dxfId="12404" priority="12408" operator="containsText" text="Dn(waiting)">
      <formula>NOT(ISERROR(SEARCH("Dn(waiting)",H664)))</formula>
    </cfRule>
  </conditionalFormatting>
  <conditionalFormatting sqref="F673:I673 E679 H683 F701:F707 G705 E789:E797 G793">
    <cfRule type="containsBlanks" dxfId="12403" priority="12401">
      <formula>LEN(TRIM(E673))=0</formula>
    </cfRule>
    <cfRule type="containsText" dxfId="12402" priority="12402" operator="containsText" text="Operational">
      <formula>NOT(ISERROR(SEARCH("Operational",E673)))</formula>
    </cfRule>
    <cfRule type="containsText" dxfId="12401" priority="12403" operator="containsText" text="Dn(service)">
      <formula>NOT(ISERROR(SEARCH("Dn(service)",E673)))</formula>
    </cfRule>
    <cfRule type="containsText" dxfId="12400" priority="12404" operator="containsText" text="Dn(waiting)">
      <formula>NOT(ISERROR(SEARCH("Dn(waiting)",E673)))</formula>
    </cfRule>
  </conditionalFormatting>
  <conditionalFormatting sqref="D679">
    <cfRule type="containsBlanks" dxfId="12399" priority="12397">
      <formula>LEN(TRIM(D679))=0</formula>
    </cfRule>
    <cfRule type="containsText" dxfId="12398" priority="12398" operator="containsText" text="Operational">
      <formula>NOT(ISERROR(SEARCH("Operational",D679)))</formula>
    </cfRule>
    <cfRule type="containsText" dxfId="12397" priority="12399" operator="containsText" text="Dn(service)">
      <formula>NOT(ISERROR(SEARCH("Dn(service)",D679)))</formula>
    </cfRule>
    <cfRule type="containsText" dxfId="12396" priority="12400" operator="containsText" text="Dn(waiting)">
      <formula>NOT(ISERROR(SEARCH("Dn(waiting)",D679)))</formula>
    </cfRule>
  </conditionalFormatting>
  <conditionalFormatting sqref="E709">
    <cfRule type="containsBlanks" dxfId="12395" priority="12393">
      <formula>LEN(TRIM(E709))=0</formula>
    </cfRule>
    <cfRule type="containsText" dxfId="12394" priority="12394" operator="containsText" text="Operational">
      <formula>NOT(ISERROR(SEARCH("Operational",E709)))</formula>
    </cfRule>
    <cfRule type="containsText" dxfId="12393" priority="12395" operator="containsText" text="Dn(service)">
      <formula>NOT(ISERROR(SEARCH("Dn(service)",E709)))</formula>
    </cfRule>
    <cfRule type="containsText" dxfId="12392" priority="12396" operator="containsText" text="Dn(waiting)">
      <formula>NOT(ISERROR(SEARCH("Dn(waiting)",E709)))</formula>
    </cfRule>
  </conditionalFormatting>
  <conditionalFormatting sqref="E708">
    <cfRule type="containsBlanks" dxfId="12391" priority="12389">
      <formula>LEN(TRIM(E708))=0</formula>
    </cfRule>
    <cfRule type="containsText" dxfId="12390" priority="12390" operator="containsText" text="Operational">
      <formula>NOT(ISERROR(SEARCH("Operational",E708)))</formula>
    </cfRule>
    <cfRule type="containsText" dxfId="12389" priority="12391" operator="containsText" text="Dn(service)">
      <formula>NOT(ISERROR(SEARCH("Dn(service)",E708)))</formula>
    </cfRule>
    <cfRule type="containsText" dxfId="12388" priority="12392" operator="containsText" text="Dn(waiting)">
      <formula>NOT(ISERROR(SEARCH("Dn(waiting)",E708)))</formula>
    </cfRule>
  </conditionalFormatting>
  <conditionalFormatting sqref="F730:F731">
    <cfRule type="containsBlanks" dxfId="12387" priority="12385">
      <formula>LEN(TRIM(F730))=0</formula>
    </cfRule>
    <cfRule type="containsText" dxfId="12386" priority="12386" operator="containsText" text="Operational">
      <formula>NOT(ISERROR(SEARCH("Operational",F730)))</formula>
    </cfRule>
    <cfRule type="containsText" dxfId="12385" priority="12387" operator="containsText" text="Dn(service)">
      <formula>NOT(ISERROR(SEARCH("Dn(service)",F730)))</formula>
    </cfRule>
    <cfRule type="containsText" dxfId="12384" priority="12388" operator="containsText" text="Dn(waiting)">
      <formula>NOT(ISERROR(SEARCH("Dn(waiting)",F730)))</formula>
    </cfRule>
  </conditionalFormatting>
  <conditionalFormatting sqref="I739">
    <cfRule type="containsBlanks" dxfId="12383" priority="12381">
      <formula>LEN(TRIM(I739))=0</formula>
    </cfRule>
    <cfRule type="containsText" dxfId="12382" priority="12382" operator="containsText" text="Operational">
      <formula>NOT(ISERROR(SEARCH("Operational",I739)))</formula>
    </cfRule>
    <cfRule type="containsText" dxfId="12381" priority="12383" operator="containsText" text="Dn(service)">
      <formula>NOT(ISERROR(SEARCH("Dn(service)",I739)))</formula>
    </cfRule>
    <cfRule type="containsText" dxfId="12380" priority="12384" operator="containsText" text="Dn(waiting)">
      <formula>NOT(ISERROR(SEARCH("Dn(waiting)",I739)))</formula>
    </cfRule>
  </conditionalFormatting>
  <conditionalFormatting sqref="F754">
    <cfRule type="containsBlanks" dxfId="12379" priority="12377">
      <formula>LEN(TRIM(F754))=0</formula>
    </cfRule>
    <cfRule type="containsText" dxfId="12378" priority="12378" operator="containsText" text="Operational">
      <formula>NOT(ISERROR(SEARCH("Operational",F754)))</formula>
    </cfRule>
    <cfRule type="containsText" dxfId="12377" priority="12379" operator="containsText" text="Dn(service)">
      <formula>NOT(ISERROR(SEARCH("Dn(service)",F754)))</formula>
    </cfRule>
    <cfRule type="containsText" dxfId="12376" priority="12380" operator="containsText" text="Dn(waiting)">
      <formula>NOT(ISERROR(SEARCH("Dn(waiting)",F754)))</formula>
    </cfRule>
  </conditionalFormatting>
  <conditionalFormatting sqref="E786:E788">
    <cfRule type="containsBlanks" dxfId="12375" priority="12373">
      <formula>LEN(TRIM(E786))=0</formula>
    </cfRule>
    <cfRule type="containsText" dxfId="12374" priority="12374" operator="containsText" text="Operational">
      <formula>NOT(ISERROR(SEARCH("Operational",E786)))</formula>
    </cfRule>
    <cfRule type="containsText" dxfId="12373" priority="12375" operator="containsText" text="Dn(service)">
      <formula>NOT(ISERROR(SEARCH("Dn(service)",E786)))</formula>
    </cfRule>
    <cfRule type="containsText" dxfId="12372" priority="12376" operator="containsText" text="Dn(waiting)">
      <formula>NOT(ISERROR(SEARCH("Dn(waiting)",E786)))</formula>
    </cfRule>
  </conditionalFormatting>
  <conditionalFormatting sqref="E673">
    <cfRule type="containsBlanks" dxfId="12371" priority="12369">
      <formula>LEN(TRIM(E673))=0</formula>
    </cfRule>
    <cfRule type="containsText" dxfId="12370" priority="12370" operator="containsText" text="Operational">
      <formula>NOT(ISERROR(SEARCH("Operational",E673)))</formula>
    </cfRule>
    <cfRule type="containsText" dxfId="12369" priority="12371" operator="containsText" text="Dn(service)">
      <formula>NOT(ISERROR(SEARCH("Dn(service)",E673)))</formula>
    </cfRule>
    <cfRule type="containsText" dxfId="12368" priority="12372" operator="containsText" text="Dn(waiting)">
      <formula>NOT(ISERROR(SEARCH("Dn(waiting)",E673)))</formula>
    </cfRule>
  </conditionalFormatting>
  <conditionalFormatting sqref="D680">
    <cfRule type="containsBlanks" dxfId="12367" priority="12365">
      <formula>LEN(TRIM(D680))=0</formula>
    </cfRule>
    <cfRule type="containsText" dxfId="12366" priority="12366" operator="containsText" text="Operational">
      <formula>NOT(ISERROR(SEARCH("Operational",D680)))</formula>
    </cfRule>
    <cfRule type="containsText" dxfId="12365" priority="12367" operator="containsText" text="Dn(service)">
      <formula>NOT(ISERROR(SEARCH("Dn(service)",D680)))</formula>
    </cfRule>
    <cfRule type="containsText" dxfId="12364" priority="12368" operator="containsText" text="Dn(waiting)">
      <formula>NOT(ISERROR(SEARCH("Dn(waiting)",D680)))</formula>
    </cfRule>
  </conditionalFormatting>
  <conditionalFormatting sqref="C673">
    <cfRule type="containsBlanks" dxfId="12363" priority="12361">
      <formula>LEN(TRIM(C673))=0</formula>
    </cfRule>
    <cfRule type="containsText" dxfId="12362" priority="12362" operator="containsText" text="Operational">
      <formula>NOT(ISERROR(SEARCH("Operational",C673)))</formula>
    </cfRule>
    <cfRule type="containsText" dxfId="12361" priority="12363" operator="containsText" text="Dn(service)">
      <formula>NOT(ISERROR(SEARCH("Dn(service)",C673)))</formula>
    </cfRule>
    <cfRule type="containsText" dxfId="12360" priority="12364" operator="containsText" text="Dn(waiting)">
      <formula>NOT(ISERROR(SEARCH("Dn(waiting)",C673)))</formula>
    </cfRule>
  </conditionalFormatting>
  <conditionalFormatting sqref="C674">
    <cfRule type="containsBlanks" dxfId="12359" priority="12357">
      <formula>LEN(TRIM(C674))=0</formula>
    </cfRule>
    <cfRule type="containsText" dxfId="12358" priority="12358" operator="containsText" text="Operational">
      <formula>NOT(ISERROR(SEARCH("Operational",C674)))</formula>
    </cfRule>
    <cfRule type="containsText" dxfId="12357" priority="12359" operator="containsText" text="Dn(service)">
      <formula>NOT(ISERROR(SEARCH("Dn(service)",C674)))</formula>
    </cfRule>
    <cfRule type="containsText" dxfId="12356" priority="12360" operator="containsText" text="Dn(waiting)">
      <formula>NOT(ISERROR(SEARCH("Dn(waiting)",C674)))</formula>
    </cfRule>
  </conditionalFormatting>
  <conditionalFormatting sqref="F676">
    <cfRule type="containsBlanks" dxfId="12355" priority="12353">
      <formula>LEN(TRIM(F676))=0</formula>
    </cfRule>
    <cfRule type="containsText" dxfId="12354" priority="12354" operator="containsText" text="Operational">
      <formula>NOT(ISERROR(SEARCH("Operational",F676)))</formula>
    </cfRule>
    <cfRule type="containsText" dxfId="12353" priority="12355" operator="containsText" text="Dn(service)">
      <formula>NOT(ISERROR(SEARCH("Dn(service)",F676)))</formula>
    </cfRule>
    <cfRule type="containsText" dxfId="12352" priority="12356" operator="containsText" text="Dn(waiting)">
      <formula>NOT(ISERROR(SEARCH("Dn(waiting)",F676)))</formula>
    </cfRule>
  </conditionalFormatting>
  <conditionalFormatting sqref="I675">
    <cfRule type="containsBlanks" dxfId="12351" priority="12349">
      <formula>LEN(TRIM(I675))=0</formula>
    </cfRule>
    <cfRule type="containsText" dxfId="12350" priority="12350" operator="containsText" text="Operational">
      <formula>NOT(ISERROR(SEARCH("Operational",I675)))</formula>
    </cfRule>
    <cfRule type="containsText" dxfId="12349" priority="12351" operator="containsText" text="Dn(service)">
      <formula>NOT(ISERROR(SEARCH("Dn(service)",I675)))</formula>
    </cfRule>
    <cfRule type="containsText" dxfId="12348" priority="12352" operator="containsText" text="Dn(waiting)">
      <formula>NOT(ISERROR(SEARCH("Dn(waiting)",I675)))</formula>
    </cfRule>
  </conditionalFormatting>
  <conditionalFormatting sqref="I676">
    <cfRule type="containsBlanks" dxfId="12347" priority="12345">
      <formula>LEN(TRIM(I676))=0</formula>
    </cfRule>
    <cfRule type="containsText" dxfId="12346" priority="12346" operator="containsText" text="Operational">
      <formula>NOT(ISERROR(SEARCH("Operational",I676)))</formula>
    </cfRule>
    <cfRule type="containsText" dxfId="12345" priority="12347" operator="containsText" text="Dn(service)">
      <formula>NOT(ISERROR(SEARCH("Dn(service)",I676)))</formula>
    </cfRule>
    <cfRule type="containsText" dxfId="12344" priority="12348" operator="containsText" text="Dn(waiting)">
      <formula>NOT(ISERROR(SEARCH("Dn(waiting)",I676)))</formula>
    </cfRule>
  </conditionalFormatting>
  <conditionalFormatting sqref="I674">
    <cfRule type="containsBlanks" dxfId="12343" priority="12341">
      <formula>LEN(TRIM(I674))=0</formula>
    </cfRule>
    <cfRule type="containsText" dxfId="12342" priority="12342" operator="containsText" text="Operational">
      <formula>NOT(ISERROR(SEARCH("Operational",I674)))</formula>
    </cfRule>
    <cfRule type="containsText" dxfId="12341" priority="12343" operator="containsText" text="Dn(service)">
      <formula>NOT(ISERROR(SEARCH("Dn(service)",I674)))</formula>
    </cfRule>
    <cfRule type="containsText" dxfId="12340" priority="12344" operator="containsText" text="Dn(waiting)">
      <formula>NOT(ISERROR(SEARCH("Dn(waiting)",I674)))</formula>
    </cfRule>
  </conditionalFormatting>
  <conditionalFormatting sqref="C690">
    <cfRule type="containsBlanks" dxfId="12339" priority="12337">
      <formula>LEN(TRIM(C690))=0</formula>
    </cfRule>
    <cfRule type="containsText" dxfId="12338" priority="12338" operator="containsText" text="Operational">
      <formula>NOT(ISERROR(SEARCH("Operational",C690)))</formula>
    </cfRule>
    <cfRule type="containsText" dxfId="12337" priority="12339" operator="containsText" text="Dn(service)">
      <formula>NOT(ISERROR(SEARCH("Dn(service)",C690)))</formula>
    </cfRule>
    <cfRule type="containsText" dxfId="12336" priority="12340" operator="containsText" text="Dn(waiting)">
      <formula>NOT(ISERROR(SEARCH("Dn(waiting)",C690)))</formula>
    </cfRule>
  </conditionalFormatting>
  <conditionalFormatting sqref="E678">
    <cfRule type="containsBlanks" dxfId="12335" priority="12333">
      <formula>LEN(TRIM(E678))=0</formula>
    </cfRule>
    <cfRule type="containsText" dxfId="12334" priority="12334" operator="containsText" text="Operational">
      <formula>NOT(ISERROR(SEARCH("Operational",E678)))</formula>
    </cfRule>
    <cfRule type="containsText" dxfId="12333" priority="12335" operator="containsText" text="Dn(service)">
      <formula>NOT(ISERROR(SEARCH("Dn(service)",E678)))</formula>
    </cfRule>
    <cfRule type="containsText" dxfId="12332" priority="12336" operator="containsText" text="Dn(waiting)">
      <formula>NOT(ISERROR(SEARCH("Dn(waiting)",E678)))</formula>
    </cfRule>
  </conditionalFormatting>
  <conditionalFormatting sqref="I678">
    <cfRule type="containsBlanks" dxfId="12331" priority="12329">
      <formula>LEN(TRIM(I678))=0</formula>
    </cfRule>
    <cfRule type="containsText" dxfId="12330" priority="12330" operator="containsText" text="Operational">
      <formula>NOT(ISERROR(SEARCH("Operational",I678)))</formula>
    </cfRule>
    <cfRule type="containsText" dxfId="12329" priority="12331" operator="containsText" text="Dn(service)">
      <formula>NOT(ISERROR(SEARCH("Dn(service)",I678)))</formula>
    </cfRule>
    <cfRule type="containsText" dxfId="12328" priority="12332" operator="containsText" text="Dn(waiting)">
      <formula>NOT(ISERROR(SEARCH("Dn(waiting)",I678)))</formula>
    </cfRule>
  </conditionalFormatting>
  <conditionalFormatting sqref="I679">
    <cfRule type="containsBlanks" dxfId="12327" priority="12325">
      <formula>LEN(TRIM(I679))=0</formula>
    </cfRule>
    <cfRule type="containsText" dxfId="12326" priority="12326" operator="containsText" text="Operational">
      <formula>NOT(ISERROR(SEARCH("Operational",I679)))</formula>
    </cfRule>
    <cfRule type="containsText" dxfId="12325" priority="12327" operator="containsText" text="Dn(service)">
      <formula>NOT(ISERROR(SEARCH("Dn(service)",I679)))</formula>
    </cfRule>
    <cfRule type="containsText" dxfId="12324" priority="12328" operator="containsText" text="Dn(waiting)">
      <formula>NOT(ISERROR(SEARCH("Dn(waiting)",I679)))</formula>
    </cfRule>
  </conditionalFormatting>
  <conditionalFormatting sqref="I680">
    <cfRule type="containsBlanks" dxfId="12323" priority="12321">
      <formula>LEN(TRIM(I680))=0</formula>
    </cfRule>
    <cfRule type="containsText" dxfId="12322" priority="12322" operator="containsText" text="Operational">
      <formula>NOT(ISERROR(SEARCH("Operational",I680)))</formula>
    </cfRule>
    <cfRule type="containsText" dxfId="12321" priority="12323" operator="containsText" text="Dn(service)">
      <formula>NOT(ISERROR(SEARCH("Dn(service)",I680)))</formula>
    </cfRule>
    <cfRule type="containsText" dxfId="12320" priority="12324" operator="containsText" text="Dn(waiting)">
      <formula>NOT(ISERROR(SEARCH("Dn(waiting)",I680)))</formula>
    </cfRule>
  </conditionalFormatting>
  <conditionalFormatting sqref="H682">
    <cfRule type="containsBlanks" dxfId="12319" priority="12317">
      <formula>LEN(TRIM(H682))=0</formula>
    </cfRule>
    <cfRule type="containsText" dxfId="12318" priority="12318" operator="containsText" text="Operational">
      <formula>NOT(ISERROR(SEARCH("Operational",H682)))</formula>
    </cfRule>
    <cfRule type="containsText" dxfId="12317" priority="12319" operator="containsText" text="Dn(service)">
      <formula>NOT(ISERROR(SEARCH("Dn(service)",H682)))</formula>
    </cfRule>
    <cfRule type="containsText" dxfId="12316" priority="12320" operator="containsText" text="Dn(waiting)">
      <formula>NOT(ISERROR(SEARCH("Dn(waiting)",H682)))</formula>
    </cfRule>
  </conditionalFormatting>
  <conditionalFormatting sqref="C687">
    <cfRule type="containsBlanks" dxfId="12315" priority="12313">
      <formula>LEN(TRIM(C687))=0</formula>
    </cfRule>
    <cfRule type="containsText" dxfId="12314" priority="12314" operator="containsText" text="Operational">
      <formula>NOT(ISERROR(SEARCH("Operational",C687)))</formula>
    </cfRule>
    <cfRule type="containsText" dxfId="12313" priority="12315" operator="containsText" text="Dn(service)">
      <formula>NOT(ISERROR(SEARCH("Dn(service)",C687)))</formula>
    </cfRule>
    <cfRule type="containsText" dxfId="12312" priority="12316" operator="containsText" text="Dn(waiting)">
      <formula>NOT(ISERROR(SEARCH("Dn(waiting)",C687)))</formula>
    </cfRule>
  </conditionalFormatting>
  <conditionalFormatting sqref="C688">
    <cfRule type="containsBlanks" dxfId="12311" priority="12309">
      <formula>LEN(TRIM(C688))=0</formula>
    </cfRule>
    <cfRule type="containsText" dxfId="12310" priority="12310" operator="containsText" text="Operational">
      <formula>NOT(ISERROR(SEARCH("Operational",C688)))</formula>
    </cfRule>
    <cfRule type="containsText" dxfId="12309" priority="12311" operator="containsText" text="Dn(service)">
      <formula>NOT(ISERROR(SEARCH("Dn(service)",C688)))</formula>
    </cfRule>
    <cfRule type="containsText" dxfId="12308" priority="12312" operator="containsText" text="Dn(waiting)">
      <formula>NOT(ISERROR(SEARCH("Dn(waiting)",C688)))</formula>
    </cfRule>
  </conditionalFormatting>
  <conditionalFormatting sqref="C689">
    <cfRule type="containsBlanks" dxfId="12307" priority="12305">
      <formula>LEN(TRIM(C689))=0</formula>
    </cfRule>
    <cfRule type="containsText" dxfId="12306" priority="12306" operator="containsText" text="Operational">
      <formula>NOT(ISERROR(SEARCH("Operational",C689)))</formula>
    </cfRule>
    <cfRule type="containsText" dxfId="12305" priority="12307" operator="containsText" text="Dn(service)">
      <formula>NOT(ISERROR(SEARCH("Dn(service)",C689)))</formula>
    </cfRule>
    <cfRule type="containsText" dxfId="12304" priority="12308" operator="containsText" text="Dn(waiting)">
      <formula>NOT(ISERROR(SEARCH("Dn(waiting)",C689)))</formula>
    </cfRule>
  </conditionalFormatting>
  <conditionalFormatting sqref="C691">
    <cfRule type="containsBlanks" dxfId="12303" priority="12301">
      <formula>LEN(TRIM(C691))=0</formula>
    </cfRule>
    <cfRule type="containsText" dxfId="12302" priority="12302" operator="containsText" text="Operational">
      <formula>NOT(ISERROR(SEARCH("Operational",C691)))</formula>
    </cfRule>
    <cfRule type="containsText" dxfId="12301" priority="12303" operator="containsText" text="Dn(service)">
      <formula>NOT(ISERROR(SEARCH("Dn(service)",C691)))</formula>
    </cfRule>
    <cfRule type="containsText" dxfId="12300" priority="12304" operator="containsText" text="Dn(waiting)">
      <formula>NOT(ISERROR(SEARCH("Dn(waiting)",C691)))</formula>
    </cfRule>
  </conditionalFormatting>
  <conditionalFormatting sqref="F697">
    <cfRule type="containsBlanks" dxfId="12299" priority="12297">
      <formula>LEN(TRIM(F697))=0</formula>
    </cfRule>
    <cfRule type="containsText" dxfId="12298" priority="12298" operator="containsText" text="Operational">
      <formula>NOT(ISERROR(SEARCH("Operational",F697)))</formula>
    </cfRule>
    <cfRule type="containsText" dxfId="12297" priority="12299" operator="containsText" text="Dn(service)">
      <formula>NOT(ISERROR(SEARCH("Dn(service)",F697)))</formula>
    </cfRule>
    <cfRule type="containsText" dxfId="12296" priority="12300" operator="containsText" text="Dn(waiting)">
      <formula>NOT(ISERROR(SEARCH("Dn(waiting)",F697)))</formula>
    </cfRule>
  </conditionalFormatting>
  <conditionalFormatting sqref="F698">
    <cfRule type="containsBlanks" dxfId="12295" priority="12293">
      <formula>LEN(TRIM(F698))=0</formula>
    </cfRule>
    <cfRule type="containsText" dxfId="12294" priority="12294" operator="containsText" text="Operational">
      <formula>NOT(ISERROR(SEARCH("Operational",F698)))</formula>
    </cfRule>
    <cfRule type="containsText" dxfId="12293" priority="12295" operator="containsText" text="Dn(service)">
      <formula>NOT(ISERROR(SEARCH("Dn(service)",F698)))</formula>
    </cfRule>
    <cfRule type="containsText" dxfId="12292" priority="12296" operator="containsText" text="Dn(waiting)">
      <formula>NOT(ISERROR(SEARCH("Dn(waiting)",F698)))</formula>
    </cfRule>
  </conditionalFormatting>
  <conditionalFormatting sqref="F699">
    <cfRule type="containsBlanks" dxfId="12291" priority="12289">
      <formula>LEN(TRIM(F699))=0</formula>
    </cfRule>
    <cfRule type="containsText" dxfId="12290" priority="12290" operator="containsText" text="Operational">
      <formula>NOT(ISERROR(SEARCH("Operational",F699)))</formula>
    </cfRule>
    <cfRule type="containsText" dxfId="12289" priority="12291" operator="containsText" text="Dn(service)">
      <formula>NOT(ISERROR(SEARCH("Dn(service)",F699)))</formula>
    </cfRule>
    <cfRule type="containsText" dxfId="12288" priority="12292" operator="containsText" text="Dn(waiting)">
      <formula>NOT(ISERROR(SEARCH("Dn(waiting)",F699)))</formula>
    </cfRule>
  </conditionalFormatting>
  <conditionalFormatting sqref="F700">
    <cfRule type="containsBlanks" dxfId="12287" priority="12285">
      <formula>LEN(TRIM(F700))=0</formula>
    </cfRule>
    <cfRule type="containsText" dxfId="12286" priority="12286" operator="containsText" text="Operational">
      <formula>NOT(ISERROR(SEARCH("Operational",F700)))</formula>
    </cfRule>
    <cfRule type="containsText" dxfId="12285" priority="12287" operator="containsText" text="Dn(service)">
      <formula>NOT(ISERROR(SEARCH("Dn(service)",F700)))</formula>
    </cfRule>
    <cfRule type="containsText" dxfId="12284" priority="12288" operator="containsText" text="Dn(waiting)">
      <formula>NOT(ISERROR(SEARCH("Dn(waiting)",F700)))</formula>
    </cfRule>
  </conditionalFormatting>
  <conditionalFormatting sqref="I707">
    <cfRule type="containsBlanks" dxfId="12283" priority="12281">
      <formula>LEN(TRIM(I707))=0</formula>
    </cfRule>
    <cfRule type="containsText" dxfId="12282" priority="12282" operator="containsText" text="Operational">
      <formula>NOT(ISERROR(SEARCH("Operational",I707)))</formula>
    </cfRule>
    <cfRule type="containsText" dxfId="12281" priority="12283" operator="containsText" text="Dn(service)">
      <formula>NOT(ISERROR(SEARCH("Dn(service)",I707)))</formula>
    </cfRule>
    <cfRule type="containsText" dxfId="12280" priority="12284" operator="containsText" text="Dn(waiting)">
      <formula>NOT(ISERROR(SEARCH("Dn(waiting)",I707)))</formula>
    </cfRule>
  </conditionalFormatting>
  <conditionalFormatting sqref="I708">
    <cfRule type="containsBlanks" dxfId="12279" priority="12277">
      <formula>LEN(TRIM(I708))=0</formula>
    </cfRule>
    <cfRule type="containsText" dxfId="12278" priority="12278" operator="containsText" text="Operational">
      <formula>NOT(ISERROR(SEARCH("Operational",I708)))</formula>
    </cfRule>
    <cfRule type="containsText" dxfId="12277" priority="12279" operator="containsText" text="Dn(service)">
      <formula>NOT(ISERROR(SEARCH("Dn(service)",I708)))</formula>
    </cfRule>
    <cfRule type="containsText" dxfId="12276" priority="12280" operator="containsText" text="Dn(waiting)">
      <formula>NOT(ISERROR(SEARCH("Dn(waiting)",I708)))</formula>
    </cfRule>
  </conditionalFormatting>
  <conditionalFormatting sqref="I705">
    <cfRule type="containsBlanks" dxfId="12275" priority="12273">
      <formula>LEN(TRIM(I705))=0</formula>
    </cfRule>
    <cfRule type="containsText" dxfId="12274" priority="12274" operator="containsText" text="Operational">
      <formula>NOT(ISERROR(SEARCH("Operational",I705)))</formula>
    </cfRule>
    <cfRule type="containsText" dxfId="12273" priority="12275" operator="containsText" text="Dn(service)">
      <formula>NOT(ISERROR(SEARCH("Dn(service)",I705)))</formula>
    </cfRule>
    <cfRule type="containsText" dxfId="12272" priority="12276" operator="containsText" text="Dn(waiting)">
      <formula>NOT(ISERROR(SEARCH("Dn(waiting)",I705)))</formula>
    </cfRule>
  </conditionalFormatting>
  <conditionalFormatting sqref="I706">
    <cfRule type="containsBlanks" dxfId="12271" priority="12269">
      <formula>LEN(TRIM(I706))=0</formula>
    </cfRule>
    <cfRule type="containsText" dxfId="12270" priority="12270" operator="containsText" text="Operational">
      <formula>NOT(ISERROR(SEARCH("Operational",I706)))</formula>
    </cfRule>
    <cfRule type="containsText" dxfId="12269" priority="12271" operator="containsText" text="Dn(service)">
      <formula>NOT(ISERROR(SEARCH("Dn(service)",I706)))</formula>
    </cfRule>
    <cfRule type="containsText" dxfId="12268" priority="12272" operator="containsText" text="Dn(waiting)">
      <formula>NOT(ISERROR(SEARCH("Dn(waiting)",I706)))</formula>
    </cfRule>
  </conditionalFormatting>
  <conditionalFormatting sqref="I709">
    <cfRule type="containsBlanks" dxfId="12267" priority="12265">
      <formula>LEN(TRIM(I709))=0</formula>
    </cfRule>
    <cfRule type="containsText" dxfId="12266" priority="12266" operator="containsText" text="Operational">
      <formula>NOT(ISERROR(SEARCH("Operational",I709)))</formula>
    </cfRule>
    <cfRule type="containsText" dxfId="12265" priority="12267" operator="containsText" text="Dn(service)">
      <formula>NOT(ISERROR(SEARCH("Dn(service)",I709)))</formula>
    </cfRule>
    <cfRule type="containsText" dxfId="12264" priority="12268" operator="containsText" text="Dn(waiting)">
      <formula>NOT(ISERROR(SEARCH("Dn(waiting)",I709)))</formula>
    </cfRule>
  </conditionalFormatting>
  <conditionalFormatting sqref="H719">
    <cfRule type="containsBlanks" dxfId="12263" priority="12261">
      <formula>LEN(TRIM(H719))=0</formula>
    </cfRule>
    <cfRule type="containsText" dxfId="12262" priority="12262" operator="containsText" text="Operational">
      <formula>NOT(ISERROR(SEARCH("Operational",H719)))</formula>
    </cfRule>
    <cfRule type="containsText" dxfId="12261" priority="12263" operator="containsText" text="Dn(service)">
      <formula>NOT(ISERROR(SEARCH("Dn(service)",H719)))</formula>
    </cfRule>
    <cfRule type="containsText" dxfId="12260" priority="12264" operator="containsText" text="Dn(waiting)">
      <formula>NOT(ISERROR(SEARCH("Dn(waiting)",H719)))</formula>
    </cfRule>
  </conditionalFormatting>
  <conditionalFormatting sqref="H720">
    <cfRule type="containsBlanks" dxfId="12259" priority="12257">
      <formula>LEN(TRIM(H720))=0</formula>
    </cfRule>
    <cfRule type="containsText" dxfId="12258" priority="12258" operator="containsText" text="Operational">
      <formula>NOT(ISERROR(SEARCH("Operational",H720)))</formula>
    </cfRule>
    <cfRule type="containsText" dxfId="12257" priority="12259" operator="containsText" text="Dn(service)">
      <formula>NOT(ISERROR(SEARCH("Dn(service)",H720)))</formula>
    </cfRule>
    <cfRule type="containsText" dxfId="12256" priority="12260" operator="containsText" text="Dn(waiting)">
      <formula>NOT(ISERROR(SEARCH("Dn(waiting)",H720)))</formula>
    </cfRule>
  </conditionalFormatting>
  <conditionalFormatting sqref="H721">
    <cfRule type="containsBlanks" dxfId="12255" priority="12253">
      <formula>LEN(TRIM(H721))=0</formula>
    </cfRule>
    <cfRule type="containsText" dxfId="12254" priority="12254" operator="containsText" text="Operational">
      <formula>NOT(ISERROR(SEARCH("Operational",H721)))</formula>
    </cfRule>
    <cfRule type="containsText" dxfId="12253" priority="12255" operator="containsText" text="Dn(service)">
      <formula>NOT(ISERROR(SEARCH("Dn(service)",H721)))</formula>
    </cfRule>
    <cfRule type="containsText" dxfId="12252" priority="12256" operator="containsText" text="Dn(waiting)">
      <formula>NOT(ISERROR(SEARCH("Dn(waiting)",H721)))</formula>
    </cfRule>
  </conditionalFormatting>
  <conditionalFormatting sqref="F726">
    <cfRule type="containsBlanks" dxfId="12251" priority="12249">
      <formula>LEN(TRIM(F726))=0</formula>
    </cfRule>
    <cfRule type="containsText" dxfId="12250" priority="12250" operator="containsText" text="Operational">
      <formula>NOT(ISERROR(SEARCH("Operational",F726)))</formula>
    </cfRule>
    <cfRule type="containsText" dxfId="12249" priority="12251" operator="containsText" text="Dn(service)">
      <formula>NOT(ISERROR(SEARCH("Dn(service)",F726)))</formula>
    </cfRule>
    <cfRule type="containsText" dxfId="12248" priority="12252" operator="containsText" text="Dn(waiting)">
      <formula>NOT(ISERROR(SEARCH("Dn(waiting)",F726)))</formula>
    </cfRule>
  </conditionalFormatting>
  <conditionalFormatting sqref="F727">
    <cfRule type="containsBlanks" dxfId="12247" priority="12245">
      <formula>LEN(TRIM(F727))=0</formula>
    </cfRule>
    <cfRule type="containsText" dxfId="12246" priority="12246" operator="containsText" text="Operational">
      <formula>NOT(ISERROR(SEARCH("Operational",F727)))</formula>
    </cfRule>
    <cfRule type="containsText" dxfId="12245" priority="12247" operator="containsText" text="Dn(service)">
      <formula>NOT(ISERROR(SEARCH("Dn(service)",F727)))</formula>
    </cfRule>
    <cfRule type="containsText" dxfId="12244" priority="12248" operator="containsText" text="Dn(waiting)">
      <formula>NOT(ISERROR(SEARCH("Dn(waiting)",F727)))</formula>
    </cfRule>
  </conditionalFormatting>
  <conditionalFormatting sqref="F728">
    <cfRule type="containsBlanks" dxfId="12243" priority="12241">
      <formula>LEN(TRIM(F728))=0</formula>
    </cfRule>
    <cfRule type="containsText" dxfId="12242" priority="12242" operator="containsText" text="Operational">
      <formula>NOT(ISERROR(SEARCH("Operational",F728)))</formula>
    </cfRule>
    <cfRule type="containsText" dxfId="12241" priority="12243" operator="containsText" text="Dn(service)">
      <formula>NOT(ISERROR(SEARCH("Dn(service)",F728)))</formula>
    </cfRule>
    <cfRule type="containsText" dxfId="12240" priority="12244" operator="containsText" text="Dn(waiting)">
      <formula>NOT(ISERROR(SEARCH("Dn(waiting)",F728)))</formula>
    </cfRule>
  </conditionalFormatting>
  <conditionalFormatting sqref="F729">
    <cfRule type="containsBlanks" dxfId="12239" priority="12237">
      <formula>LEN(TRIM(F729))=0</formula>
    </cfRule>
    <cfRule type="containsText" dxfId="12238" priority="12238" operator="containsText" text="Operational">
      <formula>NOT(ISERROR(SEARCH("Operational",F729)))</formula>
    </cfRule>
    <cfRule type="containsText" dxfId="12237" priority="12239" operator="containsText" text="Dn(service)">
      <formula>NOT(ISERROR(SEARCH("Dn(service)",F729)))</formula>
    </cfRule>
    <cfRule type="containsText" dxfId="12236" priority="12240" operator="containsText" text="Dn(waiting)">
      <formula>NOT(ISERROR(SEARCH("Dn(waiting)",F729)))</formula>
    </cfRule>
  </conditionalFormatting>
  <conditionalFormatting sqref="I735">
    <cfRule type="containsBlanks" dxfId="12235" priority="12233">
      <formula>LEN(TRIM(I735))=0</formula>
    </cfRule>
    <cfRule type="containsText" dxfId="12234" priority="12234" operator="containsText" text="Operational">
      <formula>NOT(ISERROR(SEARCH("Operational",I735)))</formula>
    </cfRule>
    <cfRule type="containsText" dxfId="12233" priority="12235" operator="containsText" text="Dn(service)">
      <formula>NOT(ISERROR(SEARCH("Dn(service)",I735)))</formula>
    </cfRule>
    <cfRule type="containsText" dxfId="12232" priority="12236" operator="containsText" text="Dn(waiting)">
      <formula>NOT(ISERROR(SEARCH("Dn(waiting)",I735)))</formula>
    </cfRule>
  </conditionalFormatting>
  <conditionalFormatting sqref="I736">
    <cfRule type="containsBlanks" dxfId="12231" priority="12229">
      <formula>LEN(TRIM(I736))=0</formula>
    </cfRule>
    <cfRule type="containsText" dxfId="12230" priority="12230" operator="containsText" text="Operational">
      <formula>NOT(ISERROR(SEARCH("Operational",I736)))</formula>
    </cfRule>
    <cfRule type="containsText" dxfId="12229" priority="12231" operator="containsText" text="Dn(service)">
      <formula>NOT(ISERROR(SEARCH("Dn(service)",I736)))</formula>
    </cfRule>
    <cfRule type="containsText" dxfId="12228" priority="12232" operator="containsText" text="Dn(waiting)">
      <formula>NOT(ISERROR(SEARCH("Dn(waiting)",I736)))</formula>
    </cfRule>
  </conditionalFormatting>
  <conditionalFormatting sqref="I737">
    <cfRule type="containsBlanks" dxfId="12227" priority="12225">
      <formula>LEN(TRIM(I737))=0</formula>
    </cfRule>
    <cfRule type="containsText" dxfId="12226" priority="12226" operator="containsText" text="Operational">
      <formula>NOT(ISERROR(SEARCH("Operational",I737)))</formula>
    </cfRule>
    <cfRule type="containsText" dxfId="12225" priority="12227" operator="containsText" text="Dn(service)">
      <formula>NOT(ISERROR(SEARCH("Dn(service)",I737)))</formula>
    </cfRule>
    <cfRule type="containsText" dxfId="12224" priority="12228" operator="containsText" text="Dn(waiting)">
      <formula>NOT(ISERROR(SEARCH("Dn(waiting)",I737)))</formula>
    </cfRule>
  </conditionalFormatting>
  <conditionalFormatting sqref="I738">
    <cfRule type="containsBlanks" dxfId="12223" priority="12221">
      <formula>LEN(TRIM(I738))=0</formula>
    </cfRule>
    <cfRule type="containsText" dxfId="12222" priority="12222" operator="containsText" text="Operational">
      <formula>NOT(ISERROR(SEARCH("Operational",I738)))</formula>
    </cfRule>
    <cfRule type="containsText" dxfId="12221" priority="12223" operator="containsText" text="Dn(service)">
      <formula>NOT(ISERROR(SEARCH("Dn(service)",I738)))</formula>
    </cfRule>
    <cfRule type="containsText" dxfId="12220" priority="12224" operator="containsText" text="Dn(waiting)">
      <formula>NOT(ISERROR(SEARCH("Dn(waiting)",I738)))</formula>
    </cfRule>
  </conditionalFormatting>
  <conditionalFormatting sqref="E736">
    <cfRule type="containsBlanks" dxfId="12219" priority="12217">
      <formula>LEN(TRIM(E736))=0</formula>
    </cfRule>
    <cfRule type="containsText" dxfId="12218" priority="12218" operator="containsText" text="Operational">
      <formula>NOT(ISERROR(SEARCH("Operational",E736)))</formula>
    </cfRule>
    <cfRule type="containsText" dxfId="12217" priority="12219" operator="containsText" text="Dn(service)">
      <formula>NOT(ISERROR(SEARCH("Dn(service)",E736)))</formula>
    </cfRule>
    <cfRule type="containsText" dxfId="12216" priority="12220" operator="containsText" text="Dn(waiting)">
      <formula>NOT(ISERROR(SEARCH("Dn(waiting)",E736)))</formula>
    </cfRule>
  </conditionalFormatting>
  <conditionalFormatting sqref="E737">
    <cfRule type="containsBlanks" dxfId="12215" priority="12213">
      <formula>LEN(TRIM(E737))=0</formula>
    </cfRule>
    <cfRule type="containsText" dxfId="12214" priority="12214" operator="containsText" text="Operational">
      <formula>NOT(ISERROR(SEARCH("Operational",E737)))</formula>
    </cfRule>
    <cfRule type="containsText" dxfId="12213" priority="12215" operator="containsText" text="Dn(service)">
      <formula>NOT(ISERROR(SEARCH("Dn(service)",E737)))</formula>
    </cfRule>
    <cfRule type="containsText" dxfId="12212" priority="12216" operator="containsText" text="Dn(waiting)">
      <formula>NOT(ISERROR(SEARCH("Dn(waiting)",E737)))</formula>
    </cfRule>
  </conditionalFormatting>
  <conditionalFormatting sqref="H744">
    <cfRule type="containsBlanks" dxfId="12211" priority="12209">
      <formula>LEN(TRIM(H744))=0</formula>
    </cfRule>
    <cfRule type="containsText" dxfId="12210" priority="12210" operator="containsText" text="Operational">
      <formula>NOT(ISERROR(SEARCH("Operational",H744)))</formula>
    </cfRule>
    <cfRule type="containsText" dxfId="12209" priority="12211" operator="containsText" text="Dn(service)">
      <formula>NOT(ISERROR(SEARCH("Dn(service)",H744)))</formula>
    </cfRule>
    <cfRule type="containsText" dxfId="12208" priority="12212" operator="containsText" text="Dn(waiting)">
      <formula>NOT(ISERROR(SEARCH("Dn(waiting)",H744)))</formula>
    </cfRule>
  </conditionalFormatting>
  <conditionalFormatting sqref="H745">
    <cfRule type="containsBlanks" dxfId="12207" priority="12205">
      <formula>LEN(TRIM(H745))=0</formula>
    </cfRule>
    <cfRule type="containsText" dxfId="12206" priority="12206" operator="containsText" text="Operational">
      <formula>NOT(ISERROR(SEARCH("Operational",H745)))</formula>
    </cfRule>
    <cfRule type="containsText" dxfId="12205" priority="12207" operator="containsText" text="Dn(service)">
      <formula>NOT(ISERROR(SEARCH("Dn(service)",H745)))</formula>
    </cfRule>
    <cfRule type="containsText" dxfId="12204" priority="12208" operator="containsText" text="Dn(waiting)">
      <formula>NOT(ISERROR(SEARCH("Dn(waiting)",H745)))</formula>
    </cfRule>
  </conditionalFormatting>
  <conditionalFormatting sqref="H746">
    <cfRule type="containsBlanks" dxfId="12203" priority="12201">
      <formula>LEN(TRIM(H746))=0</formula>
    </cfRule>
    <cfRule type="containsText" dxfId="12202" priority="12202" operator="containsText" text="Operational">
      <formula>NOT(ISERROR(SEARCH("Operational",H746)))</formula>
    </cfRule>
    <cfRule type="containsText" dxfId="12201" priority="12203" operator="containsText" text="Dn(service)">
      <formula>NOT(ISERROR(SEARCH("Dn(service)",H746)))</formula>
    </cfRule>
    <cfRule type="containsText" dxfId="12200" priority="12204" operator="containsText" text="Dn(waiting)">
      <formula>NOT(ISERROR(SEARCH("Dn(waiting)",H746)))</formula>
    </cfRule>
  </conditionalFormatting>
  <conditionalFormatting sqref="H747">
    <cfRule type="containsBlanks" dxfId="12199" priority="12197">
      <formula>LEN(TRIM(H747))=0</formula>
    </cfRule>
    <cfRule type="containsText" dxfId="12198" priority="12198" operator="containsText" text="Operational">
      <formula>NOT(ISERROR(SEARCH("Operational",H747)))</formula>
    </cfRule>
    <cfRule type="containsText" dxfId="12197" priority="12199" operator="containsText" text="Dn(service)">
      <formula>NOT(ISERROR(SEARCH("Dn(service)",H747)))</formula>
    </cfRule>
    <cfRule type="containsText" dxfId="12196" priority="12200" operator="containsText" text="Dn(waiting)">
      <formula>NOT(ISERROR(SEARCH("Dn(waiting)",H747)))</formula>
    </cfRule>
  </conditionalFormatting>
  <conditionalFormatting sqref="E760">
    <cfRule type="containsBlanks" dxfId="12195" priority="12193">
      <formula>LEN(TRIM(E760))=0</formula>
    </cfRule>
    <cfRule type="containsText" dxfId="12194" priority="12194" operator="containsText" text="Operational">
      <formula>NOT(ISERROR(SEARCH("Operational",E760)))</formula>
    </cfRule>
    <cfRule type="containsText" dxfId="12193" priority="12195" operator="containsText" text="Dn(service)">
      <formula>NOT(ISERROR(SEARCH("Dn(service)",E760)))</formula>
    </cfRule>
    <cfRule type="containsText" dxfId="12192" priority="12196" operator="containsText" text="Dn(waiting)">
      <formula>NOT(ISERROR(SEARCH("Dn(waiting)",E760)))</formula>
    </cfRule>
  </conditionalFormatting>
  <conditionalFormatting sqref="H804:H806 F808:F809">
    <cfRule type="containsBlanks" dxfId="12191" priority="12189">
      <formula>LEN(TRIM(F804))=0</formula>
    </cfRule>
    <cfRule type="containsText" dxfId="12190" priority="12190" operator="containsText" text="Operational">
      <formula>NOT(ISERROR(SEARCH("Operational",F804)))</formula>
    </cfRule>
    <cfRule type="containsText" dxfId="12189" priority="12191" operator="containsText" text="Dn(service)">
      <formula>NOT(ISERROR(SEARCH("Dn(service)",F804)))</formula>
    </cfRule>
    <cfRule type="containsText" dxfId="12188" priority="12192" operator="containsText" text="Dn(waiting)">
      <formula>NOT(ISERROR(SEARCH("Dn(waiting)",F804)))</formula>
    </cfRule>
  </conditionalFormatting>
  <conditionalFormatting sqref="H772:H773">
    <cfRule type="containsBlanks" dxfId="12187" priority="12185">
      <formula>LEN(TRIM(H772))=0</formula>
    </cfRule>
    <cfRule type="containsText" dxfId="12186" priority="12186" operator="containsText" text="Operational">
      <formula>NOT(ISERROR(SEARCH("Operational",H772)))</formula>
    </cfRule>
    <cfRule type="containsText" dxfId="12185" priority="12187" operator="containsText" text="Dn(service)">
      <formula>NOT(ISERROR(SEARCH("Dn(service)",H772)))</formula>
    </cfRule>
    <cfRule type="containsText" dxfId="12184" priority="12188" operator="containsText" text="Dn(waiting)">
      <formula>NOT(ISERROR(SEARCH("Dn(waiting)",H772)))</formula>
    </cfRule>
  </conditionalFormatting>
  <conditionalFormatting sqref="H774">
    <cfRule type="containsBlanks" dxfId="12183" priority="12181">
      <formula>LEN(TRIM(H774))=0</formula>
    </cfRule>
    <cfRule type="containsText" dxfId="12182" priority="12182" operator="containsText" text="Operational">
      <formula>NOT(ISERROR(SEARCH("Operational",H774)))</formula>
    </cfRule>
    <cfRule type="containsText" dxfId="12181" priority="12183" operator="containsText" text="Dn(service)">
      <formula>NOT(ISERROR(SEARCH("Dn(service)",H774)))</formula>
    </cfRule>
    <cfRule type="containsText" dxfId="12180" priority="12184" operator="containsText" text="Dn(waiting)">
      <formula>NOT(ISERROR(SEARCH("Dn(waiting)",H774)))</formula>
    </cfRule>
  </conditionalFormatting>
  <conditionalFormatting sqref="E785">
    <cfRule type="containsBlanks" dxfId="12179" priority="12177">
      <formula>LEN(TRIM(E785))=0</formula>
    </cfRule>
    <cfRule type="containsText" dxfId="12178" priority="12178" operator="containsText" text="Operational">
      <formula>NOT(ISERROR(SEARCH("Operational",E785)))</formula>
    </cfRule>
    <cfRule type="containsText" dxfId="12177" priority="12179" operator="containsText" text="Dn(service)">
      <formula>NOT(ISERROR(SEARCH("Dn(service)",E785)))</formula>
    </cfRule>
    <cfRule type="containsText" dxfId="12176" priority="12180" operator="containsText" text="Dn(waiting)">
      <formula>NOT(ISERROR(SEARCH("Dn(waiting)",E785)))</formula>
    </cfRule>
  </conditionalFormatting>
  <conditionalFormatting sqref="F780:F783">
    <cfRule type="containsBlanks" dxfId="12175" priority="12173">
      <formula>LEN(TRIM(F780))=0</formula>
    </cfRule>
    <cfRule type="containsText" dxfId="12174" priority="12174" operator="containsText" text="Operational">
      <formula>NOT(ISERROR(SEARCH("Operational",F780)))</formula>
    </cfRule>
    <cfRule type="containsText" dxfId="12173" priority="12175" operator="containsText" text="Dn(service)">
      <formula>NOT(ISERROR(SEARCH("Dn(service)",F780)))</formula>
    </cfRule>
    <cfRule type="containsText" dxfId="12172" priority="12176" operator="containsText" text="Dn(waiting)">
      <formula>NOT(ISERROR(SEARCH("Dn(waiting)",F780)))</formula>
    </cfRule>
  </conditionalFormatting>
  <conditionalFormatting sqref="I677">
    <cfRule type="containsBlanks" dxfId="12171" priority="12169">
      <formula>LEN(TRIM(I677))=0</formula>
    </cfRule>
    <cfRule type="containsText" dxfId="12170" priority="12170" operator="containsText" text="Operational">
      <formula>NOT(ISERROR(SEARCH("Operational",I677)))</formula>
    </cfRule>
    <cfRule type="containsText" dxfId="12169" priority="12171" operator="containsText" text="Dn(service)">
      <formula>NOT(ISERROR(SEARCH("Dn(service)",I677)))</formula>
    </cfRule>
    <cfRule type="containsText" dxfId="12168" priority="12172" operator="containsText" text="Dn(waiting)">
      <formula>NOT(ISERROR(SEARCH("Dn(waiting)",I677)))</formula>
    </cfRule>
  </conditionalFormatting>
  <conditionalFormatting sqref="I791:I793">
    <cfRule type="containsBlanks" dxfId="12167" priority="12165">
      <formula>LEN(TRIM(I791))=0</formula>
    </cfRule>
    <cfRule type="containsText" dxfId="12166" priority="12166" operator="containsText" text="Operational">
      <formula>NOT(ISERROR(SEARCH("Operational",I791)))</formula>
    </cfRule>
    <cfRule type="containsText" dxfId="12165" priority="12167" operator="containsText" text="Dn(service)">
      <formula>NOT(ISERROR(SEARCH("Dn(service)",I791)))</formula>
    </cfRule>
    <cfRule type="containsText" dxfId="12164" priority="12168" operator="containsText" text="Dn(waiting)">
      <formula>NOT(ISERROR(SEARCH("Dn(waiting)",I791)))</formula>
    </cfRule>
  </conditionalFormatting>
  <conditionalFormatting sqref="C799:C801">
    <cfRule type="containsBlanks" dxfId="12163" priority="12161">
      <formula>LEN(TRIM(C799))=0</formula>
    </cfRule>
    <cfRule type="containsText" dxfId="12162" priority="12162" operator="containsText" text="Operational">
      <formula>NOT(ISERROR(SEARCH("Operational",C799)))</formula>
    </cfRule>
    <cfRule type="containsText" dxfId="12161" priority="12163" operator="containsText" text="Dn(service)">
      <formula>NOT(ISERROR(SEARCH("Dn(service)",C799)))</formula>
    </cfRule>
    <cfRule type="containsText" dxfId="12160" priority="12164" operator="containsText" text="Dn(waiting)">
      <formula>NOT(ISERROR(SEARCH("Dn(waiting)",C799)))</formula>
    </cfRule>
  </conditionalFormatting>
  <conditionalFormatting sqref="F674">
    <cfRule type="containsBlanks" dxfId="12159" priority="12157">
      <formula>LEN(TRIM(F674))=0</formula>
    </cfRule>
    <cfRule type="containsText" dxfId="12158" priority="12158" operator="containsText" text="Operational">
      <formula>NOT(ISERROR(SEARCH("Operational",F674)))</formula>
    </cfRule>
    <cfRule type="containsText" dxfId="12157" priority="12159" operator="containsText" text="Dn(service)">
      <formula>NOT(ISERROR(SEARCH("Dn(service)",F674)))</formula>
    </cfRule>
    <cfRule type="containsText" dxfId="12156" priority="12160" operator="containsText" text="Dn(waiting)">
      <formula>NOT(ISERROR(SEARCH("Dn(waiting)",F674)))</formula>
    </cfRule>
  </conditionalFormatting>
  <conditionalFormatting sqref="F675">
    <cfRule type="containsBlanks" dxfId="12155" priority="12153">
      <formula>LEN(TRIM(F675))=0</formula>
    </cfRule>
    <cfRule type="containsText" dxfId="12154" priority="12154" operator="containsText" text="Operational">
      <formula>NOT(ISERROR(SEARCH("Operational",F675)))</formula>
    </cfRule>
    <cfRule type="containsText" dxfId="12153" priority="12155" operator="containsText" text="Dn(service)">
      <formula>NOT(ISERROR(SEARCH("Dn(service)",F675)))</formula>
    </cfRule>
    <cfRule type="containsText" dxfId="12152" priority="12156" operator="containsText" text="Dn(waiting)">
      <formula>NOT(ISERROR(SEARCH("Dn(waiting)",F675)))</formula>
    </cfRule>
  </conditionalFormatting>
  <conditionalFormatting sqref="F753">
    <cfRule type="containsBlanks" dxfId="12151" priority="12149">
      <formula>LEN(TRIM(F753))=0</formula>
    </cfRule>
    <cfRule type="containsText" dxfId="12150" priority="12150" operator="containsText" text="Operational">
      <formula>NOT(ISERROR(SEARCH("Operational",F753)))</formula>
    </cfRule>
    <cfRule type="containsText" dxfId="12149" priority="12151" operator="containsText" text="Dn(service)">
      <formula>NOT(ISERROR(SEARCH("Dn(service)",F753)))</formula>
    </cfRule>
    <cfRule type="containsText" dxfId="12148" priority="12152" operator="containsText" text="Dn(waiting)">
      <formula>NOT(ISERROR(SEARCH("Dn(waiting)",F753)))</formula>
    </cfRule>
  </conditionalFormatting>
  <conditionalFormatting sqref="F752">
    <cfRule type="containsBlanks" dxfId="12147" priority="12145">
      <formula>LEN(TRIM(F752))=0</formula>
    </cfRule>
    <cfRule type="containsText" dxfId="12146" priority="12146" operator="containsText" text="Operational">
      <formula>NOT(ISERROR(SEARCH("Operational",F752)))</formula>
    </cfRule>
    <cfRule type="containsText" dxfId="12145" priority="12147" operator="containsText" text="Dn(service)">
      <formula>NOT(ISERROR(SEARCH("Dn(service)",F752)))</formula>
    </cfRule>
    <cfRule type="containsText" dxfId="12144" priority="12148" operator="containsText" text="Dn(waiting)">
      <formula>NOT(ISERROR(SEARCH("Dn(waiting)",F752)))</formula>
    </cfRule>
  </conditionalFormatting>
  <conditionalFormatting sqref="D828:D831 I834:I835 C833:C835 G826 I826">
    <cfRule type="containsBlanks" dxfId="12143" priority="12141">
      <formula>LEN(TRIM(C826))=0</formula>
    </cfRule>
    <cfRule type="containsText" dxfId="12142" priority="12142" operator="containsText" text="Operational">
      <formula>NOT(ISERROR(SEARCH("Operational",C826)))</formula>
    </cfRule>
    <cfRule type="containsText" dxfId="12141" priority="12143" operator="containsText" text="Dn(service)">
      <formula>NOT(ISERROR(SEARCH("Dn(service)",C826)))</formula>
    </cfRule>
    <cfRule type="containsText" dxfId="12140" priority="12144" operator="containsText" text="Dn(waiting)">
      <formula>NOT(ISERROR(SEARCH("Dn(waiting)",C826)))</formula>
    </cfRule>
  </conditionalFormatting>
  <conditionalFormatting sqref="G835">
    <cfRule type="containsBlanks" dxfId="12139" priority="12137">
      <formula>LEN(TRIM(G835))=0</formula>
    </cfRule>
    <cfRule type="containsText" dxfId="12138" priority="12138" operator="containsText" text="Operational">
      <formula>NOT(ISERROR(SEARCH("Operational",G835)))</formula>
    </cfRule>
    <cfRule type="containsText" dxfId="12137" priority="12139" operator="containsText" text="Dn(service)">
      <formula>NOT(ISERROR(SEARCH("Dn(service)",G835)))</formula>
    </cfRule>
    <cfRule type="containsText" dxfId="12136" priority="12140" operator="containsText" text="Dn(waiting)">
      <formula>NOT(ISERROR(SEARCH("Dn(waiting)",G835)))</formula>
    </cfRule>
  </conditionalFormatting>
  <conditionalFormatting sqref="I831">
    <cfRule type="containsBlanks" dxfId="12135" priority="12133">
      <formula>LEN(TRIM(I831))=0</formula>
    </cfRule>
    <cfRule type="containsText" dxfId="12134" priority="12134" operator="containsText" text="Operational">
      <formula>NOT(ISERROR(SEARCH("Operational",I831)))</formula>
    </cfRule>
    <cfRule type="containsText" dxfId="12133" priority="12135" operator="containsText" text="Dn(service)">
      <formula>NOT(ISERROR(SEARCH("Dn(service)",I831)))</formula>
    </cfRule>
    <cfRule type="containsText" dxfId="12132" priority="12136" operator="containsText" text="Dn(waiting)">
      <formula>NOT(ISERROR(SEARCH("Dn(waiting)",I831)))</formula>
    </cfRule>
  </conditionalFormatting>
  <conditionalFormatting sqref="I832">
    <cfRule type="containsBlanks" dxfId="12131" priority="12129">
      <formula>LEN(TRIM(I832))=0</formula>
    </cfRule>
    <cfRule type="containsText" dxfId="12130" priority="12130" operator="containsText" text="Operational">
      <formula>NOT(ISERROR(SEARCH("Operational",I832)))</formula>
    </cfRule>
    <cfRule type="containsText" dxfId="12129" priority="12131" operator="containsText" text="Dn(service)">
      <formula>NOT(ISERROR(SEARCH("Dn(service)",I832)))</formula>
    </cfRule>
    <cfRule type="containsText" dxfId="12128" priority="12132" operator="containsText" text="Dn(waiting)">
      <formula>NOT(ISERROR(SEARCH("Dn(waiting)",I832)))</formula>
    </cfRule>
  </conditionalFormatting>
  <conditionalFormatting sqref="G829">
    <cfRule type="containsBlanks" dxfId="12127" priority="12125">
      <formula>LEN(TRIM(G829))=0</formula>
    </cfRule>
    <cfRule type="containsText" dxfId="12126" priority="12126" operator="containsText" text="Operational">
      <formula>NOT(ISERROR(SEARCH("Operational",G829)))</formula>
    </cfRule>
    <cfRule type="containsText" dxfId="12125" priority="12127" operator="containsText" text="Dn(service)">
      <formula>NOT(ISERROR(SEARCH("Dn(service)",G829)))</formula>
    </cfRule>
    <cfRule type="containsText" dxfId="12124" priority="12128" operator="containsText" text="Dn(waiting)">
      <formula>NOT(ISERROR(SEARCH("Dn(waiting)",G829)))</formula>
    </cfRule>
  </conditionalFormatting>
  <conditionalFormatting sqref="G830">
    <cfRule type="containsBlanks" dxfId="12123" priority="12121">
      <formula>LEN(TRIM(G830))=0</formula>
    </cfRule>
    <cfRule type="containsText" dxfId="12122" priority="12122" operator="containsText" text="Operational">
      <formula>NOT(ISERROR(SEARCH("Operational",G830)))</formula>
    </cfRule>
    <cfRule type="containsText" dxfId="12121" priority="12123" operator="containsText" text="Dn(service)">
      <formula>NOT(ISERROR(SEARCH("Dn(service)",G830)))</formula>
    </cfRule>
    <cfRule type="containsText" dxfId="12120" priority="12124" operator="containsText" text="Dn(waiting)">
      <formula>NOT(ISERROR(SEARCH("Dn(waiting)",G830)))</formula>
    </cfRule>
  </conditionalFormatting>
  <conditionalFormatting sqref="I828">
    <cfRule type="containsBlanks" dxfId="12119" priority="12117">
      <formula>LEN(TRIM(I828))=0</formula>
    </cfRule>
    <cfRule type="containsText" dxfId="12118" priority="12118" operator="containsText" text="Operational">
      <formula>NOT(ISERROR(SEARCH("Operational",I828)))</formula>
    </cfRule>
    <cfRule type="containsText" dxfId="12117" priority="12119" operator="containsText" text="Dn(service)">
      <formula>NOT(ISERROR(SEARCH("Dn(service)",I828)))</formula>
    </cfRule>
    <cfRule type="containsText" dxfId="12116" priority="12120" operator="containsText" text="Dn(waiting)">
      <formula>NOT(ISERROR(SEARCH("Dn(waiting)",I828)))</formula>
    </cfRule>
  </conditionalFormatting>
  <conditionalFormatting sqref="I829">
    <cfRule type="containsBlanks" dxfId="12115" priority="12113">
      <formula>LEN(TRIM(I829))=0</formula>
    </cfRule>
    <cfRule type="containsText" dxfId="12114" priority="12114" operator="containsText" text="Operational">
      <formula>NOT(ISERROR(SEARCH("Operational",I829)))</formula>
    </cfRule>
    <cfRule type="containsText" dxfId="12113" priority="12115" operator="containsText" text="Dn(service)">
      <formula>NOT(ISERROR(SEARCH("Dn(service)",I829)))</formula>
    </cfRule>
    <cfRule type="containsText" dxfId="12112" priority="12116" operator="containsText" text="Dn(waiting)">
      <formula>NOT(ISERROR(SEARCH("Dn(waiting)",I829)))</formula>
    </cfRule>
  </conditionalFormatting>
  <conditionalFormatting sqref="I827">
    <cfRule type="containsBlanks" dxfId="12111" priority="12109">
      <formula>LEN(TRIM(I827))=0</formula>
    </cfRule>
    <cfRule type="containsText" dxfId="12110" priority="12110" operator="containsText" text="Operational">
      <formula>NOT(ISERROR(SEARCH("Operational",I827)))</formula>
    </cfRule>
    <cfRule type="containsText" dxfId="12109" priority="12111" operator="containsText" text="Dn(service)">
      <formula>NOT(ISERROR(SEARCH("Dn(service)",I827)))</formula>
    </cfRule>
    <cfRule type="containsText" dxfId="12108" priority="12112" operator="containsText" text="Dn(waiting)">
      <formula>NOT(ISERROR(SEARCH("Dn(waiting)",I827)))</formula>
    </cfRule>
  </conditionalFormatting>
  <conditionalFormatting sqref="G831">
    <cfRule type="containsBlanks" dxfId="12107" priority="12105">
      <formula>LEN(TRIM(G831))=0</formula>
    </cfRule>
    <cfRule type="containsText" dxfId="12106" priority="12106" operator="containsText" text="Operational">
      <formula>NOT(ISERROR(SEARCH("Operational",G831)))</formula>
    </cfRule>
    <cfRule type="containsText" dxfId="12105" priority="12107" operator="containsText" text="Dn(service)">
      <formula>NOT(ISERROR(SEARCH("Dn(service)",G831)))</formula>
    </cfRule>
    <cfRule type="containsText" dxfId="12104" priority="12108" operator="containsText" text="Dn(waiting)">
      <formula>NOT(ISERROR(SEARCH("Dn(waiting)",G831)))</formula>
    </cfRule>
  </conditionalFormatting>
  <conditionalFormatting sqref="G834">
    <cfRule type="containsBlanks" dxfId="12103" priority="12101">
      <formula>LEN(TRIM(G834))=0</formula>
    </cfRule>
    <cfRule type="containsText" dxfId="12102" priority="12102" operator="containsText" text="Operational">
      <formula>NOT(ISERROR(SEARCH("Operational",G834)))</formula>
    </cfRule>
    <cfRule type="containsText" dxfId="12101" priority="12103" operator="containsText" text="Dn(service)">
      <formula>NOT(ISERROR(SEARCH("Dn(service)",G834)))</formula>
    </cfRule>
    <cfRule type="containsText" dxfId="12100" priority="12104" operator="containsText" text="Dn(waiting)">
      <formula>NOT(ISERROR(SEARCH("Dn(waiting)",G834)))</formula>
    </cfRule>
  </conditionalFormatting>
  <conditionalFormatting sqref="I833">
    <cfRule type="containsBlanks" dxfId="12099" priority="12097">
      <formula>LEN(TRIM(I833))=0</formula>
    </cfRule>
    <cfRule type="containsText" dxfId="12098" priority="12098" operator="containsText" text="Operational">
      <formula>NOT(ISERROR(SEARCH("Operational",I833)))</formula>
    </cfRule>
    <cfRule type="containsText" dxfId="12097" priority="12099" operator="containsText" text="Dn(service)">
      <formula>NOT(ISERROR(SEARCH("Dn(service)",I833)))</formula>
    </cfRule>
    <cfRule type="containsText" dxfId="12096" priority="12100" operator="containsText" text="Dn(waiting)">
      <formula>NOT(ISERROR(SEARCH("Dn(waiting)",I833)))</formula>
    </cfRule>
  </conditionalFormatting>
  <conditionalFormatting sqref="G832">
    <cfRule type="containsBlanks" dxfId="12095" priority="12093">
      <formula>LEN(TRIM(G832))=0</formula>
    </cfRule>
    <cfRule type="containsText" dxfId="12094" priority="12094" operator="containsText" text="Operational">
      <formula>NOT(ISERROR(SEARCH("Operational",G832)))</formula>
    </cfRule>
    <cfRule type="containsText" dxfId="12093" priority="12095" operator="containsText" text="Dn(service)">
      <formula>NOT(ISERROR(SEARCH("Dn(service)",G832)))</formula>
    </cfRule>
    <cfRule type="containsText" dxfId="12092" priority="12096" operator="containsText" text="Dn(waiting)">
      <formula>NOT(ISERROR(SEARCH("Dn(waiting)",G832)))</formula>
    </cfRule>
  </conditionalFormatting>
  <conditionalFormatting sqref="G833">
    <cfRule type="containsBlanks" dxfId="12091" priority="12089">
      <formula>LEN(TRIM(G833))=0</formula>
    </cfRule>
    <cfRule type="containsText" dxfId="12090" priority="12090" operator="containsText" text="Operational">
      <formula>NOT(ISERROR(SEARCH("Operational",G833)))</formula>
    </cfRule>
    <cfRule type="containsText" dxfId="12089" priority="12091" operator="containsText" text="Dn(service)">
      <formula>NOT(ISERROR(SEARCH("Dn(service)",G833)))</formula>
    </cfRule>
    <cfRule type="containsText" dxfId="12088" priority="12092" operator="containsText" text="Dn(waiting)">
      <formula>NOT(ISERROR(SEARCH("Dn(waiting)",G833)))</formula>
    </cfRule>
  </conditionalFormatting>
  <conditionalFormatting sqref="D832">
    <cfRule type="containsBlanks" dxfId="12087" priority="12085">
      <formula>LEN(TRIM(D832))=0</formula>
    </cfRule>
    <cfRule type="containsText" dxfId="12086" priority="12086" operator="containsText" text="Operational">
      <formula>NOT(ISERROR(SEARCH("Operational",D832)))</formula>
    </cfRule>
    <cfRule type="containsText" dxfId="12085" priority="12087" operator="containsText" text="Dn(service)">
      <formula>NOT(ISERROR(SEARCH("Dn(service)",D832)))</formula>
    </cfRule>
    <cfRule type="containsText" dxfId="12084" priority="12088" operator="containsText" text="Dn(waiting)">
      <formula>NOT(ISERROR(SEARCH("Dn(waiting)",D832)))</formula>
    </cfRule>
  </conditionalFormatting>
  <conditionalFormatting sqref="D833">
    <cfRule type="containsBlanks" dxfId="12083" priority="12081">
      <formula>LEN(TRIM(D833))=0</formula>
    </cfRule>
    <cfRule type="containsText" dxfId="12082" priority="12082" operator="containsText" text="Operational">
      <formula>NOT(ISERROR(SEARCH("Operational",D833)))</formula>
    </cfRule>
    <cfRule type="containsText" dxfId="12081" priority="12083" operator="containsText" text="Dn(service)">
      <formula>NOT(ISERROR(SEARCH("Dn(service)",D833)))</formula>
    </cfRule>
    <cfRule type="containsText" dxfId="12080" priority="12084" operator="containsText" text="Dn(waiting)">
      <formula>NOT(ISERROR(SEARCH("Dn(waiting)",D833)))</formula>
    </cfRule>
  </conditionalFormatting>
  <conditionalFormatting sqref="D834">
    <cfRule type="containsBlanks" dxfId="12079" priority="12077">
      <formula>LEN(TRIM(D834))=0</formula>
    </cfRule>
    <cfRule type="containsText" dxfId="12078" priority="12078" operator="containsText" text="Operational">
      <formula>NOT(ISERROR(SEARCH("Operational",D834)))</formula>
    </cfRule>
    <cfRule type="containsText" dxfId="12077" priority="12079" operator="containsText" text="Dn(service)">
      <formula>NOT(ISERROR(SEARCH("Dn(service)",D834)))</formula>
    </cfRule>
    <cfRule type="containsText" dxfId="12076" priority="12080" operator="containsText" text="Dn(waiting)">
      <formula>NOT(ISERROR(SEARCH("Dn(waiting)",D834)))</formula>
    </cfRule>
  </conditionalFormatting>
  <conditionalFormatting sqref="D835">
    <cfRule type="containsBlanks" dxfId="12075" priority="12073">
      <formula>LEN(TRIM(D835))=0</formula>
    </cfRule>
    <cfRule type="containsText" dxfId="12074" priority="12074" operator="containsText" text="Operational">
      <formula>NOT(ISERROR(SEARCH("Operational",D835)))</formula>
    </cfRule>
    <cfRule type="containsText" dxfId="12073" priority="12075" operator="containsText" text="Dn(service)">
      <formula>NOT(ISERROR(SEARCH("Dn(service)",D835)))</formula>
    </cfRule>
    <cfRule type="containsText" dxfId="12072" priority="12076" operator="containsText" text="Dn(waiting)">
      <formula>NOT(ISERROR(SEARCH("Dn(waiting)",D835)))</formula>
    </cfRule>
  </conditionalFormatting>
  <conditionalFormatting sqref="G827">
    <cfRule type="containsBlanks" dxfId="12071" priority="12069">
      <formula>LEN(TRIM(G827))=0</formula>
    </cfRule>
    <cfRule type="containsText" dxfId="12070" priority="12070" operator="containsText" text="Operational">
      <formula>NOT(ISERROR(SEARCH("Operational",G827)))</formula>
    </cfRule>
    <cfRule type="containsText" dxfId="12069" priority="12071" operator="containsText" text="Dn(service)">
      <formula>NOT(ISERROR(SEARCH("Dn(service)",G827)))</formula>
    </cfRule>
    <cfRule type="containsText" dxfId="12068" priority="12072" operator="containsText" text="Dn(waiting)">
      <formula>NOT(ISERROR(SEARCH("Dn(waiting)",G827)))</formula>
    </cfRule>
  </conditionalFormatting>
  <conditionalFormatting sqref="G828">
    <cfRule type="containsBlanks" dxfId="12067" priority="12065">
      <formula>LEN(TRIM(G828))=0</formula>
    </cfRule>
    <cfRule type="containsText" dxfId="12066" priority="12066" operator="containsText" text="Operational">
      <formula>NOT(ISERROR(SEARCH("Operational",G828)))</formula>
    </cfRule>
    <cfRule type="containsText" dxfId="12065" priority="12067" operator="containsText" text="Dn(service)">
      <formula>NOT(ISERROR(SEARCH("Dn(service)",G828)))</formula>
    </cfRule>
    <cfRule type="containsText" dxfId="12064" priority="12068" operator="containsText" text="Dn(waiting)">
      <formula>NOT(ISERROR(SEARCH("Dn(waiting)",G828)))</formula>
    </cfRule>
  </conditionalFormatting>
  <conditionalFormatting sqref="I830">
    <cfRule type="containsBlanks" dxfId="12063" priority="12061">
      <formula>LEN(TRIM(I830))=0</formula>
    </cfRule>
    <cfRule type="containsText" dxfId="12062" priority="12062" operator="containsText" text="Operational">
      <formula>NOT(ISERROR(SEARCH("Operational",I830)))</formula>
    </cfRule>
    <cfRule type="containsText" dxfId="12061" priority="12063" operator="containsText" text="Dn(service)">
      <formula>NOT(ISERROR(SEARCH("Dn(service)",I830)))</formula>
    </cfRule>
    <cfRule type="containsText" dxfId="12060" priority="12064" operator="containsText" text="Dn(waiting)">
      <formula>NOT(ISERROR(SEARCH("Dn(waiting)",I830)))</formula>
    </cfRule>
  </conditionalFormatting>
  <conditionalFormatting sqref="E674">
    <cfRule type="containsBlanks" dxfId="12059" priority="12057">
      <formula>LEN(TRIM(E674))=0</formula>
    </cfRule>
    <cfRule type="containsText" dxfId="12058" priority="12058" operator="containsText" text="Operational">
      <formula>NOT(ISERROR(SEARCH("Operational",E674)))</formula>
    </cfRule>
    <cfRule type="containsText" dxfId="12057" priority="12059" operator="containsText" text="Dn(service)">
      <formula>NOT(ISERROR(SEARCH("Dn(service)",E674)))</formula>
    </cfRule>
    <cfRule type="containsText" dxfId="12056" priority="12060" operator="containsText" text="Dn(waiting)">
      <formula>NOT(ISERROR(SEARCH("Dn(waiting)",E674)))</formula>
    </cfRule>
  </conditionalFormatting>
  <conditionalFormatting sqref="D681">
    <cfRule type="containsBlanks" dxfId="12055" priority="12053">
      <formula>LEN(TRIM(D681))=0</formula>
    </cfRule>
    <cfRule type="containsText" dxfId="12054" priority="12054" operator="containsText" text="Operational">
      <formula>NOT(ISERROR(SEARCH("Operational",D681)))</formula>
    </cfRule>
    <cfRule type="containsText" dxfId="12053" priority="12055" operator="containsText" text="Dn(service)">
      <formula>NOT(ISERROR(SEARCH("Dn(service)",D681)))</formula>
    </cfRule>
    <cfRule type="containsText" dxfId="12052" priority="12056" operator="containsText" text="Dn(waiting)">
      <formula>NOT(ISERROR(SEARCH("Dn(waiting)",D681)))</formula>
    </cfRule>
  </conditionalFormatting>
  <conditionalFormatting sqref="E675">
    <cfRule type="containsBlanks" dxfId="12051" priority="12049">
      <formula>LEN(TRIM(E675))=0</formula>
    </cfRule>
    <cfRule type="containsText" dxfId="12050" priority="12050" operator="containsText" text="Operational">
      <formula>NOT(ISERROR(SEARCH("Operational",E675)))</formula>
    </cfRule>
    <cfRule type="containsText" dxfId="12049" priority="12051" operator="containsText" text="Dn(service)">
      <formula>NOT(ISERROR(SEARCH("Dn(service)",E675)))</formula>
    </cfRule>
    <cfRule type="containsText" dxfId="12048" priority="12052" operator="containsText" text="Dn(waiting)">
      <formula>NOT(ISERROR(SEARCH("Dn(waiting)",E675)))</formula>
    </cfRule>
  </conditionalFormatting>
  <conditionalFormatting sqref="E676">
    <cfRule type="containsBlanks" dxfId="12047" priority="12045">
      <formula>LEN(TRIM(E676))=0</formula>
    </cfRule>
    <cfRule type="containsText" dxfId="12046" priority="12046" operator="containsText" text="Operational">
      <formula>NOT(ISERROR(SEARCH("Operational",E676)))</formula>
    </cfRule>
    <cfRule type="containsText" dxfId="12045" priority="12047" operator="containsText" text="Dn(service)">
      <formula>NOT(ISERROR(SEARCH("Dn(service)",E676)))</formula>
    </cfRule>
    <cfRule type="containsText" dxfId="12044" priority="12048" operator="containsText" text="Dn(waiting)">
      <formula>NOT(ISERROR(SEARCH("Dn(waiting)",E676)))</formula>
    </cfRule>
  </conditionalFormatting>
  <conditionalFormatting sqref="E677">
    <cfRule type="containsBlanks" dxfId="12043" priority="12041">
      <formula>LEN(TRIM(E677))=0</formula>
    </cfRule>
    <cfRule type="containsText" dxfId="12042" priority="12042" operator="containsText" text="Operational">
      <formula>NOT(ISERROR(SEARCH("Operational",E677)))</formula>
    </cfRule>
    <cfRule type="containsText" dxfId="12041" priority="12043" operator="containsText" text="Dn(service)">
      <formula>NOT(ISERROR(SEARCH("Dn(service)",E677)))</formula>
    </cfRule>
    <cfRule type="containsText" dxfId="12040" priority="12044" operator="containsText" text="Dn(waiting)">
      <formula>NOT(ISERROR(SEARCH("Dn(waiting)",E677)))</formula>
    </cfRule>
  </conditionalFormatting>
  <conditionalFormatting sqref="G674">
    <cfRule type="containsBlanks" dxfId="12039" priority="12037">
      <formula>LEN(TRIM(G674))=0</formula>
    </cfRule>
    <cfRule type="containsText" dxfId="12038" priority="12038" operator="containsText" text="Operational">
      <formula>NOT(ISERROR(SEARCH("Operational",G674)))</formula>
    </cfRule>
    <cfRule type="containsText" dxfId="12037" priority="12039" operator="containsText" text="Dn(service)">
      <formula>NOT(ISERROR(SEARCH("Dn(service)",G674)))</formula>
    </cfRule>
    <cfRule type="containsText" dxfId="12036" priority="12040" operator="containsText" text="Dn(waiting)">
      <formula>NOT(ISERROR(SEARCH("Dn(waiting)",G674)))</formula>
    </cfRule>
  </conditionalFormatting>
  <conditionalFormatting sqref="G675">
    <cfRule type="containsBlanks" dxfId="12035" priority="12033">
      <formula>LEN(TRIM(G675))=0</formula>
    </cfRule>
    <cfRule type="containsText" dxfId="12034" priority="12034" operator="containsText" text="Operational">
      <formula>NOT(ISERROR(SEARCH("Operational",G675)))</formula>
    </cfRule>
    <cfRule type="containsText" dxfId="12033" priority="12035" operator="containsText" text="Dn(service)">
      <formula>NOT(ISERROR(SEARCH("Dn(service)",G675)))</formula>
    </cfRule>
    <cfRule type="containsText" dxfId="12032" priority="12036" operator="containsText" text="Dn(waiting)">
      <formula>NOT(ISERROR(SEARCH("Dn(waiting)",G675)))</formula>
    </cfRule>
  </conditionalFormatting>
  <conditionalFormatting sqref="G676">
    <cfRule type="containsBlanks" dxfId="12031" priority="12029">
      <formula>LEN(TRIM(G676))=0</formula>
    </cfRule>
    <cfRule type="containsText" dxfId="12030" priority="12030" operator="containsText" text="Operational">
      <formula>NOT(ISERROR(SEARCH("Operational",G676)))</formula>
    </cfRule>
    <cfRule type="containsText" dxfId="12029" priority="12031" operator="containsText" text="Dn(service)">
      <formula>NOT(ISERROR(SEARCH("Dn(service)",G676)))</formula>
    </cfRule>
    <cfRule type="containsText" dxfId="12028" priority="12032" operator="containsText" text="Dn(waiting)">
      <formula>NOT(ISERROR(SEARCH("Dn(waiting)",G676)))</formula>
    </cfRule>
  </conditionalFormatting>
  <conditionalFormatting sqref="G677">
    <cfRule type="containsBlanks" dxfId="12027" priority="12025">
      <formula>LEN(TRIM(G677))=0</formula>
    </cfRule>
    <cfRule type="containsText" dxfId="12026" priority="12026" operator="containsText" text="Operational">
      <formula>NOT(ISERROR(SEARCH("Operational",G677)))</formula>
    </cfRule>
    <cfRule type="containsText" dxfId="12025" priority="12027" operator="containsText" text="Dn(service)">
      <formula>NOT(ISERROR(SEARCH("Dn(service)",G677)))</formula>
    </cfRule>
    <cfRule type="containsText" dxfId="12024" priority="12028" operator="containsText" text="Dn(waiting)">
      <formula>NOT(ISERROR(SEARCH("Dn(waiting)",G677)))</formula>
    </cfRule>
  </conditionalFormatting>
  <conditionalFormatting sqref="G678">
    <cfRule type="containsBlanks" dxfId="12023" priority="12021">
      <formula>LEN(TRIM(G678))=0</formula>
    </cfRule>
    <cfRule type="containsText" dxfId="12022" priority="12022" operator="containsText" text="Operational">
      <formula>NOT(ISERROR(SEARCH("Operational",G678)))</formula>
    </cfRule>
    <cfRule type="containsText" dxfId="12021" priority="12023" operator="containsText" text="Dn(service)">
      <formula>NOT(ISERROR(SEARCH("Dn(service)",G678)))</formula>
    </cfRule>
    <cfRule type="containsText" dxfId="12020" priority="12024" operator="containsText" text="Dn(waiting)">
      <formula>NOT(ISERROR(SEARCH("Dn(waiting)",G678)))</formula>
    </cfRule>
  </conditionalFormatting>
  <conditionalFormatting sqref="C675">
    <cfRule type="containsBlanks" dxfId="12019" priority="12017">
      <formula>LEN(TRIM(C675))=0</formula>
    </cfRule>
    <cfRule type="containsText" dxfId="12018" priority="12018" operator="containsText" text="Operational">
      <formula>NOT(ISERROR(SEARCH("Operational",C675)))</formula>
    </cfRule>
    <cfRule type="containsText" dxfId="12017" priority="12019" operator="containsText" text="Dn(service)">
      <formula>NOT(ISERROR(SEARCH("Dn(service)",C675)))</formula>
    </cfRule>
    <cfRule type="containsText" dxfId="12016" priority="12020" operator="containsText" text="Dn(waiting)">
      <formula>NOT(ISERROR(SEARCH("Dn(waiting)",C675)))</formula>
    </cfRule>
  </conditionalFormatting>
  <conditionalFormatting sqref="C686">
    <cfRule type="containsBlanks" dxfId="12015" priority="12013">
      <formula>LEN(TRIM(C686))=0</formula>
    </cfRule>
    <cfRule type="containsText" dxfId="12014" priority="12014" operator="containsText" text="Operational">
      <formula>NOT(ISERROR(SEARCH("Operational",C686)))</formula>
    </cfRule>
    <cfRule type="containsText" dxfId="12013" priority="12015" operator="containsText" text="Dn(service)">
      <formula>NOT(ISERROR(SEARCH("Dn(service)",C686)))</formula>
    </cfRule>
    <cfRule type="containsText" dxfId="12012" priority="12016" operator="containsText" text="Dn(waiting)">
      <formula>NOT(ISERROR(SEARCH("Dn(waiting)",C686)))</formula>
    </cfRule>
  </conditionalFormatting>
  <conditionalFormatting sqref="D682">
    <cfRule type="containsBlanks" dxfId="12011" priority="12009">
      <formula>LEN(TRIM(D682))=0</formula>
    </cfRule>
    <cfRule type="containsText" dxfId="12010" priority="12010" operator="containsText" text="Operational">
      <formula>NOT(ISERROR(SEARCH("Operational",D682)))</formula>
    </cfRule>
    <cfRule type="containsText" dxfId="12009" priority="12011" operator="containsText" text="Dn(service)">
      <formula>NOT(ISERROR(SEARCH("Dn(service)",D682)))</formula>
    </cfRule>
    <cfRule type="containsText" dxfId="12008" priority="12012" operator="containsText" text="Dn(waiting)">
      <formula>NOT(ISERROR(SEARCH("Dn(waiting)",D682)))</formula>
    </cfRule>
  </conditionalFormatting>
  <conditionalFormatting sqref="D743:D746">
    <cfRule type="containsBlanks" dxfId="12007" priority="12005">
      <formula>LEN(TRIM(D743))=0</formula>
    </cfRule>
    <cfRule type="containsText" dxfId="12006" priority="12006" operator="containsText" text="Operational">
      <formula>NOT(ISERROR(SEARCH("Operational",D743)))</formula>
    </cfRule>
    <cfRule type="containsText" dxfId="12005" priority="12007" operator="containsText" text="Dn(service)">
      <formula>NOT(ISERROR(SEARCH("Dn(service)",D743)))</formula>
    </cfRule>
    <cfRule type="containsText" dxfId="12004" priority="12008" operator="containsText" text="Dn(waiting)">
      <formula>NOT(ISERROR(SEARCH("Dn(waiting)",D743)))</formula>
    </cfRule>
  </conditionalFormatting>
  <conditionalFormatting sqref="F779">
    <cfRule type="containsBlanks" dxfId="12003" priority="12001">
      <formula>LEN(TRIM(F779))=0</formula>
    </cfRule>
    <cfRule type="containsText" dxfId="12002" priority="12002" operator="containsText" text="Operational">
      <formula>NOT(ISERROR(SEARCH("Operational",F779)))</formula>
    </cfRule>
    <cfRule type="containsText" dxfId="12001" priority="12003" operator="containsText" text="Dn(service)">
      <formula>NOT(ISERROR(SEARCH("Dn(service)",F779)))</formula>
    </cfRule>
    <cfRule type="containsText" dxfId="12000" priority="12004" operator="containsText" text="Dn(waiting)">
      <formula>NOT(ISERROR(SEARCH("Dn(waiting)",F779)))</formula>
    </cfRule>
  </conditionalFormatting>
  <conditionalFormatting sqref="E783">
    <cfRule type="containsBlanks" dxfId="11999" priority="11997">
      <formula>LEN(TRIM(E783))=0</formula>
    </cfRule>
    <cfRule type="containsText" dxfId="11998" priority="11998" operator="containsText" text="Operational">
      <formula>NOT(ISERROR(SEARCH("Operational",E783)))</formula>
    </cfRule>
    <cfRule type="containsText" dxfId="11997" priority="11999" operator="containsText" text="Dn(service)">
      <formula>NOT(ISERROR(SEARCH("Dn(service)",E783)))</formula>
    </cfRule>
    <cfRule type="containsText" dxfId="11996" priority="12000" operator="containsText" text="Dn(waiting)">
      <formula>NOT(ISERROR(SEARCH("Dn(waiting)",E783)))</formula>
    </cfRule>
  </conditionalFormatting>
  <conditionalFormatting sqref="E735">
    <cfRule type="containsBlanks" dxfId="11995" priority="11993">
      <formula>LEN(TRIM(E735))=0</formula>
    </cfRule>
    <cfRule type="containsText" dxfId="11994" priority="11994" operator="containsText" text="Operational">
      <formula>NOT(ISERROR(SEARCH("Operational",E735)))</formula>
    </cfRule>
    <cfRule type="containsText" dxfId="11993" priority="11995" operator="containsText" text="Dn(service)">
      <formula>NOT(ISERROR(SEARCH("Dn(service)",E735)))</formula>
    </cfRule>
    <cfRule type="containsText" dxfId="11992" priority="11996" operator="containsText" text="Dn(waiting)">
      <formula>NOT(ISERROR(SEARCH("Dn(waiting)",E735)))</formula>
    </cfRule>
  </conditionalFormatting>
  <conditionalFormatting sqref="D678">
    <cfRule type="containsBlanks" dxfId="11991" priority="11989">
      <formula>LEN(TRIM(D678))=0</formula>
    </cfRule>
    <cfRule type="containsText" dxfId="11990" priority="11990" operator="containsText" text="Operational">
      <formula>NOT(ISERROR(SEARCH("Operational",D678)))</formula>
    </cfRule>
    <cfRule type="containsText" dxfId="11989" priority="11991" operator="containsText" text="Dn(service)">
      <formula>NOT(ISERROR(SEARCH("Dn(service)",D678)))</formula>
    </cfRule>
    <cfRule type="containsText" dxfId="11988" priority="11992" operator="containsText" text="Dn(waiting)">
      <formula>NOT(ISERROR(SEARCH("Dn(waiting)",D678)))</formula>
    </cfRule>
  </conditionalFormatting>
  <conditionalFormatting sqref="F691">
    <cfRule type="containsBlanks" dxfId="11987" priority="11985">
      <formula>LEN(TRIM(F691))=0</formula>
    </cfRule>
    <cfRule type="containsText" dxfId="11986" priority="11986" operator="containsText" text="Operational">
      <formula>NOT(ISERROR(SEARCH("Operational",F691)))</formula>
    </cfRule>
    <cfRule type="containsText" dxfId="11985" priority="11987" operator="containsText" text="Dn(service)">
      <formula>NOT(ISERROR(SEARCH("Dn(service)",F691)))</formula>
    </cfRule>
    <cfRule type="containsText" dxfId="11984" priority="11988" operator="containsText" text="Dn(waiting)">
      <formula>NOT(ISERROR(SEARCH("Dn(waiting)",F691)))</formula>
    </cfRule>
  </conditionalFormatting>
  <conditionalFormatting sqref="E701:E705">
    <cfRule type="containsBlanks" dxfId="11983" priority="11981">
      <formula>LEN(TRIM(E701))=0</formula>
    </cfRule>
    <cfRule type="containsText" dxfId="11982" priority="11982" operator="containsText" text="Operational">
      <formula>NOT(ISERROR(SEARCH("Operational",E701)))</formula>
    </cfRule>
    <cfRule type="containsText" dxfId="11981" priority="11983" operator="containsText" text="Dn(service)">
      <formula>NOT(ISERROR(SEARCH("Dn(service)",E701)))</formula>
    </cfRule>
    <cfRule type="containsText" dxfId="11980" priority="11984" operator="containsText" text="Dn(waiting)">
      <formula>NOT(ISERROR(SEARCH("Dn(waiting)",E701)))</formula>
    </cfRule>
  </conditionalFormatting>
  <conditionalFormatting sqref="E706">
    <cfRule type="containsBlanks" dxfId="11979" priority="11977">
      <formula>LEN(TRIM(E706))=0</formula>
    </cfRule>
    <cfRule type="containsText" dxfId="11978" priority="11978" operator="containsText" text="Operational">
      <formula>NOT(ISERROR(SEARCH("Operational",E706)))</formula>
    </cfRule>
    <cfRule type="containsText" dxfId="11977" priority="11979" operator="containsText" text="Dn(service)">
      <formula>NOT(ISERROR(SEARCH("Dn(service)",E706)))</formula>
    </cfRule>
    <cfRule type="containsText" dxfId="11976" priority="11980" operator="containsText" text="Dn(waiting)">
      <formula>NOT(ISERROR(SEARCH("Dn(waiting)",E706)))</formula>
    </cfRule>
  </conditionalFormatting>
  <conditionalFormatting sqref="E707">
    <cfRule type="containsBlanks" dxfId="11975" priority="11973">
      <formula>LEN(TRIM(E707))=0</formula>
    </cfRule>
    <cfRule type="containsText" dxfId="11974" priority="11974" operator="containsText" text="Operational">
      <formula>NOT(ISERROR(SEARCH("Operational",E707)))</formula>
    </cfRule>
    <cfRule type="containsText" dxfId="11973" priority="11975" operator="containsText" text="Dn(service)">
      <formula>NOT(ISERROR(SEARCH("Dn(service)",E707)))</formula>
    </cfRule>
    <cfRule type="containsText" dxfId="11972" priority="11976" operator="containsText" text="Dn(waiting)">
      <formula>NOT(ISERROR(SEARCH("Dn(waiting)",E707)))</formula>
    </cfRule>
  </conditionalFormatting>
  <conditionalFormatting sqref="F692">
    <cfRule type="containsBlanks" dxfId="11971" priority="11969">
      <formula>LEN(TRIM(F692))=0</formula>
    </cfRule>
    <cfRule type="containsText" dxfId="11970" priority="11970" operator="containsText" text="Operational">
      <formula>NOT(ISERROR(SEARCH("Operational",F692)))</formula>
    </cfRule>
    <cfRule type="containsText" dxfId="11969" priority="11971" operator="containsText" text="Dn(service)">
      <formula>NOT(ISERROR(SEARCH("Dn(service)",F692)))</formula>
    </cfRule>
    <cfRule type="containsText" dxfId="11968" priority="11972" operator="containsText" text="Dn(waiting)">
      <formula>NOT(ISERROR(SEARCH("Dn(waiting)",F692)))</formula>
    </cfRule>
  </conditionalFormatting>
  <conditionalFormatting sqref="F693">
    <cfRule type="containsBlanks" dxfId="11967" priority="11965">
      <formula>LEN(TRIM(F693))=0</formula>
    </cfRule>
    <cfRule type="containsText" dxfId="11966" priority="11966" operator="containsText" text="Operational">
      <formula>NOT(ISERROR(SEARCH("Operational",F693)))</formula>
    </cfRule>
    <cfRule type="containsText" dxfId="11965" priority="11967" operator="containsText" text="Dn(service)">
      <formula>NOT(ISERROR(SEARCH("Dn(service)",F693)))</formula>
    </cfRule>
    <cfRule type="containsText" dxfId="11964" priority="11968" operator="containsText" text="Dn(waiting)">
      <formula>NOT(ISERROR(SEARCH("Dn(waiting)",F693)))</formula>
    </cfRule>
  </conditionalFormatting>
  <conditionalFormatting sqref="F694">
    <cfRule type="containsBlanks" dxfId="11963" priority="11961">
      <formula>LEN(TRIM(F694))=0</formula>
    </cfRule>
    <cfRule type="containsText" dxfId="11962" priority="11962" operator="containsText" text="Operational">
      <formula>NOT(ISERROR(SEARCH("Operational",F694)))</formula>
    </cfRule>
    <cfRule type="containsText" dxfId="11961" priority="11963" operator="containsText" text="Dn(service)">
      <formula>NOT(ISERROR(SEARCH("Dn(service)",F694)))</formula>
    </cfRule>
    <cfRule type="containsText" dxfId="11960" priority="11964" operator="containsText" text="Dn(waiting)">
      <formula>NOT(ISERROR(SEARCH("Dn(waiting)",F694)))</formula>
    </cfRule>
  </conditionalFormatting>
  <conditionalFormatting sqref="F695">
    <cfRule type="containsBlanks" dxfId="11959" priority="11957">
      <formula>LEN(TRIM(F695))=0</formula>
    </cfRule>
    <cfRule type="containsText" dxfId="11958" priority="11958" operator="containsText" text="Operational">
      <formula>NOT(ISERROR(SEARCH("Operational",F695)))</formula>
    </cfRule>
    <cfRule type="containsText" dxfId="11957" priority="11959" operator="containsText" text="Dn(service)">
      <formula>NOT(ISERROR(SEARCH("Dn(service)",F695)))</formula>
    </cfRule>
    <cfRule type="containsText" dxfId="11956" priority="11960" operator="containsText" text="Dn(waiting)">
      <formula>NOT(ISERROR(SEARCH("Dn(waiting)",F695)))</formula>
    </cfRule>
  </conditionalFormatting>
  <conditionalFormatting sqref="E732:E734">
    <cfRule type="containsBlanks" dxfId="11955" priority="11953">
      <formula>LEN(TRIM(E732))=0</formula>
    </cfRule>
    <cfRule type="containsText" dxfId="11954" priority="11954" operator="containsText" text="Operational">
      <formula>NOT(ISERROR(SEARCH("Operational",E732)))</formula>
    </cfRule>
    <cfRule type="containsText" dxfId="11953" priority="11955" operator="containsText" text="Dn(service)">
      <formula>NOT(ISERROR(SEARCH("Dn(service)",E732)))</formula>
    </cfRule>
    <cfRule type="containsText" dxfId="11952" priority="11956" operator="containsText" text="Dn(waiting)">
      <formula>NOT(ISERROR(SEARCH("Dn(waiting)",E732)))</formula>
    </cfRule>
  </conditionalFormatting>
  <conditionalFormatting sqref="D709:D715">
    <cfRule type="containsBlanks" dxfId="11951" priority="11949">
      <formula>LEN(TRIM(D709))=0</formula>
    </cfRule>
    <cfRule type="containsText" dxfId="11950" priority="11950" operator="containsText" text="Operational">
      <formula>NOT(ISERROR(SEARCH("Operational",D709)))</formula>
    </cfRule>
    <cfRule type="containsText" dxfId="11949" priority="11951" operator="containsText" text="Dn(service)">
      <formula>NOT(ISERROR(SEARCH("Dn(service)",D709)))</formula>
    </cfRule>
    <cfRule type="containsText" dxfId="11948" priority="11952" operator="containsText" text="Dn(waiting)">
      <formula>NOT(ISERROR(SEARCH("Dn(waiting)",D709)))</formula>
    </cfRule>
  </conditionalFormatting>
  <conditionalFormatting sqref="D739:D742">
    <cfRule type="containsBlanks" dxfId="11947" priority="11945">
      <formula>LEN(TRIM(D739))=0</formula>
    </cfRule>
    <cfRule type="containsText" dxfId="11946" priority="11946" operator="containsText" text="Operational">
      <formula>NOT(ISERROR(SEARCH("Operational",D739)))</formula>
    </cfRule>
    <cfRule type="containsText" dxfId="11945" priority="11947" operator="containsText" text="Dn(service)">
      <formula>NOT(ISERROR(SEARCH("Dn(service)",D739)))</formula>
    </cfRule>
    <cfRule type="containsText" dxfId="11944" priority="11948" operator="containsText" text="Dn(waiting)">
      <formula>NOT(ISERROR(SEARCH("Dn(waiting)",D739)))</formula>
    </cfRule>
  </conditionalFormatting>
  <conditionalFormatting sqref="G696:G704">
    <cfRule type="containsBlanks" dxfId="11943" priority="11941">
      <formula>LEN(TRIM(G696))=0</formula>
    </cfRule>
    <cfRule type="containsText" dxfId="11942" priority="11942" operator="containsText" text="Operational">
      <formula>NOT(ISERROR(SEARCH("Operational",G696)))</formula>
    </cfRule>
    <cfRule type="containsText" dxfId="11941" priority="11943" operator="containsText" text="Dn(service)">
      <formula>NOT(ISERROR(SEARCH("Dn(service)",G696)))</formula>
    </cfRule>
    <cfRule type="containsText" dxfId="11940" priority="11944" operator="containsText" text="Dn(waiting)">
      <formula>NOT(ISERROR(SEARCH("Dn(waiting)",G696)))</formula>
    </cfRule>
  </conditionalFormatting>
  <conditionalFormatting sqref="H716">
    <cfRule type="containsBlanks" dxfId="11939" priority="11937">
      <formula>LEN(TRIM(H716))=0</formula>
    </cfRule>
    <cfRule type="containsText" dxfId="11938" priority="11938" operator="containsText" text="Operational">
      <formula>NOT(ISERROR(SEARCH("Operational",H716)))</formula>
    </cfRule>
    <cfRule type="containsText" dxfId="11937" priority="11939" operator="containsText" text="Dn(service)">
      <formula>NOT(ISERROR(SEARCH("Dn(service)",H716)))</formula>
    </cfRule>
    <cfRule type="containsText" dxfId="11936" priority="11940" operator="containsText" text="Dn(waiting)">
      <formula>NOT(ISERROR(SEARCH("Dn(waiting)",H716)))</formula>
    </cfRule>
  </conditionalFormatting>
  <conditionalFormatting sqref="H713:H715">
    <cfRule type="containsBlanks" dxfId="11935" priority="11933">
      <formula>LEN(TRIM(H713))=0</formula>
    </cfRule>
    <cfRule type="containsText" dxfId="11934" priority="11934" operator="containsText" text="Operational">
      <formula>NOT(ISERROR(SEARCH("Operational",H713)))</formula>
    </cfRule>
    <cfRule type="containsText" dxfId="11933" priority="11935" operator="containsText" text="Dn(service)">
      <formula>NOT(ISERROR(SEARCH("Dn(service)",H713)))</formula>
    </cfRule>
    <cfRule type="containsText" dxfId="11932" priority="11936" operator="containsText" text="Dn(waiting)">
      <formula>NOT(ISERROR(SEARCH("Dn(waiting)",H713)))</formula>
    </cfRule>
  </conditionalFormatting>
  <conditionalFormatting sqref="E813:E830">
    <cfRule type="containsBlanks" dxfId="11931" priority="11929">
      <formula>LEN(TRIM(E813))=0</formula>
    </cfRule>
    <cfRule type="containsText" dxfId="11930" priority="11930" operator="containsText" text="Operational">
      <formula>NOT(ISERROR(SEARCH("Operational",E813)))</formula>
    </cfRule>
    <cfRule type="containsText" dxfId="11929" priority="11931" operator="containsText" text="Dn(service)">
      <formula>NOT(ISERROR(SEARCH("Dn(service)",E813)))</formula>
    </cfRule>
    <cfRule type="containsText" dxfId="11928" priority="11932" operator="containsText" text="Dn(waiting)">
      <formula>NOT(ISERROR(SEARCH("Dn(waiting)",E813)))</formula>
    </cfRule>
  </conditionalFormatting>
  <conditionalFormatting sqref="E784">
    <cfRule type="containsBlanks" dxfId="11927" priority="11925">
      <formula>LEN(TRIM(E784))=0</formula>
    </cfRule>
    <cfRule type="containsText" dxfId="11926" priority="11926" operator="containsText" text="Operational">
      <formula>NOT(ISERROR(SEARCH("Operational",E784)))</formula>
    </cfRule>
    <cfRule type="containsText" dxfId="11925" priority="11927" operator="containsText" text="Dn(service)">
      <formula>NOT(ISERROR(SEARCH("Dn(service)",E784)))</formula>
    </cfRule>
    <cfRule type="containsText" dxfId="11924" priority="11928" operator="containsText" text="Dn(waiting)">
      <formula>NOT(ISERROR(SEARCH("Dn(waiting)",E784)))</formula>
    </cfRule>
  </conditionalFormatting>
  <conditionalFormatting sqref="F721">
    <cfRule type="containsBlanks" dxfId="11923" priority="11921">
      <formula>LEN(TRIM(F721))=0</formula>
    </cfRule>
    <cfRule type="containsText" dxfId="11922" priority="11922" operator="containsText" text="Operational">
      <formula>NOT(ISERROR(SEARCH("Operational",F721)))</formula>
    </cfRule>
    <cfRule type="containsText" dxfId="11921" priority="11923" operator="containsText" text="Dn(service)">
      <formula>NOT(ISERROR(SEARCH("Dn(service)",F721)))</formula>
    </cfRule>
    <cfRule type="containsText" dxfId="11920" priority="11924" operator="containsText" text="Dn(waiting)">
      <formula>NOT(ISERROR(SEARCH("Dn(waiting)",F721)))</formula>
    </cfRule>
  </conditionalFormatting>
  <conditionalFormatting sqref="D716:D719">
    <cfRule type="containsBlanks" dxfId="11919" priority="11917">
      <formula>LEN(TRIM(D716))=0</formula>
    </cfRule>
    <cfRule type="containsText" dxfId="11918" priority="11918" operator="containsText" text="Operational">
      <formula>NOT(ISERROR(SEARCH("Operational",D716)))</formula>
    </cfRule>
    <cfRule type="containsText" dxfId="11917" priority="11919" operator="containsText" text="Dn(service)">
      <formula>NOT(ISERROR(SEARCH("Dn(service)",D716)))</formula>
    </cfRule>
    <cfRule type="containsText" dxfId="11916" priority="11920" operator="containsText" text="Dn(waiting)">
      <formula>NOT(ISERROR(SEARCH("Dn(waiting)",D716)))</formula>
    </cfRule>
  </conditionalFormatting>
  <conditionalFormatting sqref="D747">
    <cfRule type="containsBlanks" dxfId="11915" priority="11913">
      <formula>LEN(TRIM(D747))=0</formula>
    </cfRule>
    <cfRule type="containsText" dxfId="11914" priority="11914" operator="containsText" text="Operational">
      <formula>NOT(ISERROR(SEARCH("Operational",D747)))</formula>
    </cfRule>
    <cfRule type="containsText" dxfId="11913" priority="11915" operator="containsText" text="Dn(service)">
      <formula>NOT(ISERROR(SEARCH("Dn(service)",D747)))</formula>
    </cfRule>
    <cfRule type="containsText" dxfId="11912" priority="11916" operator="containsText" text="Dn(waiting)">
      <formula>NOT(ISERROR(SEARCH("Dn(waiting)",D747)))</formula>
    </cfRule>
  </conditionalFormatting>
  <conditionalFormatting sqref="F722:F724">
    <cfRule type="containsBlanks" dxfId="11911" priority="11909">
      <formula>LEN(TRIM(F722))=0</formula>
    </cfRule>
    <cfRule type="containsText" dxfId="11910" priority="11910" operator="containsText" text="Operational">
      <formula>NOT(ISERROR(SEARCH("Operational",F722)))</formula>
    </cfRule>
    <cfRule type="containsText" dxfId="11909" priority="11911" operator="containsText" text="Dn(service)">
      <formula>NOT(ISERROR(SEARCH("Dn(service)",F722)))</formula>
    </cfRule>
    <cfRule type="containsText" dxfId="11908" priority="11912" operator="containsText" text="Dn(waiting)">
      <formula>NOT(ISERROR(SEARCH("Dn(waiting)",F722)))</formula>
    </cfRule>
  </conditionalFormatting>
  <conditionalFormatting sqref="F725">
    <cfRule type="containsBlanks" dxfId="11907" priority="11905">
      <formula>LEN(TRIM(F725))=0</formula>
    </cfRule>
    <cfRule type="containsText" dxfId="11906" priority="11906" operator="containsText" text="Operational">
      <formula>NOT(ISERROR(SEARCH("Operational",F725)))</formula>
    </cfRule>
    <cfRule type="containsText" dxfId="11905" priority="11907" operator="containsText" text="Dn(service)">
      <formula>NOT(ISERROR(SEARCH("Dn(service)",F725)))</formula>
    </cfRule>
    <cfRule type="containsText" dxfId="11904" priority="11908" operator="containsText" text="Dn(waiting)">
      <formula>NOT(ISERROR(SEARCH("Dn(waiting)",F725)))</formula>
    </cfRule>
  </conditionalFormatting>
  <conditionalFormatting sqref="I710:I716">
    <cfRule type="containsBlanks" dxfId="11903" priority="11901">
      <formula>LEN(TRIM(I710))=0</formula>
    </cfRule>
    <cfRule type="containsText" dxfId="11902" priority="11902" operator="containsText" text="Operational">
      <formula>NOT(ISERROR(SEARCH("Operational",I710)))</formula>
    </cfRule>
    <cfRule type="containsText" dxfId="11901" priority="11903" operator="containsText" text="Dn(service)">
      <formula>NOT(ISERROR(SEARCH("Dn(service)",I710)))</formula>
    </cfRule>
    <cfRule type="containsText" dxfId="11900" priority="11904" operator="containsText" text="Dn(waiting)">
      <formula>NOT(ISERROR(SEARCH("Dn(waiting)",I710)))</formula>
    </cfRule>
  </conditionalFormatting>
  <conditionalFormatting sqref="C718:C729">
    <cfRule type="containsBlanks" dxfId="11899" priority="11897">
      <formula>LEN(TRIM(C718))=0</formula>
    </cfRule>
    <cfRule type="containsText" dxfId="11898" priority="11898" operator="containsText" text="Operational">
      <formula>NOT(ISERROR(SEARCH("Operational",C718)))</formula>
    </cfRule>
    <cfRule type="containsText" dxfId="11897" priority="11899" operator="containsText" text="Dn(service)">
      <formula>NOT(ISERROR(SEARCH("Dn(service)",C718)))</formula>
    </cfRule>
    <cfRule type="containsText" dxfId="11896" priority="11900" operator="containsText" text="Dn(waiting)">
      <formula>NOT(ISERROR(SEARCH("Dn(waiting)",C718)))</formula>
    </cfRule>
  </conditionalFormatting>
  <conditionalFormatting sqref="G727:G734">
    <cfRule type="containsBlanks" dxfId="11895" priority="11893">
      <formula>LEN(TRIM(G727))=0</formula>
    </cfRule>
    <cfRule type="containsText" dxfId="11894" priority="11894" operator="containsText" text="Operational">
      <formula>NOT(ISERROR(SEARCH("Operational",G727)))</formula>
    </cfRule>
    <cfRule type="containsText" dxfId="11893" priority="11895" operator="containsText" text="Dn(service)">
      <formula>NOT(ISERROR(SEARCH("Dn(service)",G727)))</formula>
    </cfRule>
    <cfRule type="containsText" dxfId="11892" priority="11896" operator="containsText" text="Dn(waiting)">
      <formula>NOT(ISERROR(SEARCH("Dn(waiting)",G727)))</formula>
    </cfRule>
  </conditionalFormatting>
  <conditionalFormatting sqref="F696">
    <cfRule type="containsBlanks" dxfId="11891" priority="11889">
      <formula>LEN(TRIM(F696))=0</formula>
    </cfRule>
    <cfRule type="containsText" dxfId="11890" priority="11890" operator="containsText" text="Operational">
      <formula>NOT(ISERROR(SEARCH("Operational",F696)))</formula>
    </cfRule>
    <cfRule type="containsText" dxfId="11889" priority="11891" operator="containsText" text="Dn(service)">
      <formula>NOT(ISERROR(SEARCH("Dn(service)",F696)))</formula>
    </cfRule>
    <cfRule type="containsText" dxfId="11888" priority="11892" operator="containsText" text="Dn(waiting)">
      <formula>NOT(ISERROR(SEARCH("Dn(waiting)",F696)))</formula>
    </cfRule>
  </conditionalFormatting>
  <conditionalFormatting sqref="H743">
    <cfRule type="containsBlanks" dxfId="11887" priority="11885">
      <formula>LEN(TRIM(H743))=0</formula>
    </cfRule>
    <cfRule type="containsText" dxfId="11886" priority="11886" operator="containsText" text="Operational">
      <formula>NOT(ISERROR(SEARCH("Operational",H743)))</formula>
    </cfRule>
    <cfRule type="containsText" dxfId="11885" priority="11887" operator="containsText" text="Dn(service)">
      <formula>NOT(ISERROR(SEARCH("Dn(service)",H743)))</formula>
    </cfRule>
    <cfRule type="containsText" dxfId="11884" priority="11888" operator="containsText" text="Dn(waiting)">
      <formula>NOT(ISERROR(SEARCH("Dn(waiting)",H743)))</formula>
    </cfRule>
  </conditionalFormatting>
  <conditionalFormatting sqref="E738:E739">
    <cfRule type="containsBlanks" dxfId="11883" priority="11881">
      <formula>LEN(TRIM(E738))=0</formula>
    </cfRule>
    <cfRule type="containsText" dxfId="11882" priority="11882" operator="containsText" text="Operational">
      <formula>NOT(ISERROR(SEARCH("Operational",E738)))</formula>
    </cfRule>
    <cfRule type="containsText" dxfId="11881" priority="11883" operator="containsText" text="Dn(service)">
      <formula>NOT(ISERROR(SEARCH("Dn(service)",E738)))</formula>
    </cfRule>
    <cfRule type="containsText" dxfId="11880" priority="11884" operator="containsText" text="Dn(waiting)">
      <formula>NOT(ISERROR(SEARCH("Dn(waiting)",E738)))</formula>
    </cfRule>
  </conditionalFormatting>
  <conditionalFormatting sqref="I741:I743">
    <cfRule type="containsBlanks" dxfId="11879" priority="11877">
      <formula>LEN(TRIM(I741))=0</formula>
    </cfRule>
    <cfRule type="containsText" dxfId="11878" priority="11878" operator="containsText" text="Operational">
      <formula>NOT(ISERROR(SEARCH("Operational",I741)))</formula>
    </cfRule>
    <cfRule type="containsText" dxfId="11877" priority="11879" operator="containsText" text="Dn(service)">
      <formula>NOT(ISERROR(SEARCH("Dn(service)",I741)))</formula>
    </cfRule>
    <cfRule type="containsText" dxfId="11876" priority="11880" operator="containsText" text="Dn(waiting)">
      <formula>NOT(ISERROR(SEARCH("Dn(waiting)",I741)))</formula>
    </cfRule>
  </conditionalFormatting>
  <conditionalFormatting sqref="E831:E834">
    <cfRule type="containsBlanks" dxfId="11875" priority="11873">
      <formula>LEN(TRIM(E831))=0</formula>
    </cfRule>
    <cfRule type="containsText" dxfId="11874" priority="11874" operator="containsText" text="Operational">
      <formula>NOT(ISERROR(SEARCH("Operational",E831)))</formula>
    </cfRule>
    <cfRule type="containsText" dxfId="11873" priority="11875" operator="containsText" text="Dn(service)">
      <formula>NOT(ISERROR(SEARCH("Dn(service)",E831)))</formula>
    </cfRule>
    <cfRule type="containsText" dxfId="11872" priority="11876" operator="containsText" text="Dn(waiting)">
      <formula>NOT(ISERROR(SEARCH("Dn(waiting)",E831)))</formula>
    </cfRule>
  </conditionalFormatting>
  <conditionalFormatting sqref="I765:I766">
    <cfRule type="containsBlanks" dxfId="11871" priority="11869">
      <formula>LEN(TRIM(I765))=0</formula>
    </cfRule>
    <cfRule type="containsText" dxfId="11870" priority="11870" operator="containsText" text="Operational">
      <formula>NOT(ISERROR(SEARCH("Operational",I765)))</formula>
    </cfRule>
    <cfRule type="containsText" dxfId="11869" priority="11871" operator="containsText" text="Dn(service)">
      <formula>NOT(ISERROR(SEARCH("Dn(service)",I765)))</formula>
    </cfRule>
    <cfRule type="containsText" dxfId="11868" priority="11872" operator="containsText" text="Dn(waiting)">
      <formula>NOT(ISERROR(SEARCH("Dn(waiting)",I765)))</formula>
    </cfRule>
  </conditionalFormatting>
  <conditionalFormatting sqref="C747:C758">
    <cfRule type="containsBlanks" dxfId="11867" priority="11865">
      <formula>LEN(TRIM(C747))=0</formula>
    </cfRule>
    <cfRule type="containsText" dxfId="11866" priority="11866" operator="containsText" text="Operational">
      <formula>NOT(ISERROR(SEARCH("Operational",C747)))</formula>
    </cfRule>
    <cfRule type="containsText" dxfId="11865" priority="11867" operator="containsText" text="Dn(service)">
      <formula>NOT(ISERROR(SEARCH("Dn(service)",C747)))</formula>
    </cfRule>
    <cfRule type="containsText" dxfId="11864" priority="11868" operator="containsText" text="Dn(waiting)">
      <formula>NOT(ISERROR(SEARCH("Dn(waiting)",C747)))</formula>
    </cfRule>
  </conditionalFormatting>
  <conditionalFormatting sqref="G756:G762 H748:H749">
    <cfRule type="containsBlanks" dxfId="11863" priority="11861">
      <formula>LEN(TRIM(G748))=0</formula>
    </cfRule>
    <cfRule type="containsText" dxfId="11862" priority="11862" operator="containsText" text="Operational">
      <formula>NOT(ISERROR(SEARCH("Operational",G748)))</formula>
    </cfRule>
    <cfRule type="containsText" dxfId="11861" priority="11863" operator="containsText" text="Dn(service)">
      <formula>NOT(ISERROR(SEARCH("Dn(service)",G748)))</formula>
    </cfRule>
    <cfRule type="containsText" dxfId="11860" priority="11864" operator="containsText" text="Dn(waiting)">
      <formula>NOT(ISERROR(SEARCH("Dn(waiting)",G748)))</formula>
    </cfRule>
  </conditionalFormatting>
  <conditionalFormatting sqref="G822">
    <cfRule type="containsBlanks" dxfId="11859" priority="11857">
      <formula>LEN(TRIM(G822))=0</formula>
    </cfRule>
    <cfRule type="containsText" dxfId="11858" priority="11858" operator="containsText" text="Operational">
      <formula>NOT(ISERROR(SEARCH("Operational",G822)))</formula>
    </cfRule>
    <cfRule type="containsText" dxfId="11857" priority="11859" operator="containsText" text="Dn(service)">
      <formula>NOT(ISERROR(SEARCH("Dn(service)",G822)))</formula>
    </cfRule>
    <cfRule type="containsText" dxfId="11856" priority="11860" operator="containsText" text="Dn(waiting)">
      <formula>NOT(ISERROR(SEARCH("Dn(waiting)",G822)))</formula>
    </cfRule>
  </conditionalFormatting>
  <conditionalFormatting sqref="D769:D772">
    <cfRule type="containsBlanks" dxfId="11855" priority="11853">
      <formula>LEN(TRIM(D769))=0</formula>
    </cfRule>
    <cfRule type="containsText" dxfId="11854" priority="11854" operator="containsText" text="Operational">
      <formula>NOT(ISERROR(SEARCH("Operational",D769)))</formula>
    </cfRule>
    <cfRule type="containsText" dxfId="11853" priority="11855" operator="containsText" text="Dn(service)">
      <formula>NOT(ISERROR(SEARCH("Dn(service)",D769)))</formula>
    </cfRule>
    <cfRule type="containsText" dxfId="11852" priority="11856" operator="containsText" text="Dn(waiting)">
      <formula>NOT(ISERROR(SEARCH("Dn(waiting)",D769)))</formula>
    </cfRule>
  </conditionalFormatting>
  <conditionalFormatting sqref="C802:C803">
    <cfRule type="containsBlanks" dxfId="11851" priority="11849">
      <formula>LEN(TRIM(C802))=0</formula>
    </cfRule>
    <cfRule type="containsText" dxfId="11850" priority="11850" operator="containsText" text="Operational">
      <formula>NOT(ISERROR(SEARCH("Operational",C802)))</formula>
    </cfRule>
    <cfRule type="containsText" dxfId="11849" priority="11851" operator="containsText" text="Dn(service)">
      <formula>NOT(ISERROR(SEARCH("Dn(service)",C802)))</formula>
    </cfRule>
    <cfRule type="containsText" dxfId="11848" priority="11852" operator="containsText" text="Dn(waiting)">
      <formula>NOT(ISERROR(SEARCH("Dn(waiting)",C802)))</formula>
    </cfRule>
  </conditionalFormatting>
  <conditionalFormatting sqref="F757:F759">
    <cfRule type="containsBlanks" dxfId="11847" priority="11845">
      <formula>LEN(TRIM(F757))=0</formula>
    </cfRule>
    <cfRule type="containsText" dxfId="11846" priority="11846" operator="containsText" text="Operational">
      <formula>NOT(ISERROR(SEARCH("Operational",F757)))</formula>
    </cfRule>
    <cfRule type="containsText" dxfId="11845" priority="11847" operator="containsText" text="Dn(service)">
      <formula>NOT(ISERROR(SEARCH("Dn(service)",F757)))</formula>
    </cfRule>
    <cfRule type="containsText" dxfId="11844" priority="11848" operator="containsText" text="Dn(waiting)">
      <formula>NOT(ISERROR(SEARCH("Dn(waiting)",F757)))</formula>
    </cfRule>
  </conditionalFormatting>
  <conditionalFormatting sqref="F810:F815">
    <cfRule type="containsBlanks" dxfId="11843" priority="11841">
      <formula>LEN(TRIM(F810))=0</formula>
    </cfRule>
    <cfRule type="containsText" dxfId="11842" priority="11842" operator="containsText" text="Operational">
      <formula>NOT(ISERROR(SEARCH("Operational",F810)))</formula>
    </cfRule>
    <cfRule type="containsText" dxfId="11841" priority="11843" operator="containsText" text="Dn(service)">
      <formula>NOT(ISERROR(SEARCH("Dn(service)",F810)))</formula>
    </cfRule>
    <cfRule type="containsText" dxfId="11840" priority="11844" operator="containsText" text="Dn(waiting)">
      <formula>NOT(ISERROR(SEARCH("Dn(waiting)",F810)))</formula>
    </cfRule>
  </conditionalFormatting>
  <conditionalFormatting sqref="G816:H817 H807:H815">
    <cfRule type="containsBlanks" dxfId="11839" priority="11837">
      <formula>LEN(TRIM(G807))=0</formula>
    </cfRule>
    <cfRule type="containsText" dxfId="11838" priority="11838" operator="containsText" text="Operational">
      <formula>NOT(ISERROR(SEARCH("Operational",G807)))</formula>
    </cfRule>
    <cfRule type="containsText" dxfId="11837" priority="11839" operator="containsText" text="Dn(service)">
      <formula>NOT(ISERROR(SEARCH("Dn(service)",G807)))</formula>
    </cfRule>
    <cfRule type="containsText" dxfId="11836" priority="11840" operator="containsText" text="Dn(waiting)">
      <formula>NOT(ISERROR(SEARCH("Dn(waiting)",G807)))</formula>
    </cfRule>
  </conditionalFormatting>
  <conditionalFormatting sqref="C775">
    <cfRule type="containsBlanks" dxfId="11835" priority="11833">
      <formula>LEN(TRIM(C775))=0</formula>
    </cfRule>
    <cfRule type="containsText" dxfId="11834" priority="11834" operator="containsText" text="Operational">
      <formula>NOT(ISERROR(SEARCH("Operational",C775)))</formula>
    </cfRule>
    <cfRule type="containsText" dxfId="11833" priority="11835" operator="containsText" text="Dn(service)">
      <formula>NOT(ISERROR(SEARCH("Dn(service)",C775)))</formula>
    </cfRule>
    <cfRule type="containsText" dxfId="11832" priority="11836" operator="containsText" text="Dn(waiting)">
      <formula>NOT(ISERROR(SEARCH("Dn(waiting)",C775)))</formula>
    </cfRule>
  </conditionalFormatting>
  <conditionalFormatting sqref="G787:G791 H775:H777">
    <cfRule type="containsBlanks" dxfId="11831" priority="11829">
      <formula>LEN(TRIM(G775))=0</formula>
    </cfRule>
    <cfRule type="containsText" dxfId="11830" priority="11830" operator="containsText" text="Operational">
      <formula>NOT(ISERROR(SEARCH("Operational",G775)))</formula>
    </cfRule>
    <cfRule type="containsText" dxfId="11829" priority="11831" operator="containsText" text="Dn(service)">
      <formula>NOT(ISERROR(SEARCH("Dn(service)",G775)))</formula>
    </cfRule>
    <cfRule type="containsText" dxfId="11828" priority="11832" operator="containsText" text="Dn(waiting)">
      <formula>NOT(ISERROR(SEARCH("Dn(waiting)",G775)))</formula>
    </cfRule>
  </conditionalFormatting>
  <conditionalFormatting sqref="D794:D795">
    <cfRule type="containsBlanks" dxfId="11827" priority="11825">
      <formula>LEN(TRIM(D794))=0</formula>
    </cfRule>
    <cfRule type="containsText" dxfId="11826" priority="11826" operator="containsText" text="Operational">
      <formula>NOT(ISERROR(SEARCH("Operational",D794)))</formula>
    </cfRule>
    <cfRule type="containsText" dxfId="11825" priority="11827" operator="containsText" text="Dn(service)">
      <formula>NOT(ISERROR(SEARCH("Dn(service)",D794)))</formula>
    </cfRule>
    <cfRule type="containsText" dxfId="11824" priority="11828" operator="containsText" text="Dn(waiting)">
      <formula>NOT(ISERROR(SEARCH("Dn(waiting)",D794)))</formula>
    </cfRule>
  </conditionalFormatting>
  <conditionalFormatting sqref="D796">
    <cfRule type="containsBlanks" dxfId="11823" priority="11821">
      <formula>LEN(TRIM(D796))=0</formula>
    </cfRule>
    <cfRule type="containsText" dxfId="11822" priority="11822" operator="containsText" text="Operational">
      <formula>NOT(ISERROR(SEARCH("Operational",D796)))</formula>
    </cfRule>
    <cfRule type="containsText" dxfId="11821" priority="11823" operator="containsText" text="Dn(service)">
      <formula>NOT(ISERROR(SEARCH("Dn(service)",D796)))</formula>
    </cfRule>
    <cfRule type="containsText" dxfId="11820" priority="11824" operator="containsText" text="Dn(waiting)">
      <formula>NOT(ISERROR(SEARCH("Dn(waiting)",D796)))</formula>
    </cfRule>
  </conditionalFormatting>
  <conditionalFormatting sqref="D797:D799">
    <cfRule type="containsBlanks" dxfId="11819" priority="11817">
      <formula>LEN(TRIM(D797))=0</formula>
    </cfRule>
    <cfRule type="containsText" dxfId="11818" priority="11818" operator="containsText" text="Operational">
      <formula>NOT(ISERROR(SEARCH("Operational",D797)))</formula>
    </cfRule>
    <cfRule type="containsText" dxfId="11817" priority="11819" operator="containsText" text="Dn(service)">
      <formula>NOT(ISERROR(SEARCH("Dn(service)",D797)))</formula>
    </cfRule>
    <cfRule type="containsText" dxfId="11816" priority="11820" operator="containsText" text="Dn(waiting)">
      <formula>NOT(ISERROR(SEARCH("Dn(waiting)",D797)))</formula>
    </cfRule>
  </conditionalFormatting>
  <conditionalFormatting sqref="G818:H818 G819:G821">
    <cfRule type="containsBlanks" dxfId="11815" priority="11813">
      <formula>LEN(TRIM(G818))=0</formula>
    </cfRule>
    <cfRule type="containsText" dxfId="11814" priority="11814" operator="containsText" text="Operational">
      <formula>NOT(ISERROR(SEARCH("Operational",G818)))</formula>
    </cfRule>
    <cfRule type="containsText" dxfId="11813" priority="11815" operator="containsText" text="Dn(service)">
      <formula>NOT(ISERROR(SEARCH("Dn(service)",G818)))</formula>
    </cfRule>
    <cfRule type="containsText" dxfId="11812" priority="11816" operator="containsText" text="Dn(waiting)">
      <formula>NOT(ISERROR(SEARCH("Dn(waiting)",G818)))</formula>
    </cfRule>
  </conditionalFormatting>
  <conditionalFormatting sqref="E835">
    <cfRule type="containsBlanks" dxfId="11811" priority="11809">
      <formula>LEN(TRIM(E835))=0</formula>
    </cfRule>
    <cfRule type="containsText" dxfId="11810" priority="11810" operator="containsText" text="Operational">
      <formula>NOT(ISERROR(SEARCH("Operational",E835)))</formula>
    </cfRule>
    <cfRule type="containsText" dxfId="11809" priority="11811" operator="containsText" text="Dn(service)">
      <formula>NOT(ISERROR(SEARCH("Dn(service)",E835)))</formula>
    </cfRule>
    <cfRule type="containsText" dxfId="11808" priority="11812" operator="containsText" text="Dn(waiting)">
      <formula>NOT(ISERROR(SEARCH("Dn(waiting)",E835)))</formula>
    </cfRule>
  </conditionalFormatting>
  <conditionalFormatting sqref="F836:G836 D836:D839 I836">
    <cfRule type="containsBlanks" dxfId="11807" priority="11805">
      <formula>LEN(TRIM(D836))=0</formula>
    </cfRule>
    <cfRule type="containsText" dxfId="11806" priority="11806" operator="containsText" text="Operational">
      <formula>NOT(ISERROR(SEARCH("Operational",D836)))</formula>
    </cfRule>
    <cfRule type="containsText" dxfId="11805" priority="11807" operator="containsText" text="Dn(service)">
      <formula>NOT(ISERROR(SEARCH("Dn(service)",D836)))</formula>
    </cfRule>
    <cfRule type="containsText" dxfId="11804" priority="11808" operator="containsText" text="Dn(waiting)">
      <formula>NOT(ISERROR(SEARCH("Dn(waiting)",D836)))</formula>
    </cfRule>
  </conditionalFormatting>
  <conditionalFormatting sqref="C836">
    <cfRule type="containsBlanks" dxfId="11803" priority="11801">
      <formula>LEN(TRIM(C836))=0</formula>
    </cfRule>
    <cfRule type="containsText" dxfId="11802" priority="11802" operator="containsText" text="Operational">
      <formula>NOT(ISERROR(SEARCH("Operational",C836)))</formula>
    </cfRule>
    <cfRule type="containsText" dxfId="11801" priority="11803" operator="containsText" text="Dn(service)">
      <formula>NOT(ISERROR(SEARCH("Dn(service)",C836)))</formula>
    </cfRule>
    <cfRule type="containsText" dxfId="11800" priority="11804" operator="containsText" text="Dn(waiting)">
      <formula>NOT(ISERROR(SEARCH("Dn(waiting)",C836)))</formula>
    </cfRule>
  </conditionalFormatting>
  <conditionalFormatting sqref="C837">
    <cfRule type="containsBlanks" dxfId="11799" priority="11797">
      <formula>LEN(TRIM(C837))=0</formula>
    </cfRule>
    <cfRule type="containsText" dxfId="11798" priority="11798" operator="containsText" text="Operational">
      <formula>NOT(ISERROR(SEARCH("Operational",C837)))</formula>
    </cfRule>
    <cfRule type="containsText" dxfId="11797" priority="11799" operator="containsText" text="Dn(service)">
      <formula>NOT(ISERROR(SEARCH("Dn(service)",C837)))</formula>
    </cfRule>
    <cfRule type="containsText" dxfId="11796" priority="11800" operator="containsText" text="Dn(waiting)">
      <formula>NOT(ISERROR(SEARCH("Dn(waiting)",C837)))</formula>
    </cfRule>
  </conditionalFormatting>
  <conditionalFormatting sqref="F839">
    <cfRule type="containsBlanks" dxfId="11795" priority="11793">
      <formula>LEN(TRIM(F839))=0</formula>
    </cfRule>
    <cfRule type="containsText" dxfId="11794" priority="11794" operator="containsText" text="Operational">
      <formula>NOT(ISERROR(SEARCH("Operational",F839)))</formula>
    </cfRule>
    <cfRule type="containsText" dxfId="11793" priority="11795" operator="containsText" text="Dn(service)">
      <formula>NOT(ISERROR(SEARCH("Dn(service)",F839)))</formula>
    </cfRule>
    <cfRule type="containsText" dxfId="11792" priority="11796" operator="containsText" text="Dn(waiting)">
      <formula>NOT(ISERROR(SEARCH("Dn(waiting)",F839)))</formula>
    </cfRule>
  </conditionalFormatting>
  <conditionalFormatting sqref="I838">
    <cfRule type="containsBlanks" dxfId="11791" priority="11789">
      <formula>LEN(TRIM(I838))=0</formula>
    </cfRule>
    <cfRule type="containsText" dxfId="11790" priority="11790" operator="containsText" text="Operational">
      <formula>NOT(ISERROR(SEARCH("Operational",I838)))</formula>
    </cfRule>
    <cfRule type="containsText" dxfId="11789" priority="11791" operator="containsText" text="Dn(service)">
      <formula>NOT(ISERROR(SEARCH("Dn(service)",I838)))</formula>
    </cfRule>
    <cfRule type="containsText" dxfId="11788" priority="11792" operator="containsText" text="Dn(waiting)">
      <formula>NOT(ISERROR(SEARCH("Dn(waiting)",I838)))</formula>
    </cfRule>
  </conditionalFormatting>
  <conditionalFormatting sqref="I839">
    <cfRule type="containsBlanks" dxfId="11787" priority="11785">
      <formula>LEN(TRIM(I839))=0</formula>
    </cfRule>
    <cfRule type="containsText" dxfId="11786" priority="11786" operator="containsText" text="Operational">
      <formula>NOT(ISERROR(SEARCH("Operational",I839)))</formula>
    </cfRule>
    <cfRule type="containsText" dxfId="11785" priority="11787" operator="containsText" text="Dn(service)">
      <formula>NOT(ISERROR(SEARCH("Dn(service)",I839)))</formula>
    </cfRule>
    <cfRule type="containsText" dxfId="11784" priority="11788" operator="containsText" text="Dn(waiting)">
      <formula>NOT(ISERROR(SEARCH("Dn(waiting)",I839)))</formula>
    </cfRule>
  </conditionalFormatting>
  <conditionalFormatting sqref="I837">
    <cfRule type="containsBlanks" dxfId="11783" priority="11781">
      <formula>LEN(TRIM(I837))=0</formula>
    </cfRule>
    <cfRule type="containsText" dxfId="11782" priority="11782" operator="containsText" text="Operational">
      <formula>NOT(ISERROR(SEARCH("Operational",I837)))</formula>
    </cfRule>
    <cfRule type="containsText" dxfId="11781" priority="11783" operator="containsText" text="Dn(service)">
      <formula>NOT(ISERROR(SEARCH("Dn(service)",I837)))</formula>
    </cfRule>
    <cfRule type="containsText" dxfId="11780" priority="11784" operator="containsText" text="Dn(waiting)">
      <formula>NOT(ISERROR(SEARCH("Dn(waiting)",I837)))</formula>
    </cfRule>
  </conditionalFormatting>
  <conditionalFormatting sqref="F837">
    <cfRule type="containsBlanks" dxfId="11779" priority="11777">
      <formula>LEN(TRIM(F837))=0</formula>
    </cfRule>
    <cfRule type="containsText" dxfId="11778" priority="11778" operator="containsText" text="Operational">
      <formula>NOT(ISERROR(SEARCH("Operational",F837)))</formula>
    </cfRule>
    <cfRule type="containsText" dxfId="11777" priority="11779" operator="containsText" text="Dn(service)">
      <formula>NOT(ISERROR(SEARCH("Dn(service)",F837)))</formula>
    </cfRule>
    <cfRule type="containsText" dxfId="11776" priority="11780" operator="containsText" text="Dn(waiting)">
      <formula>NOT(ISERROR(SEARCH("Dn(waiting)",F837)))</formula>
    </cfRule>
  </conditionalFormatting>
  <conditionalFormatting sqref="F838">
    <cfRule type="containsBlanks" dxfId="11775" priority="11773">
      <formula>LEN(TRIM(F838))=0</formula>
    </cfRule>
    <cfRule type="containsText" dxfId="11774" priority="11774" operator="containsText" text="Operational">
      <formula>NOT(ISERROR(SEARCH("Operational",F838)))</formula>
    </cfRule>
    <cfRule type="containsText" dxfId="11773" priority="11775" operator="containsText" text="Dn(service)">
      <formula>NOT(ISERROR(SEARCH("Dn(service)",F838)))</formula>
    </cfRule>
    <cfRule type="containsText" dxfId="11772" priority="11776" operator="containsText" text="Dn(waiting)">
      <formula>NOT(ISERROR(SEARCH("Dn(waiting)",F838)))</formula>
    </cfRule>
  </conditionalFormatting>
  <conditionalFormatting sqref="E836">
    <cfRule type="containsBlanks" dxfId="11771" priority="11769">
      <formula>LEN(TRIM(E836))=0</formula>
    </cfRule>
    <cfRule type="containsText" dxfId="11770" priority="11770" operator="containsText" text="Operational">
      <formula>NOT(ISERROR(SEARCH("Operational",E836)))</formula>
    </cfRule>
    <cfRule type="containsText" dxfId="11769" priority="11771" operator="containsText" text="Dn(service)">
      <formula>NOT(ISERROR(SEARCH("Dn(service)",E836)))</formula>
    </cfRule>
    <cfRule type="containsText" dxfId="11768" priority="11772" operator="containsText" text="Dn(waiting)">
      <formula>NOT(ISERROR(SEARCH("Dn(waiting)",E836)))</formula>
    </cfRule>
  </conditionalFormatting>
  <conditionalFormatting sqref="E837">
    <cfRule type="containsBlanks" dxfId="11767" priority="11765">
      <formula>LEN(TRIM(E837))=0</formula>
    </cfRule>
    <cfRule type="containsText" dxfId="11766" priority="11766" operator="containsText" text="Operational">
      <formula>NOT(ISERROR(SEARCH("Operational",E837)))</formula>
    </cfRule>
    <cfRule type="containsText" dxfId="11765" priority="11767" operator="containsText" text="Dn(service)">
      <formula>NOT(ISERROR(SEARCH("Dn(service)",E837)))</formula>
    </cfRule>
    <cfRule type="containsText" dxfId="11764" priority="11768" operator="containsText" text="Dn(waiting)">
      <formula>NOT(ISERROR(SEARCH("Dn(waiting)",E837)))</formula>
    </cfRule>
  </conditionalFormatting>
  <conditionalFormatting sqref="E838">
    <cfRule type="containsBlanks" dxfId="11763" priority="11761">
      <formula>LEN(TRIM(E838))=0</formula>
    </cfRule>
    <cfRule type="containsText" dxfId="11762" priority="11762" operator="containsText" text="Operational">
      <formula>NOT(ISERROR(SEARCH("Operational",E838)))</formula>
    </cfRule>
    <cfRule type="containsText" dxfId="11761" priority="11763" operator="containsText" text="Dn(service)">
      <formula>NOT(ISERROR(SEARCH("Dn(service)",E838)))</formula>
    </cfRule>
    <cfRule type="containsText" dxfId="11760" priority="11764" operator="containsText" text="Dn(waiting)">
      <formula>NOT(ISERROR(SEARCH("Dn(waiting)",E838)))</formula>
    </cfRule>
  </conditionalFormatting>
  <conditionalFormatting sqref="E839">
    <cfRule type="containsBlanks" dxfId="11759" priority="11757">
      <formula>LEN(TRIM(E839))=0</formula>
    </cfRule>
    <cfRule type="containsText" dxfId="11758" priority="11758" operator="containsText" text="Operational">
      <formula>NOT(ISERROR(SEARCH("Operational",E839)))</formula>
    </cfRule>
    <cfRule type="containsText" dxfId="11757" priority="11759" operator="containsText" text="Dn(service)">
      <formula>NOT(ISERROR(SEARCH("Dn(service)",E839)))</formula>
    </cfRule>
    <cfRule type="containsText" dxfId="11756" priority="11760" operator="containsText" text="Dn(waiting)">
      <formula>NOT(ISERROR(SEARCH("Dn(waiting)",E839)))</formula>
    </cfRule>
  </conditionalFormatting>
  <conditionalFormatting sqref="G837">
    <cfRule type="containsBlanks" dxfId="11755" priority="11753">
      <formula>LEN(TRIM(G837))=0</formula>
    </cfRule>
    <cfRule type="containsText" dxfId="11754" priority="11754" operator="containsText" text="Operational">
      <formula>NOT(ISERROR(SEARCH("Operational",G837)))</formula>
    </cfRule>
    <cfRule type="containsText" dxfId="11753" priority="11755" operator="containsText" text="Dn(service)">
      <formula>NOT(ISERROR(SEARCH("Dn(service)",G837)))</formula>
    </cfRule>
    <cfRule type="containsText" dxfId="11752" priority="11756" operator="containsText" text="Dn(waiting)">
      <formula>NOT(ISERROR(SEARCH("Dn(waiting)",G837)))</formula>
    </cfRule>
  </conditionalFormatting>
  <conditionalFormatting sqref="G838">
    <cfRule type="containsBlanks" dxfId="11751" priority="11749">
      <formula>LEN(TRIM(G838))=0</formula>
    </cfRule>
    <cfRule type="containsText" dxfId="11750" priority="11750" operator="containsText" text="Operational">
      <formula>NOT(ISERROR(SEARCH("Operational",G838)))</formula>
    </cfRule>
    <cfRule type="containsText" dxfId="11749" priority="11751" operator="containsText" text="Dn(service)">
      <formula>NOT(ISERROR(SEARCH("Dn(service)",G838)))</formula>
    </cfRule>
    <cfRule type="containsText" dxfId="11748" priority="11752" operator="containsText" text="Dn(waiting)">
      <formula>NOT(ISERROR(SEARCH("Dn(waiting)",G838)))</formula>
    </cfRule>
  </conditionalFormatting>
  <conditionalFormatting sqref="G839">
    <cfRule type="containsBlanks" dxfId="11747" priority="11745">
      <formula>LEN(TRIM(G839))=0</formula>
    </cfRule>
    <cfRule type="containsText" dxfId="11746" priority="11746" operator="containsText" text="Operational">
      <formula>NOT(ISERROR(SEARCH("Operational",G839)))</formula>
    </cfRule>
    <cfRule type="containsText" dxfId="11745" priority="11747" operator="containsText" text="Dn(service)">
      <formula>NOT(ISERROR(SEARCH("Dn(service)",G839)))</formula>
    </cfRule>
    <cfRule type="containsText" dxfId="11744" priority="11748" operator="containsText" text="Dn(waiting)">
      <formula>NOT(ISERROR(SEARCH("Dn(waiting)",G839)))</formula>
    </cfRule>
  </conditionalFormatting>
  <conditionalFormatting sqref="C838">
    <cfRule type="containsBlanks" dxfId="11743" priority="11741">
      <formula>LEN(TRIM(C838))=0</formula>
    </cfRule>
    <cfRule type="containsText" dxfId="11742" priority="11742" operator="containsText" text="Operational">
      <formula>NOT(ISERROR(SEARCH("Operational",C838)))</formula>
    </cfRule>
    <cfRule type="containsText" dxfId="11741" priority="11743" operator="containsText" text="Dn(service)">
      <formula>NOT(ISERROR(SEARCH("Dn(service)",C838)))</formula>
    </cfRule>
    <cfRule type="containsText" dxfId="11740" priority="11744" operator="containsText" text="Dn(waiting)">
      <formula>NOT(ISERROR(SEARCH("Dn(waiting)",C838)))</formula>
    </cfRule>
  </conditionalFormatting>
  <conditionalFormatting sqref="C839">
    <cfRule type="containsBlanks" dxfId="11739" priority="11737">
      <formula>LEN(TRIM(C839))=0</formula>
    </cfRule>
    <cfRule type="containsText" dxfId="11738" priority="11738" operator="containsText" text="Operational">
      <formula>NOT(ISERROR(SEARCH("Operational",C839)))</formula>
    </cfRule>
    <cfRule type="containsText" dxfId="11737" priority="11739" operator="containsText" text="Dn(service)">
      <formula>NOT(ISERROR(SEARCH("Dn(service)",C839)))</formula>
    </cfRule>
    <cfRule type="containsText" dxfId="11736" priority="11740" operator="containsText" text="Dn(waiting)">
      <formula>NOT(ISERROR(SEARCH("Dn(waiting)",C839)))</formula>
    </cfRule>
  </conditionalFormatting>
  <conditionalFormatting sqref="I700:I703">
    <cfRule type="containsBlanks" dxfId="11735" priority="11733">
      <formula>LEN(TRIM(I700))=0</formula>
    </cfRule>
    <cfRule type="containsText" dxfId="11734" priority="11734" operator="containsText" text="Operational">
      <formula>NOT(ISERROR(SEARCH("Operational",I700)))</formula>
    </cfRule>
    <cfRule type="containsText" dxfId="11733" priority="11735" operator="containsText" text="Dn(service)">
      <formula>NOT(ISERROR(SEARCH("Dn(service)",I700)))</formula>
    </cfRule>
    <cfRule type="containsText" dxfId="11732" priority="11736" operator="containsText" text="Dn(waiting)">
      <formula>NOT(ISERROR(SEARCH("Dn(waiting)",I700)))</formula>
    </cfRule>
  </conditionalFormatting>
  <conditionalFormatting sqref="D683:D689">
    <cfRule type="containsBlanks" dxfId="11731" priority="11729">
      <formula>LEN(TRIM(D683))=0</formula>
    </cfRule>
    <cfRule type="containsText" dxfId="11730" priority="11730" operator="containsText" text="Operational">
      <formula>NOT(ISERROR(SEARCH("Operational",D683)))</formula>
    </cfRule>
    <cfRule type="containsText" dxfId="11729" priority="11731" operator="containsText" text="Dn(service)">
      <formula>NOT(ISERROR(SEARCH("Dn(service)",D683)))</formula>
    </cfRule>
    <cfRule type="containsText" dxfId="11728" priority="11732" operator="containsText" text="Dn(waiting)">
      <formula>NOT(ISERROR(SEARCH("Dn(waiting)",D683)))</formula>
    </cfRule>
  </conditionalFormatting>
  <conditionalFormatting sqref="H684">
    <cfRule type="containsBlanks" dxfId="11727" priority="11725">
      <formula>LEN(TRIM(H684))=0</formula>
    </cfRule>
    <cfRule type="containsText" dxfId="11726" priority="11726" operator="containsText" text="Operational">
      <formula>NOT(ISERROR(SEARCH("Operational",H684)))</formula>
    </cfRule>
    <cfRule type="containsText" dxfId="11725" priority="11727" operator="containsText" text="Dn(service)">
      <formula>NOT(ISERROR(SEARCH("Dn(service)",H684)))</formula>
    </cfRule>
    <cfRule type="containsText" dxfId="11724" priority="11728" operator="containsText" text="Dn(waiting)">
      <formula>NOT(ISERROR(SEARCH("Dn(waiting)",H684)))</formula>
    </cfRule>
  </conditionalFormatting>
  <conditionalFormatting sqref="C692:C703">
    <cfRule type="containsBlanks" dxfId="11723" priority="11721">
      <formula>LEN(TRIM(C692))=0</formula>
    </cfRule>
    <cfRule type="containsText" dxfId="11722" priority="11722" operator="containsText" text="Operational">
      <formula>NOT(ISERROR(SEARCH("Operational",C692)))</formula>
    </cfRule>
    <cfRule type="containsText" dxfId="11721" priority="11723" operator="containsText" text="Dn(service)">
      <formula>NOT(ISERROR(SEARCH("Dn(service)",C692)))</formula>
    </cfRule>
    <cfRule type="containsText" dxfId="11720" priority="11724" operator="containsText" text="Dn(waiting)">
      <formula>NOT(ISERROR(SEARCH("Dn(waiting)",C692)))</formula>
    </cfRule>
  </conditionalFormatting>
  <conditionalFormatting sqref="D673">
    <cfRule type="containsBlanks" dxfId="11719" priority="11717">
      <formula>LEN(TRIM(D673))=0</formula>
    </cfRule>
    <cfRule type="containsText" dxfId="11718" priority="11718" operator="containsText" text="Operational">
      <formula>NOT(ISERROR(SEARCH("Operational",D673)))</formula>
    </cfRule>
    <cfRule type="containsText" dxfId="11717" priority="11719" operator="containsText" text="Dn(service)">
      <formula>NOT(ISERROR(SEARCH("Dn(service)",D673)))</formula>
    </cfRule>
    <cfRule type="containsText" dxfId="11716" priority="11720" operator="containsText" text="Dn(waiting)">
      <formula>NOT(ISERROR(SEARCH("Dn(waiting)",D673)))</formula>
    </cfRule>
  </conditionalFormatting>
  <conditionalFormatting sqref="D674">
    <cfRule type="containsBlanks" dxfId="11715" priority="11713">
      <formula>LEN(TRIM(D674))=0</formula>
    </cfRule>
    <cfRule type="containsText" dxfId="11714" priority="11714" operator="containsText" text="Operational">
      <formula>NOT(ISERROR(SEARCH("Operational",D674)))</formula>
    </cfRule>
    <cfRule type="containsText" dxfId="11713" priority="11715" operator="containsText" text="Dn(service)">
      <formula>NOT(ISERROR(SEARCH("Dn(service)",D674)))</formula>
    </cfRule>
    <cfRule type="containsText" dxfId="11712" priority="11716" operator="containsText" text="Dn(waiting)">
      <formula>NOT(ISERROR(SEARCH("Dn(waiting)",D674)))</formula>
    </cfRule>
  </conditionalFormatting>
  <conditionalFormatting sqref="D675">
    <cfRule type="containsBlanks" dxfId="11711" priority="11709">
      <formula>LEN(TRIM(D675))=0</formula>
    </cfRule>
    <cfRule type="containsText" dxfId="11710" priority="11710" operator="containsText" text="Operational">
      <formula>NOT(ISERROR(SEARCH("Operational",D675)))</formula>
    </cfRule>
    <cfRule type="containsText" dxfId="11709" priority="11711" operator="containsText" text="Dn(service)">
      <formula>NOT(ISERROR(SEARCH("Dn(service)",D675)))</formula>
    </cfRule>
    <cfRule type="containsText" dxfId="11708" priority="11712" operator="containsText" text="Dn(waiting)">
      <formula>NOT(ISERROR(SEARCH("Dn(waiting)",D675)))</formula>
    </cfRule>
  </conditionalFormatting>
  <conditionalFormatting sqref="D676">
    <cfRule type="containsBlanks" dxfId="11707" priority="11705">
      <formula>LEN(TRIM(D676))=0</formula>
    </cfRule>
    <cfRule type="containsText" dxfId="11706" priority="11706" operator="containsText" text="Operational">
      <formula>NOT(ISERROR(SEARCH("Operational",D676)))</formula>
    </cfRule>
    <cfRule type="containsText" dxfId="11705" priority="11707" operator="containsText" text="Dn(service)">
      <formula>NOT(ISERROR(SEARCH("Dn(service)",D676)))</formula>
    </cfRule>
    <cfRule type="containsText" dxfId="11704" priority="11708" operator="containsText" text="Dn(waiting)">
      <formula>NOT(ISERROR(SEARCH("Dn(waiting)",D676)))</formula>
    </cfRule>
  </conditionalFormatting>
  <conditionalFormatting sqref="D677">
    <cfRule type="containsBlanks" dxfId="11703" priority="11701">
      <formula>LEN(TRIM(D677))=0</formula>
    </cfRule>
    <cfRule type="containsText" dxfId="11702" priority="11702" operator="containsText" text="Operational">
      <formula>NOT(ISERROR(SEARCH("Operational",D677)))</formula>
    </cfRule>
    <cfRule type="containsText" dxfId="11701" priority="11703" operator="containsText" text="Dn(service)">
      <formula>NOT(ISERROR(SEARCH("Dn(service)",D677)))</formula>
    </cfRule>
    <cfRule type="containsText" dxfId="11700" priority="11704" operator="containsText" text="Dn(waiting)">
      <formula>NOT(ISERROR(SEARCH("Dn(waiting)",D677)))</formula>
    </cfRule>
  </conditionalFormatting>
  <conditionalFormatting sqref="H677:H680">
    <cfRule type="containsBlanks" dxfId="11699" priority="11697">
      <formula>LEN(TRIM(H677))=0</formula>
    </cfRule>
    <cfRule type="containsText" dxfId="11698" priority="11698" operator="containsText" text="Operational">
      <formula>NOT(ISERROR(SEARCH("Operational",H677)))</formula>
    </cfRule>
    <cfRule type="containsText" dxfId="11697" priority="11699" operator="containsText" text="Dn(service)">
      <formula>NOT(ISERROR(SEARCH("Dn(service)",H677)))</formula>
    </cfRule>
    <cfRule type="containsText" dxfId="11696" priority="11700" operator="containsText" text="Dn(waiting)">
      <formula>NOT(ISERROR(SEARCH("Dn(waiting)",H677)))</formula>
    </cfRule>
  </conditionalFormatting>
  <conditionalFormatting sqref="H681">
    <cfRule type="containsBlanks" dxfId="11695" priority="11693">
      <formula>LEN(TRIM(H681))=0</formula>
    </cfRule>
    <cfRule type="containsText" dxfId="11694" priority="11694" operator="containsText" text="Operational">
      <formula>NOT(ISERROR(SEARCH("Operational",H681)))</formula>
    </cfRule>
    <cfRule type="containsText" dxfId="11693" priority="11695" operator="containsText" text="Dn(service)">
      <formula>NOT(ISERROR(SEARCH("Dn(service)",H681)))</formula>
    </cfRule>
    <cfRule type="containsText" dxfId="11692" priority="11696" operator="containsText" text="Dn(waiting)">
      <formula>NOT(ISERROR(SEARCH("Dn(waiting)",H681)))</formula>
    </cfRule>
  </conditionalFormatting>
  <conditionalFormatting sqref="C681:C684">
    <cfRule type="containsBlanks" dxfId="11691" priority="11689">
      <formula>LEN(TRIM(C681))=0</formula>
    </cfRule>
    <cfRule type="containsText" dxfId="11690" priority="11690" operator="containsText" text="Operational">
      <formula>NOT(ISERROR(SEARCH("Operational",C681)))</formula>
    </cfRule>
    <cfRule type="containsText" dxfId="11689" priority="11691" operator="containsText" text="Dn(service)">
      <formula>NOT(ISERROR(SEARCH("Dn(service)",C681)))</formula>
    </cfRule>
    <cfRule type="containsText" dxfId="11688" priority="11692" operator="containsText" text="Dn(waiting)">
      <formula>NOT(ISERROR(SEARCH("Dn(waiting)",C681)))</formula>
    </cfRule>
  </conditionalFormatting>
  <conditionalFormatting sqref="C685">
    <cfRule type="containsBlanks" dxfId="11687" priority="11685">
      <formula>LEN(TRIM(C685))=0</formula>
    </cfRule>
    <cfRule type="containsText" dxfId="11686" priority="11686" operator="containsText" text="Operational">
      <formula>NOT(ISERROR(SEARCH("Operational",C685)))</formula>
    </cfRule>
    <cfRule type="containsText" dxfId="11685" priority="11687" operator="containsText" text="Dn(service)">
      <formula>NOT(ISERROR(SEARCH("Dn(service)",C685)))</formula>
    </cfRule>
    <cfRule type="containsText" dxfId="11684" priority="11688" operator="containsText" text="Dn(waiting)">
      <formula>NOT(ISERROR(SEARCH("Dn(waiting)",C685)))</formula>
    </cfRule>
  </conditionalFormatting>
  <conditionalFormatting sqref="F685:F689">
    <cfRule type="containsBlanks" dxfId="11683" priority="11681">
      <formula>LEN(TRIM(F685))=0</formula>
    </cfRule>
    <cfRule type="containsText" dxfId="11682" priority="11682" operator="containsText" text="Operational">
      <formula>NOT(ISERROR(SEARCH("Operational",F685)))</formula>
    </cfRule>
    <cfRule type="containsText" dxfId="11681" priority="11683" operator="containsText" text="Dn(service)">
      <formula>NOT(ISERROR(SEARCH("Dn(service)",F685)))</formula>
    </cfRule>
    <cfRule type="containsText" dxfId="11680" priority="11684" operator="containsText" text="Dn(waiting)">
      <formula>NOT(ISERROR(SEARCH("Dn(waiting)",F685)))</formula>
    </cfRule>
  </conditionalFormatting>
  <conditionalFormatting sqref="F690">
    <cfRule type="containsBlanks" dxfId="11679" priority="11677">
      <formula>LEN(TRIM(F690))=0</formula>
    </cfRule>
    <cfRule type="containsText" dxfId="11678" priority="11678" operator="containsText" text="Operational">
      <formula>NOT(ISERROR(SEARCH("Operational",F690)))</formula>
    </cfRule>
    <cfRule type="containsText" dxfId="11677" priority="11679" operator="containsText" text="Dn(service)">
      <formula>NOT(ISERROR(SEARCH("Dn(service)",F690)))</formula>
    </cfRule>
    <cfRule type="containsText" dxfId="11676" priority="11680" operator="containsText" text="Dn(waiting)">
      <formula>NOT(ISERROR(SEARCH("Dn(waiting)",F690)))</formula>
    </cfRule>
  </conditionalFormatting>
  <conditionalFormatting sqref="G679:G680">
    <cfRule type="containsBlanks" dxfId="11675" priority="11673">
      <formula>LEN(TRIM(G679))=0</formula>
    </cfRule>
    <cfRule type="containsText" dxfId="11674" priority="11674" operator="containsText" text="Operational">
      <formula>NOT(ISERROR(SEARCH("Operational",G679)))</formula>
    </cfRule>
    <cfRule type="containsText" dxfId="11673" priority="11675" operator="containsText" text="Dn(service)">
      <formula>NOT(ISERROR(SEARCH("Dn(service)",G679)))</formula>
    </cfRule>
    <cfRule type="containsText" dxfId="11672" priority="11676" operator="containsText" text="Dn(waiting)">
      <formula>NOT(ISERROR(SEARCH("Dn(waiting)",G679)))</formula>
    </cfRule>
  </conditionalFormatting>
  <conditionalFormatting sqref="G690:G694">
    <cfRule type="containsBlanks" dxfId="11671" priority="11669">
      <formula>LEN(TRIM(G690))=0</formula>
    </cfRule>
    <cfRule type="containsText" dxfId="11670" priority="11670" operator="containsText" text="Operational">
      <formula>NOT(ISERROR(SEARCH("Operational",G690)))</formula>
    </cfRule>
    <cfRule type="containsText" dxfId="11669" priority="11671" operator="containsText" text="Dn(service)">
      <formula>NOT(ISERROR(SEARCH("Dn(service)",G690)))</formula>
    </cfRule>
    <cfRule type="containsText" dxfId="11668" priority="11672" operator="containsText" text="Dn(waiting)">
      <formula>NOT(ISERROR(SEARCH("Dn(waiting)",G690)))</formula>
    </cfRule>
  </conditionalFormatting>
  <conditionalFormatting sqref="G695">
    <cfRule type="containsBlanks" dxfId="11667" priority="11665">
      <formula>LEN(TRIM(G695))=0</formula>
    </cfRule>
    <cfRule type="containsText" dxfId="11666" priority="11666" operator="containsText" text="Operational">
      <formula>NOT(ISERROR(SEARCH("Operational",G695)))</formula>
    </cfRule>
    <cfRule type="containsText" dxfId="11665" priority="11667" operator="containsText" text="Dn(service)">
      <formula>NOT(ISERROR(SEARCH("Dn(service)",G695)))</formula>
    </cfRule>
    <cfRule type="containsText" dxfId="11664" priority="11668" operator="containsText" text="Dn(waiting)">
      <formula>NOT(ISERROR(SEARCH("Dn(waiting)",G695)))</formula>
    </cfRule>
  </conditionalFormatting>
  <conditionalFormatting sqref="E680:E684">
    <cfRule type="containsBlanks" dxfId="11663" priority="11661">
      <formula>LEN(TRIM(E680))=0</formula>
    </cfRule>
    <cfRule type="containsText" dxfId="11662" priority="11662" operator="containsText" text="Operational">
      <formula>NOT(ISERROR(SEARCH("Operational",E680)))</formula>
    </cfRule>
    <cfRule type="containsText" dxfId="11661" priority="11663" operator="containsText" text="Dn(service)">
      <formula>NOT(ISERROR(SEARCH("Dn(service)",E680)))</formula>
    </cfRule>
    <cfRule type="containsText" dxfId="11660" priority="11664" operator="containsText" text="Dn(waiting)">
      <formula>NOT(ISERROR(SEARCH("Dn(waiting)",E680)))</formula>
    </cfRule>
  </conditionalFormatting>
  <conditionalFormatting sqref="E695:E699">
    <cfRule type="containsBlanks" dxfId="11659" priority="11657">
      <formula>LEN(TRIM(E695))=0</formula>
    </cfRule>
    <cfRule type="containsText" dxfId="11658" priority="11658" operator="containsText" text="Operational">
      <formula>NOT(ISERROR(SEARCH("Operational",E695)))</formula>
    </cfRule>
    <cfRule type="containsText" dxfId="11657" priority="11659" operator="containsText" text="Dn(service)">
      <formula>NOT(ISERROR(SEARCH("Dn(service)",E695)))</formula>
    </cfRule>
    <cfRule type="containsText" dxfId="11656" priority="11660" operator="containsText" text="Dn(waiting)">
      <formula>NOT(ISERROR(SEARCH("Dn(waiting)",E695)))</formula>
    </cfRule>
  </conditionalFormatting>
  <conditionalFormatting sqref="E700">
    <cfRule type="containsBlanks" dxfId="11655" priority="11653">
      <formula>LEN(TRIM(E700))=0</formula>
    </cfRule>
    <cfRule type="containsText" dxfId="11654" priority="11654" operator="containsText" text="Operational">
      <formula>NOT(ISERROR(SEARCH("Operational",E700)))</formula>
    </cfRule>
    <cfRule type="containsText" dxfId="11653" priority="11655" operator="containsText" text="Dn(service)">
      <formula>NOT(ISERROR(SEARCH("Dn(service)",E700)))</formula>
    </cfRule>
    <cfRule type="containsText" dxfId="11652" priority="11656" operator="containsText" text="Dn(waiting)">
      <formula>NOT(ISERROR(SEARCH("Dn(waiting)",E700)))</formula>
    </cfRule>
  </conditionalFormatting>
  <conditionalFormatting sqref="I681:I694">
    <cfRule type="containsBlanks" dxfId="11651" priority="11649">
      <formula>LEN(TRIM(I681))=0</formula>
    </cfRule>
    <cfRule type="containsText" dxfId="11650" priority="11650" operator="containsText" text="Operational">
      <formula>NOT(ISERROR(SEARCH("Operational",I681)))</formula>
    </cfRule>
    <cfRule type="containsText" dxfId="11649" priority="11651" operator="containsText" text="Dn(service)">
      <formula>NOT(ISERROR(SEARCH("Dn(service)",I681)))</formula>
    </cfRule>
    <cfRule type="containsText" dxfId="11648" priority="11652" operator="containsText" text="Dn(waiting)">
      <formula>NOT(ISERROR(SEARCH("Dn(waiting)",I681)))</formula>
    </cfRule>
  </conditionalFormatting>
  <conditionalFormatting sqref="I704">
    <cfRule type="containsBlanks" dxfId="11647" priority="11645">
      <formula>LEN(TRIM(I704))=0</formula>
    </cfRule>
    <cfRule type="containsText" dxfId="11646" priority="11646" operator="containsText" text="Operational">
      <formula>NOT(ISERROR(SEARCH("Operational",I704)))</formula>
    </cfRule>
    <cfRule type="containsText" dxfId="11645" priority="11647" operator="containsText" text="Dn(service)">
      <formula>NOT(ISERROR(SEARCH("Dn(service)",I704)))</formula>
    </cfRule>
    <cfRule type="containsText" dxfId="11644" priority="11648" operator="containsText" text="Dn(waiting)">
      <formula>NOT(ISERROR(SEARCH("Dn(waiting)",I704)))</formula>
    </cfRule>
  </conditionalFormatting>
  <conditionalFormatting sqref="D704:D707">
    <cfRule type="containsBlanks" dxfId="11643" priority="11641">
      <formula>LEN(TRIM(D704))=0</formula>
    </cfRule>
    <cfRule type="containsText" dxfId="11642" priority="11642" operator="containsText" text="Operational">
      <formula>NOT(ISERROR(SEARCH("Operational",D704)))</formula>
    </cfRule>
    <cfRule type="containsText" dxfId="11641" priority="11643" operator="containsText" text="Dn(service)">
      <formula>NOT(ISERROR(SEARCH("Dn(service)",D704)))</formula>
    </cfRule>
    <cfRule type="containsText" dxfId="11640" priority="11644" operator="containsText" text="Dn(waiting)">
      <formula>NOT(ISERROR(SEARCH("Dn(waiting)",D704)))</formula>
    </cfRule>
  </conditionalFormatting>
  <conditionalFormatting sqref="D708">
    <cfRule type="containsBlanks" dxfId="11639" priority="11637">
      <formula>LEN(TRIM(D708))=0</formula>
    </cfRule>
    <cfRule type="containsText" dxfId="11638" priority="11638" operator="containsText" text="Operational">
      <formula>NOT(ISERROR(SEARCH("Operational",D708)))</formula>
    </cfRule>
    <cfRule type="containsText" dxfId="11637" priority="11639" operator="containsText" text="Dn(service)">
      <formula>NOT(ISERROR(SEARCH("Dn(service)",D708)))</formula>
    </cfRule>
    <cfRule type="containsText" dxfId="11636" priority="11640" operator="containsText" text="Dn(waiting)">
      <formula>NOT(ISERROR(SEARCH("Dn(waiting)",D708)))</formula>
    </cfRule>
  </conditionalFormatting>
  <conditionalFormatting sqref="H685:H699">
    <cfRule type="containsBlanks" dxfId="11635" priority="11633">
      <formula>LEN(TRIM(H685))=0</formula>
    </cfRule>
    <cfRule type="containsText" dxfId="11634" priority="11634" operator="containsText" text="Operational">
      <formula>NOT(ISERROR(SEARCH("Operational",H685)))</formula>
    </cfRule>
    <cfRule type="containsText" dxfId="11633" priority="11635" operator="containsText" text="Dn(service)">
      <formula>NOT(ISERROR(SEARCH("Dn(service)",H685)))</formula>
    </cfRule>
    <cfRule type="containsText" dxfId="11632" priority="11636" operator="containsText" text="Dn(waiting)">
      <formula>NOT(ISERROR(SEARCH("Dn(waiting)",H685)))</formula>
    </cfRule>
  </conditionalFormatting>
  <conditionalFormatting sqref="H708:H710">
    <cfRule type="containsBlanks" dxfId="11631" priority="11629">
      <formula>LEN(TRIM(H708))=0</formula>
    </cfRule>
    <cfRule type="containsText" dxfId="11630" priority="11630" operator="containsText" text="Operational">
      <formula>NOT(ISERROR(SEARCH("Operational",H708)))</formula>
    </cfRule>
    <cfRule type="containsText" dxfId="11629" priority="11631" operator="containsText" text="Dn(service)">
      <formula>NOT(ISERROR(SEARCH("Dn(service)",H708)))</formula>
    </cfRule>
    <cfRule type="containsText" dxfId="11628" priority="11632" operator="containsText" text="Dn(waiting)">
      <formula>NOT(ISERROR(SEARCH("Dn(waiting)",H708)))</formula>
    </cfRule>
  </conditionalFormatting>
  <conditionalFormatting sqref="H712">
    <cfRule type="containsBlanks" dxfId="11627" priority="11625">
      <formula>LEN(TRIM(H712))=0</formula>
    </cfRule>
    <cfRule type="containsText" dxfId="11626" priority="11626" operator="containsText" text="Operational">
      <formula>NOT(ISERROR(SEARCH("Operational",H712)))</formula>
    </cfRule>
    <cfRule type="containsText" dxfId="11625" priority="11627" operator="containsText" text="Dn(service)">
      <formula>NOT(ISERROR(SEARCH("Dn(service)",H712)))</formula>
    </cfRule>
    <cfRule type="containsText" dxfId="11624" priority="11628" operator="containsText" text="Dn(waiting)">
      <formula>NOT(ISERROR(SEARCH("Dn(waiting)",H712)))</formula>
    </cfRule>
  </conditionalFormatting>
  <conditionalFormatting sqref="C712:C716">
    <cfRule type="containsBlanks" dxfId="11623" priority="11621">
      <formula>LEN(TRIM(C712))=0</formula>
    </cfRule>
    <cfRule type="containsText" dxfId="11622" priority="11622" operator="containsText" text="Operational">
      <formula>NOT(ISERROR(SEARCH("Operational",C712)))</formula>
    </cfRule>
    <cfRule type="containsText" dxfId="11621" priority="11623" operator="containsText" text="Dn(service)">
      <formula>NOT(ISERROR(SEARCH("Dn(service)",C712)))</formula>
    </cfRule>
    <cfRule type="containsText" dxfId="11620" priority="11624" operator="containsText" text="Dn(waiting)">
      <formula>NOT(ISERROR(SEARCH("Dn(waiting)",C712)))</formula>
    </cfRule>
  </conditionalFormatting>
  <conditionalFormatting sqref="C717">
    <cfRule type="containsBlanks" dxfId="11619" priority="11617">
      <formula>LEN(TRIM(C717))=0</formula>
    </cfRule>
    <cfRule type="containsText" dxfId="11618" priority="11618" operator="containsText" text="Operational">
      <formula>NOT(ISERROR(SEARCH("Operational",C717)))</formula>
    </cfRule>
    <cfRule type="containsText" dxfId="11617" priority="11619" operator="containsText" text="Dn(service)">
      <formula>NOT(ISERROR(SEARCH("Dn(service)",C717)))</formula>
    </cfRule>
    <cfRule type="containsText" dxfId="11616" priority="11620" operator="containsText" text="Dn(waiting)">
      <formula>NOT(ISERROR(SEARCH("Dn(waiting)",C717)))</formula>
    </cfRule>
  </conditionalFormatting>
  <conditionalFormatting sqref="F717:F720">
    <cfRule type="containsBlanks" dxfId="11615" priority="11613">
      <formula>LEN(TRIM(F717))=0</formula>
    </cfRule>
    <cfRule type="containsText" dxfId="11614" priority="11614" operator="containsText" text="Operational">
      <formula>NOT(ISERROR(SEARCH("Operational",F717)))</formula>
    </cfRule>
    <cfRule type="containsText" dxfId="11613" priority="11615" operator="containsText" text="Dn(service)">
      <formula>NOT(ISERROR(SEARCH("Dn(service)",F717)))</formula>
    </cfRule>
    <cfRule type="containsText" dxfId="11612" priority="11616" operator="containsText" text="Dn(waiting)">
      <formula>NOT(ISERROR(SEARCH("Dn(waiting)",F717)))</formula>
    </cfRule>
  </conditionalFormatting>
  <conditionalFormatting sqref="G706:G711">
    <cfRule type="containsBlanks" dxfId="11611" priority="11609">
      <formula>LEN(TRIM(G706))=0</formula>
    </cfRule>
    <cfRule type="containsText" dxfId="11610" priority="11610" operator="containsText" text="Operational">
      <formula>NOT(ISERROR(SEARCH("Operational",G706)))</formula>
    </cfRule>
    <cfRule type="containsText" dxfId="11609" priority="11611" operator="containsText" text="Dn(service)">
      <formula>NOT(ISERROR(SEARCH("Dn(service)",G706)))</formula>
    </cfRule>
    <cfRule type="containsText" dxfId="11608" priority="11612" operator="containsText" text="Dn(waiting)">
      <formula>NOT(ISERROR(SEARCH("Dn(waiting)",G706)))</formula>
    </cfRule>
  </conditionalFormatting>
  <conditionalFormatting sqref="G721:G725">
    <cfRule type="containsBlanks" dxfId="11607" priority="11605">
      <formula>LEN(TRIM(G721))=0</formula>
    </cfRule>
    <cfRule type="containsText" dxfId="11606" priority="11606" operator="containsText" text="Operational">
      <formula>NOT(ISERROR(SEARCH("Operational",G721)))</formula>
    </cfRule>
    <cfRule type="containsText" dxfId="11605" priority="11607" operator="containsText" text="Dn(service)">
      <formula>NOT(ISERROR(SEARCH("Dn(service)",G721)))</formula>
    </cfRule>
    <cfRule type="containsText" dxfId="11604" priority="11608" operator="containsText" text="Dn(waiting)">
      <formula>NOT(ISERROR(SEARCH("Dn(waiting)",G721)))</formula>
    </cfRule>
  </conditionalFormatting>
  <conditionalFormatting sqref="E710:E716">
    <cfRule type="containsBlanks" dxfId="11603" priority="11601">
      <formula>LEN(TRIM(E710))=0</formula>
    </cfRule>
    <cfRule type="containsText" dxfId="11602" priority="11602" operator="containsText" text="Operational">
      <formula>NOT(ISERROR(SEARCH("Operational",E710)))</formula>
    </cfRule>
    <cfRule type="containsText" dxfId="11601" priority="11603" operator="containsText" text="Dn(service)">
      <formula>NOT(ISERROR(SEARCH("Dn(service)",E710)))</formula>
    </cfRule>
    <cfRule type="containsText" dxfId="11600" priority="11604" operator="containsText" text="Dn(waiting)">
      <formula>NOT(ISERROR(SEARCH("Dn(waiting)",E710)))</formula>
    </cfRule>
  </conditionalFormatting>
  <conditionalFormatting sqref="E726:E729">
    <cfRule type="containsBlanks" dxfId="11599" priority="11597">
      <formula>LEN(TRIM(E726))=0</formula>
    </cfRule>
    <cfRule type="containsText" dxfId="11598" priority="11598" operator="containsText" text="Operational">
      <formula>NOT(ISERROR(SEARCH("Operational",E726)))</formula>
    </cfRule>
    <cfRule type="containsText" dxfId="11597" priority="11599" operator="containsText" text="Dn(service)">
      <formula>NOT(ISERROR(SEARCH("Dn(service)",E726)))</formula>
    </cfRule>
    <cfRule type="containsText" dxfId="11596" priority="11600" operator="containsText" text="Dn(waiting)">
      <formula>NOT(ISERROR(SEARCH("Dn(waiting)",E726)))</formula>
    </cfRule>
  </conditionalFormatting>
  <conditionalFormatting sqref="E812">
    <cfRule type="containsBlanks" dxfId="11595" priority="11593">
      <formula>LEN(TRIM(E812))=0</formula>
    </cfRule>
    <cfRule type="containsText" dxfId="11594" priority="11594" operator="containsText" text="Operational">
      <formula>NOT(ISERROR(SEARCH("Operational",E812)))</formula>
    </cfRule>
    <cfRule type="containsText" dxfId="11593" priority="11595" operator="containsText" text="Dn(service)">
      <formula>NOT(ISERROR(SEARCH("Dn(service)",E812)))</formula>
    </cfRule>
    <cfRule type="containsText" dxfId="11592" priority="11596" operator="containsText" text="Dn(waiting)">
      <formula>NOT(ISERROR(SEARCH("Dn(waiting)",E812)))</formula>
    </cfRule>
  </conditionalFormatting>
  <conditionalFormatting sqref="I717:I720">
    <cfRule type="containsBlanks" dxfId="11591" priority="11589">
      <formula>LEN(TRIM(I717))=0</formula>
    </cfRule>
    <cfRule type="containsText" dxfId="11590" priority="11590" operator="containsText" text="Operational">
      <formula>NOT(ISERROR(SEARCH("Operational",I717)))</formula>
    </cfRule>
    <cfRule type="containsText" dxfId="11589" priority="11591" operator="containsText" text="Dn(service)">
      <formula>NOT(ISERROR(SEARCH("Dn(service)",I717)))</formula>
    </cfRule>
    <cfRule type="containsText" dxfId="11588" priority="11592" operator="containsText" text="Dn(waiting)">
      <formula>NOT(ISERROR(SEARCH("Dn(waiting)",I717)))</formula>
    </cfRule>
  </conditionalFormatting>
  <conditionalFormatting sqref="I730:I733">
    <cfRule type="containsBlanks" dxfId="11587" priority="11585">
      <formula>LEN(TRIM(I730))=0</formula>
    </cfRule>
    <cfRule type="containsText" dxfId="11586" priority="11586" operator="containsText" text="Operational">
      <formula>NOT(ISERROR(SEARCH("Operational",I730)))</formula>
    </cfRule>
    <cfRule type="containsText" dxfId="11585" priority="11587" operator="containsText" text="Dn(service)">
      <formula>NOT(ISERROR(SEARCH("Dn(service)",I730)))</formula>
    </cfRule>
    <cfRule type="containsText" dxfId="11584" priority="11588" operator="containsText" text="Dn(waiting)">
      <formula>NOT(ISERROR(SEARCH("Dn(waiting)",I730)))</formula>
    </cfRule>
  </conditionalFormatting>
  <conditionalFormatting sqref="G726">
    <cfRule type="containsBlanks" dxfId="11583" priority="11581">
      <formula>LEN(TRIM(G726))=0</formula>
    </cfRule>
    <cfRule type="containsText" dxfId="11582" priority="11582" operator="containsText" text="Operational">
      <formula>NOT(ISERROR(SEARCH("Operational",G726)))</formula>
    </cfRule>
    <cfRule type="containsText" dxfId="11581" priority="11583" operator="containsText" text="Dn(service)">
      <formula>NOT(ISERROR(SEARCH("Dn(service)",G726)))</formula>
    </cfRule>
    <cfRule type="containsText" dxfId="11580" priority="11584" operator="containsText" text="Dn(waiting)">
      <formula>NOT(ISERROR(SEARCH("Dn(waiting)",G726)))</formula>
    </cfRule>
  </conditionalFormatting>
  <conditionalFormatting sqref="I734">
    <cfRule type="containsBlanks" dxfId="11579" priority="11577">
      <formula>LEN(TRIM(I734))=0</formula>
    </cfRule>
    <cfRule type="containsText" dxfId="11578" priority="11578" operator="containsText" text="Operational">
      <formula>NOT(ISERROR(SEARCH("Operational",I734)))</formula>
    </cfRule>
    <cfRule type="containsText" dxfId="11577" priority="11579" operator="containsText" text="Dn(service)">
      <formula>NOT(ISERROR(SEARCH("Dn(service)",I734)))</formula>
    </cfRule>
    <cfRule type="containsText" dxfId="11576" priority="11580" operator="containsText" text="Dn(waiting)">
      <formula>NOT(ISERROR(SEARCH("Dn(waiting)",I734)))</formula>
    </cfRule>
  </conditionalFormatting>
  <conditionalFormatting sqref="D720:D725">
    <cfRule type="containsBlanks" dxfId="11575" priority="11573">
      <formula>LEN(TRIM(D720))=0</formula>
    </cfRule>
    <cfRule type="containsText" dxfId="11574" priority="11574" operator="containsText" text="Operational">
      <formula>NOT(ISERROR(SEARCH("Operational",D720)))</formula>
    </cfRule>
    <cfRule type="containsText" dxfId="11573" priority="11575" operator="containsText" text="Dn(service)">
      <formula>NOT(ISERROR(SEARCH("Dn(service)",D720)))</formula>
    </cfRule>
    <cfRule type="containsText" dxfId="11572" priority="11576" operator="containsText" text="Dn(waiting)">
      <formula>NOT(ISERROR(SEARCH("Dn(waiting)",D720)))</formula>
    </cfRule>
  </conditionalFormatting>
  <conditionalFormatting sqref="D734:D737">
    <cfRule type="containsBlanks" dxfId="11571" priority="11569">
      <formula>LEN(TRIM(D734))=0</formula>
    </cfRule>
    <cfRule type="containsText" dxfId="11570" priority="11570" operator="containsText" text="Operational">
      <formula>NOT(ISERROR(SEARCH("Operational",D734)))</formula>
    </cfRule>
    <cfRule type="containsText" dxfId="11569" priority="11571" operator="containsText" text="Dn(service)">
      <formula>NOT(ISERROR(SEARCH("Dn(service)",D734)))</formula>
    </cfRule>
    <cfRule type="containsText" dxfId="11568" priority="11572" operator="containsText" text="Dn(waiting)">
      <formula>NOT(ISERROR(SEARCH("Dn(waiting)",D734)))</formula>
    </cfRule>
  </conditionalFormatting>
  <conditionalFormatting sqref="D738">
    <cfRule type="containsBlanks" dxfId="11567" priority="11565">
      <formula>LEN(TRIM(D738))=0</formula>
    </cfRule>
    <cfRule type="containsText" dxfId="11566" priority="11566" operator="containsText" text="Operational">
      <formula>NOT(ISERROR(SEARCH("Operational",D738)))</formula>
    </cfRule>
    <cfRule type="containsText" dxfId="11565" priority="11567" operator="containsText" text="Dn(service)">
      <formula>NOT(ISERROR(SEARCH("Dn(service)",D738)))</formula>
    </cfRule>
    <cfRule type="containsText" dxfId="11564" priority="11568" operator="containsText" text="Dn(waiting)">
      <formula>NOT(ISERROR(SEARCH("Dn(waiting)",D738)))</formula>
    </cfRule>
  </conditionalFormatting>
  <conditionalFormatting sqref="C730:C733">
    <cfRule type="containsBlanks" dxfId="11563" priority="11561">
      <formula>LEN(TRIM(C730))=0</formula>
    </cfRule>
    <cfRule type="containsText" dxfId="11562" priority="11562" operator="containsText" text="Operational">
      <formula>NOT(ISERROR(SEARCH("Operational",C730)))</formula>
    </cfRule>
    <cfRule type="containsText" dxfId="11561" priority="11563" operator="containsText" text="Dn(service)">
      <formula>NOT(ISERROR(SEARCH("Dn(service)",C730)))</formula>
    </cfRule>
    <cfRule type="containsText" dxfId="11560" priority="11564" operator="containsText" text="Dn(waiting)">
      <formula>NOT(ISERROR(SEARCH("Dn(waiting)",C730)))</formula>
    </cfRule>
  </conditionalFormatting>
  <conditionalFormatting sqref="H722:H730">
    <cfRule type="containsBlanks" dxfId="11559" priority="11557">
      <formula>LEN(TRIM(H722))=0</formula>
    </cfRule>
    <cfRule type="containsText" dxfId="11558" priority="11558" operator="containsText" text="Operational">
      <formula>NOT(ISERROR(SEARCH("Operational",H722)))</formula>
    </cfRule>
    <cfRule type="containsText" dxfId="11557" priority="11559" operator="containsText" text="Dn(service)">
      <formula>NOT(ISERROR(SEARCH("Dn(service)",H722)))</formula>
    </cfRule>
    <cfRule type="containsText" dxfId="11556" priority="11560" operator="containsText" text="Dn(waiting)">
      <formula>NOT(ISERROR(SEARCH("Dn(waiting)",H722)))</formula>
    </cfRule>
  </conditionalFormatting>
  <conditionalFormatting sqref="H738">
    <cfRule type="containsBlanks" dxfId="11555" priority="11553">
      <formula>LEN(TRIM(H738))=0</formula>
    </cfRule>
    <cfRule type="containsText" dxfId="11554" priority="11554" operator="containsText" text="Operational">
      <formula>NOT(ISERROR(SEARCH("Operational",H738)))</formula>
    </cfRule>
    <cfRule type="containsText" dxfId="11553" priority="11555" operator="containsText" text="Dn(service)">
      <formula>NOT(ISERROR(SEARCH("Dn(service)",H738)))</formula>
    </cfRule>
    <cfRule type="containsText" dxfId="11552" priority="11556" operator="containsText" text="Dn(waiting)">
      <formula>NOT(ISERROR(SEARCH("Dn(waiting)",H738)))</formula>
    </cfRule>
  </conditionalFormatting>
  <conditionalFormatting sqref="H739:H741">
    <cfRule type="containsBlanks" dxfId="11551" priority="11549">
      <formula>LEN(TRIM(H739))=0</formula>
    </cfRule>
    <cfRule type="containsText" dxfId="11550" priority="11550" operator="containsText" text="Operational">
      <formula>NOT(ISERROR(SEARCH("Operational",H739)))</formula>
    </cfRule>
    <cfRule type="containsText" dxfId="11549" priority="11551" operator="containsText" text="Dn(service)">
      <formula>NOT(ISERROR(SEARCH("Dn(service)",H739)))</formula>
    </cfRule>
    <cfRule type="containsText" dxfId="11548" priority="11552" operator="containsText" text="Dn(waiting)">
      <formula>NOT(ISERROR(SEARCH("Dn(waiting)",H739)))</formula>
    </cfRule>
  </conditionalFormatting>
  <conditionalFormatting sqref="H742">
    <cfRule type="containsBlanks" dxfId="11547" priority="11545">
      <formula>LEN(TRIM(H742))=0</formula>
    </cfRule>
    <cfRule type="containsText" dxfId="11546" priority="11546" operator="containsText" text="Operational">
      <formula>NOT(ISERROR(SEARCH("Operational",H742)))</formula>
    </cfRule>
    <cfRule type="containsText" dxfId="11545" priority="11547" operator="containsText" text="Dn(service)">
      <formula>NOT(ISERROR(SEARCH("Dn(service)",H742)))</formula>
    </cfRule>
    <cfRule type="containsText" dxfId="11544" priority="11548" operator="containsText" text="Dn(waiting)">
      <formula>NOT(ISERROR(SEARCH("Dn(waiting)",H742)))</formula>
    </cfRule>
  </conditionalFormatting>
  <conditionalFormatting sqref="C742:C745">
    <cfRule type="containsBlanks" dxfId="11543" priority="11541">
      <formula>LEN(TRIM(C742))=0</formula>
    </cfRule>
    <cfRule type="containsText" dxfId="11542" priority="11542" operator="containsText" text="Operational">
      <formula>NOT(ISERROR(SEARCH("Operational",C742)))</formula>
    </cfRule>
    <cfRule type="containsText" dxfId="11541" priority="11543" operator="containsText" text="Dn(service)">
      <formula>NOT(ISERROR(SEARCH("Dn(service)",C742)))</formula>
    </cfRule>
    <cfRule type="containsText" dxfId="11540" priority="11544" operator="containsText" text="Dn(waiting)">
      <formula>NOT(ISERROR(SEARCH("Dn(waiting)",C742)))</formula>
    </cfRule>
  </conditionalFormatting>
  <conditionalFormatting sqref="C746">
    <cfRule type="containsBlanks" dxfId="11539" priority="11537">
      <formula>LEN(TRIM(C746))=0</formula>
    </cfRule>
    <cfRule type="containsText" dxfId="11538" priority="11538" operator="containsText" text="Operational">
      <formula>NOT(ISERROR(SEARCH("Operational",C746)))</formula>
    </cfRule>
    <cfRule type="containsText" dxfId="11537" priority="11539" operator="containsText" text="Dn(service)">
      <formula>NOT(ISERROR(SEARCH("Dn(service)",C746)))</formula>
    </cfRule>
    <cfRule type="containsText" dxfId="11536" priority="11540" operator="containsText" text="Dn(waiting)">
      <formula>NOT(ISERROR(SEARCH("Dn(waiting)",C746)))</formula>
    </cfRule>
  </conditionalFormatting>
  <conditionalFormatting sqref="F732:F737">
    <cfRule type="containsBlanks" dxfId="11535" priority="11533">
      <formula>LEN(TRIM(F732))=0</formula>
    </cfRule>
    <cfRule type="containsText" dxfId="11534" priority="11534" operator="containsText" text="Operational">
      <formula>NOT(ISERROR(SEARCH("Operational",F732)))</formula>
    </cfRule>
    <cfRule type="containsText" dxfId="11533" priority="11535" operator="containsText" text="Dn(service)">
      <formula>NOT(ISERROR(SEARCH("Dn(service)",F732)))</formula>
    </cfRule>
    <cfRule type="containsText" dxfId="11532" priority="11536" operator="containsText" text="Dn(waiting)">
      <formula>NOT(ISERROR(SEARCH("Dn(waiting)",F732)))</formula>
    </cfRule>
  </conditionalFormatting>
  <conditionalFormatting sqref="F732:F737">
    <cfRule type="containsBlanks" dxfId="11531" priority="11529">
      <formula>LEN(TRIM(F732))=0</formula>
    </cfRule>
    <cfRule type="containsText" dxfId="11530" priority="11530" operator="containsText" text="Operational">
      <formula>NOT(ISERROR(SEARCH("Operational",F732)))</formula>
    </cfRule>
    <cfRule type="containsText" dxfId="11529" priority="11531" operator="containsText" text="Dn(service)">
      <formula>NOT(ISERROR(SEARCH("Dn(service)",F732)))</formula>
    </cfRule>
    <cfRule type="containsText" dxfId="11528" priority="11532" operator="containsText" text="Dn(waiting)">
      <formula>NOT(ISERROR(SEARCH("Dn(waiting)",F732)))</formula>
    </cfRule>
  </conditionalFormatting>
  <conditionalFormatting sqref="F746:F750">
    <cfRule type="containsBlanks" dxfId="11527" priority="11525">
      <formula>LEN(TRIM(F746))=0</formula>
    </cfRule>
    <cfRule type="containsText" dxfId="11526" priority="11526" operator="containsText" text="Operational">
      <formula>NOT(ISERROR(SEARCH("Operational",F746)))</formula>
    </cfRule>
    <cfRule type="containsText" dxfId="11525" priority="11527" operator="containsText" text="Dn(service)">
      <formula>NOT(ISERROR(SEARCH("Dn(service)",F746)))</formula>
    </cfRule>
    <cfRule type="containsText" dxfId="11524" priority="11528" operator="containsText" text="Dn(waiting)">
      <formula>NOT(ISERROR(SEARCH("Dn(waiting)",F746)))</formula>
    </cfRule>
  </conditionalFormatting>
  <conditionalFormatting sqref="F751">
    <cfRule type="containsBlanks" dxfId="11523" priority="11521">
      <formula>LEN(TRIM(F751))=0</formula>
    </cfRule>
    <cfRule type="containsText" dxfId="11522" priority="11522" operator="containsText" text="Operational">
      <formula>NOT(ISERROR(SEARCH("Operational",F751)))</formula>
    </cfRule>
    <cfRule type="containsText" dxfId="11521" priority="11523" operator="containsText" text="Dn(service)">
      <formula>NOT(ISERROR(SEARCH("Dn(service)",F751)))</formula>
    </cfRule>
    <cfRule type="containsText" dxfId="11520" priority="11524" operator="containsText" text="Dn(waiting)">
      <formula>NOT(ISERROR(SEARCH("Dn(waiting)",F751)))</formula>
    </cfRule>
  </conditionalFormatting>
  <conditionalFormatting sqref="G735:G741">
    <cfRule type="containsBlanks" dxfId="11519" priority="11517">
      <formula>LEN(TRIM(G735))=0</formula>
    </cfRule>
    <cfRule type="containsText" dxfId="11518" priority="11518" operator="containsText" text="Operational">
      <formula>NOT(ISERROR(SEARCH("Operational",G735)))</formula>
    </cfRule>
    <cfRule type="containsText" dxfId="11517" priority="11519" operator="containsText" text="Dn(service)">
      <formula>NOT(ISERROR(SEARCH("Dn(service)",G735)))</formula>
    </cfRule>
    <cfRule type="containsText" dxfId="11516" priority="11520" operator="containsText" text="Dn(waiting)">
      <formula>NOT(ISERROR(SEARCH("Dn(waiting)",G735)))</formula>
    </cfRule>
  </conditionalFormatting>
  <conditionalFormatting sqref="G735:G741">
    <cfRule type="containsBlanks" dxfId="11515" priority="11513">
      <formula>LEN(TRIM(G735))=0</formula>
    </cfRule>
    <cfRule type="containsText" dxfId="11514" priority="11514" operator="containsText" text="Operational">
      <formula>NOT(ISERROR(SEARCH("Operational",G735)))</formula>
    </cfRule>
    <cfRule type="containsText" dxfId="11513" priority="11515" operator="containsText" text="Dn(service)">
      <formula>NOT(ISERROR(SEARCH("Dn(service)",G735)))</formula>
    </cfRule>
    <cfRule type="containsText" dxfId="11512" priority="11516" operator="containsText" text="Dn(waiting)">
      <formula>NOT(ISERROR(SEARCH("Dn(waiting)",G735)))</formula>
    </cfRule>
  </conditionalFormatting>
  <conditionalFormatting sqref="G751:G754">
    <cfRule type="containsBlanks" dxfId="11511" priority="11509">
      <formula>LEN(TRIM(G751))=0</formula>
    </cfRule>
    <cfRule type="containsText" dxfId="11510" priority="11510" operator="containsText" text="Operational">
      <formula>NOT(ISERROR(SEARCH("Operational",G751)))</formula>
    </cfRule>
    <cfRule type="containsText" dxfId="11509" priority="11511" operator="containsText" text="Dn(service)">
      <formula>NOT(ISERROR(SEARCH("Dn(service)",G751)))</formula>
    </cfRule>
    <cfRule type="containsText" dxfId="11508" priority="11512" operator="containsText" text="Dn(waiting)">
      <formula>NOT(ISERROR(SEARCH("Dn(waiting)",G751)))</formula>
    </cfRule>
  </conditionalFormatting>
  <conditionalFormatting sqref="G755">
    <cfRule type="containsBlanks" dxfId="11507" priority="11505">
      <formula>LEN(TRIM(G755))=0</formula>
    </cfRule>
    <cfRule type="containsText" dxfId="11506" priority="11506" operator="containsText" text="Operational">
      <formula>NOT(ISERROR(SEARCH("Operational",G755)))</formula>
    </cfRule>
    <cfRule type="containsText" dxfId="11505" priority="11507" operator="containsText" text="Dn(service)">
      <formula>NOT(ISERROR(SEARCH("Dn(service)",G755)))</formula>
    </cfRule>
    <cfRule type="containsText" dxfId="11504" priority="11508" operator="containsText" text="Dn(waiting)">
      <formula>NOT(ISERROR(SEARCH("Dn(waiting)",G755)))</formula>
    </cfRule>
  </conditionalFormatting>
  <conditionalFormatting sqref="E740:E745">
    <cfRule type="containsBlanks" dxfId="11503" priority="11501">
      <formula>LEN(TRIM(E740))=0</formula>
    </cfRule>
    <cfRule type="containsText" dxfId="11502" priority="11502" operator="containsText" text="Operational">
      <formula>NOT(ISERROR(SEARCH("Operational",E740)))</formula>
    </cfRule>
    <cfRule type="containsText" dxfId="11501" priority="11503" operator="containsText" text="Dn(service)">
      <formula>NOT(ISERROR(SEARCH("Dn(service)",E740)))</formula>
    </cfRule>
    <cfRule type="containsText" dxfId="11500" priority="11504" operator="containsText" text="Dn(waiting)">
      <formula>NOT(ISERROR(SEARCH("Dn(waiting)",E740)))</formula>
    </cfRule>
  </conditionalFormatting>
  <conditionalFormatting sqref="E740:E745">
    <cfRule type="containsBlanks" dxfId="11499" priority="11497">
      <formula>LEN(TRIM(E740))=0</formula>
    </cfRule>
    <cfRule type="containsText" dxfId="11498" priority="11498" operator="containsText" text="Operational">
      <formula>NOT(ISERROR(SEARCH("Operational",E740)))</formula>
    </cfRule>
    <cfRule type="containsText" dxfId="11497" priority="11499" operator="containsText" text="Dn(service)">
      <formula>NOT(ISERROR(SEARCH("Dn(service)",E740)))</formula>
    </cfRule>
    <cfRule type="containsText" dxfId="11496" priority="11500" operator="containsText" text="Dn(waiting)">
      <formula>NOT(ISERROR(SEARCH("Dn(waiting)",E740)))</formula>
    </cfRule>
  </conditionalFormatting>
  <conditionalFormatting sqref="E755:E757">
    <cfRule type="containsBlanks" dxfId="11495" priority="11493">
      <formula>LEN(TRIM(E755))=0</formula>
    </cfRule>
    <cfRule type="containsText" dxfId="11494" priority="11494" operator="containsText" text="Operational">
      <formula>NOT(ISERROR(SEARCH("Operational",E755)))</formula>
    </cfRule>
    <cfRule type="containsText" dxfId="11493" priority="11495" operator="containsText" text="Dn(service)">
      <formula>NOT(ISERROR(SEARCH("Dn(service)",E755)))</formula>
    </cfRule>
    <cfRule type="containsText" dxfId="11492" priority="11496" operator="containsText" text="Dn(waiting)">
      <formula>NOT(ISERROR(SEARCH("Dn(waiting)",E755)))</formula>
    </cfRule>
  </conditionalFormatting>
  <conditionalFormatting sqref="E758">
    <cfRule type="containsBlanks" dxfId="11491" priority="11489">
      <formula>LEN(TRIM(E758))=0</formula>
    </cfRule>
    <cfRule type="containsText" dxfId="11490" priority="11490" operator="containsText" text="Operational">
      <formula>NOT(ISERROR(SEARCH("Operational",E758)))</formula>
    </cfRule>
    <cfRule type="containsText" dxfId="11489" priority="11491" operator="containsText" text="Dn(service)">
      <formula>NOT(ISERROR(SEARCH("Dn(service)",E758)))</formula>
    </cfRule>
    <cfRule type="containsText" dxfId="11488" priority="11492" operator="containsText" text="Dn(waiting)">
      <formula>NOT(ISERROR(SEARCH("Dn(waiting)",E758)))</formula>
    </cfRule>
  </conditionalFormatting>
  <conditionalFormatting sqref="I744:I750">
    <cfRule type="containsBlanks" dxfId="11487" priority="11485">
      <formula>LEN(TRIM(I744))=0</formula>
    </cfRule>
    <cfRule type="containsText" dxfId="11486" priority="11486" operator="containsText" text="Operational">
      <formula>NOT(ISERROR(SEARCH("Operational",I744)))</formula>
    </cfRule>
    <cfRule type="containsText" dxfId="11485" priority="11487" operator="containsText" text="Dn(service)">
      <formula>NOT(ISERROR(SEARCH("Dn(service)",I744)))</formula>
    </cfRule>
    <cfRule type="containsText" dxfId="11484" priority="11488" operator="containsText" text="Dn(waiting)">
      <formula>NOT(ISERROR(SEARCH("Dn(waiting)",I744)))</formula>
    </cfRule>
  </conditionalFormatting>
  <conditionalFormatting sqref="I744:I750">
    <cfRule type="containsBlanks" dxfId="11483" priority="11481">
      <formula>LEN(TRIM(I744))=0</formula>
    </cfRule>
    <cfRule type="containsText" dxfId="11482" priority="11482" operator="containsText" text="Operational">
      <formula>NOT(ISERROR(SEARCH("Operational",I744)))</formula>
    </cfRule>
    <cfRule type="containsText" dxfId="11481" priority="11483" operator="containsText" text="Dn(service)">
      <formula>NOT(ISERROR(SEARCH("Dn(service)",I744)))</formula>
    </cfRule>
    <cfRule type="containsText" dxfId="11480" priority="11484" operator="containsText" text="Dn(waiting)">
      <formula>NOT(ISERROR(SEARCH("Dn(waiting)",I744)))</formula>
    </cfRule>
  </conditionalFormatting>
  <conditionalFormatting sqref="I759:I762">
    <cfRule type="containsBlanks" dxfId="11479" priority="11477">
      <formula>LEN(TRIM(I759))=0</formula>
    </cfRule>
    <cfRule type="containsText" dxfId="11478" priority="11478" operator="containsText" text="Operational">
      <formula>NOT(ISERROR(SEARCH("Operational",I759)))</formula>
    </cfRule>
    <cfRule type="containsText" dxfId="11477" priority="11479" operator="containsText" text="Dn(service)">
      <formula>NOT(ISERROR(SEARCH("Dn(service)",I759)))</formula>
    </cfRule>
    <cfRule type="containsText" dxfId="11476" priority="11480" operator="containsText" text="Dn(waiting)">
      <formula>NOT(ISERROR(SEARCH("Dn(waiting)",I759)))</formula>
    </cfRule>
  </conditionalFormatting>
  <conditionalFormatting sqref="D748:D754">
    <cfRule type="containsBlanks" dxfId="11475" priority="11473">
      <formula>LEN(TRIM(D748))=0</formula>
    </cfRule>
    <cfRule type="containsText" dxfId="11474" priority="11474" operator="containsText" text="Operational">
      <formula>NOT(ISERROR(SEARCH("Operational",D748)))</formula>
    </cfRule>
    <cfRule type="containsText" dxfId="11473" priority="11475" operator="containsText" text="Dn(service)">
      <formula>NOT(ISERROR(SEARCH("Dn(service)",D748)))</formula>
    </cfRule>
    <cfRule type="containsText" dxfId="11472" priority="11476" operator="containsText" text="Dn(waiting)">
      <formula>NOT(ISERROR(SEARCH("Dn(waiting)",D748)))</formula>
    </cfRule>
  </conditionalFormatting>
  <conditionalFormatting sqref="D748:D754">
    <cfRule type="containsBlanks" dxfId="11471" priority="11469">
      <formula>LEN(TRIM(D748))=0</formula>
    </cfRule>
    <cfRule type="containsText" dxfId="11470" priority="11470" operator="containsText" text="Operational">
      <formula>NOT(ISERROR(SEARCH("Operational",D748)))</formula>
    </cfRule>
    <cfRule type="containsText" dxfId="11469" priority="11471" operator="containsText" text="Dn(service)">
      <formula>NOT(ISERROR(SEARCH("Dn(service)",D748)))</formula>
    </cfRule>
    <cfRule type="containsText" dxfId="11468" priority="11472" operator="containsText" text="Dn(waiting)">
      <formula>NOT(ISERROR(SEARCH("Dn(waiting)",D748)))</formula>
    </cfRule>
  </conditionalFormatting>
  <conditionalFormatting sqref="D763:D766">
    <cfRule type="containsBlanks" dxfId="11467" priority="11465">
      <formula>LEN(TRIM(D763))=0</formula>
    </cfRule>
    <cfRule type="containsText" dxfId="11466" priority="11466" operator="containsText" text="Operational">
      <formula>NOT(ISERROR(SEARCH("Operational",D763)))</formula>
    </cfRule>
    <cfRule type="containsText" dxfId="11465" priority="11467" operator="containsText" text="Dn(service)">
      <formula>NOT(ISERROR(SEARCH("Dn(service)",D763)))</formula>
    </cfRule>
    <cfRule type="containsText" dxfId="11464" priority="11468" operator="containsText" text="Dn(waiting)">
      <formula>NOT(ISERROR(SEARCH("Dn(waiting)",D763)))</formula>
    </cfRule>
  </conditionalFormatting>
  <conditionalFormatting sqref="F784:F792">
    <cfRule type="containsBlanks" dxfId="11463" priority="11461">
      <formula>LEN(TRIM(F784))=0</formula>
    </cfRule>
    <cfRule type="containsText" dxfId="11462" priority="11462" operator="containsText" text="Operational">
      <formula>NOT(ISERROR(SEARCH("Operational",F784)))</formula>
    </cfRule>
    <cfRule type="containsText" dxfId="11461" priority="11463" operator="containsText" text="Dn(service)">
      <formula>NOT(ISERROR(SEARCH("Dn(service)",F784)))</formula>
    </cfRule>
    <cfRule type="containsText" dxfId="11460" priority="11464" operator="containsText" text="Dn(waiting)">
      <formula>NOT(ISERROR(SEARCH("Dn(waiting)",F784)))</formula>
    </cfRule>
  </conditionalFormatting>
  <conditionalFormatting sqref="H750:H757">
    <cfRule type="containsBlanks" dxfId="11459" priority="11457">
      <formula>LEN(TRIM(H750))=0</formula>
    </cfRule>
    <cfRule type="containsText" dxfId="11458" priority="11458" operator="containsText" text="Operational">
      <formula>NOT(ISERROR(SEARCH("Operational",H750)))</formula>
    </cfRule>
    <cfRule type="containsText" dxfId="11457" priority="11459" operator="containsText" text="Dn(service)">
      <formula>NOT(ISERROR(SEARCH("Dn(service)",H750)))</formula>
    </cfRule>
    <cfRule type="containsText" dxfId="11456" priority="11460" operator="containsText" text="Dn(waiting)">
      <formula>NOT(ISERROR(SEARCH("Dn(waiting)",H750)))</formula>
    </cfRule>
  </conditionalFormatting>
  <conditionalFormatting sqref="H750:H757">
    <cfRule type="containsBlanks" dxfId="11455" priority="11453">
      <formula>LEN(TRIM(H750))=0</formula>
    </cfRule>
    <cfRule type="containsText" dxfId="11454" priority="11454" operator="containsText" text="Operational">
      <formula>NOT(ISERROR(SEARCH("Operational",H750)))</formula>
    </cfRule>
    <cfRule type="containsText" dxfId="11453" priority="11455" operator="containsText" text="Dn(service)">
      <formula>NOT(ISERROR(SEARCH("Dn(service)",H750)))</formula>
    </cfRule>
    <cfRule type="containsText" dxfId="11452" priority="11456" operator="containsText" text="Dn(waiting)">
      <formula>NOT(ISERROR(SEARCH("Dn(waiting)",H750)))</formula>
    </cfRule>
  </conditionalFormatting>
  <conditionalFormatting sqref="H768:H770">
    <cfRule type="containsBlanks" dxfId="11451" priority="11449">
      <formula>LEN(TRIM(H768))=0</formula>
    </cfRule>
    <cfRule type="containsText" dxfId="11450" priority="11450" operator="containsText" text="Operational">
      <formula>NOT(ISERROR(SEARCH("Operational",H768)))</formula>
    </cfRule>
    <cfRule type="containsText" dxfId="11449" priority="11451" operator="containsText" text="Dn(service)">
      <formula>NOT(ISERROR(SEARCH("Dn(service)",H768)))</formula>
    </cfRule>
    <cfRule type="containsText" dxfId="11448" priority="11452" operator="containsText" text="Dn(waiting)">
      <formula>NOT(ISERROR(SEARCH("Dn(waiting)",H768)))</formula>
    </cfRule>
  </conditionalFormatting>
  <conditionalFormatting sqref="H771">
    <cfRule type="containsBlanks" dxfId="11447" priority="11445">
      <formula>LEN(TRIM(H771))=0</formula>
    </cfRule>
    <cfRule type="containsText" dxfId="11446" priority="11446" operator="containsText" text="Operational">
      <formula>NOT(ISERROR(SEARCH("Operational",H771)))</formula>
    </cfRule>
    <cfRule type="containsText" dxfId="11445" priority="11447" operator="containsText" text="Dn(service)">
      <formula>NOT(ISERROR(SEARCH("Dn(service)",H771)))</formula>
    </cfRule>
    <cfRule type="containsText" dxfId="11444" priority="11448" operator="containsText" text="Dn(waiting)">
      <formula>NOT(ISERROR(SEARCH("Dn(waiting)",H771)))</formula>
    </cfRule>
  </conditionalFormatting>
  <conditionalFormatting sqref="C759:C763">
    <cfRule type="containsBlanks" dxfId="11443" priority="11441">
      <formula>LEN(TRIM(C759))=0</formula>
    </cfRule>
    <cfRule type="containsText" dxfId="11442" priority="11442" operator="containsText" text="Operational">
      <formula>NOT(ISERROR(SEARCH("Operational",C759)))</formula>
    </cfRule>
    <cfRule type="containsText" dxfId="11441" priority="11443" operator="containsText" text="Dn(service)">
      <formula>NOT(ISERROR(SEARCH("Dn(service)",C759)))</formula>
    </cfRule>
    <cfRule type="containsText" dxfId="11440" priority="11444" operator="containsText" text="Dn(waiting)">
      <formula>NOT(ISERROR(SEARCH("Dn(waiting)",C759)))</formula>
    </cfRule>
  </conditionalFormatting>
  <conditionalFormatting sqref="C759:C763">
    <cfRule type="containsBlanks" dxfId="11439" priority="11437">
      <formula>LEN(TRIM(C759))=0</formula>
    </cfRule>
    <cfRule type="containsText" dxfId="11438" priority="11438" operator="containsText" text="Operational">
      <formula>NOT(ISERROR(SEARCH("Operational",C759)))</formula>
    </cfRule>
    <cfRule type="containsText" dxfId="11437" priority="11439" operator="containsText" text="Dn(service)">
      <formula>NOT(ISERROR(SEARCH("Dn(service)",C759)))</formula>
    </cfRule>
    <cfRule type="containsText" dxfId="11436" priority="11440" operator="containsText" text="Dn(waiting)">
      <formula>NOT(ISERROR(SEARCH("Dn(waiting)",C759)))</formula>
    </cfRule>
  </conditionalFormatting>
  <conditionalFormatting sqref="C771:C773">
    <cfRule type="containsBlanks" dxfId="11435" priority="11433">
      <formula>LEN(TRIM(C771))=0</formula>
    </cfRule>
    <cfRule type="containsText" dxfId="11434" priority="11434" operator="containsText" text="Operational">
      <formula>NOT(ISERROR(SEARCH("Operational",C771)))</formula>
    </cfRule>
    <cfRule type="containsText" dxfId="11433" priority="11435" operator="containsText" text="Dn(service)">
      <formula>NOT(ISERROR(SEARCH("Dn(service)",C771)))</formula>
    </cfRule>
    <cfRule type="containsText" dxfId="11432" priority="11436" operator="containsText" text="Dn(waiting)">
      <formula>NOT(ISERROR(SEARCH("Dn(waiting)",C771)))</formula>
    </cfRule>
  </conditionalFormatting>
  <conditionalFormatting sqref="D767">
    <cfRule type="containsBlanks" dxfId="11431" priority="11429">
      <formula>LEN(TRIM(D767))=0</formula>
    </cfRule>
    <cfRule type="containsText" dxfId="11430" priority="11430" operator="containsText" text="Operational">
      <formula>NOT(ISERROR(SEARCH("Operational",D767)))</formula>
    </cfRule>
    <cfRule type="containsText" dxfId="11429" priority="11431" operator="containsText" text="Dn(service)">
      <formula>NOT(ISERROR(SEARCH("Dn(service)",D767)))</formula>
    </cfRule>
    <cfRule type="containsText" dxfId="11428" priority="11432" operator="containsText" text="Dn(waiting)">
      <formula>NOT(ISERROR(SEARCH("Dn(waiting)",D767)))</formula>
    </cfRule>
  </conditionalFormatting>
  <conditionalFormatting sqref="D768">
    <cfRule type="containsBlanks" dxfId="11427" priority="11425">
      <formula>LEN(TRIM(D768))=0</formula>
    </cfRule>
    <cfRule type="containsText" dxfId="11426" priority="11426" operator="containsText" text="Operational">
      <formula>NOT(ISERROR(SEARCH("Operational",D768)))</formula>
    </cfRule>
    <cfRule type="containsText" dxfId="11425" priority="11427" operator="containsText" text="Dn(service)">
      <formula>NOT(ISERROR(SEARCH("Dn(service)",D768)))</formula>
    </cfRule>
    <cfRule type="containsText" dxfId="11424" priority="11428" operator="containsText" text="Dn(waiting)">
      <formula>NOT(ISERROR(SEARCH("Dn(waiting)",D768)))</formula>
    </cfRule>
  </conditionalFormatting>
  <conditionalFormatting sqref="C774">
    <cfRule type="containsBlanks" dxfId="11423" priority="11421">
      <formula>LEN(TRIM(C774))=0</formula>
    </cfRule>
    <cfRule type="containsText" dxfId="11422" priority="11422" operator="containsText" text="Operational">
      <formula>NOT(ISERROR(SEARCH("Operational",C774)))</formula>
    </cfRule>
    <cfRule type="containsText" dxfId="11421" priority="11423" operator="containsText" text="Dn(service)">
      <formula>NOT(ISERROR(SEARCH("Dn(service)",C774)))</formula>
    </cfRule>
    <cfRule type="containsText" dxfId="11420" priority="11424" operator="containsText" text="Dn(waiting)">
      <formula>NOT(ISERROR(SEARCH("Dn(waiting)",C774)))</formula>
    </cfRule>
  </conditionalFormatting>
  <conditionalFormatting sqref="F760:F767">
    <cfRule type="containsBlanks" dxfId="11419" priority="11417">
      <formula>LEN(TRIM(F760))=0</formula>
    </cfRule>
    <cfRule type="containsText" dxfId="11418" priority="11418" operator="containsText" text="Operational">
      <formula>NOT(ISERROR(SEARCH("Operational",F760)))</formula>
    </cfRule>
    <cfRule type="containsText" dxfId="11417" priority="11419" operator="containsText" text="Dn(service)">
      <formula>NOT(ISERROR(SEARCH("Dn(service)",F760)))</formula>
    </cfRule>
    <cfRule type="containsText" dxfId="11416" priority="11420" operator="containsText" text="Dn(waiting)">
      <formula>NOT(ISERROR(SEARCH("Dn(waiting)",F760)))</formula>
    </cfRule>
  </conditionalFormatting>
  <conditionalFormatting sqref="F760:F767">
    <cfRule type="containsBlanks" dxfId="11415" priority="11413">
      <formula>LEN(TRIM(F760))=0</formula>
    </cfRule>
    <cfRule type="containsText" dxfId="11414" priority="11414" operator="containsText" text="Operational">
      <formula>NOT(ISERROR(SEARCH("Operational",F760)))</formula>
    </cfRule>
    <cfRule type="containsText" dxfId="11413" priority="11415" operator="containsText" text="Dn(service)">
      <formula>NOT(ISERROR(SEARCH("Dn(service)",F760)))</formula>
    </cfRule>
    <cfRule type="containsText" dxfId="11412" priority="11416" operator="containsText" text="Dn(waiting)">
      <formula>NOT(ISERROR(SEARCH("Dn(waiting)",F760)))</formula>
    </cfRule>
  </conditionalFormatting>
  <conditionalFormatting sqref="E761:E770">
    <cfRule type="containsBlanks" dxfId="11411" priority="11409">
      <formula>LEN(TRIM(E761))=0</formula>
    </cfRule>
    <cfRule type="containsText" dxfId="11410" priority="11410" operator="containsText" text="Operational">
      <formula>NOT(ISERROR(SEARCH("Operational",E761)))</formula>
    </cfRule>
    <cfRule type="containsText" dxfId="11409" priority="11411" operator="containsText" text="Dn(service)">
      <formula>NOT(ISERROR(SEARCH("Dn(service)",E761)))</formula>
    </cfRule>
    <cfRule type="containsText" dxfId="11408" priority="11412" operator="containsText" text="Dn(waiting)">
      <formula>NOT(ISERROR(SEARCH("Dn(waiting)",E761)))</formula>
    </cfRule>
  </conditionalFormatting>
  <conditionalFormatting sqref="E761:E770">
    <cfRule type="containsBlanks" dxfId="11407" priority="11405">
      <formula>LEN(TRIM(E761))=0</formula>
    </cfRule>
    <cfRule type="containsText" dxfId="11406" priority="11406" operator="containsText" text="Operational">
      <formula>NOT(ISERROR(SEARCH("Operational",E761)))</formula>
    </cfRule>
    <cfRule type="containsText" dxfId="11405" priority="11407" operator="containsText" text="Dn(service)">
      <formula>NOT(ISERROR(SEARCH("Dn(service)",E761)))</formula>
    </cfRule>
    <cfRule type="containsText" dxfId="11404" priority="11408" operator="containsText" text="Dn(waiting)">
      <formula>NOT(ISERROR(SEARCH("Dn(waiting)",E761)))</formula>
    </cfRule>
  </conditionalFormatting>
  <conditionalFormatting sqref="G763:G773">
    <cfRule type="containsBlanks" dxfId="11403" priority="11401">
      <formula>LEN(TRIM(G763))=0</formula>
    </cfRule>
    <cfRule type="containsText" dxfId="11402" priority="11402" operator="containsText" text="Operational">
      <formula>NOT(ISERROR(SEARCH("Operational",G763)))</formula>
    </cfRule>
    <cfRule type="containsText" dxfId="11401" priority="11403" operator="containsText" text="Dn(service)">
      <formula>NOT(ISERROR(SEARCH("Dn(service)",G763)))</formula>
    </cfRule>
    <cfRule type="containsText" dxfId="11400" priority="11404" operator="containsText" text="Dn(waiting)">
      <formula>NOT(ISERROR(SEARCH("Dn(waiting)",G763)))</formula>
    </cfRule>
  </conditionalFormatting>
  <conditionalFormatting sqref="G763:G773">
    <cfRule type="containsBlanks" dxfId="11399" priority="11397">
      <formula>LEN(TRIM(G763))=0</formula>
    </cfRule>
    <cfRule type="containsText" dxfId="11398" priority="11398" operator="containsText" text="Operational">
      <formula>NOT(ISERROR(SEARCH("Operational",G763)))</formula>
    </cfRule>
    <cfRule type="containsText" dxfId="11397" priority="11399" operator="containsText" text="Dn(service)">
      <formula>NOT(ISERROR(SEARCH("Dn(service)",G763)))</formula>
    </cfRule>
    <cfRule type="containsText" dxfId="11396" priority="11400" operator="containsText" text="Dn(waiting)">
      <formula>NOT(ISERROR(SEARCH("Dn(waiting)",G763)))</formula>
    </cfRule>
  </conditionalFormatting>
  <conditionalFormatting sqref="F774:F777">
    <cfRule type="containsBlanks" dxfId="11395" priority="11393">
      <formula>LEN(TRIM(F774))=0</formula>
    </cfRule>
    <cfRule type="containsText" dxfId="11394" priority="11394" operator="containsText" text="Operational">
      <formula>NOT(ISERROR(SEARCH("Operational",F774)))</formula>
    </cfRule>
    <cfRule type="containsText" dxfId="11393" priority="11395" operator="containsText" text="Dn(service)">
      <formula>NOT(ISERROR(SEARCH("Dn(service)",F774)))</formula>
    </cfRule>
    <cfRule type="containsText" dxfId="11392" priority="11396" operator="containsText" text="Dn(waiting)">
      <formula>NOT(ISERROR(SEARCH("Dn(waiting)",F774)))</formula>
    </cfRule>
  </conditionalFormatting>
  <conditionalFormatting sqref="F778">
    <cfRule type="containsBlanks" dxfId="11391" priority="11389">
      <formula>LEN(TRIM(F778))=0</formula>
    </cfRule>
    <cfRule type="containsText" dxfId="11390" priority="11390" operator="containsText" text="Operational">
      <formula>NOT(ISERROR(SEARCH("Operational",F778)))</formula>
    </cfRule>
    <cfRule type="containsText" dxfId="11389" priority="11391" operator="containsText" text="Dn(service)">
      <formula>NOT(ISERROR(SEARCH("Dn(service)",F778)))</formula>
    </cfRule>
    <cfRule type="containsText" dxfId="11388" priority="11392" operator="containsText" text="Dn(waiting)">
      <formula>NOT(ISERROR(SEARCH("Dn(waiting)",F778)))</formula>
    </cfRule>
  </conditionalFormatting>
  <conditionalFormatting sqref="E778:E781">
    <cfRule type="containsBlanks" dxfId="11387" priority="11385">
      <formula>LEN(TRIM(E778))=0</formula>
    </cfRule>
    <cfRule type="containsText" dxfId="11386" priority="11386" operator="containsText" text="Operational">
      <formula>NOT(ISERROR(SEARCH("Operational",E778)))</formula>
    </cfRule>
    <cfRule type="containsText" dxfId="11385" priority="11387" operator="containsText" text="Dn(service)">
      <formula>NOT(ISERROR(SEARCH("Dn(service)",E778)))</formula>
    </cfRule>
    <cfRule type="containsText" dxfId="11384" priority="11388" operator="containsText" text="Dn(waiting)">
      <formula>NOT(ISERROR(SEARCH("Dn(waiting)",E778)))</formula>
    </cfRule>
  </conditionalFormatting>
  <conditionalFormatting sqref="E782">
    <cfRule type="containsBlanks" dxfId="11383" priority="11381">
      <formula>LEN(TRIM(E782))=0</formula>
    </cfRule>
    <cfRule type="containsText" dxfId="11382" priority="11382" operator="containsText" text="Operational">
      <formula>NOT(ISERROR(SEARCH("Operational",E782)))</formula>
    </cfRule>
    <cfRule type="containsText" dxfId="11381" priority="11383" operator="containsText" text="Dn(service)">
      <formula>NOT(ISERROR(SEARCH("Dn(service)",E782)))</formula>
    </cfRule>
    <cfRule type="containsText" dxfId="11380" priority="11384" operator="containsText" text="Dn(waiting)">
      <formula>NOT(ISERROR(SEARCH("Dn(waiting)",E782)))</formula>
    </cfRule>
  </conditionalFormatting>
  <conditionalFormatting sqref="G782:G785">
    <cfRule type="containsBlanks" dxfId="11379" priority="11377">
      <formula>LEN(TRIM(G782))=0</formula>
    </cfRule>
    <cfRule type="containsText" dxfId="11378" priority="11378" operator="containsText" text="Operational">
      <formula>NOT(ISERROR(SEARCH("Operational",G782)))</formula>
    </cfRule>
    <cfRule type="containsText" dxfId="11377" priority="11379" operator="containsText" text="Dn(service)">
      <formula>NOT(ISERROR(SEARCH("Dn(service)",G782)))</formula>
    </cfRule>
    <cfRule type="containsText" dxfId="11376" priority="11380" operator="containsText" text="Dn(waiting)">
      <formula>NOT(ISERROR(SEARCH("Dn(waiting)",G782)))</formula>
    </cfRule>
  </conditionalFormatting>
  <conditionalFormatting sqref="G786">
    <cfRule type="containsBlanks" dxfId="11375" priority="11373">
      <formula>LEN(TRIM(G786))=0</formula>
    </cfRule>
    <cfRule type="containsText" dxfId="11374" priority="11374" operator="containsText" text="Operational">
      <formula>NOT(ISERROR(SEARCH("Operational",G786)))</formula>
    </cfRule>
    <cfRule type="containsText" dxfId="11373" priority="11375" operator="containsText" text="Dn(service)">
      <formula>NOT(ISERROR(SEARCH("Dn(service)",G786)))</formula>
    </cfRule>
    <cfRule type="containsText" dxfId="11372" priority="11376" operator="containsText" text="Dn(waiting)">
      <formula>NOT(ISERROR(SEARCH("Dn(waiting)",G786)))</formula>
    </cfRule>
  </conditionalFormatting>
  <conditionalFormatting sqref="I767:I777">
    <cfRule type="containsBlanks" dxfId="11371" priority="11369">
      <formula>LEN(TRIM(I767))=0</formula>
    </cfRule>
    <cfRule type="containsText" dxfId="11370" priority="11370" operator="containsText" text="Operational">
      <formula>NOT(ISERROR(SEARCH("Operational",I767)))</formula>
    </cfRule>
    <cfRule type="containsText" dxfId="11369" priority="11371" operator="containsText" text="Dn(service)">
      <formula>NOT(ISERROR(SEARCH("Dn(service)",I767)))</formula>
    </cfRule>
    <cfRule type="containsText" dxfId="11368" priority="11372" operator="containsText" text="Dn(waiting)">
      <formula>NOT(ISERROR(SEARCH("Dn(waiting)",I767)))</formula>
    </cfRule>
  </conditionalFormatting>
  <conditionalFormatting sqref="I767:I777">
    <cfRule type="containsBlanks" dxfId="11367" priority="11365">
      <formula>LEN(TRIM(I767))=0</formula>
    </cfRule>
    <cfRule type="containsText" dxfId="11366" priority="11366" operator="containsText" text="Operational">
      <formula>NOT(ISERROR(SEARCH("Operational",I767)))</formula>
    </cfRule>
    <cfRule type="containsText" dxfId="11365" priority="11367" operator="containsText" text="Dn(service)">
      <formula>NOT(ISERROR(SEARCH("Dn(service)",I767)))</formula>
    </cfRule>
    <cfRule type="containsText" dxfId="11364" priority="11368" operator="containsText" text="Dn(waiting)">
      <formula>NOT(ISERROR(SEARCH("Dn(waiting)",I767)))</formula>
    </cfRule>
  </conditionalFormatting>
  <conditionalFormatting sqref="F803:F806">
    <cfRule type="containsBlanks" dxfId="11363" priority="11361">
      <formula>LEN(TRIM(F803))=0</formula>
    </cfRule>
    <cfRule type="containsText" dxfId="11362" priority="11362" operator="containsText" text="Operational">
      <formula>NOT(ISERROR(SEARCH("Operational",F803)))</formula>
    </cfRule>
    <cfRule type="containsText" dxfId="11361" priority="11363" operator="containsText" text="Dn(service)">
      <formula>NOT(ISERROR(SEARCH("Dn(service)",F803)))</formula>
    </cfRule>
    <cfRule type="containsText" dxfId="11360" priority="11364" operator="containsText" text="Dn(waiting)">
      <formula>NOT(ISERROR(SEARCH("Dn(waiting)",F803)))</formula>
    </cfRule>
  </conditionalFormatting>
  <conditionalFormatting sqref="F807">
    <cfRule type="containsBlanks" dxfId="11359" priority="11357">
      <formula>LEN(TRIM(F807))=0</formula>
    </cfRule>
    <cfRule type="containsText" dxfId="11358" priority="11358" operator="containsText" text="Operational">
      <formula>NOT(ISERROR(SEARCH("Operational",F807)))</formula>
    </cfRule>
    <cfRule type="containsText" dxfId="11357" priority="11359" operator="containsText" text="Dn(service)">
      <formula>NOT(ISERROR(SEARCH("Dn(service)",F807)))</formula>
    </cfRule>
    <cfRule type="containsText" dxfId="11356" priority="11360" operator="containsText" text="Dn(waiting)">
      <formula>NOT(ISERROR(SEARCH("Dn(waiting)",F807)))</formula>
    </cfRule>
  </conditionalFormatting>
  <conditionalFormatting sqref="D773:D781">
    <cfRule type="containsBlanks" dxfId="11355" priority="11353">
      <formula>LEN(TRIM(D773))=0</formula>
    </cfRule>
    <cfRule type="containsText" dxfId="11354" priority="11354" operator="containsText" text="Operational">
      <formula>NOT(ISERROR(SEARCH("Operational",D773)))</formula>
    </cfRule>
    <cfRule type="containsText" dxfId="11353" priority="11355" operator="containsText" text="Dn(service)">
      <formula>NOT(ISERROR(SEARCH("Dn(service)",D773)))</formula>
    </cfRule>
    <cfRule type="containsText" dxfId="11352" priority="11356" operator="containsText" text="Dn(waiting)">
      <formula>NOT(ISERROR(SEARCH("Dn(waiting)",D773)))</formula>
    </cfRule>
  </conditionalFormatting>
  <conditionalFormatting sqref="D773:D781">
    <cfRule type="containsBlanks" dxfId="11351" priority="11349">
      <formula>LEN(TRIM(D773))=0</formula>
    </cfRule>
    <cfRule type="containsText" dxfId="11350" priority="11350" operator="containsText" text="Operational">
      <formula>NOT(ISERROR(SEARCH("Operational",D773)))</formula>
    </cfRule>
    <cfRule type="containsText" dxfId="11349" priority="11351" operator="containsText" text="Dn(service)">
      <formula>NOT(ISERROR(SEARCH("Dn(service)",D773)))</formula>
    </cfRule>
    <cfRule type="containsText" dxfId="11348" priority="11352" operator="containsText" text="Dn(waiting)">
      <formula>NOT(ISERROR(SEARCH("Dn(waiting)",D773)))</formula>
    </cfRule>
  </conditionalFormatting>
  <conditionalFormatting sqref="I786:I789">
    <cfRule type="containsBlanks" dxfId="11347" priority="11345">
      <formula>LEN(TRIM(I786))=0</formula>
    </cfRule>
    <cfRule type="containsText" dxfId="11346" priority="11346" operator="containsText" text="Operational">
      <formula>NOT(ISERROR(SEARCH("Operational",I786)))</formula>
    </cfRule>
    <cfRule type="containsText" dxfId="11345" priority="11347" operator="containsText" text="Dn(service)">
      <formula>NOT(ISERROR(SEARCH("Dn(service)",I786)))</formula>
    </cfRule>
    <cfRule type="containsText" dxfId="11344" priority="11348" operator="containsText" text="Dn(waiting)">
      <formula>NOT(ISERROR(SEARCH("Dn(waiting)",I786)))</formula>
    </cfRule>
  </conditionalFormatting>
  <conditionalFormatting sqref="I790">
    <cfRule type="containsBlanks" dxfId="11343" priority="11341">
      <formula>LEN(TRIM(I790))=0</formula>
    </cfRule>
    <cfRule type="containsText" dxfId="11342" priority="11342" operator="containsText" text="Operational">
      <formula>NOT(ISERROR(SEARCH("Operational",I790)))</formula>
    </cfRule>
    <cfRule type="containsText" dxfId="11341" priority="11343" operator="containsText" text="Dn(service)">
      <formula>NOT(ISERROR(SEARCH("Dn(service)",I790)))</formula>
    </cfRule>
    <cfRule type="containsText" dxfId="11340" priority="11344" operator="containsText" text="Dn(waiting)">
      <formula>NOT(ISERROR(SEARCH("Dn(waiting)",I790)))</formula>
    </cfRule>
  </conditionalFormatting>
  <conditionalFormatting sqref="D790:D792">
    <cfRule type="containsBlanks" dxfId="11339" priority="11337">
      <formula>LEN(TRIM(D790))=0</formula>
    </cfRule>
    <cfRule type="containsText" dxfId="11338" priority="11338" operator="containsText" text="Operational">
      <formula>NOT(ISERROR(SEARCH("Operational",D790)))</formula>
    </cfRule>
    <cfRule type="containsText" dxfId="11337" priority="11339" operator="containsText" text="Dn(service)">
      <formula>NOT(ISERROR(SEARCH("Dn(service)",D790)))</formula>
    </cfRule>
    <cfRule type="containsText" dxfId="11336" priority="11340" operator="containsText" text="Dn(waiting)">
      <formula>NOT(ISERROR(SEARCH("Dn(waiting)",D790)))</formula>
    </cfRule>
  </conditionalFormatting>
  <conditionalFormatting sqref="D793">
    <cfRule type="containsBlanks" dxfId="11335" priority="11333">
      <formula>LEN(TRIM(D793))=0</formula>
    </cfRule>
    <cfRule type="containsText" dxfId="11334" priority="11334" operator="containsText" text="Operational">
      <formula>NOT(ISERROR(SEARCH("Operational",D793)))</formula>
    </cfRule>
    <cfRule type="containsText" dxfId="11333" priority="11335" operator="containsText" text="Dn(service)">
      <formula>NOT(ISERROR(SEARCH("Dn(service)",D793)))</formula>
    </cfRule>
    <cfRule type="containsText" dxfId="11332" priority="11336" operator="containsText" text="Dn(waiting)">
      <formula>NOT(ISERROR(SEARCH("Dn(waiting)",D793)))</formula>
    </cfRule>
  </conditionalFormatting>
  <conditionalFormatting sqref="H779:H789">
    <cfRule type="containsBlanks" dxfId="11331" priority="11329">
      <formula>LEN(TRIM(H779))=0</formula>
    </cfRule>
    <cfRule type="containsText" dxfId="11330" priority="11330" operator="containsText" text="Operational">
      <formula>NOT(ISERROR(SEARCH("Operational",H779)))</formula>
    </cfRule>
    <cfRule type="containsText" dxfId="11329" priority="11331" operator="containsText" text="Dn(service)">
      <formula>NOT(ISERROR(SEARCH("Dn(service)",H779)))</formula>
    </cfRule>
    <cfRule type="containsText" dxfId="11328" priority="11332" operator="containsText" text="Dn(waiting)">
      <formula>NOT(ISERROR(SEARCH("Dn(waiting)",H779)))</formula>
    </cfRule>
  </conditionalFormatting>
  <conditionalFormatting sqref="H779:H789">
    <cfRule type="containsBlanks" dxfId="11327" priority="11325">
      <formula>LEN(TRIM(H779))=0</formula>
    </cfRule>
    <cfRule type="containsText" dxfId="11326" priority="11326" operator="containsText" text="Operational">
      <formula>NOT(ISERROR(SEARCH("Operational",H779)))</formula>
    </cfRule>
    <cfRule type="containsText" dxfId="11325" priority="11327" operator="containsText" text="Dn(service)">
      <formula>NOT(ISERROR(SEARCH("Dn(service)",H779)))</formula>
    </cfRule>
    <cfRule type="containsText" dxfId="11324" priority="11328" operator="containsText" text="Dn(waiting)">
      <formula>NOT(ISERROR(SEARCH("Dn(waiting)",H779)))</formula>
    </cfRule>
  </conditionalFormatting>
  <conditionalFormatting sqref="C776:C785">
    <cfRule type="containsBlanks" dxfId="11323" priority="11321">
      <formula>LEN(TRIM(C776))=0</formula>
    </cfRule>
    <cfRule type="containsText" dxfId="11322" priority="11322" operator="containsText" text="Operational">
      <formula>NOT(ISERROR(SEARCH("Operational",C776)))</formula>
    </cfRule>
    <cfRule type="containsText" dxfId="11321" priority="11323" operator="containsText" text="Dn(service)">
      <formula>NOT(ISERROR(SEARCH("Dn(service)",C776)))</formula>
    </cfRule>
    <cfRule type="containsText" dxfId="11320" priority="11324" operator="containsText" text="Dn(waiting)">
      <formula>NOT(ISERROR(SEARCH("Dn(waiting)",C776)))</formula>
    </cfRule>
  </conditionalFormatting>
  <conditionalFormatting sqref="C776:C785">
    <cfRule type="containsBlanks" dxfId="11319" priority="11317">
      <formula>LEN(TRIM(C776))=0</formula>
    </cfRule>
    <cfRule type="containsText" dxfId="11318" priority="11318" operator="containsText" text="Operational">
      <formula>NOT(ISERROR(SEARCH("Operational",C776)))</formula>
    </cfRule>
    <cfRule type="containsText" dxfId="11317" priority="11319" operator="containsText" text="Dn(service)">
      <formula>NOT(ISERROR(SEARCH("Dn(service)",C776)))</formula>
    </cfRule>
    <cfRule type="containsText" dxfId="11316" priority="11320" operator="containsText" text="Dn(waiting)">
      <formula>NOT(ISERROR(SEARCH("Dn(waiting)",C776)))</formula>
    </cfRule>
  </conditionalFormatting>
  <conditionalFormatting sqref="C793:C797">
    <cfRule type="containsBlanks" dxfId="11315" priority="11313">
      <formula>LEN(TRIM(C793))=0</formula>
    </cfRule>
    <cfRule type="containsText" dxfId="11314" priority="11314" operator="containsText" text="Operational">
      <formula>NOT(ISERROR(SEARCH("Operational",C793)))</formula>
    </cfRule>
    <cfRule type="containsText" dxfId="11313" priority="11315" operator="containsText" text="Dn(service)">
      <formula>NOT(ISERROR(SEARCH("Dn(service)",C793)))</formula>
    </cfRule>
    <cfRule type="containsText" dxfId="11312" priority="11316" operator="containsText" text="Dn(waiting)">
      <formula>NOT(ISERROR(SEARCH("Dn(waiting)",C793)))</formula>
    </cfRule>
  </conditionalFormatting>
  <conditionalFormatting sqref="C798">
    <cfRule type="containsBlanks" dxfId="11311" priority="11309">
      <formula>LEN(TRIM(C798))=0</formula>
    </cfRule>
    <cfRule type="containsText" dxfId="11310" priority="11310" operator="containsText" text="Operational">
      <formula>NOT(ISERROR(SEARCH("Operational",C798)))</formula>
    </cfRule>
    <cfRule type="containsText" dxfId="11309" priority="11311" operator="containsText" text="Dn(service)">
      <formula>NOT(ISERROR(SEARCH("Dn(service)",C798)))</formula>
    </cfRule>
    <cfRule type="containsText" dxfId="11308" priority="11312" operator="containsText" text="Dn(waiting)">
      <formula>NOT(ISERROR(SEARCH("Dn(waiting)",C798)))</formula>
    </cfRule>
  </conditionalFormatting>
  <conditionalFormatting sqref="H798:H802">
    <cfRule type="containsBlanks" dxfId="11307" priority="11305">
      <formula>LEN(TRIM(H798))=0</formula>
    </cfRule>
    <cfRule type="containsText" dxfId="11306" priority="11306" operator="containsText" text="Operational">
      <formula>NOT(ISERROR(SEARCH("Operational",H798)))</formula>
    </cfRule>
    <cfRule type="containsText" dxfId="11305" priority="11307" operator="containsText" text="Dn(service)">
      <formula>NOT(ISERROR(SEARCH("Dn(service)",H798)))</formula>
    </cfRule>
    <cfRule type="containsText" dxfId="11304" priority="11308" operator="containsText" text="Dn(waiting)">
      <formula>NOT(ISERROR(SEARCH("Dn(waiting)",H798)))</formula>
    </cfRule>
  </conditionalFormatting>
  <conditionalFormatting sqref="H803">
    <cfRule type="containsBlanks" dxfId="11303" priority="11301">
      <formula>LEN(TRIM(H803))=0</formula>
    </cfRule>
    <cfRule type="containsText" dxfId="11302" priority="11302" operator="containsText" text="Operational">
      <formula>NOT(ISERROR(SEARCH("Operational",H803)))</formula>
    </cfRule>
    <cfRule type="containsText" dxfId="11301" priority="11303" operator="containsText" text="Dn(service)">
      <formula>NOT(ISERROR(SEARCH("Dn(service)",H803)))</formula>
    </cfRule>
    <cfRule type="containsText" dxfId="11300" priority="11304" operator="containsText" text="Dn(waiting)">
      <formula>NOT(ISERROR(SEARCH("Dn(waiting)",H803)))</formula>
    </cfRule>
  </conditionalFormatting>
  <conditionalFormatting sqref="F784:F792">
    <cfRule type="containsBlanks" dxfId="11299" priority="11297">
      <formula>LEN(TRIM(F784))=0</formula>
    </cfRule>
    <cfRule type="containsText" dxfId="11298" priority="11298" operator="containsText" text="Operational">
      <formula>NOT(ISERROR(SEARCH("Operational",F784)))</formula>
    </cfRule>
    <cfRule type="containsText" dxfId="11297" priority="11299" operator="containsText" text="Dn(service)">
      <formula>NOT(ISERROR(SEARCH("Dn(service)",F784)))</formula>
    </cfRule>
    <cfRule type="containsText" dxfId="11296" priority="11300" operator="containsText" text="Dn(waiting)">
      <formula>NOT(ISERROR(SEARCH("Dn(waiting)",F784)))</formula>
    </cfRule>
  </conditionalFormatting>
  <conditionalFormatting sqref="E807:E811">
    <cfRule type="containsBlanks" dxfId="11295" priority="11293">
      <formula>LEN(TRIM(E807))=0</formula>
    </cfRule>
    <cfRule type="containsText" dxfId="11294" priority="11294" operator="containsText" text="Operational">
      <formula>NOT(ISERROR(SEARCH("Operational",E807)))</formula>
    </cfRule>
    <cfRule type="containsText" dxfId="11293" priority="11295" operator="containsText" text="Dn(service)">
      <formula>NOT(ISERROR(SEARCH("Dn(service)",E807)))</formula>
    </cfRule>
    <cfRule type="containsText" dxfId="11292" priority="11296" operator="containsText" text="Dn(waiting)">
      <formula>NOT(ISERROR(SEARCH("Dn(waiting)",E807)))</formula>
    </cfRule>
  </conditionalFormatting>
  <conditionalFormatting sqref="G794:G802">
    <cfRule type="containsBlanks" dxfId="11291" priority="11289">
      <formula>LEN(TRIM(G794))=0</formula>
    </cfRule>
    <cfRule type="containsText" dxfId="11290" priority="11290" operator="containsText" text="Operational">
      <formula>NOT(ISERROR(SEARCH("Operational",G794)))</formula>
    </cfRule>
    <cfRule type="containsText" dxfId="11289" priority="11291" operator="containsText" text="Dn(service)">
      <formula>NOT(ISERROR(SEARCH("Dn(service)",G794)))</formula>
    </cfRule>
    <cfRule type="containsText" dxfId="11288" priority="11292" operator="containsText" text="Dn(waiting)">
      <formula>NOT(ISERROR(SEARCH("Dn(waiting)",G794)))</formula>
    </cfRule>
  </conditionalFormatting>
  <conditionalFormatting sqref="G794:G802">
    <cfRule type="containsBlanks" dxfId="11287" priority="11285">
      <formula>LEN(TRIM(G794))=0</formula>
    </cfRule>
    <cfRule type="containsText" dxfId="11286" priority="11286" operator="containsText" text="Operational">
      <formula>NOT(ISERROR(SEARCH("Operational",G794)))</formula>
    </cfRule>
    <cfRule type="containsText" dxfId="11285" priority="11287" operator="containsText" text="Dn(service)">
      <formula>NOT(ISERROR(SEARCH("Dn(service)",G794)))</formula>
    </cfRule>
    <cfRule type="containsText" dxfId="11284" priority="11288" operator="containsText" text="Dn(waiting)">
      <formula>NOT(ISERROR(SEARCH("Dn(waiting)",G794)))</formula>
    </cfRule>
  </conditionalFormatting>
  <conditionalFormatting sqref="I794:I806">
    <cfRule type="containsBlanks" dxfId="11283" priority="11281">
      <formula>LEN(TRIM(I794))=0</formula>
    </cfRule>
    <cfRule type="containsText" dxfId="11282" priority="11282" operator="containsText" text="Operational">
      <formula>NOT(ISERROR(SEARCH("Operational",I794)))</formula>
    </cfRule>
    <cfRule type="containsText" dxfId="11281" priority="11283" operator="containsText" text="Dn(service)">
      <formula>NOT(ISERROR(SEARCH("Dn(service)",I794)))</formula>
    </cfRule>
    <cfRule type="containsText" dxfId="11280" priority="11284" operator="containsText" text="Dn(waiting)">
      <formula>NOT(ISERROR(SEARCH("Dn(waiting)",I794)))</formula>
    </cfRule>
  </conditionalFormatting>
  <conditionalFormatting sqref="I794:I806">
    <cfRule type="containsBlanks" dxfId="11279" priority="11277">
      <formula>LEN(TRIM(I794))=0</formula>
    </cfRule>
    <cfRule type="containsText" dxfId="11278" priority="11278" operator="containsText" text="Operational">
      <formula>NOT(ISERROR(SEARCH("Operational",I794)))</formula>
    </cfRule>
    <cfRule type="containsText" dxfId="11277" priority="11279" operator="containsText" text="Dn(service)">
      <formula>NOT(ISERROR(SEARCH("Dn(service)",I794)))</formula>
    </cfRule>
    <cfRule type="containsText" dxfId="11276" priority="11280" operator="containsText" text="Dn(waiting)">
      <formula>NOT(ISERROR(SEARCH("Dn(waiting)",I794)))</formula>
    </cfRule>
  </conditionalFormatting>
  <conditionalFormatting sqref="G812:G814">
    <cfRule type="containsBlanks" dxfId="11275" priority="11273">
      <formula>LEN(TRIM(G812))=0</formula>
    </cfRule>
    <cfRule type="containsText" dxfId="11274" priority="11274" operator="containsText" text="Operational">
      <formula>NOT(ISERROR(SEARCH("Operational",G812)))</formula>
    </cfRule>
    <cfRule type="containsText" dxfId="11273" priority="11275" operator="containsText" text="Dn(service)">
      <formula>NOT(ISERROR(SEARCH("Dn(service)",G812)))</formula>
    </cfRule>
    <cfRule type="containsText" dxfId="11272" priority="11276" operator="containsText" text="Dn(waiting)">
      <formula>NOT(ISERROR(SEARCH("Dn(waiting)",G812)))</formula>
    </cfRule>
  </conditionalFormatting>
  <conditionalFormatting sqref="G815">
    <cfRule type="containsBlanks" dxfId="11271" priority="11269">
      <formula>LEN(TRIM(G815))=0</formula>
    </cfRule>
    <cfRule type="containsText" dxfId="11270" priority="11270" operator="containsText" text="Operational">
      <formula>NOT(ISERROR(SEARCH("Operational",G815)))</formula>
    </cfRule>
    <cfRule type="containsText" dxfId="11269" priority="11271" operator="containsText" text="Dn(service)">
      <formula>NOT(ISERROR(SEARCH("Dn(service)",G815)))</formula>
    </cfRule>
    <cfRule type="containsText" dxfId="11268" priority="11272" operator="containsText" text="Dn(waiting)">
      <formula>NOT(ISERROR(SEARCH("Dn(waiting)",G815)))</formula>
    </cfRule>
  </conditionalFormatting>
  <conditionalFormatting sqref="D800:D811">
    <cfRule type="containsBlanks" dxfId="11267" priority="11265">
      <formula>LEN(TRIM(D800))=0</formula>
    </cfRule>
    <cfRule type="containsText" dxfId="11266" priority="11266" operator="containsText" text="Operational">
      <formula>NOT(ISERROR(SEARCH("Operational",D800)))</formula>
    </cfRule>
    <cfRule type="containsText" dxfId="11265" priority="11267" operator="containsText" text="Dn(service)">
      <formula>NOT(ISERROR(SEARCH("Dn(service)",D800)))</formula>
    </cfRule>
    <cfRule type="containsText" dxfId="11264" priority="11268" operator="containsText" text="Dn(waiting)">
      <formula>NOT(ISERROR(SEARCH("Dn(waiting)",D800)))</formula>
    </cfRule>
  </conditionalFormatting>
  <conditionalFormatting sqref="D800:D811">
    <cfRule type="containsBlanks" dxfId="11263" priority="11261">
      <formula>LEN(TRIM(D800))=0</formula>
    </cfRule>
    <cfRule type="containsText" dxfId="11262" priority="11262" operator="containsText" text="Operational">
      <formula>NOT(ISERROR(SEARCH("Operational",D800)))</formula>
    </cfRule>
    <cfRule type="containsText" dxfId="11261" priority="11263" operator="containsText" text="Dn(service)">
      <formula>NOT(ISERROR(SEARCH("Dn(service)",D800)))</formula>
    </cfRule>
    <cfRule type="containsText" dxfId="11260" priority="11264" operator="containsText" text="Dn(waiting)">
      <formula>NOT(ISERROR(SEARCH("Dn(waiting)",D800)))</formula>
    </cfRule>
  </conditionalFormatting>
  <conditionalFormatting sqref="C804:C814">
    <cfRule type="containsBlanks" dxfId="11259" priority="11257">
      <formula>LEN(TRIM(C804))=0</formula>
    </cfRule>
    <cfRule type="containsText" dxfId="11258" priority="11258" operator="containsText" text="Operational">
      <formula>NOT(ISERROR(SEARCH("Operational",C804)))</formula>
    </cfRule>
    <cfRule type="containsText" dxfId="11257" priority="11259" operator="containsText" text="Dn(service)">
      <formula>NOT(ISERROR(SEARCH("Dn(service)",C804)))</formula>
    </cfRule>
    <cfRule type="containsText" dxfId="11256" priority="11260" operator="containsText" text="Dn(waiting)">
      <formula>NOT(ISERROR(SEARCH("Dn(waiting)",C804)))</formula>
    </cfRule>
  </conditionalFormatting>
  <conditionalFormatting sqref="C804:C814">
    <cfRule type="containsBlanks" dxfId="11255" priority="11253">
      <formula>LEN(TRIM(C804))=0</formula>
    </cfRule>
    <cfRule type="containsText" dxfId="11254" priority="11254" operator="containsText" text="Operational">
      <formula>NOT(ISERROR(SEARCH("Operational",C804)))</formula>
    </cfRule>
    <cfRule type="containsText" dxfId="11253" priority="11255" operator="containsText" text="Dn(service)">
      <formula>NOT(ISERROR(SEARCH("Dn(service)",C804)))</formula>
    </cfRule>
    <cfRule type="containsText" dxfId="11252" priority="11256" operator="containsText" text="Dn(waiting)">
      <formula>NOT(ISERROR(SEARCH("Dn(waiting)",C804)))</formula>
    </cfRule>
  </conditionalFormatting>
  <conditionalFormatting sqref="I816:I820">
    <cfRule type="containsBlanks" dxfId="11251" priority="11249">
      <formula>LEN(TRIM(I816))=0</formula>
    </cfRule>
    <cfRule type="containsText" dxfId="11250" priority="11250" operator="containsText" text="Operational">
      <formula>NOT(ISERROR(SEARCH("Operational",I816)))</formula>
    </cfRule>
    <cfRule type="containsText" dxfId="11249" priority="11251" operator="containsText" text="Dn(service)">
      <formula>NOT(ISERROR(SEARCH("Dn(service)",I816)))</formula>
    </cfRule>
    <cfRule type="containsText" dxfId="11248" priority="11252" operator="containsText" text="Dn(waiting)">
      <formula>NOT(ISERROR(SEARCH("Dn(waiting)",I816)))</formula>
    </cfRule>
  </conditionalFormatting>
  <conditionalFormatting sqref="I821">
    <cfRule type="containsBlanks" dxfId="11247" priority="11245">
      <formula>LEN(TRIM(I821))=0</formula>
    </cfRule>
    <cfRule type="containsText" dxfId="11246" priority="11246" operator="containsText" text="Operational">
      <formula>NOT(ISERROR(SEARCH("Operational",I821)))</formula>
    </cfRule>
    <cfRule type="containsText" dxfId="11245" priority="11247" operator="containsText" text="Dn(service)">
      <formula>NOT(ISERROR(SEARCH("Dn(service)",I821)))</formula>
    </cfRule>
    <cfRule type="containsText" dxfId="11244" priority="11248" operator="containsText" text="Dn(waiting)">
      <formula>NOT(ISERROR(SEARCH("Dn(waiting)",I821)))</formula>
    </cfRule>
  </conditionalFormatting>
  <conditionalFormatting sqref="D821:D826">
    <cfRule type="containsBlanks" dxfId="11243" priority="11241">
      <formula>LEN(TRIM(D821))=0</formula>
    </cfRule>
    <cfRule type="containsText" dxfId="11242" priority="11242" operator="containsText" text="Operational">
      <formula>NOT(ISERROR(SEARCH("Operational",D821)))</formula>
    </cfRule>
    <cfRule type="containsText" dxfId="11241" priority="11243" operator="containsText" text="Dn(service)">
      <formula>NOT(ISERROR(SEARCH("Dn(service)",D821)))</formula>
    </cfRule>
    <cfRule type="containsText" dxfId="11240" priority="11244" operator="containsText" text="Dn(waiting)">
      <formula>NOT(ISERROR(SEARCH("Dn(waiting)",D821)))</formula>
    </cfRule>
  </conditionalFormatting>
  <conditionalFormatting sqref="D827">
    <cfRule type="containsBlanks" dxfId="11239" priority="11237">
      <formula>LEN(TRIM(D827))=0</formula>
    </cfRule>
    <cfRule type="containsText" dxfId="11238" priority="11238" operator="containsText" text="Operational">
      <formula>NOT(ISERROR(SEARCH("Operational",D827)))</formula>
    </cfRule>
    <cfRule type="containsText" dxfId="11237" priority="11239" operator="containsText" text="Dn(service)">
      <formula>NOT(ISERROR(SEARCH("Dn(service)",D827)))</formula>
    </cfRule>
    <cfRule type="containsText" dxfId="11236" priority="11240" operator="containsText" text="Dn(waiting)">
      <formula>NOT(ISERROR(SEARCH("Dn(waiting)",D827)))</formula>
    </cfRule>
  </conditionalFormatting>
  <conditionalFormatting sqref="C827:C831">
    <cfRule type="containsBlanks" dxfId="11235" priority="11233">
      <formula>LEN(TRIM(C827))=0</formula>
    </cfRule>
    <cfRule type="containsText" dxfId="11234" priority="11234" operator="containsText" text="Operational">
      <formula>NOT(ISERROR(SEARCH("Operational",C827)))</formula>
    </cfRule>
    <cfRule type="containsText" dxfId="11233" priority="11235" operator="containsText" text="Dn(service)">
      <formula>NOT(ISERROR(SEARCH("Dn(service)",C827)))</formula>
    </cfRule>
    <cfRule type="containsText" dxfId="11232" priority="11236" operator="containsText" text="Dn(waiting)">
      <formula>NOT(ISERROR(SEARCH("Dn(waiting)",C827)))</formula>
    </cfRule>
  </conditionalFormatting>
  <conditionalFormatting sqref="H819:H826">
    <cfRule type="containsBlanks" dxfId="11231" priority="11229">
      <formula>LEN(TRIM(H819))=0</formula>
    </cfRule>
    <cfRule type="containsText" dxfId="11230" priority="11230" operator="containsText" text="Operational">
      <formula>NOT(ISERROR(SEARCH("Operational",H819)))</formula>
    </cfRule>
    <cfRule type="containsText" dxfId="11229" priority="11231" operator="containsText" text="Dn(service)">
      <formula>NOT(ISERROR(SEARCH("Dn(service)",H819)))</formula>
    </cfRule>
    <cfRule type="containsText" dxfId="11228" priority="11232" operator="containsText" text="Dn(waiting)">
      <formula>NOT(ISERROR(SEARCH("Dn(waiting)",H819)))</formula>
    </cfRule>
  </conditionalFormatting>
  <conditionalFormatting sqref="F816:F820">
    <cfRule type="containsBlanks" dxfId="11227" priority="11225">
      <formula>LEN(TRIM(F816))=0</formula>
    </cfRule>
    <cfRule type="containsText" dxfId="11226" priority="11226" operator="containsText" text="Operational">
      <formula>NOT(ISERROR(SEARCH("Operational",F816)))</formula>
    </cfRule>
    <cfRule type="containsText" dxfId="11225" priority="11227" operator="containsText" text="Dn(service)">
      <formula>NOT(ISERROR(SEARCH("Dn(service)",F816)))</formula>
    </cfRule>
    <cfRule type="containsText" dxfId="11224" priority="11228" operator="containsText" text="Dn(waiting)">
      <formula>NOT(ISERROR(SEARCH("Dn(waiting)",F816)))</formula>
    </cfRule>
  </conditionalFormatting>
  <conditionalFormatting sqref="F816:F820">
    <cfRule type="containsBlanks" dxfId="11223" priority="11221">
      <formula>LEN(TRIM(F816))=0</formula>
    </cfRule>
    <cfRule type="containsText" dxfId="11222" priority="11222" operator="containsText" text="Operational">
      <formula>NOT(ISERROR(SEARCH("Operational",F816)))</formula>
    </cfRule>
    <cfRule type="containsText" dxfId="11221" priority="11223" operator="containsText" text="Dn(service)">
      <formula>NOT(ISERROR(SEARCH("Dn(service)",F816)))</formula>
    </cfRule>
    <cfRule type="containsText" dxfId="11220" priority="11224" operator="containsText" text="Dn(waiting)">
      <formula>NOT(ISERROR(SEARCH("Dn(waiting)",F816)))</formula>
    </cfRule>
  </conditionalFormatting>
  <conditionalFormatting sqref="F832:F834">
    <cfRule type="containsBlanks" dxfId="11219" priority="11217">
      <formula>LEN(TRIM(F832))=0</formula>
    </cfRule>
    <cfRule type="containsText" dxfId="11218" priority="11218" operator="containsText" text="Operational">
      <formula>NOT(ISERROR(SEARCH("Operational",F832)))</formula>
    </cfRule>
    <cfRule type="containsText" dxfId="11217" priority="11219" operator="containsText" text="Dn(service)">
      <formula>NOT(ISERROR(SEARCH("Dn(service)",F832)))</formula>
    </cfRule>
    <cfRule type="containsText" dxfId="11216" priority="11220" operator="containsText" text="Dn(waiting)">
      <formula>NOT(ISERROR(SEARCH("Dn(waiting)",F832)))</formula>
    </cfRule>
  </conditionalFormatting>
  <conditionalFormatting sqref="H839">
    <cfRule type="containsBlanks" dxfId="11215" priority="11213">
      <formula>LEN(TRIM(H839))=0</formula>
    </cfRule>
    <cfRule type="containsText" dxfId="11214" priority="11214" operator="containsText" text="Operational">
      <formula>NOT(ISERROR(SEARCH("Operational",H839)))</formula>
    </cfRule>
    <cfRule type="containsText" dxfId="11213" priority="11215" operator="containsText" text="Dn(service)">
      <formula>NOT(ISERROR(SEARCH("Dn(service)",H839)))</formula>
    </cfRule>
    <cfRule type="containsText" dxfId="11212" priority="11216" operator="containsText" text="Dn(waiting)">
      <formula>NOT(ISERROR(SEARCH("Dn(waiting)",H839)))</formula>
    </cfRule>
  </conditionalFormatting>
  <conditionalFormatting sqref="C832">
    <cfRule type="containsBlanks" dxfId="11211" priority="11209">
      <formula>LEN(TRIM(C832))=0</formula>
    </cfRule>
    <cfRule type="containsText" dxfId="11210" priority="11210" operator="containsText" text="Operational">
      <formula>NOT(ISERROR(SEARCH("Operational",C832)))</formula>
    </cfRule>
    <cfRule type="containsText" dxfId="11209" priority="11211" operator="containsText" text="Dn(service)">
      <formula>NOT(ISERROR(SEARCH("Dn(service)",C832)))</formula>
    </cfRule>
    <cfRule type="containsText" dxfId="11208" priority="11212" operator="containsText" text="Dn(waiting)">
      <formula>NOT(ISERROR(SEARCH("Dn(waiting)",C832)))</formula>
    </cfRule>
  </conditionalFormatting>
  <conditionalFormatting sqref="F835">
    <cfRule type="containsBlanks" dxfId="11207" priority="11205">
      <formula>LEN(TRIM(F835))=0</formula>
    </cfRule>
    <cfRule type="containsText" dxfId="11206" priority="11206" operator="containsText" text="Operational">
      <formula>NOT(ISERROR(SEARCH("Operational",F835)))</formula>
    </cfRule>
    <cfRule type="containsText" dxfId="11205" priority="11207" operator="containsText" text="Dn(service)">
      <formula>NOT(ISERROR(SEARCH("Dn(service)",F835)))</formula>
    </cfRule>
    <cfRule type="containsText" dxfId="11204" priority="11208" operator="containsText" text="Dn(waiting)">
      <formula>NOT(ISERROR(SEARCH("Dn(waiting)",F835)))</formula>
    </cfRule>
  </conditionalFormatting>
  <conditionalFormatting sqref="H819:H826">
    <cfRule type="containsBlanks" dxfId="11203" priority="11201">
      <formula>LEN(TRIM(H819))=0</formula>
    </cfRule>
    <cfRule type="containsText" dxfId="11202" priority="11202" operator="containsText" text="Operational">
      <formula>NOT(ISERROR(SEARCH("Operational",H819)))</formula>
    </cfRule>
    <cfRule type="containsText" dxfId="11201" priority="11203" operator="containsText" text="Dn(service)">
      <formula>NOT(ISERROR(SEARCH("Dn(service)",H819)))</formula>
    </cfRule>
    <cfRule type="containsText" dxfId="11200" priority="11204" operator="containsText" text="Dn(waiting)">
      <formula>NOT(ISERROR(SEARCH("Dn(waiting)",H819)))</formula>
    </cfRule>
  </conditionalFormatting>
  <conditionalFormatting sqref="H836:H838">
    <cfRule type="containsBlanks" dxfId="11199" priority="11197">
      <formula>LEN(TRIM(H836))=0</formula>
    </cfRule>
    <cfRule type="containsText" dxfId="11198" priority="11198" operator="containsText" text="Operational">
      <formula>NOT(ISERROR(SEARCH("Operational",H836)))</formula>
    </cfRule>
    <cfRule type="containsText" dxfId="11197" priority="11199" operator="containsText" text="Dn(service)">
      <formula>NOT(ISERROR(SEARCH("Dn(service)",H836)))</formula>
    </cfRule>
    <cfRule type="containsText" dxfId="11196" priority="11200" operator="containsText" text="Dn(waiting)">
      <formula>NOT(ISERROR(SEARCH("Dn(waiting)",H836)))</formula>
    </cfRule>
  </conditionalFormatting>
  <conditionalFormatting sqref="E759">
    <cfRule type="containsBlanks" dxfId="11195" priority="11193">
      <formula>LEN(TRIM(E759))=0</formula>
    </cfRule>
    <cfRule type="containsText" dxfId="11194" priority="11194" operator="containsText" text="Operational">
      <formula>NOT(ISERROR(SEARCH("Operational",E759)))</formula>
    </cfRule>
    <cfRule type="containsText" dxfId="11193" priority="11195" operator="containsText" text="Dn(service)">
      <formula>NOT(ISERROR(SEARCH("Dn(service)",E759)))</formula>
    </cfRule>
    <cfRule type="containsText" dxfId="11192" priority="11196" operator="containsText" text="Dn(waiting)">
      <formula>NOT(ISERROR(SEARCH("Dn(waiting)",E759)))</formula>
    </cfRule>
  </conditionalFormatting>
  <conditionalFormatting sqref="E730">
    <cfRule type="containsBlanks" dxfId="11191" priority="11189">
      <formula>LEN(TRIM(E730))=0</formula>
    </cfRule>
    <cfRule type="containsText" dxfId="11190" priority="11190" operator="containsText" text="Operational">
      <formula>NOT(ISERROR(SEARCH("Operational",E730)))</formula>
    </cfRule>
    <cfRule type="containsText" dxfId="11189" priority="11191" operator="containsText" text="Dn(service)">
      <formula>NOT(ISERROR(SEARCH("Dn(service)",E730)))</formula>
    </cfRule>
    <cfRule type="containsText" dxfId="11188" priority="11192" operator="containsText" text="Dn(waiting)">
      <formula>NOT(ISERROR(SEARCH("Dn(waiting)",E730)))</formula>
    </cfRule>
  </conditionalFormatting>
  <conditionalFormatting sqref="E731">
    <cfRule type="containsBlanks" dxfId="11187" priority="11185">
      <formula>LEN(TRIM(E731))=0</formula>
    </cfRule>
    <cfRule type="containsText" dxfId="11186" priority="11186" operator="containsText" text="Operational">
      <formula>NOT(ISERROR(SEARCH("Operational",E731)))</formula>
    </cfRule>
    <cfRule type="containsText" dxfId="11185" priority="11187" operator="containsText" text="Dn(service)">
      <formula>NOT(ISERROR(SEARCH("Dn(service)",E731)))</formula>
    </cfRule>
    <cfRule type="containsText" dxfId="11184" priority="11188" operator="containsText" text="Dn(waiting)">
      <formula>NOT(ISERROR(SEARCH("Dn(waiting)",E731)))</formula>
    </cfRule>
  </conditionalFormatting>
  <conditionalFormatting sqref="F677">
    <cfRule type="containsBlanks" dxfId="11183" priority="11181">
      <formula>LEN(TRIM(F677))=0</formula>
    </cfRule>
    <cfRule type="containsText" dxfId="11182" priority="11182" operator="containsText" text="Operational">
      <formula>NOT(ISERROR(SEARCH("Operational",F677)))</formula>
    </cfRule>
    <cfRule type="containsText" dxfId="11181" priority="11183" operator="containsText" text="Dn(service)">
      <formula>NOT(ISERROR(SEARCH("Dn(service)",F677)))</formula>
    </cfRule>
    <cfRule type="containsText" dxfId="11180" priority="11184" operator="containsText" text="Dn(waiting)">
      <formula>NOT(ISERROR(SEARCH("Dn(waiting)",F677)))</formula>
    </cfRule>
  </conditionalFormatting>
  <conditionalFormatting sqref="G792">
    <cfRule type="containsBlanks" dxfId="11179" priority="11177">
      <formula>LEN(TRIM(G792))=0</formula>
    </cfRule>
    <cfRule type="containsText" dxfId="11178" priority="11178" operator="containsText" text="Operational">
      <formula>NOT(ISERROR(SEARCH("Operational",G792)))</formula>
    </cfRule>
    <cfRule type="containsText" dxfId="11177" priority="11179" operator="containsText" text="Dn(service)">
      <formula>NOT(ISERROR(SEARCH("Dn(service)",G792)))</formula>
    </cfRule>
    <cfRule type="containsText" dxfId="11176" priority="11180" operator="containsText" text="Dn(waiting)">
      <formula>NOT(ISERROR(SEARCH("Dn(waiting)",G792)))</formula>
    </cfRule>
  </conditionalFormatting>
  <conditionalFormatting sqref="H778">
    <cfRule type="containsBlanks" dxfId="11175" priority="11173">
      <formula>LEN(TRIM(H778))=0</formula>
    </cfRule>
    <cfRule type="containsText" dxfId="11174" priority="11174" operator="containsText" text="Operational">
      <formula>NOT(ISERROR(SEARCH("Operational",H778)))</formula>
    </cfRule>
    <cfRule type="containsText" dxfId="11173" priority="11175" operator="containsText" text="Dn(service)">
      <formula>NOT(ISERROR(SEARCH("Dn(service)",H778)))</formula>
    </cfRule>
    <cfRule type="containsText" dxfId="11172" priority="11176" operator="containsText" text="Dn(waiting)">
      <formula>NOT(ISERROR(SEARCH("Dn(waiting)",H778)))</formula>
    </cfRule>
  </conditionalFormatting>
  <conditionalFormatting sqref="I764">
    <cfRule type="containsBlanks" dxfId="11171" priority="11169">
      <formula>LEN(TRIM(I764))=0</formula>
    </cfRule>
    <cfRule type="containsText" dxfId="11170" priority="11170" operator="containsText" text="Operational">
      <formula>NOT(ISERROR(SEARCH("Operational",I764)))</formula>
    </cfRule>
    <cfRule type="containsText" dxfId="11169" priority="11171" operator="containsText" text="Dn(service)">
      <formula>NOT(ISERROR(SEARCH("Dn(service)",I764)))</formula>
    </cfRule>
    <cfRule type="containsText" dxfId="11168" priority="11172" operator="containsText" text="Dn(waiting)">
      <formula>NOT(ISERROR(SEARCH("Dn(waiting)",I764)))</formula>
    </cfRule>
  </conditionalFormatting>
  <conditionalFormatting sqref="I763">
    <cfRule type="containsBlanks" dxfId="11167" priority="11165">
      <formula>LEN(TRIM(I763))=0</formula>
    </cfRule>
    <cfRule type="containsText" dxfId="11166" priority="11166" operator="containsText" text="Operational">
      <formula>NOT(ISERROR(SEARCH("Operational",I763)))</formula>
    </cfRule>
    <cfRule type="containsText" dxfId="11165" priority="11167" operator="containsText" text="Dn(service)">
      <formula>NOT(ISERROR(SEARCH("Dn(service)",I763)))</formula>
    </cfRule>
    <cfRule type="containsText" dxfId="11164" priority="11168" operator="containsText" text="Dn(waiting)">
      <formula>NOT(ISERROR(SEARCH("Dn(waiting)",I763)))</formula>
    </cfRule>
  </conditionalFormatting>
  <conditionalFormatting sqref="H674">
    <cfRule type="containsBlanks" dxfId="11163" priority="11161">
      <formula>LEN(TRIM(H674))=0</formula>
    </cfRule>
    <cfRule type="containsText" dxfId="11162" priority="11162" operator="containsText" text="Operational">
      <formula>NOT(ISERROR(SEARCH("Operational",H674)))</formula>
    </cfRule>
    <cfRule type="containsText" dxfId="11161" priority="11163" operator="containsText" text="Dn(service)">
      <formula>NOT(ISERROR(SEARCH("Dn(service)",H674)))</formula>
    </cfRule>
    <cfRule type="containsText" dxfId="11160" priority="11164" operator="containsText" text="Dn(waiting)">
      <formula>NOT(ISERROR(SEARCH("Dn(waiting)",H674)))</formula>
    </cfRule>
  </conditionalFormatting>
  <conditionalFormatting sqref="H675">
    <cfRule type="containsBlanks" dxfId="11159" priority="11157">
      <formula>LEN(TRIM(H675))=0</formula>
    </cfRule>
    <cfRule type="containsText" dxfId="11158" priority="11158" operator="containsText" text="Operational">
      <formula>NOT(ISERROR(SEARCH("Operational",H675)))</formula>
    </cfRule>
    <cfRule type="containsText" dxfId="11157" priority="11159" operator="containsText" text="Dn(service)">
      <formula>NOT(ISERROR(SEARCH("Dn(service)",H675)))</formula>
    </cfRule>
    <cfRule type="containsText" dxfId="11156" priority="11160" operator="containsText" text="Dn(waiting)">
      <formula>NOT(ISERROR(SEARCH("Dn(waiting)",H675)))</formula>
    </cfRule>
  </conditionalFormatting>
  <conditionalFormatting sqref="H676">
    <cfRule type="containsBlanks" dxfId="11155" priority="11153">
      <formula>LEN(TRIM(H676))=0</formula>
    </cfRule>
    <cfRule type="containsText" dxfId="11154" priority="11154" operator="containsText" text="Operational">
      <formula>NOT(ISERROR(SEARCH("Operational",H676)))</formula>
    </cfRule>
    <cfRule type="containsText" dxfId="11153" priority="11155" operator="containsText" text="Dn(service)">
      <formula>NOT(ISERROR(SEARCH("Dn(service)",H676)))</formula>
    </cfRule>
    <cfRule type="containsText" dxfId="11152" priority="11156" operator="containsText" text="Dn(waiting)">
      <formula>NOT(ISERROR(SEARCH("Dn(waiting)",H676)))</formula>
    </cfRule>
  </conditionalFormatting>
  <conditionalFormatting sqref="C677">
    <cfRule type="containsBlanks" dxfId="11151" priority="11149">
      <formula>LEN(TRIM(C677))=0</formula>
    </cfRule>
    <cfRule type="containsText" dxfId="11150" priority="11150" operator="containsText" text="Operational">
      <formula>NOT(ISERROR(SEARCH("Operational",C677)))</formula>
    </cfRule>
    <cfRule type="containsText" dxfId="11149" priority="11151" operator="containsText" text="Dn(service)">
      <formula>NOT(ISERROR(SEARCH("Dn(service)",C677)))</formula>
    </cfRule>
    <cfRule type="containsText" dxfId="11148" priority="11152" operator="containsText" text="Dn(waiting)">
      <formula>NOT(ISERROR(SEARCH("Dn(waiting)",C677)))</formula>
    </cfRule>
  </conditionalFormatting>
  <conditionalFormatting sqref="C678">
    <cfRule type="containsBlanks" dxfId="11147" priority="11145">
      <formula>LEN(TRIM(C678))=0</formula>
    </cfRule>
    <cfRule type="containsText" dxfId="11146" priority="11146" operator="containsText" text="Operational">
      <formula>NOT(ISERROR(SEARCH("Operational",C678)))</formula>
    </cfRule>
    <cfRule type="containsText" dxfId="11145" priority="11147" operator="containsText" text="Dn(service)">
      <formula>NOT(ISERROR(SEARCH("Dn(service)",C678)))</formula>
    </cfRule>
    <cfRule type="containsText" dxfId="11144" priority="11148" operator="containsText" text="Dn(waiting)">
      <formula>NOT(ISERROR(SEARCH("Dn(waiting)",C678)))</formula>
    </cfRule>
  </conditionalFormatting>
  <conditionalFormatting sqref="C679">
    <cfRule type="containsBlanks" dxfId="11143" priority="11141">
      <formula>LEN(TRIM(C679))=0</formula>
    </cfRule>
    <cfRule type="containsText" dxfId="11142" priority="11142" operator="containsText" text="Operational">
      <formula>NOT(ISERROR(SEARCH("Operational",C679)))</formula>
    </cfRule>
    <cfRule type="containsText" dxfId="11141" priority="11143" operator="containsText" text="Dn(service)">
      <formula>NOT(ISERROR(SEARCH("Dn(service)",C679)))</formula>
    </cfRule>
    <cfRule type="containsText" dxfId="11140" priority="11144" operator="containsText" text="Dn(waiting)">
      <formula>NOT(ISERROR(SEARCH("Dn(waiting)",C679)))</formula>
    </cfRule>
  </conditionalFormatting>
  <conditionalFormatting sqref="C680">
    <cfRule type="containsBlanks" dxfId="11139" priority="11137">
      <formula>LEN(TRIM(C680))=0</formula>
    </cfRule>
    <cfRule type="containsText" dxfId="11138" priority="11138" operator="containsText" text="Operational">
      <formula>NOT(ISERROR(SEARCH("Operational",C680)))</formula>
    </cfRule>
    <cfRule type="containsText" dxfId="11137" priority="11139" operator="containsText" text="Dn(service)">
      <formula>NOT(ISERROR(SEARCH("Dn(service)",C680)))</formula>
    </cfRule>
    <cfRule type="containsText" dxfId="11136" priority="11140" operator="containsText" text="Dn(waiting)">
      <formula>NOT(ISERROR(SEARCH("Dn(waiting)",C680)))</formula>
    </cfRule>
  </conditionalFormatting>
  <conditionalFormatting sqref="F681">
    <cfRule type="containsBlanks" dxfId="11135" priority="11133">
      <formula>LEN(TRIM(F681))=0</formula>
    </cfRule>
    <cfRule type="containsText" dxfId="11134" priority="11134" operator="containsText" text="Operational">
      <formula>NOT(ISERROR(SEARCH("Operational",F681)))</formula>
    </cfRule>
    <cfRule type="containsText" dxfId="11133" priority="11135" operator="containsText" text="Dn(service)">
      <formula>NOT(ISERROR(SEARCH("Dn(service)",F681)))</formula>
    </cfRule>
    <cfRule type="containsText" dxfId="11132" priority="11136" operator="containsText" text="Dn(waiting)">
      <formula>NOT(ISERROR(SEARCH("Dn(waiting)",F681)))</formula>
    </cfRule>
  </conditionalFormatting>
  <conditionalFormatting sqref="F682">
    <cfRule type="containsBlanks" dxfId="11131" priority="11129">
      <formula>LEN(TRIM(F682))=0</formula>
    </cfRule>
    <cfRule type="containsText" dxfId="11130" priority="11130" operator="containsText" text="Operational">
      <formula>NOT(ISERROR(SEARCH("Operational",F682)))</formula>
    </cfRule>
    <cfRule type="containsText" dxfId="11129" priority="11131" operator="containsText" text="Dn(service)">
      <formula>NOT(ISERROR(SEARCH("Dn(service)",F682)))</formula>
    </cfRule>
    <cfRule type="containsText" dxfId="11128" priority="11132" operator="containsText" text="Dn(waiting)">
      <formula>NOT(ISERROR(SEARCH("Dn(waiting)",F682)))</formula>
    </cfRule>
  </conditionalFormatting>
  <conditionalFormatting sqref="F683">
    <cfRule type="containsBlanks" dxfId="11127" priority="11125">
      <formula>LEN(TRIM(F683))=0</formula>
    </cfRule>
    <cfRule type="containsText" dxfId="11126" priority="11126" operator="containsText" text="Operational">
      <formula>NOT(ISERROR(SEARCH("Operational",F683)))</formula>
    </cfRule>
    <cfRule type="containsText" dxfId="11125" priority="11127" operator="containsText" text="Dn(service)">
      <formula>NOT(ISERROR(SEARCH("Dn(service)",F683)))</formula>
    </cfRule>
    <cfRule type="containsText" dxfId="11124" priority="11128" operator="containsText" text="Dn(waiting)">
      <formula>NOT(ISERROR(SEARCH("Dn(waiting)",F683)))</formula>
    </cfRule>
  </conditionalFormatting>
  <conditionalFormatting sqref="F684">
    <cfRule type="containsBlanks" dxfId="11123" priority="11121">
      <formula>LEN(TRIM(F684))=0</formula>
    </cfRule>
    <cfRule type="containsText" dxfId="11122" priority="11122" operator="containsText" text="Operational">
      <formula>NOT(ISERROR(SEARCH("Operational",F684)))</formula>
    </cfRule>
    <cfRule type="containsText" dxfId="11121" priority="11123" operator="containsText" text="Dn(service)">
      <formula>NOT(ISERROR(SEARCH("Dn(service)",F684)))</formula>
    </cfRule>
    <cfRule type="containsText" dxfId="11120" priority="11124" operator="containsText" text="Dn(waiting)">
      <formula>NOT(ISERROR(SEARCH("Dn(waiting)",F684)))</formula>
    </cfRule>
  </conditionalFormatting>
  <conditionalFormatting sqref="G685">
    <cfRule type="containsBlanks" dxfId="11119" priority="11117">
      <formula>LEN(TRIM(G685))=0</formula>
    </cfRule>
    <cfRule type="containsText" dxfId="11118" priority="11118" operator="containsText" text="Operational">
      <formula>NOT(ISERROR(SEARCH("Operational",G685)))</formula>
    </cfRule>
    <cfRule type="containsText" dxfId="11117" priority="11119" operator="containsText" text="Dn(service)">
      <formula>NOT(ISERROR(SEARCH("Dn(service)",G685)))</formula>
    </cfRule>
    <cfRule type="containsText" dxfId="11116" priority="11120" operator="containsText" text="Dn(waiting)">
      <formula>NOT(ISERROR(SEARCH("Dn(waiting)",G685)))</formula>
    </cfRule>
  </conditionalFormatting>
  <conditionalFormatting sqref="G686">
    <cfRule type="containsBlanks" dxfId="11115" priority="11113">
      <formula>LEN(TRIM(G686))=0</formula>
    </cfRule>
    <cfRule type="containsText" dxfId="11114" priority="11114" operator="containsText" text="Operational">
      <formula>NOT(ISERROR(SEARCH("Operational",G686)))</formula>
    </cfRule>
    <cfRule type="containsText" dxfId="11113" priority="11115" operator="containsText" text="Dn(service)">
      <formula>NOT(ISERROR(SEARCH("Dn(service)",G686)))</formula>
    </cfRule>
    <cfRule type="containsText" dxfId="11112" priority="11116" operator="containsText" text="Dn(waiting)">
      <formula>NOT(ISERROR(SEARCH("Dn(waiting)",G686)))</formula>
    </cfRule>
  </conditionalFormatting>
  <conditionalFormatting sqref="G687">
    <cfRule type="containsBlanks" dxfId="11111" priority="11109">
      <formula>LEN(TRIM(G687))=0</formula>
    </cfRule>
    <cfRule type="containsText" dxfId="11110" priority="11110" operator="containsText" text="Operational">
      <formula>NOT(ISERROR(SEARCH("Operational",G687)))</formula>
    </cfRule>
    <cfRule type="containsText" dxfId="11109" priority="11111" operator="containsText" text="Dn(service)">
      <formula>NOT(ISERROR(SEARCH("Dn(service)",G687)))</formula>
    </cfRule>
    <cfRule type="containsText" dxfId="11108" priority="11112" operator="containsText" text="Dn(waiting)">
      <formula>NOT(ISERROR(SEARCH("Dn(waiting)",G687)))</formula>
    </cfRule>
  </conditionalFormatting>
  <conditionalFormatting sqref="G688">
    <cfRule type="containsBlanks" dxfId="11107" priority="11105">
      <formula>LEN(TRIM(G688))=0</formula>
    </cfRule>
    <cfRule type="containsText" dxfId="11106" priority="11106" operator="containsText" text="Operational">
      <formula>NOT(ISERROR(SEARCH("Operational",G688)))</formula>
    </cfRule>
    <cfRule type="containsText" dxfId="11105" priority="11107" operator="containsText" text="Dn(service)">
      <formula>NOT(ISERROR(SEARCH("Dn(service)",G688)))</formula>
    </cfRule>
    <cfRule type="containsText" dxfId="11104" priority="11108" operator="containsText" text="Dn(waiting)">
      <formula>NOT(ISERROR(SEARCH("Dn(waiting)",G688)))</formula>
    </cfRule>
  </conditionalFormatting>
  <conditionalFormatting sqref="G689">
    <cfRule type="containsBlanks" dxfId="11103" priority="11101">
      <formula>LEN(TRIM(G689))=0</formula>
    </cfRule>
    <cfRule type="containsText" dxfId="11102" priority="11102" operator="containsText" text="Operational">
      <formula>NOT(ISERROR(SEARCH("Operational",G689)))</formula>
    </cfRule>
    <cfRule type="containsText" dxfId="11101" priority="11103" operator="containsText" text="Dn(service)">
      <formula>NOT(ISERROR(SEARCH("Dn(service)",G689)))</formula>
    </cfRule>
    <cfRule type="containsText" dxfId="11100" priority="11104" operator="containsText" text="Dn(waiting)">
      <formula>NOT(ISERROR(SEARCH("Dn(waiting)",G689)))</formula>
    </cfRule>
  </conditionalFormatting>
  <conditionalFormatting sqref="E690">
    <cfRule type="containsBlanks" dxfId="11099" priority="11097">
      <formula>LEN(TRIM(E690))=0</formula>
    </cfRule>
    <cfRule type="containsText" dxfId="11098" priority="11098" operator="containsText" text="Operational">
      <formula>NOT(ISERROR(SEARCH("Operational",E690)))</formula>
    </cfRule>
    <cfRule type="containsText" dxfId="11097" priority="11099" operator="containsText" text="Dn(service)">
      <formula>NOT(ISERROR(SEARCH("Dn(service)",E690)))</formula>
    </cfRule>
    <cfRule type="containsText" dxfId="11096" priority="11100" operator="containsText" text="Dn(waiting)">
      <formula>NOT(ISERROR(SEARCH("Dn(waiting)",E690)))</formula>
    </cfRule>
  </conditionalFormatting>
  <conditionalFormatting sqref="E691">
    <cfRule type="containsBlanks" dxfId="11095" priority="11093">
      <formula>LEN(TRIM(E691))=0</formula>
    </cfRule>
    <cfRule type="containsText" dxfId="11094" priority="11094" operator="containsText" text="Operational">
      <formula>NOT(ISERROR(SEARCH("Operational",E691)))</formula>
    </cfRule>
    <cfRule type="containsText" dxfId="11093" priority="11095" operator="containsText" text="Dn(service)">
      <formula>NOT(ISERROR(SEARCH("Dn(service)",E691)))</formula>
    </cfRule>
    <cfRule type="containsText" dxfId="11092" priority="11096" operator="containsText" text="Dn(waiting)">
      <formula>NOT(ISERROR(SEARCH("Dn(waiting)",E691)))</formula>
    </cfRule>
  </conditionalFormatting>
  <conditionalFormatting sqref="E692">
    <cfRule type="containsBlanks" dxfId="11091" priority="11089">
      <formula>LEN(TRIM(E692))=0</formula>
    </cfRule>
    <cfRule type="containsText" dxfId="11090" priority="11090" operator="containsText" text="Operational">
      <formula>NOT(ISERROR(SEARCH("Operational",E692)))</formula>
    </cfRule>
    <cfRule type="containsText" dxfId="11089" priority="11091" operator="containsText" text="Dn(service)">
      <formula>NOT(ISERROR(SEARCH("Dn(service)",E692)))</formula>
    </cfRule>
    <cfRule type="containsText" dxfId="11088" priority="11092" operator="containsText" text="Dn(waiting)">
      <formula>NOT(ISERROR(SEARCH("Dn(waiting)",E692)))</formula>
    </cfRule>
  </conditionalFormatting>
  <conditionalFormatting sqref="E693">
    <cfRule type="containsBlanks" dxfId="11087" priority="11085">
      <formula>LEN(TRIM(E693))=0</formula>
    </cfRule>
    <cfRule type="containsText" dxfId="11086" priority="11086" operator="containsText" text="Operational">
      <formula>NOT(ISERROR(SEARCH("Operational",E693)))</formula>
    </cfRule>
    <cfRule type="containsText" dxfId="11085" priority="11087" operator="containsText" text="Dn(service)">
      <formula>NOT(ISERROR(SEARCH("Dn(service)",E693)))</formula>
    </cfRule>
    <cfRule type="containsText" dxfId="11084" priority="11088" operator="containsText" text="Dn(waiting)">
      <formula>NOT(ISERROR(SEARCH("Dn(waiting)",E693)))</formula>
    </cfRule>
  </conditionalFormatting>
  <conditionalFormatting sqref="E694">
    <cfRule type="containsBlanks" dxfId="11083" priority="11081">
      <formula>LEN(TRIM(E694))=0</formula>
    </cfRule>
    <cfRule type="containsText" dxfId="11082" priority="11082" operator="containsText" text="Operational">
      <formula>NOT(ISERROR(SEARCH("Operational",E694)))</formula>
    </cfRule>
    <cfRule type="containsText" dxfId="11081" priority="11083" operator="containsText" text="Dn(service)">
      <formula>NOT(ISERROR(SEARCH("Dn(service)",E694)))</formula>
    </cfRule>
    <cfRule type="containsText" dxfId="11080" priority="11084" operator="containsText" text="Dn(waiting)">
      <formula>NOT(ISERROR(SEARCH("Dn(waiting)",E694)))</formula>
    </cfRule>
  </conditionalFormatting>
  <conditionalFormatting sqref="I695">
    <cfRule type="containsBlanks" dxfId="11079" priority="11077">
      <formula>LEN(TRIM(I695))=0</formula>
    </cfRule>
    <cfRule type="containsText" dxfId="11078" priority="11078" operator="containsText" text="Operational">
      <formula>NOT(ISERROR(SEARCH("Operational",I695)))</formula>
    </cfRule>
    <cfRule type="containsText" dxfId="11077" priority="11079" operator="containsText" text="Dn(service)">
      <formula>NOT(ISERROR(SEARCH("Dn(service)",I695)))</formula>
    </cfRule>
    <cfRule type="containsText" dxfId="11076" priority="11080" operator="containsText" text="Dn(waiting)">
      <formula>NOT(ISERROR(SEARCH("Dn(waiting)",I695)))</formula>
    </cfRule>
  </conditionalFormatting>
  <conditionalFormatting sqref="I696">
    <cfRule type="containsBlanks" dxfId="11075" priority="11073">
      <formula>LEN(TRIM(I696))=0</formula>
    </cfRule>
    <cfRule type="containsText" dxfId="11074" priority="11074" operator="containsText" text="Operational">
      <formula>NOT(ISERROR(SEARCH("Operational",I696)))</formula>
    </cfRule>
    <cfRule type="containsText" dxfId="11073" priority="11075" operator="containsText" text="Dn(service)">
      <formula>NOT(ISERROR(SEARCH("Dn(service)",I696)))</formula>
    </cfRule>
    <cfRule type="containsText" dxfId="11072" priority="11076" operator="containsText" text="Dn(waiting)">
      <formula>NOT(ISERROR(SEARCH("Dn(waiting)",I696)))</formula>
    </cfRule>
  </conditionalFormatting>
  <conditionalFormatting sqref="I697">
    <cfRule type="containsBlanks" dxfId="11071" priority="11069">
      <formula>LEN(TRIM(I697))=0</formula>
    </cfRule>
    <cfRule type="containsText" dxfId="11070" priority="11070" operator="containsText" text="Operational">
      <formula>NOT(ISERROR(SEARCH("Operational",I697)))</formula>
    </cfRule>
    <cfRule type="containsText" dxfId="11069" priority="11071" operator="containsText" text="Dn(service)">
      <formula>NOT(ISERROR(SEARCH("Dn(service)",I697)))</formula>
    </cfRule>
    <cfRule type="containsText" dxfId="11068" priority="11072" operator="containsText" text="Dn(waiting)">
      <formula>NOT(ISERROR(SEARCH("Dn(waiting)",I697)))</formula>
    </cfRule>
  </conditionalFormatting>
  <conditionalFormatting sqref="I698">
    <cfRule type="containsBlanks" dxfId="11067" priority="11065">
      <formula>LEN(TRIM(I698))=0</formula>
    </cfRule>
    <cfRule type="containsText" dxfId="11066" priority="11066" operator="containsText" text="Operational">
      <formula>NOT(ISERROR(SEARCH("Operational",I698)))</formula>
    </cfRule>
    <cfRule type="containsText" dxfId="11065" priority="11067" operator="containsText" text="Dn(service)">
      <formula>NOT(ISERROR(SEARCH("Dn(service)",I698)))</formula>
    </cfRule>
    <cfRule type="containsText" dxfId="11064" priority="11068" operator="containsText" text="Dn(waiting)">
      <formula>NOT(ISERROR(SEARCH("Dn(waiting)",I698)))</formula>
    </cfRule>
  </conditionalFormatting>
  <conditionalFormatting sqref="I699">
    <cfRule type="containsBlanks" dxfId="11063" priority="11061">
      <formula>LEN(TRIM(I699))=0</formula>
    </cfRule>
    <cfRule type="containsText" dxfId="11062" priority="11062" operator="containsText" text="Operational">
      <formula>NOT(ISERROR(SEARCH("Operational",I699)))</formula>
    </cfRule>
    <cfRule type="containsText" dxfId="11061" priority="11063" operator="containsText" text="Dn(service)">
      <formula>NOT(ISERROR(SEARCH("Dn(service)",I699)))</formula>
    </cfRule>
    <cfRule type="containsText" dxfId="11060" priority="11064" operator="containsText" text="Dn(waiting)">
      <formula>NOT(ISERROR(SEARCH("Dn(waiting)",I699)))</formula>
    </cfRule>
  </conditionalFormatting>
  <conditionalFormatting sqref="D700">
    <cfRule type="containsBlanks" dxfId="11059" priority="11057">
      <formula>LEN(TRIM(D700))=0</formula>
    </cfRule>
    <cfRule type="containsText" dxfId="11058" priority="11058" operator="containsText" text="Operational">
      <formula>NOT(ISERROR(SEARCH("Operational",D700)))</formula>
    </cfRule>
    <cfRule type="containsText" dxfId="11057" priority="11059" operator="containsText" text="Dn(service)">
      <formula>NOT(ISERROR(SEARCH("Dn(service)",D700)))</formula>
    </cfRule>
    <cfRule type="containsText" dxfId="11056" priority="11060" operator="containsText" text="Dn(waiting)">
      <formula>NOT(ISERROR(SEARCH("Dn(waiting)",D700)))</formula>
    </cfRule>
  </conditionalFormatting>
  <conditionalFormatting sqref="D701">
    <cfRule type="containsBlanks" dxfId="11055" priority="11053">
      <formula>LEN(TRIM(D701))=0</formula>
    </cfRule>
    <cfRule type="containsText" dxfId="11054" priority="11054" operator="containsText" text="Operational">
      <formula>NOT(ISERROR(SEARCH("Operational",D701)))</formula>
    </cfRule>
    <cfRule type="containsText" dxfId="11053" priority="11055" operator="containsText" text="Dn(service)">
      <formula>NOT(ISERROR(SEARCH("Dn(service)",D701)))</formula>
    </cfRule>
    <cfRule type="containsText" dxfId="11052" priority="11056" operator="containsText" text="Dn(waiting)">
      <formula>NOT(ISERROR(SEARCH("Dn(waiting)",D701)))</formula>
    </cfRule>
  </conditionalFormatting>
  <conditionalFormatting sqref="D702">
    <cfRule type="containsBlanks" dxfId="11051" priority="11049">
      <formula>LEN(TRIM(D702))=0</formula>
    </cfRule>
    <cfRule type="containsText" dxfId="11050" priority="11050" operator="containsText" text="Operational">
      <formula>NOT(ISERROR(SEARCH("Operational",D702)))</formula>
    </cfRule>
    <cfRule type="containsText" dxfId="11049" priority="11051" operator="containsText" text="Dn(service)">
      <formula>NOT(ISERROR(SEARCH("Dn(service)",D702)))</formula>
    </cfRule>
    <cfRule type="containsText" dxfId="11048" priority="11052" operator="containsText" text="Dn(waiting)">
      <formula>NOT(ISERROR(SEARCH("Dn(waiting)",D702)))</formula>
    </cfRule>
  </conditionalFormatting>
  <conditionalFormatting sqref="D703">
    <cfRule type="containsBlanks" dxfId="11047" priority="11045">
      <formula>LEN(TRIM(D703))=0</formula>
    </cfRule>
    <cfRule type="containsText" dxfId="11046" priority="11046" operator="containsText" text="Operational">
      <formula>NOT(ISERROR(SEARCH("Operational",D703)))</formula>
    </cfRule>
    <cfRule type="containsText" dxfId="11045" priority="11047" operator="containsText" text="Dn(service)">
      <formula>NOT(ISERROR(SEARCH("Dn(service)",D703)))</formula>
    </cfRule>
    <cfRule type="containsText" dxfId="11044" priority="11048" operator="containsText" text="Dn(waiting)">
      <formula>NOT(ISERROR(SEARCH("Dn(waiting)",D703)))</formula>
    </cfRule>
  </conditionalFormatting>
  <conditionalFormatting sqref="H704">
    <cfRule type="containsBlanks" dxfId="11043" priority="11041">
      <formula>LEN(TRIM(H704))=0</formula>
    </cfRule>
    <cfRule type="containsText" dxfId="11042" priority="11042" operator="containsText" text="Operational">
      <formula>NOT(ISERROR(SEARCH("Operational",H704)))</formula>
    </cfRule>
    <cfRule type="containsText" dxfId="11041" priority="11043" operator="containsText" text="Dn(service)">
      <formula>NOT(ISERROR(SEARCH("Dn(service)",H704)))</formula>
    </cfRule>
    <cfRule type="containsText" dxfId="11040" priority="11044" operator="containsText" text="Dn(waiting)">
      <formula>NOT(ISERROR(SEARCH("Dn(waiting)",H704)))</formula>
    </cfRule>
  </conditionalFormatting>
  <conditionalFormatting sqref="H705">
    <cfRule type="containsBlanks" dxfId="11039" priority="11037">
      <formula>LEN(TRIM(H705))=0</formula>
    </cfRule>
    <cfRule type="containsText" dxfId="11038" priority="11038" operator="containsText" text="Operational">
      <formula>NOT(ISERROR(SEARCH("Operational",H705)))</formula>
    </cfRule>
    <cfRule type="containsText" dxfId="11037" priority="11039" operator="containsText" text="Dn(service)">
      <formula>NOT(ISERROR(SEARCH("Dn(service)",H705)))</formula>
    </cfRule>
    <cfRule type="containsText" dxfId="11036" priority="11040" operator="containsText" text="Dn(waiting)">
      <formula>NOT(ISERROR(SEARCH("Dn(waiting)",H705)))</formula>
    </cfRule>
  </conditionalFormatting>
  <conditionalFormatting sqref="H706">
    <cfRule type="containsBlanks" dxfId="11035" priority="11033">
      <formula>LEN(TRIM(H706))=0</formula>
    </cfRule>
    <cfRule type="containsText" dxfId="11034" priority="11034" operator="containsText" text="Operational">
      <formula>NOT(ISERROR(SEARCH("Operational",H706)))</formula>
    </cfRule>
    <cfRule type="containsText" dxfId="11033" priority="11035" operator="containsText" text="Dn(service)">
      <formula>NOT(ISERROR(SEARCH("Dn(service)",H706)))</formula>
    </cfRule>
    <cfRule type="containsText" dxfId="11032" priority="11036" operator="containsText" text="Dn(waiting)">
      <formula>NOT(ISERROR(SEARCH("Dn(waiting)",H706)))</formula>
    </cfRule>
  </conditionalFormatting>
  <conditionalFormatting sqref="H707">
    <cfRule type="containsBlanks" dxfId="11031" priority="11029">
      <formula>LEN(TRIM(H707))=0</formula>
    </cfRule>
    <cfRule type="containsText" dxfId="11030" priority="11030" operator="containsText" text="Operational">
      <formula>NOT(ISERROR(SEARCH("Operational",H707)))</formula>
    </cfRule>
    <cfRule type="containsText" dxfId="11029" priority="11031" operator="containsText" text="Dn(service)">
      <formula>NOT(ISERROR(SEARCH("Dn(service)",H707)))</formula>
    </cfRule>
    <cfRule type="containsText" dxfId="11028" priority="11032" operator="containsText" text="Dn(waiting)">
      <formula>NOT(ISERROR(SEARCH("Dn(waiting)",H707)))</formula>
    </cfRule>
  </conditionalFormatting>
  <conditionalFormatting sqref="C708">
    <cfRule type="containsBlanks" dxfId="11027" priority="11025">
      <formula>LEN(TRIM(C708))=0</formula>
    </cfRule>
    <cfRule type="containsText" dxfId="11026" priority="11026" operator="containsText" text="Operational">
      <formula>NOT(ISERROR(SEARCH("Operational",C708)))</formula>
    </cfRule>
    <cfRule type="containsText" dxfId="11025" priority="11027" operator="containsText" text="Dn(service)">
      <formula>NOT(ISERROR(SEARCH("Dn(service)",C708)))</formula>
    </cfRule>
    <cfRule type="containsText" dxfId="11024" priority="11028" operator="containsText" text="Dn(waiting)">
      <formula>NOT(ISERROR(SEARCH("Dn(waiting)",C708)))</formula>
    </cfRule>
  </conditionalFormatting>
  <conditionalFormatting sqref="C709">
    <cfRule type="containsBlanks" dxfId="11023" priority="11021">
      <formula>LEN(TRIM(C709))=0</formula>
    </cfRule>
    <cfRule type="containsText" dxfId="11022" priority="11022" operator="containsText" text="Operational">
      <formula>NOT(ISERROR(SEARCH("Operational",C709)))</formula>
    </cfRule>
    <cfRule type="containsText" dxfId="11021" priority="11023" operator="containsText" text="Dn(service)">
      <formula>NOT(ISERROR(SEARCH("Dn(service)",C709)))</formula>
    </cfRule>
    <cfRule type="containsText" dxfId="11020" priority="11024" operator="containsText" text="Dn(waiting)">
      <formula>NOT(ISERROR(SEARCH("Dn(waiting)",C709)))</formula>
    </cfRule>
  </conditionalFormatting>
  <conditionalFormatting sqref="C710">
    <cfRule type="containsBlanks" dxfId="11019" priority="11017">
      <formula>LEN(TRIM(C710))=0</formula>
    </cfRule>
    <cfRule type="containsText" dxfId="11018" priority="11018" operator="containsText" text="Operational">
      <formula>NOT(ISERROR(SEARCH("Operational",C710)))</formula>
    </cfRule>
    <cfRule type="containsText" dxfId="11017" priority="11019" operator="containsText" text="Dn(service)">
      <formula>NOT(ISERROR(SEARCH("Dn(service)",C710)))</formula>
    </cfRule>
    <cfRule type="containsText" dxfId="11016" priority="11020" operator="containsText" text="Dn(waiting)">
      <formula>NOT(ISERROR(SEARCH("Dn(waiting)",C710)))</formula>
    </cfRule>
  </conditionalFormatting>
  <conditionalFormatting sqref="C711">
    <cfRule type="containsBlanks" dxfId="11015" priority="11013">
      <formula>LEN(TRIM(C711))=0</formula>
    </cfRule>
    <cfRule type="containsText" dxfId="11014" priority="11014" operator="containsText" text="Operational">
      <formula>NOT(ISERROR(SEARCH("Operational",C711)))</formula>
    </cfRule>
    <cfRule type="containsText" dxfId="11013" priority="11015" operator="containsText" text="Dn(service)">
      <formula>NOT(ISERROR(SEARCH("Dn(service)",C711)))</formula>
    </cfRule>
    <cfRule type="containsText" dxfId="11012" priority="11016" operator="containsText" text="Dn(waiting)">
      <formula>NOT(ISERROR(SEARCH("Dn(waiting)",C711)))</formula>
    </cfRule>
  </conditionalFormatting>
  <conditionalFormatting sqref="H711">
    <cfRule type="containsBlanks" dxfId="11011" priority="11009">
      <formula>LEN(TRIM(H711))=0</formula>
    </cfRule>
    <cfRule type="containsText" dxfId="11010" priority="11010" operator="containsText" text="Operational">
      <formula>NOT(ISERROR(SEARCH("Operational",H711)))</formula>
    </cfRule>
    <cfRule type="containsText" dxfId="11009" priority="11011" operator="containsText" text="Dn(service)">
      <formula>NOT(ISERROR(SEARCH("Dn(service)",H711)))</formula>
    </cfRule>
    <cfRule type="containsText" dxfId="11008" priority="11012" operator="containsText" text="Dn(waiting)">
      <formula>NOT(ISERROR(SEARCH("Dn(waiting)",H711)))</formula>
    </cfRule>
  </conditionalFormatting>
  <conditionalFormatting sqref="F712">
    <cfRule type="containsBlanks" dxfId="11007" priority="11005">
      <formula>LEN(TRIM(F712))=0</formula>
    </cfRule>
    <cfRule type="containsText" dxfId="11006" priority="11006" operator="containsText" text="Operational">
      <formula>NOT(ISERROR(SEARCH("Operational",F712)))</formula>
    </cfRule>
    <cfRule type="containsText" dxfId="11005" priority="11007" operator="containsText" text="Dn(service)">
      <formula>NOT(ISERROR(SEARCH("Dn(service)",F712)))</formula>
    </cfRule>
    <cfRule type="containsText" dxfId="11004" priority="11008" operator="containsText" text="Dn(waiting)">
      <formula>NOT(ISERROR(SEARCH("Dn(waiting)",F712)))</formula>
    </cfRule>
  </conditionalFormatting>
  <conditionalFormatting sqref="F713">
    <cfRule type="containsBlanks" dxfId="11003" priority="11001">
      <formula>LEN(TRIM(F713))=0</formula>
    </cfRule>
    <cfRule type="containsText" dxfId="11002" priority="11002" operator="containsText" text="Operational">
      <formula>NOT(ISERROR(SEARCH("Operational",F713)))</formula>
    </cfRule>
    <cfRule type="containsText" dxfId="11001" priority="11003" operator="containsText" text="Dn(service)">
      <formula>NOT(ISERROR(SEARCH("Dn(service)",F713)))</formula>
    </cfRule>
    <cfRule type="containsText" dxfId="11000" priority="11004" operator="containsText" text="Dn(waiting)">
      <formula>NOT(ISERROR(SEARCH("Dn(waiting)",F713)))</formula>
    </cfRule>
  </conditionalFormatting>
  <conditionalFormatting sqref="F714">
    <cfRule type="containsBlanks" dxfId="10999" priority="10997">
      <formula>LEN(TRIM(F714))=0</formula>
    </cfRule>
    <cfRule type="containsText" dxfId="10998" priority="10998" operator="containsText" text="Operational">
      <formula>NOT(ISERROR(SEARCH("Operational",F714)))</formula>
    </cfRule>
    <cfRule type="containsText" dxfId="10997" priority="10999" operator="containsText" text="Dn(service)">
      <formula>NOT(ISERROR(SEARCH("Dn(service)",F714)))</formula>
    </cfRule>
    <cfRule type="containsText" dxfId="10996" priority="11000" operator="containsText" text="Dn(waiting)">
      <formula>NOT(ISERROR(SEARCH("Dn(waiting)",F714)))</formula>
    </cfRule>
  </conditionalFormatting>
  <conditionalFormatting sqref="F715">
    <cfRule type="containsBlanks" dxfId="10995" priority="10993">
      <formula>LEN(TRIM(F715))=0</formula>
    </cfRule>
    <cfRule type="containsText" dxfId="10994" priority="10994" operator="containsText" text="Operational">
      <formula>NOT(ISERROR(SEARCH("Operational",F715)))</formula>
    </cfRule>
    <cfRule type="containsText" dxfId="10993" priority="10995" operator="containsText" text="Dn(service)">
      <formula>NOT(ISERROR(SEARCH("Dn(service)",F715)))</formula>
    </cfRule>
    <cfRule type="containsText" dxfId="10992" priority="10996" operator="containsText" text="Dn(waiting)">
      <formula>NOT(ISERROR(SEARCH("Dn(waiting)",F715)))</formula>
    </cfRule>
  </conditionalFormatting>
  <conditionalFormatting sqref="F716">
    <cfRule type="containsBlanks" dxfId="10991" priority="10989">
      <formula>LEN(TRIM(F716))=0</formula>
    </cfRule>
    <cfRule type="containsText" dxfId="10990" priority="10990" operator="containsText" text="Operational">
      <formula>NOT(ISERROR(SEARCH("Operational",F716)))</formula>
    </cfRule>
    <cfRule type="containsText" dxfId="10989" priority="10991" operator="containsText" text="Dn(service)">
      <formula>NOT(ISERROR(SEARCH("Dn(service)",F716)))</formula>
    </cfRule>
    <cfRule type="containsText" dxfId="10988" priority="10992" operator="containsText" text="Dn(waiting)">
      <formula>NOT(ISERROR(SEARCH("Dn(waiting)",F716)))</formula>
    </cfRule>
  </conditionalFormatting>
  <conditionalFormatting sqref="G717">
    <cfRule type="containsBlanks" dxfId="10987" priority="10985">
      <formula>LEN(TRIM(G717))=0</formula>
    </cfRule>
    <cfRule type="containsText" dxfId="10986" priority="10986" operator="containsText" text="Operational">
      <formula>NOT(ISERROR(SEARCH("Operational",G717)))</formula>
    </cfRule>
    <cfRule type="containsText" dxfId="10985" priority="10987" operator="containsText" text="Dn(service)">
      <formula>NOT(ISERROR(SEARCH("Dn(service)",G717)))</formula>
    </cfRule>
    <cfRule type="containsText" dxfId="10984" priority="10988" operator="containsText" text="Dn(waiting)">
      <formula>NOT(ISERROR(SEARCH("Dn(waiting)",G717)))</formula>
    </cfRule>
  </conditionalFormatting>
  <conditionalFormatting sqref="G718">
    <cfRule type="containsBlanks" dxfId="10983" priority="10981">
      <formula>LEN(TRIM(G718))=0</formula>
    </cfRule>
    <cfRule type="containsText" dxfId="10982" priority="10982" operator="containsText" text="Operational">
      <formula>NOT(ISERROR(SEARCH("Operational",G718)))</formula>
    </cfRule>
    <cfRule type="containsText" dxfId="10981" priority="10983" operator="containsText" text="Dn(service)">
      <formula>NOT(ISERROR(SEARCH("Dn(service)",G718)))</formula>
    </cfRule>
    <cfRule type="containsText" dxfId="10980" priority="10984" operator="containsText" text="Dn(waiting)">
      <formula>NOT(ISERROR(SEARCH("Dn(waiting)",G718)))</formula>
    </cfRule>
  </conditionalFormatting>
  <conditionalFormatting sqref="G719">
    <cfRule type="containsBlanks" dxfId="10979" priority="10977">
      <formula>LEN(TRIM(G719))=0</formula>
    </cfRule>
    <cfRule type="containsText" dxfId="10978" priority="10978" operator="containsText" text="Operational">
      <formula>NOT(ISERROR(SEARCH("Operational",G719)))</formula>
    </cfRule>
    <cfRule type="containsText" dxfId="10977" priority="10979" operator="containsText" text="Dn(service)">
      <formula>NOT(ISERROR(SEARCH("Dn(service)",G719)))</formula>
    </cfRule>
    <cfRule type="containsText" dxfId="10976" priority="10980" operator="containsText" text="Dn(waiting)">
      <formula>NOT(ISERROR(SEARCH("Dn(waiting)",G719)))</formula>
    </cfRule>
  </conditionalFormatting>
  <conditionalFormatting sqref="G720">
    <cfRule type="containsBlanks" dxfId="10975" priority="10973">
      <formula>LEN(TRIM(G720))=0</formula>
    </cfRule>
    <cfRule type="containsText" dxfId="10974" priority="10974" operator="containsText" text="Operational">
      <formula>NOT(ISERROR(SEARCH("Operational",G720)))</formula>
    </cfRule>
    <cfRule type="containsText" dxfId="10973" priority="10975" operator="containsText" text="Dn(service)">
      <formula>NOT(ISERROR(SEARCH("Dn(service)",G720)))</formula>
    </cfRule>
    <cfRule type="containsText" dxfId="10972" priority="10976" operator="containsText" text="Dn(waiting)">
      <formula>NOT(ISERROR(SEARCH("Dn(waiting)",G720)))</formula>
    </cfRule>
  </conditionalFormatting>
  <conditionalFormatting sqref="E721">
    <cfRule type="containsBlanks" dxfId="10971" priority="10969">
      <formula>LEN(TRIM(E721))=0</formula>
    </cfRule>
    <cfRule type="containsText" dxfId="10970" priority="10970" operator="containsText" text="Operational">
      <formula>NOT(ISERROR(SEARCH("Operational",E721)))</formula>
    </cfRule>
    <cfRule type="containsText" dxfId="10969" priority="10971" operator="containsText" text="Dn(service)">
      <formula>NOT(ISERROR(SEARCH("Dn(service)",E721)))</formula>
    </cfRule>
    <cfRule type="containsText" dxfId="10968" priority="10972" operator="containsText" text="Dn(waiting)">
      <formula>NOT(ISERROR(SEARCH("Dn(waiting)",E721)))</formula>
    </cfRule>
  </conditionalFormatting>
  <conditionalFormatting sqref="E722">
    <cfRule type="containsBlanks" dxfId="10967" priority="10965">
      <formula>LEN(TRIM(E722))=0</formula>
    </cfRule>
    <cfRule type="containsText" dxfId="10966" priority="10966" operator="containsText" text="Operational">
      <formula>NOT(ISERROR(SEARCH("Operational",E722)))</formula>
    </cfRule>
    <cfRule type="containsText" dxfId="10965" priority="10967" operator="containsText" text="Dn(service)">
      <formula>NOT(ISERROR(SEARCH("Dn(service)",E722)))</formula>
    </cfRule>
    <cfRule type="containsText" dxfId="10964" priority="10968" operator="containsText" text="Dn(waiting)">
      <formula>NOT(ISERROR(SEARCH("Dn(waiting)",E722)))</formula>
    </cfRule>
  </conditionalFormatting>
  <conditionalFormatting sqref="E723">
    <cfRule type="containsBlanks" dxfId="10963" priority="10961">
      <formula>LEN(TRIM(E723))=0</formula>
    </cfRule>
    <cfRule type="containsText" dxfId="10962" priority="10962" operator="containsText" text="Operational">
      <formula>NOT(ISERROR(SEARCH("Operational",E723)))</formula>
    </cfRule>
    <cfRule type="containsText" dxfId="10961" priority="10963" operator="containsText" text="Dn(service)">
      <formula>NOT(ISERROR(SEARCH("Dn(service)",E723)))</formula>
    </cfRule>
    <cfRule type="containsText" dxfId="10960" priority="10964" operator="containsText" text="Dn(waiting)">
      <formula>NOT(ISERROR(SEARCH("Dn(waiting)",E723)))</formula>
    </cfRule>
  </conditionalFormatting>
  <conditionalFormatting sqref="E724">
    <cfRule type="containsBlanks" dxfId="10959" priority="10957">
      <formula>LEN(TRIM(E724))=0</formula>
    </cfRule>
    <cfRule type="containsText" dxfId="10958" priority="10958" operator="containsText" text="Operational">
      <formula>NOT(ISERROR(SEARCH("Operational",E724)))</formula>
    </cfRule>
    <cfRule type="containsText" dxfId="10957" priority="10959" operator="containsText" text="Dn(service)">
      <formula>NOT(ISERROR(SEARCH("Dn(service)",E724)))</formula>
    </cfRule>
    <cfRule type="containsText" dxfId="10956" priority="10960" operator="containsText" text="Dn(waiting)">
      <formula>NOT(ISERROR(SEARCH("Dn(waiting)",E724)))</formula>
    </cfRule>
  </conditionalFormatting>
  <conditionalFormatting sqref="E725">
    <cfRule type="containsBlanks" dxfId="10955" priority="10953">
      <formula>LEN(TRIM(E725))=0</formula>
    </cfRule>
    <cfRule type="containsText" dxfId="10954" priority="10954" operator="containsText" text="Operational">
      <formula>NOT(ISERROR(SEARCH("Operational",E725)))</formula>
    </cfRule>
    <cfRule type="containsText" dxfId="10953" priority="10955" operator="containsText" text="Dn(service)">
      <formula>NOT(ISERROR(SEARCH("Dn(service)",E725)))</formula>
    </cfRule>
    <cfRule type="containsText" dxfId="10952" priority="10956" operator="containsText" text="Dn(waiting)">
      <formula>NOT(ISERROR(SEARCH("Dn(waiting)",E725)))</formula>
    </cfRule>
  </conditionalFormatting>
  <conditionalFormatting sqref="I726">
    <cfRule type="containsBlanks" dxfId="10951" priority="10949">
      <formula>LEN(TRIM(I726))=0</formula>
    </cfRule>
    <cfRule type="containsText" dxfId="10950" priority="10950" operator="containsText" text="Operational">
      <formula>NOT(ISERROR(SEARCH("Operational",I726)))</formula>
    </cfRule>
    <cfRule type="containsText" dxfId="10949" priority="10951" operator="containsText" text="Dn(service)">
      <formula>NOT(ISERROR(SEARCH("Dn(service)",I726)))</formula>
    </cfRule>
    <cfRule type="containsText" dxfId="10948" priority="10952" operator="containsText" text="Dn(waiting)">
      <formula>NOT(ISERROR(SEARCH("Dn(waiting)",I726)))</formula>
    </cfRule>
  </conditionalFormatting>
  <conditionalFormatting sqref="I727">
    <cfRule type="containsBlanks" dxfId="10947" priority="10945">
      <formula>LEN(TRIM(I727))=0</formula>
    </cfRule>
    <cfRule type="containsText" dxfId="10946" priority="10946" operator="containsText" text="Operational">
      <formula>NOT(ISERROR(SEARCH("Operational",I727)))</formula>
    </cfRule>
    <cfRule type="containsText" dxfId="10945" priority="10947" operator="containsText" text="Dn(service)">
      <formula>NOT(ISERROR(SEARCH("Dn(service)",I727)))</formula>
    </cfRule>
    <cfRule type="containsText" dxfId="10944" priority="10948" operator="containsText" text="Dn(waiting)">
      <formula>NOT(ISERROR(SEARCH("Dn(waiting)",I727)))</formula>
    </cfRule>
  </conditionalFormatting>
  <conditionalFormatting sqref="I728">
    <cfRule type="containsBlanks" dxfId="10943" priority="10941">
      <formula>LEN(TRIM(I728))=0</formula>
    </cfRule>
    <cfRule type="containsText" dxfId="10942" priority="10942" operator="containsText" text="Operational">
      <formula>NOT(ISERROR(SEARCH("Operational",I728)))</formula>
    </cfRule>
    <cfRule type="containsText" dxfId="10941" priority="10943" operator="containsText" text="Dn(service)">
      <formula>NOT(ISERROR(SEARCH("Dn(service)",I728)))</formula>
    </cfRule>
    <cfRule type="containsText" dxfId="10940" priority="10944" operator="containsText" text="Dn(waiting)">
      <formula>NOT(ISERROR(SEARCH("Dn(waiting)",I728)))</formula>
    </cfRule>
  </conditionalFormatting>
  <conditionalFormatting sqref="I729">
    <cfRule type="containsBlanks" dxfId="10939" priority="10937">
      <formula>LEN(TRIM(I729))=0</formula>
    </cfRule>
    <cfRule type="containsText" dxfId="10938" priority="10938" operator="containsText" text="Operational">
      <formula>NOT(ISERROR(SEARCH("Operational",I729)))</formula>
    </cfRule>
    <cfRule type="containsText" dxfId="10937" priority="10939" operator="containsText" text="Dn(service)">
      <formula>NOT(ISERROR(SEARCH("Dn(service)",I729)))</formula>
    </cfRule>
    <cfRule type="containsText" dxfId="10936" priority="10940" operator="containsText" text="Dn(waiting)">
      <formula>NOT(ISERROR(SEARCH("Dn(waiting)",I729)))</formula>
    </cfRule>
  </conditionalFormatting>
  <conditionalFormatting sqref="D731">
    <cfRule type="containsBlanks" dxfId="10935" priority="10933">
      <formula>LEN(TRIM(D731))=0</formula>
    </cfRule>
    <cfRule type="containsText" dxfId="10934" priority="10934" operator="containsText" text="Operational">
      <formula>NOT(ISERROR(SEARCH("Operational",D731)))</formula>
    </cfRule>
    <cfRule type="containsText" dxfId="10933" priority="10935" operator="containsText" text="Dn(service)">
      <formula>NOT(ISERROR(SEARCH("Dn(service)",D731)))</formula>
    </cfRule>
    <cfRule type="containsText" dxfId="10932" priority="10936" operator="containsText" text="Dn(waiting)">
      <formula>NOT(ISERROR(SEARCH("Dn(waiting)",D731)))</formula>
    </cfRule>
  </conditionalFormatting>
  <conditionalFormatting sqref="D732">
    <cfRule type="containsBlanks" dxfId="10931" priority="10929">
      <formula>LEN(TRIM(D732))=0</formula>
    </cfRule>
    <cfRule type="containsText" dxfId="10930" priority="10930" operator="containsText" text="Operational">
      <formula>NOT(ISERROR(SEARCH("Operational",D732)))</formula>
    </cfRule>
    <cfRule type="containsText" dxfId="10929" priority="10931" operator="containsText" text="Dn(service)">
      <formula>NOT(ISERROR(SEARCH("Dn(service)",D732)))</formula>
    </cfRule>
    <cfRule type="containsText" dxfId="10928" priority="10932" operator="containsText" text="Dn(waiting)">
      <formula>NOT(ISERROR(SEARCH("Dn(waiting)",D732)))</formula>
    </cfRule>
  </conditionalFormatting>
  <conditionalFormatting sqref="D733">
    <cfRule type="containsBlanks" dxfId="10927" priority="10925">
      <formula>LEN(TRIM(D733))=0</formula>
    </cfRule>
    <cfRule type="containsText" dxfId="10926" priority="10926" operator="containsText" text="Operational">
      <formula>NOT(ISERROR(SEARCH("Operational",D733)))</formula>
    </cfRule>
    <cfRule type="containsText" dxfId="10925" priority="10927" operator="containsText" text="Dn(service)">
      <formula>NOT(ISERROR(SEARCH("Dn(service)",D733)))</formula>
    </cfRule>
    <cfRule type="containsText" dxfId="10924" priority="10928" operator="containsText" text="Dn(waiting)">
      <formula>NOT(ISERROR(SEARCH("Dn(waiting)",D733)))</formula>
    </cfRule>
  </conditionalFormatting>
  <conditionalFormatting sqref="H734">
    <cfRule type="containsBlanks" dxfId="10923" priority="10921">
      <formula>LEN(TRIM(H734))=0</formula>
    </cfRule>
    <cfRule type="containsText" dxfId="10922" priority="10922" operator="containsText" text="Operational">
      <formula>NOT(ISERROR(SEARCH("Operational",H734)))</formula>
    </cfRule>
    <cfRule type="containsText" dxfId="10921" priority="10923" operator="containsText" text="Dn(service)">
      <formula>NOT(ISERROR(SEARCH("Dn(service)",H734)))</formula>
    </cfRule>
    <cfRule type="containsText" dxfId="10920" priority="10924" operator="containsText" text="Dn(waiting)">
      <formula>NOT(ISERROR(SEARCH("Dn(waiting)",H734)))</formula>
    </cfRule>
  </conditionalFormatting>
  <conditionalFormatting sqref="H735">
    <cfRule type="containsBlanks" dxfId="10919" priority="10917">
      <formula>LEN(TRIM(H735))=0</formula>
    </cfRule>
    <cfRule type="containsText" dxfId="10918" priority="10918" operator="containsText" text="Operational">
      <formula>NOT(ISERROR(SEARCH("Operational",H735)))</formula>
    </cfRule>
    <cfRule type="containsText" dxfId="10917" priority="10919" operator="containsText" text="Dn(service)">
      <formula>NOT(ISERROR(SEARCH("Dn(service)",H735)))</formula>
    </cfRule>
    <cfRule type="containsText" dxfId="10916" priority="10920" operator="containsText" text="Dn(waiting)">
      <formula>NOT(ISERROR(SEARCH("Dn(waiting)",H735)))</formula>
    </cfRule>
  </conditionalFormatting>
  <conditionalFormatting sqref="H736">
    <cfRule type="containsBlanks" dxfId="10915" priority="10913">
      <formula>LEN(TRIM(H736))=0</formula>
    </cfRule>
    <cfRule type="containsText" dxfId="10914" priority="10914" operator="containsText" text="Operational">
      <formula>NOT(ISERROR(SEARCH("Operational",H736)))</formula>
    </cfRule>
    <cfRule type="containsText" dxfId="10913" priority="10915" operator="containsText" text="Dn(service)">
      <formula>NOT(ISERROR(SEARCH("Dn(service)",H736)))</formula>
    </cfRule>
    <cfRule type="containsText" dxfId="10912" priority="10916" operator="containsText" text="Dn(waiting)">
      <formula>NOT(ISERROR(SEARCH("Dn(waiting)",H736)))</formula>
    </cfRule>
  </conditionalFormatting>
  <conditionalFormatting sqref="H737">
    <cfRule type="containsBlanks" dxfId="10911" priority="10909">
      <formula>LEN(TRIM(H737))=0</formula>
    </cfRule>
    <cfRule type="containsText" dxfId="10910" priority="10910" operator="containsText" text="Operational">
      <formula>NOT(ISERROR(SEARCH("Operational",H737)))</formula>
    </cfRule>
    <cfRule type="containsText" dxfId="10909" priority="10911" operator="containsText" text="Dn(service)">
      <formula>NOT(ISERROR(SEARCH("Dn(service)",H737)))</formula>
    </cfRule>
    <cfRule type="containsText" dxfId="10908" priority="10912" operator="containsText" text="Dn(waiting)">
      <formula>NOT(ISERROR(SEARCH("Dn(waiting)",H737)))</formula>
    </cfRule>
  </conditionalFormatting>
  <conditionalFormatting sqref="C738">
    <cfRule type="containsBlanks" dxfId="10907" priority="10905">
      <formula>LEN(TRIM(C738))=0</formula>
    </cfRule>
    <cfRule type="containsText" dxfId="10906" priority="10906" operator="containsText" text="Operational">
      <formula>NOT(ISERROR(SEARCH("Operational",C738)))</formula>
    </cfRule>
    <cfRule type="containsText" dxfId="10905" priority="10907" operator="containsText" text="Dn(service)">
      <formula>NOT(ISERROR(SEARCH("Dn(service)",C738)))</formula>
    </cfRule>
    <cfRule type="containsText" dxfId="10904" priority="10908" operator="containsText" text="Dn(waiting)">
      <formula>NOT(ISERROR(SEARCH("Dn(waiting)",C738)))</formula>
    </cfRule>
  </conditionalFormatting>
  <conditionalFormatting sqref="C739">
    <cfRule type="containsBlanks" dxfId="10903" priority="10901">
      <formula>LEN(TRIM(C739))=0</formula>
    </cfRule>
    <cfRule type="containsText" dxfId="10902" priority="10902" operator="containsText" text="Operational">
      <formula>NOT(ISERROR(SEARCH("Operational",C739)))</formula>
    </cfRule>
    <cfRule type="containsText" dxfId="10901" priority="10903" operator="containsText" text="Dn(service)">
      <formula>NOT(ISERROR(SEARCH("Dn(service)",C739)))</formula>
    </cfRule>
    <cfRule type="containsText" dxfId="10900" priority="10904" operator="containsText" text="Dn(waiting)">
      <formula>NOT(ISERROR(SEARCH("Dn(waiting)",C739)))</formula>
    </cfRule>
  </conditionalFormatting>
  <conditionalFormatting sqref="C740">
    <cfRule type="containsBlanks" dxfId="10899" priority="10897">
      <formula>LEN(TRIM(C740))=0</formula>
    </cfRule>
    <cfRule type="containsText" dxfId="10898" priority="10898" operator="containsText" text="Operational">
      <formula>NOT(ISERROR(SEARCH("Operational",C740)))</formula>
    </cfRule>
    <cfRule type="containsText" dxfId="10897" priority="10899" operator="containsText" text="Dn(service)">
      <formula>NOT(ISERROR(SEARCH("Dn(service)",C740)))</formula>
    </cfRule>
    <cfRule type="containsText" dxfId="10896" priority="10900" operator="containsText" text="Dn(waiting)">
      <formula>NOT(ISERROR(SEARCH("Dn(waiting)",C740)))</formula>
    </cfRule>
  </conditionalFormatting>
  <conditionalFormatting sqref="C741">
    <cfRule type="containsBlanks" dxfId="10895" priority="10893">
      <formula>LEN(TRIM(C741))=0</formula>
    </cfRule>
    <cfRule type="containsText" dxfId="10894" priority="10894" operator="containsText" text="Operational">
      <formula>NOT(ISERROR(SEARCH("Operational",C741)))</formula>
    </cfRule>
    <cfRule type="containsText" dxfId="10893" priority="10895" operator="containsText" text="Dn(service)">
      <formula>NOT(ISERROR(SEARCH("Dn(service)",C741)))</formula>
    </cfRule>
    <cfRule type="containsText" dxfId="10892" priority="10896" operator="containsText" text="Dn(waiting)">
      <formula>NOT(ISERROR(SEARCH("Dn(waiting)",C741)))</formula>
    </cfRule>
  </conditionalFormatting>
  <conditionalFormatting sqref="F742">
    <cfRule type="containsBlanks" dxfId="10891" priority="10889">
      <formula>LEN(TRIM(F742))=0</formula>
    </cfRule>
    <cfRule type="containsText" dxfId="10890" priority="10890" operator="containsText" text="Operational">
      <formula>NOT(ISERROR(SEARCH("Operational",F742)))</formula>
    </cfRule>
    <cfRule type="containsText" dxfId="10889" priority="10891" operator="containsText" text="Dn(service)">
      <formula>NOT(ISERROR(SEARCH("Dn(service)",F742)))</formula>
    </cfRule>
    <cfRule type="containsText" dxfId="10888" priority="10892" operator="containsText" text="Dn(waiting)">
      <formula>NOT(ISERROR(SEARCH("Dn(waiting)",F742)))</formula>
    </cfRule>
  </conditionalFormatting>
  <conditionalFormatting sqref="F743">
    <cfRule type="containsBlanks" dxfId="10887" priority="10885">
      <formula>LEN(TRIM(F743))=0</formula>
    </cfRule>
    <cfRule type="containsText" dxfId="10886" priority="10886" operator="containsText" text="Operational">
      <formula>NOT(ISERROR(SEARCH("Operational",F743)))</formula>
    </cfRule>
    <cfRule type="containsText" dxfId="10885" priority="10887" operator="containsText" text="Dn(service)">
      <formula>NOT(ISERROR(SEARCH("Dn(service)",F743)))</formula>
    </cfRule>
    <cfRule type="containsText" dxfId="10884" priority="10888" operator="containsText" text="Dn(waiting)">
      <formula>NOT(ISERROR(SEARCH("Dn(waiting)",F743)))</formula>
    </cfRule>
  </conditionalFormatting>
  <conditionalFormatting sqref="F744">
    <cfRule type="containsBlanks" dxfId="10883" priority="10881">
      <formula>LEN(TRIM(F744))=0</formula>
    </cfRule>
    <cfRule type="containsText" dxfId="10882" priority="10882" operator="containsText" text="Operational">
      <formula>NOT(ISERROR(SEARCH("Operational",F744)))</formula>
    </cfRule>
    <cfRule type="containsText" dxfId="10881" priority="10883" operator="containsText" text="Dn(service)">
      <formula>NOT(ISERROR(SEARCH("Dn(service)",F744)))</formula>
    </cfRule>
    <cfRule type="containsText" dxfId="10880" priority="10884" operator="containsText" text="Dn(waiting)">
      <formula>NOT(ISERROR(SEARCH("Dn(waiting)",F744)))</formula>
    </cfRule>
  </conditionalFormatting>
  <conditionalFormatting sqref="F745">
    <cfRule type="containsBlanks" dxfId="10879" priority="10877">
      <formula>LEN(TRIM(F745))=0</formula>
    </cfRule>
    <cfRule type="containsText" dxfId="10878" priority="10878" operator="containsText" text="Operational">
      <formula>NOT(ISERROR(SEARCH("Operational",F745)))</formula>
    </cfRule>
    <cfRule type="containsText" dxfId="10877" priority="10879" operator="containsText" text="Dn(service)">
      <formula>NOT(ISERROR(SEARCH("Dn(service)",F745)))</formula>
    </cfRule>
    <cfRule type="containsText" dxfId="10876" priority="10880" operator="containsText" text="Dn(waiting)">
      <formula>NOT(ISERROR(SEARCH("Dn(waiting)",F745)))</formula>
    </cfRule>
  </conditionalFormatting>
  <conditionalFormatting sqref="G746">
    <cfRule type="containsBlanks" dxfId="10875" priority="10873">
      <formula>LEN(TRIM(G746))=0</formula>
    </cfRule>
    <cfRule type="containsText" dxfId="10874" priority="10874" operator="containsText" text="Operational">
      <formula>NOT(ISERROR(SEARCH("Operational",G746)))</formula>
    </cfRule>
    <cfRule type="containsText" dxfId="10873" priority="10875" operator="containsText" text="Dn(service)">
      <formula>NOT(ISERROR(SEARCH("Dn(service)",G746)))</formula>
    </cfRule>
    <cfRule type="containsText" dxfId="10872" priority="10876" operator="containsText" text="Dn(waiting)">
      <formula>NOT(ISERROR(SEARCH("Dn(waiting)",G746)))</formula>
    </cfRule>
  </conditionalFormatting>
  <conditionalFormatting sqref="G747">
    <cfRule type="containsBlanks" dxfId="10871" priority="10869">
      <formula>LEN(TRIM(G747))=0</formula>
    </cfRule>
    <cfRule type="containsText" dxfId="10870" priority="10870" operator="containsText" text="Operational">
      <formula>NOT(ISERROR(SEARCH("Operational",G747)))</formula>
    </cfRule>
    <cfRule type="containsText" dxfId="10869" priority="10871" operator="containsText" text="Dn(service)">
      <formula>NOT(ISERROR(SEARCH("Dn(service)",G747)))</formula>
    </cfRule>
    <cfRule type="containsText" dxfId="10868" priority="10872" operator="containsText" text="Dn(waiting)">
      <formula>NOT(ISERROR(SEARCH("Dn(waiting)",G747)))</formula>
    </cfRule>
  </conditionalFormatting>
  <conditionalFormatting sqref="G748">
    <cfRule type="containsBlanks" dxfId="10867" priority="10865">
      <formula>LEN(TRIM(G748))=0</formula>
    </cfRule>
    <cfRule type="containsText" dxfId="10866" priority="10866" operator="containsText" text="Operational">
      <formula>NOT(ISERROR(SEARCH("Operational",G748)))</formula>
    </cfRule>
    <cfRule type="containsText" dxfId="10865" priority="10867" operator="containsText" text="Dn(service)">
      <formula>NOT(ISERROR(SEARCH("Dn(service)",G748)))</formula>
    </cfRule>
    <cfRule type="containsText" dxfId="10864" priority="10868" operator="containsText" text="Dn(waiting)">
      <formula>NOT(ISERROR(SEARCH("Dn(waiting)",G748)))</formula>
    </cfRule>
  </conditionalFormatting>
  <conditionalFormatting sqref="G749">
    <cfRule type="containsBlanks" dxfId="10863" priority="10861">
      <formula>LEN(TRIM(G749))=0</formula>
    </cfRule>
    <cfRule type="containsText" dxfId="10862" priority="10862" operator="containsText" text="Operational">
      <formula>NOT(ISERROR(SEARCH("Operational",G749)))</formula>
    </cfRule>
    <cfRule type="containsText" dxfId="10861" priority="10863" operator="containsText" text="Dn(service)">
      <formula>NOT(ISERROR(SEARCH("Dn(service)",G749)))</formula>
    </cfRule>
    <cfRule type="containsText" dxfId="10860" priority="10864" operator="containsText" text="Dn(waiting)">
      <formula>NOT(ISERROR(SEARCH("Dn(waiting)",G749)))</formula>
    </cfRule>
  </conditionalFormatting>
  <conditionalFormatting sqref="G750">
    <cfRule type="containsBlanks" dxfId="10859" priority="10857">
      <formula>LEN(TRIM(G750))=0</formula>
    </cfRule>
    <cfRule type="containsText" dxfId="10858" priority="10858" operator="containsText" text="Operational">
      <formula>NOT(ISERROR(SEARCH("Operational",G750)))</formula>
    </cfRule>
    <cfRule type="containsText" dxfId="10857" priority="10859" operator="containsText" text="Dn(service)">
      <formula>NOT(ISERROR(SEARCH("Dn(service)",G750)))</formula>
    </cfRule>
    <cfRule type="containsText" dxfId="10856" priority="10860" operator="containsText" text="Dn(waiting)">
      <formula>NOT(ISERROR(SEARCH("Dn(waiting)",G750)))</formula>
    </cfRule>
  </conditionalFormatting>
  <conditionalFormatting sqref="E751">
    <cfRule type="containsBlanks" dxfId="10855" priority="10853">
      <formula>LEN(TRIM(E751))=0</formula>
    </cfRule>
    <cfRule type="containsText" dxfId="10854" priority="10854" operator="containsText" text="Operational">
      <formula>NOT(ISERROR(SEARCH("Operational",E751)))</formula>
    </cfRule>
    <cfRule type="containsText" dxfId="10853" priority="10855" operator="containsText" text="Dn(service)">
      <formula>NOT(ISERROR(SEARCH("Dn(service)",E751)))</formula>
    </cfRule>
    <cfRule type="containsText" dxfId="10852" priority="10856" operator="containsText" text="Dn(waiting)">
      <formula>NOT(ISERROR(SEARCH("Dn(waiting)",E751)))</formula>
    </cfRule>
  </conditionalFormatting>
  <conditionalFormatting sqref="E752">
    <cfRule type="containsBlanks" dxfId="10851" priority="10849">
      <formula>LEN(TRIM(E752))=0</formula>
    </cfRule>
    <cfRule type="containsText" dxfId="10850" priority="10850" operator="containsText" text="Operational">
      <formula>NOT(ISERROR(SEARCH("Operational",E752)))</formula>
    </cfRule>
    <cfRule type="containsText" dxfId="10849" priority="10851" operator="containsText" text="Dn(service)">
      <formula>NOT(ISERROR(SEARCH("Dn(service)",E752)))</formula>
    </cfRule>
    <cfRule type="containsText" dxfId="10848" priority="10852" operator="containsText" text="Dn(waiting)">
      <formula>NOT(ISERROR(SEARCH("Dn(waiting)",E752)))</formula>
    </cfRule>
  </conditionalFormatting>
  <conditionalFormatting sqref="E753">
    <cfRule type="containsBlanks" dxfId="10847" priority="10845">
      <formula>LEN(TRIM(E753))=0</formula>
    </cfRule>
    <cfRule type="containsText" dxfId="10846" priority="10846" operator="containsText" text="Operational">
      <formula>NOT(ISERROR(SEARCH("Operational",E753)))</formula>
    </cfRule>
    <cfRule type="containsText" dxfId="10845" priority="10847" operator="containsText" text="Dn(service)">
      <formula>NOT(ISERROR(SEARCH("Dn(service)",E753)))</formula>
    </cfRule>
    <cfRule type="containsText" dxfId="10844" priority="10848" operator="containsText" text="Dn(waiting)">
      <formula>NOT(ISERROR(SEARCH("Dn(waiting)",E753)))</formula>
    </cfRule>
  </conditionalFormatting>
  <conditionalFormatting sqref="E754">
    <cfRule type="containsBlanks" dxfId="10843" priority="10841">
      <formula>LEN(TRIM(E754))=0</formula>
    </cfRule>
    <cfRule type="containsText" dxfId="10842" priority="10842" operator="containsText" text="Operational">
      <formula>NOT(ISERROR(SEARCH("Operational",E754)))</formula>
    </cfRule>
    <cfRule type="containsText" dxfId="10841" priority="10843" operator="containsText" text="Dn(service)">
      <formula>NOT(ISERROR(SEARCH("Dn(service)",E754)))</formula>
    </cfRule>
    <cfRule type="containsText" dxfId="10840" priority="10844" operator="containsText" text="Dn(waiting)">
      <formula>NOT(ISERROR(SEARCH("Dn(waiting)",E754)))</formula>
    </cfRule>
  </conditionalFormatting>
  <conditionalFormatting sqref="I755">
    <cfRule type="containsBlanks" dxfId="10839" priority="10837">
      <formula>LEN(TRIM(I755))=0</formula>
    </cfRule>
    <cfRule type="containsText" dxfId="10838" priority="10838" operator="containsText" text="Operational">
      <formula>NOT(ISERROR(SEARCH("Operational",I755)))</formula>
    </cfRule>
    <cfRule type="containsText" dxfId="10837" priority="10839" operator="containsText" text="Dn(service)">
      <formula>NOT(ISERROR(SEARCH("Dn(service)",I755)))</formula>
    </cfRule>
    <cfRule type="containsText" dxfId="10836" priority="10840" operator="containsText" text="Dn(waiting)">
      <formula>NOT(ISERROR(SEARCH("Dn(waiting)",I755)))</formula>
    </cfRule>
  </conditionalFormatting>
  <conditionalFormatting sqref="I756">
    <cfRule type="containsBlanks" dxfId="10835" priority="10833">
      <formula>LEN(TRIM(I756))=0</formula>
    </cfRule>
    <cfRule type="containsText" dxfId="10834" priority="10834" operator="containsText" text="Operational">
      <formula>NOT(ISERROR(SEARCH("Operational",I756)))</formula>
    </cfRule>
    <cfRule type="containsText" dxfId="10833" priority="10835" operator="containsText" text="Dn(service)">
      <formula>NOT(ISERROR(SEARCH("Dn(service)",I756)))</formula>
    </cfRule>
    <cfRule type="containsText" dxfId="10832" priority="10836" operator="containsText" text="Dn(waiting)">
      <formula>NOT(ISERROR(SEARCH("Dn(waiting)",I756)))</formula>
    </cfRule>
  </conditionalFormatting>
  <conditionalFormatting sqref="I757">
    <cfRule type="containsBlanks" dxfId="10831" priority="10829">
      <formula>LEN(TRIM(I757))=0</formula>
    </cfRule>
    <cfRule type="containsText" dxfId="10830" priority="10830" operator="containsText" text="Operational">
      <formula>NOT(ISERROR(SEARCH("Operational",I757)))</formula>
    </cfRule>
    <cfRule type="containsText" dxfId="10829" priority="10831" operator="containsText" text="Dn(service)">
      <formula>NOT(ISERROR(SEARCH("Dn(service)",I757)))</formula>
    </cfRule>
    <cfRule type="containsText" dxfId="10828" priority="10832" operator="containsText" text="Dn(waiting)">
      <formula>NOT(ISERROR(SEARCH("Dn(waiting)",I757)))</formula>
    </cfRule>
  </conditionalFormatting>
  <conditionalFormatting sqref="I758">
    <cfRule type="containsBlanks" dxfId="10827" priority="10825">
      <formula>LEN(TRIM(I758))=0</formula>
    </cfRule>
    <cfRule type="containsText" dxfId="10826" priority="10826" operator="containsText" text="Operational">
      <formula>NOT(ISERROR(SEARCH("Operational",I758)))</formula>
    </cfRule>
    <cfRule type="containsText" dxfId="10825" priority="10827" operator="containsText" text="Dn(service)">
      <formula>NOT(ISERROR(SEARCH("Dn(service)",I758)))</formula>
    </cfRule>
    <cfRule type="containsText" dxfId="10824" priority="10828" operator="containsText" text="Dn(waiting)">
      <formula>NOT(ISERROR(SEARCH("Dn(waiting)",I758)))</formula>
    </cfRule>
  </conditionalFormatting>
  <conditionalFormatting sqref="D758">
    <cfRule type="containsBlanks" dxfId="10823" priority="10821">
      <formula>LEN(TRIM(D758))=0</formula>
    </cfRule>
    <cfRule type="containsText" dxfId="10822" priority="10822" operator="containsText" text="Operational">
      <formula>NOT(ISERROR(SEARCH("Operational",D758)))</formula>
    </cfRule>
    <cfRule type="containsText" dxfId="10821" priority="10823" operator="containsText" text="Dn(service)">
      <formula>NOT(ISERROR(SEARCH("Dn(service)",D758)))</formula>
    </cfRule>
    <cfRule type="containsText" dxfId="10820" priority="10824" operator="containsText" text="Dn(waiting)">
      <formula>NOT(ISERROR(SEARCH("Dn(waiting)",D758)))</formula>
    </cfRule>
  </conditionalFormatting>
  <conditionalFormatting sqref="D759">
    <cfRule type="containsBlanks" dxfId="10819" priority="10817">
      <formula>LEN(TRIM(D759))=0</formula>
    </cfRule>
    <cfRule type="containsText" dxfId="10818" priority="10818" operator="containsText" text="Operational">
      <formula>NOT(ISERROR(SEARCH("Operational",D759)))</formula>
    </cfRule>
    <cfRule type="containsText" dxfId="10817" priority="10819" operator="containsText" text="Dn(service)">
      <formula>NOT(ISERROR(SEARCH("Dn(service)",D759)))</formula>
    </cfRule>
    <cfRule type="containsText" dxfId="10816" priority="10820" operator="containsText" text="Dn(waiting)">
      <formula>NOT(ISERROR(SEARCH("Dn(waiting)",D759)))</formula>
    </cfRule>
  </conditionalFormatting>
  <conditionalFormatting sqref="D760:D762">
    <cfRule type="containsBlanks" dxfId="10815" priority="10813">
      <formula>LEN(TRIM(D760))=0</formula>
    </cfRule>
    <cfRule type="containsText" dxfId="10814" priority="10814" operator="containsText" text="Operational">
      <formula>NOT(ISERROR(SEARCH("Operational",D760)))</formula>
    </cfRule>
    <cfRule type="containsText" dxfId="10813" priority="10815" operator="containsText" text="Dn(service)">
      <formula>NOT(ISERROR(SEARCH("Dn(service)",D760)))</formula>
    </cfRule>
    <cfRule type="containsText" dxfId="10812" priority="10816" operator="containsText" text="Dn(waiting)">
      <formula>NOT(ISERROR(SEARCH("Dn(waiting)",D760)))</formula>
    </cfRule>
  </conditionalFormatting>
  <conditionalFormatting sqref="C764">
    <cfRule type="containsBlanks" dxfId="10811" priority="10809">
      <formula>LEN(TRIM(C764))=0</formula>
    </cfRule>
    <cfRule type="containsText" dxfId="10810" priority="10810" operator="containsText" text="Operational">
      <formula>NOT(ISERROR(SEARCH("Operational",C764)))</formula>
    </cfRule>
    <cfRule type="containsText" dxfId="10809" priority="10811" operator="containsText" text="Dn(service)">
      <formula>NOT(ISERROR(SEARCH("Dn(service)",C764)))</formula>
    </cfRule>
    <cfRule type="containsText" dxfId="10808" priority="10812" operator="containsText" text="Dn(waiting)">
      <formula>NOT(ISERROR(SEARCH("Dn(waiting)",C764)))</formula>
    </cfRule>
  </conditionalFormatting>
  <conditionalFormatting sqref="C765:C770">
    <cfRule type="containsBlanks" dxfId="10807" priority="10805">
      <formula>LEN(TRIM(C765))=0</formula>
    </cfRule>
    <cfRule type="containsText" dxfId="10806" priority="10806" operator="containsText" text="Operational">
      <formula>NOT(ISERROR(SEARCH("Operational",C765)))</formula>
    </cfRule>
    <cfRule type="containsText" dxfId="10805" priority="10807" operator="containsText" text="Dn(service)">
      <formula>NOT(ISERROR(SEARCH("Dn(service)",C765)))</formula>
    </cfRule>
    <cfRule type="containsText" dxfId="10804" priority="10808" operator="containsText" text="Dn(waiting)">
      <formula>NOT(ISERROR(SEARCH("Dn(waiting)",C765)))</formula>
    </cfRule>
  </conditionalFormatting>
  <conditionalFormatting sqref="F771">
    <cfRule type="containsBlanks" dxfId="10803" priority="10801">
      <formula>LEN(TRIM(F771))=0</formula>
    </cfRule>
    <cfRule type="containsText" dxfId="10802" priority="10802" operator="containsText" text="Operational">
      <formula>NOT(ISERROR(SEARCH("Operational",F771)))</formula>
    </cfRule>
    <cfRule type="containsText" dxfId="10801" priority="10803" operator="containsText" text="Dn(service)">
      <formula>NOT(ISERROR(SEARCH("Dn(service)",F771)))</formula>
    </cfRule>
    <cfRule type="containsText" dxfId="10800" priority="10804" operator="containsText" text="Dn(waiting)">
      <formula>NOT(ISERROR(SEARCH("Dn(waiting)",F771)))</formula>
    </cfRule>
  </conditionalFormatting>
  <conditionalFormatting sqref="F772:F773">
    <cfRule type="containsBlanks" dxfId="10799" priority="10797">
      <formula>LEN(TRIM(F772))=0</formula>
    </cfRule>
    <cfRule type="containsText" dxfId="10798" priority="10798" operator="containsText" text="Operational">
      <formula>NOT(ISERROR(SEARCH("Operational",F772)))</formula>
    </cfRule>
    <cfRule type="containsText" dxfId="10797" priority="10799" operator="containsText" text="Dn(service)">
      <formula>NOT(ISERROR(SEARCH("Dn(service)",F772)))</formula>
    </cfRule>
    <cfRule type="containsText" dxfId="10796" priority="10800" operator="containsText" text="Dn(waiting)">
      <formula>NOT(ISERROR(SEARCH("Dn(waiting)",F772)))</formula>
    </cfRule>
  </conditionalFormatting>
  <conditionalFormatting sqref="E774">
    <cfRule type="containsBlanks" dxfId="10795" priority="10793">
      <formula>LEN(TRIM(E774))=0</formula>
    </cfRule>
    <cfRule type="containsText" dxfId="10794" priority="10794" operator="containsText" text="Operational">
      <formula>NOT(ISERROR(SEARCH("Operational",E774)))</formula>
    </cfRule>
    <cfRule type="containsText" dxfId="10793" priority="10795" operator="containsText" text="Dn(service)">
      <formula>NOT(ISERROR(SEARCH("Dn(service)",E774)))</formula>
    </cfRule>
    <cfRule type="containsText" dxfId="10792" priority="10796" operator="containsText" text="Dn(waiting)">
      <formula>NOT(ISERROR(SEARCH("Dn(waiting)",E774)))</formula>
    </cfRule>
  </conditionalFormatting>
  <conditionalFormatting sqref="E775">
    <cfRule type="containsBlanks" dxfId="10791" priority="10789">
      <formula>LEN(TRIM(E775))=0</formula>
    </cfRule>
    <cfRule type="containsText" dxfId="10790" priority="10790" operator="containsText" text="Operational">
      <formula>NOT(ISERROR(SEARCH("Operational",E775)))</formula>
    </cfRule>
    <cfRule type="containsText" dxfId="10789" priority="10791" operator="containsText" text="Dn(service)">
      <formula>NOT(ISERROR(SEARCH("Dn(service)",E775)))</formula>
    </cfRule>
    <cfRule type="containsText" dxfId="10788" priority="10792" operator="containsText" text="Dn(waiting)">
      <formula>NOT(ISERROR(SEARCH("Dn(waiting)",E775)))</formula>
    </cfRule>
  </conditionalFormatting>
  <conditionalFormatting sqref="E776">
    <cfRule type="containsBlanks" dxfId="10787" priority="10785">
      <formula>LEN(TRIM(E776))=0</formula>
    </cfRule>
    <cfRule type="containsText" dxfId="10786" priority="10786" operator="containsText" text="Operational">
      <formula>NOT(ISERROR(SEARCH("Operational",E776)))</formula>
    </cfRule>
    <cfRule type="containsText" dxfId="10785" priority="10787" operator="containsText" text="Dn(service)">
      <formula>NOT(ISERROR(SEARCH("Dn(service)",E776)))</formula>
    </cfRule>
    <cfRule type="containsText" dxfId="10784" priority="10788" operator="containsText" text="Dn(waiting)">
      <formula>NOT(ISERROR(SEARCH("Dn(waiting)",E776)))</formula>
    </cfRule>
  </conditionalFormatting>
  <conditionalFormatting sqref="E777">
    <cfRule type="containsBlanks" dxfId="10783" priority="10781">
      <formula>LEN(TRIM(E777))=0</formula>
    </cfRule>
    <cfRule type="containsText" dxfId="10782" priority="10782" operator="containsText" text="Operational">
      <formula>NOT(ISERROR(SEARCH("Operational",E777)))</formula>
    </cfRule>
    <cfRule type="containsText" dxfId="10781" priority="10783" operator="containsText" text="Dn(service)">
      <formula>NOT(ISERROR(SEARCH("Dn(service)",E777)))</formula>
    </cfRule>
    <cfRule type="containsText" dxfId="10780" priority="10784" operator="containsText" text="Dn(waiting)">
      <formula>NOT(ISERROR(SEARCH("Dn(waiting)",E777)))</formula>
    </cfRule>
  </conditionalFormatting>
  <conditionalFormatting sqref="G778">
    <cfRule type="containsBlanks" dxfId="10779" priority="10777">
      <formula>LEN(TRIM(G778))=0</formula>
    </cfRule>
    <cfRule type="containsText" dxfId="10778" priority="10778" operator="containsText" text="Operational">
      <formula>NOT(ISERROR(SEARCH("Operational",G778)))</formula>
    </cfRule>
    <cfRule type="containsText" dxfId="10777" priority="10779" operator="containsText" text="Dn(service)">
      <formula>NOT(ISERROR(SEARCH("Dn(service)",G778)))</formula>
    </cfRule>
    <cfRule type="containsText" dxfId="10776" priority="10780" operator="containsText" text="Dn(waiting)">
      <formula>NOT(ISERROR(SEARCH("Dn(waiting)",G778)))</formula>
    </cfRule>
  </conditionalFormatting>
  <conditionalFormatting sqref="G779">
    <cfRule type="containsBlanks" dxfId="10775" priority="10773">
      <formula>LEN(TRIM(G779))=0</formula>
    </cfRule>
    <cfRule type="containsText" dxfId="10774" priority="10774" operator="containsText" text="Operational">
      <formula>NOT(ISERROR(SEARCH("Operational",G779)))</formula>
    </cfRule>
    <cfRule type="containsText" dxfId="10773" priority="10775" operator="containsText" text="Dn(service)">
      <formula>NOT(ISERROR(SEARCH("Dn(service)",G779)))</formula>
    </cfRule>
    <cfRule type="containsText" dxfId="10772" priority="10776" operator="containsText" text="Dn(waiting)">
      <formula>NOT(ISERROR(SEARCH("Dn(waiting)",G779)))</formula>
    </cfRule>
  </conditionalFormatting>
  <conditionalFormatting sqref="G780">
    <cfRule type="containsBlanks" dxfId="10771" priority="10769">
      <formula>LEN(TRIM(G780))=0</formula>
    </cfRule>
    <cfRule type="containsText" dxfId="10770" priority="10770" operator="containsText" text="Operational">
      <formula>NOT(ISERROR(SEARCH("Operational",G780)))</formula>
    </cfRule>
    <cfRule type="containsText" dxfId="10769" priority="10771" operator="containsText" text="Dn(service)">
      <formula>NOT(ISERROR(SEARCH("Dn(service)",G780)))</formula>
    </cfRule>
    <cfRule type="containsText" dxfId="10768" priority="10772" operator="containsText" text="Dn(waiting)">
      <formula>NOT(ISERROR(SEARCH("Dn(waiting)",G780)))</formula>
    </cfRule>
  </conditionalFormatting>
  <conditionalFormatting sqref="G781">
    <cfRule type="containsBlanks" dxfId="10767" priority="10765">
      <formula>LEN(TRIM(G781))=0</formula>
    </cfRule>
    <cfRule type="containsText" dxfId="10766" priority="10766" operator="containsText" text="Operational">
      <formula>NOT(ISERROR(SEARCH("Operational",G781)))</formula>
    </cfRule>
    <cfRule type="containsText" dxfId="10765" priority="10767" operator="containsText" text="Dn(service)">
      <formula>NOT(ISERROR(SEARCH("Dn(service)",G781)))</formula>
    </cfRule>
    <cfRule type="containsText" dxfId="10764" priority="10768" operator="containsText" text="Dn(waiting)">
      <formula>NOT(ISERROR(SEARCH("Dn(waiting)",G781)))</formula>
    </cfRule>
  </conditionalFormatting>
  <conditionalFormatting sqref="I782">
    <cfRule type="containsBlanks" dxfId="10763" priority="10761">
      <formula>LEN(TRIM(I782))=0</formula>
    </cfRule>
    <cfRule type="containsText" dxfId="10762" priority="10762" operator="containsText" text="Operational">
      <formula>NOT(ISERROR(SEARCH("Operational",I782)))</formula>
    </cfRule>
    <cfRule type="containsText" dxfId="10761" priority="10763" operator="containsText" text="Dn(service)">
      <formula>NOT(ISERROR(SEARCH("Dn(service)",I782)))</formula>
    </cfRule>
    <cfRule type="containsText" dxfId="10760" priority="10764" operator="containsText" text="Dn(waiting)">
      <formula>NOT(ISERROR(SEARCH("Dn(waiting)",I782)))</formula>
    </cfRule>
  </conditionalFormatting>
  <conditionalFormatting sqref="I783">
    <cfRule type="containsBlanks" dxfId="10759" priority="10757">
      <formula>LEN(TRIM(I783))=0</formula>
    </cfRule>
    <cfRule type="containsText" dxfId="10758" priority="10758" operator="containsText" text="Operational">
      <formula>NOT(ISERROR(SEARCH("Operational",I783)))</formula>
    </cfRule>
    <cfRule type="containsText" dxfId="10757" priority="10759" operator="containsText" text="Dn(service)">
      <formula>NOT(ISERROR(SEARCH("Dn(service)",I783)))</formula>
    </cfRule>
    <cfRule type="containsText" dxfId="10756" priority="10760" operator="containsText" text="Dn(waiting)">
      <formula>NOT(ISERROR(SEARCH("Dn(waiting)",I783)))</formula>
    </cfRule>
  </conditionalFormatting>
  <conditionalFormatting sqref="I784">
    <cfRule type="containsBlanks" dxfId="10755" priority="10753">
      <formula>LEN(TRIM(I784))=0</formula>
    </cfRule>
    <cfRule type="containsText" dxfId="10754" priority="10754" operator="containsText" text="Operational">
      <formula>NOT(ISERROR(SEARCH("Operational",I784)))</formula>
    </cfRule>
    <cfRule type="containsText" dxfId="10753" priority="10755" operator="containsText" text="Dn(service)">
      <formula>NOT(ISERROR(SEARCH("Dn(service)",I784)))</formula>
    </cfRule>
    <cfRule type="containsText" dxfId="10752" priority="10756" operator="containsText" text="Dn(waiting)">
      <formula>NOT(ISERROR(SEARCH("Dn(waiting)",I784)))</formula>
    </cfRule>
  </conditionalFormatting>
  <conditionalFormatting sqref="I785">
    <cfRule type="containsBlanks" dxfId="10751" priority="10749">
      <formula>LEN(TRIM(I785))=0</formula>
    </cfRule>
    <cfRule type="containsText" dxfId="10750" priority="10750" operator="containsText" text="Operational">
      <formula>NOT(ISERROR(SEARCH("Operational",I785)))</formula>
    </cfRule>
    <cfRule type="containsText" dxfId="10749" priority="10751" operator="containsText" text="Dn(service)">
      <formula>NOT(ISERROR(SEARCH("Dn(service)",I785)))</formula>
    </cfRule>
    <cfRule type="containsText" dxfId="10748" priority="10752" operator="containsText" text="Dn(waiting)">
      <formula>NOT(ISERROR(SEARCH("Dn(waiting)",I785)))</formula>
    </cfRule>
  </conditionalFormatting>
  <conditionalFormatting sqref="D786">
    <cfRule type="containsBlanks" dxfId="10747" priority="10745">
      <formula>LEN(TRIM(D786))=0</formula>
    </cfRule>
    <cfRule type="containsText" dxfId="10746" priority="10746" operator="containsText" text="Operational">
      <formula>NOT(ISERROR(SEARCH("Operational",D786)))</formula>
    </cfRule>
    <cfRule type="containsText" dxfId="10745" priority="10747" operator="containsText" text="Dn(service)">
      <formula>NOT(ISERROR(SEARCH("Dn(service)",D786)))</formula>
    </cfRule>
    <cfRule type="containsText" dxfId="10744" priority="10748" operator="containsText" text="Dn(waiting)">
      <formula>NOT(ISERROR(SEARCH("Dn(waiting)",D786)))</formula>
    </cfRule>
  </conditionalFormatting>
  <conditionalFormatting sqref="D787">
    <cfRule type="containsBlanks" dxfId="10743" priority="10741">
      <formula>LEN(TRIM(D787))=0</formula>
    </cfRule>
    <cfRule type="containsText" dxfId="10742" priority="10742" operator="containsText" text="Operational">
      <formula>NOT(ISERROR(SEARCH("Operational",D787)))</formula>
    </cfRule>
    <cfRule type="containsText" dxfId="10741" priority="10743" operator="containsText" text="Dn(service)">
      <formula>NOT(ISERROR(SEARCH("Dn(service)",D787)))</formula>
    </cfRule>
    <cfRule type="containsText" dxfId="10740" priority="10744" operator="containsText" text="Dn(waiting)">
      <formula>NOT(ISERROR(SEARCH("Dn(waiting)",D787)))</formula>
    </cfRule>
  </conditionalFormatting>
  <conditionalFormatting sqref="D788">
    <cfRule type="containsBlanks" dxfId="10739" priority="10737">
      <formula>LEN(TRIM(D788))=0</formula>
    </cfRule>
    <cfRule type="containsText" dxfId="10738" priority="10738" operator="containsText" text="Operational">
      <formula>NOT(ISERROR(SEARCH("Operational",D788)))</formula>
    </cfRule>
    <cfRule type="containsText" dxfId="10737" priority="10739" operator="containsText" text="Dn(service)">
      <formula>NOT(ISERROR(SEARCH("Dn(service)",D788)))</formula>
    </cfRule>
    <cfRule type="containsText" dxfId="10736" priority="10740" operator="containsText" text="Dn(waiting)">
      <formula>NOT(ISERROR(SEARCH("Dn(waiting)",D788)))</formula>
    </cfRule>
  </conditionalFormatting>
  <conditionalFormatting sqref="D789">
    <cfRule type="containsBlanks" dxfId="10735" priority="10733">
      <formula>LEN(TRIM(D789))=0</formula>
    </cfRule>
    <cfRule type="containsText" dxfId="10734" priority="10734" operator="containsText" text="Operational">
      <formula>NOT(ISERROR(SEARCH("Operational",D789)))</formula>
    </cfRule>
    <cfRule type="containsText" dxfId="10733" priority="10735" operator="containsText" text="Dn(service)">
      <formula>NOT(ISERROR(SEARCH("Dn(service)",D789)))</formula>
    </cfRule>
    <cfRule type="containsText" dxfId="10732" priority="10736" operator="containsText" text="Dn(waiting)">
      <formula>NOT(ISERROR(SEARCH("Dn(waiting)",D789)))</formula>
    </cfRule>
  </conditionalFormatting>
  <conditionalFormatting sqref="C790">
    <cfRule type="containsBlanks" dxfId="10731" priority="10729">
      <formula>LEN(TRIM(C790))=0</formula>
    </cfRule>
    <cfRule type="containsText" dxfId="10730" priority="10730" operator="containsText" text="Operational">
      <formula>NOT(ISERROR(SEARCH("Operational",C790)))</formula>
    </cfRule>
    <cfRule type="containsText" dxfId="10729" priority="10731" operator="containsText" text="Dn(service)">
      <formula>NOT(ISERROR(SEARCH("Dn(service)",C790)))</formula>
    </cfRule>
    <cfRule type="containsText" dxfId="10728" priority="10732" operator="containsText" text="Dn(waiting)">
      <formula>NOT(ISERROR(SEARCH("Dn(waiting)",C790)))</formula>
    </cfRule>
  </conditionalFormatting>
  <conditionalFormatting sqref="C791">
    <cfRule type="containsBlanks" dxfId="10727" priority="10725">
      <formula>LEN(TRIM(C791))=0</formula>
    </cfRule>
    <cfRule type="containsText" dxfId="10726" priority="10726" operator="containsText" text="Operational">
      <formula>NOT(ISERROR(SEARCH("Operational",C791)))</formula>
    </cfRule>
    <cfRule type="containsText" dxfId="10725" priority="10727" operator="containsText" text="Dn(service)">
      <formula>NOT(ISERROR(SEARCH("Dn(service)",C791)))</formula>
    </cfRule>
    <cfRule type="containsText" dxfId="10724" priority="10728" operator="containsText" text="Dn(waiting)">
      <formula>NOT(ISERROR(SEARCH("Dn(waiting)",C791)))</formula>
    </cfRule>
  </conditionalFormatting>
  <conditionalFormatting sqref="C792">
    <cfRule type="containsBlanks" dxfId="10723" priority="10721">
      <formula>LEN(TRIM(C792))=0</formula>
    </cfRule>
    <cfRule type="containsText" dxfId="10722" priority="10722" operator="containsText" text="Operational">
      <formula>NOT(ISERROR(SEARCH("Operational",C792)))</formula>
    </cfRule>
    <cfRule type="containsText" dxfId="10721" priority="10723" operator="containsText" text="Dn(service)">
      <formula>NOT(ISERROR(SEARCH("Dn(service)",C792)))</formula>
    </cfRule>
    <cfRule type="containsText" dxfId="10720" priority="10724" operator="containsText" text="Dn(waiting)">
      <formula>NOT(ISERROR(SEARCH("Dn(waiting)",C792)))</formula>
    </cfRule>
  </conditionalFormatting>
  <conditionalFormatting sqref="F798">
    <cfRule type="containsBlanks" dxfId="10719" priority="10717">
      <formula>LEN(TRIM(F798))=0</formula>
    </cfRule>
    <cfRule type="containsText" dxfId="10718" priority="10718" operator="containsText" text="Operational">
      <formula>NOT(ISERROR(SEARCH("Operational",F798)))</formula>
    </cfRule>
    <cfRule type="containsText" dxfId="10717" priority="10719" operator="containsText" text="Dn(service)">
      <formula>NOT(ISERROR(SEARCH("Dn(service)",F798)))</formula>
    </cfRule>
    <cfRule type="containsText" dxfId="10716" priority="10720" operator="containsText" text="Dn(waiting)">
      <formula>NOT(ISERROR(SEARCH("Dn(waiting)",F798)))</formula>
    </cfRule>
  </conditionalFormatting>
  <conditionalFormatting sqref="F799">
    <cfRule type="containsBlanks" dxfId="10715" priority="10713">
      <formula>LEN(TRIM(F799))=0</formula>
    </cfRule>
    <cfRule type="containsText" dxfId="10714" priority="10714" operator="containsText" text="Operational">
      <formula>NOT(ISERROR(SEARCH("Operational",F799)))</formula>
    </cfRule>
    <cfRule type="containsText" dxfId="10713" priority="10715" operator="containsText" text="Dn(service)">
      <formula>NOT(ISERROR(SEARCH("Dn(service)",F799)))</formula>
    </cfRule>
    <cfRule type="containsText" dxfId="10712" priority="10716" operator="containsText" text="Dn(waiting)">
      <formula>NOT(ISERROR(SEARCH("Dn(waiting)",F799)))</formula>
    </cfRule>
  </conditionalFormatting>
  <conditionalFormatting sqref="F800">
    <cfRule type="containsBlanks" dxfId="10711" priority="10709">
      <formula>LEN(TRIM(F800))=0</formula>
    </cfRule>
    <cfRule type="containsText" dxfId="10710" priority="10710" operator="containsText" text="Operational">
      <formula>NOT(ISERROR(SEARCH("Operational",F800)))</formula>
    </cfRule>
    <cfRule type="containsText" dxfId="10709" priority="10711" operator="containsText" text="Dn(service)">
      <formula>NOT(ISERROR(SEARCH("Dn(service)",F800)))</formula>
    </cfRule>
    <cfRule type="containsText" dxfId="10708" priority="10712" operator="containsText" text="Dn(waiting)">
      <formula>NOT(ISERROR(SEARCH("Dn(waiting)",F800)))</formula>
    </cfRule>
  </conditionalFormatting>
  <conditionalFormatting sqref="F801">
    <cfRule type="containsBlanks" dxfId="10707" priority="10705">
      <formula>LEN(TRIM(F801))=0</formula>
    </cfRule>
    <cfRule type="containsText" dxfId="10706" priority="10706" operator="containsText" text="Operational">
      <formula>NOT(ISERROR(SEARCH("Operational",F801)))</formula>
    </cfRule>
    <cfRule type="containsText" dxfId="10705" priority="10707" operator="containsText" text="Dn(service)">
      <formula>NOT(ISERROR(SEARCH("Dn(service)",F801)))</formula>
    </cfRule>
    <cfRule type="containsText" dxfId="10704" priority="10708" operator="containsText" text="Dn(waiting)">
      <formula>NOT(ISERROR(SEARCH("Dn(waiting)",F801)))</formula>
    </cfRule>
  </conditionalFormatting>
  <conditionalFormatting sqref="F802">
    <cfRule type="containsBlanks" dxfId="10703" priority="10701">
      <formula>LEN(TRIM(F802))=0</formula>
    </cfRule>
    <cfRule type="containsText" dxfId="10702" priority="10702" operator="containsText" text="Operational">
      <formula>NOT(ISERROR(SEARCH("Operational",F802)))</formula>
    </cfRule>
    <cfRule type="containsText" dxfId="10701" priority="10703" operator="containsText" text="Dn(service)">
      <formula>NOT(ISERROR(SEARCH("Dn(service)",F802)))</formula>
    </cfRule>
    <cfRule type="containsText" dxfId="10700" priority="10704" operator="containsText" text="Dn(waiting)">
      <formula>NOT(ISERROR(SEARCH("Dn(waiting)",F802)))</formula>
    </cfRule>
  </conditionalFormatting>
  <conditionalFormatting sqref="E803">
    <cfRule type="containsBlanks" dxfId="10699" priority="10697">
      <formula>LEN(TRIM(E803))=0</formula>
    </cfRule>
    <cfRule type="containsText" dxfId="10698" priority="10698" operator="containsText" text="Operational">
      <formula>NOT(ISERROR(SEARCH("Operational",E803)))</formula>
    </cfRule>
    <cfRule type="containsText" dxfId="10697" priority="10699" operator="containsText" text="Dn(service)">
      <formula>NOT(ISERROR(SEARCH("Dn(service)",E803)))</formula>
    </cfRule>
    <cfRule type="containsText" dxfId="10696" priority="10700" operator="containsText" text="Dn(waiting)">
      <formula>NOT(ISERROR(SEARCH("Dn(waiting)",E803)))</formula>
    </cfRule>
  </conditionalFormatting>
  <conditionalFormatting sqref="E804">
    <cfRule type="containsBlanks" dxfId="10695" priority="10693">
      <formula>LEN(TRIM(E804))=0</formula>
    </cfRule>
    <cfRule type="containsText" dxfId="10694" priority="10694" operator="containsText" text="Operational">
      <formula>NOT(ISERROR(SEARCH("Operational",E804)))</formula>
    </cfRule>
    <cfRule type="containsText" dxfId="10693" priority="10695" operator="containsText" text="Dn(service)">
      <formula>NOT(ISERROR(SEARCH("Dn(service)",E804)))</formula>
    </cfRule>
    <cfRule type="containsText" dxfId="10692" priority="10696" operator="containsText" text="Dn(waiting)">
      <formula>NOT(ISERROR(SEARCH("Dn(waiting)",E804)))</formula>
    </cfRule>
  </conditionalFormatting>
  <conditionalFormatting sqref="E805">
    <cfRule type="containsBlanks" dxfId="10691" priority="10689">
      <formula>LEN(TRIM(E805))=0</formula>
    </cfRule>
    <cfRule type="containsText" dxfId="10690" priority="10690" operator="containsText" text="Operational">
      <formula>NOT(ISERROR(SEARCH("Operational",E805)))</formula>
    </cfRule>
    <cfRule type="containsText" dxfId="10689" priority="10691" operator="containsText" text="Dn(service)">
      <formula>NOT(ISERROR(SEARCH("Dn(service)",E805)))</formula>
    </cfRule>
    <cfRule type="containsText" dxfId="10688" priority="10692" operator="containsText" text="Dn(waiting)">
      <formula>NOT(ISERROR(SEARCH("Dn(waiting)",E805)))</formula>
    </cfRule>
  </conditionalFormatting>
  <conditionalFormatting sqref="E806">
    <cfRule type="containsBlanks" dxfId="10687" priority="10685">
      <formula>LEN(TRIM(E806))=0</formula>
    </cfRule>
    <cfRule type="containsText" dxfId="10686" priority="10686" operator="containsText" text="Operational">
      <formula>NOT(ISERROR(SEARCH("Operational",E806)))</formula>
    </cfRule>
    <cfRule type="containsText" dxfId="10685" priority="10687" operator="containsText" text="Dn(service)">
      <formula>NOT(ISERROR(SEARCH("Dn(service)",E806)))</formula>
    </cfRule>
    <cfRule type="containsText" dxfId="10684" priority="10688" operator="containsText" text="Dn(waiting)">
      <formula>NOT(ISERROR(SEARCH("Dn(waiting)",E806)))</formula>
    </cfRule>
  </conditionalFormatting>
  <conditionalFormatting sqref="H793">
    <cfRule type="containsBlanks" dxfId="10683" priority="10681">
      <formula>LEN(TRIM(H793))=0</formula>
    </cfRule>
    <cfRule type="containsText" dxfId="10682" priority="10682" operator="containsText" text="Operational">
      <formula>NOT(ISERROR(SEARCH("Operational",H793)))</formula>
    </cfRule>
    <cfRule type="containsText" dxfId="10681" priority="10683" operator="containsText" text="Dn(service)">
      <formula>NOT(ISERROR(SEARCH("Dn(service)",H793)))</formula>
    </cfRule>
    <cfRule type="containsText" dxfId="10680" priority="10684" operator="containsText" text="Dn(waiting)">
      <formula>NOT(ISERROR(SEARCH("Dn(waiting)",H793)))</formula>
    </cfRule>
  </conditionalFormatting>
  <conditionalFormatting sqref="H794">
    <cfRule type="containsBlanks" dxfId="10679" priority="10677">
      <formula>LEN(TRIM(H794))=0</formula>
    </cfRule>
    <cfRule type="containsText" dxfId="10678" priority="10678" operator="containsText" text="Operational">
      <formula>NOT(ISERROR(SEARCH("Operational",H794)))</formula>
    </cfRule>
    <cfRule type="containsText" dxfId="10677" priority="10679" operator="containsText" text="Dn(service)">
      <formula>NOT(ISERROR(SEARCH("Dn(service)",H794)))</formula>
    </cfRule>
    <cfRule type="containsText" dxfId="10676" priority="10680" operator="containsText" text="Dn(waiting)">
      <formula>NOT(ISERROR(SEARCH("Dn(waiting)",H794)))</formula>
    </cfRule>
  </conditionalFormatting>
  <conditionalFormatting sqref="H795">
    <cfRule type="containsBlanks" dxfId="10675" priority="10673">
      <formula>LEN(TRIM(H795))=0</formula>
    </cfRule>
    <cfRule type="containsText" dxfId="10674" priority="10674" operator="containsText" text="Operational">
      <formula>NOT(ISERROR(SEARCH("Operational",H795)))</formula>
    </cfRule>
    <cfRule type="containsText" dxfId="10673" priority="10675" operator="containsText" text="Dn(service)">
      <formula>NOT(ISERROR(SEARCH("Dn(service)",H795)))</formula>
    </cfRule>
    <cfRule type="containsText" dxfId="10672" priority="10676" operator="containsText" text="Dn(waiting)">
      <formula>NOT(ISERROR(SEARCH("Dn(waiting)",H795)))</formula>
    </cfRule>
  </conditionalFormatting>
  <conditionalFormatting sqref="H796">
    <cfRule type="containsBlanks" dxfId="10671" priority="10669">
      <formula>LEN(TRIM(H796))=0</formula>
    </cfRule>
    <cfRule type="containsText" dxfId="10670" priority="10670" operator="containsText" text="Operational">
      <formula>NOT(ISERROR(SEARCH("Operational",H796)))</formula>
    </cfRule>
    <cfRule type="containsText" dxfId="10669" priority="10671" operator="containsText" text="Dn(service)">
      <formula>NOT(ISERROR(SEARCH("Dn(service)",H796)))</formula>
    </cfRule>
    <cfRule type="containsText" dxfId="10668" priority="10672" operator="containsText" text="Dn(waiting)">
      <formula>NOT(ISERROR(SEARCH("Dn(waiting)",H796)))</formula>
    </cfRule>
  </conditionalFormatting>
  <conditionalFormatting sqref="H797">
    <cfRule type="containsBlanks" dxfId="10667" priority="10665">
      <formula>LEN(TRIM(H797))=0</formula>
    </cfRule>
    <cfRule type="containsText" dxfId="10666" priority="10666" operator="containsText" text="Operational">
      <formula>NOT(ISERROR(SEARCH("Operational",H797)))</formula>
    </cfRule>
    <cfRule type="containsText" dxfId="10665" priority="10667" operator="containsText" text="Dn(service)">
      <formula>NOT(ISERROR(SEARCH("Dn(service)",H797)))</formula>
    </cfRule>
    <cfRule type="containsText" dxfId="10664" priority="10668" operator="containsText" text="Dn(waiting)">
      <formula>NOT(ISERROR(SEARCH("Dn(waiting)",H797)))</formula>
    </cfRule>
  </conditionalFormatting>
  <conditionalFormatting sqref="G807">
    <cfRule type="containsBlanks" dxfId="10663" priority="10661">
      <formula>LEN(TRIM(G807))=0</formula>
    </cfRule>
    <cfRule type="containsText" dxfId="10662" priority="10662" operator="containsText" text="Operational">
      <formula>NOT(ISERROR(SEARCH("Operational",G807)))</formula>
    </cfRule>
    <cfRule type="containsText" dxfId="10661" priority="10663" operator="containsText" text="Dn(service)">
      <formula>NOT(ISERROR(SEARCH("Dn(service)",G807)))</formula>
    </cfRule>
    <cfRule type="containsText" dxfId="10660" priority="10664" operator="containsText" text="Dn(waiting)">
      <formula>NOT(ISERROR(SEARCH("Dn(waiting)",G807)))</formula>
    </cfRule>
  </conditionalFormatting>
  <conditionalFormatting sqref="G808">
    <cfRule type="containsBlanks" dxfId="10659" priority="10657">
      <formula>LEN(TRIM(G808))=0</formula>
    </cfRule>
    <cfRule type="containsText" dxfId="10658" priority="10658" operator="containsText" text="Operational">
      <formula>NOT(ISERROR(SEARCH("Operational",G808)))</formula>
    </cfRule>
    <cfRule type="containsText" dxfId="10657" priority="10659" operator="containsText" text="Dn(service)">
      <formula>NOT(ISERROR(SEARCH("Dn(service)",G808)))</formula>
    </cfRule>
    <cfRule type="containsText" dxfId="10656" priority="10660" operator="containsText" text="Dn(waiting)">
      <formula>NOT(ISERROR(SEARCH("Dn(waiting)",G808)))</formula>
    </cfRule>
  </conditionalFormatting>
  <conditionalFormatting sqref="G809">
    <cfRule type="containsBlanks" dxfId="10655" priority="10653">
      <formula>LEN(TRIM(G809))=0</formula>
    </cfRule>
    <cfRule type="containsText" dxfId="10654" priority="10654" operator="containsText" text="Operational">
      <formula>NOT(ISERROR(SEARCH("Operational",G809)))</formula>
    </cfRule>
    <cfRule type="containsText" dxfId="10653" priority="10655" operator="containsText" text="Dn(service)">
      <formula>NOT(ISERROR(SEARCH("Dn(service)",G809)))</formula>
    </cfRule>
    <cfRule type="containsText" dxfId="10652" priority="10656" operator="containsText" text="Dn(waiting)">
      <formula>NOT(ISERROR(SEARCH("Dn(waiting)",G809)))</formula>
    </cfRule>
  </conditionalFormatting>
  <conditionalFormatting sqref="G810">
    <cfRule type="containsBlanks" dxfId="10651" priority="10649">
      <formula>LEN(TRIM(G810))=0</formula>
    </cfRule>
    <cfRule type="containsText" dxfId="10650" priority="10650" operator="containsText" text="Operational">
      <formula>NOT(ISERROR(SEARCH("Operational",G810)))</formula>
    </cfRule>
    <cfRule type="containsText" dxfId="10649" priority="10651" operator="containsText" text="Dn(service)">
      <formula>NOT(ISERROR(SEARCH("Dn(service)",G810)))</formula>
    </cfRule>
    <cfRule type="containsText" dxfId="10648" priority="10652" operator="containsText" text="Dn(waiting)">
      <formula>NOT(ISERROR(SEARCH("Dn(waiting)",G810)))</formula>
    </cfRule>
  </conditionalFormatting>
  <conditionalFormatting sqref="G811">
    <cfRule type="containsBlanks" dxfId="10647" priority="10645">
      <formula>LEN(TRIM(G811))=0</formula>
    </cfRule>
    <cfRule type="containsText" dxfId="10646" priority="10646" operator="containsText" text="Operational">
      <formula>NOT(ISERROR(SEARCH("Operational",G811)))</formula>
    </cfRule>
    <cfRule type="containsText" dxfId="10645" priority="10647" operator="containsText" text="Dn(service)">
      <formula>NOT(ISERROR(SEARCH("Dn(service)",G811)))</formula>
    </cfRule>
    <cfRule type="containsText" dxfId="10644" priority="10648" operator="containsText" text="Dn(waiting)">
      <formula>NOT(ISERROR(SEARCH("Dn(waiting)",G811)))</formula>
    </cfRule>
  </conditionalFormatting>
  <conditionalFormatting sqref="I812">
    <cfRule type="containsBlanks" dxfId="10643" priority="10641">
      <formula>LEN(TRIM(I812))=0</formula>
    </cfRule>
    <cfRule type="containsText" dxfId="10642" priority="10642" operator="containsText" text="Operational">
      <formula>NOT(ISERROR(SEARCH("Operational",I812)))</formula>
    </cfRule>
    <cfRule type="containsText" dxfId="10641" priority="10643" operator="containsText" text="Dn(service)">
      <formula>NOT(ISERROR(SEARCH("Dn(service)",I812)))</formula>
    </cfRule>
    <cfRule type="containsText" dxfId="10640" priority="10644" operator="containsText" text="Dn(waiting)">
      <formula>NOT(ISERROR(SEARCH("Dn(waiting)",I812)))</formula>
    </cfRule>
  </conditionalFormatting>
  <conditionalFormatting sqref="I813">
    <cfRule type="containsBlanks" dxfId="10639" priority="10637">
      <formula>LEN(TRIM(I813))=0</formula>
    </cfRule>
    <cfRule type="containsText" dxfId="10638" priority="10638" operator="containsText" text="Operational">
      <formula>NOT(ISERROR(SEARCH("Operational",I813)))</formula>
    </cfRule>
    <cfRule type="containsText" dxfId="10637" priority="10639" operator="containsText" text="Dn(service)">
      <formula>NOT(ISERROR(SEARCH("Dn(service)",I813)))</formula>
    </cfRule>
    <cfRule type="containsText" dxfId="10636" priority="10640" operator="containsText" text="Dn(waiting)">
      <formula>NOT(ISERROR(SEARCH("Dn(waiting)",I813)))</formula>
    </cfRule>
  </conditionalFormatting>
  <conditionalFormatting sqref="I814">
    <cfRule type="containsBlanks" dxfId="10635" priority="10633">
      <formula>LEN(TRIM(I814))=0</formula>
    </cfRule>
    <cfRule type="containsText" dxfId="10634" priority="10634" operator="containsText" text="Operational">
      <formula>NOT(ISERROR(SEARCH("Operational",I814)))</formula>
    </cfRule>
    <cfRule type="containsText" dxfId="10633" priority="10635" operator="containsText" text="Dn(service)">
      <formula>NOT(ISERROR(SEARCH("Dn(service)",I814)))</formula>
    </cfRule>
    <cfRule type="containsText" dxfId="10632" priority="10636" operator="containsText" text="Dn(waiting)">
      <formula>NOT(ISERROR(SEARCH("Dn(waiting)",I814)))</formula>
    </cfRule>
  </conditionalFormatting>
  <conditionalFormatting sqref="I815">
    <cfRule type="containsBlanks" dxfId="10631" priority="10629">
      <formula>LEN(TRIM(I815))=0</formula>
    </cfRule>
    <cfRule type="containsText" dxfId="10630" priority="10630" operator="containsText" text="Operational">
      <formula>NOT(ISERROR(SEARCH("Operational",I815)))</formula>
    </cfRule>
    <cfRule type="containsText" dxfId="10629" priority="10631" operator="containsText" text="Dn(service)">
      <formula>NOT(ISERROR(SEARCH("Dn(service)",I815)))</formula>
    </cfRule>
    <cfRule type="containsText" dxfId="10628" priority="10632" operator="containsText" text="Dn(waiting)">
      <formula>NOT(ISERROR(SEARCH("Dn(waiting)",I815)))</formula>
    </cfRule>
  </conditionalFormatting>
  <conditionalFormatting sqref="D815">
    <cfRule type="containsBlanks" dxfId="10627" priority="10625">
      <formula>LEN(TRIM(D815))=0</formula>
    </cfRule>
    <cfRule type="containsText" dxfId="10626" priority="10626" operator="containsText" text="Operational">
      <formula>NOT(ISERROR(SEARCH("Operational",D815)))</formula>
    </cfRule>
    <cfRule type="containsText" dxfId="10625" priority="10627" operator="containsText" text="Dn(service)">
      <formula>NOT(ISERROR(SEARCH("Dn(service)",D815)))</formula>
    </cfRule>
    <cfRule type="containsText" dxfId="10624" priority="10628" operator="containsText" text="Dn(waiting)">
      <formula>NOT(ISERROR(SEARCH("Dn(waiting)",D815)))</formula>
    </cfRule>
  </conditionalFormatting>
  <conditionalFormatting sqref="D816">
    <cfRule type="containsBlanks" dxfId="10623" priority="10621">
      <formula>LEN(TRIM(D816))=0</formula>
    </cfRule>
    <cfRule type="containsText" dxfId="10622" priority="10622" operator="containsText" text="Operational">
      <formula>NOT(ISERROR(SEARCH("Operational",D816)))</formula>
    </cfRule>
    <cfRule type="containsText" dxfId="10621" priority="10623" operator="containsText" text="Dn(service)">
      <formula>NOT(ISERROR(SEARCH("Dn(service)",D816)))</formula>
    </cfRule>
    <cfRule type="containsText" dxfId="10620" priority="10624" operator="containsText" text="Dn(waiting)">
      <formula>NOT(ISERROR(SEARCH("Dn(waiting)",D816)))</formula>
    </cfRule>
  </conditionalFormatting>
  <conditionalFormatting sqref="D817">
    <cfRule type="containsBlanks" dxfId="10619" priority="10617">
      <formula>LEN(TRIM(D817))=0</formula>
    </cfRule>
    <cfRule type="containsText" dxfId="10618" priority="10618" operator="containsText" text="Operational">
      <formula>NOT(ISERROR(SEARCH("Operational",D817)))</formula>
    </cfRule>
    <cfRule type="containsText" dxfId="10617" priority="10619" operator="containsText" text="Dn(service)">
      <formula>NOT(ISERROR(SEARCH("Dn(service)",D817)))</formula>
    </cfRule>
    <cfRule type="containsText" dxfId="10616" priority="10620" operator="containsText" text="Dn(waiting)">
      <formula>NOT(ISERROR(SEARCH("Dn(waiting)",D817)))</formula>
    </cfRule>
  </conditionalFormatting>
  <conditionalFormatting sqref="D818">
    <cfRule type="containsBlanks" dxfId="10615" priority="10613">
      <formula>LEN(TRIM(D818))=0</formula>
    </cfRule>
    <cfRule type="containsText" dxfId="10614" priority="10614" operator="containsText" text="Operational">
      <formula>NOT(ISERROR(SEARCH("Operational",D818)))</formula>
    </cfRule>
    <cfRule type="containsText" dxfId="10613" priority="10615" operator="containsText" text="Dn(service)">
      <formula>NOT(ISERROR(SEARCH("Dn(service)",D818)))</formula>
    </cfRule>
    <cfRule type="containsText" dxfId="10612" priority="10616" operator="containsText" text="Dn(waiting)">
      <formula>NOT(ISERROR(SEARCH("Dn(waiting)",D818)))</formula>
    </cfRule>
  </conditionalFormatting>
  <conditionalFormatting sqref="D819">
    <cfRule type="containsBlanks" dxfId="10611" priority="10609">
      <formula>LEN(TRIM(D819))=0</formula>
    </cfRule>
    <cfRule type="containsText" dxfId="10610" priority="10610" operator="containsText" text="Operational">
      <formula>NOT(ISERROR(SEARCH("Operational",D819)))</formula>
    </cfRule>
    <cfRule type="containsText" dxfId="10609" priority="10611" operator="containsText" text="Dn(service)">
      <formula>NOT(ISERROR(SEARCH("Dn(service)",D819)))</formula>
    </cfRule>
    <cfRule type="containsText" dxfId="10608" priority="10612" operator="containsText" text="Dn(waiting)">
      <formula>NOT(ISERROR(SEARCH("Dn(waiting)",D819)))</formula>
    </cfRule>
  </conditionalFormatting>
  <conditionalFormatting sqref="D820">
    <cfRule type="containsBlanks" dxfId="10607" priority="10605">
      <formula>LEN(TRIM(D820))=0</formula>
    </cfRule>
    <cfRule type="containsText" dxfId="10606" priority="10606" operator="containsText" text="Operational">
      <formula>NOT(ISERROR(SEARCH("Operational",D820)))</formula>
    </cfRule>
    <cfRule type="containsText" dxfId="10605" priority="10607" operator="containsText" text="Dn(service)">
      <formula>NOT(ISERROR(SEARCH("Dn(service)",D820)))</formula>
    </cfRule>
    <cfRule type="containsText" dxfId="10604" priority="10608" operator="containsText" text="Dn(waiting)">
      <formula>NOT(ISERROR(SEARCH("Dn(waiting)",D820)))</formula>
    </cfRule>
  </conditionalFormatting>
  <conditionalFormatting sqref="C821">
    <cfRule type="containsBlanks" dxfId="10603" priority="10601">
      <formula>LEN(TRIM(C821))=0</formula>
    </cfRule>
    <cfRule type="containsText" dxfId="10602" priority="10602" operator="containsText" text="Operational">
      <formula>NOT(ISERROR(SEARCH("Operational",C821)))</formula>
    </cfRule>
    <cfRule type="containsText" dxfId="10601" priority="10603" operator="containsText" text="Dn(service)">
      <formula>NOT(ISERROR(SEARCH("Dn(service)",C821)))</formula>
    </cfRule>
    <cfRule type="containsText" dxfId="10600" priority="10604" operator="containsText" text="Dn(waiting)">
      <formula>NOT(ISERROR(SEARCH("Dn(waiting)",C821)))</formula>
    </cfRule>
  </conditionalFormatting>
  <conditionalFormatting sqref="C822">
    <cfRule type="containsBlanks" dxfId="10599" priority="10597">
      <formula>LEN(TRIM(C822))=0</formula>
    </cfRule>
    <cfRule type="containsText" dxfId="10598" priority="10598" operator="containsText" text="Operational">
      <formula>NOT(ISERROR(SEARCH("Operational",C822)))</formula>
    </cfRule>
    <cfRule type="containsText" dxfId="10597" priority="10599" operator="containsText" text="Dn(service)">
      <formula>NOT(ISERROR(SEARCH("Dn(service)",C822)))</formula>
    </cfRule>
    <cfRule type="containsText" dxfId="10596" priority="10600" operator="containsText" text="Dn(waiting)">
      <formula>NOT(ISERROR(SEARCH("Dn(waiting)",C822)))</formula>
    </cfRule>
  </conditionalFormatting>
  <conditionalFormatting sqref="C823">
    <cfRule type="containsBlanks" dxfId="10595" priority="10593">
      <formula>LEN(TRIM(C823))=0</formula>
    </cfRule>
    <cfRule type="containsText" dxfId="10594" priority="10594" operator="containsText" text="Operational">
      <formula>NOT(ISERROR(SEARCH("Operational",C823)))</formula>
    </cfRule>
    <cfRule type="containsText" dxfId="10593" priority="10595" operator="containsText" text="Dn(service)">
      <formula>NOT(ISERROR(SEARCH("Dn(service)",C823)))</formula>
    </cfRule>
    <cfRule type="containsText" dxfId="10592" priority="10596" operator="containsText" text="Dn(waiting)">
      <formula>NOT(ISERROR(SEARCH("Dn(waiting)",C823)))</formula>
    </cfRule>
  </conditionalFormatting>
  <conditionalFormatting sqref="C824">
    <cfRule type="containsBlanks" dxfId="10591" priority="10589">
      <formula>LEN(TRIM(C824))=0</formula>
    </cfRule>
    <cfRule type="containsText" dxfId="10590" priority="10590" operator="containsText" text="Operational">
      <formula>NOT(ISERROR(SEARCH("Operational",C824)))</formula>
    </cfRule>
    <cfRule type="containsText" dxfId="10589" priority="10591" operator="containsText" text="Dn(service)">
      <formula>NOT(ISERROR(SEARCH("Dn(service)",C824)))</formula>
    </cfRule>
    <cfRule type="containsText" dxfId="10588" priority="10592" operator="containsText" text="Dn(waiting)">
      <formula>NOT(ISERROR(SEARCH("Dn(waiting)",C824)))</formula>
    </cfRule>
  </conditionalFormatting>
  <conditionalFormatting sqref="C825">
    <cfRule type="containsBlanks" dxfId="10587" priority="10585">
      <formula>LEN(TRIM(C825))=0</formula>
    </cfRule>
    <cfRule type="containsText" dxfId="10586" priority="10586" operator="containsText" text="Operational">
      <formula>NOT(ISERROR(SEARCH("Operational",C825)))</formula>
    </cfRule>
    <cfRule type="containsText" dxfId="10585" priority="10587" operator="containsText" text="Dn(service)">
      <formula>NOT(ISERROR(SEARCH("Dn(service)",C825)))</formula>
    </cfRule>
    <cfRule type="containsText" dxfId="10584" priority="10588" operator="containsText" text="Dn(waiting)">
      <formula>NOT(ISERROR(SEARCH("Dn(waiting)",C825)))</formula>
    </cfRule>
  </conditionalFormatting>
  <conditionalFormatting sqref="C826">
    <cfRule type="containsBlanks" dxfId="10583" priority="10581">
      <formula>LEN(TRIM(C826))=0</formula>
    </cfRule>
    <cfRule type="containsText" dxfId="10582" priority="10582" operator="containsText" text="Operational">
      <formula>NOT(ISERROR(SEARCH("Operational",C826)))</formula>
    </cfRule>
    <cfRule type="containsText" dxfId="10581" priority="10583" operator="containsText" text="Dn(service)">
      <formula>NOT(ISERROR(SEARCH("Dn(service)",C826)))</formula>
    </cfRule>
    <cfRule type="containsText" dxfId="10580" priority="10584" operator="containsText" text="Dn(waiting)">
      <formula>NOT(ISERROR(SEARCH("Dn(waiting)",C826)))</formula>
    </cfRule>
  </conditionalFormatting>
  <conditionalFormatting sqref="F827">
    <cfRule type="containsBlanks" dxfId="10579" priority="10577">
      <formula>LEN(TRIM(F827))=0</formula>
    </cfRule>
    <cfRule type="containsText" dxfId="10578" priority="10578" operator="containsText" text="Operational">
      <formula>NOT(ISERROR(SEARCH("Operational",F827)))</formula>
    </cfRule>
    <cfRule type="containsText" dxfId="10577" priority="10579" operator="containsText" text="Dn(service)">
      <formula>NOT(ISERROR(SEARCH("Dn(service)",F827)))</formula>
    </cfRule>
    <cfRule type="containsText" dxfId="10576" priority="10580" operator="containsText" text="Dn(waiting)">
      <formula>NOT(ISERROR(SEARCH("Dn(waiting)",F827)))</formula>
    </cfRule>
  </conditionalFormatting>
  <conditionalFormatting sqref="F828">
    <cfRule type="containsBlanks" dxfId="10575" priority="10573">
      <formula>LEN(TRIM(F828))=0</formula>
    </cfRule>
    <cfRule type="containsText" dxfId="10574" priority="10574" operator="containsText" text="Operational">
      <formula>NOT(ISERROR(SEARCH("Operational",F828)))</formula>
    </cfRule>
    <cfRule type="containsText" dxfId="10573" priority="10575" operator="containsText" text="Dn(service)">
      <formula>NOT(ISERROR(SEARCH("Dn(service)",F828)))</formula>
    </cfRule>
    <cfRule type="containsText" dxfId="10572" priority="10576" operator="containsText" text="Dn(waiting)">
      <formula>NOT(ISERROR(SEARCH("Dn(waiting)",F828)))</formula>
    </cfRule>
  </conditionalFormatting>
  <conditionalFormatting sqref="F829">
    <cfRule type="containsBlanks" dxfId="10571" priority="10569">
      <formula>LEN(TRIM(F829))=0</formula>
    </cfRule>
    <cfRule type="containsText" dxfId="10570" priority="10570" operator="containsText" text="Operational">
      <formula>NOT(ISERROR(SEARCH("Operational",F829)))</formula>
    </cfRule>
    <cfRule type="containsText" dxfId="10569" priority="10571" operator="containsText" text="Dn(service)">
      <formula>NOT(ISERROR(SEARCH("Dn(service)",F829)))</formula>
    </cfRule>
    <cfRule type="containsText" dxfId="10568" priority="10572" operator="containsText" text="Dn(waiting)">
      <formula>NOT(ISERROR(SEARCH("Dn(waiting)",F829)))</formula>
    </cfRule>
  </conditionalFormatting>
  <conditionalFormatting sqref="F830">
    <cfRule type="containsBlanks" dxfId="10567" priority="10565">
      <formula>LEN(TRIM(F830))=0</formula>
    </cfRule>
    <cfRule type="containsText" dxfId="10566" priority="10566" operator="containsText" text="Operational">
      <formula>NOT(ISERROR(SEARCH("Operational",F830)))</formula>
    </cfRule>
    <cfRule type="containsText" dxfId="10565" priority="10567" operator="containsText" text="Dn(service)">
      <formula>NOT(ISERROR(SEARCH("Dn(service)",F830)))</formula>
    </cfRule>
    <cfRule type="containsText" dxfId="10564" priority="10568" operator="containsText" text="Dn(waiting)">
      <formula>NOT(ISERROR(SEARCH("Dn(waiting)",F830)))</formula>
    </cfRule>
  </conditionalFormatting>
  <conditionalFormatting sqref="F831">
    <cfRule type="containsBlanks" dxfId="10563" priority="10561">
      <formula>LEN(TRIM(F831))=0</formula>
    </cfRule>
    <cfRule type="containsText" dxfId="10562" priority="10562" operator="containsText" text="Operational">
      <formula>NOT(ISERROR(SEARCH("Operational",F831)))</formula>
    </cfRule>
    <cfRule type="containsText" dxfId="10561" priority="10563" operator="containsText" text="Dn(service)">
      <formula>NOT(ISERROR(SEARCH("Dn(service)",F831)))</formula>
    </cfRule>
    <cfRule type="containsText" dxfId="10560" priority="10564" operator="containsText" text="Dn(waiting)">
      <formula>NOT(ISERROR(SEARCH("Dn(waiting)",F831)))</formula>
    </cfRule>
  </conditionalFormatting>
  <conditionalFormatting sqref="H832">
    <cfRule type="containsBlanks" dxfId="10559" priority="10557">
      <formula>LEN(TRIM(H832))=0</formula>
    </cfRule>
    <cfRule type="containsText" dxfId="10558" priority="10558" operator="containsText" text="Operational">
      <formula>NOT(ISERROR(SEARCH("Operational",H832)))</formula>
    </cfRule>
    <cfRule type="containsText" dxfId="10557" priority="10559" operator="containsText" text="Dn(service)">
      <formula>NOT(ISERROR(SEARCH("Dn(service)",H832)))</formula>
    </cfRule>
    <cfRule type="containsText" dxfId="10556" priority="10560" operator="containsText" text="Dn(waiting)">
      <formula>NOT(ISERROR(SEARCH("Dn(waiting)",H832)))</formula>
    </cfRule>
  </conditionalFormatting>
  <conditionalFormatting sqref="H833">
    <cfRule type="containsBlanks" dxfId="10555" priority="10553">
      <formula>LEN(TRIM(H833))=0</formula>
    </cfRule>
    <cfRule type="containsText" dxfId="10554" priority="10554" operator="containsText" text="Operational">
      <formula>NOT(ISERROR(SEARCH("Operational",H833)))</formula>
    </cfRule>
    <cfRule type="containsText" dxfId="10553" priority="10555" operator="containsText" text="Dn(service)">
      <formula>NOT(ISERROR(SEARCH("Dn(service)",H833)))</formula>
    </cfRule>
    <cfRule type="containsText" dxfId="10552" priority="10556" operator="containsText" text="Dn(waiting)">
      <formula>NOT(ISERROR(SEARCH("Dn(waiting)",H833)))</formula>
    </cfRule>
  </conditionalFormatting>
  <conditionalFormatting sqref="H834">
    <cfRule type="containsBlanks" dxfId="10551" priority="10549">
      <formula>LEN(TRIM(H834))=0</formula>
    </cfRule>
    <cfRule type="containsText" dxfId="10550" priority="10550" operator="containsText" text="Operational">
      <formula>NOT(ISERROR(SEARCH("Operational",H834)))</formula>
    </cfRule>
    <cfRule type="containsText" dxfId="10549" priority="10551" operator="containsText" text="Dn(service)">
      <formula>NOT(ISERROR(SEARCH("Dn(service)",H834)))</formula>
    </cfRule>
    <cfRule type="containsText" dxfId="10548" priority="10552" operator="containsText" text="Dn(waiting)">
      <formula>NOT(ISERROR(SEARCH("Dn(waiting)",H834)))</formula>
    </cfRule>
  </conditionalFormatting>
  <conditionalFormatting sqref="H835">
    <cfRule type="containsBlanks" dxfId="10547" priority="10545">
      <formula>LEN(TRIM(H835))=0</formula>
    </cfRule>
    <cfRule type="containsText" dxfId="10546" priority="10546" operator="containsText" text="Operational">
      <formula>NOT(ISERROR(SEARCH("Operational",H835)))</formula>
    </cfRule>
    <cfRule type="containsText" dxfId="10545" priority="10547" operator="containsText" text="Dn(service)">
      <formula>NOT(ISERROR(SEARCH("Dn(service)",H835)))</formula>
    </cfRule>
    <cfRule type="containsText" dxfId="10544" priority="10548" operator="containsText" text="Dn(waiting)">
      <formula>NOT(ISERROR(SEARCH("Dn(waiting)",H835)))</formula>
    </cfRule>
  </conditionalFormatting>
  <conditionalFormatting sqref="C676">
    <cfRule type="containsBlanks" dxfId="10543" priority="10541">
      <formula>LEN(TRIM(C676))=0</formula>
    </cfRule>
    <cfRule type="containsText" dxfId="10542" priority="10542" operator="containsText" text="Operational">
      <formula>NOT(ISERROR(SEARCH("Operational",C676)))</formula>
    </cfRule>
    <cfRule type="containsText" dxfId="10541" priority="10543" operator="containsText" text="Dn(service)">
      <formula>NOT(ISERROR(SEARCH("Dn(service)",C676)))</formula>
    </cfRule>
    <cfRule type="containsText" dxfId="10540" priority="10544" operator="containsText" text="Dn(waiting)">
      <formula>NOT(ISERROR(SEARCH("Dn(waiting)",C676)))</formula>
    </cfRule>
  </conditionalFormatting>
  <conditionalFormatting sqref="F678">
    <cfRule type="containsBlanks" dxfId="10539" priority="10537">
      <formula>LEN(TRIM(F678))=0</formula>
    </cfRule>
    <cfRule type="containsText" dxfId="10538" priority="10538" operator="containsText" text="Operational">
      <formula>NOT(ISERROR(SEARCH("Operational",F678)))</formula>
    </cfRule>
    <cfRule type="containsText" dxfId="10537" priority="10539" operator="containsText" text="Dn(service)">
      <formula>NOT(ISERROR(SEARCH("Dn(service)",F678)))</formula>
    </cfRule>
    <cfRule type="containsText" dxfId="10536" priority="10540" operator="containsText" text="Dn(waiting)">
      <formula>NOT(ISERROR(SEARCH("Dn(waiting)",F678)))</formula>
    </cfRule>
  </conditionalFormatting>
  <conditionalFormatting sqref="F679">
    <cfRule type="containsBlanks" dxfId="10535" priority="10533">
      <formula>LEN(TRIM(F679))=0</formula>
    </cfRule>
    <cfRule type="containsText" dxfId="10534" priority="10534" operator="containsText" text="Operational">
      <formula>NOT(ISERROR(SEARCH("Operational",F679)))</formula>
    </cfRule>
    <cfRule type="containsText" dxfId="10533" priority="10535" operator="containsText" text="Dn(service)">
      <formula>NOT(ISERROR(SEARCH("Dn(service)",F679)))</formula>
    </cfRule>
    <cfRule type="containsText" dxfId="10532" priority="10536" operator="containsText" text="Dn(waiting)">
      <formula>NOT(ISERROR(SEARCH("Dn(waiting)",F679)))</formula>
    </cfRule>
  </conditionalFormatting>
  <conditionalFormatting sqref="F680">
    <cfRule type="containsBlanks" dxfId="10531" priority="10529">
      <formula>LEN(TRIM(F680))=0</formula>
    </cfRule>
    <cfRule type="containsText" dxfId="10530" priority="10530" operator="containsText" text="Operational">
      <formula>NOT(ISERROR(SEARCH("Operational",F680)))</formula>
    </cfRule>
    <cfRule type="containsText" dxfId="10529" priority="10531" operator="containsText" text="Dn(service)">
      <formula>NOT(ISERROR(SEARCH("Dn(service)",F680)))</formula>
    </cfRule>
    <cfRule type="containsText" dxfId="10528" priority="10532" operator="containsText" text="Dn(waiting)">
      <formula>NOT(ISERROR(SEARCH("Dn(waiting)",F680)))</formula>
    </cfRule>
  </conditionalFormatting>
  <conditionalFormatting sqref="G681">
    <cfRule type="containsBlanks" dxfId="10527" priority="10525">
      <formula>LEN(TRIM(G681))=0</formula>
    </cfRule>
    <cfRule type="containsText" dxfId="10526" priority="10526" operator="containsText" text="Operational">
      <formula>NOT(ISERROR(SEARCH("Operational",G681)))</formula>
    </cfRule>
    <cfRule type="containsText" dxfId="10525" priority="10527" operator="containsText" text="Dn(service)">
      <formula>NOT(ISERROR(SEARCH("Dn(service)",G681)))</formula>
    </cfRule>
    <cfRule type="containsText" dxfId="10524" priority="10528" operator="containsText" text="Dn(waiting)">
      <formula>NOT(ISERROR(SEARCH("Dn(waiting)",G681)))</formula>
    </cfRule>
  </conditionalFormatting>
  <conditionalFormatting sqref="G682">
    <cfRule type="containsBlanks" dxfId="10523" priority="10521">
      <formula>LEN(TRIM(G682))=0</formula>
    </cfRule>
    <cfRule type="containsText" dxfId="10522" priority="10522" operator="containsText" text="Operational">
      <formula>NOT(ISERROR(SEARCH("Operational",G682)))</formula>
    </cfRule>
    <cfRule type="containsText" dxfId="10521" priority="10523" operator="containsText" text="Dn(service)">
      <formula>NOT(ISERROR(SEARCH("Dn(service)",G682)))</formula>
    </cfRule>
    <cfRule type="containsText" dxfId="10520" priority="10524" operator="containsText" text="Dn(waiting)">
      <formula>NOT(ISERROR(SEARCH("Dn(waiting)",G682)))</formula>
    </cfRule>
  </conditionalFormatting>
  <conditionalFormatting sqref="G683">
    <cfRule type="containsBlanks" dxfId="10519" priority="10517">
      <formula>LEN(TRIM(G683))=0</formula>
    </cfRule>
    <cfRule type="containsText" dxfId="10518" priority="10518" operator="containsText" text="Operational">
      <formula>NOT(ISERROR(SEARCH("Operational",G683)))</formula>
    </cfRule>
    <cfRule type="containsText" dxfId="10517" priority="10519" operator="containsText" text="Dn(service)">
      <formula>NOT(ISERROR(SEARCH("Dn(service)",G683)))</formula>
    </cfRule>
    <cfRule type="containsText" dxfId="10516" priority="10520" operator="containsText" text="Dn(waiting)">
      <formula>NOT(ISERROR(SEARCH("Dn(waiting)",G683)))</formula>
    </cfRule>
  </conditionalFormatting>
  <conditionalFormatting sqref="G684">
    <cfRule type="containsBlanks" dxfId="10515" priority="10513">
      <formula>LEN(TRIM(G684))=0</formula>
    </cfRule>
    <cfRule type="containsText" dxfId="10514" priority="10514" operator="containsText" text="Operational">
      <formula>NOT(ISERROR(SEARCH("Operational",G684)))</formula>
    </cfRule>
    <cfRule type="containsText" dxfId="10513" priority="10515" operator="containsText" text="Dn(service)">
      <formula>NOT(ISERROR(SEARCH("Dn(service)",G684)))</formula>
    </cfRule>
    <cfRule type="containsText" dxfId="10512" priority="10516" operator="containsText" text="Dn(waiting)">
      <formula>NOT(ISERROR(SEARCH("Dn(waiting)",G684)))</formula>
    </cfRule>
  </conditionalFormatting>
  <conditionalFormatting sqref="E685">
    <cfRule type="containsBlanks" dxfId="10511" priority="10509">
      <formula>LEN(TRIM(E685))=0</formula>
    </cfRule>
    <cfRule type="containsText" dxfId="10510" priority="10510" operator="containsText" text="Operational">
      <formula>NOT(ISERROR(SEARCH("Operational",E685)))</formula>
    </cfRule>
    <cfRule type="containsText" dxfId="10509" priority="10511" operator="containsText" text="Dn(service)">
      <formula>NOT(ISERROR(SEARCH("Dn(service)",E685)))</formula>
    </cfRule>
    <cfRule type="containsText" dxfId="10508" priority="10512" operator="containsText" text="Dn(waiting)">
      <formula>NOT(ISERROR(SEARCH("Dn(waiting)",E685)))</formula>
    </cfRule>
  </conditionalFormatting>
  <conditionalFormatting sqref="E686">
    <cfRule type="containsBlanks" dxfId="10507" priority="10505">
      <formula>LEN(TRIM(E686))=0</formula>
    </cfRule>
    <cfRule type="containsText" dxfId="10506" priority="10506" operator="containsText" text="Operational">
      <formula>NOT(ISERROR(SEARCH("Operational",E686)))</formula>
    </cfRule>
    <cfRule type="containsText" dxfId="10505" priority="10507" operator="containsText" text="Dn(service)">
      <formula>NOT(ISERROR(SEARCH("Dn(service)",E686)))</formula>
    </cfRule>
    <cfRule type="containsText" dxfId="10504" priority="10508" operator="containsText" text="Dn(waiting)">
      <formula>NOT(ISERROR(SEARCH("Dn(waiting)",E686)))</formula>
    </cfRule>
  </conditionalFormatting>
  <conditionalFormatting sqref="E687">
    <cfRule type="containsBlanks" dxfId="10503" priority="10501">
      <formula>LEN(TRIM(E687))=0</formula>
    </cfRule>
    <cfRule type="containsText" dxfId="10502" priority="10502" operator="containsText" text="Operational">
      <formula>NOT(ISERROR(SEARCH("Operational",E687)))</formula>
    </cfRule>
    <cfRule type="containsText" dxfId="10501" priority="10503" operator="containsText" text="Dn(service)">
      <formula>NOT(ISERROR(SEARCH("Dn(service)",E687)))</formula>
    </cfRule>
    <cfRule type="containsText" dxfId="10500" priority="10504" operator="containsText" text="Dn(waiting)">
      <formula>NOT(ISERROR(SEARCH("Dn(waiting)",E687)))</formula>
    </cfRule>
  </conditionalFormatting>
  <conditionalFormatting sqref="E688">
    <cfRule type="containsBlanks" dxfId="10499" priority="10497">
      <formula>LEN(TRIM(E688))=0</formula>
    </cfRule>
    <cfRule type="containsText" dxfId="10498" priority="10498" operator="containsText" text="Operational">
      <formula>NOT(ISERROR(SEARCH("Operational",E688)))</formula>
    </cfRule>
    <cfRule type="containsText" dxfId="10497" priority="10499" operator="containsText" text="Dn(service)">
      <formula>NOT(ISERROR(SEARCH("Dn(service)",E688)))</formula>
    </cfRule>
    <cfRule type="containsText" dxfId="10496" priority="10500" operator="containsText" text="Dn(waiting)">
      <formula>NOT(ISERROR(SEARCH("Dn(waiting)",E688)))</formula>
    </cfRule>
  </conditionalFormatting>
  <conditionalFormatting sqref="E689">
    <cfRule type="containsBlanks" dxfId="10495" priority="10493">
      <formula>LEN(TRIM(E689))=0</formula>
    </cfRule>
    <cfRule type="containsText" dxfId="10494" priority="10494" operator="containsText" text="Operational">
      <formula>NOT(ISERROR(SEARCH("Operational",E689)))</formula>
    </cfRule>
    <cfRule type="containsText" dxfId="10493" priority="10495" operator="containsText" text="Dn(service)">
      <formula>NOT(ISERROR(SEARCH("Dn(service)",E689)))</formula>
    </cfRule>
    <cfRule type="containsText" dxfId="10492" priority="10496" operator="containsText" text="Dn(waiting)">
      <formula>NOT(ISERROR(SEARCH("Dn(waiting)",E689)))</formula>
    </cfRule>
  </conditionalFormatting>
  <conditionalFormatting sqref="D690">
    <cfRule type="containsBlanks" dxfId="10491" priority="10489">
      <formula>LEN(TRIM(D690))=0</formula>
    </cfRule>
    <cfRule type="containsText" dxfId="10490" priority="10490" operator="containsText" text="Operational">
      <formula>NOT(ISERROR(SEARCH("Operational",D690)))</formula>
    </cfRule>
    <cfRule type="containsText" dxfId="10489" priority="10491" operator="containsText" text="Dn(service)">
      <formula>NOT(ISERROR(SEARCH("Dn(service)",D690)))</formula>
    </cfRule>
    <cfRule type="containsText" dxfId="10488" priority="10492" operator="containsText" text="Dn(waiting)">
      <formula>NOT(ISERROR(SEARCH("Dn(waiting)",D690)))</formula>
    </cfRule>
  </conditionalFormatting>
  <conditionalFormatting sqref="D691">
    <cfRule type="containsBlanks" dxfId="10487" priority="10485">
      <formula>LEN(TRIM(D691))=0</formula>
    </cfRule>
    <cfRule type="containsText" dxfId="10486" priority="10486" operator="containsText" text="Operational">
      <formula>NOT(ISERROR(SEARCH("Operational",D691)))</formula>
    </cfRule>
    <cfRule type="containsText" dxfId="10485" priority="10487" operator="containsText" text="Dn(service)">
      <formula>NOT(ISERROR(SEARCH("Dn(service)",D691)))</formula>
    </cfRule>
    <cfRule type="containsText" dxfId="10484" priority="10488" operator="containsText" text="Dn(waiting)">
      <formula>NOT(ISERROR(SEARCH("Dn(waiting)",D691)))</formula>
    </cfRule>
  </conditionalFormatting>
  <conditionalFormatting sqref="D692">
    <cfRule type="containsBlanks" dxfId="10483" priority="10481">
      <formula>LEN(TRIM(D692))=0</formula>
    </cfRule>
    <cfRule type="containsText" dxfId="10482" priority="10482" operator="containsText" text="Operational">
      <formula>NOT(ISERROR(SEARCH("Operational",D692)))</formula>
    </cfRule>
    <cfRule type="containsText" dxfId="10481" priority="10483" operator="containsText" text="Dn(service)">
      <formula>NOT(ISERROR(SEARCH("Dn(service)",D692)))</formula>
    </cfRule>
    <cfRule type="containsText" dxfId="10480" priority="10484" operator="containsText" text="Dn(waiting)">
      <formula>NOT(ISERROR(SEARCH("Dn(waiting)",D692)))</formula>
    </cfRule>
  </conditionalFormatting>
  <conditionalFormatting sqref="D693">
    <cfRule type="containsBlanks" dxfId="10479" priority="10477">
      <formula>LEN(TRIM(D693))=0</formula>
    </cfRule>
    <cfRule type="containsText" dxfId="10478" priority="10478" operator="containsText" text="Operational">
      <formula>NOT(ISERROR(SEARCH("Operational",D693)))</formula>
    </cfRule>
    <cfRule type="containsText" dxfId="10477" priority="10479" operator="containsText" text="Dn(service)">
      <formula>NOT(ISERROR(SEARCH("Dn(service)",D693)))</formula>
    </cfRule>
    <cfRule type="containsText" dxfId="10476" priority="10480" operator="containsText" text="Dn(waiting)">
      <formula>NOT(ISERROR(SEARCH("Dn(waiting)",D693)))</formula>
    </cfRule>
  </conditionalFormatting>
  <conditionalFormatting sqref="D694">
    <cfRule type="containsBlanks" dxfId="10475" priority="10473">
      <formula>LEN(TRIM(D694))=0</formula>
    </cfRule>
    <cfRule type="containsText" dxfId="10474" priority="10474" operator="containsText" text="Operational">
      <formula>NOT(ISERROR(SEARCH("Operational",D694)))</formula>
    </cfRule>
    <cfRule type="containsText" dxfId="10473" priority="10475" operator="containsText" text="Dn(service)">
      <formula>NOT(ISERROR(SEARCH("Dn(service)",D694)))</formula>
    </cfRule>
    <cfRule type="containsText" dxfId="10472" priority="10476" operator="containsText" text="Dn(waiting)">
      <formula>NOT(ISERROR(SEARCH("Dn(waiting)",D694)))</formula>
    </cfRule>
  </conditionalFormatting>
  <conditionalFormatting sqref="D695">
    <cfRule type="containsBlanks" dxfId="10471" priority="10469">
      <formula>LEN(TRIM(D695))=0</formula>
    </cfRule>
    <cfRule type="containsText" dxfId="10470" priority="10470" operator="containsText" text="Operational">
      <formula>NOT(ISERROR(SEARCH("Operational",D695)))</formula>
    </cfRule>
    <cfRule type="containsText" dxfId="10469" priority="10471" operator="containsText" text="Dn(service)">
      <formula>NOT(ISERROR(SEARCH("Dn(service)",D695)))</formula>
    </cfRule>
    <cfRule type="containsText" dxfId="10468" priority="10472" operator="containsText" text="Dn(waiting)">
      <formula>NOT(ISERROR(SEARCH("Dn(waiting)",D695)))</formula>
    </cfRule>
  </conditionalFormatting>
  <conditionalFormatting sqref="D696">
    <cfRule type="containsBlanks" dxfId="10467" priority="10465">
      <formula>LEN(TRIM(D696))=0</formula>
    </cfRule>
    <cfRule type="containsText" dxfId="10466" priority="10466" operator="containsText" text="Operational">
      <formula>NOT(ISERROR(SEARCH("Operational",D696)))</formula>
    </cfRule>
    <cfRule type="containsText" dxfId="10465" priority="10467" operator="containsText" text="Dn(service)">
      <formula>NOT(ISERROR(SEARCH("Dn(service)",D696)))</formula>
    </cfRule>
    <cfRule type="containsText" dxfId="10464" priority="10468" operator="containsText" text="Dn(waiting)">
      <formula>NOT(ISERROR(SEARCH("Dn(waiting)",D696)))</formula>
    </cfRule>
  </conditionalFormatting>
  <conditionalFormatting sqref="D697">
    <cfRule type="containsBlanks" dxfId="10463" priority="10461">
      <formula>LEN(TRIM(D697))=0</formula>
    </cfRule>
    <cfRule type="containsText" dxfId="10462" priority="10462" operator="containsText" text="Operational">
      <formula>NOT(ISERROR(SEARCH("Operational",D697)))</formula>
    </cfRule>
    <cfRule type="containsText" dxfId="10461" priority="10463" operator="containsText" text="Dn(service)">
      <formula>NOT(ISERROR(SEARCH("Dn(service)",D697)))</formula>
    </cfRule>
    <cfRule type="containsText" dxfId="10460" priority="10464" operator="containsText" text="Dn(waiting)">
      <formula>NOT(ISERROR(SEARCH("Dn(waiting)",D697)))</formula>
    </cfRule>
  </conditionalFormatting>
  <conditionalFormatting sqref="D698">
    <cfRule type="containsBlanks" dxfId="10459" priority="10457">
      <formula>LEN(TRIM(D698))=0</formula>
    </cfRule>
    <cfRule type="containsText" dxfId="10458" priority="10458" operator="containsText" text="Operational">
      <formula>NOT(ISERROR(SEARCH("Operational",D698)))</formula>
    </cfRule>
    <cfRule type="containsText" dxfId="10457" priority="10459" operator="containsText" text="Dn(service)">
      <formula>NOT(ISERROR(SEARCH("Dn(service)",D698)))</formula>
    </cfRule>
    <cfRule type="containsText" dxfId="10456" priority="10460" operator="containsText" text="Dn(waiting)">
      <formula>NOT(ISERROR(SEARCH("Dn(waiting)",D698)))</formula>
    </cfRule>
  </conditionalFormatting>
  <conditionalFormatting sqref="D699">
    <cfRule type="containsBlanks" dxfId="10455" priority="10453">
      <formula>LEN(TRIM(D699))=0</formula>
    </cfRule>
    <cfRule type="containsText" dxfId="10454" priority="10454" operator="containsText" text="Operational">
      <formula>NOT(ISERROR(SEARCH("Operational",D699)))</formula>
    </cfRule>
    <cfRule type="containsText" dxfId="10453" priority="10455" operator="containsText" text="Dn(service)">
      <formula>NOT(ISERROR(SEARCH("Dn(service)",D699)))</formula>
    </cfRule>
    <cfRule type="containsText" dxfId="10452" priority="10456" operator="containsText" text="Dn(waiting)">
      <formula>NOT(ISERROR(SEARCH("Dn(waiting)",D699)))</formula>
    </cfRule>
  </conditionalFormatting>
  <conditionalFormatting sqref="H700">
    <cfRule type="containsBlanks" dxfId="10451" priority="10449">
      <formula>LEN(TRIM(H700))=0</formula>
    </cfRule>
    <cfRule type="containsText" dxfId="10450" priority="10450" operator="containsText" text="Operational">
      <formula>NOT(ISERROR(SEARCH("Operational",H700)))</formula>
    </cfRule>
    <cfRule type="containsText" dxfId="10449" priority="10451" operator="containsText" text="Dn(service)">
      <formula>NOT(ISERROR(SEARCH("Dn(service)",H700)))</formula>
    </cfRule>
    <cfRule type="containsText" dxfId="10448" priority="10452" operator="containsText" text="Dn(waiting)">
      <formula>NOT(ISERROR(SEARCH("Dn(waiting)",H700)))</formula>
    </cfRule>
  </conditionalFormatting>
  <conditionalFormatting sqref="H701">
    <cfRule type="containsBlanks" dxfId="10447" priority="10445">
      <formula>LEN(TRIM(H701))=0</formula>
    </cfRule>
    <cfRule type="containsText" dxfId="10446" priority="10446" operator="containsText" text="Operational">
      <formula>NOT(ISERROR(SEARCH("Operational",H701)))</formula>
    </cfRule>
    <cfRule type="containsText" dxfId="10445" priority="10447" operator="containsText" text="Dn(service)">
      <formula>NOT(ISERROR(SEARCH("Dn(service)",H701)))</formula>
    </cfRule>
    <cfRule type="containsText" dxfId="10444" priority="10448" operator="containsText" text="Dn(waiting)">
      <formula>NOT(ISERROR(SEARCH("Dn(waiting)",H701)))</formula>
    </cfRule>
  </conditionalFormatting>
  <conditionalFormatting sqref="H702">
    <cfRule type="containsBlanks" dxfId="10443" priority="10441">
      <formula>LEN(TRIM(H702))=0</formula>
    </cfRule>
    <cfRule type="containsText" dxfId="10442" priority="10442" operator="containsText" text="Operational">
      <formula>NOT(ISERROR(SEARCH("Operational",H702)))</formula>
    </cfRule>
    <cfRule type="containsText" dxfId="10441" priority="10443" operator="containsText" text="Dn(service)">
      <formula>NOT(ISERROR(SEARCH("Dn(service)",H702)))</formula>
    </cfRule>
    <cfRule type="containsText" dxfId="10440" priority="10444" operator="containsText" text="Dn(waiting)">
      <formula>NOT(ISERROR(SEARCH("Dn(waiting)",H702)))</formula>
    </cfRule>
  </conditionalFormatting>
  <conditionalFormatting sqref="H703">
    <cfRule type="containsBlanks" dxfId="10439" priority="10437">
      <formula>LEN(TRIM(H703))=0</formula>
    </cfRule>
    <cfRule type="containsText" dxfId="10438" priority="10438" operator="containsText" text="Operational">
      <formula>NOT(ISERROR(SEARCH("Operational",H703)))</formula>
    </cfRule>
    <cfRule type="containsText" dxfId="10437" priority="10439" operator="containsText" text="Dn(service)">
      <formula>NOT(ISERROR(SEARCH("Dn(service)",H703)))</formula>
    </cfRule>
    <cfRule type="containsText" dxfId="10436" priority="10440" operator="containsText" text="Dn(waiting)">
      <formula>NOT(ISERROR(SEARCH("Dn(waiting)",H703)))</formula>
    </cfRule>
  </conditionalFormatting>
  <conditionalFormatting sqref="C704">
    <cfRule type="containsBlanks" dxfId="10435" priority="10433">
      <formula>LEN(TRIM(C704))=0</formula>
    </cfRule>
    <cfRule type="containsText" dxfId="10434" priority="10434" operator="containsText" text="Operational">
      <formula>NOT(ISERROR(SEARCH("Operational",C704)))</formula>
    </cfRule>
    <cfRule type="containsText" dxfId="10433" priority="10435" operator="containsText" text="Dn(service)">
      <formula>NOT(ISERROR(SEARCH("Dn(service)",C704)))</formula>
    </cfRule>
    <cfRule type="containsText" dxfId="10432" priority="10436" operator="containsText" text="Dn(waiting)">
      <formula>NOT(ISERROR(SEARCH("Dn(waiting)",C704)))</formula>
    </cfRule>
  </conditionalFormatting>
  <conditionalFormatting sqref="C705">
    <cfRule type="containsBlanks" dxfId="10431" priority="10429">
      <formula>LEN(TRIM(C705))=0</formula>
    </cfRule>
    <cfRule type="containsText" dxfId="10430" priority="10430" operator="containsText" text="Operational">
      <formula>NOT(ISERROR(SEARCH("Operational",C705)))</formula>
    </cfRule>
    <cfRule type="containsText" dxfId="10429" priority="10431" operator="containsText" text="Dn(service)">
      <formula>NOT(ISERROR(SEARCH("Dn(service)",C705)))</formula>
    </cfRule>
    <cfRule type="containsText" dxfId="10428" priority="10432" operator="containsText" text="Dn(waiting)">
      <formula>NOT(ISERROR(SEARCH("Dn(waiting)",C705)))</formula>
    </cfRule>
  </conditionalFormatting>
  <conditionalFormatting sqref="C706">
    <cfRule type="containsBlanks" dxfId="10427" priority="10425">
      <formula>LEN(TRIM(C706))=0</formula>
    </cfRule>
    <cfRule type="containsText" dxfId="10426" priority="10426" operator="containsText" text="Operational">
      <formula>NOT(ISERROR(SEARCH("Operational",C706)))</formula>
    </cfRule>
    <cfRule type="containsText" dxfId="10425" priority="10427" operator="containsText" text="Dn(service)">
      <formula>NOT(ISERROR(SEARCH("Dn(service)",C706)))</formula>
    </cfRule>
    <cfRule type="containsText" dxfId="10424" priority="10428" operator="containsText" text="Dn(waiting)">
      <formula>NOT(ISERROR(SEARCH("Dn(waiting)",C706)))</formula>
    </cfRule>
  </conditionalFormatting>
  <conditionalFormatting sqref="C707">
    <cfRule type="containsBlanks" dxfId="10423" priority="10421">
      <formula>LEN(TRIM(C707))=0</formula>
    </cfRule>
    <cfRule type="containsText" dxfId="10422" priority="10422" operator="containsText" text="Operational">
      <formula>NOT(ISERROR(SEARCH("Operational",C707)))</formula>
    </cfRule>
    <cfRule type="containsText" dxfId="10421" priority="10423" operator="containsText" text="Dn(service)">
      <formula>NOT(ISERROR(SEARCH("Dn(service)",C707)))</formula>
    </cfRule>
    <cfRule type="containsText" dxfId="10420" priority="10424" operator="containsText" text="Dn(waiting)">
      <formula>NOT(ISERROR(SEARCH("Dn(waiting)",C707)))</formula>
    </cfRule>
  </conditionalFormatting>
  <conditionalFormatting sqref="F708">
    <cfRule type="containsBlanks" dxfId="10419" priority="10417">
      <formula>LEN(TRIM(F708))=0</formula>
    </cfRule>
    <cfRule type="containsText" dxfId="10418" priority="10418" operator="containsText" text="Operational">
      <formula>NOT(ISERROR(SEARCH("Operational",F708)))</formula>
    </cfRule>
    <cfRule type="containsText" dxfId="10417" priority="10419" operator="containsText" text="Dn(service)">
      <formula>NOT(ISERROR(SEARCH("Dn(service)",F708)))</formula>
    </cfRule>
    <cfRule type="containsText" dxfId="10416" priority="10420" operator="containsText" text="Dn(waiting)">
      <formula>NOT(ISERROR(SEARCH("Dn(waiting)",F708)))</formula>
    </cfRule>
  </conditionalFormatting>
  <conditionalFormatting sqref="F709">
    <cfRule type="containsBlanks" dxfId="10415" priority="10413">
      <formula>LEN(TRIM(F709))=0</formula>
    </cfRule>
    <cfRule type="containsText" dxfId="10414" priority="10414" operator="containsText" text="Operational">
      <formula>NOT(ISERROR(SEARCH("Operational",F709)))</formula>
    </cfRule>
    <cfRule type="containsText" dxfId="10413" priority="10415" operator="containsText" text="Dn(service)">
      <formula>NOT(ISERROR(SEARCH("Dn(service)",F709)))</formula>
    </cfRule>
    <cfRule type="containsText" dxfId="10412" priority="10416" operator="containsText" text="Dn(waiting)">
      <formula>NOT(ISERROR(SEARCH("Dn(waiting)",F709)))</formula>
    </cfRule>
  </conditionalFormatting>
  <conditionalFormatting sqref="F710">
    <cfRule type="containsBlanks" dxfId="10411" priority="10409">
      <formula>LEN(TRIM(F710))=0</formula>
    </cfRule>
    <cfRule type="containsText" dxfId="10410" priority="10410" operator="containsText" text="Operational">
      <formula>NOT(ISERROR(SEARCH("Operational",F710)))</formula>
    </cfRule>
    <cfRule type="containsText" dxfId="10409" priority="10411" operator="containsText" text="Dn(service)">
      <formula>NOT(ISERROR(SEARCH("Dn(service)",F710)))</formula>
    </cfRule>
    <cfRule type="containsText" dxfId="10408" priority="10412" operator="containsText" text="Dn(waiting)">
      <formula>NOT(ISERROR(SEARCH("Dn(waiting)",F710)))</formula>
    </cfRule>
  </conditionalFormatting>
  <conditionalFormatting sqref="F711">
    <cfRule type="containsBlanks" dxfId="10407" priority="10405">
      <formula>LEN(TRIM(F711))=0</formula>
    </cfRule>
    <cfRule type="containsText" dxfId="10406" priority="10406" operator="containsText" text="Operational">
      <formula>NOT(ISERROR(SEARCH("Operational",F711)))</formula>
    </cfRule>
    <cfRule type="containsText" dxfId="10405" priority="10407" operator="containsText" text="Dn(service)">
      <formula>NOT(ISERROR(SEARCH("Dn(service)",F711)))</formula>
    </cfRule>
    <cfRule type="containsText" dxfId="10404" priority="10408" operator="containsText" text="Dn(waiting)">
      <formula>NOT(ISERROR(SEARCH("Dn(waiting)",F711)))</formula>
    </cfRule>
  </conditionalFormatting>
  <conditionalFormatting sqref="G712">
    <cfRule type="containsBlanks" dxfId="10403" priority="10401">
      <formula>LEN(TRIM(G712))=0</formula>
    </cfRule>
    <cfRule type="containsText" dxfId="10402" priority="10402" operator="containsText" text="Operational">
      <formula>NOT(ISERROR(SEARCH("Operational",G712)))</formula>
    </cfRule>
    <cfRule type="containsText" dxfId="10401" priority="10403" operator="containsText" text="Dn(service)">
      <formula>NOT(ISERROR(SEARCH("Dn(service)",G712)))</formula>
    </cfRule>
    <cfRule type="containsText" dxfId="10400" priority="10404" operator="containsText" text="Dn(waiting)">
      <formula>NOT(ISERROR(SEARCH("Dn(waiting)",G712)))</formula>
    </cfRule>
  </conditionalFormatting>
  <conditionalFormatting sqref="G713">
    <cfRule type="containsBlanks" dxfId="10399" priority="10397">
      <formula>LEN(TRIM(G713))=0</formula>
    </cfRule>
    <cfRule type="containsText" dxfId="10398" priority="10398" operator="containsText" text="Operational">
      <formula>NOT(ISERROR(SEARCH("Operational",G713)))</formula>
    </cfRule>
    <cfRule type="containsText" dxfId="10397" priority="10399" operator="containsText" text="Dn(service)">
      <formula>NOT(ISERROR(SEARCH("Dn(service)",G713)))</formula>
    </cfRule>
    <cfRule type="containsText" dxfId="10396" priority="10400" operator="containsText" text="Dn(waiting)">
      <formula>NOT(ISERROR(SEARCH("Dn(waiting)",G713)))</formula>
    </cfRule>
  </conditionalFormatting>
  <conditionalFormatting sqref="G714">
    <cfRule type="containsBlanks" dxfId="10395" priority="10393">
      <formula>LEN(TRIM(G714))=0</formula>
    </cfRule>
    <cfRule type="containsText" dxfId="10394" priority="10394" operator="containsText" text="Operational">
      <formula>NOT(ISERROR(SEARCH("Operational",G714)))</formula>
    </cfRule>
    <cfRule type="containsText" dxfId="10393" priority="10395" operator="containsText" text="Dn(service)">
      <formula>NOT(ISERROR(SEARCH("Dn(service)",G714)))</formula>
    </cfRule>
    <cfRule type="containsText" dxfId="10392" priority="10396" operator="containsText" text="Dn(waiting)">
      <formula>NOT(ISERROR(SEARCH("Dn(waiting)",G714)))</formula>
    </cfRule>
  </conditionalFormatting>
  <conditionalFormatting sqref="G715">
    <cfRule type="containsBlanks" dxfId="10391" priority="10389">
      <formula>LEN(TRIM(G715))=0</formula>
    </cfRule>
    <cfRule type="containsText" dxfId="10390" priority="10390" operator="containsText" text="Operational">
      <formula>NOT(ISERROR(SEARCH("Operational",G715)))</formula>
    </cfRule>
    <cfRule type="containsText" dxfId="10389" priority="10391" operator="containsText" text="Dn(service)">
      <formula>NOT(ISERROR(SEARCH("Dn(service)",G715)))</formula>
    </cfRule>
    <cfRule type="containsText" dxfId="10388" priority="10392" operator="containsText" text="Dn(waiting)">
      <formula>NOT(ISERROR(SEARCH("Dn(waiting)",G715)))</formula>
    </cfRule>
  </conditionalFormatting>
  <conditionalFormatting sqref="G716">
    <cfRule type="containsBlanks" dxfId="10387" priority="10385">
      <formula>LEN(TRIM(G716))=0</formula>
    </cfRule>
    <cfRule type="containsText" dxfId="10386" priority="10386" operator="containsText" text="Operational">
      <formula>NOT(ISERROR(SEARCH("Operational",G716)))</formula>
    </cfRule>
    <cfRule type="containsText" dxfId="10385" priority="10387" operator="containsText" text="Dn(service)">
      <formula>NOT(ISERROR(SEARCH("Dn(service)",G716)))</formula>
    </cfRule>
    <cfRule type="containsText" dxfId="10384" priority="10388" operator="containsText" text="Dn(waiting)">
      <formula>NOT(ISERROR(SEARCH("Dn(waiting)",G716)))</formula>
    </cfRule>
  </conditionalFormatting>
  <conditionalFormatting sqref="E717">
    <cfRule type="containsBlanks" dxfId="10383" priority="10381">
      <formula>LEN(TRIM(E717))=0</formula>
    </cfRule>
    <cfRule type="containsText" dxfId="10382" priority="10382" operator="containsText" text="Operational">
      <formula>NOT(ISERROR(SEARCH("Operational",E717)))</formula>
    </cfRule>
    <cfRule type="containsText" dxfId="10381" priority="10383" operator="containsText" text="Dn(service)">
      <formula>NOT(ISERROR(SEARCH("Dn(service)",E717)))</formula>
    </cfRule>
    <cfRule type="containsText" dxfId="10380" priority="10384" operator="containsText" text="Dn(waiting)">
      <formula>NOT(ISERROR(SEARCH("Dn(waiting)",E717)))</formula>
    </cfRule>
  </conditionalFormatting>
  <conditionalFormatting sqref="E718">
    <cfRule type="containsBlanks" dxfId="10379" priority="10377">
      <formula>LEN(TRIM(E718))=0</formula>
    </cfRule>
    <cfRule type="containsText" dxfId="10378" priority="10378" operator="containsText" text="Operational">
      <formula>NOT(ISERROR(SEARCH("Operational",E718)))</formula>
    </cfRule>
    <cfRule type="containsText" dxfId="10377" priority="10379" operator="containsText" text="Dn(service)">
      <formula>NOT(ISERROR(SEARCH("Dn(service)",E718)))</formula>
    </cfRule>
    <cfRule type="containsText" dxfId="10376" priority="10380" operator="containsText" text="Dn(waiting)">
      <formula>NOT(ISERROR(SEARCH("Dn(waiting)",E718)))</formula>
    </cfRule>
  </conditionalFormatting>
  <conditionalFormatting sqref="E719">
    <cfRule type="containsBlanks" dxfId="10375" priority="10373">
      <formula>LEN(TRIM(E719))=0</formula>
    </cfRule>
    <cfRule type="containsText" dxfId="10374" priority="10374" operator="containsText" text="Operational">
      <formula>NOT(ISERROR(SEARCH("Operational",E719)))</formula>
    </cfRule>
    <cfRule type="containsText" dxfId="10373" priority="10375" operator="containsText" text="Dn(service)">
      <formula>NOT(ISERROR(SEARCH("Dn(service)",E719)))</formula>
    </cfRule>
    <cfRule type="containsText" dxfId="10372" priority="10376" operator="containsText" text="Dn(waiting)">
      <formula>NOT(ISERROR(SEARCH("Dn(waiting)",E719)))</formula>
    </cfRule>
  </conditionalFormatting>
  <conditionalFormatting sqref="E720">
    <cfRule type="containsBlanks" dxfId="10371" priority="10369">
      <formula>LEN(TRIM(E720))=0</formula>
    </cfRule>
    <cfRule type="containsText" dxfId="10370" priority="10370" operator="containsText" text="Operational">
      <formula>NOT(ISERROR(SEARCH("Operational",E720)))</formula>
    </cfRule>
    <cfRule type="containsText" dxfId="10369" priority="10371" operator="containsText" text="Dn(service)">
      <formula>NOT(ISERROR(SEARCH("Dn(service)",E720)))</formula>
    </cfRule>
    <cfRule type="containsText" dxfId="10368" priority="10372" operator="containsText" text="Dn(waiting)">
      <formula>NOT(ISERROR(SEARCH("Dn(waiting)",E720)))</formula>
    </cfRule>
  </conditionalFormatting>
  <conditionalFormatting sqref="I721">
    <cfRule type="containsBlanks" dxfId="10367" priority="10365">
      <formula>LEN(TRIM(I721))=0</formula>
    </cfRule>
    <cfRule type="containsText" dxfId="10366" priority="10366" operator="containsText" text="Operational">
      <formula>NOT(ISERROR(SEARCH("Operational",I721)))</formula>
    </cfRule>
    <cfRule type="containsText" dxfId="10365" priority="10367" operator="containsText" text="Dn(service)">
      <formula>NOT(ISERROR(SEARCH("Dn(service)",I721)))</formula>
    </cfRule>
    <cfRule type="containsText" dxfId="10364" priority="10368" operator="containsText" text="Dn(waiting)">
      <formula>NOT(ISERROR(SEARCH("Dn(waiting)",I721)))</formula>
    </cfRule>
  </conditionalFormatting>
  <conditionalFormatting sqref="I722">
    <cfRule type="containsBlanks" dxfId="10363" priority="10361">
      <formula>LEN(TRIM(I722))=0</formula>
    </cfRule>
    <cfRule type="containsText" dxfId="10362" priority="10362" operator="containsText" text="Operational">
      <formula>NOT(ISERROR(SEARCH("Operational",I722)))</formula>
    </cfRule>
    <cfRule type="containsText" dxfId="10361" priority="10363" operator="containsText" text="Dn(service)">
      <formula>NOT(ISERROR(SEARCH("Dn(service)",I722)))</formula>
    </cfRule>
    <cfRule type="containsText" dxfId="10360" priority="10364" operator="containsText" text="Dn(waiting)">
      <formula>NOT(ISERROR(SEARCH("Dn(waiting)",I722)))</formula>
    </cfRule>
  </conditionalFormatting>
  <conditionalFormatting sqref="I723">
    <cfRule type="containsBlanks" dxfId="10359" priority="10357">
      <formula>LEN(TRIM(I723))=0</formula>
    </cfRule>
    <cfRule type="containsText" dxfId="10358" priority="10358" operator="containsText" text="Operational">
      <formula>NOT(ISERROR(SEARCH("Operational",I723)))</formula>
    </cfRule>
    <cfRule type="containsText" dxfId="10357" priority="10359" operator="containsText" text="Dn(service)">
      <formula>NOT(ISERROR(SEARCH("Dn(service)",I723)))</formula>
    </cfRule>
    <cfRule type="containsText" dxfId="10356" priority="10360" operator="containsText" text="Dn(waiting)">
      <formula>NOT(ISERROR(SEARCH("Dn(waiting)",I723)))</formula>
    </cfRule>
  </conditionalFormatting>
  <conditionalFormatting sqref="I724">
    <cfRule type="containsBlanks" dxfId="10355" priority="10353">
      <formula>LEN(TRIM(I724))=0</formula>
    </cfRule>
    <cfRule type="containsText" dxfId="10354" priority="10354" operator="containsText" text="Operational">
      <formula>NOT(ISERROR(SEARCH("Operational",I724)))</formula>
    </cfRule>
    <cfRule type="containsText" dxfId="10353" priority="10355" operator="containsText" text="Dn(service)">
      <formula>NOT(ISERROR(SEARCH("Dn(service)",I724)))</formula>
    </cfRule>
    <cfRule type="containsText" dxfId="10352" priority="10356" operator="containsText" text="Dn(waiting)">
      <formula>NOT(ISERROR(SEARCH("Dn(waiting)",I724)))</formula>
    </cfRule>
  </conditionalFormatting>
  <conditionalFormatting sqref="I725">
    <cfRule type="containsBlanks" dxfId="10351" priority="10349">
      <formula>LEN(TRIM(I725))=0</formula>
    </cfRule>
    <cfRule type="containsText" dxfId="10350" priority="10350" operator="containsText" text="Operational">
      <formula>NOT(ISERROR(SEARCH("Operational",I725)))</formula>
    </cfRule>
    <cfRule type="containsText" dxfId="10349" priority="10351" operator="containsText" text="Dn(service)">
      <formula>NOT(ISERROR(SEARCH("Dn(service)",I725)))</formula>
    </cfRule>
    <cfRule type="containsText" dxfId="10348" priority="10352" operator="containsText" text="Dn(waiting)">
      <formula>NOT(ISERROR(SEARCH("Dn(waiting)",I725)))</formula>
    </cfRule>
  </conditionalFormatting>
  <conditionalFormatting sqref="D726">
    <cfRule type="containsBlanks" dxfId="10347" priority="10345">
      <formula>LEN(TRIM(D726))=0</formula>
    </cfRule>
    <cfRule type="containsText" dxfId="10346" priority="10346" operator="containsText" text="Operational">
      <formula>NOT(ISERROR(SEARCH("Operational",D726)))</formula>
    </cfRule>
    <cfRule type="containsText" dxfId="10345" priority="10347" operator="containsText" text="Dn(service)">
      <formula>NOT(ISERROR(SEARCH("Dn(service)",D726)))</formula>
    </cfRule>
    <cfRule type="containsText" dxfId="10344" priority="10348" operator="containsText" text="Dn(waiting)">
      <formula>NOT(ISERROR(SEARCH("Dn(waiting)",D726)))</formula>
    </cfRule>
  </conditionalFormatting>
  <conditionalFormatting sqref="D727">
    <cfRule type="containsBlanks" dxfId="10343" priority="10341">
      <formula>LEN(TRIM(D727))=0</formula>
    </cfRule>
    <cfRule type="containsText" dxfId="10342" priority="10342" operator="containsText" text="Operational">
      <formula>NOT(ISERROR(SEARCH("Operational",D727)))</formula>
    </cfRule>
    <cfRule type="containsText" dxfId="10341" priority="10343" operator="containsText" text="Dn(service)">
      <formula>NOT(ISERROR(SEARCH("Dn(service)",D727)))</formula>
    </cfRule>
    <cfRule type="containsText" dxfId="10340" priority="10344" operator="containsText" text="Dn(waiting)">
      <formula>NOT(ISERROR(SEARCH("Dn(waiting)",D727)))</formula>
    </cfRule>
  </conditionalFormatting>
  <conditionalFormatting sqref="D728">
    <cfRule type="containsBlanks" dxfId="10339" priority="10337">
      <formula>LEN(TRIM(D728))=0</formula>
    </cfRule>
    <cfRule type="containsText" dxfId="10338" priority="10338" operator="containsText" text="Operational">
      <formula>NOT(ISERROR(SEARCH("Operational",D728)))</formula>
    </cfRule>
    <cfRule type="containsText" dxfId="10337" priority="10339" operator="containsText" text="Dn(service)">
      <formula>NOT(ISERROR(SEARCH("Dn(service)",D728)))</formula>
    </cfRule>
    <cfRule type="containsText" dxfId="10336" priority="10340" operator="containsText" text="Dn(waiting)">
      <formula>NOT(ISERROR(SEARCH("Dn(waiting)",D728)))</formula>
    </cfRule>
  </conditionalFormatting>
  <conditionalFormatting sqref="D729">
    <cfRule type="containsBlanks" dxfId="10335" priority="10333">
      <formula>LEN(TRIM(D729))=0</formula>
    </cfRule>
    <cfRule type="containsText" dxfId="10334" priority="10334" operator="containsText" text="Operational">
      <formula>NOT(ISERROR(SEARCH("Operational",D729)))</formula>
    </cfRule>
    <cfRule type="containsText" dxfId="10333" priority="10335" operator="containsText" text="Dn(service)">
      <formula>NOT(ISERROR(SEARCH("Dn(service)",D729)))</formula>
    </cfRule>
    <cfRule type="containsText" dxfId="10332" priority="10336" operator="containsText" text="Dn(waiting)">
      <formula>NOT(ISERROR(SEARCH("Dn(waiting)",D729)))</formula>
    </cfRule>
  </conditionalFormatting>
  <conditionalFormatting sqref="D730">
    <cfRule type="containsBlanks" dxfId="10331" priority="10329">
      <formula>LEN(TRIM(D730))=0</formula>
    </cfRule>
    <cfRule type="containsText" dxfId="10330" priority="10330" operator="containsText" text="Operational">
      <formula>NOT(ISERROR(SEARCH("Operational",D730)))</formula>
    </cfRule>
    <cfRule type="containsText" dxfId="10329" priority="10331" operator="containsText" text="Dn(service)">
      <formula>NOT(ISERROR(SEARCH("Dn(service)",D730)))</formula>
    </cfRule>
    <cfRule type="containsText" dxfId="10328" priority="10332" operator="containsText" text="Dn(waiting)">
      <formula>NOT(ISERROR(SEARCH("Dn(waiting)",D730)))</formula>
    </cfRule>
  </conditionalFormatting>
  <conditionalFormatting sqref="H731">
    <cfRule type="containsBlanks" dxfId="10327" priority="10325">
      <formula>LEN(TRIM(H731))=0</formula>
    </cfRule>
    <cfRule type="containsText" dxfId="10326" priority="10326" operator="containsText" text="Operational">
      <formula>NOT(ISERROR(SEARCH("Operational",H731)))</formula>
    </cfRule>
    <cfRule type="containsText" dxfId="10325" priority="10327" operator="containsText" text="Dn(service)">
      <formula>NOT(ISERROR(SEARCH("Dn(service)",H731)))</formula>
    </cfRule>
    <cfRule type="containsText" dxfId="10324" priority="10328" operator="containsText" text="Dn(waiting)">
      <formula>NOT(ISERROR(SEARCH("Dn(waiting)",H731)))</formula>
    </cfRule>
  </conditionalFormatting>
  <conditionalFormatting sqref="H732">
    <cfRule type="containsBlanks" dxfId="10323" priority="10321">
      <formula>LEN(TRIM(H732))=0</formula>
    </cfRule>
    <cfRule type="containsText" dxfId="10322" priority="10322" operator="containsText" text="Operational">
      <formula>NOT(ISERROR(SEARCH("Operational",H732)))</formula>
    </cfRule>
    <cfRule type="containsText" dxfId="10321" priority="10323" operator="containsText" text="Dn(service)">
      <formula>NOT(ISERROR(SEARCH("Dn(service)",H732)))</formula>
    </cfRule>
    <cfRule type="containsText" dxfId="10320" priority="10324" operator="containsText" text="Dn(waiting)">
      <formula>NOT(ISERROR(SEARCH("Dn(waiting)",H732)))</formula>
    </cfRule>
  </conditionalFormatting>
  <conditionalFormatting sqref="H733">
    <cfRule type="containsBlanks" dxfId="10319" priority="10317">
      <formula>LEN(TRIM(H733))=0</formula>
    </cfRule>
    <cfRule type="containsText" dxfId="10318" priority="10318" operator="containsText" text="Operational">
      <formula>NOT(ISERROR(SEARCH("Operational",H733)))</formula>
    </cfRule>
    <cfRule type="containsText" dxfId="10317" priority="10319" operator="containsText" text="Dn(service)">
      <formula>NOT(ISERROR(SEARCH("Dn(service)",H733)))</formula>
    </cfRule>
    <cfRule type="containsText" dxfId="10316" priority="10320" operator="containsText" text="Dn(waiting)">
      <formula>NOT(ISERROR(SEARCH("Dn(waiting)",H733)))</formula>
    </cfRule>
  </conditionalFormatting>
  <conditionalFormatting sqref="C734">
    <cfRule type="containsBlanks" dxfId="10315" priority="10313">
      <formula>LEN(TRIM(C734))=0</formula>
    </cfRule>
    <cfRule type="containsText" dxfId="10314" priority="10314" operator="containsText" text="Operational">
      <formula>NOT(ISERROR(SEARCH("Operational",C734)))</formula>
    </cfRule>
    <cfRule type="containsText" dxfId="10313" priority="10315" operator="containsText" text="Dn(service)">
      <formula>NOT(ISERROR(SEARCH("Dn(service)",C734)))</formula>
    </cfRule>
    <cfRule type="containsText" dxfId="10312" priority="10316" operator="containsText" text="Dn(waiting)">
      <formula>NOT(ISERROR(SEARCH("Dn(waiting)",C734)))</formula>
    </cfRule>
  </conditionalFormatting>
  <conditionalFormatting sqref="C735">
    <cfRule type="containsBlanks" dxfId="10311" priority="10309">
      <formula>LEN(TRIM(C735))=0</formula>
    </cfRule>
    <cfRule type="containsText" dxfId="10310" priority="10310" operator="containsText" text="Operational">
      <formula>NOT(ISERROR(SEARCH("Operational",C735)))</formula>
    </cfRule>
    <cfRule type="containsText" dxfId="10309" priority="10311" operator="containsText" text="Dn(service)">
      <formula>NOT(ISERROR(SEARCH("Dn(service)",C735)))</formula>
    </cfRule>
    <cfRule type="containsText" dxfId="10308" priority="10312" operator="containsText" text="Dn(waiting)">
      <formula>NOT(ISERROR(SEARCH("Dn(waiting)",C735)))</formula>
    </cfRule>
  </conditionalFormatting>
  <conditionalFormatting sqref="C736">
    <cfRule type="containsBlanks" dxfId="10307" priority="10305">
      <formula>LEN(TRIM(C736))=0</formula>
    </cfRule>
    <cfRule type="containsText" dxfId="10306" priority="10306" operator="containsText" text="Operational">
      <formula>NOT(ISERROR(SEARCH("Operational",C736)))</formula>
    </cfRule>
    <cfRule type="containsText" dxfId="10305" priority="10307" operator="containsText" text="Dn(service)">
      <formula>NOT(ISERROR(SEARCH("Dn(service)",C736)))</formula>
    </cfRule>
    <cfRule type="containsText" dxfId="10304" priority="10308" operator="containsText" text="Dn(waiting)">
      <formula>NOT(ISERROR(SEARCH("Dn(waiting)",C736)))</formula>
    </cfRule>
  </conditionalFormatting>
  <conditionalFormatting sqref="C737">
    <cfRule type="containsBlanks" dxfId="10303" priority="10301">
      <formula>LEN(TRIM(C737))=0</formula>
    </cfRule>
    <cfRule type="containsText" dxfId="10302" priority="10302" operator="containsText" text="Operational">
      <formula>NOT(ISERROR(SEARCH("Operational",C737)))</formula>
    </cfRule>
    <cfRule type="containsText" dxfId="10301" priority="10303" operator="containsText" text="Dn(service)">
      <formula>NOT(ISERROR(SEARCH("Dn(service)",C737)))</formula>
    </cfRule>
    <cfRule type="containsText" dxfId="10300" priority="10304" operator="containsText" text="Dn(waiting)">
      <formula>NOT(ISERROR(SEARCH("Dn(waiting)",C737)))</formula>
    </cfRule>
  </conditionalFormatting>
  <conditionalFormatting sqref="F738">
    <cfRule type="containsBlanks" dxfId="10299" priority="10297">
      <formula>LEN(TRIM(F738))=0</formula>
    </cfRule>
    <cfRule type="containsText" dxfId="10298" priority="10298" operator="containsText" text="Operational">
      <formula>NOT(ISERROR(SEARCH("Operational",F738)))</formula>
    </cfRule>
    <cfRule type="containsText" dxfId="10297" priority="10299" operator="containsText" text="Dn(service)">
      <formula>NOT(ISERROR(SEARCH("Dn(service)",F738)))</formula>
    </cfRule>
    <cfRule type="containsText" dxfId="10296" priority="10300" operator="containsText" text="Dn(waiting)">
      <formula>NOT(ISERROR(SEARCH("Dn(waiting)",F738)))</formula>
    </cfRule>
  </conditionalFormatting>
  <conditionalFormatting sqref="F739">
    <cfRule type="containsBlanks" dxfId="10295" priority="10293">
      <formula>LEN(TRIM(F739))=0</formula>
    </cfRule>
    <cfRule type="containsText" dxfId="10294" priority="10294" operator="containsText" text="Operational">
      <formula>NOT(ISERROR(SEARCH("Operational",F739)))</formula>
    </cfRule>
    <cfRule type="containsText" dxfId="10293" priority="10295" operator="containsText" text="Dn(service)">
      <formula>NOT(ISERROR(SEARCH("Dn(service)",F739)))</formula>
    </cfRule>
    <cfRule type="containsText" dxfId="10292" priority="10296" operator="containsText" text="Dn(waiting)">
      <formula>NOT(ISERROR(SEARCH("Dn(waiting)",F739)))</formula>
    </cfRule>
  </conditionalFormatting>
  <conditionalFormatting sqref="F740">
    <cfRule type="containsBlanks" dxfId="10291" priority="10289">
      <formula>LEN(TRIM(F740))=0</formula>
    </cfRule>
    <cfRule type="containsText" dxfId="10290" priority="10290" operator="containsText" text="Operational">
      <formula>NOT(ISERROR(SEARCH("Operational",F740)))</formula>
    </cfRule>
    <cfRule type="containsText" dxfId="10289" priority="10291" operator="containsText" text="Dn(service)">
      <formula>NOT(ISERROR(SEARCH("Dn(service)",F740)))</formula>
    </cfRule>
    <cfRule type="containsText" dxfId="10288" priority="10292" operator="containsText" text="Dn(waiting)">
      <formula>NOT(ISERROR(SEARCH("Dn(waiting)",F740)))</formula>
    </cfRule>
  </conditionalFormatting>
  <conditionalFormatting sqref="F741">
    <cfRule type="containsBlanks" dxfId="10287" priority="10285">
      <formula>LEN(TRIM(F741))=0</formula>
    </cfRule>
    <cfRule type="containsText" dxfId="10286" priority="10286" operator="containsText" text="Operational">
      <formula>NOT(ISERROR(SEARCH("Operational",F741)))</formula>
    </cfRule>
    <cfRule type="containsText" dxfId="10285" priority="10287" operator="containsText" text="Dn(service)">
      <formula>NOT(ISERROR(SEARCH("Dn(service)",F741)))</formula>
    </cfRule>
    <cfRule type="containsText" dxfId="10284" priority="10288" operator="containsText" text="Dn(waiting)">
      <formula>NOT(ISERROR(SEARCH("Dn(waiting)",F741)))</formula>
    </cfRule>
  </conditionalFormatting>
  <conditionalFormatting sqref="G742">
    <cfRule type="containsBlanks" dxfId="10283" priority="10281">
      <formula>LEN(TRIM(G742))=0</formula>
    </cfRule>
    <cfRule type="containsText" dxfId="10282" priority="10282" operator="containsText" text="Operational">
      <formula>NOT(ISERROR(SEARCH("Operational",G742)))</formula>
    </cfRule>
    <cfRule type="containsText" dxfId="10281" priority="10283" operator="containsText" text="Dn(service)">
      <formula>NOT(ISERROR(SEARCH("Dn(service)",G742)))</formula>
    </cfRule>
    <cfRule type="containsText" dxfId="10280" priority="10284" operator="containsText" text="Dn(waiting)">
      <formula>NOT(ISERROR(SEARCH("Dn(waiting)",G742)))</formula>
    </cfRule>
  </conditionalFormatting>
  <conditionalFormatting sqref="G743">
    <cfRule type="containsBlanks" dxfId="10279" priority="10277">
      <formula>LEN(TRIM(G743))=0</formula>
    </cfRule>
    <cfRule type="containsText" dxfId="10278" priority="10278" operator="containsText" text="Operational">
      <formula>NOT(ISERROR(SEARCH("Operational",G743)))</formula>
    </cfRule>
    <cfRule type="containsText" dxfId="10277" priority="10279" operator="containsText" text="Dn(service)">
      <formula>NOT(ISERROR(SEARCH("Dn(service)",G743)))</formula>
    </cfRule>
    <cfRule type="containsText" dxfId="10276" priority="10280" operator="containsText" text="Dn(waiting)">
      <formula>NOT(ISERROR(SEARCH("Dn(waiting)",G743)))</formula>
    </cfRule>
  </conditionalFormatting>
  <conditionalFormatting sqref="G744">
    <cfRule type="containsBlanks" dxfId="10275" priority="10273">
      <formula>LEN(TRIM(G744))=0</formula>
    </cfRule>
    <cfRule type="containsText" dxfId="10274" priority="10274" operator="containsText" text="Operational">
      <formula>NOT(ISERROR(SEARCH("Operational",G744)))</formula>
    </cfRule>
    <cfRule type="containsText" dxfId="10273" priority="10275" operator="containsText" text="Dn(service)">
      <formula>NOT(ISERROR(SEARCH("Dn(service)",G744)))</formula>
    </cfRule>
    <cfRule type="containsText" dxfId="10272" priority="10276" operator="containsText" text="Dn(waiting)">
      <formula>NOT(ISERROR(SEARCH("Dn(waiting)",G744)))</formula>
    </cfRule>
  </conditionalFormatting>
  <conditionalFormatting sqref="G745">
    <cfRule type="containsBlanks" dxfId="10271" priority="10269">
      <formula>LEN(TRIM(G745))=0</formula>
    </cfRule>
    <cfRule type="containsText" dxfId="10270" priority="10270" operator="containsText" text="Operational">
      <formula>NOT(ISERROR(SEARCH("Operational",G745)))</formula>
    </cfRule>
    <cfRule type="containsText" dxfId="10269" priority="10271" operator="containsText" text="Dn(service)">
      <formula>NOT(ISERROR(SEARCH("Dn(service)",G745)))</formula>
    </cfRule>
    <cfRule type="containsText" dxfId="10268" priority="10272" operator="containsText" text="Dn(waiting)">
      <formula>NOT(ISERROR(SEARCH("Dn(waiting)",G745)))</formula>
    </cfRule>
  </conditionalFormatting>
  <conditionalFormatting sqref="E746">
    <cfRule type="containsBlanks" dxfId="10267" priority="10265">
      <formula>LEN(TRIM(E746))=0</formula>
    </cfRule>
    <cfRule type="containsText" dxfId="10266" priority="10266" operator="containsText" text="Operational">
      <formula>NOT(ISERROR(SEARCH("Operational",E746)))</formula>
    </cfRule>
    <cfRule type="containsText" dxfId="10265" priority="10267" operator="containsText" text="Dn(service)">
      <formula>NOT(ISERROR(SEARCH("Dn(service)",E746)))</formula>
    </cfRule>
    <cfRule type="containsText" dxfId="10264" priority="10268" operator="containsText" text="Dn(waiting)">
      <formula>NOT(ISERROR(SEARCH("Dn(waiting)",E746)))</formula>
    </cfRule>
  </conditionalFormatting>
  <conditionalFormatting sqref="E747">
    <cfRule type="containsBlanks" dxfId="10263" priority="10261">
      <formula>LEN(TRIM(E747))=0</formula>
    </cfRule>
    <cfRule type="containsText" dxfId="10262" priority="10262" operator="containsText" text="Operational">
      <formula>NOT(ISERROR(SEARCH("Operational",E747)))</formula>
    </cfRule>
    <cfRule type="containsText" dxfId="10261" priority="10263" operator="containsText" text="Dn(service)">
      <formula>NOT(ISERROR(SEARCH("Dn(service)",E747)))</formula>
    </cfRule>
    <cfRule type="containsText" dxfId="10260" priority="10264" operator="containsText" text="Dn(waiting)">
      <formula>NOT(ISERROR(SEARCH("Dn(waiting)",E747)))</formula>
    </cfRule>
  </conditionalFormatting>
  <conditionalFormatting sqref="E748">
    <cfRule type="containsBlanks" dxfId="10259" priority="10257">
      <formula>LEN(TRIM(E748))=0</formula>
    </cfRule>
    <cfRule type="containsText" dxfId="10258" priority="10258" operator="containsText" text="Operational">
      <formula>NOT(ISERROR(SEARCH("Operational",E748)))</formula>
    </cfRule>
    <cfRule type="containsText" dxfId="10257" priority="10259" operator="containsText" text="Dn(service)">
      <formula>NOT(ISERROR(SEARCH("Dn(service)",E748)))</formula>
    </cfRule>
    <cfRule type="containsText" dxfId="10256" priority="10260" operator="containsText" text="Dn(waiting)">
      <formula>NOT(ISERROR(SEARCH("Dn(waiting)",E748)))</formula>
    </cfRule>
  </conditionalFormatting>
  <conditionalFormatting sqref="E749">
    <cfRule type="containsBlanks" dxfId="10255" priority="10253">
      <formula>LEN(TRIM(E749))=0</formula>
    </cfRule>
    <cfRule type="containsText" dxfId="10254" priority="10254" operator="containsText" text="Operational">
      <formula>NOT(ISERROR(SEARCH("Operational",E749)))</formula>
    </cfRule>
    <cfRule type="containsText" dxfId="10253" priority="10255" operator="containsText" text="Dn(service)">
      <formula>NOT(ISERROR(SEARCH("Dn(service)",E749)))</formula>
    </cfRule>
    <cfRule type="containsText" dxfId="10252" priority="10256" operator="containsText" text="Dn(waiting)">
      <formula>NOT(ISERROR(SEARCH("Dn(waiting)",E749)))</formula>
    </cfRule>
  </conditionalFormatting>
  <conditionalFormatting sqref="E750">
    <cfRule type="containsBlanks" dxfId="10251" priority="10249">
      <formula>LEN(TRIM(E750))=0</formula>
    </cfRule>
    <cfRule type="containsText" dxfId="10250" priority="10250" operator="containsText" text="Operational">
      <formula>NOT(ISERROR(SEARCH("Operational",E750)))</formula>
    </cfRule>
    <cfRule type="containsText" dxfId="10249" priority="10251" operator="containsText" text="Dn(service)">
      <formula>NOT(ISERROR(SEARCH("Dn(service)",E750)))</formula>
    </cfRule>
    <cfRule type="containsText" dxfId="10248" priority="10252" operator="containsText" text="Dn(waiting)">
      <formula>NOT(ISERROR(SEARCH("Dn(waiting)",E750)))</formula>
    </cfRule>
  </conditionalFormatting>
  <conditionalFormatting sqref="I751">
    <cfRule type="containsBlanks" dxfId="10247" priority="10245">
      <formula>LEN(TRIM(I751))=0</formula>
    </cfRule>
    <cfRule type="containsText" dxfId="10246" priority="10246" operator="containsText" text="Operational">
      <formula>NOT(ISERROR(SEARCH("Operational",I751)))</formula>
    </cfRule>
    <cfRule type="containsText" dxfId="10245" priority="10247" operator="containsText" text="Dn(service)">
      <formula>NOT(ISERROR(SEARCH("Dn(service)",I751)))</formula>
    </cfRule>
    <cfRule type="containsText" dxfId="10244" priority="10248" operator="containsText" text="Dn(waiting)">
      <formula>NOT(ISERROR(SEARCH("Dn(waiting)",I751)))</formula>
    </cfRule>
  </conditionalFormatting>
  <conditionalFormatting sqref="I752">
    <cfRule type="containsBlanks" dxfId="10243" priority="10241">
      <formula>LEN(TRIM(I752))=0</formula>
    </cfRule>
    <cfRule type="containsText" dxfId="10242" priority="10242" operator="containsText" text="Operational">
      <formula>NOT(ISERROR(SEARCH("Operational",I752)))</formula>
    </cfRule>
    <cfRule type="containsText" dxfId="10241" priority="10243" operator="containsText" text="Dn(service)">
      <formula>NOT(ISERROR(SEARCH("Dn(service)",I752)))</formula>
    </cfRule>
    <cfRule type="containsText" dxfId="10240" priority="10244" operator="containsText" text="Dn(waiting)">
      <formula>NOT(ISERROR(SEARCH("Dn(waiting)",I752)))</formula>
    </cfRule>
  </conditionalFormatting>
  <conditionalFormatting sqref="I753">
    <cfRule type="containsBlanks" dxfId="10239" priority="10237">
      <formula>LEN(TRIM(I753))=0</formula>
    </cfRule>
    <cfRule type="containsText" dxfId="10238" priority="10238" operator="containsText" text="Operational">
      <formula>NOT(ISERROR(SEARCH("Operational",I753)))</formula>
    </cfRule>
    <cfRule type="containsText" dxfId="10237" priority="10239" operator="containsText" text="Dn(service)">
      <formula>NOT(ISERROR(SEARCH("Dn(service)",I753)))</formula>
    </cfRule>
    <cfRule type="containsText" dxfId="10236" priority="10240" operator="containsText" text="Dn(waiting)">
      <formula>NOT(ISERROR(SEARCH("Dn(waiting)",I753)))</formula>
    </cfRule>
  </conditionalFormatting>
  <conditionalFormatting sqref="I754">
    <cfRule type="containsBlanks" dxfId="10235" priority="10233">
      <formula>LEN(TRIM(I754))=0</formula>
    </cfRule>
    <cfRule type="containsText" dxfId="10234" priority="10234" operator="containsText" text="Operational">
      <formula>NOT(ISERROR(SEARCH("Operational",I754)))</formula>
    </cfRule>
    <cfRule type="containsText" dxfId="10233" priority="10235" operator="containsText" text="Dn(service)">
      <formula>NOT(ISERROR(SEARCH("Dn(service)",I754)))</formula>
    </cfRule>
    <cfRule type="containsText" dxfId="10232" priority="10236" operator="containsText" text="Dn(waiting)">
      <formula>NOT(ISERROR(SEARCH("Dn(waiting)",I754)))</formula>
    </cfRule>
  </conditionalFormatting>
  <conditionalFormatting sqref="D755">
    <cfRule type="containsBlanks" dxfId="10231" priority="10229">
      <formula>LEN(TRIM(D755))=0</formula>
    </cfRule>
    <cfRule type="containsText" dxfId="10230" priority="10230" operator="containsText" text="Operational">
      <formula>NOT(ISERROR(SEARCH("Operational",D755)))</formula>
    </cfRule>
    <cfRule type="containsText" dxfId="10229" priority="10231" operator="containsText" text="Dn(service)">
      <formula>NOT(ISERROR(SEARCH("Dn(service)",D755)))</formula>
    </cfRule>
    <cfRule type="containsText" dxfId="10228" priority="10232" operator="containsText" text="Dn(waiting)">
      <formula>NOT(ISERROR(SEARCH("Dn(waiting)",D755)))</formula>
    </cfRule>
  </conditionalFormatting>
  <conditionalFormatting sqref="D756">
    <cfRule type="containsBlanks" dxfId="10227" priority="10225">
      <formula>LEN(TRIM(D756))=0</formula>
    </cfRule>
    <cfRule type="containsText" dxfId="10226" priority="10226" operator="containsText" text="Operational">
      <formula>NOT(ISERROR(SEARCH("Operational",D756)))</formula>
    </cfRule>
    <cfRule type="containsText" dxfId="10225" priority="10227" operator="containsText" text="Dn(service)">
      <formula>NOT(ISERROR(SEARCH("Dn(service)",D756)))</formula>
    </cfRule>
    <cfRule type="containsText" dxfId="10224" priority="10228" operator="containsText" text="Dn(waiting)">
      <formula>NOT(ISERROR(SEARCH("Dn(waiting)",D756)))</formula>
    </cfRule>
  </conditionalFormatting>
  <conditionalFormatting sqref="D757">
    <cfRule type="containsBlanks" dxfId="10223" priority="10221">
      <formula>LEN(TRIM(D757))=0</formula>
    </cfRule>
    <cfRule type="containsText" dxfId="10222" priority="10222" operator="containsText" text="Operational">
      <formula>NOT(ISERROR(SEARCH("Operational",D757)))</formula>
    </cfRule>
    <cfRule type="containsText" dxfId="10221" priority="10223" operator="containsText" text="Dn(service)">
      <formula>NOT(ISERROR(SEARCH("Dn(service)",D757)))</formula>
    </cfRule>
    <cfRule type="containsText" dxfId="10220" priority="10224" operator="containsText" text="Dn(waiting)">
      <formula>NOT(ISERROR(SEARCH("Dn(waiting)",D757)))</formula>
    </cfRule>
  </conditionalFormatting>
  <conditionalFormatting sqref="H758">
    <cfRule type="containsBlanks" dxfId="10219" priority="10217">
      <formula>LEN(TRIM(H758))=0</formula>
    </cfRule>
    <cfRule type="containsText" dxfId="10218" priority="10218" operator="containsText" text="Operational">
      <formula>NOT(ISERROR(SEARCH("Operational",H758)))</formula>
    </cfRule>
    <cfRule type="containsText" dxfId="10217" priority="10219" operator="containsText" text="Dn(service)">
      <formula>NOT(ISERROR(SEARCH("Dn(service)",H758)))</formula>
    </cfRule>
    <cfRule type="containsText" dxfId="10216" priority="10220" operator="containsText" text="Dn(waiting)">
      <formula>NOT(ISERROR(SEARCH("Dn(waiting)",H758)))</formula>
    </cfRule>
  </conditionalFormatting>
  <conditionalFormatting sqref="H759">
    <cfRule type="containsBlanks" dxfId="10215" priority="10213">
      <formula>LEN(TRIM(H759))=0</formula>
    </cfRule>
    <cfRule type="containsText" dxfId="10214" priority="10214" operator="containsText" text="Operational">
      <formula>NOT(ISERROR(SEARCH("Operational",H759)))</formula>
    </cfRule>
    <cfRule type="containsText" dxfId="10213" priority="10215" operator="containsText" text="Dn(service)">
      <formula>NOT(ISERROR(SEARCH("Dn(service)",H759)))</formula>
    </cfRule>
    <cfRule type="containsText" dxfId="10212" priority="10216" operator="containsText" text="Dn(waiting)">
      <formula>NOT(ISERROR(SEARCH("Dn(waiting)",H759)))</formula>
    </cfRule>
  </conditionalFormatting>
  <conditionalFormatting sqref="H760">
    <cfRule type="containsBlanks" dxfId="10211" priority="10209">
      <formula>LEN(TRIM(H760))=0</formula>
    </cfRule>
    <cfRule type="containsText" dxfId="10210" priority="10210" operator="containsText" text="Operational">
      <formula>NOT(ISERROR(SEARCH("Operational",H760)))</formula>
    </cfRule>
    <cfRule type="containsText" dxfId="10209" priority="10211" operator="containsText" text="Dn(service)">
      <formula>NOT(ISERROR(SEARCH("Dn(service)",H760)))</formula>
    </cfRule>
    <cfRule type="containsText" dxfId="10208" priority="10212" operator="containsText" text="Dn(waiting)">
      <formula>NOT(ISERROR(SEARCH("Dn(waiting)",H760)))</formula>
    </cfRule>
  </conditionalFormatting>
  <conditionalFormatting sqref="H761">
    <cfRule type="containsBlanks" dxfId="10207" priority="10205">
      <formula>LEN(TRIM(H761))=0</formula>
    </cfRule>
    <cfRule type="containsText" dxfId="10206" priority="10206" operator="containsText" text="Operational">
      <formula>NOT(ISERROR(SEARCH("Operational",H761)))</formula>
    </cfRule>
    <cfRule type="containsText" dxfId="10205" priority="10207" operator="containsText" text="Dn(service)">
      <formula>NOT(ISERROR(SEARCH("Dn(service)",H761)))</formula>
    </cfRule>
    <cfRule type="containsText" dxfId="10204" priority="10208" operator="containsText" text="Dn(waiting)">
      <formula>NOT(ISERROR(SEARCH("Dn(waiting)",H761)))</formula>
    </cfRule>
  </conditionalFormatting>
  <conditionalFormatting sqref="H762">
    <cfRule type="containsBlanks" dxfId="10203" priority="10201">
      <formula>LEN(TRIM(H762))=0</formula>
    </cfRule>
    <cfRule type="containsText" dxfId="10202" priority="10202" operator="containsText" text="Operational">
      <formula>NOT(ISERROR(SEARCH("Operational",H762)))</formula>
    </cfRule>
    <cfRule type="containsText" dxfId="10201" priority="10203" operator="containsText" text="Dn(service)">
      <formula>NOT(ISERROR(SEARCH("Dn(service)",H762)))</formula>
    </cfRule>
    <cfRule type="containsText" dxfId="10200" priority="10204" operator="containsText" text="Dn(waiting)">
      <formula>NOT(ISERROR(SEARCH("Dn(waiting)",H762)))</formula>
    </cfRule>
  </conditionalFormatting>
  <conditionalFormatting sqref="H763">
    <cfRule type="containsBlanks" dxfId="10199" priority="10197">
      <formula>LEN(TRIM(H763))=0</formula>
    </cfRule>
    <cfRule type="containsText" dxfId="10198" priority="10198" operator="containsText" text="Operational">
      <formula>NOT(ISERROR(SEARCH("Operational",H763)))</formula>
    </cfRule>
    <cfRule type="containsText" dxfId="10197" priority="10199" operator="containsText" text="Dn(service)">
      <formula>NOT(ISERROR(SEARCH("Dn(service)",H763)))</formula>
    </cfRule>
    <cfRule type="containsText" dxfId="10196" priority="10200" operator="containsText" text="Dn(waiting)">
      <formula>NOT(ISERROR(SEARCH("Dn(waiting)",H763)))</formula>
    </cfRule>
  </conditionalFormatting>
  <conditionalFormatting sqref="H764">
    <cfRule type="containsBlanks" dxfId="10195" priority="10193">
      <formula>LEN(TRIM(H764))=0</formula>
    </cfRule>
    <cfRule type="containsText" dxfId="10194" priority="10194" operator="containsText" text="Operational">
      <formula>NOT(ISERROR(SEARCH("Operational",H764)))</formula>
    </cfRule>
    <cfRule type="containsText" dxfId="10193" priority="10195" operator="containsText" text="Dn(service)">
      <formula>NOT(ISERROR(SEARCH("Dn(service)",H764)))</formula>
    </cfRule>
    <cfRule type="containsText" dxfId="10192" priority="10196" operator="containsText" text="Dn(waiting)">
      <formula>NOT(ISERROR(SEARCH("Dn(waiting)",H764)))</formula>
    </cfRule>
  </conditionalFormatting>
  <conditionalFormatting sqref="H765">
    <cfRule type="containsBlanks" dxfId="10191" priority="10189">
      <formula>LEN(TRIM(H765))=0</formula>
    </cfRule>
    <cfRule type="containsText" dxfId="10190" priority="10190" operator="containsText" text="Operational">
      <formula>NOT(ISERROR(SEARCH("Operational",H765)))</formula>
    </cfRule>
    <cfRule type="containsText" dxfId="10189" priority="10191" operator="containsText" text="Dn(service)">
      <formula>NOT(ISERROR(SEARCH("Dn(service)",H765)))</formula>
    </cfRule>
    <cfRule type="containsText" dxfId="10188" priority="10192" operator="containsText" text="Dn(waiting)">
      <formula>NOT(ISERROR(SEARCH("Dn(waiting)",H765)))</formula>
    </cfRule>
  </conditionalFormatting>
  <conditionalFormatting sqref="H766">
    <cfRule type="containsBlanks" dxfId="10187" priority="10185">
      <formula>LEN(TRIM(H766))=0</formula>
    </cfRule>
    <cfRule type="containsText" dxfId="10186" priority="10186" operator="containsText" text="Operational">
      <formula>NOT(ISERROR(SEARCH("Operational",H766)))</formula>
    </cfRule>
    <cfRule type="containsText" dxfId="10185" priority="10187" operator="containsText" text="Dn(service)">
      <formula>NOT(ISERROR(SEARCH("Dn(service)",H766)))</formula>
    </cfRule>
    <cfRule type="containsText" dxfId="10184" priority="10188" operator="containsText" text="Dn(waiting)">
      <formula>NOT(ISERROR(SEARCH("Dn(waiting)",H766)))</formula>
    </cfRule>
  </conditionalFormatting>
  <conditionalFormatting sqref="H767">
    <cfRule type="containsBlanks" dxfId="10183" priority="10181">
      <formula>LEN(TRIM(H767))=0</formula>
    </cfRule>
    <cfRule type="containsText" dxfId="10182" priority="10182" operator="containsText" text="Operational">
      <formula>NOT(ISERROR(SEARCH("Operational",H767)))</formula>
    </cfRule>
    <cfRule type="containsText" dxfId="10181" priority="10183" operator="containsText" text="Dn(service)">
      <formula>NOT(ISERROR(SEARCH("Dn(service)",H767)))</formula>
    </cfRule>
    <cfRule type="containsText" dxfId="10180" priority="10184" operator="containsText" text="Dn(waiting)">
      <formula>NOT(ISERROR(SEARCH("Dn(waiting)",H767)))</formula>
    </cfRule>
  </conditionalFormatting>
  <conditionalFormatting sqref="F768">
    <cfRule type="containsBlanks" dxfId="10179" priority="10177">
      <formula>LEN(TRIM(F768))=0</formula>
    </cfRule>
    <cfRule type="containsText" dxfId="10178" priority="10178" operator="containsText" text="Operational">
      <formula>NOT(ISERROR(SEARCH("Operational",F768)))</formula>
    </cfRule>
    <cfRule type="containsText" dxfId="10177" priority="10179" operator="containsText" text="Dn(service)">
      <formula>NOT(ISERROR(SEARCH("Dn(service)",F768)))</formula>
    </cfRule>
    <cfRule type="containsText" dxfId="10176" priority="10180" operator="containsText" text="Dn(waiting)">
      <formula>NOT(ISERROR(SEARCH("Dn(waiting)",F768)))</formula>
    </cfRule>
  </conditionalFormatting>
  <conditionalFormatting sqref="F769">
    <cfRule type="containsBlanks" dxfId="10175" priority="10173">
      <formula>LEN(TRIM(F769))=0</formula>
    </cfRule>
    <cfRule type="containsText" dxfId="10174" priority="10174" operator="containsText" text="Operational">
      <formula>NOT(ISERROR(SEARCH("Operational",F769)))</formula>
    </cfRule>
    <cfRule type="containsText" dxfId="10173" priority="10175" operator="containsText" text="Dn(service)">
      <formula>NOT(ISERROR(SEARCH("Dn(service)",F769)))</formula>
    </cfRule>
    <cfRule type="containsText" dxfId="10172" priority="10176" operator="containsText" text="Dn(waiting)">
      <formula>NOT(ISERROR(SEARCH("Dn(waiting)",F769)))</formula>
    </cfRule>
  </conditionalFormatting>
  <conditionalFormatting sqref="F770">
    <cfRule type="containsBlanks" dxfId="10171" priority="10169">
      <formula>LEN(TRIM(F770))=0</formula>
    </cfRule>
    <cfRule type="containsText" dxfId="10170" priority="10170" operator="containsText" text="Operational">
      <formula>NOT(ISERROR(SEARCH("Operational",F770)))</formula>
    </cfRule>
    <cfRule type="containsText" dxfId="10169" priority="10171" operator="containsText" text="Dn(service)">
      <formula>NOT(ISERROR(SEARCH("Dn(service)",F770)))</formula>
    </cfRule>
    <cfRule type="containsText" dxfId="10168" priority="10172" operator="containsText" text="Dn(waiting)">
      <formula>NOT(ISERROR(SEARCH("Dn(waiting)",F770)))</formula>
    </cfRule>
  </conditionalFormatting>
  <conditionalFormatting sqref="E771">
    <cfRule type="containsBlanks" dxfId="10167" priority="10165">
      <formula>LEN(TRIM(E771))=0</formula>
    </cfRule>
    <cfRule type="containsText" dxfId="10166" priority="10166" operator="containsText" text="Operational">
      <formula>NOT(ISERROR(SEARCH("Operational",E771)))</formula>
    </cfRule>
    <cfRule type="containsText" dxfId="10165" priority="10167" operator="containsText" text="Dn(service)">
      <formula>NOT(ISERROR(SEARCH("Dn(service)",E771)))</formula>
    </cfRule>
    <cfRule type="containsText" dxfId="10164" priority="10168" operator="containsText" text="Dn(waiting)">
      <formula>NOT(ISERROR(SEARCH("Dn(waiting)",E771)))</formula>
    </cfRule>
  </conditionalFormatting>
  <conditionalFormatting sqref="E772">
    <cfRule type="containsBlanks" dxfId="10163" priority="10161">
      <formula>LEN(TRIM(E772))=0</formula>
    </cfRule>
    <cfRule type="containsText" dxfId="10162" priority="10162" operator="containsText" text="Operational">
      <formula>NOT(ISERROR(SEARCH("Operational",E772)))</formula>
    </cfRule>
    <cfRule type="containsText" dxfId="10161" priority="10163" operator="containsText" text="Dn(service)">
      <formula>NOT(ISERROR(SEARCH("Dn(service)",E772)))</formula>
    </cfRule>
    <cfRule type="containsText" dxfId="10160" priority="10164" operator="containsText" text="Dn(waiting)">
      <formula>NOT(ISERROR(SEARCH("Dn(waiting)",E772)))</formula>
    </cfRule>
  </conditionalFormatting>
  <conditionalFormatting sqref="E773">
    <cfRule type="containsBlanks" dxfId="10159" priority="10157">
      <formula>LEN(TRIM(E773))=0</formula>
    </cfRule>
    <cfRule type="containsText" dxfId="10158" priority="10158" operator="containsText" text="Operational">
      <formula>NOT(ISERROR(SEARCH("Operational",E773)))</formula>
    </cfRule>
    <cfRule type="containsText" dxfId="10157" priority="10159" operator="containsText" text="Dn(service)">
      <formula>NOT(ISERROR(SEARCH("Dn(service)",E773)))</formula>
    </cfRule>
    <cfRule type="containsText" dxfId="10156" priority="10160" operator="containsText" text="Dn(waiting)">
      <formula>NOT(ISERROR(SEARCH("Dn(waiting)",E773)))</formula>
    </cfRule>
  </conditionalFormatting>
  <conditionalFormatting sqref="G774">
    <cfRule type="containsBlanks" dxfId="10155" priority="10153">
      <formula>LEN(TRIM(G774))=0</formula>
    </cfRule>
    <cfRule type="containsText" dxfId="10154" priority="10154" operator="containsText" text="Operational">
      <formula>NOT(ISERROR(SEARCH("Operational",G774)))</formula>
    </cfRule>
    <cfRule type="containsText" dxfId="10153" priority="10155" operator="containsText" text="Dn(service)">
      <formula>NOT(ISERROR(SEARCH("Dn(service)",G774)))</formula>
    </cfRule>
    <cfRule type="containsText" dxfId="10152" priority="10156" operator="containsText" text="Dn(waiting)">
      <formula>NOT(ISERROR(SEARCH("Dn(waiting)",G774)))</formula>
    </cfRule>
  </conditionalFormatting>
  <conditionalFormatting sqref="G775">
    <cfRule type="containsBlanks" dxfId="10151" priority="10149">
      <formula>LEN(TRIM(G775))=0</formula>
    </cfRule>
    <cfRule type="containsText" dxfId="10150" priority="10150" operator="containsText" text="Operational">
      <formula>NOT(ISERROR(SEARCH("Operational",G775)))</formula>
    </cfRule>
    <cfRule type="containsText" dxfId="10149" priority="10151" operator="containsText" text="Dn(service)">
      <formula>NOT(ISERROR(SEARCH("Dn(service)",G775)))</formula>
    </cfRule>
    <cfRule type="containsText" dxfId="10148" priority="10152" operator="containsText" text="Dn(waiting)">
      <formula>NOT(ISERROR(SEARCH("Dn(waiting)",G775)))</formula>
    </cfRule>
  </conditionalFormatting>
  <conditionalFormatting sqref="G776">
    <cfRule type="containsBlanks" dxfId="10147" priority="10145">
      <formula>LEN(TRIM(G776))=0</formula>
    </cfRule>
    <cfRule type="containsText" dxfId="10146" priority="10146" operator="containsText" text="Operational">
      <formula>NOT(ISERROR(SEARCH("Operational",G776)))</formula>
    </cfRule>
    <cfRule type="containsText" dxfId="10145" priority="10147" operator="containsText" text="Dn(service)">
      <formula>NOT(ISERROR(SEARCH("Dn(service)",G776)))</formula>
    </cfRule>
    <cfRule type="containsText" dxfId="10144" priority="10148" operator="containsText" text="Dn(waiting)">
      <formula>NOT(ISERROR(SEARCH("Dn(waiting)",G776)))</formula>
    </cfRule>
  </conditionalFormatting>
  <conditionalFormatting sqref="G777">
    <cfRule type="containsBlanks" dxfId="10143" priority="10141">
      <formula>LEN(TRIM(G777))=0</formula>
    </cfRule>
    <cfRule type="containsText" dxfId="10142" priority="10142" operator="containsText" text="Operational">
      <formula>NOT(ISERROR(SEARCH("Operational",G777)))</formula>
    </cfRule>
    <cfRule type="containsText" dxfId="10141" priority="10143" operator="containsText" text="Dn(service)">
      <formula>NOT(ISERROR(SEARCH("Dn(service)",G777)))</formula>
    </cfRule>
    <cfRule type="containsText" dxfId="10140" priority="10144" operator="containsText" text="Dn(waiting)">
      <formula>NOT(ISERROR(SEARCH("Dn(waiting)",G777)))</formula>
    </cfRule>
  </conditionalFormatting>
  <conditionalFormatting sqref="I778">
    <cfRule type="containsBlanks" dxfId="10139" priority="10137">
      <formula>LEN(TRIM(I778))=0</formula>
    </cfRule>
    <cfRule type="containsText" dxfId="10138" priority="10138" operator="containsText" text="Operational">
      <formula>NOT(ISERROR(SEARCH("Operational",I778)))</formula>
    </cfRule>
    <cfRule type="containsText" dxfId="10137" priority="10139" operator="containsText" text="Dn(service)">
      <formula>NOT(ISERROR(SEARCH("Dn(service)",I778)))</formula>
    </cfRule>
    <cfRule type="containsText" dxfId="10136" priority="10140" operator="containsText" text="Dn(waiting)">
      <formula>NOT(ISERROR(SEARCH("Dn(waiting)",I778)))</formula>
    </cfRule>
  </conditionalFormatting>
  <conditionalFormatting sqref="I779">
    <cfRule type="containsBlanks" dxfId="10135" priority="10133">
      <formula>LEN(TRIM(I779))=0</formula>
    </cfRule>
    <cfRule type="containsText" dxfId="10134" priority="10134" operator="containsText" text="Operational">
      <formula>NOT(ISERROR(SEARCH("Operational",I779)))</formula>
    </cfRule>
    <cfRule type="containsText" dxfId="10133" priority="10135" operator="containsText" text="Dn(service)">
      <formula>NOT(ISERROR(SEARCH("Dn(service)",I779)))</formula>
    </cfRule>
    <cfRule type="containsText" dxfId="10132" priority="10136" operator="containsText" text="Dn(waiting)">
      <formula>NOT(ISERROR(SEARCH("Dn(waiting)",I779)))</formula>
    </cfRule>
  </conditionalFormatting>
  <conditionalFormatting sqref="I780">
    <cfRule type="containsBlanks" dxfId="10131" priority="10129">
      <formula>LEN(TRIM(I780))=0</formula>
    </cfRule>
    <cfRule type="containsText" dxfId="10130" priority="10130" operator="containsText" text="Operational">
      <formula>NOT(ISERROR(SEARCH("Operational",I780)))</formula>
    </cfRule>
    <cfRule type="containsText" dxfId="10129" priority="10131" operator="containsText" text="Dn(service)">
      <formula>NOT(ISERROR(SEARCH("Dn(service)",I780)))</formula>
    </cfRule>
    <cfRule type="containsText" dxfId="10128" priority="10132" operator="containsText" text="Dn(waiting)">
      <formula>NOT(ISERROR(SEARCH("Dn(waiting)",I780)))</formula>
    </cfRule>
  </conditionalFormatting>
  <conditionalFormatting sqref="I781">
    <cfRule type="containsBlanks" dxfId="10127" priority="10125">
      <formula>LEN(TRIM(I781))=0</formula>
    </cfRule>
    <cfRule type="containsText" dxfId="10126" priority="10126" operator="containsText" text="Operational">
      <formula>NOT(ISERROR(SEARCH("Operational",I781)))</formula>
    </cfRule>
    <cfRule type="containsText" dxfId="10125" priority="10127" operator="containsText" text="Dn(service)">
      <formula>NOT(ISERROR(SEARCH("Dn(service)",I781)))</formula>
    </cfRule>
    <cfRule type="containsText" dxfId="10124" priority="10128" operator="containsText" text="Dn(waiting)">
      <formula>NOT(ISERROR(SEARCH("Dn(waiting)",I781)))</formula>
    </cfRule>
  </conditionalFormatting>
  <conditionalFormatting sqref="D782">
    <cfRule type="containsBlanks" dxfId="10123" priority="10121">
      <formula>LEN(TRIM(D782))=0</formula>
    </cfRule>
    <cfRule type="containsText" dxfId="10122" priority="10122" operator="containsText" text="Operational">
      <formula>NOT(ISERROR(SEARCH("Operational",D782)))</formula>
    </cfRule>
    <cfRule type="containsText" dxfId="10121" priority="10123" operator="containsText" text="Dn(service)">
      <formula>NOT(ISERROR(SEARCH("Dn(service)",D782)))</formula>
    </cfRule>
    <cfRule type="containsText" dxfId="10120" priority="10124" operator="containsText" text="Dn(waiting)">
      <formula>NOT(ISERROR(SEARCH("Dn(waiting)",D782)))</formula>
    </cfRule>
  </conditionalFormatting>
  <conditionalFormatting sqref="D783">
    <cfRule type="containsBlanks" dxfId="10119" priority="10117">
      <formula>LEN(TRIM(D783))=0</formula>
    </cfRule>
    <cfRule type="containsText" dxfId="10118" priority="10118" operator="containsText" text="Operational">
      <formula>NOT(ISERROR(SEARCH("Operational",D783)))</formula>
    </cfRule>
    <cfRule type="containsText" dxfId="10117" priority="10119" operator="containsText" text="Dn(service)">
      <formula>NOT(ISERROR(SEARCH("Dn(service)",D783)))</formula>
    </cfRule>
    <cfRule type="containsText" dxfId="10116" priority="10120" operator="containsText" text="Dn(waiting)">
      <formula>NOT(ISERROR(SEARCH("Dn(waiting)",D783)))</formula>
    </cfRule>
  </conditionalFormatting>
  <conditionalFormatting sqref="D784">
    <cfRule type="containsBlanks" dxfId="10115" priority="10113">
      <formula>LEN(TRIM(D784))=0</formula>
    </cfRule>
    <cfRule type="containsText" dxfId="10114" priority="10114" operator="containsText" text="Operational">
      <formula>NOT(ISERROR(SEARCH("Operational",D784)))</formula>
    </cfRule>
    <cfRule type="containsText" dxfId="10113" priority="10115" operator="containsText" text="Dn(service)">
      <formula>NOT(ISERROR(SEARCH("Dn(service)",D784)))</formula>
    </cfRule>
    <cfRule type="containsText" dxfId="10112" priority="10116" operator="containsText" text="Dn(waiting)">
      <formula>NOT(ISERROR(SEARCH("Dn(waiting)",D784)))</formula>
    </cfRule>
  </conditionalFormatting>
  <conditionalFormatting sqref="D785">
    <cfRule type="containsBlanks" dxfId="10111" priority="10109">
      <formula>LEN(TRIM(D785))=0</formula>
    </cfRule>
    <cfRule type="containsText" dxfId="10110" priority="10110" operator="containsText" text="Operational">
      <formula>NOT(ISERROR(SEARCH("Operational",D785)))</formula>
    </cfRule>
    <cfRule type="containsText" dxfId="10109" priority="10111" operator="containsText" text="Dn(service)">
      <formula>NOT(ISERROR(SEARCH("Dn(service)",D785)))</formula>
    </cfRule>
    <cfRule type="containsText" dxfId="10108" priority="10112" operator="containsText" text="Dn(waiting)">
      <formula>NOT(ISERROR(SEARCH("Dn(waiting)",D785)))</formula>
    </cfRule>
  </conditionalFormatting>
  <conditionalFormatting sqref="C786">
    <cfRule type="containsBlanks" dxfId="10107" priority="10105">
      <formula>LEN(TRIM(C786))=0</formula>
    </cfRule>
    <cfRule type="containsText" dxfId="10106" priority="10106" operator="containsText" text="Operational">
      <formula>NOT(ISERROR(SEARCH("Operational",C786)))</formula>
    </cfRule>
    <cfRule type="containsText" dxfId="10105" priority="10107" operator="containsText" text="Dn(service)">
      <formula>NOT(ISERROR(SEARCH("Dn(service)",C786)))</formula>
    </cfRule>
    <cfRule type="containsText" dxfId="10104" priority="10108" operator="containsText" text="Dn(waiting)">
      <formula>NOT(ISERROR(SEARCH("Dn(waiting)",C786)))</formula>
    </cfRule>
  </conditionalFormatting>
  <conditionalFormatting sqref="C787">
    <cfRule type="containsBlanks" dxfId="10103" priority="10101">
      <formula>LEN(TRIM(C787))=0</formula>
    </cfRule>
    <cfRule type="containsText" dxfId="10102" priority="10102" operator="containsText" text="Operational">
      <formula>NOT(ISERROR(SEARCH("Operational",C787)))</formula>
    </cfRule>
    <cfRule type="containsText" dxfId="10101" priority="10103" operator="containsText" text="Dn(service)">
      <formula>NOT(ISERROR(SEARCH("Dn(service)",C787)))</formula>
    </cfRule>
    <cfRule type="containsText" dxfId="10100" priority="10104" operator="containsText" text="Dn(waiting)">
      <formula>NOT(ISERROR(SEARCH("Dn(waiting)",C787)))</formula>
    </cfRule>
  </conditionalFormatting>
  <conditionalFormatting sqref="C788">
    <cfRule type="containsBlanks" dxfId="10099" priority="10097">
      <formula>LEN(TRIM(C788))=0</formula>
    </cfRule>
    <cfRule type="containsText" dxfId="10098" priority="10098" operator="containsText" text="Operational">
      <formula>NOT(ISERROR(SEARCH("Operational",C788)))</formula>
    </cfRule>
    <cfRule type="containsText" dxfId="10097" priority="10099" operator="containsText" text="Dn(service)">
      <formula>NOT(ISERROR(SEARCH("Dn(service)",C788)))</formula>
    </cfRule>
    <cfRule type="containsText" dxfId="10096" priority="10100" operator="containsText" text="Dn(waiting)">
      <formula>NOT(ISERROR(SEARCH("Dn(waiting)",C788)))</formula>
    </cfRule>
  </conditionalFormatting>
  <conditionalFormatting sqref="C789">
    <cfRule type="containsBlanks" dxfId="10095" priority="10093">
      <formula>LEN(TRIM(C789))=0</formula>
    </cfRule>
    <cfRule type="containsText" dxfId="10094" priority="10094" operator="containsText" text="Operational">
      <formula>NOT(ISERROR(SEARCH("Operational",C789)))</formula>
    </cfRule>
    <cfRule type="containsText" dxfId="10093" priority="10095" operator="containsText" text="Dn(service)">
      <formula>NOT(ISERROR(SEARCH("Dn(service)",C789)))</formula>
    </cfRule>
    <cfRule type="containsText" dxfId="10092" priority="10096" operator="containsText" text="Dn(waiting)">
      <formula>NOT(ISERROR(SEARCH("Dn(waiting)",C789)))</formula>
    </cfRule>
  </conditionalFormatting>
  <conditionalFormatting sqref="H790">
    <cfRule type="containsBlanks" dxfId="10091" priority="10089">
      <formula>LEN(TRIM(H790))=0</formula>
    </cfRule>
    <cfRule type="containsText" dxfId="10090" priority="10090" operator="containsText" text="Operational">
      <formula>NOT(ISERROR(SEARCH("Operational",H790)))</formula>
    </cfRule>
    <cfRule type="containsText" dxfId="10089" priority="10091" operator="containsText" text="Dn(service)">
      <formula>NOT(ISERROR(SEARCH("Dn(service)",H790)))</formula>
    </cfRule>
    <cfRule type="containsText" dxfId="10088" priority="10092" operator="containsText" text="Dn(waiting)">
      <formula>NOT(ISERROR(SEARCH("Dn(waiting)",H790)))</formula>
    </cfRule>
  </conditionalFormatting>
  <conditionalFormatting sqref="H791">
    <cfRule type="containsBlanks" dxfId="10087" priority="10085">
      <formula>LEN(TRIM(H791))=0</formula>
    </cfRule>
    <cfRule type="containsText" dxfId="10086" priority="10086" operator="containsText" text="Operational">
      <formula>NOT(ISERROR(SEARCH("Operational",H791)))</formula>
    </cfRule>
    <cfRule type="containsText" dxfId="10085" priority="10087" operator="containsText" text="Dn(service)">
      <formula>NOT(ISERROR(SEARCH("Dn(service)",H791)))</formula>
    </cfRule>
    <cfRule type="containsText" dxfId="10084" priority="10088" operator="containsText" text="Dn(waiting)">
      <formula>NOT(ISERROR(SEARCH("Dn(waiting)",H791)))</formula>
    </cfRule>
  </conditionalFormatting>
  <conditionalFormatting sqref="H792">
    <cfRule type="containsBlanks" dxfId="10083" priority="10081">
      <formula>LEN(TRIM(H792))=0</formula>
    </cfRule>
    <cfRule type="containsText" dxfId="10082" priority="10082" operator="containsText" text="Operational">
      <formula>NOT(ISERROR(SEARCH("Operational",H792)))</formula>
    </cfRule>
    <cfRule type="containsText" dxfId="10081" priority="10083" operator="containsText" text="Dn(service)">
      <formula>NOT(ISERROR(SEARCH("Dn(service)",H792)))</formula>
    </cfRule>
    <cfRule type="containsText" dxfId="10080" priority="10084" operator="containsText" text="Dn(waiting)">
      <formula>NOT(ISERROR(SEARCH("Dn(waiting)",H792)))</formula>
    </cfRule>
  </conditionalFormatting>
  <conditionalFormatting sqref="F793">
    <cfRule type="containsBlanks" dxfId="10079" priority="10077">
      <formula>LEN(TRIM(F793))=0</formula>
    </cfRule>
    <cfRule type="containsText" dxfId="10078" priority="10078" operator="containsText" text="Operational">
      <formula>NOT(ISERROR(SEARCH("Operational",F793)))</formula>
    </cfRule>
    <cfRule type="containsText" dxfId="10077" priority="10079" operator="containsText" text="Dn(service)">
      <formula>NOT(ISERROR(SEARCH("Dn(service)",F793)))</formula>
    </cfRule>
    <cfRule type="containsText" dxfId="10076" priority="10080" operator="containsText" text="Dn(waiting)">
      <formula>NOT(ISERROR(SEARCH("Dn(waiting)",F793)))</formula>
    </cfRule>
  </conditionalFormatting>
  <conditionalFormatting sqref="F794">
    <cfRule type="containsBlanks" dxfId="10075" priority="10073">
      <formula>LEN(TRIM(F794))=0</formula>
    </cfRule>
    <cfRule type="containsText" dxfId="10074" priority="10074" operator="containsText" text="Operational">
      <formula>NOT(ISERROR(SEARCH("Operational",F794)))</formula>
    </cfRule>
    <cfRule type="containsText" dxfId="10073" priority="10075" operator="containsText" text="Dn(service)">
      <formula>NOT(ISERROR(SEARCH("Dn(service)",F794)))</formula>
    </cfRule>
    <cfRule type="containsText" dxfId="10072" priority="10076" operator="containsText" text="Dn(waiting)">
      <formula>NOT(ISERROR(SEARCH("Dn(waiting)",F794)))</formula>
    </cfRule>
  </conditionalFormatting>
  <conditionalFormatting sqref="F795">
    <cfRule type="containsBlanks" dxfId="10071" priority="10069">
      <formula>LEN(TRIM(F795))=0</formula>
    </cfRule>
    <cfRule type="containsText" dxfId="10070" priority="10070" operator="containsText" text="Operational">
      <formula>NOT(ISERROR(SEARCH("Operational",F795)))</formula>
    </cfRule>
    <cfRule type="containsText" dxfId="10069" priority="10071" operator="containsText" text="Dn(service)">
      <formula>NOT(ISERROR(SEARCH("Dn(service)",F795)))</formula>
    </cfRule>
    <cfRule type="containsText" dxfId="10068" priority="10072" operator="containsText" text="Dn(waiting)">
      <formula>NOT(ISERROR(SEARCH("Dn(waiting)",F795)))</formula>
    </cfRule>
  </conditionalFormatting>
  <conditionalFormatting sqref="F796">
    <cfRule type="containsBlanks" dxfId="10067" priority="10065">
      <formula>LEN(TRIM(F796))=0</formula>
    </cfRule>
    <cfRule type="containsText" dxfId="10066" priority="10066" operator="containsText" text="Operational">
      <formula>NOT(ISERROR(SEARCH("Operational",F796)))</formula>
    </cfRule>
    <cfRule type="containsText" dxfId="10065" priority="10067" operator="containsText" text="Dn(service)">
      <formula>NOT(ISERROR(SEARCH("Dn(service)",F796)))</formula>
    </cfRule>
    <cfRule type="containsText" dxfId="10064" priority="10068" operator="containsText" text="Dn(waiting)">
      <formula>NOT(ISERROR(SEARCH("Dn(waiting)",F796)))</formula>
    </cfRule>
  </conditionalFormatting>
  <conditionalFormatting sqref="F797">
    <cfRule type="containsBlanks" dxfId="10063" priority="10061">
      <formula>LEN(TRIM(F797))=0</formula>
    </cfRule>
    <cfRule type="containsText" dxfId="10062" priority="10062" operator="containsText" text="Operational">
      <formula>NOT(ISERROR(SEARCH("Operational",F797)))</formula>
    </cfRule>
    <cfRule type="containsText" dxfId="10061" priority="10063" operator="containsText" text="Dn(service)">
      <formula>NOT(ISERROR(SEARCH("Dn(service)",F797)))</formula>
    </cfRule>
    <cfRule type="containsText" dxfId="10060" priority="10064" operator="containsText" text="Dn(waiting)">
      <formula>NOT(ISERROR(SEARCH("Dn(waiting)",F797)))</formula>
    </cfRule>
  </conditionalFormatting>
  <conditionalFormatting sqref="E798">
    <cfRule type="containsBlanks" dxfId="10059" priority="10057">
      <formula>LEN(TRIM(E798))=0</formula>
    </cfRule>
    <cfRule type="containsText" dxfId="10058" priority="10058" operator="containsText" text="Operational">
      <formula>NOT(ISERROR(SEARCH("Operational",E798)))</formula>
    </cfRule>
    <cfRule type="containsText" dxfId="10057" priority="10059" operator="containsText" text="Dn(service)">
      <formula>NOT(ISERROR(SEARCH("Dn(service)",E798)))</formula>
    </cfRule>
    <cfRule type="containsText" dxfId="10056" priority="10060" operator="containsText" text="Dn(waiting)">
      <formula>NOT(ISERROR(SEARCH("Dn(waiting)",E798)))</formula>
    </cfRule>
  </conditionalFormatting>
  <conditionalFormatting sqref="E799">
    <cfRule type="containsBlanks" dxfId="10055" priority="10053">
      <formula>LEN(TRIM(E799))=0</formula>
    </cfRule>
    <cfRule type="containsText" dxfId="10054" priority="10054" operator="containsText" text="Operational">
      <formula>NOT(ISERROR(SEARCH("Operational",E799)))</formula>
    </cfRule>
    <cfRule type="containsText" dxfId="10053" priority="10055" operator="containsText" text="Dn(service)">
      <formula>NOT(ISERROR(SEARCH("Dn(service)",E799)))</formula>
    </cfRule>
    <cfRule type="containsText" dxfId="10052" priority="10056" operator="containsText" text="Dn(waiting)">
      <formula>NOT(ISERROR(SEARCH("Dn(waiting)",E799)))</formula>
    </cfRule>
  </conditionalFormatting>
  <conditionalFormatting sqref="E800">
    <cfRule type="containsBlanks" dxfId="10051" priority="10049">
      <formula>LEN(TRIM(E800))=0</formula>
    </cfRule>
    <cfRule type="containsText" dxfId="10050" priority="10050" operator="containsText" text="Operational">
      <formula>NOT(ISERROR(SEARCH("Operational",E800)))</formula>
    </cfRule>
    <cfRule type="containsText" dxfId="10049" priority="10051" operator="containsText" text="Dn(service)">
      <formula>NOT(ISERROR(SEARCH("Dn(service)",E800)))</formula>
    </cfRule>
    <cfRule type="containsText" dxfId="10048" priority="10052" operator="containsText" text="Dn(waiting)">
      <formula>NOT(ISERROR(SEARCH("Dn(waiting)",E800)))</formula>
    </cfRule>
  </conditionalFormatting>
  <conditionalFormatting sqref="E801">
    <cfRule type="containsBlanks" dxfId="10047" priority="10045">
      <formula>LEN(TRIM(E801))=0</formula>
    </cfRule>
    <cfRule type="containsText" dxfId="10046" priority="10046" operator="containsText" text="Operational">
      <formula>NOT(ISERROR(SEARCH("Operational",E801)))</formula>
    </cfRule>
    <cfRule type="containsText" dxfId="10045" priority="10047" operator="containsText" text="Dn(service)">
      <formula>NOT(ISERROR(SEARCH("Dn(service)",E801)))</formula>
    </cfRule>
    <cfRule type="containsText" dxfId="10044" priority="10048" operator="containsText" text="Dn(waiting)">
      <formula>NOT(ISERROR(SEARCH("Dn(waiting)",E801)))</formula>
    </cfRule>
  </conditionalFormatting>
  <conditionalFormatting sqref="E802">
    <cfRule type="containsBlanks" dxfId="10043" priority="10041">
      <formula>LEN(TRIM(E802))=0</formula>
    </cfRule>
    <cfRule type="containsText" dxfId="10042" priority="10042" operator="containsText" text="Operational">
      <formula>NOT(ISERROR(SEARCH("Operational",E802)))</formula>
    </cfRule>
    <cfRule type="containsText" dxfId="10041" priority="10043" operator="containsText" text="Dn(service)">
      <formula>NOT(ISERROR(SEARCH("Dn(service)",E802)))</formula>
    </cfRule>
    <cfRule type="containsText" dxfId="10040" priority="10044" operator="containsText" text="Dn(waiting)">
      <formula>NOT(ISERROR(SEARCH("Dn(waiting)",E802)))</formula>
    </cfRule>
  </conditionalFormatting>
  <conditionalFormatting sqref="G803">
    <cfRule type="containsBlanks" dxfId="10039" priority="10037">
      <formula>LEN(TRIM(G803))=0</formula>
    </cfRule>
    <cfRule type="containsText" dxfId="10038" priority="10038" operator="containsText" text="Operational">
      <formula>NOT(ISERROR(SEARCH("Operational",G803)))</formula>
    </cfRule>
    <cfRule type="containsText" dxfId="10037" priority="10039" operator="containsText" text="Dn(service)">
      <formula>NOT(ISERROR(SEARCH("Dn(service)",G803)))</formula>
    </cfRule>
    <cfRule type="containsText" dxfId="10036" priority="10040" operator="containsText" text="Dn(waiting)">
      <formula>NOT(ISERROR(SEARCH("Dn(waiting)",G803)))</formula>
    </cfRule>
  </conditionalFormatting>
  <conditionalFormatting sqref="G804">
    <cfRule type="containsBlanks" dxfId="10035" priority="10033">
      <formula>LEN(TRIM(G804))=0</formula>
    </cfRule>
    <cfRule type="containsText" dxfId="10034" priority="10034" operator="containsText" text="Operational">
      <formula>NOT(ISERROR(SEARCH("Operational",G804)))</formula>
    </cfRule>
    <cfRule type="containsText" dxfId="10033" priority="10035" operator="containsText" text="Dn(service)">
      <formula>NOT(ISERROR(SEARCH("Dn(service)",G804)))</formula>
    </cfRule>
    <cfRule type="containsText" dxfId="10032" priority="10036" operator="containsText" text="Dn(waiting)">
      <formula>NOT(ISERROR(SEARCH("Dn(waiting)",G804)))</formula>
    </cfRule>
  </conditionalFormatting>
  <conditionalFormatting sqref="G805">
    <cfRule type="containsBlanks" dxfId="10031" priority="10029">
      <formula>LEN(TRIM(G805))=0</formula>
    </cfRule>
    <cfRule type="containsText" dxfId="10030" priority="10030" operator="containsText" text="Operational">
      <formula>NOT(ISERROR(SEARCH("Operational",G805)))</formula>
    </cfRule>
    <cfRule type="containsText" dxfId="10029" priority="10031" operator="containsText" text="Dn(service)">
      <formula>NOT(ISERROR(SEARCH("Dn(service)",G805)))</formula>
    </cfRule>
    <cfRule type="containsText" dxfId="10028" priority="10032" operator="containsText" text="Dn(waiting)">
      <formula>NOT(ISERROR(SEARCH("Dn(waiting)",G805)))</formula>
    </cfRule>
  </conditionalFormatting>
  <conditionalFormatting sqref="G806">
    <cfRule type="containsBlanks" dxfId="10027" priority="10025">
      <formula>LEN(TRIM(G806))=0</formula>
    </cfRule>
    <cfRule type="containsText" dxfId="10026" priority="10026" operator="containsText" text="Operational">
      <formula>NOT(ISERROR(SEARCH("Operational",G806)))</formula>
    </cfRule>
    <cfRule type="containsText" dxfId="10025" priority="10027" operator="containsText" text="Dn(service)">
      <formula>NOT(ISERROR(SEARCH("Dn(service)",G806)))</formula>
    </cfRule>
    <cfRule type="containsText" dxfId="10024" priority="10028" operator="containsText" text="Dn(waiting)">
      <formula>NOT(ISERROR(SEARCH("Dn(waiting)",G806)))</formula>
    </cfRule>
  </conditionalFormatting>
  <conditionalFormatting sqref="I807">
    <cfRule type="containsBlanks" dxfId="10023" priority="10021">
      <formula>LEN(TRIM(I807))=0</formula>
    </cfRule>
    <cfRule type="containsText" dxfId="10022" priority="10022" operator="containsText" text="Operational">
      <formula>NOT(ISERROR(SEARCH("Operational",I807)))</formula>
    </cfRule>
    <cfRule type="containsText" dxfId="10021" priority="10023" operator="containsText" text="Dn(service)">
      <formula>NOT(ISERROR(SEARCH("Dn(service)",I807)))</formula>
    </cfRule>
    <cfRule type="containsText" dxfId="10020" priority="10024" operator="containsText" text="Dn(waiting)">
      <formula>NOT(ISERROR(SEARCH("Dn(waiting)",I807)))</formula>
    </cfRule>
  </conditionalFormatting>
  <conditionalFormatting sqref="I808">
    <cfRule type="containsBlanks" dxfId="10019" priority="10017">
      <formula>LEN(TRIM(I808))=0</formula>
    </cfRule>
    <cfRule type="containsText" dxfId="10018" priority="10018" operator="containsText" text="Operational">
      <formula>NOT(ISERROR(SEARCH("Operational",I808)))</formula>
    </cfRule>
    <cfRule type="containsText" dxfId="10017" priority="10019" operator="containsText" text="Dn(service)">
      <formula>NOT(ISERROR(SEARCH("Dn(service)",I808)))</formula>
    </cfRule>
    <cfRule type="containsText" dxfId="10016" priority="10020" operator="containsText" text="Dn(waiting)">
      <formula>NOT(ISERROR(SEARCH("Dn(waiting)",I808)))</formula>
    </cfRule>
  </conditionalFormatting>
  <conditionalFormatting sqref="I809">
    <cfRule type="containsBlanks" dxfId="10015" priority="10013">
      <formula>LEN(TRIM(I809))=0</formula>
    </cfRule>
    <cfRule type="containsText" dxfId="10014" priority="10014" operator="containsText" text="Operational">
      <formula>NOT(ISERROR(SEARCH("Operational",I809)))</formula>
    </cfRule>
    <cfRule type="containsText" dxfId="10013" priority="10015" operator="containsText" text="Dn(service)">
      <formula>NOT(ISERROR(SEARCH("Dn(service)",I809)))</formula>
    </cfRule>
    <cfRule type="containsText" dxfId="10012" priority="10016" operator="containsText" text="Dn(waiting)">
      <formula>NOT(ISERROR(SEARCH("Dn(waiting)",I809)))</formula>
    </cfRule>
  </conditionalFormatting>
  <conditionalFormatting sqref="I810">
    <cfRule type="containsBlanks" dxfId="10011" priority="10009">
      <formula>LEN(TRIM(I810))=0</formula>
    </cfRule>
    <cfRule type="containsText" dxfId="10010" priority="10010" operator="containsText" text="Operational">
      <formula>NOT(ISERROR(SEARCH("Operational",I810)))</formula>
    </cfRule>
    <cfRule type="containsText" dxfId="10009" priority="10011" operator="containsText" text="Dn(service)">
      <formula>NOT(ISERROR(SEARCH("Dn(service)",I810)))</formula>
    </cfRule>
    <cfRule type="containsText" dxfId="10008" priority="10012" operator="containsText" text="Dn(waiting)">
      <formula>NOT(ISERROR(SEARCH("Dn(waiting)",I810)))</formula>
    </cfRule>
  </conditionalFormatting>
  <conditionalFormatting sqref="I811">
    <cfRule type="containsBlanks" dxfId="10007" priority="10005">
      <formula>LEN(TRIM(I811))=0</formula>
    </cfRule>
    <cfRule type="containsText" dxfId="10006" priority="10006" operator="containsText" text="Operational">
      <formula>NOT(ISERROR(SEARCH("Operational",I811)))</formula>
    </cfRule>
    <cfRule type="containsText" dxfId="10005" priority="10007" operator="containsText" text="Dn(service)">
      <formula>NOT(ISERROR(SEARCH("Dn(service)",I811)))</formula>
    </cfRule>
    <cfRule type="containsText" dxfId="10004" priority="10008" operator="containsText" text="Dn(waiting)">
      <formula>NOT(ISERROR(SEARCH("Dn(waiting)",I811)))</formula>
    </cfRule>
  </conditionalFormatting>
  <conditionalFormatting sqref="D812">
    <cfRule type="containsBlanks" dxfId="10003" priority="10001">
      <formula>LEN(TRIM(D812))=0</formula>
    </cfRule>
    <cfRule type="containsText" dxfId="10002" priority="10002" operator="containsText" text="Operational">
      <formula>NOT(ISERROR(SEARCH("Operational",D812)))</formula>
    </cfRule>
    <cfRule type="containsText" dxfId="10001" priority="10003" operator="containsText" text="Dn(service)">
      <formula>NOT(ISERROR(SEARCH("Dn(service)",D812)))</formula>
    </cfRule>
    <cfRule type="containsText" dxfId="10000" priority="10004" operator="containsText" text="Dn(waiting)">
      <formula>NOT(ISERROR(SEARCH("Dn(waiting)",D812)))</formula>
    </cfRule>
  </conditionalFormatting>
  <conditionalFormatting sqref="D813">
    <cfRule type="containsBlanks" dxfId="9999" priority="9997">
      <formula>LEN(TRIM(D813))=0</formula>
    </cfRule>
    <cfRule type="containsText" dxfId="9998" priority="9998" operator="containsText" text="Operational">
      <formula>NOT(ISERROR(SEARCH("Operational",D813)))</formula>
    </cfRule>
    <cfRule type="containsText" dxfId="9997" priority="9999" operator="containsText" text="Dn(service)">
      <formula>NOT(ISERROR(SEARCH("Dn(service)",D813)))</formula>
    </cfRule>
    <cfRule type="containsText" dxfId="9996" priority="10000" operator="containsText" text="Dn(waiting)">
      <formula>NOT(ISERROR(SEARCH("Dn(waiting)",D813)))</formula>
    </cfRule>
  </conditionalFormatting>
  <conditionalFormatting sqref="D814">
    <cfRule type="containsBlanks" dxfId="9995" priority="9993">
      <formula>LEN(TRIM(D814))=0</formula>
    </cfRule>
    <cfRule type="containsText" dxfId="9994" priority="9994" operator="containsText" text="Operational">
      <formula>NOT(ISERROR(SEARCH("Operational",D814)))</formula>
    </cfRule>
    <cfRule type="containsText" dxfId="9993" priority="9995" operator="containsText" text="Dn(service)">
      <formula>NOT(ISERROR(SEARCH("Dn(service)",D814)))</formula>
    </cfRule>
    <cfRule type="containsText" dxfId="9992" priority="9996" operator="containsText" text="Dn(waiting)">
      <formula>NOT(ISERROR(SEARCH("Dn(waiting)",D814)))</formula>
    </cfRule>
  </conditionalFormatting>
  <conditionalFormatting sqref="C815">
    <cfRule type="containsBlanks" dxfId="9991" priority="9989">
      <formula>LEN(TRIM(C815))=0</formula>
    </cfRule>
    <cfRule type="containsText" dxfId="9990" priority="9990" operator="containsText" text="Operational">
      <formula>NOT(ISERROR(SEARCH("Operational",C815)))</formula>
    </cfRule>
    <cfRule type="containsText" dxfId="9989" priority="9991" operator="containsText" text="Dn(service)">
      <formula>NOT(ISERROR(SEARCH("Dn(service)",C815)))</formula>
    </cfRule>
    <cfRule type="containsText" dxfId="9988" priority="9992" operator="containsText" text="Dn(waiting)">
      <formula>NOT(ISERROR(SEARCH("Dn(waiting)",C815)))</formula>
    </cfRule>
  </conditionalFormatting>
  <conditionalFormatting sqref="C816">
    <cfRule type="containsBlanks" dxfId="9987" priority="9985">
      <formula>LEN(TRIM(C816))=0</formula>
    </cfRule>
    <cfRule type="containsText" dxfId="9986" priority="9986" operator="containsText" text="Operational">
      <formula>NOT(ISERROR(SEARCH("Operational",C816)))</formula>
    </cfRule>
    <cfRule type="containsText" dxfId="9985" priority="9987" operator="containsText" text="Dn(service)">
      <formula>NOT(ISERROR(SEARCH("Dn(service)",C816)))</formula>
    </cfRule>
    <cfRule type="containsText" dxfId="9984" priority="9988" operator="containsText" text="Dn(waiting)">
      <formula>NOT(ISERROR(SEARCH("Dn(waiting)",C816)))</formula>
    </cfRule>
  </conditionalFormatting>
  <conditionalFormatting sqref="C817">
    <cfRule type="containsBlanks" dxfId="9983" priority="9981">
      <formula>LEN(TRIM(C817))=0</formula>
    </cfRule>
    <cfRule type="containsText" dxfId="9982" priority="9982" operator="containsText" text="Operational">
      <formula>NOT(ISERROR(SEARCH("Operational",C817)))</formula>
    </cfRule>
    <cfRule type="containsText" dxfId="9981" priority="9983" operator="containsText" text="Dn(service)">
      <formula>NOT(ISERROR(SEARCH("Dn(service)",C817)))</formula>
    </cfRule>
    <cfRule type="containsText" dxfId="9980" priority="9984" operator="containsText" text="Dn(waiting)">
      <formula>NOT(ISERROR(SEARCH("Dn(waiting)",C817)))</formula>
    </cfRule>
  </conditionalFormatting>
  <conditionalFormatting sqref="C818">
    <cfRule type="containsBlanks" dxfId="9979" priority="9977">
      <formula>LEN(TRIM(C818))=0</formula>
    </cfRule>
    <cfRule type="containsText" dxfId="9978" priority="9978" operator="containsText" text="Operational">
      <formula>NOT(ISERROR(SEARCH("Operational",C818)))</formula>
    </cfRule>
    <cfRule type="containsText" dxfId="9977" priority="9979" operator="containsText" text="Dn(service)">
      <formula>NOT(ISERROR(SEARCH("Dn(service)",C818)))</formula>
    </cfRule>
    <cfRule type="containsText" dxfId="9976" priority="9980" operator="containsText" text="Dn(waiting)">
      <formula>NOT(ISERROR(SEARCH("Dn(waiting)",C818)))</formula>
    </cfRule>
  </conditionalFormatting>
  <conditionalFormatting sqref="C819">
    <cfRule type="containsBlanks" dxfId="9975" priority="9973">
      <formula>LEN(TRIM(C819))=0</formula>
    </cfRule>
    <cfRule type="containsText" dxfId="9974" priority="9974" operator="containsText" text="Operational">
      <formula>NOT(ISERROR(SEARCH("Operational",C819)))</formula>
    </cfRule>
    <cfRule type="containsText" dxfId="9973" priority="9975" operator="containsText" text="Dn(service)">
      <formula>NOT(ISERROR(SEARCH("Dn(service)",C819)))</formula>
    </cfRule>
    <cfRule type="containsText" dxfId="9972" priority="9976" operator="containsText" text="Dn(waiting)">
      <formula>NOT(ISERROR(SEARCH("Dn(waiting)",C819)))</formula>
    </cfRule>
  </conditionalFormatting>
  <conditionalFormatting sqref="C820">
    <cfRule type="containsBlanks" dxfId="9971" priority="9969">
      <formula>LEN(TRIM(C820))=0</formula>
    </cfRule>
    <cfRule type="containsText" dxfId="9970" priority="9970" operator="containsText" text="Operational">
      <formula>NOT(ISERROR(SEARCH("Operational",C820)))</formula>
    </cfRule>
    <cfRule type="containsText" dxfId="9969" priority="9971" operator="containsText" text="Dn(service)">
      <formula>NOT(ISERROR(SEARCH("Dn(service)",C820)))</formula>
    </cfRule>
    <cfRule type="containsText" dxfId="9968" priority="9972" operator="containsText" text="Dn(waiting)">
      <formula>NOT(ISERROR(SEARCH("Dn(waiting)",C820)))</formula>
    </cfRule>
  </conditionalFormatting>
  <conditionalFormatting sqref="F821">
    <cfRule type="containsBlanks" dxfId="9967" priority="9965">
      <formula>LEN(TRIM(F821))=0</formula>
    </cfRule>
    <cfRule type="containsText" dxfId="9966" priority="9966" operator="containsText" text="Operational">
      <formula>NOT(ISERROR(SEARCH("Operational",F821)))</formula>
    </cfRule>
    <cfRule type="containsText" dxfId="9965" priority="9967" operator="containsText" text="Dn(service)">
      <formula>NOT(ISERROR(SEARCH("Dn(service)",F821)))</formula>
    </cfRule>
    <cfRule type="containsText" dxfId="9964" priority="9968" operator="containsText" text="Dn(waiting)">
      <formula>NOT(ISERROR(SEARCH("Dn(waiting)",F821)))</formula>
    </cfRule>
  </conditionalFormatting>
  <conditionalFormatting sqref="F822">
    <cfRule type="containsBlanks" dxfId="9963" priority="9961">
      <formula>LEN(TRIM(F822))=0</formula>
    </cfRule>
    <cfRule type="containsText" dxfId="9962" priority="9962" operator="containsText" text="Operational">
      <formula>NOT(ISERROR(SEARCH("Operational",F822)))</formula>
    </cfRule>
    <cfRule type="containsText" dxfId="9961" priority="9963" operator="containsText" text="Dn(service)">
      <formula>NOT(ISERROR(SEARCH("Dn(service)",F822)))</formula>
    </cfRule>
    <cfRule type="containsText" dxfId="9960" priority="9964" operator="containsText" text="Dn(waiting)">
      <formula>NOT(ISERROR(SEARCH("Dn(waiting)",F822)))</formula>
    </cfRule>
  </conditionalFormatting>
  <conditionalFormatting sqref="F823">
    <cfRule type="containsBlanks" dxfId="9959" priority="9957">
      <formula>LEN(TRIM(F823))=0</formula>
    </cfRule>
    <cfRule type="containsText" dxfId="9958" priority="9958" operator="containsText" text="Operational">
      <formula>NOT(ISERROR(SEARCH("Operational",F823)))</formula>
    </cfRule>
    <cfRule type="containsText" dxfId="9957" priority="9959" operator="containsText" text="Dn(service)">
      <formula>NOT(ISERROR(SEARCH("Dn(service)",F823)))</formula>
    </cfRule>
    <cfRule type="containsText" dxfId="9956" priority="9960" operator="containsText" text="Dn(waiting)">
      <formula>NOT(ISERROR(SEARCH("Dn(waiting)",F823)))</formula>
    </cfRule>
  </conditionalFormatting>
  <conditionalFormatting sqref="F824">
    <cfRule type="containsBlanks" dxfId="9955" priority="9953">
      <formula>LEN(TRIM(F824))=0</formula>
    </cfRule>
    <cfRule type="containsText" dxfId="9954" priority="9954" operator="containsText" text="Operational">
      <formula>NOT(ISERROR(SEARCH("Operational",F824)))</formula>
    </cfRule>
    <cfRule type="containsText" dxfId="9953" priority="9955" operator="containsText" text="Dn(service)">
      <formula>NOT(ISERROR(SEARCH("Dn(service)",F824)))</formula>
    </cfRule>
    <cfRule type="containsText" dxfId="9952" priority="9956" operator="containsText" text="Dn(waiting)">
      <formula>NOT(ISERROR(SEARCH("Dn(waiting)",F824)))</formula>
    </cfRule>
  </conditionalFormatting>
  <conditionalFormatting sqref="F825">
    <cfRule type="containsBlanks" dxfId="9951" priority="9949">
      <formula>LEN(TRIM(F825))=0</formula>
    </cfRule>
    <cfRule type="containsText" dxfId="9950" priority="9950" operator="containsText" text="Operational">
      <formula>NOT(ISERROR(SEARCH("Operational",F825)))</formula>
    </cfRule>
    <cfRule type="containsText" dxfId="9949" priority="9951" operator="containsText" text="Dn(service)">
      <formula>NOT(ISERROR(SEARCH("Dn(service)",F825)))</formula>
    </cfRule>
    <cfRule type="containsText" dxfId="9948" priority="9952" operator="containsText" text="Dn(waiting)">
      <formula>NOT(ISERROR(SEARCH("Dn(waiting)",F825)))</formula>
    </cfRule>
  </conditionalFormatting>
  <conditionalFormatting sqref="F826">
    <cfRule type="containsBlanks" dxfId="9947" priority="9945">
      <formula>LEN(TRIM(F826))=0</formula>
    </cfRule>
    <cfRule type="containsText" dxfId="9946" priority="9946" operator="containsText" text="Operational">
      <formula>NOT(ISERROR(SEARCH("Operational",F826)))</formula>
    </cfRule>
    <cfRule type="containsText" dxfId="9945" priority="9947" operator="containsText" text="Dn(service)">
      <formula>NOT(ISERROR(SEARCH("Dn(service)",F826)))</formula>
    </cfRule>
    <cfRule type="containsText" dxfId="9944" priority="9948" operator="containsText" text="Dn(waiting)">
      <formula>NOT(ISERROR(SEARCH("Dn(waiting)",F826)))</formula>
    </cfRule>
  </conditionalFormatting>
  <conditionalFormatting sqref="H827">
    <cfRule type="containsBlanks" dxfId="9943" priority="9941">
      <formula>LEN(TRIM(H827))=0</formula>
    </cfRule>
    <cfRule type="containsText" dxfId="9942" priority="9942" operator="containsText" text="Operational">
      <formula>NOT(ISERROR(SEARCH("Operational",H827)))</formula>
    </cfRule>
    <cfRule type="containsText" dxfId="9941" priority="9943" operator="containsText" text="Dn(service)">
      <formula>NOT(ISERROR(SEARCH("Dn(service)",H827)))</formula>
    </cfRule>
    <cfRule type="containsText" dxfId="9940" priority="9944" operator="containsText" text="Dn(waiting)">
      <formula>NOT(ISERROR(SEARCH("Dn(waiting)",H827)))</formula>
    </cfRule>
  </conditionalFormatting>
  <conditionalFormatting sqref="H828">
    <cfRule type="containsBlanks" dxfId="9939" priority="9937">
      <formula>LEN(TRIM(H828))=0</formula>
    </cfRule>
    <cfRule type="containsText" dxfId="9938" priority="9938" operator="containsText" text="Operational">
      <formula>NOT(ISERROR(SEARCH("Operational",H828)))</formula>
    </cfRule>
    <cfRule type="containsText" dxfId="9937" priority="9939" operator="containsText" text="Dn(service)">
      <formula>NOT(ISERROR(SEARCH("Dn(service)",H828)))</formula>
    </cfRule>
    <cfRule type="containsText" dxfId="9936" priority="9940" operator="containsText" text="Dn(waiting)">
      <formula>NOT(ISERROR(SEARCH("Dn(waiting)",H828)))</formula>
    </cfRule>
  </conditionalFormatting>
  <conditionalFormatting sqref="H829">
    <cfRule type="containsBlanks" dxfId="9935" priority="9933">
      <formula>LEN(TRIM(H829))=0</formula>
    </cfRule>
    <cfRule type="containsText" dxfId="9934" priority="9934" operator="containsText" text="Operational">
      <formula>NOT(ISERROR(SEARCH("Operational",H829)))</formula>
    </cfRule>
    <cfRule type="containsText" dxfId="9933" priority="9935" operator="containsText" text="Dn(service)">
      <formula>NOT(ISERROR(SEARCH("Dn(service)",H829)))</formula>
    </cfRule>
    <cfRule type="containsText" dxfId="9932" priority="9936" operator="containsText" text="Dn(waiting)">
      <formula>NOT(ISERROR(SEARCH("Dn(waiting)",H829)))</formula>
    </cfRule>
  </conditionalFormatting>
  <conditionalFormatting sqref="H830">
    <cfRule type="containsBlanks" dxfId="9931" priority="9929">
      <formula>LEN(TRIM(H830))=0</formula>
    </cfRule>
    <cfRule type="containsText" dxfId="9930" priority="9930" operator="containsText" text="Operational">
      <formula>NOT(ISERROR(SEARCH("Operational",H830)))</formula>
    </cfRule>
    <cfRule type="containsText" dxfId="9929" priority="9931" operator="containsText" text="Dn(service)">
      <formula>NOT(ISERROR(SEARCH("Dn(service)",H830)))</formula>
    </cfRule>
    <cfRule type="containsText" dxfId="9928" priority="9932" operator="containsText" text="Dn(waiting)">
      <formula>NOT(ISERROR(SEARCH("Dn(waiting)",H830)))</formula>
    </cfRule>
  </conditionalFormatting>
  <conditionalFormatting sqref="H831">
    <cfRule type="containsBlanks" dxfId="9927" priority="9925">
      <formula>LEN(TRIM(H831))=0</formula>
    </cfRule>
    <cfRule type="containsText" dxfId="9926" priority="9926" operator="containsText" text="Operational">
      <formula>NOT(ISERROR(SEARCH("Operational",H831)))</formula>
    </cfRule>
    <cfRule type="containsText" dxfId="9925" priority="9927" operator="containsText" text="Dn(service)">
      <formula>NOT(ISERROR(SEARCH("Dn(service)",H831)))</formula>
    </cfRule>
    <cfRule type="containsText" dxfId="9924" priority="9928" operator="containsText" text="Dn(waiting)">
      <formula>NOT(ISERROR(SEARCH("Dn(waiting)",H831)))</formula>
    </cfRule>
  </conditionalFormatting>
  <conditionalFormatting sqref="F840:I840 E846 H850 F868:F874 G872 E956:E964 G960">
    <cfRule type="containsBlanks" dxfId="9923" priority="9921">
      <formula>LEN(TRIM(E840))=0</formula>
    </cfRule>
    <cfRule type="containsText" dxfId="9922" priority="9922" operator="containsText" text="Operational">
      <formula>NOT(ISERROR(SEARCH("Operational",E840)))</formula>
    </cfRule>
    <cfRule type="containsText" dxfId="9921" priority="9923" operator="containsText" text="Dn(service)">
      <formula>NOT(ISERROR(SEARCH("Dn(service)",E840)))</formula>
    </cfRule>
    <cfRule type="containsText" dxfId="9920" priority="9924" operator="containsText" text="Dn(waiting)">
      <formula>NOT(ISERROR(SEARCH("Dn(waiting)",E840)))</formula>
    </cfRule>
  </conditionalFormatting>
  <conditionalFormatting sqref="D846">
    <cfRule type="containsBlanks" dxfId="9919" priority="9917">
      <formula>LEN(TRIM(D846))=0</formula>
    </cfRule>
    <cfRule type="containsText" dxfId="9918" priority="9918" operator="containsText" text="Operational">
      <formula>NOT(ISERROR(SEARCH("Operational",D846)))</formula>
    </cfRule>
    <cfRule type="containsText" dxfId="9917" priority="9919" operator="containsText" text="Dn(service)">
      <formula>NOT(ISERROR(SEARCH("Dn(service)",D846)))</formula>
    </cfRule>
    <cfRule type="containsText" dxfId="9916" priority="9920" operator="containsText" text="Dn(waiting)">
      <formula>NOT(ISERROR(SEARCH("Dn(waiting)",D846)))</formula>
    </cfRule>
  </conditionalFormatting>
  <conditionalFormatting sqref="E876">
    <cfRule type="containsBlanks" dxfId="9915" priority="9913">
      <formula>LEN(TRIM(E876))=0</formula>
    </cfRule>
    <cfRule type="containsText" dxfId="9914" priority="9914" operator="containsText" text="Operational">
      <formula>NOT(ISERROR(SEARCH("Operational",E876)))</formula>
    </cfRule>
    <cfRule type="containsText" dxfId="9913" priority="9915" operator="containsText" text="Dn(service)">
      <formula>NOT(ISERROR(SEARCH("Dn(service)",E876)))</formula>
    </cfRule>
    <cfRule type="containsText" dxfId="9912" priority="9916" operator="containsText" text="Dn(waiting)">
      <formula>NOT(ISERROR(SEARCH("Dn(waiting)",E876)))</formula>
    </cfRule>
  </conditionalFormatting>
  <conditionalFormatting sqref="E875">
    <cfRule type="containsBlanks" dxfId="9911" priority="9909">
      <formula>LEN(TRIM(E875))=0</formula>
    </cfRule>
    <cfRule type="containsText" dxfId="9910" priority="9910" operator="containsText" text="Operational">
      <formula>NOT(ISERROR(SEARCH("Operational",E875)))</formula>
    </cfRule>
    <cfRule type="containsText" dxfId="9909" priority="9911" operator="containsText" text="Dn(service)">
      <formula>NOT(ISERROR(SEARCH("Dn(service)",E875)))</formula>
    </cfRule>
    <cfRule type="containsText" dxfId="9908" priority="9912" operator="containsText" text="Dn(waiting)">
      <formula>NOT(ISERROR(SEARCH("Dn(waiting)",E875)))</formula>
    </cfRule>
  </conditionalFormatting>
  <conditionalFormatting sqref="F897:F898">
    <cfRule type="containsBlanks" dxfId="9907" priority="9905">
      <formula>LEN(TRIM(F897))=0</formula>
    </cfRule>
    <cfRule type="containsText" dxfId="9906" priority="9906" operator="containsText" text="Operational">
      <formula>NOT(ISERROR(SEARCH("Operational",F897)))</formula>
    </cfRule>
    <cfRule type="containsText" dxfId="9905" priority="9907" operator="containsText" text="Dn(service)">
      <formula>NOT(ISERROR(SEARCH("Dn(service)",F897)))</formula>
    </cfRule>
    <cfRule type="containsText" dxfId="9904" priority="9908" operator="containsText" text="Dn(waiting)">
      <formula>NOT(ISERROR(SEARCH("Dn(waiting)",F897)))</formula>
    </cfRule>
  </conditionalFormatting>
  <conditionalFormatting sqref="I906">
    <cfRule type="containsBlanks" dxfId="9903" priority="9901">
      <formula>LEN(TRIM(I906))=0</formula>
    </cfRule>
    <cfRule type="containsText" dxfId="9902" priority="9902" operator="containsText" text="Operational">
      <formula>NOT(ISERROR(SEARCH("Operational",I906)))</formula>
    </cfRule>
    <cfRule type="containsText" dxfId="9901" priority="9903" operator="containsText" text="Dn(service)">
      <formula>NOT(ISERROR(SEARCH("Dn(service)",I906)))</formula>
    </cfRule>
    <cfRule type="containsText" dxfId="9900" priority="9904" operator="containsText" text="Dn(waiting)">
      <formula>NOT(ISERROR(SEARCH("Dn(waiting)",I906)))</formula>
    </cfRule>
  </conditionalFormatting>
  <conditionalFormatting sqref="F921">
    <cfRule type="containsBlanks" dxfId="9899" priority="9897">
      <formula>LEN(TRIM(F921))=0</formula>
    </cfRule>
    <cfRule type="containsText" dxfId="9898" priority="9898" operator="containsText" text="Operational">
      <formula>NOT(ISERROR(SEARCH("Operational",F921)))</formula>
    </cfRule>
    <cfRule type="containsText" dxfId="9897" priority="9899" operator="containsText" text="Dn(service)">
      <formula>NOT(ISERROR(SEARCH("Dn(service)",F921)))</formula>
    </cfRule>
    <cfRule type="containsText" dxfId="9896" priority="9900" operator="containsText" text="Dn(waiting)">
      <formula>NOT(ISERROR(SEARCH("Dn(waiting)",F921)))</formula>
    </cfRule>
  </conditionalFormatting>
  <conditionalFormatting sqref="E953:E955">
    <cfRule type="containsBlanks" dxfId="9895" priority="9893">
      <formula>LEN(TRIM(E953))=0</formula>
    </cfRule>
    <cfRule type="containsText" dxfId="9894" priority="9894" operator="containsText" text="Operational">
      <formula>NOT(ISERROR(SEARCH("Operational",E953)))</formula>
    </cfRule>
    <cfRule type="containsText" dxfId="9893" priority="9895" operator="containsText" text="Dn(service)">
      <formula>NOT(ISERROR(SEARCH("Dn(service)",E953)))</formula>
    </cfRule>
    <cfRule type="containsText" dxfId="9892" priority="9896" operator="containsText" text="Dn(waiting)">
      <formula>NOT(ISERROR(SEARCH("Dn(waiting)",E953)))</formula>
    </cfRule>
  </conditionalFormatting>
  <conditionalFormatting sqref="E840">
    <cfRule type="containsBlanks" dxfId="9891" priority="9889">
      <formula>LEN(TRIM(E840))=0</formula>
    </cfRule>
    <cfRule type="containsText" dxfId="9890" priority="9890" operator="containsText" text="Operational">
      <formula>NOT(ISERROR(SEARCH("Operational",E840)))</formula>
    </cfRule>
    <cfRule type="containsText" dxfId="9889" priority="9891" operator="containsText" text="Dn(service)">
      <formula>NOT(ISERROR(SEARCH("Dn(service)",E840)))</formula>
    </cfRule>
    <cfRule type="containsText" dxfId="9888" priority="9892" operator="containsText" text="Dn(waiting)">
      <formula>NOT(ISERROR(SEARCH("Dn(waiting)",E840)))</formula>
    </cfRule>
  </conditionalFormatting>
  <conditionalFormatting sqref="D847">
    <cfRule type="containsBlanks" dxfId="9887" priority="9885">
      <formula>LEN(TRIM(D847))=0</formula>
    </cfRule>
    <cfRule type="containsText" dxfId="9886" priority="9886" operator="containsText" text="Operational">
      <formula>NOT(ISERROR(SEARCH("Operational",D847)))</formula>
    </cfRule>
    <cfRule type="containsText" dxfId="9885" priority="9887" operator="containsText" text="Dn(service)">
      <formula>NOT(ISERROR(SEARCH("Dn(service)",D847)))</formula>
    </cfRule>
    <cfRule type="containsText" dxfId="9884" priority="9888" operator="containsText" text="Dn(waiting)">
      <formula>NOT(ISERROR(SEARCH("Dn(waiting)",D847)))</formula>
    </cfRule>
  </conditionalFormatting>
  <conditionalFormatting sqref="C840">
    <cfRule type="containsBlanks" dxfId="9883" priority="9881">
      <formula>LEN(TRIM(C840))=0</formula>
    </cfRule>
    <cfRule type="containsText" dxfId="9882" priority="9882" operator="containsText" text="Operational">
      <formula>NOT(ISERROR(SEARCH("Operational",C840)))</formula>
    </cfRule>
    <cfRule type="containsText" dxfId="9881" priority="9883" operator="containsText" text="Dn(service)">
      <formula>NOT(ISERROR(SEARCH("Dn(service)",C840)))</formula>
    </cfRule>
    <cfRule type="containsText" dxfId="9880" priority="9884" operator="containsText" text="Dn(waiting)">
      <formula>NOT(ISERROR(SEARCH("Dn(waiting)",C840)))</formula>
    </cfRule>
  </conditionalFormatting>
  <conditionalFormatting sqref="C841">
    <cfRule type="containsBlanks" dxfId="9879" priority="9877">
      <formula>LEN(TRIM(C841))=0</formula>
    </cfRule>
    <cfRule type="containsText" dxfId="9878" priority="9878" operator="containsText" text="Operational">
      <formula>NOT(ISERROR(SEARCH("Operational",C841)))</formula>
    </cfRule>
    <cfRule type="containsText" dxfId="9877" priority="9879" operator="containsText" text="Dn(service)">
      <formula>NOT(ISERROR(SEARCH("Dn(service)",C841)))</formula>
    </cfRule>
    <cfRule type="containsText" dxfId="9876" priority="9880" operator="containsText" text="Dn(waiting)">
      <formula>NOT(ISERROR(SEARCH("Dn(waiting)",C841)))</formula>
    </cfRule>
  </conditionalFormatting>
  <conditionalFormatting sqref="F843">
    <cfRule type="containsBlanks" dxfId="9875" priority="9873">
      <formula>LEN(TRIM(F843))=0</formula>
    </cfRule>
    <cfRule type="containsText" dxfId="9874" priority="9874" operator="containsText" text="Operational">
      <formula>NOT(ISERROR(SEARCH("Operational",F843)))</formula>
    </cfRule>
    <cfRule type="containsText" dxfId="9873" priority="9875" operator="containsText" text="Dn(service)">
      <formula>NOT(ISERROR(SEARCH("Dn(service)",F843)))</formula>
    </cfRule>
    <cfRule type="containsText" dxfId="9872" priority="9876" operator="containsText" text="Dn(waiting)">
      <formula>NOT(ISERROR(SEARCH("Dn(waiting)",F843)))</formula>
    </cfRule>
  </conditionalFormatting>
  <conditionalFormatting sqref="I842">
    <cfRule type="containsBlanks" dxfId="9871" priority="9869">
      <formula>LEN(TRIM(I842))=0</formula>
    </cfRule>
    <cfRule type="containsText" dxfId="9870" priority="9870" operator="containsText" text="Operational">
      <formula>NOT(ISERROR(SEARCH("Operational",I842)))</formula>
    </cfRule>
    <cfRule type="containsText" dxfId="9869" priority="9871" operator="containsText" text="Dn(service)">
      <formula>NOT(ISERROR(SEARCH("Dn(service)",I842)))</formula>
    </cfRule>
    <cfRule type="containsText" dxfId="9868" priority="9872" operator="containsText" text="Dn(waiting)">
      <formula>NOT(ISERROR(SEARCH("Dn(waiting)",I842)))</formula>
    </cfRule>
  </conditionalFormatting>
  <conditionalFormatting sqref="I843">
    <cfRule type="containsBlanks" dxfId="9867" priority="9865">
      <formula>LEN(TRIM(I843))=0</formula>
    </cfRule>
    <cfRule type="containsText" dxfId="9866" priority="9866" operator="containsText" text="Operational">
      <formula>NOT(ISERROR(SEARCH("Operational",I843)))</formula>
    </cfRule>
    <cfRule type="containsText" dxfId="9865" priority="9867" operator="containsText" text="Dn(service)">
      <formula>NOT(ISERROR(SEARCH("Dn(service)",I843)))</formula>
    </cfRule>
    <cfRule type="containsText" dxfId="9864" priority="9868" operator="containsText" text="Dn(waiting)">
      <formula>NOT(ISERROR(SEARCH("Dn(waiting)",I843)))</formula>
    </cfRule>
  </conditionalFormatting>
  <conditionalFormatting sqref="I841">
    <cfRule type="containsBlanks" dxfId="9863" priority="9861">
      <formula>LEN(TRIM(I841))=0</formula>
    </cfRule>
    <cfRule type="containsText" dxfId="9862" priority="9862" operator="containsText" text="Operational">
      <formula>NOT(ISERROR(SEARCH("Operational",I841)))</formula>
    </cfRule>
    <cfRule type="containsText" dxfId="9861" priority="9863" operator="containsText" text="Dn(service)">
      <formula>NOT(ISERROR(SEARCH("Dn(service)",I841)))</formula>
    </cfRule>
    <cfRule type="containsText" dxfId="9860" priority="9864" operator="containsText" text="Dn(waiting)">
      <formula>NOT(ISERROR(SEARCH("Dn(waiting)",I841)))</formula>
    </cfRule>
  </conditionalFormatting>
  <conditionalFormatting sqref="C857">
    <cfRule type="containsBlanks" dxfId="9859" priority="9857">
      <formula>LEN(TRIM(C857))=0</formula>
    </cfRule>
    <cfRule type="containsText" dxfId="9858" priority="9858" operator="containsText" text="Operational">
      <formula>NOT(ISERROR(SEARCH("Operational",C857)))</formula>
    </cfRule>
    <cfRule type="containsText" dxfId="9857" priority="9859" operator="containsText" text="Dn(service)">
      <formula>NOT(ISERROR(SEARCH("Dn(service)",C857)))</formula>
    </cfRule>
    <cfRule type="containsText" dxfId="9856" priority="9860" operator="containsText" text="Dn(waiting)">
      <formula>NOT(ISERROR(SEARCH("Dn(waiting)",C857)))</formula>
    </cfRule>
  </conditionalFormatting>
  <conditionalFormatting sqref="E845">
    <cfRule type="containsBlanks" dxfId="9855" priority="9853">
      <formula>LEN(TRIM(E845))=0</formula>
    </cfRule>
    <cfRule type="containsText" dxfId="9854" priority="9854" operator="containsText" text="Operational">
      <formula>NOT(ISERROR(SEARCH("Operational",E845)))</formula>
    </cfRule>
    <cfRule type="containsText" dxfId="9853" priority="9855" operator="containsText" text="Dn(service)">
      <formula>NOT(ISERROR(SEARCH("Dn(service)",E845)))</formula>
    </cfRule>
    <cfRule type="containsText" dxfId="9852" priority="9856" operator="containsText" text="Dn(waiting)">
      <formula>NOT(ISERROR(SEARCH("Dn(waiting)",E845)))</formula>
    </cfRule>
  </conditionalFormatting>
  <conditionalFormatting sqref="I845">
    <cfRule type="containsBlanks" dxfId="9851" priority="9849">
      <formula>LEN(TRIM(I845))=0</formula>
    </cfRule>
    <cfRule type="containsText" dxfId="9850" priority="9850" operator="containsText" text="Operational">
      <formula>NOT(ISERROR(SEARCH("Operational",I845)))</formula>
    </cfRule>
    <cfRule type="containsText" dxfId="9849" priority="9851" operator="containsText" text="Dn(service)">
      <formula>NOT(ISERROR(SEARCH("Dn(service)",I845)))</formula>
    </cfRule>
    <cfRule type="containsText" dxfId="9848" priority="9852" operator="containsText" text="Dn(waiting)">
      <formula>NOT(ISERROR(SEARCH("Dn(waiting)",I845)))</formula>
    </cfRule>
  </conditionalFormatting>
  <conditionalFormatting sqref="I846">
    <cfRule type="containsBlanks" dxfId="9847" priority="9845">
      <formula>LEN(TRIM(I846))=0</formula>
    </cfRule>
    <cfRule type="containsText" dxfId="9846" priority="9846" operator="containsText" text="Operational">
      <formula>NOT(ISERROR(SEARCH("Operational",I846)))</formula>
    </cfRule>
    <cfRule type="containsText" dxfId="9845" priority="9847" operator="containsText" text="Dn(service)">
      <formula>NOT(ISERROR(SEARCH("Dn(service)",I846)))</formula>
    </cfRule>
    <cfRule type="containsText" dxfId="9844" priority="9848" operator="containsText" text="Dn(waiting)">
      <formula>NOT(ISERROR(SEARCH("Dn(waiting)",I846)))</formula>
    </cfRule>
  </conditionalFormatting>
  <conditionalFormatting sqref="I847">
    <cfRule type="containsBlanks" dxfId="9843" priority="9841">
      <formula>LEN(TRIM(I847))=0</formula>
    </cfRule>
    <cfRule type="containsText" dxfId="9842" priority="9842" operator="containsText" text="Operational">
      <formula>NOT(ISERROR(SEARCH("Operational",I847)))</formula>
    </cfRule>
    <cfRule type="containsText" dxfId="9841" priority="9843" operator="containsText" text="Dn(service)">
      <formula>NOT(ISERROR(SEARCH("Dn(service)",I847)))</formula>
    </cfRule>
    <cfRule type="containsText" dxfId="9840" priority="9844" operator="containsText" text="Dn(waiting)">
      <formula>NOT(ISERROR(SEARCH("Dn(waiting)",I847)))</formula>
    </cfRule>
  </conditionalFormatting>
  <conditionalFormatting sqref="H849">
    <cfRule type="containsBlanks" dxfId="9839" priority="9837">
      <formula>LEN(TRIM(H849))=0</formula>
    </cfRule>
    <cfRule type="containsText" dxfId="9838" priority="9838" operator="containsText" text="Operational">
      <formula>NOT(ISERROR(SEARCH("Operational",H849)))</formula>
    </cfRule>
    <cfRule type="containsText" dxfId="9837" priority="9839" operator="containsText" text="Dn(service)">
      <formula>NOT(ISERROR(SEARCH("Dn(service)",H849)))</formula>
    </cfRule>
    <cfRule type="containsText" dxfId="9836" priority="9840" operator="containsText" text="Dn(waiting)">
      <formula>NOT(ISERROR(SEARCH("Dn(waiting)",H849)))</formula>
    </cfRule>
  </conditionalFormatting>
  <conditionalFormatting sqref="C854">
    <cfRule type="containsBlanks" dxfId="9835" priority="9833">
      <formula>LEN(TRIM(C854))=0</formula>
    </cfRule>
    <cfRule type="containsText" dxfId="9834" priority="9834" operator="containsText" text="Operational">
      <formula>NOT(ISERROR(SEARCH("Operational",C854)))</formula>
    </cfRule>
    <cfRule type="containsText" dxfId="9833" priority="9835" operator="containsText" text="Dn(service)">
      <formula>NOT(ISERROR(SEARCH("Dn(service)",C854)))</formula>
    </cfRule>
    <cfRule type="containsText" dxfId="9832" priority="9836" operator="containsText" text="Dn(waiting)">
      <formula>NOT(ISERROR(SEARCH("Dn(waiting)",C854)))</formula>
    </cfRule>
  </conditionalFormatting>
  <conditionalFormatting sqref="C855">
    <cfRule type="containsBlanks" dxfId="9831" priority="9829">
      <formula>LEN(TRIM(C855))=0</formula>
    </cfRule>
    <cfRule type="containsText" dxfId="9830" priority="9830" operator="containsText" text="Operational">
      <formula>NOT(ISERROR(SEARCH("Operational",C855)))</formula>
    </cfRule>
    <cfRule type="containsText" dxfId="9829" priority="9831" operator="containsText" text="Dn(service)">
      <formula>NOT(ISERROR(SEARCH("Dn(service)",C855)))</formula>
    </cfRule>
    <cfRule type="containsText" dxfId="9828" priority="9832" operator="containsText" text="Dn(waiting)">
      <formula>NOT(ISERROR(SEARCH("Dn(waiting)",C855)))</formula>
    </cfRule>
  </conditionalFormatting>
  <conditionalFormatting sqref="C856">
    <cfRule type="containsBlanks" dxfId="9827" priority="9825">
      <formula>LEN(TRIM(C856))=0</formula>
    </cfRule>
    <cfRule type="containsText" dxfId="9826" priority="9826" operator="containsText" text="Operational">
      <formula>NOT(ISERROR(SEARCH("Operational",C856)))</formula>
    </cfRule>
    <cfRule type="containsText" dxfId="9825" priority="9827" operator="containsText" text="Dn(service)">
      <formula>NOT(ISERROR(SEARCH("Dn(service)",C856)))</formula>
    </cfRule>
    <cfRule type="containsText" dxfId="9824" priority="9828" operator="containsText" text="Dn(waiting)">
      <formula>NOT(ISERROR(SEARCH("Dn(waiting)",C856)))</formula>
    </cfRule>
  </conditionalFormatting>
  <conditionalFormatting sqref="C858">
    <cfRule type="containsBlanks" dxfId="9823" priority="9821">
      <formula>LEN(TRIM(C858))=0</formula>
    </cfRule>
    <cfRule type="containsText" dxfId="9822" priority="9822" operator="containsText" text="Operational">
      <formula>NOT(ISERROR(SEARCH("Operational",C858)))</formula>
    </cfRule>
    <cfRule type="containsText" dxfId="9821" priority="9823" operator="containsText" text="Dn(service)">
      <formula>NOT(ISERROR(SEARCH("Dn(service)",C858)))</formula>
    </cfRule>
    <cfRule type="containsText" dxfId="9820" priority="9824" operator="containsText" text="Dn(waiting)">
      <formula>NOT(ISERROR(SEARCH("Dn(waiting)",C858)))</formula>
    </cfRule>
  </conditionalFormatting>
  <conditionalFormatting sqref="F864">
    <cfRule type="containsBlanks" dxfId="9819" priority="9817">
      <formula>LEN(TRIM(F864))=0</formula>
    </cfRule>
    <cfRule type="containsText" dxfId="9818" priority="9818" operator="containsText" text="Operational">
      <formula>NOT(ISERROR(SEARCH("Operational",F864)))</formula>
    </cfRule>
    <cfRule type="containsText" dxfId="9817" priority="9819" operator="containsText" text="Dn(service)">
      <formula>NOT(ISERROR(SEARCH("Dn(service)",F864)))</formula>
    </cfRule>
    <cfRule type="containsText" dxfId="9816" priority="9820" operator="containsText" text="Dn(waiting)">
      <formula>NOT(ISERROR(SEARCH("Dn(waiting)",F864)))</formula>
    </cfRule>
  </conditionalFormatting>
  <conditionalFormatting sqref="F865">
    <cfRule type="containsBlanks" dxfId="9815" priority="9813">
      <formula>LEN(TRIM(F865))=0</formula>
    </cfRule>
    <cfRule type="containsText" dxfId="9814" priority="9814" operator="containsText" text="Operational">
      <formula>NOT(ISERROR(SEARCH("Operational",F865)))</formula>
    </cfRule>
    <cfRule type="containsText" dxfId="9813" priority="9815" operator="containsText" text="Dn(service)">
      <formula>NOT(ISERROR(SEARCH("Dn(service)",F865)))</formula>
    </cfRule>
    <cfRule type="containsText" dxfId="9812" priority="9816" operator="containsText" text="Dn(waiting)">
      <formula>NOT(ISERROR(SEARCH("Dn(waiting)",F865)))</formula>
    </cfRule>
  </conditionalFormatting>
  <conditionalFormatting sqref="F866">
    <cfRule type="containsBlanks" dxfId="9811" priority="9809">
      <formula>LEN(TRIM(F866))=0</formula>
    </cfRule>
    <cfRule type="containsText" dxfId="9810" priority="9810" operator="containsText" text="Operational">
      <formula>NOT(ISERROR(SEARCH("Operational",F866)))</formula>
    </cfRule>
    <cfRule type="containsText" dxfId="9809" priority="9811" operator="containsText" text="Dn(service)">
      <formula>NOT(ISERROR(SEARCH("Dn(service)",F866)))</formula>
    </cfRule>
    <cfRule type="containsText" dxfId="9808" priority="9812" operator="containsText" text="Dn(waiting)">
      <formula>NOT(ISERROR(SEARCH("Dn(waiting)",F866)))</formula>
    </cfRule>
  </conditionalFormatting>
  <conditionalFormatting sqref="F867">
    <cfRule type="containsBlanks" dxfId="9807" priority="9805">
      <formula>LEN(TRIM(F867))=0</formula>
    </cfRule>
    <cfRule type="containsText" dxfId="9806" priority="9806" operator="containsText" text="Operational">
      <formula>NOT(ISERROR(SEARCH("Operational",F867)))</formula>
    </cfRule>
    <cfRule type="containsText" dxfId="9805" priority="9807" operator="containsText" text="Dn(service)">
      <formula>NOT(ISERROR(SEARCH("Dn(service)",F867)))</formula>
    </cfRule>
    <cfRule type="containsText" dxfId="9804" priority="9808" operator="containsText" text="Dn(waiting)">
      <formula>NOT(ISERROR(SEARCH("Dn(waiting)",F867)))</formula>
    </cfRule>
  </conditionalFormatting>
  <conditionalFormatting sqref="I874">
    <cfRule type="containsBlanks" dxfId="9803" priority="9801">
      <formula>LEN(TRIM(I874))=0</formula>
    </cfRule>
    <cfRule type="containsText" dxfId="9802" priority="9802" operator="containsText" text="Operational">
      <formula>NOT(ISERROR(SEARCH("Operational",I874)))</formula>
    </cfRule>
    <cfRule type="containsText" dxfId="9801" priority="9803" operator="containsText" text="Dn(service)">
      <formula>NOT(ISERROR(SEARCH("Dn(service)",I874)))</formula>
    </cfRule>
    <cfRule type="containsText" dxfId="9800" priority="9804" operator="containsText" text="Dn(waiting)">
      <formula>NOT(ISERROR(SEARCH("Dn(waiting)",I874)))</formula>
    </cfRule>
  </conditionalFormatting>
  <conditionalFormatting sqref="I875">
    <cfRule type="containsBlanks" dxfId="9799" priority="9797">
      <formula>LEN(TRIM(I875))=0</formula>
    </cfRule>
    <cfRule type="containsText" dxfId="9798" priority="9798" operator="containsText" text="Operational">
      <formula>NOT(ISERROR(SEARCH("Operational",I875)))</formula>
    </cfRule>
    <cfRule type="containsText" dxfId="9797" priority="9799" operator="containsText" text="Dn(service)">
      <formula>NOT(ISERROR(SEARCH("Dn(service)",I875)))</formula>
    </cfRule>
    <cfRule type="containsText" dxfId="9796" priority="9800" operator="containsText" text="Dn(waiting)">
      <formula>NOT(ISERROR(SEARCH("Dn(waiting)",I875)))</formula>
    </cfRule>
  </conditionalFormatting>
  <conditionalFormatting sqref="I872">
    <cfRule type="containsBlanks" dxfId="9795" priority="9793">
      <formula>LEN(TRIM(I872))=0</formula>
    </cfRule>
    <cfRule type="containsText" dxfId="9794" priority="9794" operator="containsText" text="Operational">
      <formula>NOT(ISERROR(SEARCH("Operational",I872)))</formula>
    </cfRule>
    <cfRule type="containsText" dxfId="9793" priority="9795" operator="containsText" text="Dn(service)">
      <formula>NOT(ISERROR(SEARCH("Dn(service)",I872)))</formula>
    </cfRule>
    <cfRule type="containsText" dxfId="9792" priority="9796" operator="containsText" text="Dn(waiting)">
      <formula>NOT(ISERROR(SEARCH("Dn(waiting)",I872)))</formula>
    </cfRule>
  </conditionalFormatting>
  <conditionalFormatting sqref="I873">
    <cfRule type="containsBlanks" dxfId="9791" priority="9789">
      <formula>LEN(TRIM(I873))=0</formula>
    </cfRule>
    <cfRule type="containsText" dxfId="9790" priority="9790" operator="containsText" text="Operational">
      <formula>NOT(ISERROR(SEARCH("Operational",I873)))</formula>
    </cfRule>
    <cfRule type="containsText" dxfId="9789" priority="9791" operator="containsText" text="Dn(service)">
      <formula>NOT(ISERROR(SEARCH("Dn(service)",I873)))</formula>
    </cfRule>
    <cfRule type="containsText" dxfId="9788" priority="9792" operator="containsText" text="Dn(waiting)">
      <formula>NOT(ISERROR(SEARCH("Dn(waiting)",I873)))</formula>
    </cfRule>
  </conditionalFormatting>
  <conditionalFormatting sqref="I876">
    <cfRule type="containsBlanks" dxfId="9787" priority="9785">
      <formula>LEN(TRIM(I876))=0</formula>
    </cfRule>
    <cfRule type="containsText" dxfId="9786" priority="9786" operator="containsText" text="Operational">
      <formula>NOT(ISERROR(SEARCH("Operational",I876)))</formula>
    </cfRule>
    <cfRule type="containsText" dxfId="9785" priority="9787" operator="containsText" text="Dn(service)">
      <formula>NOT(ISERROR(SEARCH("Dn(service)",I876)))</formula>
    </cfRule>
    <cfRule type="containsText" dxfId="9784" priority="9788" operator="containsText" text="Dn(waiting)">
      <formula>NOT(ISERROR(SEARCH("Dn(waiting)",I876)))</formula>
    </cfRule>
  </conditionalFormatting>
  <conditionalFormatting sqref="H886">
    <cfRule type="containsBlanks" dxfId="9783" priority="9781">
      <formula>LEN(TRIM(H886))=0</formula>
    </cfRule>
    <cfRule type="containsText" dxfId="9782" priority="9782" operator="containsText" text="Operational">
      <formula>NOT(ISERROR(SEARCH("Operational",H886)))</formula>
    </cfRule>
    <cfRule type="containsText" dxfId="9781" priority="9783" operator="containsText" text="Dn(service)">
      <formula>NOT(ISERROR(SEARCH("Dn(service)",H886)))</formula>
    </cfRule>
    <cfRule type="containsText" dxfId="9780" priority="9784" operator="containsText" text="Dn(waiting)">
      <formula>NOT(ISERROR(SEARCH("Dn(waiting)",H886)))</formula>
    </cfRule>
  </conditionalFormatting>
  <conditionalFormatting sqref="H887">
    <cfRule type="containsBlanks" dxfId="9779" priority="9777">
      <formula>LEN(TRIM(H887))=0</formula>
    </cfRule>
    <cfRule type="containsText" dxfId="9778" priority="9778" operator="containsText" text="Operational">
      <formula>NOT(ISERROR(SEARCH("Operational",H887)))</formula>
    </cfRule>
    <cfRule type="containsText" dxfId="9777" priority="9779" operator="containsText" text="Dn(service)">
      <formula>NOT(ISERROR(SEARCH("Dn(service)",H887)))</formula>
    </cfRule>
    <cfRule type="containsText" dxfId="9776" priority="9780" operator="containsText" text="Dn(waiting)">
      <formula>NOT(ISERROR(SEARCH("Dn(waiting)",H887)))</formula>
    </cfRule>
  </conditionalFormatting>
  <conditionalFormatting sqref="H888">
    <cfRule type="containsBlanks" dxfId="9775" priority="9773">
      <formula>LEN(TRIM(H888))=0</formula>
    </cfRule>
    <cfRule type="containsText" dxfId="9774" priority="9774" operator="containsText" text="Operational">
      <formula>NOT(ISERROR(SEARCH("Operational",H888)))</formula>
    </cfRule>
    <cfRule type="containsText" dxfId="9773" priority="9775" operator="containsText" text="Dn(service)">
      <formula>NOT(ISERROR(SEARCH("Dn(service)",H888)))</formula>
    </cfRule>
    <cfRule type="containsText" dxfId="9772" priority="9776" operator="containsText" text="Dn(waiting)">
      <formula>NOT(ISERROR(SEARCH("Dn(waiting)",H888)))</formula>
    </cfRule>
  </conditionalFormatting>
  <conditionalFormatting sqref="F893">
    <cfRule type="containsBlanks" dxfId="9771" priority="9769">
      <formula>LEN(TRIM(F893))=0</formula>
    </cfRule>
    <cfRule type="containsText" dxfId="9770" priority="9770" operator="containsText" text="Operational">
      <formula>NOT(ISERROR(SEARCH("Operational",F893)))</formula>
    </cfRule>
    <cfRule type="containsText" dxfId="9769" priority="9771" operator="containsText" text="Dn(service)">
      <formula>NOT(ISERROR(SEARCH("Dn(service)",F893)))</formula>
    </cfRule>
    <cfRule type="containsText" dxfId="9768" priority="9772" operator="containsText" text="Dn(waiting)">
      <formula>NOT(ISERROR(SEARCH("Dn(waiting)",F893)))</formula>
    </cfRule>
  </conditionalFormatting>
  <conditionalFormatting sqref="F894">
    <cfRule type="containsBlanks" dxfId="9767" priority="9765">
      <formula>LEN(TRIM(F894))=0</formula>
    </cfRule>
    <cfRule type="containsText" dxfId="9766" priority="9766" operator="containsText" text="Operational">
      <formula>NOT(ISERROR(SEARCH("Operational",F894)))</formula>
    </cfRule>
    <cfRule type="containsText" dxfId="9765" priority="9767" operator="containsText" text="Dn(service)">
      <formula>NOT(ISERROR(SEARCH("Dn(service)",F894)))</formula>
    </cfRule>
    <cfRule type="containsText" dxfId="9764" priority="9768" operator="containsText" text="Dn(waiting)">
      <formula>NOT(ISERROR(SEARCH("Dn(waiting)",F894)))</formula>
    </cfRule>
  </conditionalFormatting>
  <conditionalFormatting sqref="F895">
    <cfRule type="containsBlanks" dxfId="9763" priority="9761">
      <formula>LEN(TRIM(F895))=0</formula>
    </cfRule>
    <cfRule type="containsText" dxfId="9762" priority="9762" operator="containsText" text="Operational">
      <formula>NOT(ISERROR(SEARCH("Operational",F895)))</formula>
    </cfRule>
    <cfRule type="containsText" dxfId="9761" priority="9763" operator="containsText" text="Dn(service)">
      <formula>NOT(ISERROR(SEARCH("Dn(service)",F895)))</formula>
    </cfRule>
    <cfRule type="containsText" dxfId="9760" priority="9764" operator="containsText" text="Dn(waiting)">
      <formula>NOT(ISERROR(SEARCH("Dn(waiting)",F895)))</formula>
    </cfRule>
  </conditionalFormatting>
  <conditionalFormatting sqref="F896">
    <cfRule type="containsBlanks" dxfId="9759" priority="9757">
      <formula>LEN(TRIM(F896))=0</formula>
    </cfRule>
    <cfRule type="containsText" dxfId="9758" priority="9758" operator="containsText" text="Operational">
      <formula>NOT(ISERROR(SEARCH("Operational",F896)))</formula>
    </cfRule>
    <cfRule type="containsText" dxfId="9757" priority="9759" operator="containsText" text="Dn(service)">
      <formula>NOT(ISERROR(SEARCH("Dn(service)",F896)))</formula>
    </cfRule>
    <cfRule type="containsText" dxfId="9756" priority="9760" operator="containsText" text="Dn(waiting)">
      <formula>NOT(ISERROR(SEARCH("Dn(waiting)",F896)))</formula>
    </cfRule>
  </conditionalFormatting>
  <conditionalFormatting sqref="I902">
    <cfRule type="containsBlanks" dxfId="9755" priority="9753">
      <formula>LEN(TRIM(I902))=0</formula>
    </cfRule>
    <cfRule type="containsText" dxfId="9754" priority="9754" operator="containsText" text="Operational">
      <formula>NOT(ISERROR(SEARCH("Operational",I902)))</formula>
    </cfRule>
    <cfRule type="containsText" dxfId="9753" priority="9755" operator="containsText" text="Dn(service)">
      <formula>NOT(ISERROR(SEARCH("Dn(service)",I902)))</formula>
    </cfRule>
    <cfRule type="containsText" dxfId="9752" priority="9756" operator="containsText" text="Dn(waiting)">
      <formula>NOT(ISERROR(SEARCH("Dn(waiting)",I902)))</formula>
    </cfRule>
  </conditionalFormatting>
  <conditionalFormatting sqref="I903">
    <cfRule type="containsBlanks" dxfId="9751" priority="9749">
      <formula>LEN(TRIM(I903))=0</formula>
    </cfRule>
    <cfRule type="containsText" dxfId="9750" priority="9750" operator="containsText" text="Operational">
      <formula>NOT(ISERROR(SEARCH("Operational",I903)))</formula>
    </cfRule>
    <cfRule type="containsText" dxfId="9749" priority="9751" operator="containsText" text="Dn(service)">
      <formula>NOT(ISERROR(SEARCH("Dn(service)",I903)))</formula>
    </cfRule>
    <cfRule type="containsText" dxfId="9748" priority="9752" operator="containsText" text="Dn(waiting)">
      <formula>NOT(ISERROR(SEARCH("Dn(waiting)",I903)))</formula>
    </cfRule>
  </conditionalFormatting>
  <conditionalFormatting sqref="I904">
    <cfRule type="containsBlanks" dxfId="9747" priority="9745">
      <formula>LEN(TRIM(I904))=0</formula>
    </cfRule>
    <cfRule type="containsText" dxfId="9746" priority="9746" operator="containsText" text="Operational">
      <formula>NOT(ISERROR(SEARCH("Operational",I904)))</formula>
    </cfRule>
    <cfRule type="containsText" dxfId="9745" priority="9747" operator="containsText" text="Dn(service)">
      <formula>NOT(ISERROR(SEARCH("Dn(service)",I904)))</formula>
    </cfRule>
    <cfRule type="containsText" dxfId="9744" priority="9748" operator="containsText" text="Dn(waiting)">
      <formula>NOT(ISERROR(SEARCH("Dn(waiting)",I904)))</formula>
    </cfRule>
  </conditionalFormatting>
  <conditionalFormatting sqref="I905">
    <cfRule type="containsBlanks" dxfId="9743" priority="9741">
      <formula>LEN(TRIM(I905))=0</formula>
    </cfRule>
    <cfRule type="containsText" dxfId="9742" priority="9742" operator="containsText" text="Operational">
      <formula>NOT(ISERROR(SEARCH("Operational",I905)))</formula>
    </cfRule>
    <cfRule type="containsText" dxfId="9741" priority="9743" operator="containsText" text="Dn(service)">
      <formula>NOT(ISERROR(SEARCH("Dn(service)",I905)))</formula>
    </cfRule>
    <cfRule type="containsText" dxfId="9740" priority="9744" operator="containsText" text="Dn(waiting)">
      <formula>NOT(ISERROR(SEARCH("Dn(waiting)",I905)))</formula>
    </cfRule>
  </conditionalFormatting>
  <conditionalFormatting sqref="E903">
    <cfRule type="containsBlanks" dxfId="9739" priority="9737">
      <formula>LEN(TRIM(E903))=0</formula>
    </cfRule>
    <cfRule type="containsText" dxfId="9738" priority="9738" operator="containsText" text="Operational">
      <formula>NOT(ISERROR(SEARCH("Operational",E903)))</formula>
    </cfRule>
    <cfRule type="containsText" dxfId="9737" priority="9739" operator="containsText" text="Dn(service)">
      <formula>NOT(ISERROR(SEARCH("Dn(service)",E903)))</formula>
    </cfRule>
    <cfRule type="containsText" dxfId="9736" priority="9740" operator="containsText" text="Dn(waiting)">
      <formula>NOT(ISERROR(SEARCH("Dn(waiting)",E903)))</formula>
    </cfRule>
  </conditionalFormatting>
  <conditionalFormatting sqref="E904">
    <cfRule type="containsBlanks" dxfId="9735" priority="9733">
      <formula>LEN(TRIM(E904))=0</formula>
    </cfRule>
    <cfRule type="containsText" dxfId="9734" priority="9734" operator="containsText" text="Operational">
      <formula>NOT(ISERROR(SEARCH("Operational",E904)))</formula>
    </cfRule>
    <cfRule type="containsText" dxfId="9733" priority="9735" operator="containsText" text="Dn(service)">
      <formula>NOT(ISERROR(SEARCH("Dn(service)",E904)))</formula>
    </cfRule>
    <cfRule type="containsText" dxfId="9732" priority="9736" operator="containsText" text="Dn(waiting)">
      <formula>NOT(ISERROR(SEARCH("Dn(waiting)",E904)))</formula>
    </cfRule>
  </conditionalFormatting>
  <conditionalFormatting sqref="H911">
    <cfRule type="containsBlanks" dxfId="9731" priority="9729">
      <formula>LEN(TRIM(H911))=0</formula>
    </cfRule>
    <cfRule type="containsText" dxfId="9730" priority="9730" operator="containsText" text="Operational">
      <formula>NOT(ISERROR(SEARCH("Operational",H911)))</formula>
    </cfRule>
    <cfRule type="containsText" dxfId="9729" priority="9731" operator="containsText" text="Dn(service)">
      <formula>NOT(ISERROR(SEARCH("Dn(service)",H911)))</formula>
    </cfRule>
    <cfRule type="containsText" dxfId="9728" priority="9732" operator="containsText" text="Dn(waiting)">
      <formula>NOT(ISERROR(SEARCH("Dn(waiting)",H911)))</formula>
    </cfRule>
  </conditionalFormatting>
  <conditionalFormatting sqref="H912">
    <cfRule type="containsBlanks" dxfId="9727" priority="9725">
      <formula>LEN(TRIM(H912))=0</formula>
    </cfRule>
    <cfRule type="containsText" dxfId="9726" priority="9726" operator="containsText" text="Operational">
      <formula>NOT(ISERROR(SEARCH("Operational",H912)))</formula>
    </cfRule>
    <cfRule type="containsText" dxfId="9725" priority="9727" operator="containsText" text="Dn(service)">
      <formula>NOT(ISERROR(SEARCH("Dn(service)",H912)))</formula>
    </cfRule>
    <cfRule type="containsText" dxfId="9724" priority="9728" operator="containsText" text="Dn(waiting)">
      <formula>NOT(ISERROR(SEARCH("Dn(waiting)",H912)))</formula>
    </cfRule>
  </conditionalFormatting>
  <conditionalFormatting sqref="H913">
    <cfRule type="containsBlanks" dxfId="9723" priority="9721">
      <formula>LEN(TRIM(H913))=0</formula>
    </cfRule>
    <cfRule type="containsText" dxfId="9722" priority="9722" operator="containsText" text="Operational">
      <formula>NOT(ISERROR(SEARCH("Operational",H913)))</formula>
    </cfRule>
    <cfRule type="containsText" dxfId="9721" priority="9723" operator="containsText" text="Dn(service)">
      <formula>NOT(ISERROR(SEARCH("Dn(service)",H913)))</formula>
    </cfRule>
    <cfRule type="containsText" dxfId="9720" priority="9724" operator="containsText" text="Dn(waiting)">
      <formula>NOT(ISERROR(SEARCH("Dn(waiting)",H913)))</formula>
    </cfRule>
  </conditionalFormatting>
  <conditionalFormatting sqref="H914">
    <cfRule type="containsBlanks" dxfId="9719" priority="9717">
      <formula>LEN(TRIM(H914))=0</formula>
    </cfRule>
    <cfRule type="containsText" dxfId="9718" priority="9718" operator="containsText" text="Operational">
      <formula>NOT(ISERROR(SEARCH("Operational",H914)))</formula>
    </cfRule>
    <cfRule type="containsText" dxfId="9717" priority="9719" operator="containsText" text="Dn(service)">
      <formula>NOT(ISERROR(SEARCH("Dn(service)",H914)))</formula>
    </cfRule>
    <cfRule type="containsText" dxfId="9716" priority="9720" operator="containsText" text="Dn(waiting)">
      <formula>NOT(ISERROR(SEARCH("Dn(waiting)",H914)))</formula>
    </cfRule>
  </conditionalFormatting>
  <conditionalFormatting sqref="E927">
    <cfRule type="containsBlanks" dxfId="9715" priority="9713">
      <formula>LEN(TRIM(E927))=0</formula>
    </cfRule>
    <cfRule type="containsText" dxfId="9714" priority="9714" operator="containsText" text="Operational">
      <formula>NOT(ISERROR(SEARCH("Operational",E927)))</formula>
    </cfRule>
    <cfRule type="containsText" dxfId="9713" priority="9715" operator="containsText" text="Dn(service)">
      <formula>NOT(ISERROR(SEARCH("Dn(service)",E927)))</formula>
    </cfRule>
    <cfRule type="containsText" dxfId="9712" priority="9716" operator="containsText" text="Dn(waiting)">
      <formula>NOT(ISERROR(SEARCH("Dn(waiting)",E927)))</formula>
    </cfRule>
  </conditionalFormatting>
  <conditionalFormatting sqref="H971:H973 F975:F976">
    <cfRule type="containsBlanks" dxfId="9711" priority="9709">
      <formula>LEN(TRIM(F971))=0</formula>
    </cfRule>
    <cfRule type="containsText" dxfId="9710" priority="9710" operator="containsText" text="Operational">
      <formula>NOT(ISERROR(SEARCH("Operational",F971)))</formula>
    </cfRule>
    <cfRule type="containsText" dxfId="9709" priority="9711" operator="containsText" text="Dn(service)">
      <formula>NOT(ISERROR(SEARCH("Dn(service)",F971)))</formula>
    </cfRule>
    <cfRule type="containsText" dxfId="9708" priority="9712" operator="containsText" text="Dn(waiting)">
      <formula>NOT(ISERROR(SEARCH("Dn(waiting)",F971)))</formula>
    </cfRule>
  </conditionalFormatting>
  <conditionalFormatting sqref="H939:H940">
    <cfRule type="containsBlanks" dxfId="9707" priority="9705">
      <formula>LEN(TRIM(H939))=0</formula>
    </cfRule>
    <cfRule type="containsText" dxfId="9706" priority="9706" operator="containsText" text="Operational">
      <formula>NOT(ISERROR(SEARCH("Operational",H939)))</formula>
    </cfRule>
    <cfRule type="containsText" dxfId="9705" priority="9707" operator="containsText" text="Dn(service)">
      <formula>NOT(ISERROR(SEARCH("Dn(service)",H939)))</formula>
    </cfRule>
    <cfRule type="containsText" dxfId="9704" priority="9708" operator="containsText" text="Dn(waiting)">
      <formula>NOT(ISERROR(SEARCH("Dn(waiting)",H939)))</formula>
    </cfRule>
  </conditionalFormatting>
  <conditionalFormatting sqref="H941">
    <cfRule type="containsBlanks" dxfId="9703" priority="9701">
      <formula>LEN(TRIM(H941))=0</formula>
    </cfRule>
    <cfRule type="containsText" dxfId="9702" priority="9702" operator="containsText" text="Operational">
      <formula>NOT(ISERROR(SEARCH("Operational",H941)))</formula>
    </cfRule>
    <cfRule type="containsText" dxfId="9701" priority="9703" operator="containsText" text="Dn(service)">
      <formula>NOT(ISERROR(SEARCH("Dn(service)",H941)))</formula>
    </cfRule>
    <cfRule type="containsText" dxfId="9700" priority="9704" operator="containsText" text="Dn(waiting)">
      <formula>NOT(ISERROR(SEARCH("Dn(waiting)",H941)))</formula>
    </cfRule>
  </conditionalFormatting>
  <conditionalFormatting sqref="E952">
    <cfRule type="containsBlanks" dxfId="9699" priority="9697">
      <formula>LEN(TRIM(E952))=0</formula>
    </cfRule>
    <cfRule type="containsText" dxfId="9698" priority="9698" operator="containsText" text="Operational">
      <formula>NOT(ISERROR(SEARCH("Operational",E952)))</formula>
    </cfRule>
    <cfRule type="containsText" dxfId="9697" priority="9699" operator="containsText" text="Dn(service)">
      <formula>NOT(ISERROR(SEARCH("Dn(service)",E952)))</formula>
    </cfRule>
    <cfRule type="containsText" dxfId="9696" priority="9700" operator="containsText" text="Dn(waiting)">
      <formula>NOT(ISERROR(SEARCH("Dn(waiting)",E952)))</formula>
    </cfRule>
  </conditionalFormatting>
  <conditionalFormatting sqref="F947:F950">
    <cfRule type="containsBlanks" dxfId="9695" priority="9693">
      <formula>LEN(TRIM(F947))=0</formula>
    </cfRule>
    <cfRule type="containsText" dxfId="9694" priority="9694" operator="containsText" text="Operational">
      <formula>NOT(ISERROR(SEARCH("Operational",F947)))</formula>
    </cfRule>
    <cfRule type="containsText" dxfId="9693" priority="9695" operator="containsText" text="Dn(service)">
      <formula>NOT(ISERROR(SEARCH("Dn(service)",F947)))</formula>
    </cfRule>
    <cfRule type="containsText" dxfId="9692" priority="9696" operator="containsText" text="Dn(waiting)">
      <formula>NOT(ISERROR(SEARCH("Dn(waiting)",F947)))</formula>
    </cfRule>
  </conditionalFormatting>
  <conditionalFormatting sqref="I844">
    <cfRule type="containsBlanks" dxfId="9691" priority="9689">
      <formula>LEN(TRIM(I844))=0</formula>
    </cfRule>
    <cfRule type="containsText" dxfId="9690" priority="9690" operator="containsText" text="Operational">
      <formula>NOT(ISERROR(SEARCH("Operational",I844)))</formula>
    </cfRule>
    <cfRule type="containsText" dxfId="9689" priority="9691" operator="containsText" text="Dn(service)">
      <formula>NOT(ISERROR(SEARCH("Dn(service)",I844)))</formula>
    </cfRule>
    <cfRule type="containsText" dxfId="9688" priority="9692" operator="containsText" text="Dn(waiting)">
      <formula>NOT(ISERROR(SEARCH("Dn(waiting)",I844)))</formula>
    </cfRule>
  </conditionalFormatting>
  <conditionalFormatting sqref="I958:I960">
    <cfRule type="containsBlanks" dxfId="9687" priority="9685">
      <formula>LEN(TRIM(I958))=0</formula>
    </cfRule>
    <cfRule type="containsText" dxfId="9686" priority="9686" operator="containsText" text="Operational">
      <formula>NOT(ISERROR(SEARCH("Operational",I958)))</formula>
    </cfRule>
    <cfRule type="containsText" dxfId="9685" priority="9687" operator="containsText" text="Dn(service)">
      <formula>NOT(ISERROR(SEARCH("Dn(service)",I958)))</formula>
    </cfRule>
    <cfRule type="containsText" dxfId="9684" priority="9688" operator="containsText" text="Dn(waiting)">
      <formula>NOT(ISERROR(SEARCH("Dn(waiting)",I958)))</formula>
    </cfRule>
  </conditionalFormatting>
  <conditionalFormatting sqref="C966:C968">
    <cfRule type="containsBlanks" dxfId="9683" priority="9681">
      <formula>LEN(TRIM(C966))=0</formula>
    </cfRule>
    <cfRule type="containsText" dxfId="9682" priority="9682" operator="containsText" text="Operational">
      <formula>NOT(ISERROR(SEARCH("Operational",C966)))</formula>
    </cfRule>
    <cfRule type="containsText" dxfId="9681" priority="9683" operator="containsText" text="Dn(service)">
      <formula>NOT(ISERROR(SEARCH("Dn(service)",C966)))</formula>
    </cfRule>
    <cfRule type="containsText" dxfId="9680" priority="9684" operator="containsText" text="Dn(waiting)">
      <formula>NOT(ISERROR(SEARCH("Dn(waiting)",C966)))</formula>
    </cfRule>
  </conditionalFormatting>
  <conditionalFormatting sqref="F841">
    <cfRule type="containsBlanks" dxfId="9679" priority="9677">
      <formula>LEN(TRIM(F841))=0</formula>
    </cfRule>
    <cfRule type="containsText" dxfId="9678" priority="9678" operator="containsText" text="Operational">
      <formula>NOT(ISERROR(SEARCH("Operational",F841)))</formula>
    </cfRule>
    <cfRule type="containsText" dxfId="9677" priority="9679" operator="containsText" text="Dn(service)">
      <formula>NOT(ISERROR(SEARCH("Dn(service)",F841)))</formula>
    </cfRule>
    <cfRule type="containsText" dxfId="9676" priority="9680" operator="containsText" text="Dn(waiting)">
      <formula>NOT(ISERROR(SEARCH("Dn(waiting)",F841)))</formula>
    </cfRule>
  </conditionalFormatting>
  <conditionalFormatting sqref="F842">
    <cfRule type="containsBlanks" dxfId="9675" priority="9673">
      <formula>LEN(TRIM(F842))=0</formula>
    </cfRule>
    <cfRule type="containsText" dxfId="9674" priority="9674" operator="containsText" text="Operational">
      <formula>NOT(ISERROR(SEARCH("Operational",F842)))</formula>
    </cfRule>
    <cfRule type="containsText" dxfId="9673" priority="9675" operator="containsText" text="Dn(service)">
      <formula>NOT(ISERROR(SEARCH("Dn(service)",F842)))</formula>
    </cfRule>
    <cfRule type="containsText" dxfId="9672" priority="9676" operator="containsText" text="Dn(waiting)">
      <formula>NOT(ISERROR(SEARCH("Dn(waiting)",F842)))</formula>
    </cfRule>
  </conditionalFormatting>
  <conditionalFormatting sqref="F920">
    <cfRule type="containsBlanks" dxfId="9671" priority="9669">
      <formula>LEN(TRIM(F920))=0</formula>
    </cfRule>
    <cfRule type="containsText" dxfId="9670" priority="9670" operator="containsText" text="Operational">
      <formula>NOT(ISERROR(SEARCH("Operational",F920)))</formula>
    </cfRule>
    <cfRule type="containsText" dxfId="9669" priority="9671" operator="containsText" text="Dn(service)">
      <formula>NOT(ISERROR(SEARCH("Dn(service)",F920)))</formula>
    </cfRule>
    <cfRule type="containsText" dxfId="9668" priority="9672" operator="containsText" text="Dn(waiting)">
      <formula>NOT(ISERROR(SEARCH("Dn(waiting)",F920)))</formula>
    </cfRule>
  </conditionalFormatting>
  <conditionalFormatting sqref="F919">
    <cfRule type="containsBlanks" dxfId="9667" priority="9665">
      <formula>LEN(TRIM(F919))=0</formula>
    </cfRule>
    <cfRule type="containsText" dxfId="9666" priority="9666" operator="containsText" text="Operational">
      <formula>NOT(ISERROR(SEARCH("Operational",F919)))</formula>
    </cfRule>
    <cfRule type="containsText" dxfId="9665" priority="9667" operator="containsText" text="Dn(service)">
      <formula>NOT(ISERROR(SEARCH("Dn(service)",F919)))</formula>
    </cfRule>
    <cfRule type="containsText" dxfId="9664" priority="9668" operator="containsText" text="Dn(waiting)">
      <formula>NOT(ISERROR(SEARCH("Dn(waiting)",F919)))</formula>
    </cfRule>
  </conditionalFormatting>
  <conditionalFormatting sqref="D995:D998 I1001:I1002 C1000:C1002 G993 I993">
    <cfRule type="containsBlanks" dxfId="9663" priority="9661">
      <formula>LEN(TRIM(C993))=0</formula>
    </cfRule>
    <cfRule type="containsText" dxfId="9662" priority="9662" operator="containsText" text="Operational">
      <formula>NOT(ISERROR(SEARCH("Operational",C993)))</formula>
    </cfRule>
    <cfRule type="containsText" dxfId="9661" priority="9663" operator="containsText" text="Dn(service)">
      <formula>NOT(ISERROR(SEARCH("Dn(service)",C993)))</formula>
    </cfRule>
    <cfRule type="containsText" dxfId="9660" priority="9664" operator="containsText" text="Dn(waiting)">
      <formula>NOT(ISERROR(SEARCH("Dn(waiting)",C993)))</formula>
    </cfRule>
  </conditionalFormatting>
  <conditionalFormatting sqref="G1002">
    <cfRule type="containsBlanks" dxfId="9659" priority="9657">
      <formula>LEN(TRIM(G1002))=0</formula>
    </cfRule>
    <cfRule type="containsText" dxfId="9658" priority="9658" operator="containsText" text="Operational">
      <formula>NOT(ISERROR(SEARCH("Operational",G1002)))</formula>
    </cfRule>
    <cfRule type="containsText" dxfId="9657" priority="9659" operator="containsText" text="Dn(service)">
      <formula>NOT(ISERROR(SEARCH("Dn(service)",G1002)))</formula>
    </cfRule>
    <cfRule type="containsText" dxfId="9656" priority="9660" operator="containsText" text="Dn(waiting)">
      <formula>NOT(ISERROR(SEARCH("Dn(waiting)",G1002)))</formula>
    </cfRule>
  </conditionalFormatting>
  <conditionalFormatting sqref="I998">
    <cfRule type="containsBlanks" dxfId="9655" priority="9653">
      <formula>LEN(TRIM(I998))=0</formula>
    </cfRule>
    <cfRule type="containsText" dxfId="9654" priority="9654" operator="containsText" text="Operational">
      <formula>NOT(ISERROR(SEARCH("Operational",I998)))</formula>
    </cfRule>
    <cfRule type="containsText" dxfId="9653" priority="9655" operator="containsText" text="Dn(service)">
      <formula>NOT(ISERROR(SEARCH("Dn(service)",I998)))</formula>
    </cfRule>
    <cfRule type="containsText" dxfId="9652" priority="9656" operator="containsText" text="Dn(waiting)">
      <formula>NOT(ISERROR(SEARCH("Dn(waiting)",I998)))</formula>
    </cfRule>
  </conditionalFormatting>
  <conditionalFormatting sqref="I999">
    <cfRule type="containsBlanks" dxfId="9651" priority="9649">
      <formula>LEN(TRIM(I999))=0</formula>
    </cfRule>
    <cfRule type="containsText" dxfId="9650" priority="9650" operator="containsText" text="Operational">
      <formula>NOT(ISERROR(SEARCH("Operational",I999)))</formula>
    </cfRule>
    <cfRule type="containsText" dxfId="9649" priority="9651" operator="containsText" text="Dn(service)">
      <formula>NOT(ISERROR(SEARCH("Dn(service)",I999)))</formula>
    </cfRule>
    <cfRule type="containsText" dxfId="9648" priority="9652" operator="containsText" text="Dn(waiting)">
      <formula>NOT(ISERROR(SEARCH("Dn(waiting)",I999)))</formula>
    </cfRule>
  </conditionalFormatting>
  <conditionalFormatting sqref="G996">
    <cfRule type="containsBlanks" dxfId="9647" priority="9645">
      <formula>LEN(TRIM(G996))=0</formula>
    </cfRule>
    <cfRule type="containsText" dxfId="9646" priority="9646" operator="containsText" text="Operational">
      <formula>NOT(ISERROR(SEARCH("Operational",G996)))</formula>
    </cfRule>
    <cfRule type="containsText" dxfId="9645" priority="9647" operator="containsText" text="Dn(service)">
      <formula>NOT(ISERROR(SEARCH("Dn(service)",G996)))</formula>
    </cfRule>
    <cfRule type="containsText" dxfId="9644" priority="9648" operator="containsText" text="Dn(waiting)">
      <formula>NOT(ISERROR(SEARCH("Dn(waiting)",G996)))</formula>
    </cfRule>
  </conditionalFormatting>
  <conditionalFormatting sqref="G997">
    <cfRule type="containsBlanks" dxfId="9643" priority="9641">
      <formula>LEN(TRIM(G997))=0</formula>
    </cfRule>
    <cfRule type="containsText" dxfId="9642" priority="9642" operator="containsText" text="Operational">
      <formula>NOT(ISERROR(SEARCH("Operational",G997)))</formula>
    </cfRule>
    <cfRule type="containsText" dxfId="9641" priority="9643" operator="containsText" text="Dn(service)">
      <formula>NOT(ISERROR(SEARCH("Dn(service)",G997)))</formula>
    </cfRule>
    <cfRule type="containsText" dxfId="9640" priority="9644" operator="containsText" text="Dn(waiting)">
      <formula>NOT(ISERROR(SEARCH("Dn(waiting)",G997)))</formula>
    </cfRule>
  </conditionalFormatting>
  <conditionalFormatting sqref="I995">
    <cfRule type="containsBlanks" dxfId="9639" priority="9637">
      <formula>LEN(TRIM(I995))=0</formula>
    </cfRule>
    <cfRule type="containsText" dxfId="9638" priority="9638" operator="containsText" text="Operational">
      <formula>NOT(ISERROR(SEARCH("Operational",I995)))</formula>
    </cfRule>
    <cfRule type="containsText" dxfId="9637" priority="9639" operator="containsText" text="Dn(service)">
      <formula>NOT(ISERROR(SEARCH("Dn(service)",I995)))</formula>
    </cfRule>
    <cfRule type="containsText" dxfId="9636" priority="9640" operator="containsText" text="Dn(waiting)">
      <formula>NOT(ISERROR(SEARCH("Dn(waiting)",I995)))</formula>
    </cfRule>
  </conditionalFormatting>
  <conditionalFormatting sqref="I996">
    <cfRule type="containsBlanks" dxfId="9635" priority="9633">
      <formula>LEN(TRIM(I996))=0</formula>
    </cfRule>
    <cfRule type="containsText" dxfId="9634" priority="9634" operator="containsText" text="Operational">
      <formula>NOT(ISERROR(SEARCH("Operational",I996)))</formula>
    </cfRule>
    <cfRule type="containsText" dxfId="9633" priority="9635" operator="containsText" text="Dn(service)">
      <formula>NOT(ISERROR(SEARCH("Dn(service)",I996)))</formula>
    </cfRule>
    <cfRule type="containsText" dxfId="9632" priority="9636" operator="containsText" text="Dn(waiting)">
      <formula>NOT(ISERROR(SEARCH("Dn(waiting)",I996)))</formula>
    </cfRule>
  </conditionalFormatting>
  <conditionalFormatting sqref="I994">
    <cfRule type="containsBlanks" dxfId="9631" priority="9629">
      <formula>LEN(TRIM(I994))=0</formula>
    </cfRule>
    <cfRule type="containsText" dxfId="9630" priority="9630" operator="containsText" text="Operational">
      <formula>NOT(ISERROR(SEARCH("Operational",I994)))</formula>
    </cfRule>
    <cfRule type="containsText" dxfId="9629" priority="9631" operator="containsText" text="Dn(service)">
      <formula>NOT(ISERROR(SEARCH("Dn(service)",I994)))</formula>
    </cfRule>
    <cfRule type="containsText" dxfId="9628" priority="9632" operator="containsText" text="Dn(waiting)">
      <formula>NOT(ISERROR(SEARCH("Dn(waiting)",I994)))</formula>
    </cfRule>
  </conditionalFormatting>
  <conditionalFormatting sqref="G998">
    <cfRule type="containsBlanks" dxfId="9627" priority="9625">
      <formula>LEN(TRIM(G998))=0</formula>
    </cfRule>
    <cfRule type="containsText" dxfId="9626" priority="9626" operator="containsText" text="Operational">
      <formula>NOT(ISERROR(SEARCH("Operational",G998)))</formula>
    </cfRule>
    <cfRule type="containsText" dxfId="9625" priority="9627" operator="containsText" text="Dn(service)">
      <formula>NOT(ISERROR(SEARCH("Dn(service)",G998)))</formula>
    </cfRule>
    <cfRule type="containsText" dxfId="9624" priority="9628" operator="containsText" text="Dn(waiting)">
      <formula>NOT(ISERROR(SEARCH("Dn(waiting)",G998)))</formula>
    </cfRule>
  </conditionalFormatting>
  <conditionalFormatting sqref="G1001">
    <cfRule type="containsBlanks" dxfId="9623" priority="9621">
      <formula>LEN(TRIM(G1001))=0</formula>
    </cfRule>
    <cfRule type="containsText" dxfId="9622" priority="9622" operator="containsText" text="Operational">
      <formula>NOT(ISERROR(SEARCH("Operational",G1001)))</formula>
    </cfRule>
    <cfRule type="containsText" dxfId="9621" priority="9623" operator="containsText" text="Dn(service)">
      <formula>NOT(ISERROR(SEARCH("Dn(service)",G1001)))</formula>
    </cfRule>
    <cfRule type="containsText" dxfId="9620" priority="9624" operator="containsText" text="Dn(waiting)">
      <formula>NOT(ISERROR(SEARCH("Dn(waiting)",G1001)))</formula>
    </cfRule>
  </conditionalFormatting>
  <conditionalFormatting sqref="I1000">
    <cfRule type="containsBlanks" dxfId="9619" priority="9617">
      <formula>LEN(TRIM(I1000))=0</formula>
    </cfRule>
    <cfRule type="containsText" dxfId="9618" priority="9618" operator="containsText" text="Operational">
      <formula>NOT(ISERROR(SEARCH("Operational",I1000)))</formula>
    </cfRule>
    <cfRule type="containsText" dxfId="9617" priority="9619" operator="containsText" text="Dn(service)">
      <formula>NOT(ISERROR(SEARCH("Dn(service)",I1000)))</formula>
    </cfRule>
    <cfRule type="containsText" dxfId="9616" priority="9620" operator="containsText" text="Dn(waiting)">
      <formula>NOT(ISERROR(SEARCH("Dn(waiting)",I1000)))</formula>
    </cfRule>
  </conditionalFormatting>
  <conditionalFormatting sqref="G999">
    <cfRule type="containsBlanks" dxfId="9615" priority="9613">
      <formula>LEN(TRIM(G999))=0</formula>
    </cfRule>
    <cfRule type="containsText" dxfId="9614" priority="9614" operator="containsText" text="Operational">
      <formula>NOT(ISERROR(SEARCH("Operational",G999)))</formula>
    </cfRule>
    <cfRule type="containsText" dxfId="9613" priority="9615" operator="containsText" text="Dn(service)">
      <formula>NOT(ISERROR(SEARCH("Dn(service)",G999)))</formula>
    </cfRule>
    <cfRule type="containsText" dxfId="9612" priority="9616" operator="containsText" text="Dn(waiting)">
      <formula>NOT(ISERROR(SEARCH("Dn(waiting)",G999)))</formula>
    </cfRule>
  </conditionalFormatting>
  <conditionalFormatting sqref="G1000">
    <cfRule type="containsBlanks" dxfId="9611" priority="9609">
      <formula>LEN(TRIM(G1000))=0</formula>
    </cfRule>
    <cfRule type="containsText" dxfId="9610" priority="9610" operator="containsText" text="Operational">
      <formula>NOT(ISERROR(SEARCH("Operational",G1000)))</formula>
    </cfRule>
    <cfRule type="containsText" dxfId="9609" priority="9611" operator="containsText" text="Dn(service)">
      <formula>NOT(ISERROR(SEARCH("Dn(service)",G1000)))</formula>
    </cfRule>
    <cfRule type="containsText" dxfId="9608" priority="9612" operator="containsText" text="Dn(waiting)">
      <formula>NOT(ISERROR(SEARCH("Dn(waiting)",G1000)))</formula>
    </cfRule>
  </conditionalFormatting>
  <conditionalFormatting sqref="D999">
    <cfRule type="containsBlanks" dxfId="9607" priority="9605">
      <formula>LEN(TRIM(D999))=0</formula>
    </cfRule>
    <cfRule type="containsText" dxfId="9606" priority="9606" operator="containsText" text="Operational">
      <formula>NOT(ISERROR(SEARCH("Operational",D999)))</formula>
    </cfRule>
    <cfRule type="containsText" dxfId="9605" priority="9607" operator="containsText" text="Dn(service)">
      <formula>NOT(ISERROR(SEARCH("Dn(service)",D999)))</formula>
    </cfRule>
    <cfRule type="containsText" dxfId="9604" priority="9608" operator="containsText" text="Dn(waiting)">
      <formula>NOT(ISERROR(SEARCH("Dn(waiting)",D999)))</formula>
    </cfRule>
  </conditionalFormatting>
  <conditionalFormatting sqref="D1000">
    <cfRule type="containsBlanks" dxfId="9603" priority="9601">
      <formula>LEN(TRIM(D1000))=0</formula>
    </cfRule>
    <cfRule type="containsText" dxfId="9602" priority="9602" operator="containsText" text="Operational">
      <formula>NOT(ISERROR(SEARCH("Operational",D1000)))</formula>
    </cfRule>
    <cfRule type="containsText" dxfId="9601" priority="9603" operator="containsText" text="Dn(service)">
      <formula>NOT(ISERROR(SEARCH("Dn(service)",D1000)))</formula>
    </cfRule>
    <cfRule type="containsText" dxfId="9600" priority="9604" operator="containsText" text="Dn(waiting)">
      <formula>NOT(ISERROR(SEARCH("Dn(waiting)",D1000)))</formula>
    </cfRule>
  </conditionalFormatting>
  <conditionalFormatting sqref="D1001">
    <cfRule type="containsBlanks" dxfId="9599" priority="9597">
      <formula>LEN(TRIM(D1001))=0</formula>
    </cfRule>
    <cfRule type="containsText" dxfId="9598" priority="9598" operator="containsText" text="Operational">
      <formula>NOT(ISERROR(SEARCH("Operational",D1001)))</formula>
    </cfRule>
    <cfRule type="containsText" dxfId="9597" priority="9599" operator="containsText" text="Dn(service)">
      <formula>NOT(ISERROR(SEARCH("Dn(service)",D1001)))</formula>
    </cfRule>
    <cfRule type="containsText" dxfId="9596" priority="9600" operator="containsText" text="Dn(waiting)">
      <formula>NOT(ISERROR(SEARCH("Dn(waiting)",D1001)))</formula>
    </cfRule>
  </conditionalFormatting>
  <conditionalFormatting sqref="D1002">
    <cfRule type="containsBlanks" dxfId="9595" priority="9593">
      <formula>LEN(TRIM(D1002))=0</formula>
    </cfRule>
    <cfRule type="containsText" dxfId="9594" priority="9594" operator="containsText" text="Operational">
      <formula>NOT(ISERROR(SEARCH("Operational",D1002)))</formula>
    </cfRule>
    <cfRule type="containsText" dxfId="9593" priority="9595" operator="containsText" text="Dn(service)">
      <formula>NOT(ISERROR(SEARCH("Dn(service)",D1002)))</formula>
    </cfRule>
    <cfRule type="containsText" dxfId="9592" priority="9596" operator="containsText" text="Dn(waiting)">
      <formula>NOT(ISERROR(SEARCH("Dn(waiting)",D1002)))</formula>
    </cfRule>
  </conditionalFormatting>
  <conditionalFormatting sqref="G994">
    <cfRule type="containsBlanks" dxfId="9591" priority="9589">
      <formula>LEN(TRIM(G994))=0</formula>
    </cfRule>
    <cfRule type="containsText" dxfId="9590" priority="9590" operator="containsText" text="Operational">
      <formula>NOT(ISERROR(SEARCH("Operational",G994)))</formula>
    </cfRule>
    <cfRule type="containsText" dxfId="9589" priority="9591" operator="containsText" text="Dn(service)">
      <formula>NOT(ISERROR(SEARCH("Dn(service)",G994)))</formula>
    </cfRule>
    <cfRule type="containsText" dxfId="9588" priority="9592" operator="containsText" text="Dn(waiting)">
      <formula>NOT(ISERROR(SEARCH("Dn(waiting)",G994)))</formula>
    </cfRule>
  </conditionalFormatting>
  <conditionalFormatting sqref="G995">
    <cfRule type="containsBlanks" dxfId="9587" priority="9585">
      <formula>LEN(TRIM(G995))=0</formula>
    </cfRule>
    <cfRule type="containsText" dxfId="9586" priority="9586" operator="containsText" text="Operational">
      <formula>NOT(ISERROR(SEARCH("Operational",G995)))</formula>
    </cfRule>
    <cfRule type="containsText" dxfId="9585" priority="9587" operator="containsText" text="Dn(service)">
      <formula>NOT(ISERROR(SEARCH("Dn(service)",G995)))</formula>
    </cfRule>
    <cfRule type="containsText" dxfId="9584" priority="9588" operator="containsText" text="Dn(waiting)">
      <formula>NOT(ISERROR(SEARCH("Dn(waiting)",G995)))</formula>
    </cfRule>
  </conditionalFormatting>
  <conditionalFormatting sqref="I997">
    <cfRule type="containsBlanks" dxfId="9583" priority="9581">
      <formula>LEN(TRIM(I997))=0</formula>
    </cfRule>
    <cfRule type="containsText" dxfId="9582" priority="9582" operator="containsText" text="Operational">
      <formula>NOT(ISERROR(SEARCH("Operational",I997)))</formula>
    </cfRule>
    <cfRule type="containsText" dxfId="9581" priority="9583" operator="containsText" text="Dn(service)">
      <formula>NOT(ISERROR(SEARCH("Dn(service)",I997)))</formula>
    </cfRule>
    <cfRule type="containsText" dxfId="9580" priority="9584" operator="containsText" text="Dn(waiting)">
      <formula>NOT(ISERROR(SEARCH("Dn(waiting)",I997)))</formula>
    </cfRule>
  </conditionalFormatting>
  <conditionalFormatting sqref="E841">
    <cfRule type="containsBlanks" dxfId="9579" priority="9577">
      <formula>LEN(TRIM(E841))=0</formula>
    </cfRule>
    <cfRule type="containsText" dxfId="9578" priority="9578" operator="containsText" text="Operational">
      <formula>NOT(ISERROR(SEARCH("Operational",E841)))</formula>
    </cfRule>
    <cfRule type="containsText" dxfId="9577" priority="9579" operator="containsText" text="Dn(service)">
      <formula>NOT(ISERROR(SEARCH("Dn(service)",E841)))</formula>
    </cfRule>
    <cfRule type="containsText" dxfId="9576" priority="9580" operator="containsText" text="Dn(waiting)">
      <formula>NOT(ISERROR(SEARCH("Dn(waiting)",E841)))</formula>
    </cfRule>
  </conditionalFormatting>
  <conditionalFormatting sqref="D848">
    <cfRule type="containsBlanks" dxfId="9575" priority="9573">
      <formula>LEN(TRIM(D848))=0</formula>
    </cfRule>
    <cfRule type="containsText" dxfId="9574" priority="9574" operator="containsText" text="Operational">
      <formula>NOT(ISERROR(SEARCH("Operational",D848)))</formula>
    </cfRule>
    <cfRule type="containsText" dxfId="9573" priority="9575" operator="containsText" text="Dn(service)">
      <formula>NOT(ISERROR(SEARCH("Dn(service)",D848)))</formula>
    </cfRule>
    <cfRule type="containsText" dxfId="9572" priority="9576" operator="containsText" text="Dn(waiting)">
      <formula>NOT(ISERROR(SEARCH("Dn(waiting)",D848)))</formula>
    </cfRule>
  </conditionalFormatting>
  <conditionalFormatting sqref="E842">
    <cfRule type="containsBlanks" dxfId="9571" priority="9569">
      <formula>LEN(TRIM(E842))=0</formula>
    </cfRule>
    <cfRule type="containsText" dxfId="9570" priority="9570" operator="containsText" text="Operational">
      <formula>NOT(ISERROR(SEARCH("Operational",E842)))</formula>
    </cfRule>
    <cfRule type="containsText" dxfId="9569" priority="9571" operator="containsText" text="Dn(service)">
      <formula>NOT(ISERROR(SEARCH("Dn(service)",E842)))</formula>
    </cfRule>
    <cfRule type="containsText" dxfId="9568" priority="9572" operator="containsText" text="Dn(waiting)">
      <formula>NOT(ISERROR(SEARCH("Dn(waiting)",E842)))</formula>
    </cfRule>
  </conditionalFormatting>
  <conditionalFormatting sqref="E843">
    <cfRule type="containsBlanks" dxfId="9567" priority="9565">
      <formula>LEN(TRIM(E843))=0</formula>
    </cfRule>
    <cfRule type="containsText" dxfId="9566" priority="9566" operator="containsText" text="Operational">
      <formula>NOT(ISERROR(SEARCH("Operational",E843)))</formula>
    </cfRule>
    <cfRule type="containsText" dxfId="9565" priority="9567" operator="containsText" text="Dn(service)">
      <formula>NOT(ISERROR(SEARCH("Dn(service)",E843)))</formula>
    </cfRule>
    <cfRule type="containsText" dxfId="9564" priority="9568" operator="containsText" text="Dn(waiting)">
      <formula>NOT(ISERROR(SEARCH("Dn(waiting)",E843)))</formula>
    </cfRule>
  </conditionalFormatting>
  <conditionalFormatting sqref="E844">
    <cfRule type="containsBlanks" dxfId="9563" priority="9561">
      <formula>LEN(TRIM(E844))=0</formula>
    </cfRule>
    <cfRule type="containsText" dxfId="9562" priority="9562" operator="containsText" text="Operational">
      <formula>NOT(ISERROR(SEARCH("Operational",E844)))</formula>
    </cfRule>
    <cfRule type="containsText" dxfId="9561" priority="9563" operator="containsText" text="Dn(service)">
      <formula>NOT(ISERROR(SEARCH("Dn(service)",E844)))</formula>
    </cfRule>
    <cfRule type="containsText" dxfId="9560" priority="9564" operator="containsText" text="Dn(waiting)">
      <formula>NOT(ISERROR(SEARCH("Dn(waiting)",E844)))</formula>
    </cfRule>
  </conditionalFormatting>
  <conditionalFormatting sqref="G841">
    <cfRule type="containsBlanks" dxfId="9559" priority="9557">
      <formula>LEN(TRIM(G841))=0</formula>
    </cfRule>
    <cfRule type="containsText" dxfId="9558" priority="9558" operator="containsText" text="Operational">
      <formula>NOT(ISERROR(SEARCH("Operational",G841)))</formula>
    </cfRule>
    <cfRule type="containsText" dxfId="9557" priority="9559" operator="containsText" text="Dn(service)">
      <formula>NOT(ISERROR(SEARCH("Dn(service)",G841)))</formula>
    </cfRule>
    <cfRule type="containsText" dxfId="9556" priority="9560" operator="containsText" text="Dn(waiting)">
      <formula>NOT(ISERROR(SEARCH("Dn(waiting)",G841)))</formula>
    </cfRule>
  </conditionalFormatting>
  <conditionalFormatting sqref="G842">
    <cfRule type="containsBlanks" dxfId="9555" priority="9553">
      <formula>LEN(TRIM(G842))=0</formula>
    </cfRule>
    <cfRule type="containsText" dxfId="9554" priority="9554" operator="containsText" text="Operational">
      <formula>NOT(ISERROR(SEARCH("Operational",G842)))</formula>
    </cfRule>
    <cfRule type="containsText" dxfId="9553" priority="9555" operator="containsText" text="Dn(service)">
      <formula>NOT(ISERROR(SEARCH("Dn(service)",G842)))</formula>
    </cfRule>
    <cfRule type="containsText" dxfId="9552" priority="9556" operator="containsText" text="Dn(waiting)">
      <formula>NOT(ISERROR(SEARCH("Dn(waiting)",G842)))</formula>
    </cfRule>
  </conditionalFormatting>
  <conditionalFormatting sqref="G843">
    <cfRule type="containsBlanks" dxfId="9551" priority="9549">
      <formula>LEN(TRIM(G843))=0</formula>
    </cfRule>
    <cfRule type="containsText" dxfId="9550" priority="9550" operator="containsText" text="Operational">
      <formula>NOT(ISERROR(SEARCH("Operational",G843)))</formula>
    </cfRule>
    <cfRule type="containsText" dxfId="9549" priority="9551" operator="containsText" text="Dn(service)">
      <formula>NOT(ISERROR(SEARCH("Dn(service)",G843)))</formula>
    </cfRule>
    <cfRule type="containsText" dxfId="9548" priority="9552" operator="containsText" text="Dn(waiting)">
      <formula>NOT(ISERROR(SEARCH("Dn(waiting)",G843)))</formula>
    </cfRule>
  </conditionalFormatting>
  <conditionalFormatting sqref="G844">
    <cfRule type="containsBlanks" dxfId="9547" priority="9545">
      <formula>LEN(TRIM(G844))=0</formula>
    </cfRule>
    <cfRule type="containsText" dxfId="9546" priority="9546" operator="containsText" text="Operational">
      <formula>NOT(ISERROR(SEARCH("Operational",G844)))</formula>
    </cfRule>
    <cfRule type="containsText" dxfId="9545" priority="9547" operator="containsText" text="Dn(service)">
      <formula>NOT(ISERROR(SEARCH("Dn(service)",G844)))</formula>
    </cfRule>
    <cfRule type="containsText" dxfId="9544" priority="9548" operator="containsText" text="Dn(waiting)">
      <formula>NOT(ISERROR(SEARCH("Dn(waiting)",G844)))</formula>
    </cfRule>
  </conditionalFormatting>
  <conditionalFormatting sqref="G845">
    <cfRule type="containsBlanks" dxfId="9543" priority="9541">
      <formula>LEN(TRIM(G845))=0</formula>
    </cfRule>
    <cfRule type="containsText" dxfId="9542" priority="9542" operator="containsText" text="Operational">
      <formula>NOT(ISERROR(SEARCH("Operational",G845)))</formula>
    </cfRule>
    <cfRule type="containsText" dxfId="9541" priority="9543" operator="containsText" text="Dn(service)">
      <formula>NOT(ISERROR(SEARCH("Dn(service)",G845)))</formula>
    </cfRule>
    <cfRule type="containsText" dxfId="9540" priority="9544" operator="containsText" text="Dn(waiting)">
      <formula>NOT(ISERROR(SEARCH("Dn(waiting)",G845)))</formula>
    </cfRule>
  </conditionalFormatting>
  <conditionalFormatting sqref="C842">
    <cfRule type="containsBlanks" dxfId="9539" priority="9537">
      <formula>LEN(TRIM(C842))=0</formula>
    </cfRule>
    <cfRule type="containsText" dxfId="9538" priority="9538" operator="containsText" text="Operational">
      <formula>NOT(ISERROR(SEARCH("Operational",C842)))</formula>
    </cfRule>
    <cfRule type="containsText" dxfId="9537" priority="9539" operator="containsText" text="Dn(service)">
      <formula>NOT(ISERROR(SEARCH("Dn(service)",C842)))</formula>
    </cfRule>
    <cfRule type="containsText" dxfId="9536" priority="9540" operator="containsText" text="Dn(waiting)">
      <formula>NOT(ISERROR(SEARCH("Dn(waiting)",C842)))</formula>
    </cfRule>
  </conditionalFormatting>
  <conditionalFormatting sqref="C853">
    <cfRule type="containsBlanks" dxfId="9535" priority="9533">
      <formula>LEN(TRIM(C853))=0</formula>
    </cfRule>
    <cfRule type="containsText" dxfId="9534" priority="9534" operator="containsText" text="Operational">
      <formula>NOT(ISERROR(SEARCH("Operational",C853)))</formula>
    </cfRule>
    <cfRule type="containsText" dxfId="9533" priority="9535" operator="containsText" text="Dn(service)">
      <formula>NOT(ISERROR(SEARCH("Dn(service)",C853)))</formula>
    </cfRule>
    <cfRule type="containsText" dxfId="9532" priority="9536" operator="containsText" text="Dn(waiting)">
      <formula>NOT(ISERROR(SEARCH("Dn(waiting)",C853)))</formula>
    </cfRule>
  </conditionalFormatting>
  <conditionalFormatting sqref="D849">
    <cfRule type="containsBlanks" dxfId="9531" priority="9529">
      <formula>LEN(TRIM(D849))=0</formula>
    </cfRule>
    <cfRule type="containsText" dxfId="9530" priority="9530" operator="containsText" text="Operational">
      <formula>NOT(ISERROR(SEARCH("Operational",D849)))</formula>
    </cfRule>
    <cfRule type="containsText" dxfId="9529" priority="9531" operator="containsText" text="Dn(service)">
      <formula>NOT(ISERROR(SEARCH("Dn(service)",D849)))</formula>
    </cfRule>
    <cfRule type="containsText" dxfId="9528" priority="9532" operator="containsText" text="Dn(waiting)">
      <formula>NOT(ISERROR(SEARCH("Dn(waiting)",D849)))</formula>
    </cfRule>
  </conditionalFormatting>
  <conditionalFormatting sqref="D910:D913">
    <cfRule type="containsBlanks" dxfId="9527" priority="9525">
      <formula>LEN(TRIM(D910))=0</formula>
    </cfRule>
    <cfRule type="containsText" dxfId="9526" priority="9526" operator="containsText" text="Operational">
      <formula>NOT(ISERROR(SEARCH("Operational",D910)))</formula>
    </cfRule>
    <cfRule type="containsText" dxfId="9525" priority="9527" operator="containsText" text="Dn(service)">
      <formula>NOT(ISERROR(SEARCH("Dn(service)",D910)))</formula>
    </cfRule>
    <cfRule type="containsText" dxfId="9524" priority="9528" operator="containsText" text="Dn(waiting)">
      <formula>NOT(ISERROR(SEARCH("Dn(waiting)",D910)))</formula>
    </cfRule>
  </conditionalFormatting>
  <conditionalFormatting sqref="F946">
    <cfRule type="containsBlanks" dxfId="9523" priority="9521">
      <formula>LEN(TRIM(F946))=0</formula>
    </cfRule>
    <cfRule type="containsText" dxfId="9522" priority="9522" operator="containsText" text="Operational">
      <formula>NOT(ISERROR(SEARCH("Operational",F946)))</formula>
    </cfRule>
    <cfRule type="containsText" dxfId="9521" priority="9523" operator="containsText" text="Dn(service)">
      <formula>NOT(ISERROR(SEARCH("Dn(service)",F946)))</formula>
    </cfRule>
    <cfRule type="containsText" dxfId="9520" priority="9524" operator="containsText" text="Dn(waiting)">
      <formula>NOT(ISERROR(SEARCH("Dn(waiting)",F946)))</formula>
    </cfRule>
  </conditionalFormatting>
  <conditionalFormatting sqref="E950">
    <cfRule type="containsBlanks" dxfId="9519" priority="9517">
      <formula>LEN(TRIM(E950))=0</formula>
    </cfRule>
    <cfRule type="containsText" dxfId="9518" priority="9518" operator="containsText" text="Operational">
      <formula>NOT(ISERROR(SEARCH("Operational",E950)))</formula>
    </cfRule>
    <cfRule type="containsText" dxfId="9517" priority="9519" operator="containsText" text="Dn(service)">
      <formula>NOT(ISERROR(SEARCH("Dn(service)",E950)))</formula>
    </cfRule>
    <cfRule type="containsText" dxfId="9516" priority="9520" operator="containsText" text="Dn(waiting)">
      <formula>NOT(ISERROR(SEARCH("Dn(waiting)",E950)))</formula>
    </cfRule>
  </conditionalFormatting>
  <conditionalFormatting sqref="E902">
    <cfRule type="containsBlanks" dxfId="9515" priority="9513">
      <formula>LEN(TRIM(E902))=0</formula>
    </cfRule>
    <cfRule type="containsText" dxfId="9514" priority="9514" operator="containsText" text="Operational">
      <formula>NOT(ISERROR(SEARCH("Operational",E902)))</formula>
    </cfRule>
    <cfRule type="containsText" dxfId="9513" priority="9515" operator="containsText" text="Dn(service)">
      <formula>NOT(ISERROR(SEARCH("Dn(service)",E902)))</formula>
    </cfRule>
    <cfRule type="containsText" dxfId="9512" priority="9516" operator="containsText" text="Dn(waiting)">
      <formula>NOT(ISERROR(SEARCH("Dn(waiting)",E902)))</formula>
    </cfRule>
  </conditionalFormatting>
  <conditionalFormatting sqref="D845">
    <cfRule type="containsBlanks" dxfId="9511" priority="9509">
      <formula>LEN(TRIM(D845))=0</formula>
    </cfRule>
    <cfRule type="containsText" dxfId="9510" priority="9510" operator="containsText" text="Operational">
      <formula>NOT(ISERROR(SEARCH("Operational",D845)))</formula>
    </cfRule>
    <cfRule type="containsText" dxfId="9509" priority="9511" operator="containsText" text="Dn(service)">
      <formula>NOT(ISERROR(SEARCH("Dn(service)",D845)))</formula>
    </cfRule>
    <cfRule type="containsText" dxfId="9508" priority="9512" operator="containsText" text="Dn(waiting)">
      <formula>NOT(ISERROR(SEARCH("Dn(waiting)",D845)))</formula>
    </cfRule>
  </conditionalFormatting>
  <conditionalFormatting sqref="F858">
    <cfRule type="containsBlanks" dxfId="9507" priority="9505">
      <formula>LEN(TRIM(F858))=0</formula>
    </cfRule>
    <cfRule type="containsText" dxfId="9506" priority="9506" operator="containsText" text="Operational">
      <formula>NOT(ISERROR(SEARCH("Operational",F858)))</formula>
    </cfRule>
    <cfRule type="containsText" dxfId="9505" priority="9507" operator="containsText" text="Dn(service)">
      <formula>NOT(ISERROR(SEARCH("Dn(service)",F858)))</formula>
    </cfRule>
    <cfRule type="containsText" dxfId="9504" priority="9508" operator="containsText" text="Dn(waiting)">
      <formula>NOT(ISERROR(SEARCH("Dn(waiting)",F858)))</formula>
    </cfRule>
  </conditionalFormatting>
  <conditionalFormatting sqref="E868:E872">
    <cfRule type="containsBlanks" dxfId="9503" priority="9501">
      <formula>LEN(TRIM(E868))=0</formula>
    </cfRule>
    <cfRule type="containsText" dxfId="9502" priority="9502" operator="containsText" text="Operational">
      <formula>NOT(ISERROR(SEARCH("Operational",E868)))</formula>
    </cfRule>
    <cfRule type="containsText" dxfId="9501" priority="9503" operator="containsText" text="Dn(service)">
      <formula>NOT(ISERROR(SEARCH("Dn(service)",E868)))</formula>
    </cfRule>
    <cfRule type="containsText" dxfId="9500" priority="9504" operator="containsText" text="Dn(waiting)">
      <formula>NOT(ISERROR(SEARCH("Dn(waiting)",E868)))</formula>
    </cfRule>
  </conditionalFormatting>
  <conditionalFormatting sqref="E873">
    <cfRule type="containsBlanks" dxfId="9499" priority="9497">
      <formula>LEN(TRIM(E873))=0</formula>
    </cfRule>
    <cfRule type="containsText" dxfId="9498" priority="9498" operator="containsText" text="Operational">
      <formula>NOT(ISERROR(SEARCH("Operational",E873)))</formula>
    </cfRule>
    <cfRule type="containsText" dxfId="9497" priority="9499" operator="containsText" text="Dn(service)">
      <formula>NOT(ISERROR(SEARCH("Dn(service)",E873)))</formula>
    </cfRule>
    <cfRule type="containsText" dxfId="9496" priority="9500" operator="containsText" text="Dn(waiting)">
      <formula>NOT(ISERROR(SEARCH("Dn(waiting)",E873)))</formula>
    </cfRule>
  </conditionalFormatting>
  <conditionalFormatting sqref="E874">
    <cfRule type="containsBlanks" dxfId="9495" priority="9493">
      <formula>LEN(TRIM(E874))=0</formula>
    </cfRule>
    <cfRule type="containsText" dxfId="9494" priority="9494" operator="containsText" text="Operational">
      <formula>NOT(ISERROR(SEARCH("Operational",E874)))</formula>
    </cfRule>
    <cfRule type="containsText" dxfId="9493" priority="9495" operator="containsText" text="Dn(service)">
      <formula>NOT(ISERROR(SEARCH("Dn(service)",E874)))</formula>
    </cfRule>
    <cfRule type="containsText" dxfId="9492" priority="9496" operator="containsText" text="Dn(waiting)">
      <formula>NOT(ISERROR(SEARCH("Dn(waiting)",E874)))</formula>
    </cfRule>
  </conditionalFormatting>
  <conditionalFormatting sqref="F859">
    <cfRule type="containsBlanks" dxfId="9491" priority="9489">
      <formula>LEN(TRIM(F859))=0</formula>
    </cfRule>
    <cfRule type="containsText" dxfId="9490" priority="9490" operator="containsText" text="Operational">
      <formula>NOT(ISERROR(SEARCH("Operational",F859)))</formula>
    </cfRule>
    <cfRule type="containsText" dxfId="9489" priority="9491" operator="containsText" text="Dn(service)">
      <formula>NOT(ISERROR(SEARCH("Dn(service)",F859)))</formula>
    </cfRule>
    <cfRule type="containsText" dxfId="9488" priority="9492" operator="containsText" text="Dn(waiting)">
      <formula>NOT(ISERROR(SEARCH("Dn(waiting)",F859)))</formula>
    </cfRule>
  </conditionalFormatting>
  <conditionalFormatting sqref="F860">
    <cfRule type="containsBlanks" dxfId="9487" priority="9485">
      <formula>LEN(TRIM(F860))=0</formula>
    </cfRule>
    <cfRule type="containsText" dxfId="9486" priority="9486" operator="containsText" text="Operational">
      <formula>NOT(ISERROR(SEARCH("Operational",F860)))</formula>
    </cfRule>
    <cfRule type="containsText" dxfId="9485" priority="9487" operator="containsText" text="Dn(service)">
      <formula>NOT(ISERROR(SEARCH("Dn(service)",F860)))</formula>
    </cfRule>
    <cfRule type="containsText" dxfId="9484" priority="9488" operator="containsText" text="Dn(waiting)">
      <formula>NOT(ISERROR(SEARCH("Dn(waiting)",F860)))</formula>
    </cfRule>
  </conditionalFormatting>
  <conditionalFormatting sqref="F861">
    <cfRule type="containsBlanks" dxfId="9483" priority="9481">
      <formula>LEN(TRIM(F861))=0</formula>
    </cfRule>
    <cfRule type="containsText" dxfId="9482" priority="9482" operator="containsText" text="Operational">
      <formula>NOT(ISERROR(SEARCH("Operational",F861)))</formula>
    </cfRule>
    <cfRule type="containsText" dxfId="9481" priority="9483" operator="containsText" text="Dn(service)">
      <formula>NOT(ISERROR(SEARCH("Dn(service)",F861)))</formula>
    </cfRule>
    <cfRule type="containsText" dxfId="9480" priority="9484" operator="containsText" text="Dn(waiting)">
      <formula>NOT(ISERROR(SEARCH("Dn(waiting)",F861)))</formula>
    </cfRule>
  </conditionalFormatting>
  <conditionalFormatting sqref="F862">
    <cfRule type="containsBlanks" dxfId="9479" priority="9477">
      <formula>LEN(TRIM(F862))=0</formula>
    </cfRule>
    <cfRule type="containsText" dxfId="9478" priority="9478" operator="containsText" text="Operational">
      <formula>NOT(ISERROR(SEARCH("Operational",F862)))</formula>
    </cfRule>
    <cfRule type="containsText" dxfId="9477" priority="9479" operator="containsText" text="Dn(service)">
      <formula>NOT(ISERROR(SEARCH("Dn(service)",F862)))</formula>
    </cfRule>
    <cfRule type="containsText" dxfId="9476" priority="9480" operator="containsText" text="Dn(waiting)">
      <formula>NOT(ISERROR(SEARCH("Dn(waiting)",F862)))</formula>
    </cfRule>
  </conditionalFormatting>
  <conditionalFormatting sqref="E899:E901">
    <cfRule type="containsBlanks" dxfId="9475" priority="9473">
      <formula>LEN(TRIM(E899))=0</formula>
    </cfRule>
    <cfRule type="containsText" dxfId="9474" priority="9474" operator="containsText" text="Operational">
      <formula>NOT(ISERROR(SEARCH("Operational",E899)))</formula>
    </cfRule>
    <cfRule type="containsText" dxfId="9473" priority="9475" operator="containsText" text="Dn(service)">
      <formula>NOT(ISERROR(SEARCH("Dn(service)",E899)))</formula>
    </cfRule>
    <cfRule type="containsText" dxfId="9472" priority="9476" operator="containsText" text="Dn(waiting)">
      <formula>NOT(ISERROR(SEARCH("Dn(waiting)",E899)))</formula>
    </cfRule>
  </conditionalFormatting>
  <conditionalFormatting sqref="D876:D882">
    <cfRule type="containsBlanks" dxfId="9471" priority="9469">
      <formula>LEN(TRIM(D876))=0</formula>
    </cfRule>
    <cfRule type="containsText" dxfId="9470" priority="9470" operator="containsText" text="Operational">
      <formula>NOT(ISERROR(SEARCH("Operational",D876)))</formula>
    </cfRule>
    <cfRule type="containsText" dxfId="9469" priority="9471" operator="containsText" text="Dn(service)">
      <formula>NOT(ISERROR(SEARCH("Dn(service)",D876)))</formula>
    </cfRule>
    <cfRule type="containsText" dxfId="9468" priority="9472" operator="containsText" text="Dn(waiting)">
      <formula>NOT(ISERROR(SEARCH("Dn(waiting)",D876)))</formula>
    </cfRule>
  </conditionalFormatting>
  <conditionalFormatting sqref="D906:D909">
    <cfRule type="containsBlanks" dxfId="9467" priority="9465">
      <formula>LEN(TRIM(D906))=0</formula>
    </cfRule>
    <cfRule type="containsText" dxfId="9466" priority="9466" operator="containsText" text="Operational">
      <formula>NOT(ISERROR(SEARCH("Operational",D906)))</formula>
    </cfRule>
    <cfRule type="containsText" dxfId="9465" priority="9467" operator="containsText" text="Dn(service)">
      <formula>NOT(ISERROR(SEARCH("Dn(service)",D906)))</formula>
    </cfRule>
    <cfRule type="containsText" dxfId="9464" priority="9468" operator="containsText" text="Dn(waiting)">
      <formula>NOT(ISERROR(SEARCH("Dn(waiting)",D906)))</formula>
    </cfRule>
  </conditionalFormatting>
  <conditionalFormatting sqref="G863:G871">
    <cfRule type="containsBlanks" dxfId="9463" priority="9461">
      <formula>LEN(TRIM(G863))=0</formula>
    </cfRule>
    <cfRule type="containsText" dxfId="9462" priority="9462" operator="containsText" text="Operational">
      <formula>NOT(ISERROR(SEARCH("Operational",G863)))</formula>
    </cfRule>
    <cfRule type="containsText" dxfId="9461" priority="9463" operator="containsText" text="Dn(service)">
      <formula>NOT(ISERROR(SEARCH("Dn(service)",G863)))</formula>
    </cfRule>
    <cfRule type="containsText" dxfId="9460" priority="9464" operator="containsText" text="Dn(waiting)">
      <formula>NOT(ISERROR(SEARCH("Dn(waiting)",G863)))</formula>
    </cfRule>
  </conditionalFormatting>
  <conditionalFormatting sqref="H883">
    <cfRule type="containsBlanks" dxfId="9459" priority="9457">
      <formula>LEN(TRIM(H883))=0</formula>
    </cfRule>
    <cfRule type="containsText" dxfId="9458" priority="9458" operator="containsText" text="Operational">
      <formula>NOT(ISERROR(SEARCH("Operational",H883)))</formula>
    </cfRule>
    <cfRule type="containsText" dxfId="9457" priority="9459" operator="containsText" text="Dn(service)">
      <formula>NOT(ISERROR(SEARCH("Dn(service)",H883)))</formula>
    </cfRule>
    <cfRule type="containsText" dxfId="9456" priority="9460" operator="containsText" text="Dn(waiting)">
      <formula>NOT(ISERROR(SEARCH("Dn(waiting)",H883)))</formula>
    </cfRule>
  </conditionalFormatting>
  <conditionalFormatting sqref="H880:H882">
    <cfRule type="containsBlanks" dxfId="9455" priority="9453">
      <formula>LEN(TRIM(H880))=0</formula>
    </cfRule>
    <cfRule type="containsText" dxfId="9454" priority="9454" operator="containsText" text="Operational">
      <formula>NOT(ISERROR(SEARCH("Operational",H880)))</formula>
    </cfRule>
    <cfRule type="containsText" dxfId="9453" priority="9455" operator="containsText" text="Dn(service)">
      <formula>NOT(ISERROR(SEARCH("Dn(service)",H880)))</formula>
    </cfRule>
    <cfRule type="containsText" dxfId="9452" priority="9456" operator="containsText" text="Dn(waiting)">
      <formula>NOT(ISERROR(SEARCH("Dn(waiting)",H880)))</formula>
    </cfRule>
  </conditionalFormatting>
  <conditionalFormatting sqref="E980:E997">
    <cfRule type="containsBlanks" dxfId="9451" priority="9449">
      <formula>LEN(TRIM(E980))=0</formula>
    </cfRule>
    <cfRule type="containsText" dxfId="9450" priority="9450" operator="containsText" text="Operational">
      <formula>NOT(ISERROR(SEARCH("Operational",E980)))</formula>
    </cfRule>
    <cfRule type="containsText" dxfId="9449" priority="9451" operator="containsText" text="Dn(service)">
      <formula>NOT(ISERROR(SEARCH("Dn(service)",E980)))</formula>
    </cfRule>
    <cfRule type="containsText" dxfId="9448" priority="9452" operator="containsText" text="Dn(waiting)">
      <formula>NOT(ISERROR(SEARCH("Dn(waiting)",E980)))</formula>
    </cfRule>
  </conditionalFormatting>
  <conditionalFormatting sqref="E951">
    <cfRule type="containsBlanks" dxfId="9447" priority="9445">
      <formula>LEN(TRIM(E951))=0</formula>
    </cfRule>
    <cfRule type="containsText" dxfId="9446" priority="9446" operator="containsText" text="Operational">
      <formula>NOT(ISERROR(SEARCH("Operational",E951)))</formula>
    </cfRule>
    <cfRule type="containsText" dxfId="9445" priority="9447" operator="containsText" text="Dn(service)">
      <formula>NOT(ISERROR(SEARCH("Dn(service)",E951)))</formula>
    </cfRule>
    <cfRule type="containsText" dxfId="9444" priority="9448" operator="containsText" text="Dn(waiting)">
      <formula>NOT(ISERROR(SEARCH("Dn(waiting)",E951)))</formula>
    </cfRule>
  </conditionalFormatting>
  <conditionalFormatting sqref="F888">
    <cfRule type="containsBlanks" dxfId="9443" priority="9441">
      <formula>LEN(TRIM(F888))=0</formula>
    </cfRule>
    <cfRule type="containsText" dxfId="9442" priority="9442" operator="containsText" text="Operational">
      <formula>NOT(ISERROR(SEARCH("Operational",F888)))</formula>
    </cfRule>
    <cfRule type="containsText" dxfId="9441" priority="9443" operator="containsText" text="Dn(service)">
      <formula>NOT(ISERROR(SEARCH("Dn(service)",F888)))</formula>
    </cfRule>
    <cfRule type="containsText" dxfId="9440" priority="9444" operator="containsText" text="Dn(waiting)">
      <formula>NOT(ISERROR(SEARCH("Dn(waiting)",F888)))</formula>
    </cfRule>
  </conditionalFormatting>
  <conditionalFormatting sqref="D883:D886">
    <cfRule type="containsBlanks" dxfId="9439" priority="9437">
      <formula>LEN(TRIM(D883))=0</formula>
    </cfRule>
    <cfRule type="containsText" dxfId="9438" priority="9438" operator="containsText" text="Operational">
      <formula>NOT(ISERROR(SEARCH("Operational",D883)))</formula>
    </cfRule>
    <cfRule type="containsText" dxfId="9437" priority="9439" operator="containsText" text="Dn(service)">
      <formula>NOT(ISERROR(SEARCH("Dn(service)",D883)))</formula>
    </cfRule>
    <cfRule type="containsText" dxfId="9436" priority="9440" operator="containsText" text="Dn(waiting)">
      <formula>NOT(ISERROR(SEARCH("Dn(waiting)",D883)))</formula>
    </cfRule>
  </conditionalFormatting>
  <conditionalFormatting sqref="D914">
    <cfRule type="containsBlanks" dxfId="9435" priority="9433">
      <formula>LEN(TRIM(D914))=0</formula>
    </cfRule>
    <cfRule type="containsText" dxfId="9434" priority="9434" operator="containsText" text="Operational">
      <formula>NOT(ISERROR(SEARCH("Operational",D914)))</formula>
    </cfRule>
    <cfRule type="containsText" dxfId="9433" priority="9435" operator="containsText" text="Dn(service)">
      <formula>NOT(ISERROR(SEARCH("Dn(service)",D914)))</formula>
    </cfRule>
    <cfRule type="containsText" dxfId="9432" priority="9436" operator="containsText" text="Dn(waiting)">
      <formula>NOT(ISERROR(SEARCH("Dn(waiting)",D914)))</formula>
    </cfRule>
  </conditionalFormatting>
  <conditionalFormatting sqref="F889:F891">
    <cfRule type="containsBlanks" dxfId="9431" priority="9429">
      <formula>LEN(TRIM(F889))=0</formula>
    </cfRule>
    <cfRule type="containsText" dxfId="9430" priority="9430" operator="containsText" text="Operational">
      <formula>NOT(ISERROR(SEARCH("Operational",F889)))</formula>
    </cfRule>
    <cfRule type="containsText" dxfId="9429" priority="9431" operator="containsText" text="Dn(service)">
      <formula>NOT(ISERROR(SEARCH("Dn(service)",F889)))</formula>
    </cfRule>
    <cfRule type="containsText" dxfId="9428" priority="9432" operator="containsText" text="Dn(waiting)">
      <formula>NOT(ISERROR(SEARCH("Dn(waiting)",F889)))</formula>
    </cfRule>
  </conditionalFormatting>
  <conditionalFormatting sqref="F892">
    <cfRule type="containsBlanks" dxfId="9427" priority="9425">
      <formula>LEN(TRIM(F892))=0</formula>
    </cfRule>
    <cfRule type="containsText" dxfId="9426" priority="9426" operator="containsText" text="Operational">
      <formula>NOT(ISERROR(SEARCH("Operational",F892)))</formula>
    </cfRule>
    <cfRule type="containsText" dxfId="9425" priority="9427" operator="containsText" text="Dn(service)">
      <formula>NOT(ISERROR(SEARCH("Dn(service)",F892)))</formula>
    </cfRule>
    <cfRule type="containsText" dxfId="9424" priority="9428" operator="containsText" text="Dn(waiting)">
      <formula>NOT(ISERROR(SEARCH("Dn(waiting)",F892)))</formula>
    </cfRule>
  </conditionalFormatting>
  <conditionalFormatting sqref="I877:I883">
    <cfRule type="containsBlanks" dxfId="9423" priority="9421">
      <formula>LEN(TRIM(I877))=0</formula>
    </cfRule>
    <cfRule type="containsText" dxfId="9422" priority="9422" operator="containsText" text="Operational">
      <formula>NOT(ISERROR(SEARCH("Operational",I877)))</formula>
    </cfRule>
    <cfRule type="containsText" dxfId="9421" priority="9423" operator="containsText" text="Dn(service)">
      <formula>NOT(ISERROR(SEARCH("Dn(service)",I877)))</formula>
    </cfRule>
    <cfRule type="containsText" dxfId="9420" priority="9424" operator="containsText" text="Dn(waiting)">
      <formula>NOT(ISERROR(SEARCH("Dn(waiting)",I877)))</formula>
    </cfRule>
  </conditionalFormatting>
  <conditionalFormatting sqref="C885:C896">
    <cfRule type="containsBlanks" dxfId="9419" priority="9417">
      <formula>LEN(TRIM(C885))=0</formula>
    </cfRule>
    <cfRule type="containsText" dxfId="9418" priority="9418" operator="containsText" text="Operational">
      <formula>NOT(ISERROR(SEARCH("Operational",C885)))</formula>
    </cfRule>
    <cfRule type="containsText" dxfId="9417" priority="9419" operator="containsText" text="Dn(service)">
      <formula>NOT(ISERROR(SEARCH("Dn(service)",C885)))</formula>
    </cfRule>
    <cfRule type="containsText" dxfId="9416" priority="9420" operator="containsText" text="Dn(waiting)">
      <formula>NOT(ISERROR(SEARCH("Dn(waiting)",C885)))</formula>
    </cfRule>
  </conditionalFormatting>
  <conditionalFormatting sqref="G894:G901">
    <cfRule type="containsBlanks" dxfId="9415" priority="9413">
      <formula>LEN(TRIM(G894))=0</formula>
    </cfRule>
    <cfRule type="containsText" dxfId="9414" priority="9414" operator="containsText" text="Operational">
      <formula>NOT(ISERROR(SEARCH("Operational",G894)))</formula>
    </cfRule>
    <cfRule type="containsText" dxfId="9413" priority="9415" operator="containsText" text="Dn(service)">
      <formula>NOT(ISERROR(SEARCH("Dn(service)",G894)))</formula>
    </cfRule>
    <cfRule type="containsText" dxfId="9412" priority="9416" operator="containsText" text="Dn(waiting)">
      <formula>NOT(ISERROR(SEARCH("Dn(waiting)",G894)))</formula>
    </cfRule>
  </conditionalFormatting>
  <conditionalFormatting sqref="F863">
    <cfRule type="containsBlanks" dxfId="9411" priority="9409">
      <formula>LEN(TRIM(F863))=0</formula>
    </cfRule>
    <cfRule type="containsText" dxfId="9410" priority="9410" operator="containsText" text="Operational">
      <formula>NOT(ISERROR(SEARCH("Operational",F863)))</formula>
    </cfRule>
    <cfRule type="containsText" dxfId="9409" priority="9411" operator="containsText" text="Dn(service)">
      <formula>NOT(ISERROR(SEARCH("Dn(service)",F863)))</formula>
    </cfRule>
    <cfRule type="containsText" dxfId="9408" priority="9412" operator="containsText" text="Dn(waiting)">
      <formula>NOT(ISERROR(SEARCH("Dn(waiting)",F863)))</formula>
    </cfRule>
  </conditionalFormatting>
  <conditionalFormatting sqref="H910">
    <cfRule type="containsBlanks" dxfId="9407" priority="9405">
      <formula>LEN(TRIM(H910))=0</formula>
    </cfRule>
    <cfRule type="containsText" dxfId="9406" priority="9406" operator="containsText" text="Operational">
      <formula>NOT(ISERROR(SEARCH("Operational",H910)))</formula>
    </cfRule>
    <cfRule type="containsText" dxfId="9405" priority="9407" operator="containsText" text="Dn(service)">
      <formula>NOT(ISERROR(SEARCH("Dn(service)",H910)))</formula>
    </cfRule>
    <cfRule type="containsText" dxfId="9404" priority="9408" operator="containsText" text="Dn(waiting)">
      <formula>NOT(ISERROR(SEARCH("Dn(waiting)",H910)))</formula>
    </cfRule>
  </conditionalFormatting>
  <conditionalFormatting sqref="E905:E906">
    <cfRule type="containsBlanks" dxfId="9403" priority="9401">
      <formula>LEN(TRIM(E905))=0</formula>
    </cfRule>
    <cfRule type="containsText" dxfId="9402" priority="9402" operator="containsText" text="Operational">
      <formula>NOT(ISERROR(SEARCH("Operational",E905)))</formula>
    </cfRule>
    <cfRule type="containsText" dxfId="9401" priority="9403" operator="containsText" text="Dn(service)">
      <formula>NOT(ISERROR(SEARCH("Dn(service)",E905)))</formula>
    </cfRule>
    <cfRule type="containsText" dxfId="9400" priority="9404" operator="containsText" text="Dn(waiting)">
      <formula>NOT(ISERROR(SEARCH("Dn(waiting)",E905)))</formula>
    </cfRule>
  </conditionalFormatting>
  <conditionalFormatting sqref="I908:I910">
    <cfRule type="containsBlanks" dxfId="9399" priority="9397">
      <formula>LEN(TRIM(I908))=0</formula>
    </cfRule>
    <cfRule type="containsText" dxfId="9398" priority="9398" operator="containsText" text="Operational">
      <formula>NOT(ISERROR(SEARCH("Operational",I908)))</formula>
    </cfRule>
    <cfRule type="containsText" dxfId="9397" priority="9399" operator="containsText" text="Dn(service)">
      <formula>NOT(ISERROR(SEARCH("Dn(service)",I908)))</formula>
    </cfRule>
    <cfRule type="containsText" dxfId="9396" priority="9400" operator="containsText" text="Dn(waiting)">
      <formula>NOT(ISERROR(SEARCH("Dn(waiting)",I908)))</formula>
    </cfRule>
  </conditionalFormatting>
  <conditionalFormatting sqref="E998:E1001">
    <cfRule type="containsBlanks" dxfId="9395" priority="9393">
      <formula>LEN(TRIM(E998))=0</formula>
    </cfRule>
    <cfRule type="containsText" dxfId="9394" priority="9394" operator="containsText" text="Operational">
      <formula>NOT(ISERROR(SEARCH("Operational",E998)))</formula>
    </cfRule>
    <cfRule type="containsText" dxfId="9393" priority="9395" operator="containsText" text="Dn(service)">
      <formula>NOT(ISERROR(SEARCH("Dn(service)",E998)))</formula>
    </cfRule>
    <cfRule type="containsText" dxfId="9392" priority="9396" operator="containsText" text="Dn(waiting)">
      <formula>NOT(ISERROR(SEARCH("Dn(waiting)",E998)))</formula>
    </cfRule>
  </conditionalFormatting>
  <conditionalFormatting sqref="I932:I933">
    <cfRule type="containsBlanks" dxfId="9391" priority="9389">
      <formula>LEN(TRIM(I932))=0</formula>
    </cfRule>
    <cfRule type="containsText" dxfId="9390" priority="9390" operator="containsText" text="Operational">
      <formula>NOT(ISERROR(SEARCH("Operational",I932)))</formula>
    </cfRule>
    <cfRule type="containsText" dxfId="9389" priority="9391" operator="containsText" text="Dn(service)">
      <formula>NOT(ISERROR(SEARCH("Dn(service)",I932)))</formula>
    </cfRule>
    <cfRule type="containsText" dxfId="9388" priority="9392" operator="containsText" text="Dn(waiting)">
      <formula>NOT(ISERROR(SEARCH("Dn(waiting)",I932)))</formula>
    </cfRule>
  </conditionalFormatting>
  <conditionalFormatting sqref="C914:C925">
    <cfRule type="containsBlanks" dxfId="9387" priority="9385">
      <formula>LEN(TRIM(C914))=0</formula>
    </cfRule>
    <cfRule type="containsText" dxfId="9386" priority="9386" operator="containsText" text="Operational">
      <formula>NOT(ISERROR(SEARCH("Operational",C914)))</formula>
    </cfRule>
    <cfRule type="containsText" dxfId="9385" priority="9387" operator="containsText" text="Dn(service)">
      <formula>NOT(ISERROR(SEARCH("Dn(service)",C914)))</formula>
    </cfRule>
    <cfRule type="containsText" dxfId="9384" priority="9388" operator="containsText" text="Dn(waiting)">
      <formula>NOT(ISERROR(SEARCH("Dn(waiting)",C914)))</formula>
    </cfRule>
  </conditionalFormatting>
  <conditionalFormatting sqref="G923:G929 H915:H916">
    <cfRule type="containsBlanks" dxfId="9383" priority="9381">
      <formula>LEN(TRIM(G915))=0</formula>
    </cfRule>
    <cfRule type="containsText" dxfId="9382" priority="9382" operator="containsText" text="Operational">
      <formula>NOT(ISERROR(SEARCH("Operational",G915)))</formula>
    </cfRule>
    <cfRule type="containsText" dxfId="9381" priority="9383" operator="containsText" text="Dn(service)">
      <formula>NOT(ISERROR(SEARCH("Dn(service)",G915)))</formula>
    </cfRule>
    <cfRule type="containsText" dxfId="9380" priority="9384" operator="containsText" text="Dn(waiting)">
      <formula>NOT(ISERROR(SEARCH("Dn(waiting)",G915)))</formula>
    </cfRule>
  </conditionalFormatting>
  <conditionalFormatting sqref="G989">
    <cfRule type="containsBlanks" dxfId="9379" priority="9377">
      <formula>LEN(TRIM(G989))=0</formula>
    </cfRule>
    <cfRule type="containsText" dxfId="9378" priority="9378" operator="containsText" text="Operational">
      <formula>NOT(ISERROR(SEARCH("Operational",G989)))</formula>
    </cfRule>
    <cfRule type="containsText" dxfId="9377" priority="9379" operator="containsText" text="Dn(service)">
      <formula>NOT(ISERROR(SEARCH("Dn(service)",G989)))</formula>
    </cfRule>
    <cfRule type="containsText" dxfId="9376" priority="9380" operator="containsText" text="Dn(waiting)">
      <formula>NOT(ISERROR(SEARCH("Dn(waiting)",G989)))</formula>
    </cfRule>
  </conditionalFormatting>
  <conditionalFormatting sqref="D936:D939">
    <cfRule type="containsBlanks" dxfId="9375" priority="9373">
      <formula>LEN(TRIM(D936))=0</formula>
    </cfRule>
    <cfRule type="containsText" dxfId="9374" priority="9374" operator="containsText" text="Operational">
      <formula>NOT(ISERROR(SEARCH("Operational",D936)))</formula>
    </cfRule>
    <cfRule type="containsText" dxfId="9373" priority="9375" operator="containsText" text="Dn(service)">
      <formula>NOT(ISERROR(SEARCH("Dn(service)",D936)))</formula>
    </cfRule>
    <cfRule type="containsText" dxfId="9372" priority="9376" operator="containsText" text="Dn(waiting)">
      <formula>NOT(ISERROR(SEARCH("Dn(waiting)",D936)))</formula>
    </cfRule>
  </conditionalFormatting>
  <conditionalFormatting sqref="C969:C970">
    <cfRule type="containsBlanks" dxfId="9371" priority="9369">
      <formula>LEN(TRIM(C969))=0</formula>
    </cfRule>
    <cfRule type="containsText" dxfId="9370" priority="9370" operator="containsText" text="Operational">
      <formula>NOT(ISERROR(SEARCH("Operational",C969)))</formula>
    </cfRule>
    <cfRule type="containsText" dxfId="9369" priority="9371" operator="containsText" text="Dn(service)">
      <formula>NOT(ISERROR(SEARCH("Dn(service)",C969)))</formula>
    </cfRule>
    <cfRule type="containsText" dxfId="9368" priority="9372" operator="containsText" text="Dn(waiting)">
      <formula>NOT(ISERROR(SEARCH("Dn(waiting)",C969)))</formula>
    </cfRule>
  </conditionalFormatting>
  <conditionalFormatting sqref="F924:F926">
    <cfRule type="containsBlanks" dxfId="9367" priority="9365">
      <formula>LEN(TRIM(F924))=0</formula>
    </cfRule>
    <cfRule type="containsText" dxfId="9366" priority="9366" operator="containsText" text="Operational">
      <formula>NOT(ISERROR(SEARCH("Operational",F924)))</formula>
    </cfRule>
    <cfRule type="containsText" dxfId="9365" priority="9367" operator="containsText" text="Dn(service)">
      <formula>NOT(ISERROR(SEARCH("Dn(service)",F924)))</formula>
    </cfRule>
    <cfRule type="containsText" dxfId="9364" priority="9368" operator="containsText" text="Dn(waiting)">
      <formula>NOT(ISERROR(SEARCH("Dn(waiting)",F924)))</formula>
    </cfRule>
  </conditionalFormatting>
  <conditionalFormatting sqref="F977:F982">
    <cfRule type="containsBlanks" dxfId="9363" priority="9361">
      <formula>LEN(TRIM(F977))=0</formula>
    </cfRule>
    <cfRule type="containsText" dxfId="9362" priority="9362" operator="containsText" text="Operational">
      <formula>NOT(ISERROR(SEARCH("Operational",F977)))</formula>
    </cfRule>
    <cfRule type="containsText" dxfId="9361" priority="9363" operator="containsText" text="Dn(service)">
      <formula>NOT(ISERROR(SEARCH("Dn(service)",F977)))</formula>
    </cfRule>
    <cfRule type="containsText" dxfId="9360" priority="9364" operator="containsText" text="Dn(waiting)">
      <formula>NOT(ISERROR(SEARCH("Dn(waiting)",F977)))</formula>
    </cfRule>
  </conditionalFormatting>
  <conditionalFormatting sqref="G983:H984 H974:H982">
    <cfRule type="containsBlanks" dxfId="9359" priority="9357">
      <formula>LEN(TRIM(G974))=0</formula>
    </cfRule>
    <cfRule type="containsText" dxfId="9358" priority="9358" operator="containsText" text="Operational">
      <formula>NOT(ISERROR(SEARCH("Operational",G974)))</formula>
    </cfRule>
    <cfRule type="containsText" dxfId="9357" priority="9359" operator="containsText" text="Dn(service)">
      <formula>NOT(ISERROR(SEARCH("Dn(service)",G974)))</formula>
    </cfRule>
    <cfRule type="containsText" dxfId="9356" priority="9360" operator="containsText" text="Dn(waiting)">
      <formula>NOT(ISERROR(SEARCH("Dn(waiting)",G974)))</formula>
    </cfRule>
  </conditionalFormatting>
  <conditionalFormatting sqref="C942">
    <cfRule type="containsBlanks" dxfId="9355" priority="9353">
      <formula>LEN(TRIM(C942))=0</formula>
    </cfRule>
    <cfRule type="containsText" dxfId="9354" priority="9354" operator="containsText" text="Operational">
      <formula>NOT(ISERROR(SEARCH("Operational",C942)))</formula>
    </cfRule>
    <cfRule type="containsText" dxfId="9353" priority="9355" operator="containsText" text="Dn(service)">
      <formula>NOT(ISERROR(SEARCH("Dn(service)",C942)))</formula>
    </cfRule>
    <cfRule type="containsText" dxfId="9352" priority="9356" operator="containsText" text="Dn(waiting)">
      <formula>NOT(ISERROR(SEARCH("Dn(waiting)",C942)))</formula>
    </cfRule>
  </conditionalFormatting>
  <conditionalFormatting sqref="G954:G958 H942:H944">
    <cfRule type="containsBlanks" dxfId="9351" priority="9349">
      <formula>LEN(TRIM(G942))=0</formula>
    </cfRule>
    <cfRule type="containsText" dxfId="9350" priority="9350" operator="containsText" text="Operational">
      <formula>NOT(ISERROR(SEARCH("Operational",G942)))</formula>
    </cfRule>
    <cfRule type="containsText" dxfId="9349" priority="9351" operator="containsText" text="Dn(service)">
      <formula>NOT(ISERROR(SEARCH("Dn(service)",G942)))</formula>
    </cfRule>
    <cfRule type="containsText" dxfId="9348" priority="9352" operator="containsText" text="Dn(waiting)">
      <formula>NOT(ISERROR(SEARCH("Dn(waiting)",G942)))</formula>
    </cfRule>
  </conditionalFormatting>
  <conditionalFormatting sqref="D961:D962">
    <cfRule type="containsBlanks" dxfId="9347" priority="9345">
      <formula>LEN(TRIM(D961))=0</formula>
    </cfRule>
    <cfRule type="containsText" dxfId="9346" priority="9346" operator="containsText" text="Operational">
      <formula>NOT(ISERROR(SEARCH("Operational",D961)))</formula>
    </cfRule>
    <cfRule type="containsText" dxfId="9345" priority="9347" operator="containsText" text="Dn(service)">
      <formula>NOT(ISERROR(SEARCH("Dn(service)",D961)))</formula>
    </cfRule>
    <cfRule type="containsText" dxfId="9344" priority="9348" operator="containsText" text="Dn(waiting)">
      <formula>NOT(ISERROR(SEARCH("Dn(waiting)",D961)))</formula>
    </cfRule>
  </conditionalFormatting>
  <conditionalFormatting sqref="D963">
    <cfRule type="containsBlanks" dxfId="9343" priority="9341">
      <formula>LEN(TRIM(D963))=0</formula>
    </cfRule>
    <cfRule type="containsText" dxfId="9342" priority="9342" operator="containsText" text="Operational">
      <formula>NOT(ISERROR(SEARCH("Operational",D963)))</formula>
    </cfRule>
    <cfRule type="containsText" dxfId="9341" priority="9343" operator="containsText" text="Dn(service)">
      <formula>NOT(ISERROR(SEARCH("Dn(service)",D963)))</formula>
    </cfRule>
    <cfRule type="containsText" dxfId="9340" priority="9344" operator="containsText" text="Dn(waiting)">
      <formula>NOT(ISERROR(SEARCH("Dn(waiting)",D963)))</formula>
    </cfRule>
  </conditionalFormatting>
  <conditionalFormatting sqref="D964:D966">
    <cfRule type="containsBlanks" dxfId="9339" priority="9337">
      <formula>LEN(TRIM(D964))=0</formula>
    </cfRule>
    <cfRule type="containsText" dxfId="9338" priority="9338" operator="containsText" text="Operational">
      <formula>NOT(ISERROR(SEARCH("Operational",D964)))</formula>
    </cfRule>
    <cfRule type="containsText" dxfId="9337" priority="9339" operator="containsText" text="Dn(service)">
      <formula>NOT(ISERROR(SEARCH("Dn(service)",D964)))</formula>
    </cfRule>
    <cfRule type="containsText" dxfId="9336" priority="9340" operator="containsText" text="Dn(waiting)">
      <formula>NOT(ISERROR(SEARCH("Dn(waiting)",D964)))</formula>
    </cfRule>
  </conditionalFormatting>
  <conditionalFormatting sqref="G985:H985 G986:G988">
    <cfRule type="containsBlanks" dxfId="9335" priority="9333">
      <formula>LEN(TRIM(G985))=0</formula>
    </cfRule>
    <cfRule type="containsText" dxfId="9334" priority="9334" operator="containsText" text="Operational">
      <formula>NOT(ISERROR(SEARCH("Operational",G985)))</formula>
    </cfRule>
    <cfRule type="containsText" dxfId="9333" priority="9335" operator="containsText" text="Dn(service)">
      <formula>NOT(ISERROR(SEARCH("Dn(service)",G985)))</formula>
    </cfRule>
    <cfRule type="containsText" dxfId="9332" priority="9336" operator="containsText" text="Dn(waiting)">
      <formula>NOT(ISERROR(SEARCH("Dn(waiting)",G985)))</formula>
    </cfRule>
  </conditionalFormatting>
  <conditionalFormatting sqref="E1002">
    <cfRule type="containsBlanks" dxfId="9331" priority="9329">
      <formula>LEN(TRIM(E1002))=0</formula>
    </cfRule>
    <cfRule type="containsText" dxfId="9330" priority="9330" operator="containsText" text="Operational">
      <formula>NOT(ISERROR(SEARCH("Operational",E1002)))</formula>
    </cfRule>
    <cfRule type="containsText" dxfId="9329" priority="9331" operator="containsText" text="Dn(service)">
      <formula>NOT(ISERROR(SEARCH("Dn(service)",E1002)))</formula>
    </cfRule>
    <cfRule type="containsText" dxfId="9328" priority="9332" operator="containsText" text="Dn(waiting)">
      <formula>NOT(ISERROR(SEARCH("Dn(waiting)",E1002)))</formula>
    </cfRule>
  </conditionalFormatting>
  <conditionalFormatting sqref="F1003:G1003 D1003:D1006 I1003">
    <cfRule type="containsBlanks" dxfId="9327" priority="9325">
      <formula>LEN(TRIM(D1003))=0</formula>
    </cfRule>
    <cfRule type="containsText" dxfId="9326" priority="9326" operator="containsText" text="Operational">
      <formula>NOT(ISERROR(SEARCH("Operational",D1003)))</formula>
    </cfRule>
    <cfRule type="containsText" dxfId="9325" priority="9327" operator="containsText" text="Dn(service)">
      <formula>NOT(ISERROR(SEARCH("Dn(service)",D1003)))</formula>
    </cfRule>
    <cfRule type="containsText" dxfId="9324" priority="9328" operator="containsText" text="Dn(waiting)">
      <formula>NOT(ISERROR(SEARCH("Dn(waiting)",D1003)))</formula>
    </cfRule>
  </conditionalFormatting>
  <conditionalFormatting sqref="C1003">
    <cfRule type="containsBlanks" dxfId="9323" priority="9321">
      <formula>LEN(TRIM(C1003))=0</formula>
    </cfRule>
    <cfRule type="containsText" dxfId="9322" priority="9322" operator="containsText" text="Operational">
      <formula>NOT(ISERROR(SEARCH("Operational",C1003)))</formula>
    </cfRule>
    <cfRule type="containsText" dxfId="9321" priority="9323" operator="containsText" text="Dn(service)">
      <formula>NOT(ISERROR(SEARCH("Dn(service)",C1003)))</formula>
    </cfRule>
    <cfRule type="containsText" dxfId="9320" priority="9324" operator="containsText" text="Dn(waiting)">
      <formula>NOT(ISERROR(SEARCH("Dn(waiting)",C1003)))</formula>
    </cfRule>
  </conditionalFormatting>
  <conditionalFormatting sqref="C1004">
    <cfRule type="containsBlanks" dxfId="9319" priority="9317">
      <formula>LEN(TRIM(C1004))=0</formula>
    </cfRule>
    <cfRule type="containsText" dxfId="9318" priority="9318" operator="containsText" text="Operational">
      <formula>NOT(ISERROR(SEARCH("Operational",C1004)))</formula>
    </cfRule>
    <cfRule type="containsText" dxfId="9317" priority="9319" operator="containsText" text="Dn(service)">
      <formula>NOT(ISERROR(SEARCH("Dn(service)",C1004)))</formula>
    </cfRule>
    <cfRule type="containsText" dxfId="9316" priority="9320" operator="containsText" text="Dn(waiting)">
      <formula>NOT(ISERROR(SEARCH("Dn(waiting)",C1004)))</formula>
    </cfRule>
  </conditionalFormatting>
  <conditionalFormatting sqref="F1006">
    <cfRule type="containsBlanks" dxfId="9315" priority="9313">
      <formula>LEN(TRIM(F1006))=0</formula>
    </cfRule>
    <cfRule type="containsText" dxfId="9314" priority="9314" operator="containsText" text="Operational">
      <formula>NOT(ISERROR(SEARCH("Operational",F1006)))</formula>
    </cfRule>
    <cfRule type="containsText" dxfId="9313" priority="9315" operator="containsText" text="Dn(service)">
      <formula>NOT(ISERROR(SEARCH("Dn(service)",F1006)))</formula>
    </cfRule>
    <cfRule type="containsText" dxfId="9312" priority="9316" operator="containsText" text="Dn(waiting)">
      <formula>NOT(ISERROR(SEARCH("Dn(waiting)",F1006)))</formula>
    </cfRule>
  </conditionalFormatting>
  <conditionalFormatting sqref="I1005">
    <cfRule type="containsBlanks" dxfId="9311" priority="9309">
      <formula>LEN(TRIM(I1005))=0</formula>
    </cfRule>
    <cfRule type="containsText" dxfId="9310" priority="9310" operator="containsText" text="Operational">
      <formula>NOT(ISERROR(SEARCH("Operational",I1005)))</formula>
    </cfRule>
    <cfRule type="containsText" dxfId="9309" priority="9311" operator="containsText" text="Dn(service)">
      <formula>NOT(ISERROR(SEARCH("Dn(service)",I1005)))</formula>
    </cfRule>
    <cfRule type="containsText" dxfId="9308" priority="9312" operator="containsText" text="Dn(waiting)">
      <formula>NOT(ISERROR(SEARCH("Dn(waiting)",I1005)))</formula>
    </cfRule>
  </conditionalFormatting>
  <conditionalFormatting sqref="I1006">
    <cfRule type="containsBlanks" dxfId="9307" priority="9305">
      <formula>LEN(TRIM(I1006))=0</formula>
    </cfRule>
    <cfRule type="containsText" dxfId="9306" priority="9306" operator="containsText" text="Operational">
      <formula>NOT(ISERROR(SEARCH("Operational",I1006)))</formula>
    </cfRule>
    <cfRule type="containsText" dxfId="9305" priority="9307" operator="containsText" text="Dn(service)">
      <formula>NOT(ISERROR(SEARCH("Dn(service)",I1006)))</formula>
    </cfRule>
    <cfRule type="containsText" dxfId="9304" priority="9308" operator="containsText" text="Dn(waiting)">
      <formula>NOT(ISERROR(SEARCH("Dn(waiting)",I1006)))</formula>
    </cfRule>
  </conditionalFormatting>
  <conditionalFormatting sqref="I1004">
    <cfRule type="containsBlanks" dxfId="9303" priority="9301">
      <formula>LEN(TRIM(I1004))=0</formula>
    </cfRule>
    <cfRule type="containsText" dxfId="9302" priority="9302" operator="containsText" text="Operational">
      <formula>NOT(ISERROR(SEARCH("Operational",I1004)))</formula>
    </cfRule>
    <cfRule type="containsText" dxfId="9301" priority="9303" operator="containsText" text="Dn(service)">
      <formula>NOT(ISERROR(SEARCH("Dn(service)",I1004)))</formula>
    </cfRule>
    <cfRule type="containsText" dxfId="9300" priority="9304" operator="containsText" text="Dn(waiting)">
      <formula>NOT(ISERROR(SEARCH("Dn(waiting)",I1004)))</formula>
    </cfRule>
  </conditionalFormatting>
  <conditionalFormatting sqref="F1004">
    <cfRule type="containsBlanks" dxfId="9299" priority="9297">
      <formula>LEN(TRIM(F1004))=0</formula>
    </cfRule>
    <cfRule type="containsText" dxfId="9298" priority="9298" operator="containsText" text="Operational">
      <formula>NOT(ISERROR(SEARCH("Operational",F1004)))</formula>
    </cfRule>
    <cfRule type="containsText" dxfId="9297" priority="9299" operator="containsText" text="Dn(service)">
      <formula>NOT(ISERROR(SEARCH("Dn(service)",F1004)))</formula>
    </cfRule>
    <cfRule type="containsText" dxfId="9296" priority="9300" operator="containsText" text="Dn(waiting)">
      <formula>NOT(ISERROR(SEARCH("Dn(waiting)",F1004)))</formula>
    </cfRule>
  </conditionalFormatting>
  <conditionalFormatting sqref="F1005">
    <cfRule type="containsBlanks" dxfId="9295" priority="9293">
      <formula>LEN(TRIM(F1005))=0</formula>
    </cfRule>
    <cfRule type="containsText" dxfId="9294" priority="9294" operator="containsText" text="Operational">
      <formula>NOT(ISERROR(SEARCH("Operational",F1005)))</formula>
    </cfRule>
    <cfRule type="containsText" dxfId="9293" priority="9295" operator="containsText" text="Dn(service)">
      <formula>NOT(ISERROR(SEARCH("Dn(service)",F1005)))</formula>
    </cfRule>
    <cfRule type="containsText" dxfId="9292" priority="9296" operator="containsText" text="Dn(waiting)">
      <formula>NOT(ISERROR(SEARCH("Dn(waiting)",F1005)))</formula>
    </cfRule>
  </conditionalFormatting>
  <conditionalFormatting sqref="E1003">
    <cfRule type="containsBlanks" dxfId="9291" priority="9289">
      <formula>LEN(TRIM(E1003))=0</formula>
    </cfRule>
    <cfRule type="containsText" dxfId="9290" priority="9290" operator="containsText" text="Operational">
      <formula>NOT(ISERROR(SEARCH("Operational",E1003)))</formula>
    </cfRule>
    <cfRule type="containsText" dxfId="9289" priority="9291" operator="containsText" text="Dn(service)">
      <formula>NOT(ISERROR(SEARCH("Dn(service)",E1003)))</formula>
    </cfRule>
    <cfRule type="containsText" dxfId="9288" priority="9292" operator="containsText" text="Dn(waiting)">
      <formula>NOT(ISERROR(SEARCH("Dn(waiting)",E1003)))</formula>
    </cfRule>
  </conditionalFormatting>
  <conditionalFormatting sqref="E1004">
    <cfRule type="containsBlanks" dxfId="9287" priority="9285">
      <formula>LEN(TRIM(E1004))=0</formula>
    </cfRule>
    <cfRule type="containsText" dxfId="9286" priority="9286" operator="containsText" text="Operational">
      <formula>NOT(ISERROR(SEARCH("Operational",E1004)))</formula>
    </cfRule>
    <cfRule type="containsText" dxfId="9285" priority="9287" operator="containsText" text="Dn(service)">
      <formula>NOT(ISERROR(SEARCH("Dn(service)",E1004)))</formula>
    </cfRule>
    <cfRule type="containsText" dxfId="9284" priority="9288" operator="containsText" text="Dn(waiting)">
      <formula>NOT(ISERROR(SEARCH("Dn(waiting)",E1004)))</formula>
    </cfRule>
  </conditionalFormatting>
  <conditionalFormatting sqref="E1005">
    <cfRule type="containsBlanks" dxfId="9283" priority="9281">
      <formula>LEN(TRIM(E1005))=0</formula>
    </cfRule>
    <cfRule type="containsText" dxfId="9282" priority="9282" operator="containsText" text="Operational">
      <formula>NOT(ISERROR(SEARCH("Operational",E1005)))</formula>
    </cfRule>
    <cfRule type="containsText" dxfId="9281" priority="9283" operator="containsText" text="Dn(service)">
      <formula>NOT(ISERROR(SEARCH("Dn(service)",E1005)))</formula>
    </cfRule>
    <cfRule type="containsText" dxfId="9280" priority="9284" operator="containsText" text="Dn(waiting)">
      <formula>NOT(ISERROR(SEARCH("Dn(waiting)",E1005)))</formula>
    </cfRule>
  </conditionalFormatting>
  <conditionalFormatting sqref="E1006">
    <cfRule type="containsBlanks" dxfId="9279" priority="9277">
      <formula>LEN(TRIM(E1006))=0</formula>
    </cfRule>
    <cfRule type="containsText" dxfId="9278" priority="9278" operator="containsText" text="Operational">
      <formula>NOT(ISERROR(SEARCH("Operational",E1006)))</formula>
    </cfRule>
    <cfRule type="containsText" dxfId="9277" priority="9279" operator="containsText" text="Dn(service)">
      <formula>NOT(ISERROR(SEARCH("Dn(service)",E1006)))</formula>
    </cfRule>
    <cfRule type="containsText" dxfId="9276" priority="9280" operator="containsText" text="Dn(waiting)">
      <formula>NOT(ISERROR(SEARCH("Dn(waiting)",E1006)))</formula>
    </cfRule>
  </conditionalFormatting>
  <conditionalFormatting sqref="G1004">
    <cfRule type="containsBlanks" dxfId="9275" priority="9273">
      <formula>LEN(TRIM(G1004))=0</formula>
    </cfRule>
    <cfRule type="containsText" dxfId="9274" priority="9274" operator="containsText" text="Operational">
      <formula>NOT(ISERROR(SEARCH("Operational",G1004)))</formula>
    </cfRule>
    <cfRule type="containsText" dxfId="9273" priority="9275" operator="containsText" text="Dn(service)">
      <formula>NOT(ISERROR(SEARCH("Dn(service)",G1004)))</formula>
    </cfRule>
    <cfRule type="containsText" dxfId="9272" priority="9276" operator="containsText" text="Dn(waiting)">
      <formula>NOT(ISERROR(SEARCH("Dn(waiting)",G1004)))</formula>
    </cfRule>
  </conditionalFormatting>
  <conditionalFormatting sqref="G1005">
    <cfRule type="containsBlanks" dxfId="9271" priority="9269">
      <formula>LEN(TRIM(G1005))=0</formula>
    </cfRule>
    <cfRule type="containsText" dxfId="9270" priority="9270" operator="containsText" text="Operational">
      <formula>NOT(ISERROR(SEARCH("Operational",G1005)))</formula>
    </cfRule>
    <cfRule type="containsText" dxfId="9269" priority="9271" operator="containsText" text="Dn(service)">
      <formula>NOT(ISERROR(SEARCH("Dn(service)",G1005)))</formula>
    </cfRule>
    <cfRule type="containsText" dxfId="9268" priority="9272" operator="containsText" text="Dn(waiting)">
      <formula>NOT(ISERROR(SEARCH("Dn(waiting)",G1005)))</formula>
    </cfRule>
  </conditionalFormatting>
  <conditionalFormatting sqref="G1006">
    <cfRule type="containsBlanks" dxfId="9267" priority="9265">
      <formula>LEN(TRIM(G1006))=0</formula>
    </cfRule>
    <cfRule type="containsText" dxfId="9266" priority="9266" operator="containsText" text="Operational">
      <formula>NOT(ISERROR(SEARCH("Operational",G1006)))</formula>
    </cfRule>
    <cfRule type="containsText" dxfId="9265" priority="9267" operator="containsText" text="Dn(service)">
      <formula>NOT(ISERROR(SEARCH("Dn(service)",G1006)))</formula>
    </cfRule>
    <cfRule type="containsText" dxfId="9264" priority="9268" operator="containsText" text="Dn(waiting)">
      <formula>NOT(ISERROR(SEARCH("Dn(waiting)",G1006)))</formula>
    </cfRule>
  </conditionalFormatting>
  <conditionalFormatting sqref="C1005">
    <cfRule type="containsBlanks" dxfId="9263" priority="9261">
      <formula>LEN(TRIM(C1005))=0</formula>
    </cfRule>
    <cfRule type="containsText" dxfId="9262" priority="9262" operator="containsText" text="Operational">
      <formula>NOT(ISERROR(SEARCH("Operational",C1005)))</formula>
    </cfRule>
    <cfRule type="containsText" dxfId="9261" priority="9263" operator="containsText" text="Dn(service)">
      <formula>NOT(ISERROR(SEARCH("Dn(service)",C1005)))</formula>
    </cfRule>
    <cfRule type="containsText" dxfId="9260" priority="9264" operator="containsText" text="Dn(waiting)">
      <formula>NOT(ISERROR(SEARCH("Dn(waiting)",C1005)))</formula>
    </cfRule>
  </conditionalFormatting>
  <conditionalFormatting sqref="C1006">
    <cfRule type="containsBlanks" dxfId="9259" priority="9257">
      <formula>LEN(TRIM(C1006))=0</formula>
    </cfRule>
    <cfRule type="containsText" dxfId="9258" priority="9258" operator="containsText" text="Operational">
      <formula>NOT(ISERROR(SEARCH("Operational",C1006)))</formula>
    </cfRule>
    <cfRule type="containsText" dxfId="9257" priority="9259" operator="containsText" text="Dn(service)">
      <formula>NOT(ISERROR(SEARCH("Dn(service)",C1006)))</formula>
    </cfRule>
    <cfRule type="containsText" dxfId="9256" priority="9260" operator="containsText" text="Dn(waiting)">
      <formula>NOT(ISERROR(SEARCH("Dn(waiting)",C1006)))</formula>
    </cfRule>
  </conditionalFormatting>
  <conditionalFormatting sqref="I867:I870">
    <cfRule type="containsBlanks" dxfId="9255" priority="9253">
      <formula>LEN(TRIM(I867))=0</formula>
    </cfRule>
    <cfRule type="containsText" dxfId="9254" priority="9254" operator="containsText" text="Operational">
      <formula>NOT(ISERROR(SEARCH("Operational",I867)))</formula>
    </cfRule>
    <cfRule type="containsText" dxfId="9253" priority="9255" operator="containsText" text="Dn(service)">
      <formula>NOT(ISERROR(SEARCH("Dn(service)",I867)))</formula>
    </cfRule>
    <cfRule type="containsText" dxfId="9252" priority="9256" operator="containsText" text="Dn(waiting)">
      <formula>NOT(ISERROR(SEARCH("Dn(waiting)",I867)))</formula>
    </cfRule>
  </conditionalFormatting>
  <conditionalFormatting sqref="D850:D856">
    <cfRule type="containsBlanks" dxfId="9251" priority="9249">
      <formula>LEN(TRIM(D850))=0</formula>
    </cfRule>
    <cfRule type="containsText" dxfId="9250" priority="9250" operator="containsText" text="Operational">
      <formula>NOT(ISERROR(SEARCH("Operational",D850)))</formula>
    </cfRule>
    <cfRule type="containsText" dxfId="9249" priority="9251" operator="containsText" text="Dn(service)">
      <formula>NOT(ISERROR(SEARCH("Dn(service)",D850)))</formula>
    </cfRule>
    <cfRule type="containsText" dxfId="9248" priority="9252" operator="containsText" text="Dn(waiting)">
      <formula>NOT(ISERROR(SEARCH("Dn(waiting)",D850)))</formula>
    </cfRule>
  </conditionalFormatting>
  <conditionalFormatting sqref="H851">
    <cfRule type="containsBlanks" dxfId="9247" priority="9245">
      <formula>LEN(TRIM(H851))=0</formula>
    </cfRule>
    <cfRule type="containsText" dxfId="9246" priority="9246" operator="containsText" text="Operational">
      <formula>NOT(ISERROR(SEARCH("Operational",H851)))</formula>
    </cfRule>
    <cfRule type="containsText" dxfId="9245" priority="9247" operator="containsText" text="Dn(service)">
      <formula>NOT(ISERROR(SEARCH("Dn(service)",H851)))</formula>
    </cfRule>
    <cfRule type="containsText" dxfId="9244" priority="9248" operator="containsText" text="Dn(waiting)">
      <formula>NOT(ISERROR(SEARCH("Dn(waiting)",H851)))</formula>
    </cfRule>
  </conditionalFormatting>
  <conditionalFormatting sqref="C859:C870">
    <cfRule type="containsBlanks" dxfId="9243" priority="9241">
      <formula>LEN(TRIM(C859))=0</formula>
    </cfRule>
    <cfRule type="containsText" dxfId="9242" priority="9242" operator="containsText" text="Operational">
      <formula>NOT(ISERROR(SEARCH("Operational",C859)))</formula>
    </cfRule>
    <cfRule type="containsText" dxfId="9241" priority="9243" operator="containsText" text="Dn(service)">
      <formula>NOT(ISERROR(SEARCH("Dn(service)",C859)))</formula>
    </cfRule>
    <cfRule type="containsText" dxfId="9240" priority="9244" operator="containsText" text="Dn(waiting)">
      <formula>NOT(ISERROR(SEARCH("Dn(waiting)",C859)))</formula>
    </cfRule>
  </conditionalFormatting>
  <conditionalFormatting sqref="D840">
    <cfRule type="containsBlanks" dxfId="9239" priority="9237">
      <formula>LEN(TRIM(D840))=0</formula>
    </cfRule>
    <cfRule type="containsText" dxfId="9238" priority="9238" operator="containsText" text="Operational">
      <formula>NOT(ISERROR(SEARCH("Operational",D840)))</formula>
    </cfRule>
    <cfRule type="containsText" dxfId="9237" priority="9239" operator="containsText" text="Dn(service)">
      <formula>NOT(ISERROR(SEARCH("Dn(service)",D840)))</formula>
    </cfRule>
    <cfRule type="containsText" dxfId="9236" priority="9240" operator="containsText" text="Dn(waiting)">
      <formula>NOT(ISERROR(SEARCH("Dn(waiting)",D840)))</formula>
    </cfRule>
  </conditionalFormatting>
  <conditionalFormatting sqref="D841">
    <cfRule type="containsBlanks" dxfId="9235" priority="9233">
      <formula>LEN(TRIM(D841))=0</formula>
    </cfRule>
    <cfRule type="containsText" dxfId="9234" priority="9234" operator="containsText" text="Operational">
      <formula>NOT(ISERROR(SEARCH("Operational",D841)))</formula>
    </cfRule>
    <cfRule type="containsText" dxfId="9233" priority="9235" operator="containsText" text="Dn(service)">
      <formula>NOT(ISERROR(SEARCH("Dn(service)",D841)))</formula>
    </cfRule>
    <cfRule type="containsText" dxfId="9232" priority="9236" operator="containsText" text="Dn(waiting)">
      <formula>NOT(ISERROR(SEARCH("Dn(waiting)",D841)))</formula>
    </cfRule>
  </conditionalFormatting>
  <conditionalFormatting sqref="D842">
    <cfRule type="containsBlanks" dxfId="9231" priority="9229">
      <formula>LEN(TRIM(D842))=0</formula>
    </cfRule>
    <cfRule type="containsText" dxfId="9230" priority="9230" operator="containsText" text="Operational">
      <formula>NOT(ISERROR(SEARCH("Operational",D842)))</formula>
    </cfRule>
    <cfRule type="containsText" dxfId="9229" priority="9231" operator="containsText" text="Dn(service)">
      <formula>NOT(ISERROR(SEARCH("Dn(service)",D842)))</formula>
    </cfRule>
    <cfRule type="containsText" dxfId="9228" priority="9232" operator="containsText" text="Dn(waiting)">
      <formula>NOT(ISERROR(SEARCH("Dn(waiting)",D842)))</formula>
    </cfRule>
  </conditionalFormatting>
  <conditionalFormatting sqref="D843">
    <cfRule type="containsBlanks" dxfId="9227" priority="9225">
      <formula>LEN(TRIM(D843))=0</formula>
    </cfRule>
    <cfRule type="containsText" dxfId="9226" priority="9226" operator="containsText" text="Operational">
      <formula>NOT(ISERROR(SEARCH("Operational",D843)))</formula>
    </cfRule>
    <cfRule type="containsText" dxfId="9225" priority="9227" operator="containsText" text="Dn(service)">
      <formula>NOT(ISERROR(SEARCH("Dn(service)",D843)))</formula>
    </cfRule>
    <cfRule type="containsText" dxfId="9224" priority="9228" operator="containsText" text="Dn(waiting)">
      <formula>NOT(ISERROR(SEARCH("Dn(waiting)",D843)))</formula>
    </cfRule>
  </conditionalFormatting>
  <conditionalFormatting sqref="D844">
    <cfRule type="containsBlanks" dxfId="9223" priority="9221">
      <formula>LEN(TRIM(D844))=0</formula>
    </cfRule>
    <cfRule type="containsText" dxfId="9222" priority="9222" operator="containsText" text="Operational">
      <formula>NOT(ISERROR(SEARCH("Operational",D844)))</formula>
    </cfRule>
    <cfRule type="containsText" dxfId="9221" priority="9223" operator="containsText" text="Dn(service)">
      <formula>NOT(ISERROR(SEARCH("Dn(service)",D844)))</formula>
    </cfRule>
    <cfRule type="containsText" dxfId="9220" priority="9224" operator="containsText" text="Dn(waiting)">
      <formula>NOT(ISERROR(SEARCH("Dn(waiting)",D844)))</formula>
    </cfRule>
  </conditionalFormatting>
  <conditionalFormatting sqref="H844:H847">
    <cfRule type="containsBlanks" dxfId="9219" priority="9217">
      <formula>LEN(TRIM(H844))=0</formula>
    </cfRule>
    <cfRule type="containsText" dxfId="9218" priority="9218" operator="containsText" text="Operational">
      <formula>NOT(ISERROR(SEARCH("Operational",H844)))</formula>
    </cfRule>
    <cfRule type="containsText" dxfId="9217" priority="9219" operator="containsText" text="Dn(service)">
      <formula>NOT(ISERROR(SEARCH("Dn(service)",H844)))</formula>
    </cfRule>
    <cfRule type="containsText" dxfId="9216" priority="9220" operator="containsText" text="Dn(waiting)">
      <formula>NOT(ISERROR(SEARCH("Dn(waiting)",H844)))</formula>
    </cfRule>
  </conditionalFormatting>
  <conditionalFormatting sqref="H848">
    <cfRule type="containsBlanks" dxfId="9215" priority="9213">
      <formula>LEN(TRIM(H848))=0</formula>
    </cfRule>
    <cfRule type="containsText" dxfId="9214" priority="9214" operator="containsText" text="Operational">
      <formula>NOT(ISERROR(SEARCH("Operational",H848)))</formula>
    </cfRule>
    <cfRule type="containsText" dxfId="9213" priority="9215" operator="containsText" text="Dn(service)">
      <formula>NOT(ISERROR(SEARCH("Dn(service)",H848)))</formula>
    </cfRule>
    <cfRule type="containsText" dxfId="9212" priority="9216" operator="containsText" text="Dn(waiting)">
      <formula>NOT(ISERROR(SEARCH("Dn(waiting)",H848)))</formula>
    </cfRule>
  </conditionalFormatting>
  <conditionalFormatting sqref="C848:C851">
    <cfRule type="containsBlanks" dxfId="9211" priority="9209">
      <formula>LEN(TRIM(C848))=0</formula>
    </cfRule>
    <cfRule type="containsText" dxfId="9210" priority="9210" operator="containsText" text="Operational">
      <formula>NOT(ISERROR(SEARCH("Operational",C848)))</formula>
    </cfRule>
    <cfRule type="containsText" dxfId="9209" priority="9211" operator="containsText" text="Dn(service)">
      <formula>NOT(ISERROR(SEARCH("Dn(service)",C848)))</formula>
    </cfRule>
    <cfRule type="containsText" dxfId="9208" priority="9212" operator="containsText" text="Dn(waiting)">
      <formula>NOT(ISERROR(SEARCH("Dn(waiting)",C848)))</formula>
    </cfRule>
  </conditionalFormatting>
  <conditionalFormatting sqref="C852">
    <cfRule type="containsBlanks" dxfId="9207" priority="9205">
      <formula>LEN(TRIM(C852))=0</formula>
    </cfRule>
    <cfRule type="containsText" dxfId="9206" priority="9206" operator="containsText" text="Operational">
      <formula>NOT(ISERROR(SEARCH("Operational",C852)))</formula>
    </cfRule>
    <cfRule type="containsText" dxfId="9205" priority="9207" operator="containsText" text="Dn(service)">
      <formula>NOT(ISERROR(SEARCH("Dn(service)",C852)))</formula>
    </cfRule>
    <cfRule type="containsText" dxfId="9204" priority="9208" operator="containsText" text="Dn(waiting)">
      <formula>NOT(ISERROR(SEARCH("Dn(waiting)",C852)))</formula>
    </cfRule>
  </conditionalFormatting>
  <conditionalFormatting sqref="F852:F856">
    <cfRule type="containsBlanks" dxfId="9203" priority="9201">
      <formula>LEN(TRIM(F852))=0</formula>
    </cfRule>
    <cfRule type="containsText" dxfId="9202" priority="9202" operator="containsText" text="Operational">
      <formula>NOT(ISERROR(SEARCH("Operational",F852)))</formula>
    </cfRule>
    <cfRule type="containsText" dxfId="9201" priority="9203" operator="containsText" text="Dn(service)">
      <formula>NOT(ISERROR(SEARCH("Dn(service)",F852)))</formula>
    </cfRule>
    <cfRule type="containsText" dxfId="9200" priority="9204" operator="containsText" text="Dn(waiting)">
      <formula>NOT(ISERROR(SEARCH("Dn(waiting)",F852)))</formula>
    </cfRule>
  </conditionalFormatting>
  <conditionalFormatting sqref="F857">
    <cfRule type="containsBlanks" dxfId="9199" priority="9197">
      <formula>LEN(TRIM(F857))=0</formula>
    </cfRule>
    <cfRule type="containsText" dxfId="9198" priority="9198" operator="containsText" text="Operational">
      <formula>NOT(ISERROR(SEARCH("Operational",F857)))</formula>
    </cfRule>
    <cfRule type="containsText" dxfId="9197" priority="9199" operator="containsText" text="Dn(service)">
      <formula>NOT(ISERROR(SEARCH("Dn(service)",F857)))</formula>
    </cfRule>
    <cfRule type="containsText" dxfId="9196" priority="9200" operator="containsText" text="Dn(waiting)">
      <formula>NOT(ISERROR(SEARCH("Dn(waiting)",F857)))</formula>
    </cfRule>
  </conditionalFormatting>
  <conditionalFormatting sqref="G846:G847">
    <cfRule type="containsBlanks" dxfId="9195" priority="9193">
      <formula>LEN(TRIM(G846))=0</formula>
    </cfRule>
    <cfRule type="containsText" dxfId="9194" priority="9194" operator="containsText" text="Operational">
      <formula>NOT(ISERROR(SEARCH("Operational",G846)))</formula>
    </cfRule>
    <cfRule type="containsText" dxfId="9193" priority="9195" operator="containsText" text="Dn(service)">
      <formula>NOT(ISERROR(SEARCH("Dn(service)",G846)))</formula>
    </cfRule>
    <cfRule type="containsText" dxfId="9192" priority="9196" operator="containsText" text="Dn(waiting)">
      <formula>NOT(ISERROR(SEARCH("Dn(waiting)",G846)))</formula>
    </cfRule>
  </conditionalFormatting>
  <conditionalFormatting sqref="G857:G861">
    <cfRule type="containsBlanks" dxfId="9191" priority="9189">
      <formula>LEN(TRIM(G857))=0</formula>
    </cfRule>
    <cfRule type="containsText" dxfId="9190" priority="9190" operator="containsText" text="Operational">
      <formula>NOT(ISERROR(SEARCH("Operational",G857)))</formula>
    </cfRule>
    <cfRule type="containsText" dxfId="9189" priority="9191" operator="containsText" text="Dn(service)">
      <formula>NOT(ISERROR(SEARCH("Dn(service)",G857)))</formula>
    </cfRule>
    <cfRule type="containsText" dxfId="9188" priority="9192" operator="containsText" text="Dn(waiting)">
      <formula>NOT(ISERROR(SEARCH("Dn(waiting)",G857)))</formula>
    </cfRule>
  </conditionalFormatting>
  <conditionalFormatting sqref="G862">
    <cfRule type="containsBlanks" dxfId="9187" priority="9185">
      <formula>LEN(TRIM(G862))=0</formula>
    </cfRule>
    <cfRule type="containsText" dxfId="9186" priority="9186" operator="containsText" text="Operational">
      <formula>NOT(ISERROR(SEARCH("Operational",G862)))</formula>
    </cfRule>
    <cfRule type="containsText" dxfId="9185" priority="9187" operator="containsText" text="Dn(service)">
      <formula>NOT(ISERROR(SEARCH("Dn(service)",G862)))</formula>
    </cfRule>
    <cfRule type="containsText" dxfId="9184" priority="9188" operator="containsText" text="Dn(waiting)">
      <formula>NOT(ISERROR(SEARCH("Dn(waiting)",G862)))</formula>
    </cfRule>
  </conditionalFormatting>
  <conditionalFormatting sqref="E847:E851">
    <cfRule type="containsBlanks" dxfId="9183" priority="9181">
      <formula>LEN(TRIM(E847))=0</formula>
    </cfRule>
    <cfRule type="containsText" dxfId="9182" priority="9182" operator="containsText" text="Operational">
      <formula>NOT(ISERROR(SEARCH("Operational",E847)))</formula>
    </cfRule>
    <cfRule type="containsText" dxfId="9181" priority="9183" operator="containsText" text="Dn(service)">
      <formula>NOT(ISERROR(SEARCH("Dn(service)",E847)))</formula>
    </cfRule>
    <cfRule type="containsText" dxfId="9180" priority="9184" operator="containsText" text="Dn(waiting)">
      <formula>NOT(ISERROR(SEARCH("Dn(waiting)",E847)))</formula>
    </cfRule>
  </conditionalFormatting>
  <conditionalFormatting sqref="E862:E866">
    <cfRule type="containsBlanks" dxfId="9179" priority="9177">
      <formula>LEN(TRIM(E862))=0</formula>
    </cfRule>
    <cfRule type="containsText" dxfId="9178" priority="9178" operator="containsText" text="Operational">
      <formula>NOT(ISERROR(SEARCH("Operational",E862)))</formula>
    </cfRule>
    <cfRule type="containsText" dxfId="9177" priority="9179" operator="containsText" text="Dn(service)">
      <formula>NOT(ISERROR(SEARCH("Dn(service)",E862)))</formula>
    </cfRule>
    <cfRule type="containsText" dxfId="9176" priority="9180" operator="containsText" text="Dn(waiting)">
      <formula>NOT(ISERROR(SEARCH("Dn(waiting)",E862)))</formula>
    </cfRule>
  </conditionalFormatting>
  <conditionalFormatting sqref="E867">
    <cfRule type="containsBlanks" dxfId="9175" priority="9173">
      <formula>LEN(TRIM(E867))=0</formula>
    </cfRule>
    <cfRule type="containsText" dxfId="9174" priority="9174" operator="containsText" text="Operational">
      <formula>NOT(ISERROR(SEARCH("Operational",E867)))</formula>
    </cfRule>
    <cfRule type="containsText" dxfId="9173" priority="9175" operator="containsText" text="Dn(service)">
      <formula>NOT(ISERROR(SEARCH("Dn(service)",E867)))</formula>
    </cfRule>
    <cfRule type="containsText" dxfId="9172" priority="9176" operator="containsText" text="Dn(waiting)">
      <formula>NOT(ISERROR(SEARCH("Dn(waiting)",E867)))</formula>
    </cfRule>
  </conditionalFormatting>
  <conditionalFormatting sqref="I848:I861">
    <cfRule type="containsBlanks" dxfId="9171" priority="9169">
      <formula>LEN(TRIM(I848))=0</formula>
    </cfRule>
    <cfRule type="containsText" dxfId="9170" priority="9170" operator="containsText" text="Operational">
      <formula>NOT(ISERROR(SEARCH("Operational",I848)))</formula>
    </cfRule>
    <cfRule type="containsText" dxfId="9169" priority="9171" operator="containsText" text="Dn(service)">
      <formula>NOT(ISERROR(SEARCH("Dn(service)",I848)))</formula>
    </cfRule>
    <cfRule type="containsText" dxfId="9168" priority="9172" operator="containsText" text="Dn(waiting)">
      <formula>NOT(ISERROR(SEARCH("Dn(waiting)",I848)))</formula>
    </cfRule>
  </conditionalFormatting>
  <conditionalFormatting sqref="I871">
    <cfRule type="containsBlanks" dxfId="9167" priority="9165">
      <formula>LEN(TRIM(I871))=0</formula>
    </cfRule>
    <cfRule type="containsText" dxfId="9166" priority="9166" operator="containsText" text="Operational">
      <formula>NOT(ISERROR(SEARCH("Operational",I871)))</formula>
    </cfRule>
    <cfRule type="containsText" dxfId="9165" priority="9167" operator="containsText" text="Dn(service)">
      <formula>NOT(ISERROR(SEARCH("Dn(service)",I871)))</formula>
    </cfRule>
    <cfRule type="containsText" dxfId="9164" priority="9168" operator="containsText" text="Dn(waiting)">
      <formula>NOT(ISERROR(SEARCH("Dn(waiting)",I871)))</formula>
    </cfRule>
  </conditionalFormatting>
  <conditionalFormatting sqref="D871:D874">
    <cfRule type="containsBlanks" dxfId="9163" priority="9161">
      <formula>LEN(TRIM(D871))=0</formula>
    </cfRule>
    <cfRule type="containsText" dxfId="9162" priority="9162" operator="containsText" text="Operational">
      <formula>NOT(ISERROR(SEARCH("Operational",D871)))</formula>
    </cfRule>
    <cfRule type="containsText" dxfId="9161" priority="9163" operator="containsText" text="Dn(service)">
      <formula>NOT(ISERROR(SEARCH("Dn(service)",D871)))</formula>
    </cfRule>
    <cfRule type="containsText" dxfId="9160" priority="9164" operator="containsText" text="Dn(waiting)">
      <formula>NOT(ISERROR(SEARCH("Dn(waiting)",D871)))</formula>
    </cfRule>
  </conditionalFormatting>
  <conditionalFormatting sqref="D875">
    <cfRule type="containsBlanks" dxfId="9159" priority="9157">
      <formula>LEN(TRIM(D875))=0</formula>
    </cfRule>
    <cfRule type="containsText" dxfId="9158" priority="9158" operator="containsText" text="Operational">
      <formula>NOT(ISERROR(SEARCH("Operational",D875)))</formula>
    </cfRule>
    <cfRule type="containsText" dxfId="9157" priority="9159" operator="containsText" text="Dn(service)">
      <formula>NOT(ISERROR(SEARCH("Dn(service)",D875)))</formula>
    </cfRule>
    <cfRule type="containsText" dxfId="9156" priority="9160" operator="containsText" text="Dn(waiting)">
      <formula>NOT(ISERROR(SEARCH("Dn(waiting)",D875)))</formula>
    </cfRule>
  </conditionalFormatting>
  <conditionalFormatting sqref="H852:H866">
    <cfRule type="containsBlanks" dxfId="9155" priority="9153">
      <formula>LEN(TRIM(H852))=0</formula>
    </cfRule>
    <cfRule type="containsText" dxfId="9154" priority="9154" operator="containsText" text="Operational">
      <formula>NOT(ISERROR(SEARCH("Operational",H852)))</formula>
    </cfRule>
    <cfRule type="containsText" dxfId="9153" priority="9155" operator="containsText" text="Dn(service)">
      <formula>NOT(ISERROR(SEARCH("Dn(service)",H852)))</formula>
    </cfRule>
    <cfRule type="containsText" dxfId="9152" priority="9156" operator="containsText" text="Dn(waiting)">
      <formula>NOT(ISERROR(SEARCH("Dn(waiting)",H852)))</formula>
    </cfRule>
  </conditionalFormatting>
  <conditionalFormatting sqref="H875:H877">
    <cfRule type="containsBlanks" dxfId="9151" priority="9149">
      <formula>LEN(TRIM(H875))=0</formula>
    </cfRule>
    <cfRule type="containsText" dxfId="9150" priority="9150" operator="containsText" text="Operational">
      <formula>NOT(ISERROR(SEARCH("Operational",H875)))</formula>
    </cfRule>
    <cfRule type="containsText" dxfId="9149" priority="9151" operator="containsText" text="Dn(service)">
      <formula>NOT(ISERROR(SEARCH("Dn(service)",H875)))</formula>
    </cfRule>
    <cfRule type="containsText" dxfId="9148" priority="9152" operator="containsText" text="Dn(waiting)">
      <formula>NOT(ISERROR(SEARCH("Dn(waiting)",H875)))</formula>
    </cfRule>
  </conditionalFormatting>
  <conditionalFormatting sqref="H879">
    <cfRule type="containsBlanks" dxfId="9147" priority="9145">
      <formula>LEN(TRIM(H879))=0</formula>
    </cfRule>
    <cfRule type="containsText" dxfId="9146" priority="9146" operator="containsText" text="Operational">
      <formula>NOT(ISERROR(SEARCH("Operational",H879)))</formula>
    </cfRule>
    <cfRule type="containsText" dxfId="9145" priority="9147" operator="containsText" text="Dn(service)">
      <formula>NOT(ISERROR(SEARCH("Dn(service)",H879)))</formula>
    </cfRule>
    <cfRule type="containsText" dxfId="9144" priority="9148" operator="containsText" text="Dn(waiting)">
      <formula>NOT(ISERROR(SEARCH("Dn(waiting)",H879)))</formula>
    </cfRule>
  </conditionalFormatting>
  <conditionalFormatting sqref="C879:C883">
    <cfRule type="containsBlanks" dxfId="9143" priority="9141">
      <formula>LEN(TRIM(C879))=0</formula>
    </cfRule>
    <cfRule type="containsText" dxfId="9142" priority="9142" operator="containsText" text="Operational">
      <formula>NOT(ISERROR(SEARCH("Operational",C879)))</formula>
    </cfRule>
    <cfRule type="containsText" dxfId="9141" priority="9143" operator="containsText" text="Dn(service)">
      <formula>NOT(ISERROR(SEARCH("Dn(service)",C879)))</formula>
    </cfRule>
    <cfRule type="containsText" dxfId="9140" priority="9144" operator="containsText" text="Dn(waiting)">
      <formula>NOT(ISERROR(SEARCH("Dn(waiting)",C879)))</formula>
    </cfRule>
  </conditionalFormatting>
  <conditionalFormatting sqref="C884">
    <cfRule type="containsBlanks" dxfId="9139" priority="9137">
      <formula>LEN(TRIM(C884))=0</formula>
    </cfRule>
    <cfRule type="containsText" dxfId="9138" priority="9138" operator="containsText" text="Operational">
      <formula>NOT(ISERROR(SEARCH("Operational",C884)))</formula>
    </cfRule>
    <cfRule type="containsText" dxfId="9137" priority="9139" operator="containsText" text="Dn(service)">
      <formula>NOT(ISERROR(SEARCH("Dn(service)",C884)))</formula>
    </cfRule>
    <cfRule type="containsText" dxfId="9136" priority="9140" operator="containsText" text="Dn(waiting)">
      <formula>NOT(ISERROR(SEARCH("Dn(waiting)",C884)))</formula>
    </cfRule>
  </conditionalFormatting>
  <conditionalFormatting sqref="F884:F887">
    <cfRule type="containsBlanks" dxfId="9135" priority="9133">
      <formula>LEN(TRIM(F884))=0</formula>
    </cfRule>
    <cfRule type="containsText" dxfId="9134" priority="9134" operator="containsText" text="Operational">
      <formula>NOT(ISERROR(SEARCH("Operational",F884)))</formula>
    </cfRule>
    <cfRule type="containsText" dxfId="9133" priority="9135" operator="containsText" text="Dn(service)">
      <formula>NOT(ISERROR(SEARCH("Dn(service)",F884)))</formula>
    </cfRule>
    <cfRule type="containsText" dxfId="9132" priority="9136" operator="containsText" text="Dn(waiting)">
      <formula>NOT(ISERROR(SEARCH("Dn(waiting)",F884)))</formula>
    </cfRule>
  </conditionalFormatting>
  <conditionalFormatting sqref="G873:G878">
    <cfRule type="containsBlanks" dxfId="9131" priority="9129">
      <formula>LEN(TRIM(G873))=0</formula>
    </cfRule>
    <cfRule type="containsText" dxfId="9130" priority="9130" operator="containsText" text="Operational">
      <formula>NOT(ISERROR(SEARCH("Operational",G873)))</formula>
    </cfRule>
    <cfRule type="containsText" dxfId="9129" priority="9131" operator="containsText" text="Dn(service)">
      <formula>NOT(ISERROR(SEARCH("Dn(service)",G873)))</formula>
    </cfRule>
    <cfRule type="containsText" dxfId="9128" priority="9132" operator="containsText" text="Dn(waiting)">
      <formula>NOT(ISERROR(SEARCH("Dn(waiting)",G873)))</formula>
    </cfRule>
  </conditionalFormatting>
  <conditionalFormatting sqref="G888:G892">
    <cfRule type="containsBlanks" dxfId="9127" priority="9125">
      <formula>LEN(TRIM(G888))=0</formula>
    </cfRule>
    <cfRule type="containsText" dxfId="9126" priority="9126" operator="containsText" text="Operational">
      <formula>NOT(ISERROR(SEARCH("Operational",G888)))</formula>
    </cfRule>
    <cfRule type="containsText" dxfId="9125" priority="9127" operator="containsText" text="Dn(service)">
      <formula>NOT(ISERROR(SEARCH("Dn(service)",G888)))</formula>
    </cfRule>
    <cfRule type="containsText" dxfId="9124" priority="9128" operator="containsText" text="Dn(waiting)">
      <formula>NOT(ISERROR(SEARCH("Dn(waiting)",G888)))</formula>
    </cfRule>
  </conditionalFormatting>
  <conditionalFormatting sqref="E877:E883">
    <cfRule type="containsBlanks" dxfId="9123" priority="9121">
      <formula>LEN(TRIM(E877))=0</formula>
    </cfRule>
    <cfRule type="containsText" dxfId="9122" priority="9122" operator="containsText" text="Operational">
      <formula>NOT(ISERROR(SEARCH("Operational",E877)))</formula>
    </cfRule>
    <cfRule type="containsText" dxfId="9121" priority="9123" operator="containsText" text="Dn(service)">
      <formula>NOT(ISERROR(SEARCH("Dn(service)",E877)))</formula>
    </cfRule>
    <cfRule type="containsText" dxfId="9120" priority="9124" operator="containsText" text="Dn(waiting)">
      <formula>NOT(ISERROR(SEARCH("Dn(waiting)",E877)))</formula>
    </cfRule>
  </conditionalFormatting>
  <conditionalFormatting sqref="E893:E896">
    <cfRule type="containsBlanks" dxfId="9119" priority="9117">
      <formula>LEN(TRIM(E893))=0</formula>
    </cfRule>
    <cfRule type="containsText" dxfId="9118" priority="9118" operator="containsText" text="Operational">
      <formula>NOT(ISERROR(SEARCH("Operational",E893)))</formula>
    </cfRule>
    <cfRule type="containsText" dxfId="9117" priority="9119" operator="containsText" text="Dn(service)">
      <formula>NOT(ISERROR(SEARCH("Dn(service)",E893)))</formula>
    </cfRule>
    <cfRule type="containsText" dxfId="9116" priority="9120" operator="containsText" text="Dn(waiting)">
      <formula>NOT(ISERROR(SEARCH("Dn(waiting)",E893)))</formula>
    </cfRule>
  </conditionalFormatting>
  <conditionalFormatting sqref="E979">
    <cfRule type="containsBlanks" dxfId="9115" priority="9113">
      <formula>LEN(TRIM(E979))=0</formula>
    </cfRule>
    <cfRule type="containsText" dxfId="9114" priority="9114" operator="containsText" text="Operational">
      <formula>NOT(ISERROR(SEARCH("Operational",E979)))</formula>
    </cfRule>
    <cfRule type="containsText" dxfId="9113" priority="9115" operator="containsText" text="Dn(service)">
      <formula>NOT(ISERROR(SEARCH("Dn(service)",E979)))</formula>
    </cfRule>
    <cfRule type="containsText" dxfId="9112" priority="9116" operator="containsText" text="Dn(waiting)">
      <formula>NOT(ISERROR(SEARCH("Dn(waiting)",E979)))</formula>
    </cfRule>
  </conditionalFormatting>
  <conditionalFormatting sqref="I884:I887">
    <cfRule type="containsBlanks" dxfId="9111" priority="9109">
      <formula>LEN(TRIM(I884))=0</formula>
    </cfRule>
    <cfRule type="containsText" dxfId="9110" priority="9110" operator="containsText" text="Operational">
      <formula>NOT(ISERROR(SEARCH("Operational",I884)))</formula>
    </cfRule>
    <cfRule type="containsText" dxfId="9109" priority="9111" operator="containsText" text="Dn(service)">
      <formula>NOT(ISERROR(SEARCH("Dn(service)",I884)))</formula>
    </cfRule>
    <cfRule type="containsText" dxfId="9108" priority="9112" operator="containsText" text="Dn(waiting)">
      <formula>NOT(ISERROR(SEARCH("Dn(waiting)",I884)))</formula>
    </cfRule>
  </conditionalFormatting>
  <conditionalFormatting sqref="I897:I900">
    <cfRule type="containsBlanks" dxfId="9107" priority="9105">
      <formula>LEN(TRIM(I897))=0</formula>
    </cfRule>
    <cfRule type="containsText" dxfId="9106" priority="9106" operator="containsText" text="Operational">
      <formula>NOT(ISERROR(SEARCH("Operational",I897)))</formula>
    </cfRule>
    <cfRule type="containsText" dxfId="9105" priority="9107" operator="containsText" text="Dn(service)">
      <formula>NOT(ISERROR(SEARCH("Dn(service)",I897)))</formula>
    </cfRule>
    <cfRule type="containsText" dxfId="9104" priority="9108" operator="containsText" text="Dn(waiting)">
      <formula>NOT(ISERROR(SEARCH("Dn(waiting)",I897)))</formula>
    </cfRule>
  </conditionalFormatting>
  <conditionalFormatting sqref="G893">
    <cfRule type="containsBlanks" dxfId="9103" priority="9101">
      <formula>LEN(TRIM(G893))=0</formula>
    </cfRule>
    <cfRule type="containsText" dxfId="9102" priority="9102" operator="containsText" text="Operational">
      <formula>NOT(ISERROR(SEARCH("Operational",G893)))</formula>
    </cfRule>
    <cfRule type="containsText" dxfId="9101" priority="9103" operator="containsText" text="Dn(service)">
      <formula>NOT(ISERROR(SEARCH("Dn(service)",G893)))</formula>
    </cfRule>
    <cfRule type="containsText" dxfId="9100" priority="9104" operator="containsText" text="Dn(waiting)">
      <formula>NOT(ISERROR(SEARCH("Dn(waiting)",G893)))</formula>
    </cfRule>
  </conditionalFormatting>
  <conditionalFormatting sqref="I901">
    <cfRule type="containsBlanks" dxfId="9099" priority="9097">
      <formula>LEN(TRIM(I901))=0</formula>
    </cfRule>
    <cfRule type="containsText" dxfId="9098" priority="9098" operator="containsText" text="Operational">
      <formula>NOT(ISERROR(SEARCH("Operational",I901)))</formula>
    </cfRule>
    <cfRule type="containsText" dxfId="9097" priority="9099" operator="containsText" text="Dn(service)">
      <formula>NOT(ISERROR(SEARCH("Dn(service)",I901)))</formula>
    </cfRule>
    <cfRule type="containsText" dxfId="9096" priority="9100" operator="containsText" text="Dn(waiting)">
      <formula>NOT(ISERROR(SEARCH("Dn(waiting)",I901)))</formula>
    </cfRule>
  </conditionalFormatting>
  <conditionalFormatting sqref="D887:D892">
    <cfRule type="containsBlanks" dxfId="9095" priority="9093">
      <formula>LEN(TRIM(D887))=0</formula>
    </cfRule>
    <cfRule type="containsText" dxfId="9094" priority="9094" operator="containsText" text="Operational">
      <formula>NOT(ISERROR(SEARCH("Operational",D887)))</formula>
    </cfRule>
    <cfRule type="containsText" dxfId="9093" priority="9095" operator="containsText" text="Dn(service)">
      <formula>NOT(ISERROR(SEARCH("Dn(service)",D887)))</formula>
    </cfRule>
    <cfRule type="containsText" dxfId="9092" priority="9096" operator="containsText" text="Dn(waiting)">
      <formula>NOT(ISERROR(SEARCH("Dn(waiting)",D887)))</formula>
    </cfRule>
  </conditionalFormatting>
  <conditionalFormatting sqref="D901:D904">
    <cfRule type="containsBlanks" dxfId="9091" priority="9089">
      <formula>LEN(TRIM(D901))=0</formula>
    </cfRule>
    <cfRule type="containsText" dxfId="9090" priority="9090" operator="containsText" text="Operational">
      <formula>NOT(ISERROR(SEARCH("Operational",D901)))</formula>
    </cfRule>
    <cfRule type="containsText" dxfId="9089" priority="9091" operator="containsText" text="Dn(service)">
      <formula>NOT(ISERROR(SEARCH("Dn(service)",D901)))</formula>
    </cfRule>
    <cfRule type="containsText" dxfId="9088" priority="9092" operator="containsText" text="Dn(waiting)">
      <formula>NOT(ISERROR(SEARCH("Dn(waiting)",D901)))</formula>
    </cfRule>
  </conditionalFormatting>
  <conditionalFormatting sqref="D905">
    <cfRule type="containsBlanks" dxfId="9087" priority="9085">
      <formula>LEN(TRIM(D905))=0</formula>
    </cfRule>
    <cfRule type="containsText" dxfId="9086" priority="9086" operator="containsText" text="Operational">
      <formula>NOT(ISERROR(SEARCH("Operational",D905)))</formula>
    </cfRule>
    <cfRule type="containsText" dxfId="9085" priority="9087" operator="containsText" text="Dn(service)">
      <formula>NOT(ISERROR(SEARCH("Dn(service)",D905)))</formula>
    </cfRule>
    <cfRule type="containsText" dxfId="9084" priority="9088" operator="containsText" text="Dn(waiting)">
      <formula>NOT(ISERROR(SEARCH("Dn(waiting)",D905)))</formula>
    </cfRule>
  </conditionalFormatting>
  <conditionalFormatting sqref="C897:C900">
    <cfRule type="containsBlanks" dxfId="9083" priority="9081">
      <formula>LEN(TRIM(C897))=0</formula>
    </cfRule>
    <cfRule type="containsText" dxfId="9082" priority="9082" operator="containsText" text="Operational">
      <formula>NOT(ISERROR(SEARCH("Operational",C897)))</formula>
    </cfRule>
    <cfRule type="containsText" dxfId="9081" priority="9083" operator="containsText" text="Dn(service)">
      <formula>NOT(ISERROR(SEARCH("Dn(service)",C897)))</formula>
    </cfRule>
    <cfRule type="containsText" dxfId="9080" priority="9084" operator="containsText" text="Dn(waiting)">
      <formula>NOT(ISERROR(SEARCH("Dn(waiting)",C897)))</formula>
    </cfRule>
  </conditionalFormatting>
  <conditionalFormatting sqref="H889:H897">
    <cfRule type="containsBlanks" dxfId="9079" priority="9077">
      <formula>LEN(TRIM(H889))=0</formula>
    </cfRule>
    <cfRule type="containsText" dxfId="9078" priority="9078" operator="containsText" text="Operational">
      <formula>NOT(ISERROR(SEARCH("Operational",H889)))</formula>
    </cfRule>
    <cfRule type="containsText" dxfId="9077" priority="9079" operator="containsText" text="Dn(service)">
      <formula>NOT(ISERROR(SEARCH("Dn(service)",H889)))</formula>
    </cfRule>
    <cfRule type="containsText" dxfId="9076" priority="9080" operator="containsText" text="Dn(waiting)">
      <formula>NOT(ISERROR(SEARCH("Dn(waiting)",H889)))</formula>
    </cfRule>
  </conditionalFormatting>
  <conditionalFormatting sqref="H905">
    <cfRule type="containsBlanks" dxfId="9075" priority="9073">
      <formula>LEN(TRIM(H905))=0</formula>
    </cfRule>
    <cfRule type="containsText" dxfId="9074" priority="9074" operator="containsText" text="Operational">
      <formula>NOT(ISERROR(SEARCH("Operational",H905)))</formula>
    </cfRule>
    <cfRule type="containsText" dxfId="9073" priority="9075" operator="containsText" text="Dn(service)">
      <formula>NOT(ISERROR(SEARCH("Dn(service)",H905)))</formula>
    </cfRule>
    <cfRule type="containsText" dxfId="9072" priority="9076" operator="containsText" text="Dn(waiting)">
      <formula>NOT(ISERROR(SEARCH("Dn(waiting)",H905)))</formula>
    </cfRule>
  </conditionalFormatting>
  <conditionalFormatting sqref="H906:H908">
    <cfRule type="containsBlanks" dxfId="9071" priority="9069">
      <formula>LEN(TRIM(H906))=0</formula>
    </cfRule>
    <cfRule type="containsText" dxfId="9070" priority="9070" operator="containsText" text="Operational">
      <formula>NOT(ISERROR(SEARCH("Operational",H906)))</formula>
    </cfRule>
    <cfRule type="containsText" dxfId="9069" priority="9071" operator="containsText" text="Dn(service)">
      <formula>NOT(ISERROR(SEARCH("Dn(service)",H906)))</formula>
    </cfRule>
    <cfRule type="containsText" dxfId="9068" priority="9072" operator="containsText" text="Dn(waiting)">
      <formula>NOT(ISERROR(SEARCH("Dn(waiting)",H906)))</formula>
    </cfRule>
  </conditionalFormatting>
  <conditionalFormatting sqref="H909">
    <cfRule type="containsBlanks" dxfId="9067" priority="9065">
      <formula>LEN(TRIM(H909))=0</formula>
    </cfRule>
    <cfRule type="containsText" dxfId="9066" priority="9066" operator="containsText" text="Operational">
      <formula>NOT(ISERROR(SEARCH("Operational",H909)))</formula>
    </cfRule>
    <cfRule type="containsText" dxfId="9065" priority="9067" operator="containsText" text="Dn(service)">
      <formula>NOT(ISERROR(SEARCH("Dn(service)",H909)))</formula>
    </cfRule>
    <cfRule type="containsText" dxfId="9064" priority="9068" operator="containsText" text="Dn(waiting)">
      <formula>NOT(ISERROR(SEARCH("Dn(waiting)",H909)))</formula>
    </cfRule>
  </conditionalFormatting>
  <conditionalFormatting sqref="C909:C912">
    <cfRule type="containsBlanks" dxfId="9063" priority="9061">
      <formula>LEN(TRIM(C909))=0</formula>
    </cfRule>
    <cfRule type="containsText" dxfId="9062" priority="9062" operator="containsText" text="Operational">
      <formula>NOT(ISERROR(SEARCH("Operational",C909)))</formula>
    </cfRule>
    <cfRule type="containsText" dxfId="9061" priority="9063" operator="containsText" text="Dn(service)">
      <formula>NOT(ISERROR(SEARCH("Dn(service)",C909)))</formula>
    </cfRule>
    <cfRule type="containsText" dxfId="9060" priority="9064" operator="containsText" text="Dn(waiting)">
      <formula>NOT(ISERROR(SEARCH("Dn(waiting)",C909)))</formula>
    </cfRule>
  </conditionalFormatting>
  <conditionalFormatting sqref="C913">
    <cfRule type="containsBlanks" dxfId="9059" priority="9057">
      <formula>LEN(TRIM(C913))=0</formula>
    </cfRule>
    <cfRule type="containsText" dxfId="9058" priority="9058" operator="containsText" text="Operational">
      <formula>NOT(ISERROR(SEARCH("Operational",C913)))</formula>
    </cfRule>
    <cfRule type="containsText" dxfId="9057" priority="9059" operator="containsText" text="Dn(service)">
      <formula>NOT(ISERROR(SEARCH("Dn(service)",C913)))</formula>
    </cfRule>
    <cfRule type="containsText" dxfId="9056" priority="9060" operator="containsText" text="Dn(waiting)">
      <formula>NOT(ISERROR(SEARCH("Dn(waiting)",C913)))</formula>
    </cfRule>
  </conditionalFormatting>
  <conditionalFormatting sqref="F899:F904">
    <cfRule type="containsBlanks" dxfId="9055" priority="9053">
      <formula>LEN(TRIM(F899))=0</formula>
    </cfRule>
    <cfRule type="containsText" dxfId="9054" priority="9054" operator="containsText" text="Operational">
      <formula>NOT(ISERROR(SEARCH("Operational",F899)))</formula>
    </cfRule>
    <cfRule type="containsText" dxfId="9053" priority="9055" operator="containsText" text="Dn(service)">
      <formula>NOT(ISERROR(SEARCH("Dn(service)",F899)))</formula>
    </cfRule>
    <cfRule type="containsText" dxfId="9052" priority="9056" operator="containsText" text="Dn(waiting)">
      <formula>NOT(ISERROR(SEARCH("Dn(waiting)",F899)))</formula>
    </cfRule>
  </conditionalFormatting>
  <conditionalFormatting sqref="F899:F904">
    <cfRule type="containsBlanks" dxfId="9051" priority="9049">
      <formula>LEN(TRIM(F899))=0</formula>
    </cfRule>
    <cfRule type="containsText" dxfId="9050" priority="9050" operator="containsText" text="Operational">
      <formula>NOT(ISERROR(SEARCH("Operational",F899)))</formula>
    </cfRule>
    <cfRule type="containsText" dxfId="9049" priority="9051" operator="containsText" text="Dn(service)">
      <formula>NOT(ISERROR(SEARCH("Dn(service)",F899)))</formula>
    </cfRule>
    <cfRule type="containsText" dxfId="9048" priority="9052" operator="containsText" text="Dn(waiting)">
      <formula>NOT(ISERROR(SEARCH("Dn(waiting)",F899)))</formula>
    </cfRule>
  </conditionalFormatting>
  <conditionalFormatting sqref="F913:F917">
    <cfRule type="containsBlanks" dxfId="9047" priority="9045">
      <formula>LEN(TRIM(F913))=0</formula>
    </cfRule>
    <cfRule type="containsText" dxfId="9046" priority="9046" operator="containsText" text="Operational">
      <formula>NOT(ISERROR(SEARCH("Operational",F913)))</formula>
    </cfRule>
    <cfRule type="containsText" dxfId="9045" priority="9047" operator="containsText" text="Dn(service)">
      <formula>NOT(ISERROR(SEARCH("Dn(service)",F913)))</formula>
    </cfRule>
    <cfRule type="containsText" dxfId="9044" priority="9048" operator="containsText" text="Dn(waiting)">
      <formula>NOT(ISERROR(SEARCH("Dn(waiting)",F913)))</formula>
    </cfRule>
  </conditionalFormatting>
  <conditionalFormatting sqref="F918">
    <cfRule type="containsBlanks" dxfId="9043" priority="9041">
      <formula>LEN(TRIM(F918))=0</formula>
    </cfRule>
    <cfRule type="containsText" dxfId="9042" priority="9042" operator="containsText" text="Operational">
      <formula>NOT(ISERROR(SEARCH("Operational",F918)))</formula>
    </cfRule>
    <cfRule type="containsText" dxfId="9041" priority="9043" operator="containsText" text="Dn(service)">
      <formula>NOT(ISERROR(SEARCH("Dn(service)",F918)))</formula>
    </cfRule>
    <cfRule type="containsText" dxfId="9040" priority="9044" operator="containsText" text="Dn(waiting)">
      <formula>NOT(ISERROR(SEARCH("Dn(waiting)",F918)))</formula>
    </cfRule>
  </conditionalFormatting>
  <conditionalFormatting sqref="G902:G908">
    <cfRule type="containsBlanks" dxfId="9039" priority="9037">
      <formula>LEN(TRIM(G902))=0</formula>
    </cfRule>
    <cfRule type="containsText" dxfId="9038" priority="9038" operator="containsText" text="Operational">
      <formula>NOT(ISERROR(SEARCH("Operational",G902)))</formula>
    </cfRule>
    <cfRule type="containsText" dxfId="9037" priority="9039" operator="containsText" text="Dn(service)">
      <formula>NOT(ISERROR(SEARCH("Dn(service)",G902)))</formula>
    </cfRule>
    <cfRule type="containsText" dxfId="9036" priority="9040" operator="containsText" text="Dn(waiting)">
      <formula>NOT(ISERROR(SEARCH("Dn(waiting)",G902)))</formula>
    </cfRule>
  </conditionalFormatting>
  <conditionalFormatting sqref="G902:G908">
    <cfRule type="containsBlanks" dxfId="9035" priority="9033">
      <formula>LEN(TRIM(G902))=0</formula>
    </cfRule>
    <cfRule type="containsText" dxfId="9034" priority="9034" operator="containsText" text="Operational">
      <formula>NOT(ISERROR(SEARCH("Operational",G902)))</formula>
    </cfRule>
    <cfRule type="containsText" dxfId="9033" priority="9035" operator="containsText" text="Dn(service)">
      <formula>NOT(ISERROR(SEARCH("Dn(service)",G902)))</formula>
    </cfRule>
    <cfRule type="containsText" dxfId="9032" priority="9036" operator="containsText" text="Dn(waiting)">
      <formula>NOT(ISERROR(SEARCH("Dn(waiting)",G902)))</formula>
    </cfRule>
  </conditionalFormatting>
  <conditionalFormatting sqref="G918:G921">
    <cfRule type="containsBlanks" dxfId="9031" priority="9029">
      <formula>LEN(TRIM(G918))=0</formula>
    </cfRule>
    <cfRule type="containsText" dxfId="9030" priority="9030" operator="containsText" text="Operational">
      <formula>NOT(ISERROR(SEARCH("Operational",G918)))</formula>
    </cfRule>
    <cfRule type="containsText" dxfId="9029" priority="9031" operator="containsText" text="Dn(service)">
      <formula>NOT(ISERROR(SEARCH("Dn(service)",G918)))</formula>
    </cfRule>
    <cfRule type="containsText" dxfId="9028" priority="9032" operator="containsText" text="Dn(waiting)">
      <formula>NOT(ISERROR(SEARCH("Dn(waiting)",G918)))</formula>
    </cfRule>
  </conditionalFormatting>
  <conditionalFormatting sqref="G922">
    <cfRule type="containsBlanks" dxfId="9027" priority="9025">
      <formula>LEN(TRIM(G922))=0</formula>
    </cfRule>
    <cfRule type="containsText" dxfId="9026" priority="9026" operator="containsText" text="Operational">
      <formula>NOT(ISERROR(SEARCH("Operational",G922)))</formula>
    </cfRule>
    <cfRule type="containsText" dxfId="9025" priority="9027" operator="containsText" text="Dn(service)">
      <formula>NOT(ISERROR(SEARCH("Dn(service)",G922)))</formula>
    </cfRule>
    <cfRule type="containsText" dxfId="9024" priority="9028" operator="containsText" text="Dn(waiting)">
      <formula>NOT(ISERROR(SEARCH("Dn(waiting)",G922)))</formula>
    </cfRule>
  </conditionalFormatting>
  <conditionalFormatting sqref="E907:E912">
    <cfRule type="containsBlanks" dxfId="9023" priority="9021">
      <formula>LEN(TRIM(E907))=0</formula>
    </cfRule>
    <cfRule type="containsText" dxfId="9022" priority="9022" operator="containsText" text="Operational">
      <formula>NOT(ISERROR(SEARCH("Operational",E907)))</formula>
    </cfRule>
    <cfRule type="containsText" dxfId="9021" priority="9023" operator="containsText" text="Dn(service)">
      <formula>NOT(ISERROR(SEARCH("Dn(service)",E907)))</formula>
    </cfRule>
    <cfRule type="containsText" dxfId="9020" priority="9024" operator="containsText" text="Dn(waiting)">
      <formula>NOT(ISERROR(SEARCH("Dn(waiting)",E907)))</formula>
    </cfRule>
  </conditionalFormatting>
  <conditionalFormatting sqref="E907:E912">
    <cfRule type="containsBlanks" dxfId="9019" priority="9017">
      <formula>LEN(TRIM(E907))=0</formula>
    </cfRule>
    <cfRule type="containsText" dxfId="9018" priority="9018" operator="containsText" text="Operational">
      <formula>NOT(ISERROR(SEARCH("Operational",E907)))</formula>
    </cfRule>
    <cfRule type="containsText" dxfId="9017" priority="9019" operator="containsText" text="Dn(service)">
      <formula>NOT(ISERROR(SEARCH("Dn(service)",E907)))</formula>
    </cfRule>
    <cfRule type="containsText" dxfId="9016" priority="9020" operator="containsText" text="Dn(waiting)">
      <formula>NOT(ISERROR(SEARCH("Dn(waiting)",E907)))</formula>
    </cfRule>
  </conditionalFormatting>
  <conditionalFormatting sqref="E922:E924">
    <cfRule type="containsBlanks" dxfId="9015" priority="9013">
      <formula>LEN(TRIM(E922))=0</formula>
    </cfRule>
    <cfRule type="containsText" dxfId="9014" priority="9014" operator="containsText" text="Operational">
      <formula>NOT(ISERROR(SEARCH("Operational",E922)))</formula>
    </cfRule>
    <cfRule type="containsText" dxfId="9013" priority="9015" operator="containsText" text="Dn(service)">
      <formula>NOT(ISERROR(SEARCH("Dn(service)",E922)))</formula>
    </cfRule>
    <cfRule type="containsText" dxfId="9012" priority="9016" operator="containsText" text="Dn(waiting)">
      <formula>NOT(ISERROR(SEARCH("Dn(waiting)",E922)))</formula>
    </cfRule>
  </conditionalFormatting>
  <conditionalFormatting sqref="E925">
    <cfRule type="containsBlanks" dxfId="9011" priority="9009">
      <formula>LEN(TRIM(E925))=0</formula>
    </cfRule>
    <cfRule type="containsText" dxfId="9010" priority="9010" operator="containsText" text="Operational">
      <formula>NOT(ISERROR(SEARCH("Operational",E925)))</formula>
    </cfRule>
    <cfRule type="containsText" dxfId="9009" priority="9011" operator="containsText" text="Dn(service)">
      <formula>NOT(ISERROR(SEARCH("Dn(service)",E925)))</formula>
    </cfRule>
    <cfRule type="containsText" dxfId="9008" priority="9012" operator="containsText" text="Dn(waiting)">
      <formula>NOT(ISERROR(SEARCH("Dn(waiting)",E925)))</formula>
    </cfRule>
  </conditionalFormatting>
  <conditionalFormatting sqref="I911:I917">
    <cfRule type="containsBlanks" dxfId="9007" priority="9005">
      <formula>LEN(TRIM(I911))=0</formula>
    </cfRule>
    <cfRule type="containsText" dxfId="9006" priority="9006" operator="containsText" text="Operational">
      <formula>NOT(ISERROR(SEARCH("Operational",I911)))</formula>
    </cfRule>
    <cfRule type="containsText" dxfId="9005" priority="9007" operator="containsText" text="Dn(service)">
      <formula>NOT(ISERROR(SEARCH("Dn(service)",I911)))</formula>
    </cfRule>
    <cfRule type="containsText" dxfId="9004" priority="9008" operator="containsText" text="Dn(waiting)">
      <formula>NOT(ISERROR(SEARCH("Dn(waiting)",I911)))</formula>
    </cfRule>
  </conditionalFormatting>
  <conditionalFormatting sqref="I911:I917">
    <cfRule type="containsBlanks" dxfId="9003" priority="9001">
      <formula>LEN(TRIM(I911))=0</formula>
    </cfRule>
    <cfRule type="containsText" dxfId="9002" priority="9002" operator="containsText" text="Operational">
      <formula>NOT(ISERROR(SEARCH("Operational",I911)))</formula>
    </cfRule>
    <cfRule type="containsText" dxfId="9001" priority="9003" operator="containsText" text="Dn(service)">
      <formula>NOT(ISERROR(SEARCH("Dn(service)",I911)))</formula>
    </cfRule>
    <cfRule type="containsText" dxfId="9000" priority="9004" operator="containsText" text="Dn(waiting)">
      <formula>NOT(ISERROR(SEARCH("Dn(waiting)",I911)))</formula>
    </cfRule>
  </conditionalFormatting>
  <conditionalFormatting sqref="I926:I929">
    <cfRule type="containsBlanks" dxfId="8999" priority="8997">
      <formula>LEN(TRIM(I926))=0</formula>
    </cfRule>
    <cfRule type="containsText" dxfId="8998" priority="8998" operator="containsText" text="Operational">
      <formula>NOT(ISERROR(SEARCH("Operational",I926)))</formula>
    </cfRule>
    <cfRule type="containsText" dxfId="8997" priority="8999" operator="containsText" text="Dn(service)">
      <formula>NOT(ISERROR(SEARCH("Dn(service)",I926)))</formula>
    </cfRule>
    <cfRule type="containsText" dxfId="8996" priority="9000" operator="containsText" text="Dn(waiting)">
      <formula>NOT(ISERROR(SEARCH("Dn(waiting)",I926)))</formula>
    </cfRule>
  </conditionalFormatting>
  <conditionalFormatting sqref="D915:D921">
    <cfRule type="containsBlanks" dxfId="8995" priority="8993">
      <formula>LEN(TRIM(D915))=0</formula>
    </cfRule>
    <cfRule type="containsText" dxfId="8994" priority="8994" operator="containsText" text="Operational">
      <formula>NOT(ISERROR(SEARCH("Operational",D915)))</formula>
    </cfRule>
    <cfRule type="containsText" dxfId="8993" priority="8995" operator="containsText" text="Dn(service)">
      <formula>NOT(ISERROR(SEARCH("Dn(service)",D915)))</formula>
    </cfRule>
    <cfRule type="containsText" dxfId="8992" priority="8996" operator="containsText" text="Dn(waiting)">
      <formula>NOT(ISERROR(SEARCH("Dn(waiting)",D915)))</formula>
    </cfRule>
  </conditionalFormatting>
  <conditionalFormatting sqref="D915:D921">
    <cfRule type="containsBlanks" dxfId="8991" priority="8989">
      <formula>LEN(TRIM(D915))=0</formula>
    </cfRule>
    <cfRule type="containsText" dxfId="8990" priority="8990" operator="containsText" text="Operational">
      <formula>NOT(ISERROR(SEARCH("Operational",D915)))</formula>
    </cfRule>
    <cfRule type="containsText" dxfId="8989" priority="8991" operator="containsText" text="Dn(service)">
      <formula>NOT(ISERROR(SEARCH("Dn(service)",D915)))</formula>
    </cfRule>
    <cfRule type="containsText" dxfId="8988" priority="8992" operator="containsText" text="Dn(waiting)">
      <formula>NOT(ISERROR(SEARCH("Dn(waiting)",D915)))</formula>
    </cfRule>
  </conditionalFormatting>
  <conditionalFormatting sqref="D930:D933">
    <cfRule type="containsBlanks" dxfId="8987" priority="8985">
      <formula>LEN(TRIM(D930))=0</formula>
    </cfRule>
    <cfRule type="containsText" dxfId="8986" priority="8986" operator="containsText" text="Operational">
      <formula>NOT(ISERROR(SEARCH("Operational",D930)))</formula>
    </cfRule>
    <cfRule type="containsText" dxfId="8985" priority="8987" operator="containsText" text="Dn(service)">
      <formula>NOT(ISERROR(SEARCH("Dn(service)",D930)))</formula>
    </cfRule>
    <cfRule type="containsText" dxfId="8984" priority="8988" operator="containsText" text="Dn(waiting)">
      <formula>NOT(ISERROR(SEARCH("Dn(waiting)",D930)))</formula>
    </cfRule>
  </conditionalFormatting>
  <conditionalFormatting sqref="F951:F959">
    <cfRule type="containsBlanks" dxfId="8983" priority="8981">
      <formula>LEN(TRIM(F951))=0</formula>
    </cfRule>
    <cfRule type="containsText" dxfId="8982" priority="8982" operator="containsText" text="Operational">
      <formula>NOT(ISERROR(SEARCH("Operational",F951)))</formula>
    </cfRule>
    <cfRule type="containsText" dxfId="8981" priority="8983" operator="containsText" text="Dn(service)">
      <formula>NOT(ISERROR(SEARCH("Dn(service)",F951)))</formula>
    </cfRule>
    <cfRule type="containsText" dxfId="8980" priority="8984" operator="containsText" text="Dn(waiting)">
      <formula>NOT(ISERROR(SEARCH("Dn(waiting)",F951)))</formula>
    </cfRule>
  </conditionalFormatting>
  <conditionalFormatting sqref="H917:H924">
    <cfRule type="containsBlanks" dxfId="8979" priority="8977">
      <formula>LEN(TRIM(H917))=0</formula>
    </cfRule>
    <cfRule type="containsText" dxfId="8978" priority="8978" operator="containsText" text="Operational">
      <formula>NOT(ISERROR(SEARCH("Operational",H917)))</formula>
    </cfRule>
    <cfRule type="containsText" dxfId="8977" priority="8979" operator="containsText" text="Dn(service)">
      <formula>NOT(ISERROR(SEARCH("Dn(service)",H917)))</formula>
    </cfRule>
    <cfRule type="containsText" dxfId="8976" priority="8980" operator="containsText" text="Dn(waiting)">
      <formula>NOT(ISERROR(SEARCH("Dn(waiting)",H917)))</formula>
    </cfRule>
  </conditionalFormatting>
  <conditionalFormatting sqref="H917:H924">
    <cfRule type="containsBlanks" dxfId="8975" priority="8973">
      <formula>LEN(TRIM(H917))=0</formula>
    </cfRule>
    <cfRule type="containsText" dxfId="8974" priority="8974" operator="containsText" text="Operational">
      <formula>NOT(ISERROR(SEARCH("Operational",H917)))</formula>
    </cfRule>
    <cfRule type="containsText" dxfId="8973" priority="8975" operator="containsText" text="Dn(service)">
      <formula>NOT(ISERROR(SEARCH("Dn(service)",H917)))</formula>
    </cfRule>
    <cfRule type="containsText" dxfId="8972" priority="8976" operator="containsText" text="Dn(waiting)">
      <formula>NOT(ISERROR(SEARCH("Dn(waiting)",H917)))</formula>
    </cfRule>
  </conditionalFormatting>
  <conditionalFormatting sqref="H935:H937">
    <cfRule type="containsBlanks" dxfId="8971" priority="8969">
      <formula>LEN(TRIM(H935))=0</formula>
    </cfRule>
    <cfRule type="containsText" dxfId="8970" priority="8970" operator="containsText" text="Operational">
      <formula>NOT(ISERROR(SEARCH("Operational",H935)))</formula>
    </cfRule>
    <cfRule type="containsText" dxfId="8969" priority="8971" operator="containsText" text="Dn(service)">
      <formula>NOT(ISERROR(SEARCH("Dn(service)",H935)))</formula>
    </cfRule>
    <cfRule type="containsText" dxfId="8968" priority="8972" operator="containsText" text="Dn(waiting)">
      <formula>NOT(ISERROR(SEARCH("Dn(waiting)",H935)))</formula>
    </cfRule>
  </conditionalFormatting>
  <conditionalFormatting sqref="H938">
    <cfRule type="containsBlanks" dxfId="8967" priority="8965">
      <formula>LEN(TRIM(H938))=0</formula>
    </cfRule>
    <cfRule type="containsText" dxfId="8966" priority="8966" operator="containsText" text="Operational">
      <formula>NOT(ISERROR(SEARCH("Operational",H938)))</formula>
    </cfRule>
    <cfRule type="containsText" dxfId="8965" priority="8967" operator="containsText" text="Dn(service)">
      <formula>NOT(ISERROR(SEARCH("Dn(service)",H938)))</formula>
    </cfRule>
    <cfRule type="containsText" dxfId="8964" priority="8968" operator="containsText" text="Dn(waiting)">
      <formula>NOT(ISERROR(SEARCH("Dn(waiting)",H938)))</formula>
    </cfRule>
  </conditionalFormatting>
  <conditionalFormatting sqref="C926:C930">
    <cfRule type="containsBlanks" dxfId="8963" priority="8961">
      <formula>LEN(TRIM(C926))=0</formula>
    </cfRule>
    <cfRule type="containsText" dxfId="8962" priority="8962" operator="containsText" text="Operational">
      <formula>NOT(ISERROR(SEARCH("Operational",C926)))</formula>
    </cfRule>
    <cfRule type="containsText" dxfId="8961" priority="8963" operator="containsText" text="Dn(service)">
      <formula>NOT(ISERROR(SEARCH("Dn(service)",C926)))</formula>
    </cfRule>
    <cfRule type="containsText" dxfId="8960" priority="8964" operator="containsText" text="Dn(waiting)">
      <formula>NOT(ISERROR(SEARCH("Dn(waiting)",C926)))</formula>
    </cfRule>
  </conditionalFormatting>
  <conditionalFormatting sqref="C926:C930">
    <cfRule type="containsBlanks" dxfId="8959" priority="8957">
      <formula>LEN(TRIM(C926))=0</formula>
    </cfRule>
    <cfRule type="containsText" dxfId="8958" priority="8958" operator="containsText" text="Operational">
      <formula>NOT(ISERROR(SEARCH("Operational",C926)))</formula>
    </cfRule>
    <cfRule type="containsText" dxfId="8957" priority="8959" operator="containsText" text="Dn(service)">
      <formula>NOT(ISERROR(SEARCH("Dn(service)",C926)))</formula>
    </cfRule>
    <cfRule type="containsText" dxfId="8956" priority="8960" operator="containsText" text="Dn(waiting)">
      <formula>NOT(ISERROR(SEARCH("Dn(waiting)",C926)))</formula>
    </cfRule>
  </conditionalFormatting>
  <conditionalFormatting sqref="C938:C940">
    <cfRule type="containsBlanks" dxfId="8955" priority="8953">
      <formula>LEN(TRIM(C938))=0</formula>
    </cfRule>
    <cfRule type="containsText" dxfId="8954" priority="8954" operator="containsText" text="Operational">
      <formula>NOT(ISERROR(SEARCH("Operational",C938)))</formula>
    </cfRule>
    <cfRule type="containsText" dxfId="8953" priority="8955" operator="containsText" text="Dn(service)">
      <formula>NOT(ISERROR(SEARCH("Dn(service)",C938)))</formula>
    </cfRule>
    <cfRule type="containsText" dxfId="8952" priority="8956" operator="containsText" text="Dn(waiting)">
      <formula>NOT(ISERROR(SEARCH("Dn(waiting)",C938)))</formula>
    </cfRule>
  </conditionalFormatting>
  <conditionalFormatting sqref="D934">
    <cfRule type="containsBlanks" dxfId="8951" priority="8949">
      <formula>LEN(TRIM(D934))=0</formula>
    </cfRule>
    <cfRule type="containsText" dxfId="8950" priority="8950" operator="containsText" text="Operational">
      <formula>NOT(ISERROR(SEARCH("Operational",D934)))</formula>
    </cfRule>
    <cfRule type="containsText" dxfId="8949" priority="8951" operator="containsText" text="Dn(service)">
      <formula>NOT(ISERROR(SEARCH("Dn(service)",D934)))</formula>
    </cfRule>
    <cfRule type="containsText" dxfId="8948" priority="8952" operator="containsText" text="Dn(waiting)">
      <formula>NOT(ISERROR(SEARCH("Dn(waiting)",D934)))</formula>
    </cfRule>
  </conditionalFormatting>
  <conditionalFormatting sqref="D935">
    <cfRule type="containsBlanks" dxfId="8947" priority="8945">
      <formula>LEN(TRIM(D935))=0</formula>
    </cfRule>
    <cfRule type="containsText" dxfId="8946" priority="8946" operator="containsText" text="Operational">
      <formula>NOT(ISERROR(SEARCH("Operational",D935)))</formula>
    </cfRule>
    <cfRule type="containsText" dxfId="8945" priority="8947" operator="containsText" text="Dn(service)">
      <formula>NOT(ISERROR(SEARCH("Dn(service)",D935)))</formula>
    </cfRule>
    <cfRule type="containsText" dxfId="8944" priority="8948" operator="containsText" text="Dn(waiting)">
      <formula>NOT(ISERROR(SEARCH("Dn(waiting)",D935)))</formula>
    </cfRule>
  </conditionalFormatting>
  <conditionalFormatting sqref="C941">
    <cfRule type="containsBlanks" dxfId="8943" priority="8941">
      <formula>LEN(TRIM(C941))=0</formula>
    </cfRule>
    <cfRule type="containsText" dxfId="8942" priority="8942" operator="containsText" text="Operational">
      <formula>NOT(ISERROR(SEARCH("Operational",C941)))</formula>
    </cfRule>
    <cfRule type="containsText" dxfId="8941" priority="8943" operator="containsText" text="Dn(service)">
      <formula>NOT(ISERROR(SEARCH("Dn(service)",C941)))</formula>
    </cfRule>
    <cfRule type="containsText" dxfId="8940" priority="8944" operator="containsText" text="Dn(waiting)">
      <formula>NOT(ISERROR(SEARCH("Dn(waiting)",C941)))</formula>
    </cfRule>
  </conditionalFormatting>
  <conditionalFormatting sqref="F927:F934">
    <cfRule type="containsBlanks" dxfId="8939" priority="8937">
      <formula>LEN(TRIM(F927))=0</formula>
    </cfRule>
    <cfRule type="containsText" dxfId="8938" priority="8938" operator="containsText" text="Operational">
      <formula>NOT(ISERROR(SEARCH("Operational",F927)))</formula>
    </cfRule>
    <cfRule type="containsText" dxfId="8937" priority="8939" operator="containsText" text="Dn(service)">
      <formula>NOT(ISERROR(SEARCH("Dn(service)",F927)))</formula>
    </cfRule>
    <cfRule type="containsText" dxfId="8936" priority="8940" operator="containsText" text="Dn(waiting)">
      <formula>NOT(ISERROR(SEARCH("Dn(waiting)",F927)))</formula>
    </cfRule>
  </conditionalFormatting>
  <conditionalFormatting sqref="F927:F934">
    <cfRule type="containsBlanks" dxfId="8935" priority="8933">
      <formula>LEN(TRIM(F927))=0</formula>
    </cfRule>
    <cfRule type="containsText" dxfId="8934" priority="8934" operator="containsText" text="Operational">
      <formula>NOT(ISERROR(SEARCH("Operational",F927)))</formula>
    </cfRule>
    <cfRule type="containsText" dxfId="8933" priority="8935" operator="containsText" text="Dn(service)">
      <formula>NOT(ISERROR(SEARCH("Dn(service)",F927)))</formula>
    </cfRule>
    <cfRule type="containsText" dxfId="8932" priority="8936" operator="containsText" text="Dn(waiting)">
      <formula>NOT(ISERROR(SEARCH("Dn(waiting)",F927)))</formula>
    </cfRule>
  </conditionalFormatting>
  <conditionalFormatting sqref="E928:E937">
    <cfRule type="containsBlanks" dxfId="8931" priority="8929">
      <formula>LEN(TRIM(E928))=0</formula>
    </cfRule>
    <cfRule type="containsText" dxfId="8930" priority="8930" operator="containsText" text="Operational">
      <formula>NOT(ISERROR(SEARCH("Operational",E928)))</formula>
    </cfRule>
    <cfRule type="containsText" dxfId="8929" priority="8931" operator="containsText" text="Dn(service)">
      <formula>NOT(ISERROR(SEARCH("Dn(service)",E928)))</formula>
    </cfRule>
    <cfRule type="containsText" dxfId="8928" priority="8932" operator="containsText" text="Dn(waiting)">
      <formula>NOT(ISERROR(SEARCH("Dn(waiting)",E928)))</formula>
    </cfRule>
  </conditionalFormatting>
  <conditionalFormatting sqref="E928:E937">
    <cfRule type="containsBlanks" dxfId="8927" priority="8925">
      <formula>LEN(TRIM(E928))=0</formula>
    </cfRule>
    <cfRule type="containsText" dxfId="8926" priority="8926" operator="containsText" text="Operational">
      <formula>NOT(ISERROR(SEARCH("Operational",E928)))</formula>
    </cfRule>
    <cfRule type="containsText" dxfId="8925" priority="8927" operator="containsText" text="Dn(service)">
      <formula>NOT(ISERROR(SEARCH("Dn(service)",E928)))</formula>
    </cfRule>
    <cfRule type="containsText" dxfId="8924" priority="8928" operator="containsText" text="Dn(waiting)">
      <formula>NOT(ISERROR(SEARCH("Dn(waiting)",E928)))</formula>
    </cfRule>
  </conditionalFormatting>
  <conditionalFormatting sqref="G930:G940">
    <cfRule type="containsBlanks" dxfId="8923" priority="8921">
      <formula>LEN(TRIM(G930))=0</formula>
    </cfRule>
    <cfRule type="containsText" dxfId="8922" priority="8922" operator="containsText" text="Operational">
      <formula>NOT(ISERROR(SEARCH("Operational",G930)))</formula>
    </cfRule>
    <cfRule type="containsText" dxfId="8921" priority="8923" operator="containsText" text="Dn(service)">
      <formula>NOT(ISERROR(SEARCH("Dn(service)",G930)))</formula>
    </cfRule>
    <cfRule type="containsText" dxfId="8920" priority="8924" operator="containsText" text="Dn(waiting)">
      <formula>NOT(ISERROR(SEARCH("Dn(waiting)",G930)))</formula>
    </cfRule>
  </conditionalFormatting>
  <conditionalFormatting sqref="G930:G940">
    <cfRule type="containsBlanks" dxfId="8919" priority="8917">
      <formula>LEN(TRIM(G930))=0</formula>
    </cfRule>
    <cfRule type="containsText" dxfId="8918" priority="8918" operator="containsText" text="Operational">
      <formula>NOT(ISERROR(SEARCH("Operational",G930)))</formula>
    </cfRule>
    <cfRule type="containsText" dxfId="8917" priority="8919" operator="containsText" text="Dn(service)">
      <formula>NOT(ISERROR(SEARCH("Dn(service)",G930)))</formula>
    </cfRule>
    <cfRule type="containsText" dxfId="8916" priority="8920" operator="containsText" text="Dn(waiting)">
      <formula>NOT(ISERROR(SEARCH("Dn(waiting)",G930)))</formula>
    </cfRule>
  </conditionalFormatting>
  <conditionalFormatting sqref="F941:F944">
    <cfRule type="containsBlanks" dxfId="8915" priority="8913">
      <formula>LEN(TRIM(F941))=0</formula>
    </cfRule>
    <cfRule type="containsText" dxfId="8914" priority="8914" operator="containsText" text="Operational">
      <formula>NOT(ISERROR(SEARCH("Operational",F941)))</formula>
    </cfRule>
    <cfRule type="containsText" dxfId="8913" priority="8915" operator="containsText" text="Dn(service)">
      <formula>NOT(ISERROR(SEARCH("Dn(service)",F941)))</formula>
    </cfRule>
    <cfRule type="containsText" dxfId="8912" priority="8916" operator="containsText" text="Dn(waiting)">
      <formula>NOT(ISERROR(SEARCH("Dn(waiting)",F941)))</formula>
    </cfRule>
  </conditionalFormatting>
  <conditionalFormatting sqref="F945">
    <cfRule type="containsBlanks" dxfId="8911" priority="8909">
      <formula>LEN(TRIM(F945))=0</formula>
    </cfRule>
    <cfRule type="containsText" dxfId="8910" priority="8910" operator="containsText" text="Operational">
      <formula>NOT(ISERROR(SEARCH("Operational",F945)))</formula>
    </cfRule>
    <cfRule type="containsText" dxfId="8909" priority="8911" operator="containsText" text="Dn(service)">
      <formula>NOT(ISERROR(SEARCH("Dn(service)",F945)))</formula>
    </cfRule>
    <cfRule type="containsText" dxfId="8908" priority="8912" operator="containsText" text="Dn(waiting)">
      <formula>NOT(ISERROR(SEARCH("Dn(waiting)",F945)))</formula>
    </cfRule>
  </conditionalFormatting>
  <conditionalFormatting sqref="E945:E948">
    <cfRule type="containsBlanks" dxfId="8907" priority="8905">
      <formula>LEN(TRIM(E945))=0</formula>
    </cfRule>
    <cfRule type="containsText" dxfId="8906" priority="8906" operator="containsText" text="Operational">
      <formula>NOT(ISERROR(SEARCH("Operational",E945)))</formula>
    </cfRule>
    <cfRule type="containsText" dxfId="8905" priority="8907" operator="containsText" text="Dn(service)">
      <formula>NOT(ISERROR(SEARCH("Dn(service)",E945)))</formula>
    </cfRule>
    <cfRule type="containsText" dxfId="8904" priority="8908" operator="containsText" text="Dn(waiting)">
      <formula>NOT(ISERROR(SEARCH("Dn(waiting)",E945)))</formula>
    </cfRule>
  </conditionalFormatting>
  <conditionalFormatting sqref="E949">
    <cfRule type="containsBlanks" dxfId="8903" priority="8901">
      <formula>LEN(TRIM(E949))=0</formula>
    </cfRule>
    <cfRule type="containsText" dxfId="8902" priority="8902" operator="containsText" text="Operational">
      <formula>NOT(ISERROR(SEARCH("Operational",E949)))</formula>
    </cfRule>
    <cfRule type="containsText" dxfId="8901" priority="8903" operator="containsText" text="Dn(service)">
      <formula>NOT(ISERROR(SEARCH("Dn(service)",E949)))</formula>
    </cfRule>
    <cfRule type="containsText" dxfId="8900" priority="8904" operator="containsText" text="Dn(waiting)">
      <formula>NOT(ISERROR(SEARCH("Dn(waiting)",E949)))</formula>
    </cfRule>
  </conditionalFormatting>
  <conditionalFormatting sqref="G949:G952">
    <cfRule type="containsBlanks" dxfId="8899" priority="8897">
      <formula>LEN(TRIM(G949))=0</formula>
    </cfRule>
    <cfRule type="containsText" dxfId="8898" priority="8898" operator="containsText" text="Operational">
      <formula>NOT(ISERROR(SEARCH("Operational",G949)))</formula>
    </cfRule>
    <cfRule type="containsText" dxfId="8897" priority="8899" operator="containsText" text="Dn(service)">
      <formula>NOT(ISERROR(SEARCH("Dn(service)",G949)))</formula>
    </cfRule>
    <cfRule type="containsText" dxfId="8896" priority="8900" operator="containsText" text="Dn(waiting)">
      <formula>NOT(ISERROR(SEARCH("Dn(waiting)",G949)))</formula>
    </cfRule>
  </conditionalFormatting>
  <conditionalFormatting sqref="G953">
    <cfRule type="containsBlanks" dxfId="8895" priority="8893">
      <formula>LEN(TRIM(G953))=0</formula>
    </cfRule>
    <cfRule type="containsText" dxfId="8894" priority="8894" operator="containsText" text="Operational">
      <formula>NOT(ISERROR(SEARCH("Operational",G953)))</formula>
    </cfRule>
    <cfRule type="containsText" dxfId="8893" priority="8895" operator="containsText" text="Dn(service)">
      <formula>NOT(ISERROR(SEARCH("Dn(service)",G953)))</formula>
    </cfRule>
    <cfRule type="containsText" dxfId="8892" priority="8896" operator="containsText" text="Dn(waiting)">
      <formula>NOT(ISERROR(SEARCH("Dn(waiting)",G953)))</formula>
    </cfRule>
  </conditionalFormatting>
  <conditionalFormatting sqref="I934:I944">
    <cfRule type="containsBlanks" dxfId="8891" priority="8889">
      <formula>LEN(TRIM(I934))=0</formula>
    </cfRule>
    <cfRule type="containsText" dxfId="8890" priority="8890" operator="containsText" text="Operational">
      <formula>NOT(ISERROR(SEARCH("Operational",I934)))</formula>
    </cfRule>
    <cfRule type="containsText" dxfId="8889" priority="8891" operator="containsText" text="Dn(service)">
      <formula>NOT(ISERROR(SEARCH("Dn(service)",I934)))</formula>
    </cfRule>
    <cfRule type="containsText" dxfId="8888" priority="8892" operator="containsText" text="Dn(waiting)">
      <formula>NOT(ISERROR(SEARCH("Dn(waiting)",I934)))</formula>
    </cfRule>
  </conditionalFormatting>
  <conditionalFormatting sqref="I934:I944">
    <cfRule type="containsBlanks" dxfId="8887" priority="8885">
      <formula>LEN(TRIM(I934))=0</formula>
    </cfRule>
    <cfRule type="containsText" dxfId="8886" priority="8886" operator="containsText" text="Operational">
      <formula>NOT(ISERROR(SEARCH("Operational",I934)))</formula>
    </cfRule>
    <cfRule type="containsText" dxfId="8885" priority="8887" operator="containsText" text="Dn(service)">
      <formula>NOT(ISERROR(SEARCH("Dn(service)",I934)))</formula>
    </cfRule>
    <cfRule type="containsText" dxfId="8884" priority="8888" operator="containsText" text="Dn(waiting)">
      <formula>NOT(ISERROR(SEARCH("Dn(waiting)",I934)))</formula>
    </cfRule>
  </conditionalFormatting>
  <conditionalFormatting sqref="F970:F973">
    <cfRule type="containsBlanks" dxfId="8883" priority="8881">
      <formula>LEN(TRIM(F970))=0</formula>
    </cfRule>
    <cfRule type="containsText" dxfId="8882" priority="8882" operator="containsText" text="Operational">
      <formula>NOT(ISERROR(SEARCH("Operational",F970)))</formula>
    </cfRule>
    <cfRule type="containsText" dxfId="8881" priority="8883" operator="containsText" text="Dn(service)">
      <formula>NOT(ISERROR(SEARCH("Dn(service)",F970)))</formula>
    </cfRule>
    <cfRule type="containsText" dxfId="8880" priority="8884" operator="containsText" text="Dn(waiting)">
      <formula>NOT(ISERROR(SEARCH("Dn(waiting)",F970)))</formula>
    </cfRule>
  </conditionalFormatting>
  <conditionalFormatting sqref="F974">
    <cfRule type="containsBlanks" dxfId="8879" priority="8877">
      <formula>LEN(TRIM(F974))=0</formula>
    </cfRule>
    <cfRule type="containsText" dxfId="8878" priority="8878" operator="containsText" text="Operational">
      <formula>NOT(ISERROR(SEARCH("Operational",F974)))</formula>
    </cfRule>
    <cfRule type="containsText" dxfId="8877" priority="8879" operator="containsText" text="Dn(service)">
      <formula>NOT(ISERROR(SEARCH("Dn(service)",F974)))</formula>
    </cfRule>
    <cfRule type="containsText" dxfId="8876" priority="8880" operator="containsText" text="Dn(waiting)">
      <formula>NOT(ISERROR(SEARCH("Dn(waiting)",F974)))</formula>
    </cfRule>
  </conditionalFormatting>
  <conditionalFormatting sqref="D940:D948">
    <cfRule type="containsBlanks" dxfId="8875" priority="8873">
      <formula>LEN(TRIM(D940))=0</formula>
    </cfRule>
    <cfRule type="containsText" dxfId="8874" priority="8874" operator="containsText" text="Operational">
      <formula>NOT(ISERROR(SEARCH("Operational",D940)))</formula>
    </cfRule>
    <cfRule type="containsText" dxfId="8873" priority="8875" operator="containsText" text="Dn(service)">
      <formula>NOT(ISERROR(SEARCH("Dn(service)",D940)))</formula>
    </cfRule>
    <cfRule type="containsText" dxfId="8872" priority="8876" operator="containsText" text="Dn(waiting)">
      <formula>NOT(ISERROR(SEARCH("Dn(waiting)",D940)))</formula>
    </cfRule>
  </conditionalFormatting>
  <conditionalFormatting sqref="D940:D948">
    <cfRule type="containsBlanks" dxfId="8871" priority="8869">
      <formula>LEN(TRIM(D940))=0</formula>
    </cfRule>
    <cfRule type="containsText" dxfId="8870" priority="8870" operator="containsText" text="Operational">
      <formula>NOT(ISERROR(SEARCH("Operational",D940)))</formula>
    </cfRule>
    <cfRule type="containsText" dxfId="8869" priority="8871" operator="containsText" text="Dn(service)">
      <formula>NOT(ISERROR(SEARCH("Dn(service)",D940)))</formula>
    </cfRule>
    <cfRule type="containsText" dxfId="8868" priority="8872" operator="containsText" text="Dn(waiting)">
      <formula>NOT(ISERROR(SEARCH("Dn(waiting)",D940)))</formula>
    </cfRule>
  </conditionalFormatting>
  <conditionalFormatting sqref="I953:I956">
    <cfRule type="containsBlanks" dxfId="8867" priority="8865">
      <formula>LEN(TRIM(I953))=0</formula>
    </cfRule>
    <cfRule type="containsText" dxfId="8866" priority="8866" operator="containsText" text="Operational">
      <formula>NOT(ISERROR(SEARCH("Operational",I953)))</formula>
    </cfRule>
    <cfRule type="containsText" dxfId="8865" priority="8867" operator="containsText" text="Dn(service)">
      <formula>NOT(ISERROR(SEARCH("Dn(service)",I953)))</formula>
    </cfRule>
    <cfRule type="containsText" dxfId="8864" priority="8868" operator="containsText" text="Dn(waiting)">
      <formula>NOT(ISERROR(SEARCH("Dn(waiting)",I953)))</formula>
    </cfRule>
  </conditionalFormatting>
  <conditionalFormatting sqref="I957">
    <cfRule type="containsBlanks" dxfId="8863" priority="8861">
      <formula>LEN(TRIM(I957))=0</formula>
    </cfRule>
    <cfRule type="containsText" dxfId="8862" priority="8862" operator="containsText" text="Operational">
      <formula>NOT(ISERROR(SEARCH("Operational",I957)))</formula>
    </cfRule>
    <cfRule type="containsText" dxfId="8861" priority="8863" operator="containsText" text="Dn(service)">
      <formula>NOT(ISERROR(SEARCH("Dn(service)",I957)))</formula>
    </cfRule>
    <cfRule type="containsText" dxfId="8860" priority="8864" operator="containsText" text="Dn(waiting)">
      <formula>NOT(ISERROR(SEARCH("Dn(waiting)",I957)))</formula>
    </cfRule>
  </conditionalFormatting>
  <conditionalFormatting sqref="D957:D959">
    <cfRule type="containsBlanks" dxfId="8859" priority="8857">
      <formula>LEN(TRIM(D957))=0</formula>
    </cfRule>
    <cfRule type="containsText" dxfId="8858" priority="8858" operator="containsText" text="Operational">
      <formula>NOT(ISERROR(SEARCH("Operational",D957)))</formula>
    </cfRule>
    <cfRule type="containsText" dxfId="8857" priority="8859" operator="containsText" text="Dn(service)">
      <formula>NOT(ISERROR(SEARCH("Dn(service)",D957)))</formula>
    </cfRule>
    <cfRule type="containsText" dxfId="8856" priority="8860" operator="containsText" text="Dn(waiting)">
      <formula>NOT(ISERROR(SEARCH("Dn(waiting)",D957)))</formula>
    </cfRule>
  </conditionalFormatting>
  <conditionalFormatting sqref="D960">
    <cfRule type="containsBlanks" dxfId="8855" priority="8853">
      <formula>LEN(TRIM(D960))=0</formula>
    </cfRule>
    <cfRule type="containsText" dxfId="8854" priority="8854" operator="containsText" text="Operational">
      <formula>NOT(ISERROR(SEARCH("Operational",D960)))</formula>
    </cfRule>
    <cfRule type="containsText" dxfId="8853" priority="8855" operator="containsText" text="Dn(service)">
      <formula>NOT(ISERROR(SEARCH("Dn(service)",D960)))</formula>
    </cfRule>
    <cfRule type="containsText" dxfId="8852" priority="8856" operator="containsText" text="Dn(waiting)">
      <formula>NOT(ISERROR(SEARCH("Dn(waiting)",D960)))</formula>
    </cfRule>
  </conditionalFormatting>
  <conditionalFormatting sqref="H946:H956">
    <cfRule type="containsBlanks" dxfId="8851" priority="8849">
      <formula>LEN(TRIM(H946))=0</formula>
    </cfRule>
    <cfRule type="containsText" dxfId="8850" priority="8850" operator="containsText" text="Operational">
      <formula>NOT(ISERROR(SEARCH("Operational",H946)))</formula>
    </cfRule>
    <cfRule type="containsText" dxfId="8849" priority="8851" operator="containsText" text="Dn(service)">
      <formula>NOT(ISERROR(SEARCH("Dn(service)",H946)))</formula>
    </cfRule>
    <cfRule type="containsText" dxfId="8848" priority="8852" operator="containsText" text="Dn(waiting)">
      <formula>NOT(ISERROR(SEARCH("Dn(waiting)",H946)))</formula>
    </cfRule>
  </conditionalFormatting>
  <conditionalFormatting sqref="H946:H956">
    <cfRule type="containsBlanks" dxfId="8847" priority="8845">
      <formula>LEN(TRIM(H946))=0</formula>
    </cfRule>
    <cfRule type="containsText" dxfId="8846" priority="8846" operator="containsText" text="Operational">
      <formula>NOT(ISERROR(SEARCH("Operational",H946)))</formula>
    </cfRule>
    <cfRule type="containsText" dxfId="8845" priority="8847" operator="containsText" text="Dn(service)">
      <formula>NOT(ISERROR(SEARCH("Dn(service)",H946)))</formula>
    </cfRule>
    <cfRule type="containsText" dxfId="8844" priority="8848" operator="containsText" text="Dn(waiting)">
      <formula>NOT(ISERROR(SEARCH("Dn(waiting)",H946)))</formula>
    </cfRule>
  </conditionalFormatting>
  <conditionalFormatting sqref="C943:C952">
    <cfRule type="containsBlanks" dxfId="8843" priority="8841">
      <formula>LEN(TRIM(C943))=0</formula>
    </cfRule>
    <cfRule type="containsText" dxfId="8842" priority="8842" operator="containsText" text="Operational">
      <formula>NOT(ISERROR(SEARCH("Operational",C943)))</formula>
    </cfRule>
    <cfRule type="containsText" dxfId="8841" priority="8843" operator="containsText" text="Dn(service)">
      <formula>NOT(ISERROR(SEARCH("Dn(service)",C943)))</formula>
    </cfRule>
    <cfRule type="containsText" dxfId="8840" priority="8844" operator="containsText" text="Dn(waiting)">
      <formula>NOT(ISERROR(SEARCH("Dn(waiting)",C943)))</formula>
    </cfRule>
  </conditionalFormatting>
  <conditionalFormatting sqref="C943:C952">
    <cfRule type="containsBlanks" dxfId="8839" priority="8837">
      <formula>LEN(TRIM(C943))=0</formula>
    </cfRule>
    <cfRule type="containsText" dxfId="8838" priority="8838" operator="containsText" text="Operational">
      <formula>NOT(ISERROR(SEARCH("Operational",C943)))</formula>
    </cfRule>
    <cfRule type="containsText" dxfId="8837" priority="8839" operator="containsText" text="Dn(service)">
      <formula>NOT(ISERROR(SEARCH("Dn(service)",C943)))</formula>
    </cfRule>
    <cfRule type="containsText" dxfId="8836" priority="8840" operator="containsText" text="Dn(waiting)">
      <formula>NOT(ISERROR(SEARCH("Dn(waiting)",C943)))</formula>
    </cfRule>
  </conditionalFormatting>
  <conditionalFormatting sqref="C960:C964">
    <cfRule type="containsBlanks" dxfId="8835" priority="8833">
      <formula>LEN(TRIM(C960))=0</formula>
    </cfRule>
    <cfRule type="containsText" dxfId="8834" priority="8834" operator="containsText" text="Operational">
      <formula>NOT(ISERROR(SEARCH("Operational",C960)))</formula>
    </cfRule>
    <cfRule type="containsText" dxfId="8833" priority="8835" operator="containsText" text="Dn(service)">
      <formula>NOT(ISERROR(SEARCH("Dn(service)",C960)))</formula>
    </cfRule>
    <cfRule type="containsText" dxfId="8832" priority="8836" operator="containsText" text="Dn(waiting)">
      <formula>NOT(ISERROR(SEARCH("Dn(waiting)",C960)))</formula>
    </cfRule>
  </conditionalFormatting>
  <conditionalFormatting sqref="C965">
    <cfRule type="containsBlanks" dxfId="8831" priority="8829">
      <formula>LEN(TRIM(C965))=0</formula>
    </cfRule>
    <cfRule type="containsText" dxfId="8830" priority="8830" operator="containsText" text="Operational">
      <formula>NOT(ISERROR(SEARCH("Operational",C965)))</formula>
    </cfRule>
    <cfRule type="containsText" dxfId="8829" priority="8831" operator="containsText" text="Dn(service)">
      <formula>NOT(ISERROR(SEARCH("Dn(service)",C965)))</formula>
    </cfRule>
    <cfRule type="containsText" dxfId="8828" priority="8832" operator="containsText" text="Dn(waiting)">
      <formula>NOT(ISERROR(SEARCH("Dn(waiting)",C965)))</formula>
    </cfRule>
  </conditionalFormatting>
  <conditionalFormatting sqref="H965:H969">
    <cfRule type="containsBlanks" dxfId="8827" priority="8825">
      <formula>LEN(TRIM(H965))=0</formula>
    </cfRule>
    <cfRule type="containsText" dxfId="8826" priority="8826" operator="containsText" text="Operational">
      <formula>NOT(ISERROR(SEARCH("Operational",H965)))</formula>
    </cfRule>
    <cfRule type="containsText" dxfId="8825" priority="8827" operator="containsText" text="Dn(service)">
      <formula>NOT(ISERROR(SEARCH("Dn(service)",H965)))</formula>
    </cfRule>
    <cfRule type="containsText" dxfId="8824" priority="8828" operator="containsText" text="Dn(waiting)">
      <formula>NOT(ISERROR(SEARCH("Dn(waiting)",H965)))</formula>
    </cfRule>
  </conditionalFormatting>
  <conditionalFormatting sqref="H970">
    <cfRule type="containsBlanks" dxfId="8823" priority="8821">
      <formula>LEN(TRIM(H970))=0</formula>
    </cfRule>
    <cfRule type="containsText" dxfId="8822" priority="8822" operator="containsText" text="Operational">
      <formula>NOT(ISERROR(SEARCH("Operational",H970)))</formula>
    </cfRule>
    <cfRule type="containsText" dxfId="8821" priority="8823" operator="containsText" text="Dn(service)">
      <formula>NOT(ISERROR(SEARCH("Dn(service)",H970)))</formula>
    </cfRule>
    <cfRule type="containsText" dxfId="8820" priority="8824" operator="containsText" text="Dn(waiting)">
      <formula>NOT(ISERROR(SEARCH("Dn(waiting)",H970)))</formula>
    </cfRule>
  </conditionalFormatting>
  <conditionalFormatting sqref="F951:F959">
    <cfRule type="containsBlanks" dxfId="8819" priority="8817">
      <formula>LEN(TRIM(F951))=0</formula>
    </cfRule>
    <cfRule type="containsText" dxfId="8818" priority="8818" operator="containsText" text="Operational">
      <formula>NOT(ISERROR(SEARCH("Operational",F951)))</formula>
    </cfRule>
    <cfRule type="containsText" dxfId="8817" priority="8819" operator="containsText" text="Dn(service)">
      <formula>NOT(ISERROR(SEARCH("Dn(service)",F951)))</formula>
    </cfRule>
    <cfRule type="containsText" dxfId="8816" priority="8820" operator="containsText" text="Dn(waiting)">
      <formula>NOT(ISERROR(SEARCH("Dn(waiting)",F951)))</formula>
    </cfRule>
  </conditionalFormatting>
  <conditionalFormatting sqref="E974:E978">
    <cfRule type="containsBlanks" dxfId="8815" priority="8813">
      <formula>LEN(TRIM(E974))=0</formula>
    </cfRule>
    <cfRule type="containsText" dxfId="8814" priority="8814" operator="containsText" text="Operational">
      <formula>NOT(ISERROR(SEARCH("Operational",E974)))</formula>
    </cfRule>
    <cfRule type="containsText" dxfId="8813" priority="8815" operator="containsText" text="Dn(service)">
      <formula>NOT(ISERROR(SEARCH("Dn(service)",E974)))</formula>
    </cfRule>
    <cfRule type="containsText" dxfId="8812" priority="8816" operator="containsText" text="Dn(waiting)">
      <formula>NOT(ISERROR(SEARCH("Dn(waiting)",E974)))</formula>
    </cfRule>
  </conditionalFormatting>
  <conditionalFormatting sqref="G961:G969">
    <cfRule type="containsBlanks" dxfId="8811" priority="8809">
      <formula>LEN(TRIM(G961))=0</formula>
    </cfRule>
    <cfRule type="containsText" dxfId="8810" priority="8810" operator="containsText" text="Operational">
      <formula>NOT(ISERROR(SEARCH("Operational",G961)))</formula>
    </cfRule>
    <cfRule type="containsText" dxfId="8809" priority="8811" operator="containsText" text="Dn(service)">
      <formula>NOT(ISERROR(SEARCH("Dn(service)",G961)))</formula>
    </cfRule>
    <cfRule type="containsText" dxfId="8808" priority="8812" operator="containsText" text="Dn(waiting)">
      <formula>NOT(ISERROR(SEARCH("Dn(waiting)",G961)))</formula>
    </cfRule>
  </conditionalFormatting>
  <conditionalFormatting sqref="G961:G969">
    <cfRule type="containsBlanks" dxfId="8807" priority="8805">
      <formula>LEN(TRIM(G961))=0</formula>
    </cfRule>
    <cfRule type="containsText" dxfId="8806" priority="8806" operator="containsText" text="Operational">
      <formula>NOT(ISERROR(SEARCH("Operational",G961)))</formula>
    </cfRule>
    <cfRule type="containsText" dxfId="8805" priority="8807" operator="containsText" text="Dn(service)">
      <formula>NOT(ISERROR(SEARCH("Dn(service)",G961)))</formula>
    </cfRule>
    <cfRule type="containsText" dxfId="8804" priority="8808" operator="containsText" text="Dn(waiting)">
      <formula>NOT(ISERROR(SEARCH("Dn(waiting)",G961)))</formula>
    </cfRule>
  </conditionalFormatting>
  <conditionalFormatting sqref="I961:I973">
    <cfRule type="containsBlanks" dxfId="8803" priority="8801">
      <formula>LEN(TRIM(I961))=0</formula>
    </cfRule>
    <cfRule type="containsText" dxfId="8802" priority="8802" operator="containsText" text="Operational">
      <formula>NOT(ISERROR(SEARCH("Operational",I961)))</formula>
    </cfRule>
    <cfRule type="containsText" dxfId="8801" priority="8803" operator="containsText" text="Dn(service)">
      <formula>NOT(ISERROR(SEARCH("Dn(service)",I961)))</formula>
    </cfRule>
    <cfRule type="containsText" dxfId="8800" priority="8804" operator="containsText" text="Dn(waiting)">
      <formula>NOT(ISERROR(SEARCH("Dn(waiting)",I961)))</formula>
    </cfRule>
  </conditionalFormatting>
  <conditionalFormatting sqref="I961:I973">
    <cfRule type="containsBlanks" dxfId="8799" priority="8797">
      <formula>LEN(TRIM(I961))=0</formula>
    </cfRule>
    <cfRule type="containsText" dxfId="8798" priority="8798" operator="containsText" text="Operational">
      <formula>NOT(ISERROR(SEARCH("Operational",I961)))</formula>
    </cfRule>
    <cfRule type="containsText" dxfId="8797" priority="8799" operator="containsText" text="Dn(service)">
      <formula>NOT(ISERROR(SEARCH("Dn(service)",I961)))</formula>
    </cfRule>
    <cfRule type="containsText" dxfId="8796" priority="8800" operator="containsText" text="Dn(waiting)">
      <formula>NOT(ISERROR(SEARCH("Dn(waiting)",I961)))</formula>
    </cfRule>
  </conditionalFormatting>
  <conditionalFormatting sqref="G979:G981">
    <cfRule type="containsBlanks" dxfId="8795" priority="8793">
      <formula>LEN(TRIM(G979))=0</formula>
    </cfRule>
    <cfRule type="containsText" dxfId="8794" priority="8794" operator="containsText" text="Operational">
      <formula>NOT(ISERROR(SEARCH("Operational",G979)))</formula>
    </cfRule>
    <cfRule type="containsText" dxfId="8793" priority="8795" operator="containsText" text="Dn(service)">
      <formula>NOT(ISERROR(SEARCH("Dn(service)",G979)))</formula>
    </cfRule>
    <cfRule type="containsText" dxfId="8792" priority="8796" operator="containsText" text="Dn(waiting)">
      <formula>NOT(ISERROR(SEARCH("Dn(waiting)",G979)))</formula>
    </cfRule>
  </conditionalFormatting>
  <conditionalFormatting sqref="G982">
    <cfRule type="containsBlanks" dxfId="8791" priority="8789">
      <formula>LEN(TRIM(G982))=0</formula>
    </cfRule>
    <cfRule type="containsText" dxfId="8790" priority="8790" operator="containsText" text="Operational">
      <formula>NOT(ISERROR(SEARCH("Operational",G982)))</formula>
    </cfRule>
    <cfRule type="containsText" dxfId="8789" priority="8791" operator="containsText" text="Dn(service)">
      <formula>NOT(ISERROR(SEARCH("Dn(service)",G982)))</formula>
    </cfRule>
    <cfRule type="containsText" dxfId="8788" priority="8792" operator="containsText" text="Dn(waiting)">
      <formula>NOT(ISERROR(SEARCH("Dn(waiting)",G982)))</formula>
    </cfRule>
  </conditionalFormatting>
  <conditionalFormatting sqref="D967:D978">
    <cfRule type="containsBlanks" dxfId="8787" priority="8785">
      <formula>LEN(TRIM(D967))=0</formula>
    </cfRule>
    <cfRule type="containsText" dxfId="8786" priority="8786" operator="containsText" text="Operational">
      <formula>NOT(ISERROR(SEARCH("Operational",D967)))</formula>
    </cfRule>
    <cfRule type="containsText" dxfId="8785" priority="8787" operator="containsText" text="Dn(service)">
      <formula>NOT(ISERROR(SEARCH("Dn(service)",D967)))</formula>
    </cfRule>
    <cfRule type="containsText" dxfId="8784" priority="8788" operator="containsText" text="Dn(waiting)">
      <formula>NOT(ISERROR(SEARCH("Dn(waiting)",D967)))</formula>
    </cfRule>
  </conditionalFormatting>
  <conditionalFormatting sqref="D967:D978">
    <cfRule type="containsBlanks" dxfId="8783" priority="8781">
      <formula>LEN(TRIM(D967))=0</formula>
    </cfRule>
    <cfRule type="containsText" dxfId="8782" priority="8782" operator="containsText" text="Operational">
      <formula>NOT(ISERROR(SEARCH("Operational",D967)))</formula>
    </cfRule>
    <cfRule type="containsText" dxfId="8781" priority="8783" operator="containsText" text="Dn(service)">
      <formula>NOT(ISERROR(SEARCH("Dn(service)",D967)))</formula>
    </cfRule>
    <cfRule type="containsText" dxfId="8780" priority="8784" operator="containsText" text="Dn(waiting)">
      <formula>NOT(ISERROR(SEARCH("Dn(waiting)",D967)))</formula>
    </cfRule>
  </conditionalFormatting>
  <conditionalFormatting sqref="C971:C981">
    <cfRule type="containsBlanks" dxfId="8779" priority="8777">
      <formula>LEN(TRIM(C971))=0</formula>
    </cfRule>
    <cfRule type="containsText" dxfId="8778" priority="8778" operator="containsText" text="Operational">
      <formula>NOT(ISERROR(SEARCH("Operational",C971)))</formula>
    </cfRule>
    <cfRule type="containsText" dxfId="8777" priority="8779" operator="containsText" text="Dn(service)">
      <formula>NOT(ISERROR(SEARCH("Dn(service)",C971)))</formula>
    </cfRule>
    <cfRule type="containsText" dxfId="8776" priority="8780" operator="containsText" text="Dn(waiting)">
      <formula>NOT(ISERROR(SEARCH("Dn(waiting)",C971)))</formula>
    </cfRule>
  </conditionalFormatting>
  <conditionalFormatting sqref="C971:C981">
    <cfRule type="containsBlanks" dxfId="8775" priority="8773">
      <formula>LEN(TRIM(C971))=0</formula>
    </cfRule>
    <cfRule type="containsText" dxfId="8774" priority="8774" operator="containsText" text="Operational">
      <formula>NOT(ISERROR(SEARCH("Operational",C971)))</formula>
    </cfRule>
    <cfRule type="containsText" dxfId="8773" priority="8775" operator="containsText" text="Dn(service)">
      <formula>NOT(ISERROR(SEARCH("Dn(service)",C971)))</formula>
    </cfRule>
    <cfRule type="containsText" dxfId="8772" priority="8776" operator="containsText" text="Dn(waiting)">
      <formula>NOT(ISERROR(SEARCH("Dn(waiting)",C971)))</formula>
    </cfRule>
  </conditionalFormatting>
  <conditionalFormatting sqref="I983:I987">
    <cfRule type="containsBlanks" dxfId="8771" priority="8769">
      <formula>LEN(TRIM(I983))=0</formula>
    </cfRule>
    <cfRule type="containsText" dxfId="8770" priority="8770" operator="containsText" text="Operational">
      <formula>NOT(ISERROR(SEARCH("Operational",I983)))</formula>
    </cfRule>
    <cfRule type="containsText" dxfId="8769" priority="8771" operator="containsText" text="Dn(service)">
      <formula>NOT(ISERROR(SEARCH("Dn(service)",I983)))</formula>
    </cfRule>
    <cfRule type="containsText" dxfId="8768" priority="8772" operator="containsText" text="Dn(waiting)">
      <formula>NOT(ISERROR(SEARCH("Dn(waiting)",I983)))</formula>
    </cfRule>
  </conditionalFormatting>
  <conditionalFormatting sqref="I988">
    <cfRule type="containsBlanks" dxfId="8767" priority="8765">
      <formula>LEN(TRIM(I988))=0</formula>
    </cfRule>
    <cfRule type="containsText" dxfId="8766" priority="8766" operator="containsText" text="Operational">
      <formula>NOT(ISERROR(SEARCH("Operational",I988)))</formula>
    </cfRule>
    <cfRule type="containsText" dxfId="8765" priority="8767" operator="containsText" text="Dn(service)">
      <formula>NOT(ISERROR(SEARCH("Dn(service)",I988)))</formula>
    </cfRule>
    <cfRule type="containsText" dxfId="8764" priority="8768" operator="containsText" text="Dn(waiting)">
      <formula>NOT(ISERROR(SEARCH("Dn(waiting)",I988)))</formula>
    </cfRule>
  </conditionalFormatting>
  <conditionalFormatting sqref="D988:D993">
    <cfRule type="containsBlanks" dxfId="8763" priority="8761">
      <formula>LEN(TRIM(D988))=0</formula>
    </cfRule>
    <cfRule type="containsText" dxfId="8762" priority="8762" operator="containsText" text="Operational">
      <formula>NOT(ISERROR(SEARCH("Operational",D988)))</formula>
    </cfRule>
    <cfRule type="containsText" dxfId="8761" priority="8763" operator="containsText" text="Dn(service)">
      <formula>NOT(ISERROR(SEARCH("Dn(service)",D988)))</formula>
    </cfRule>
    <cfRule type="containsText" dxfId="8760" priority="8764" operator="containsText" text="Dn(waiting)">
      <formula>NOT(ISERROR(SEARCH("Dn(waiting)",D988)))</formula>
    </cfRule>
  </conditionalFormatting>
  <conditionalFormatting sqref="D994">
    <cfRule type="containsBlanks" dxfId="8759" priority="8757">
      <formula>LEN(TRIM(D994))=0</formula>
    </cfRule>
    <cfRule type="containsText" dxfId="8758" priority="8758" operator="containsText" text="Operational">
      <formula>NOT(ISERROR(SEARCH("Operational",D994)))</formula>
    </cfRule>
    <cfRule type="containsText" dxfId="8757" priority="8759" operator="containsText" text="Dn(service)">
      <formula>NOT(ISERROR(SEARCH("Dn(service)",D994)))</formula>
    </cfRule>
    <cfRule type="containsText" dxfId="8756" priority="8760" operator="containsText" text="Dn(waiting)">
      <formula>NOT(ISERROR(SEARCH("Dn(waiting)",D994)))</formula>
    </cfRule>
  </conditionalFormatting>
  <conditionalFormatting sqref="C994:C998">
    <cfRule type="containsBlanks" dxfId="8755" priority="8753">
      <formula>LEN(TRIM(C994))=0</formula>
    </cfRule>
    <cfRule type="containsText" dxfId="8754" priority="8754" operator="containsText" text="Operational">
      <formula>NOT(ISERROR(SEARCH("Operational",C994)))</formula>
    </cfRule>
    <cfRule type="containsText" dxfId="8753" priority="8755" operator="containsText" text="Dn(service)">
      <formula>NOT(ISERROR(SEARCH("Dn(service)",C994)))</formula>
    </cfRule>
    <cfRule type="containsText" dxfId="8752" priority="8756" operator="containsText" text="Dn(waiting)">
      <formula>NOT(ISERROR(SEARCH("Dn(waiting)",C994)))</formula>
    </cfRule>
  </conditionalFormatting>
  <conditionalFormatting sqref="H986:H993">
    <cfRule type="containsBlanks" dxfId="8751" priority="8749">
      <formula>LEN(TRIM(H986))=0</formula>
    </cfRule>
    <cfRule type="containsText" dxfId="8750" priority="8750" operator="containsText" text="Operational">
      <formula>NOT(ISERROR(SEARCH("Operational",H986)))</formula>
    </cfRule>
    <cfRule type="containsText" dxfId="8749" priority="8751" operator="containsText" text="Dn(service)">
      <formula>NOT(ISERROR(SEARCH("Dn(service)",H986)))</formula>
    </cfRule>
    <cfRule type="containsText" dxfId="8748" priority="8752" operator="containsText" text="Dn(waiting)">
      <formula>NOT(ISERROR(SEARCH("Dn(waiting)",H986)))</formula>
    </cfRule>
  </conditionalFormatting>
  <conditionalFormatting sqref="F983:F987">
    <cfRule type="containsBlanks" dxfId="8747" priority="8745">
      <formula>LEN(TRIM(F983))=0</formula>
    </cfRule>
    <cfRule type="containsText" dxfId="8746" priority="8746" operator="containsText" text="Operational">
      <formula>NOT(ISERROR(SEARCH("Operational",F983)))</formula>
    </cfRule>
    <cfRule type="containsText" dxfId="8745" priority="8747" operator="containsText" text="Dn(service)">
      <formula>NOT(ISERROR(SEARCH("Dn(service)",F983)))</formula>
    </cfRule>
    <cfRule type="containsText" dxfId="8744" priority="8748" operator="containsText" text="Dn(waiting)">
      <formula>NOT(ISERROR(SEARCH("Dn(waiting)",F983)))</formula>
    </cfRule>
  </conditionalFormatting>
  <conditionalFormatting sqref="F983:F987">
    <cfRule type="containsBlanks" dxfId="8743" priority="8741">
      <formula>LEN(TRIM(F983))=0</formula>
    </cfRule>
    <cfRule type="containsText" dxfId="8742" priority="8742" operator="containsText" text="Operational">
      <formula>NOT(ISERROR(SEARCH("Operational",F983)))</formula>
    </cfRule>
    <cfRule type="containsText" dxfId="8741" priority="8743" operator="containsText" text="Dn(service)">
      <formula>NOT(ISERROR(SEARCH("Dn(service)",F983)))</formula>
    </cfRule>
    <cfRule type="containsText" dxfId="8740" priority="8744" operator="containsText" text="Dn(waiting)">
      <formula>NOT(ISERROR(SEARCH("Dn(waiting)",F983)))</formula>
    </cfRule>
  </conditionalFormatting>
  <conditionalFormatting sqref="F999:F1001">
    <cfRule type="containsBlanks" dxfId="8739" priority="8737">
      <formula>LEN(TRIM(F999))=0</formula>
    </cfRule>
    <cfRule type="containsText" dxfId="8738" priority="8738" operator="containsText" text="Operational">
      <formula>NOT(ISERROR(SEARCH("Operational",F999)))</formula>
    </cfRule>
    <cfRule type="containsText" dxfId="8737" priority="8739" operator="containsText" text="Dn(service)">
      <formula>NOT(ISERROR(SEARCH("Dn(service)",F999)))</formula>
    </cfRule>
    <cfRule type="containsText" dxfId="8736" priority="8740" operator="containsText" text="Dn(waiting)">
      <formula>NOT(ISERROR(SEARCH("Dn(waiting)",F999)))</formula>
    </cfRule>
  </conditionalFormatting>
  <conditionalFormatting sqref="H1006">
    <cfRule type="containsBlanks" dxfId="8735" priority="8733">
      <formula>LEN(TRIM(H1006))=0</formula>
    </cfRule>
    <cfRule type="containsText" dxfId="8734" priority="8734" operator="containsText" text="Operational">
      <formula>NOT(ISERROR(SEARCH("Operational",H1006)))</formula>
    </cfRule>
    <cfRule type="containsText" dxfId="8733" priority="8735" operator="containsText" text="Dn(service)">
      <formula>NOT(ISERROR(SEARCH("Dn(service)",H1006)))</formula>
    </cfRule>
    <cfRule type="containsText" dxfId="8732" priority="8736" operator="containsText" text="Dn(waiting)">
      <formula>NOT(ISERROR(SEARCH("Dn(waiting)",H1006)))</formula>
    </cfRule>
  </conditionalFormatting>
  <conditionalFormatting sqref="C999">
    <cfRule type="containsBlanks" dxfId="8731" priority="8729">
      <formula>LEN(TRIM(C999))=0</formula>
    </cfRule>
    <cfRule type="containsText" dxfId="8730" priority="8730" operator="containsText" text="Operational">
      <formula>NOT(ISERROR(SEARCH("Operational",C999)))</formula>
    </cfRule>
    <cfRule type="containsText" dxfId="8729" priority="8731" operator="containsText" text="Dn(service)">
      <formula>NOT(ISERROR(SEARCH("Dn(service)",C999)))</formula>
    </cfRule>
    <cfRule type="containsText" dxfId="8728" priority="8732" operator="containsText" text="Dn(waiting)">
      <formula>NOT(ISERROR(SEARCH("Dn(waiting)",C999)))</formula>
    </cfRule>
  </conditionalFormatting>
  <conditionalFormatting sqref="F1002">
    <cfRule type="containsBlanks" dxfId="8727" priority="8725">
      <formula>LEN(TRIM(F1002))=0</formula>
    </cfRule>
    <cfRule type="containsText" dxfId="8726" priority="8726" operator="containsText" text="Operational">
      <formula>NOT(ISERROR(SEARCH("Operational",F1002)))</formula>
    </cfRule>
    <cfRule type="containsText" dxfId="8725" priority="8727" operator="containsText" text="Dn(service)">
      <formula>NOT(ISERROR(SEARCH("Dn(service)",F1002)))</formula>
    </cfRule>
    <cfRule type="containsText" dxfId="8724" priority="8728" operator="containsText" text="Dn(waiting)">
      <formula>NOT(ISERROR(SEARCH("Dn(waiting)",F1002)))</formula>
    </cfRule>
  </conditionalFormatting>
  <conditionalFormatting sqref="H986:H993">
    <cfRule type="containsBlanks" dxfId="8723" priority="8721">
      <formula>LEN(TRIM(H986))=0</formula>
    </cfRule>
    <cfRule type="containsText" dxfId="8722" priority="8722" operator="containsText" text="Operational">
      <formula>NOT(ISERROR(SEARCH("Operational",H986)))</formula>
    </cfRule>
    <cfRule type="containsText" dxfId="8721" priority="8723" operator="containsText" text="Dn(service)">
      <formula>NOT(ISERROR(SEARCH("Dn(service)",H986)))</formula>
    </cfRule>
    <cfRule type="containsText" dxfId="8720" priority="8724" operator="containsText" text="Dn(waiting)">
      <formula>NOT(ISERROR(SEARCH("Dn(waiting)",H986)))</formula>
    </cfRule>
  </conditionalFormatting>
  <conditionalFormatting sqref="H1003:H1005">
    <cfRule type="containsBlanks" dxfId="8719" priority="8717">
      <formula>LEN(TRIM(H1003))=0</formula>
    </cfRule>
    <cfRule type="containsText" dxfId="8718" priority="8718" operator="containsText" text="Operational">
      <formula>NOT(ISERROR(SEARCH("Operational",H1003)))</formula>
    </cfRule>
    <cfRule type="containsText" dxfId="8717" priority="8719" operator="containsText" text="Dn(service)">
      <formula>NOT(ISERROR(SEARCH("Dn(service)",H1003)))</formula>
    </cfRule>
    <cfRule type="containsText" dxfId="8716" priority="8720" operator="containsText" text="Dn(waiting)">
      <formula>NOT(ISERROR(SEARCH("Dn(waiting)",H1003)))</formula>
    </cfRule>
  </conditionalFormatting>
  <conditionalFormatting sqref="E926">
    <cfRule type="containsBlanks" dxfId="8715" priority="8713">
      <formula>LEN(TRIM(E926))=0</formula>
    </cfRule>
    <cfRule type="containsText" dxfId="8714" priority="8714" operator="containsText" text="Operational">
      <formula>NOT(ISERROR(SEARCH("Operational",E926)))</formula>
    </cfRule>
    <cfRule type="containsText" dxfId="8713" priority="8715" operator="containsText" text="Dn(service)">
      <formula>NOT(ISERROR(SEARCH("Dn(service)",E926)))</formula>
    </cfRule>
    <cfRule type="containsText" dxfId="8712" priority="8716" operator="containsText" text="Dn(waiting)">
      <formula>NOT(ISERROR(SEARCH("Dn(waiting)",E926)))</formula>
    </cfRule>
  </conditionalFormatting>
  <conditionalFormatting sqref="E897">
    <cfRule type="containsBlanks" dxfId="8711" priority="8709">
      <formula>LEN(TRIM(E897))=0</formula>
    </cfRule>
    <cfRule type="containsText" dxfId="8710" priority="8710" operator="containsText" text="Operational">
      <formula>NOT(ISERROR(SEARCH("Operational",E897)))</formula>
    </cfRule>
    <cfRule type="containsText" dxfId="8709" priority="8711" operator="containsText" text="Dn(service)">
      <formula>NOT(ISERROR(SEARCH("Dn(service)",E897)))</formula>
    </cfRule>
    <cfRule type="containsText" dxfId="8708" priority="8712" operator="containsText" text="Dn(waiting)">
      <formula>NOT(ISERROR(SEARCH("Dn(waiting)",E897)))</formula>
    </cfRule>
  </conditionalFormatting>
  <conditionalFormatting sqref="E898">
    <cfRule type="containsBlanks" dxfId="8707" priority="8705">
      <formula>LEN(TRIM(E898))=0</formula>
    </cfRule>
    <cfRule type="containsText" dxfId="8706" priority="8706" operator="containsText" text="Operational">
      <formula>NOT(ISERROR(SEARCH("Operational",E898)))</formula>
    </cfRule>
    <cfRule type="containsText" dxfId="8705" priority="8707" operator="containsText" text="Dn(service)">
      <formula>NOT(ISERROR(SEARCH("Dn(service)",E898)))</formula>
    </cfRule>
    <cfRule type="containsText" dxfId="8704" priority="8708" operator="containsText" text="Dn(waiting)">
      <formula>NOT(ISERROR(SEARCH("Dn(waiting)",E898)))</formula>
    </cfRule>
  </conditionalFormatting>
  <conditionalFormatting sqref="F844">
    <cfRule type="containsBlanks" dxfId="8703" priority="8701">
      <formula>LEN(TRIM(F844))=0</formula>
    </cfRule>
    <cfRule type="containsText" dxfId="8702" priority="8702" operator="containsText" text="Operational">
      <formula>NOT(ISERROR(SEARCH("Operational",F844)))</formula>
    </cfRule>
    <cfRule type="containsText" dxfId="8701" priority="8703" operator="containsText" text="Dn(service)">
      <formula>NOT(ISERROR(SEARCH("Dn(service)",F844)))</formula>
    </cfRule>
    <cfRule type="containsText" dxfId="8700" priority="8704" operator="containsText" text="Dn(waiting)">
      <formula>NOT(ISERROR(SEARCH("Dn(waiting)",F844)))</formula>
    </cfRule>
  </conditionalFormatting>
  <conditionalFormatting sqref="G959">
    <cfRule type="containsBlanks" dxfId="8699" priority="8697">
      <formula>LEN(TRIM(G959))=0</formula>
    </cfRule>
    <cfRule type="containsText" dxfId="8698" priority="8698" operator="containsText" text="Operational">
      <formula>NOT(ISERROR(SEARCH("Operational",G959)))</formula>
    </cfRule>
    <cfRule type="containsText" dxfId="8697" priority="8699" operator="containsText" text="Dn(service)">
      <formula>NOT(ISERROR(SEARCH("Dn(service)",G959)))</formula>
    </cfRule>
    <cfRule type="containsText" dxfId="8696" priority="8700" operator="containsText" text="Dn(waiting)">
      <formula>NOT(ISERROR(SEARCH("Dn(waiting)",G959)))</formula>
    </cfRule>
  </conditionalFormatting>
  <conditionalFormatting sqref="H945">
    <cfRule type="containsBlanks" dxfId="8695" priority="8693">
      <formula>LEN(TRIM(H945))=0</formula>
    </cfRule>
    <cfRule type="containsText" dxfId="8694" priority="8694" operator="containsText" text="Operational">
      <formula>NOT(ISERROR(SEARCH("Operational",H945)))</formula>
    </cfRule>
    <cfRule type="containsText" dxfId="8693" priority="8695" operator="containsText" text="Dn(service)">
      <formula>NOT(ISERROR(SEARCH("Dn(service)",H945)))</formula>
    </cfRule>
    <cfRule type="containsText" dxfId="8692" priority="8696" operator="containsText" text="Dn(waiting)">
      <formula>NOT(ISERROR(SEARCH("Dn(waiting)",H945)))</formula>
    </cfRule>
  </conditionalFormatting>
  <conditionalFormatting sqref="I931">
    <cfRule type="containsBlanks" dxfId="8691" priority="8689">
      <formula>LEN(TRIM(I931))=0</formula>
    </cfRule>
    <cfRule type="containsText" dxfId="8690" priority="8690" operator="containsText" text="Operational">
      <formula>NOT(ISERROR(SEARCH("Operational",I931)))</formula>
    </cfRule>
    <cfRule type="containsText" dxfId="8689" priority="8691" operator="containsText" text="Dn(service)">
      <formula>NOT(ISERROR(SEARCH("Dn(service)",I931)))</formula>
    </cfRule>
    <cfRule type="containsText" dxfId="8688" priority="8692" operator="containsText" text="Dn(waiting)">
      <formula>NOT(ISERROR(SEARCH("Dn(waiting)",I931)))</formula>
    </cfRule>
  </conditionalFormatting>
  <conditionalFormatting sqref="I930">
    <cfRule type="containsBlanks" dxfId="8687" priority="8685">
      <formula>LEN(TRIM(I930))=0</formula>
    </cfRule>
    <cfRule type="containsText" dxfId="8686" priority="8686" operator="containsText" text="Operational">
      <formula>NOT(ISERROR(SEARCH("Operational",I930)))</formula>
    </cfRule>
    <cfRule type="containsText" dxfId="8685" priority="8687" operator="containsText" text="Dn(service)">
      <formula>NOT(ISERROR(SEARCH("Dn(service)",I930)))</formula>
    </cfRule>
    <cfRule type="containsText" dxfId="8684" priority="8688" operator="containsText" text="Dn(waiting)">
      <formula>NOT(ISERROR(SEARCH("Dn(waiting)",I930)))</formula>
    </cfRule>
  </conditionalFormatting>
  <conditionalFormatting sqref="H841">
    <cfRule type="containsBlanks" dxfId="8683" priority="8681">
      <formula>LEN(TRIM(H841))=0</formula>
    </cfRule>
    <cfRule type="containsText" dxfId="8682" priority="8682" operator="containsText" text="Operational">
      <formula>NOT(ISERROR(SEARCH("Operational",H841)))</formula>
    </cfRule>
    <cfRule type="containsText" dxfId="8681" priority="8683" operator="containsText" text="Dn(service)">
      <formula>NOT(ISERROR(SEARCH("Dn(service)",H841)))</formula>
    </cfRule>
    <cfRule type="containsText" dxfId="8680" priority="8684" operator="containsText" text="Dn(waiting)">
      <formula>NOT(ISERROR(SEARCH("Dn(waiting)",H841)))</formula>
    </cfRule>
  </conditionalFormatting>
  <conditionalFormatting sqref="H842">
    <cfRule type="containsBlanks" dxfId="8679" priority="8677">
      <formula>LEN(TRIM(H842))=0</formula>
    </cfRule>
    <cfRule type="containsText" dxfId="8678" priority="8678" operator="containsText" text="Operational">
      <formula>NOT(ISERROR(SEARCH("Operational",H842)))</formula>
    </cfRule>
    <cfRule type="containsText" dxfId="8677" priority="8679" operator="containsText" text="Dn(service)">
      <formula>NOT(ISERROR(SEARCH("Dn(service)",H842)))</formula>
    </cfRule>
    <cfRule type="containsText" dxfId="8676" priority="8680" operator="containsText" text="Dn(waiting)">
      <formula>NOT(ISERROR(SEARCH("Dn(waiting)",H842)))</formula>
    </cfRule>
  </conditionalFormatting>
  <conditionalFormatting sqref="H843">
    <cfRule type="containsBlanks" dxfId="8675" priority="8673">
      <formula>LEN(TRIM(H843))=0</formula>
    </cfRule>
    <cfRule type="containsText" dxfId="8674" priority="8674" operator="containsText" text="Operational">
      <formula>NOT(ISERROR(SEARCH("Operational",H843)))</formula>
    </cfRule>
    <cfRule type="containsText" dxfId="8673" priority="8675" operator="containsText" text="Dn(service)">
      <formula>NOT(ISERROR(SEARCH("Dn(service)",H843)))</formula>
    </cfRule>
    <cfRule type="containsText" dxfId="8672" priority="8676" operator="containsText" text="Dn(waiting)">
      <formula>NOT(ISERROR(SEARCH("Dn(waiting)",H843)))</formula>
    </cfRule>
  </conditionalFormatting>
  <conditionalFormatting sqref="C844">
    <cfRule type="containsBlanks" dxfId="8671" priority="8669">
      <formula>LEN(TRIM(C844))=0</formula>
    </cfRule>
    <cfRule type="containsText" dxfId="8670" priority="8670" operator="containsText" text="Operational">
      <formula>NOT(ISERROR(SEARCH("Operational",C844)))</formula>
    </cfRule>
    <cfRule type="containsText" dxfId="8669" priority="8671" operator="containsText" text="Dn(service)">
      <formula>NOT(ISERROR(SEARCH("Dn(service)",C844)))</formula>
    </cfRule>
    <cfRule type="containsText" dxfId="8668" priority="8672" operator="containsText" text="Dn(waiting)">
      <formula>NOT(ISERROR(SEARCH("Dn(waiting)",C844)))</formula>
    </cfRule>
  </conditionalFormatting>
  <conditionalFormatting sqref="C845">
    <cfRule type="containsBlanks" dxfId="8667" priority="8665">
      <formula>LEN(TRIM(C845))=0</formula>
    </cfRule>
    <cfRule type="containsText" dxfId="8666" priority="8666" operator="containsText" text="Operational">
      <formula>NOT(ISERROR(SEARCH("Operational",C845)))</formula>
    </cfRule>
    <cfRule type="containsText" dxfId="8665" priority="8667" operator="containsText" text="Dn(service)">
      <formula>NOT(ISERROR(SEARCH("Dn(service)",C845)))</formula>
    </cfRule>
    <cfRule type="containsText" dxfId="8664" priority="8668" operator="containsText" text="Dn(waiting)">
      <formula>NOT(ISERROR(SEARCH("Dn(waiting)",C845)))</formula>
    </cfRule>
  </conditionalFormatting>
  <conditionalFormatting sqref="C846">
    <cfRule type="containsBlanks" dxfId="8663" priority="8661">
      <formula>LEN(TRIM(C846))=0</formula>
    </cfRule>
    <cfRule type="containsText" dxfId="8662" priority="8662" operator="containsText" text="Operational">
      <formula>NOT(ISERROR(SEARCH("Operational",C846)))</formula>
    </cfRule>
    <cfRule type="containsText" dxfId="8661" priority="8663" operator="containsText" text="Dn(service)">
      <formula>NOT(ISERROR(SEARCH("Dn(service)",C846)))</formula>
    </cfRule>
    <cfRule type="containsText" dxfId="8660" priority="8664" operator="containsText" text="Dn(waiting)">
      <formula>NOT(ISERROR(SEARCH("Dn(waiting)",C846)))</formula>
    </cfRule>
  </conditionalFormatting>
  <conditionalFormatting sqref="C847">
    <cfRule type="containsBlanks" dxfId="8659" priority="8657">
      <formula>LEN(TRIM(C847))=0</formula>
    </cfRule>
    <cfRule type="containsText" dxfId="8658" priority="8658" operator="containsText" text="Operational">
      <formula>NOT(ISERROR(SEARCH("Operational",C847)))</formula>
    </cfRule>
    <cfRule type="containsText" dxfId="8657" priority="8659" operator="containsText" text="Dn(service)">
      <formula>NOT(ISERROR(SEARCH("Dn(service)",C847)))</formula>
    </cfRule>
    <cfRule type="containsText" dxfId="8656" priority="8660" operator="containsText" text="Dn(waiting)">
      <formula>NOT(ISERROR(SEARCH("Dn(waiting)",C847)))</formula>
    </cfRule>
  </conditionalFormatting>
  <conditionalFormatting sqref="F848">
    <cfRule type="containsBlanks" dxfId="8655" priority="8653">
      <formula>LEN(TRIM(F848))=0</formula>
    </cfRule>
    <cfRule type="containsText" dxfId="8654" priority="8654" operator="containsText" text="Operational">
      <formula>NOT(ISERROR(SEARCH("Operational",F848)))</formula>
    </cfRule>
    <cfRule type="containsText" dxfId="8653" priority="8655" operator="containsText" text="Dn(service)">
      <formula>NOT(ISERROR(SEARCH("Dn(service)",F848)))</formula>
    </cfRule>
    <cfRule type="containsText" dxfId="8652" priority="8656" operator="containsText" text="Dn(waiting)">
      <formula>NOT(ISERROR(SEARCH("Dn(waiting)",F848)))</formula>
    </cfRule>
  </conditionalFormatting>
  <conditionalFormatting sqref="F849">
    <cfRule type="containsBlanks" dxfId="8651" priority="8649">
      <formula>LEN(TRIM(F849))=0</formula>
    </cfRule>
    <cfRule type="containsText" dxfId="8650" priority="8650" operator="containsText" text="Operational">
      <formula>NOT(ISERROR(SEARCH("Operational",F849)))</formula>
    </cfRule>
    <cfRule type="containsText" dxfId="8649" priority="8651" operator="containsText" text="Dn(service)">
      <formula>NOT(ISERROR(SEARCH("Dn(service)",F849)))</formula>
    </cfRule>
    <cfRule type="containsText" dxfId="8648" priority="8652" operator="containsText" text="Dn(waiting)">
      <formula>NOT(ISERROR(SEARCH("Dn(waiting)",F849)))</formula>
    </cfRule>
  </conditionalFormatting>
  <conditionalFormatting sqref="F850">
    <cfRule type="containsBlanks" dxfId="8647" priority="8645">
      <formula>LEN(TRIM(F850))=0</formula>
    </cfRule>
    <cfRule type="containsText" dxfId="8646" priority="8646" operator="containsText" text="Operational">
      <formula>NOT(ISERROR(SEARCH("Operational",F850)))</formula>
    </cfRule>
    <cfRule type="containsText" dxfId="8645" priority="8647" operator="containsText" text="Dn(service)">
      <formula>NOT(ISERROR(SEARCH("Dn(service)",F850)))</formula>
    </cfRule>
    <cfRule type="containsText" dxfId="8644" priority="8648" operator="containsText" text="Dn(waiting)">
      <formula>NOT(ISERROR(SEARCH("Dn(waiting)",F850)))</formula>
    </cfRule>
  </conditionalFormatting>
  <conditionalFormatting sqref="F851">
    <cfRule type="containsBlanks" dxfId="8643" priority="8641">
      <formula>LEN(TRIM(F851))=0</formula>
    </cfRule>
    <cfRule type="containsText" dxfId="8642" priority="8642" operator="containsText" text="Operational">
      <formula>NOT(ISERROR(SEARCH("Operational",F851)))</formula>
    </cfRule>
    <cfRule type="containsText" dxfId="8641" priority="8643" operator="containsText" text="Dn(service)">
      <formula>NOT(ISERROR(SEARCH("Dn(service)",F851)))</formula>
    </cfRule>
    <cfRule type="containsText" dxfId="8640" priority="8644" operator="containsText" text="Dn(waiting)">
      <formula>NOT(ISERROR(SEARCH("Dn(waiting)",F851)))</formula>
    </cfRule>
  </conditionalFormatting>
  <conditionalFormatting sqref="G852">
    <cfRule type="containsBlanks" dxfId="8639" priority="8637">
      <formula>LEN(TRIM(G852))=0</formula>
    </cfRule>
    <cfRule type="containsText" dxfId="8638" priority="8638" operator="containsText" text="Operational">
      <formula>NOT(ISERROR(SEARCH("Operational",G852)))</formula>
    </cfRule>
    <cfRule type="containsText" dxfId="8637" priority="8639" operator="containsText" text="Dn(service)">
      <formula>NOT(ISERROR(SEARCH("Dn(service)",G852)))</formula>
    </cfRule>
    <cfRule type="containsText" dxfId="8636" priority="8640" operator="containsText" text="Dn(waiting)">
      <formula>NOT(ISERROR(SEARCH("Dn(waiting)",G852)))</formula>
    </cfRule>
  </conditionalFormatting>
  <conditionalFormatting sqref="G853">
    <cfRule type="containsBlanks" dxfId="8635" priority="8633">
      <formula>LEN(TRIM(G853))=0</formula>
    </cfRule>
    <cfRule type="containsText" dxfId="8634" priority="8634" operator="containsText" text="Operational">
      <formula>NOT(ISERROR(SEARCH("Operational",G853)))</formula>
    </cfRule>
    <cfRule type="containsText" dxfId="8633" priority="8635" operator="containsText" text="Dn(service)">
      <formula>NOT(ISERROR(SEARCH("Dn(service)",G853)))</formula>
    </cfRule>
    <cfRule type="containsText" dxfId="8632" priority="8636" operator="containsText" text="Dn(waiting)">
      <formula>NOT(ISERROR(SEARCH("Dn(waiting)",G853)))</formula>
    </cfRule>
  </conditionalFormatting>
  <conditionalFormatting sqref="G854">
    <cfRule type="containsBlanks" dxfId="8631" priority="8629">
      <formula>LEN(TRIM(G854))=0</formula>
    </cfRule>
    <cfRule type="containsText" dxfId="8630" priority="8630" operator="containsText" text="Operational">
      <formula>NOT(ISERROR(SEARCH("Operational",G854)))</formula>
    </cfRule>
    <cfRule type="containsText" dxfId="8629" priority="8631" operator="containsText" text="Dn(service)">
      <formula>NOT(ISERROR(SEARCH("Dn(service)",G854)))</formula>
    </cfRule>
    <cfRule type="containsText" dxfId="8628" priority="8632" operator="containsText" text="Dn(waiting)">
      <formula>NOT(ISERROR(SEARCH("Dn(waiting)",G854)))</formula>
    </cfRule>
  </conditionalFormatting>
  <conditionalFormatting sqref="G855">
    <cfRule type="containsBlanks" dxfId="8627" priority="8625">
      <formula>LEN(TRIM(G855))=0</formula>
    </cfRule>
    <cfRule type="containsText" dxfId="8626" priority="8626" operator="containsText" text="Operational">
      <formula>NOT(ISERROR(SEARCH("Operational",G855)))</formula>
    </cfRule>
    <cfRule type="containsText" dxfId="8625" priority="8627" operator="containsText" text="Dn(service)">
      <formula>NOT(ISERROR(SEARCH("Dn(service)",G855)))</formula>
    </cfRule>
    <cfRule type="containsText" dxfId="8624" priority="8628" operator="containsText" text="Dn(waiting)">
      <formula>NOT(ISERROR(SEARCH("Dn(waiting)",G855)))</formula>
    </cfRule>
  </conditionalFormatting>
  <conditionalFormatting sqref="G856">
    <cfRule type="containsBlanks" dxfId="8623" priority="8621">
      <formula>LEN(TRIM(G856))=0</formula>
    </cfRule>
    <cfRule type="containsText" dxfId="8622" priority="8622" operator="containsText" text="Operational">
      <formula>NOT(ISERROR(SEARCH("Operational",G856)))</formula>
    </cfRule>
    <cfRule type="containsText" dxfId="8621" priority="8623" operator="containsText" text="Dn(service)">
      <formula>NOT(ISERROR(SEARCH("Dn(service)",G856)))</formula>
    </cfRule>
    <cfRule type="containsText" dxfId="8620" priority="8624" operator="containsText" text="Dn(waiting)">
      <formula>NOT(ISERROR(SEARCH("Dn(waiting)",G856)))</formula>
    </cfRule>
  </conditionalFormatting>
  <conditionalFormatting sqref="E857">
    <cfRule type="containsBlanks" dxfId="8619" priority="8617">
      <formula>LEN(TRIM(E857))=0</formula>
    </cfRule>
    <cfRule type="containsText" dxfId="8618" priority="8618" operator="containsText" text="Operational">
      <formula>NOT(ISERROR(SEARCH("Operational",E857)))</formula>
    </cfRule>
    <cfRule type="containsText" dxfId="8617" priority="8619" operator="containsText" text="Dn(service)">
      <formula>NOT(ISERROR(SEARCH("Dn(service)",E857)))</formula>
    </cfRule>
    <cfRule type="containsText" dxfId="8616" priority="8620" operator="containsText" text="Dn(waiting)">
      <formula>NOT(ISERROR(SEARCH("Dn(waiting)",E857)))</formula>
    </cfRule>
  </conditionalFormatting>
  <conditionalFormatting sqref="E858">
    <cfRule type="containsBlanks" dxfId="8615" priority="8613">
      <formula>LEN(TRIM(E858))=0</formula>
    </cfRule>
    <cfRule type="containsText" dxfId="8614" priority="8614" operator="containsText" text="Operational">
      <formula>NOT(ISERROR(SEARCH("Operational",E858)))</formula>
    </cfRule>
    <cfRule type="containsText" dxfId="8613" priority="8615" operator="containsText" text="Dn(service)">
      <formula>NOT(ISERROR(SEARCH("Dn(service)",E858)))</formula>
    </cfRule>
    <cfRule type="containsText" dxfId="8612" priority="8616" operator="containsText" text="Dn(waiting)">
      <formula>NOT(ISERROR(SEARCH("Dn(waiting)",E858)))</formula>
    </cfRule>
  </conditionalFormatting>
  <conditionalFormatting sqref="E859">
    <cfRule type="containsBlanks" dxfId="8611" priority="8609">
      <formula>LEN(TRIM(E859))=0</formula>
    </cfRule>
    <cfRule type="containsText" dxfId="8610" priority="8610" operator="containsText" text="Operational">
      <formula>NOT(ISERROR(SEARCH("Operational",E859)))</formula>
    </cfRule>
    <cfRule type="containsText" dxfId="8609" priority="8611" operator="containsText" text="Dn(service)">
      <formula>NOT(ISERROR(SEARCH("Dn(service)",E859)))</formula>
    </cfRule>
    <cfRule type="containsText" dxfId="8608" priority="8612" operator="containsText" text="Dn(waiting)">
      <formula>NOT(ISERROR(SEARCH("Dn(waiting)",E859)))</formula>
    </cfRule>
  </conditionalFormatting>
  <conditionalFormatting sqref="E860">
    <cfRule type="containsBlanks" dxfId="8607" priority="8605">
      <formula>LEN(TRIM(E860))=0</formula>
    </cfRule>
    <cfRule type="containsText" dxfId="8606" priority="8606" operator="containsText" text="Operational">
      <formula>NOT(ISERROR(SEARCH("Operational",E860)))</formula>
    </cfRule>
    <cfRule type="containsText" dxfId="8605" priority="8607" operator="containsText" text="Dn(service)">
      <formula>NOT(ISERROR(SEARCH("Dn(service)",E860)))</formula>
    </cfRule>
    <cfRule type="containsText" dxfId="8604" priority="8608" operator="containsText" text="Dn(waiting)">
      <formula>NOT(ISERROR(SEARCH("Dn(waiting)",E860)))</formula>
    </cfRule>
  </conditionalFormatting>
  <conditionalFormatting sqref="E861">
    <cfRule type="containsBlanks" dxfId="8603" priority="8601">
      <formula>LEN(TRIM(E861))=0</formula>
    </cfRule>
    <cfRule type="containsText" dxfId="8602" priority="8602" operator="containsText" text="Operational">
      <formula>NOT(ISERROR(SEARCH("Operational",E861)))</formula>
    </cfRule>
    <cfRule type="containsText" dxfId="8601" priority="8603" operator="containsText" text="Dn(service)">
      <formula>NOT(ISERROR(SEARCH("Dn(service)",E861)))</formula>
    </cfRule>
    <cfRule type="containsText" dxfId="8600" priority="8604" operator="containsText" text="Dn(waiting)">
      <formula>NOT(ISERROR(SEARCH("Dn(waiting)",E861)))</formula>
    </cfRule>
  </conditionalFormatting>
  <conditionalFormatting sqref="I862">
    <cfRule type="containsBlanks" dxfId="8599" priority="8597">
      <formula>LEN(TRIM(I862))=0</formula>
    </cfRule>
    <cfRule type="containsText" dxfId="8598" priority="8598" operator="containsText" text="Operational">
      <formula>NOT(ISERROR(SEARCH("Operational",I862)))</formula>
    </cfRule>
    <cfRule type="containsText" dxfId="8597" priority="8599" operator="containsText" text="Dn(service)">
      <formula>NOT(ISERROR(SEARCH("Dn(service)",I862)))</formula>
    </cfRule>
    <cfRule type="containsText" dxfId="8596" priority="8600" operator="containsText" text="Dn(waiting)">
      <formula>NOT(ISERROR(SEARCH("Dn(waiting)",I862)))</formula>
    </cfRule>
  </conditionalFormatting>
  <conditionalFormatting sqref="I863">
    <cfRule type="containsBlanks" dxfId="8595" priority="8593">
      <formula>LEN(TRIM(I863))=0</formula>
    </cfRule>
    <cfRule type="containsText" dxfId="8594" priority="8594" operator="containsText" text="Operational">
      <formula>NOT(ISERROR(SEARCH("Operational",I863)))</formula>
    </cfRule>
    <cfRule type="containsText" dxfId="8593" priority="8595" operator="containsText" text="Dn(service)">
      <formula>NOT(ISERROR(SEARCH("Dn(service)",I863)))</formula>
    </cfRule>
    <cfRule type="containsText" dxfId="8592" priority="8596" operator="containsText" text="Dn(waiting)">
      <formula>NOT(ISERROR(SEARCH("Dn(waiting)",I863)))</formula>
    </cfRule>
  </conditionalFormatting>
  <conditionalFormatting sqref="I864">
    <cfRule type="containsBlanks" dxfId="8591" priority="8589">
      <formula>LEN(TRIM(I864))=0</formula>
    </cfRule>
    <cfRule type="containsText" dxfId="8590" priority="8590" operator="containsText" text="Operational">
      <formula>NOT(ISERROR(SEARCH("Operational",I864)))</formula>
    </cfRule>
    <cfRule type="containsText" dxfId="8589" priority="8591" operator="containsText" text="Dn(service)">
      <formula>NOT(ISERROR(SEARCH("Dn(service)",I864)))</formula>
    </cfRule>
    <cfRule type="containsText" dxfId="8588" priority="8592" operator="containsText" text="Dn(waiting)">
      <formula>NOT(ISERROR(SEARCH("Dn(waiting)",I864)))</formula>
    </cfRule>
  </conditionalFormatting>
  <conditionalFormatting sqref="I865">
    <cfRule type="containsBlanks" dxfId="8587" priority="8585">
      <formula>LEN(TRIM(I865))=0</formula>
    </cfRule>
    <cfRule type="containsText" dxfId="8586" priority="8586" operator="containsText" text="Operational">
      <formula>NOT(ISERROR(SEARCH("Operational",I865)))</formula>
    </cfRule>
    <cfRule type="containsText" dxfId="8585" priority="8587" operator="containsText" text="Dn(service)">
      <formula>NOT(ISERROR(SEARCH("Dn(service)",I865)))</formula>
    </cfRule>
    <cfRule type="containsText" dxfId="8584" priority="8588" operator="containsText" text="Dn(waiting)">
      <formula>NOT(ISERROR(SEARCH("Dn(waiting)",I865)))</formula>
    </cfRule>
  </conditionalFormatting>
  <conditionalFormatting sqref="I866">
    <cfRule type="containsBlanks" dxfId="8583" priority="8581">
      <formula>LEN(TRIM(I866))=0</formula>
    </cfRule>
    <cfRule type="containsText" dxfId="8582" priority="8582" operator="containsText" text="Operational">
      <formula>NOT(ISERROR(SEARCH("Operational",I866)))</formula>
    </cfRule>
    <cfRule type="containsText" dxfId="8581" priority="8583" operator="containsText" text="Dn(service)">
      <formula>NOT(ISERROR(SEARCH("Dn(service)",I866)))</formula>
    </cfRule>
    <cfRule type="containsText" dxfId="8580" priority="8584" operator="containsText" text="Dn(waiting)">
      <formula>NOT(ISERROR(SEARCH("Dn(waiting)",I866)))</formula>
    </cfRule>
  </conditionalFormatting>
  <conditionalFormatting sqref="D867">
    <cfRule type="containsBlanks" dxfId="8579" priority="8577">
      <formula>LEN(TRIM(D867))=0</formula>
    </cfRule>
    <cfRule type="containsText" dxfId="8578" priority="8578" operator="containsText" text="Operational">
      <formula>NOT(ISERROR(SEARCH("Operational",D867)))</formula>
    </cfRule>
    <cfRule type="containsText" dxfId="8577" priority="8579" operator="containsText" text="Dn(service)">
      <formula>NOT(ISERROR(SEARCH("Dn(service)",D867)))</formula>
    </cfRule>
    <cfRule type="containsText" dxfId="8576" priority="8580" operator="containsText" text="Dn(waiting)">
      <formula>NOT(ISERROR(SEARCH("Dn(waiting)",D867)))</formula>
    </cfRule>
  </conditionalFormatting>
  <conditionalFormatting sqref="D868">
    <cfRule type="containsBlanks" dxfId="8575" priority="8573">
      <formula>LEN(TRIM(D868))=0</formula>
    </cfRule>
    <cfRule type="containsText" dxfId="8574" priority="8574" operator="containsText" text="Operational">
      <formula>NOT(ISERROR(SEARCH("Operational",D868)))</formula>
    </cfRule>
    <cfRule type="containsText" dxfId="8573" priority="8575" operator="containsText" text="Dn(service)">
      <formula>NOT(ISERROR(SEARCH("Dn(service)",D868)))</formula>
    </cfRule>
    <cfRule type="containsText" dxfId="8572" priority="8576" operator="containsText" text="Dn(waiting)">
      <formula>NOT(ISERROR(SEARCH("Dn(waiting)",D868)))</formula>
    </cfRule>
  </conditionalFormatting>
  <conditionalFormatting sqref="D869">
    <cfRule type="containsBlanks" dxfId="8571" priority="8569">
      <formula>LEN(TRIM(D869))=0</formula>
    </cfRule>
    <cfRule type="containsText" dxfId="8570" priority="8570" operator="containsText" text="Operational">
      <formula>NOT(ISERROR(SEARCH("Operational",D869)))</formula>
    </cfRule>
    <cfRule type="containsText" dxfId="8569" priority="8571" operator="containsText" text="Dn(service)">
      <formula>NOT(ISERROR(SEARCH("Dn(service)",D869)))</formula>
    </cfRule>
    <cfRule type="containsText" dxfId="8568" priority="8572" operator="containsText" text="Dn(waiting)">
      <formula>NOT(ISERROR(SEARCH("Dn(waiting)",D869)))</formula>
    </cfRule>
  </conditionalFormatting>
  <conditionalFormatting sqref="D870">
    <cfRule type="containsBlanks" dxfId="8567" priority="8565">
      <formula>LEN(TRIM(D870))=0</formula>
    </cfRule>
    <cfRule type="containsText" dxfId="8566" priority="8566" operator="containsText" text="Operational">
      <formula>NOT(ISERROR(SEARCH("Operational",D870)))</formula>
    </cfRule>
    <cfRule type="containsText" dxfId="8565" priority="8567" operator="containsText" text="Dn(service)">
      <formula>NOT(ISERROR(SEARCH("Dn(service)",D870)))</formula>
    </cfRule>
    <cfRule type="containsText" dxfId="8564" priority="8568" operator="containsText" text="Dn(waiting)">
      <formula>NOT(ISERROR(SEARCH("Dn(waiting)",D870)))</formula>
    </cfRule>
  </conditionalFormatting>
  <conditionalFormatting sqref="H871">
    <cfRule type="containsBlanks" dxfId="8563" priority="8561">
      <formula>LEN(TRIM(H871))=0</formula>
    </cfRule>
    <cfRule type="containsText" dxfId="8562" priority="8562" operator="containsText" text="Operational">
      <formula>NOT(ISERROR(SEARCH("Operational",H871)))</formula>
    </cfRule>
    <cfRule type="containsText" dxfId="8561" priority="8563" operator="containsText" text="Dn(service)">
      <formula>NOT(ISERROR(SEARCH("Dn(service)",H871)))</formula>
    </cfRule>
    <cfRule type="containsText" dxfId="8560" priority="8564" operator="containsText" text="Dn(waiting)">
      <formula>NOT(ISERROR(SEARCH("Dn(waiting)",H871)))</formula>
    </cfRule>
  </conditionalFormatting>
  <conditionalFormatting sqref="H872">
    <cfRule type="containsBlanks" dxfId="8559" priority="8557">
      <formula>LEN(TRIM(H872))=0</formula>
    </cfRule>
    <cfRule type="containsText" dxfId="8558" priority="8558" operator="containsText" text="Operational">
      <formula>NOT(ISERROR(SEARCH("Operational",H872)))</formula>
    </cfRule>
    <cfRule type="containsText" dxfId="8557" priority="8559" operator="containsText" text="Dn(service)">
      <formula>NOT(ISERROR(SEARCH("Dn(service)",H872)))</formula>
    </cfRule>
    <cfRule type="containsText" dxfId="8556" priority="8560" operator="containsText" text="Dn(waiting)">
      <formula>NOT(ISERROR(SEARCH("Dn(waiting)",H872)))</formula>
    </cfRule>
  </conditionalFormatting>
  <conditionalFormatting sqref="H873">
    <cfRule type="containsBlanks" dxfId="8555" priority="8553">
      <formula>LEN(TRIM(H873))=0</formula>
    </cfRule>
    <cfRule type="containsText" dxfId="8554" priority="8554" operator="containsText" text="Operational">
      <formula>NOT(ISERROR(SEARCH("Operational",H873)))</formula>
    </cfRule>
    <cfRule type="containsText" dxfId="8553" priority="8555" operator="containsText" text="Dn(service)">
      <formula>NOT(ISERROR(SEARCH("Dn(service)",H873)))</formula>
    </cfRule>
    <cfRule type="containsText" dxfId="8552" priority="8556" operator="containsText" text="Dn(waiting)">
      <formula>NOT(ISERROR(SEARCH("Dn(waiting)",H873)))</formula>
    </cfRule>
  </conditionalFormatting>
  <conditionalFormatting sqref="H874">
    <cfRule type="containsBlanks" dxfId="8551" priority="8549">
      <formula>LEN(TRIM(H874))=0</formula>
    </cfRule>
    <cfRule type="containsText" dxfId="8550" priority="8550" operator="containsText" text="Operational">
      <formula>NOT(ISERROR(SEARCH("Operational",H874)))</formula>
    </cfRule>
    <cfRule type="containsText" dxfId="8549" priority="8551" operator="containsText" text="Dn(service)">
      <formula>NOT(ISERROR(SEARCH("Dn(service)",H874)))</formula>
    </cfRule>
    <cfRule type="containsText" dxfId="8548" priority="8552" operator="containsText" text="Dn(waiting)">
      <formula>NOT(ISERROR(SEARCH("Dn(waiting)",H874)))</formula>
    </cfRule>
  </conditionalFormatting>
  <conditionalFormatting sqref="C875">
    <cfRule type="containsBlanks" dxfId="8547" priority="8545">
      <formula>LEN(TRIM(C875))=0</formula>
    </cfRule>
    <cfRule type="containsText" dxfId="8546" priority="8546" operator="containsText" text="Operational">
      <formula>NOT(ISERROR(SEARCH("Operational",C875)))</formula>
    </cfRule>
    <cfRule type="containsText" dxfId="8545" priority="8547" operator="containsText" text="Dn(service)">
      <formula>NOT(ISERROR(SEARCH("Dn(service)",C875)))</formula>
    </cfRule>
    <cfRule type="containsText" dxfId="8544" priority="8548" operator="containsText" text="Dn(waiting)">
      <formula>NOT(ISERROR(SEARCH("Dn(waiting)",C875)))</formula>
    </cfRule>
  </conditionalFormatting>
  <conditionalFormatting sqref="C876">
    <cfRule type="containsBlanks" dxfId="8543" priority="8541">
      <formula>LEN(TRIM(C876))=0</formula>
    </cfRule>
    <cfRule type="containsText" dxfId="8542" priority="8542" operator="containsText" text="Operational">
      <formula>NOT(ISERROR(SEARCH("Operational",C876)))</formula>
    </cfRule>
    <cfRule type="containsText" dxfId="8541" priority="8543" operator="containsText" text="Dn(service)">
      <formula>NOT(ISERROR(SEARCH("Dn(service)",C876)))</formula>
    </cfRule>
    <cfRule type="containsText" dxfId="8540" priority="8544" operator="containsText" text="Dn(waiting)">
      <formula>NOT(ISERROR(SEARCH("Dn(waiting)",C876)))</formula>
    </cfRule>
  </conditionalFormatting>
  <conditionalFormatting sqref="C877">
    <cfRule type="containsBlanks" dxfId="8539" priority="8537">
      <formula>LEN(TRIM(C877))=0</formula>
    </cfRule>
    <cfRule type="containsText" dxfId="8538" priority="8538" operator="containsText" text="Operational">
      <formula>NOT(ISERROR(SEARCH("Operational",C877)))</formula>
    </cfRule>
    <cfRule type="containsText" dxfId="8537" priority="8539" operator="containsText" text="Dn(service)">
      <formula>NOT(ISERROR(SEARCH("Dn(service)",C877)))</formula>
    </cfRule>
    <cfRule type="containsText" dxfId="8536" priority="8540" operator="containsText" text="Dn(waiting)">
      <formula>NOT(ISERROR(SEARCH("Dn(waiting)",C877)))</formula>
    </cfRule>
  </conditionalFormatting>
  <conditionalFormatting sqref="C878">
    <cfRule type="containsBlanks" dxfId="8535" priority="8533">
      <formula>LEN(TRIM(C878))=0</formula>
    </cfRule>
    <cfRule type="containsText" dxfId="8534" priority="8534" operator="containsText" text="Operational">
      <formula>NOT(ISERROR(SEARCH("Operational",C878)))</formula>
    </cfRule>
    <cfRule type="containsText" dxfId="8533" priority="8535" operator="containsText" text="Dn(service)">
      <formula>NOT(ISERROR(SEARCH("Dn(service)",C878)))</formula>
    </cfRule>
    <cfRule type="containsText" dxfId="8532" priority="8536" operator="containsText" text="Dn(waiting)">
      <formula>NOT(ISERROR(SEARCH("Dn(waiting)",C878)))</formula>
    </cfRule>
  </conditionalFormatting>
  <conditionalFormatting sqref="H878">
    <cfRule type="containsBlanks" dxfId="8531" priority="8529">
      <formula>LEN(TRIM(H878))=0</formula>
    </cfRule>
    <cfRule type="containsText" dxfId="8530" priority="8530" operator="containsText" text="Operational">
      <formula>NOT(ISERROR(SEARCH("Operational",H878)))</formula>
    </cfRule>
    <cfRule type="containsText" dxfId="8529" priority="8531" operator="containsText" text="Dn(service)">
      <formula>NOT(ISERROR(SEARCH("Dn(service)",H878)))</formula>
    </cfRule>
    <cfRule type="containsText" dxfId="8528" priority="8532" operator="containsText" text="Dn(waiting)">
      <formula>NOT(ISERROR(SEARCH("Dn(waiting)",H878)))</formula>
    </cfRule>
  </conditionalFormatting>
  <conditionalFormatting sqref="F879">
    <cfRule type="containsBlanks" dxfId="8527" priority="8525">
      <formula>LEN(TRIM(F879))=0</formula>
    </cfRule>
    <cfRule type="containsText" dxfId="8526" priority="8526" operator="containsText" text="Operational">
      <formula>NOT(ISERROR(SEARCH("Operational",F879)))</formula>
    </cfRule>
    <cfRule type="containsText" dxfId="8525" priority="8527" operator="containsText" text="Dn(service)">
      <formula>NOT(ISERROR(SEARCH("Dn(service)",F879)))</formula>
    </cfRule>
    <cfRule type="containsText" dxfId="8524" priority="8528" operator="containsText" text="Dn(waiting)">
      <formula>NOT(ISERROR(SEARCH("Dn(waiting)",F879)))</formula>
    </cfRule>
  </conditionalFormatting>
  <conditionalFormatting sqref="F880">
    <cfRule type="containsBlanks" dxfId="8523" priority="8521">
      <formula>LEN(TRIM(F880))=0</formula>
    </cfRule>
    <cfRule type="containsText" dxfId="8522" priority="8522" operator="containsText" text="Operational">
      <formula>NOT(ISERROR(SEARCH("Operational",F880)))</formula>
    </cfRule>
    <cfRule type="containsText" dxfId="8521" priority="8523" operator="containsText" text="Dn(service)">
      <formula>NOT(ISERROR(SEARCH("Dn(service)",F880)))</formula>
    </cfRule>
    <cfRule type="containsText" dxfId="8520" priority="8524" operator="containsText" text="Dn(waiting)">
      <formula>NOT(ISERROR(SEARCH("Dn(waiting)",F880)))</formula>
    </cfRule>
  </conditionalFormatting>
  <conditionalFormatting sqref="F881">
    <cfRule type="containsBlanks" dxfId="8519" priority="8517">
      <formula>LEN(TRIM(F881))=0</formula>
    </cfRule>
    <cfRule type="containsText" dxfId="8518" priority="8518" operator="containsText" text="Operational">
      <formula>NOT(ISERROR(SEARCH("Operational",F881)))</formula>
    </cfRule>
    <cfRule type="containsText" dxfId="8517" priority="8519" operator="containsText" text="Dn(service)">
      <formula>NOT(ISERROR(SEARCH("Dn(service)",F881)))</formula>
    </cfRule>
    <cfRule type="containsText" dxfId="8516" priority="8520" operator="containsText" text="Dn(waiting)">
      <formula>NOT(ISERROR(SEARCH("Dn(waiting)",F881)))</formula>
    </cfRule>
  </conditionalFormatting>
  <conditionalFormatting sqref="F882">
    <cfRule type="containsBlanks" dxfId="8515" priority="8513">
      <formula>LEN(TRIM(F882))=0</formula>
    </cfRule>
    <cfRule type="containsText" dxfId="8514" priority="8514" operator="containsText" text="Operational">
      <formula>NOT(ISERROR(SEARCH("Operational",F882)))</formula>
    </cfRule>
    <cfRule type="containsText" dxfId="8513" priority="8515" operator="containsText" text="Dn(service)">
      <formula>NOT(ISERROR(SEARCH("Dn(service)",F882)))</formula>
    </cfRule>
    <cfRule type="containsText" dxfId="8512" priority="8516" operator="containsText" text="Dn(waiting)">
      <formula>NOT(ISERROR(SEARCH("Dn(waiting)",F882)))</formula>
    </cfRule>
  </conditionalFormatting>
  <conditionalFormatting sqref="F883">
    <cfRule type="containsBlanks" dxfId="8511" priority="8509">
      <formula>LEN(TRIM(F883))=0</formula>
    </cfRule>
    <cfRule type="containsText" dxfId="8510" priority="8510" operator="containsText" text="Operational">
      <formula>NOT(ISERROR(SEARCH("Operational",F883)))</formula>
    </cfRule>
    <cfRule type="containsText" dxfId="8509" priority="8511" operator="containsText" text="Dn(service)">
      <formula>NOT(ISERROR(SEARCH("Dn(service)",F883)))</formula>
    </cfRule>
    <cfRule type="containsText" dxfId="8508" priority="8512" operator="containsText" text="Dn(waiting)">
      <formula>NOT(ISERROR(SEARCH("Dn(waiting)",F883)))</formula>
    </cfRule>
  </conditionalFormatting>
  <conditionalFormatting sqref="G884">
    <cfRule type="containsBlanks" dxfId="8507" priority="8505">
      <formula>LEN(TRIM(G884))=0</formula>
    </cfRule>
    <cfRule type="containsText" dxfId="8506" priority="8506" operator="containsText" text="Operational">
      <formula>NOT(ISERROR(SEARCH("Operational",G884)))</formula>
    </cfRule>
    <cfRule type="containsText" dxfId="8505" priority="8507" operator="containsText" text="Dn(service)">
      <formula>NOT(ISERROR(SEARCH("Dn(service)",G884)))</formula>
    </cfRule>
    <cfRule type="containsText" dxfId="8504" priority="8508" operator="containsText" text="Dn(waiting)">
      <formula>NOT(ISERROR(SEARCH("Dn(waiting)",G884)))</formula>
    </cfRule>
  </conditionalFormatting>
  <conditionalFormatting sqref="G885">
    <cfRule type="containsBlanks" dxfId="8503" priority="8501">
      <formula>LEN(TRIM(G885))=0</formula>
    </cfRule>
    <cfRule type="containsText" dxfId="8502" priority="8502" operator="containsText" text="Operational">
      <formula>NOT(ISERROR(SEARCH("Operational",G885)))</formula>
    </cfRule>
    <cfRule type="containsText" dxfId="8501" priority="8503" operator="containsText" text="Dn(service)">
      <formula>NOT(ISERROR(SEARCH("Dn(service)",G885)))</formula>
    </cfRule>
    <cfRule type="containsText" dxfId="8500" priority="8504" operator="containsText" text="Dn(waiting)">
      <formula>NOT(ISERROR(SEARCH("Dn(waiting)",G885)))</formula>
    </cfRule>
  </conditionalFormatting>
  <conditionalFormatting sqref="G886">
    <cfRule type="containsBlanks" dxfId="8499" priority="8497">
      <formula>LEN(TRIM(G886))=0</formula>
    </cfRule>
    <cfRule type="containsText" dxfId="8498" priority="8498" operator="containsText" text="Operational">
      <formula>NOT(ISERROR(SEARCH("Operational",G886)))</formula>
    </cfRule>
    <cfRule type="containsText" dxfId="8497" priority="8499" operator="containsText" text="Dn(service)">
      <formula>NOT(ISERROR(SEARCH("Dn(service)",G886)))</formula>
    </cfRule>
    <cfRule type="containsText" dxfId="8496" priority="8500" operator="containsText" text="Dn(waiting)">
      <formula>NOT(ISERROR(SEARCH("Dn(waiting)",G886)))</formula>
    </cfRule>
  </conditionalFormatting>
  <conditionalFormatting sqref="G887">
    <cfRule type="containsBlanks" dxfId="8495" priority="8493">
      <formula>LEN(TRIM(G887))=0</formula>
    </cfRule>
    <cfRule type="containsText" dxfId="8494" priority="8494" operator="containsText" text="Operational">
      <formula>NOT(ISERROR(SEARCH("Operational",G887)))</formula>
    </cfRule>
    <cfRule type="containsText" dxfId="8493" priority="8495" operator="containsText" text="Dn(service)">
      <formula>NOT(ISERROR(SEARCH("Dn(service)",G887)))</formula>
    </cfRule>
    <cfRule type="containsText" dxfId="8492" priority="8496" operator="containsText" text="Dn(waiting)">
      <formula>NOT(ISERROR(SEARCH("Dn(waiting)",G887)))</formula>
    </cfRule>
  </conditionalFormatting>
  <conditionalFormatting sqref="E888">
    <cfRule type="containsBlanks" dxfId="8491" priority="8489">
      <formula>LEN(TRIM(E888))=0</formula>
    </cfRule>
    <cfRule type="containsText" dxfId="8490" priority="8490" operator="containsText" text="Operational">
      <formula>NOT(ISERROR(SEARCH("Operational",E888)))</formula>
    </cfRule>
    <cfRule type="containsText" dxfId="8489" priority="8491" operator="containsText" text="Dn(service)">
      <formula>NOT(ISERROR(SEARCH("Dn(service)",E888)))</formula>
    </cfRule>
    <cfRule type="containsText" dxfId="8488" priority="8492" operator="containsText" text="Dn(waiting)">
      <formula>NOT(ISERROR(SEARCH("Dn(waiting)",E888)))</formula>
    </cfRule>
  </conditionalFormatting>
  <conditionalFormatting sqref="E889">
    <cfRule type="containsBlanks" dxfId="8487" priority="8485">
      <formula>LEN(TRIM(E889))=0</formula>
    </cfRule>
    <cfRule type="containsText" dxfId="8486" priority="8486" operator="containsText" text="Operational">
      <formula>NOT(ISERROR(SEARCH("Operational",E889)))</formula>
    </cfRule>
    <cfRule type="containsText" dxfId="8485" priority="8487" operator="containsText" text="Dn(service)">
      <formula>NOT(ISERROR(SEARCH("Dn(service)",E889)))</formula>
    </cfRule>
    <cfRule type="containsText" dxfId="8484" priority="8488" operator="containsText" text="Dn(waiting)">
      <formula>NOT(ISERROR(SEARCH("Dn(waiting)",E889)))</formula>
    </cfRule>
  </conditionalFormatting>
  <conditionalFormatting sqref="E890">
    <cfRule type="containsBlanks" dxfId="8483" priority="8481">
      <formula>LEN(TRIM(E890))=0</formula>
    </cfRule>
    <cfRule type="containsText" dxfId="8482" priority="8482" operator="containsText" text="Operational">
      <formula>NOT(ISERROR(SEARCH("Operational",E890)))</formula>
    </cfRule>
    <cfRule type="containsText" dxfId="8481" priority="8483" operator="containsText" text="Dn(service)">
      <formula>NOT(ISERROR(SEARCH("Dn(service)",E890)))</formula>
    </cfRule>
    <cfRule type="containsText" dxfId="8480" priority="8484" operator="containsText" text="Dn(waiting)">
      <formula>NOT(ISERROR(SEARCH("Dn(waiting)",E890)))</formula>
    </cfRule>
  </conditionalFormatting>
  <conditionalFormatting sqref="E891">
    <cfRule type="containsBlanks" dxfId="8479" priority="8477">
      <formula>LEN(TRIM(E891))=0</formula>
    </cfRule>
    <cfRule type="containsText" dxfId="8478" priority="8478" operator="containsText" text="Operational">
      <formula>NOT(ISERROR(SEARCH("Operational",E891)))</formula>
    </cfRule>
    <cfRule type="containsText" dxfId="8477" priority="8479" operator="containsText" text="Dn(service)">
      <formula>NOT(ISERROR(SEARCH("Dn(service)",E891)))</formula>
    </cfRule>
    <cfRule type="containsText" dxfId="8476" priority="8480" operator="containsText" text="Dn(waiting)">
      <formula>NOT(ISERROR(SEARCH("Dn(waiting)",E891)))</formula>
    </cfRule>
  </conditionalFormatting>
  <conditionalFormatting sqref="E892">
    <cfRule type="containsBlanks" dxfId="8475" priority="8473">
      <formula>LEN(TRIM(E892))=0</formula>
    </cfRule>
    <cfRule type="containsText" dxfId="8474" priority="8474" operator="containsText" text="Operational">
      <formula>NOT(ISERROR(SEARCH("Operational",E892)))</formula>
    </cfRule>
    <cfRule type="containsText" dxfId="8473" priority="8475" operator="containsText" text="Dn(service)">
      <formula>NOT(ISERROR(SEARCH("Dn(service)",E892)))</formula>
    </cfRule>
    <cfRule type="containsText" dxfId="8472" priority="8476" operator="containsText" text="Dn(waiting)">
      <formula>NOT(ISERROR(SEARCH("Dn(waiting)",E892)))</formula>
    </cfRule>
  </conditionalFormatting>
  <conditionalFormatting sqref="I893">
    <cfRule type="containsBlanks" dxfId="8471" priority="8469">
      <formula>LEN(TRIM(I893))=0</formula>
    </cfRule>
    <cfRule type="containsText" dxfId="8470" priority="8470" operator="containsText" text="Operational">
      <formula>NOT(ISERROR(SEARCH("Operational",I893)))</formula>
    </cfRule>
    <cfRule type="containsText" dxfId="8469" priority="8471" operator="containsText" text="Dn(service)">
      <formula>NOT(ISERROR(SEARCH("Dn(service)",I893)))</formula>
    </cfRule>
    <cfRule type="containsText" dxfId="8468" priority="8472" operator="containsText" text="Dn(waiting)">
      <formula>NOT(ISERROR(SEARCH("Dn(waiting)",I893)))</formula>
    </cfRule>
  </conditionalFormatting>
  <conditionalFormatting sqref="I894">
    <cfRule type="containsBlanks" dxfId="8467" priority="8465">
      <formula>LEN(TRIM(I894))=0</formula>
    </cfRule>
    <cfRule type="containsText" dxfId="8466" priority="8466" operator="containsText" text="Operational">
      <formula>NOT(ISERROR(SEARCH("Operational",I894)))</formula>
    </cfRule>
    <cfRule type="containsText" dxfId="8465" priority="8467" operator="containsText" text="Dn(service)">
      <formula>NOT(ISERROR(SEARCH("Dn(service)",I894)))</formula>
    </cfRule>
    <cfRule type="containsText" dxfId="8464" priority="8468" operator="containsText" text="Dn(waiting)">
      <formula>NOT(ISERROR(SEARCH("Dn(waiting)",I894)))</formula>
    </cfRule>
  </conditionalFormatting>
  <conditionalFormatting sqref="I895">
    <cfRule type="containsBlanks" dxfId="8463" priority="8461">
      <formula>LEN(TRIM(I895))=0</formula>
    </cfRule>
    <cfRule type="containsText" dxfId="8462" priority="8462" operator="containsText" text="Operational">
      <formula>NOT(ISERROR(SEARCH("Operational",I895)))</formula>
    </cfRule>
    <cfRule type="containsText" dxfId="8461" priority="8463" operator="containsText" text="Dn(service)">
      <formula>NOT(ISERROR(SEARCH("Dn(service)",I895)))</formula>
    </cfRule>
    <cfRule type="containsText" dxfId="8460" priority="8464" operator="containsText" text="Dn(waiting)">
      <formula>NOT(ISERROR(SEARCH("Dn(waiting)",I895)))</formula>
    </cfRule>
  </conditionalFormatting>
  <conditionalFormatting sqref="I896">
    <cfRule type="containsBlanks" dxfId="8459" priority="8457">
      <formula>LEN(TRIM(I896))=0</formula>
    </cfRule>
    <cfRule type="containsText" dxfId="8458" priority="8458" operator="containsText" text="Operational">
      <formula>NOT(ISERROR(SEARCH("Operational",I896)))</formula>
    </cfRule>
    <cfRule type="containsText" dxfId="8457" priority="8459" operator="containsText" text="Dn(service)">
      <formula>NOT(ISERROR(SEARCH("Dn(service)",I896)))</formula>
    </cfRule>
    <cfRule type="containsText" dxfId="8456" priority="8460" operator="containsText" text="Dn(waiting)">
      <formula>NOT(ISERROR(SEARCH("Dn(waiting)",I896)))</formula>
    </cfRule>
  </conditionalFormatting>
  <conditionalFormatting sqref="D898">
    <cfRule type="containsBlanks" dxfId="8455" priority="8453">
      <formula>LEN(TRIM(D898))=0</formula>
    </cfRule>
    <cfRule type="containsText" dxfId="8454" priority="8454" operator="containsText" text="Operational">
      <formula>NOT(ISERROR(SEARCH("Operational",D898)))</formula>
    </cfRule>
    <cfRule type="containsText" dxfId="8453" priority="8455" operator="containsText" text="Dn(service)">
      <formula>NOT(ISERROR(SEARCH("Dn(service)",D898)))</formula>
    </cfRule>
    <cfRule type="containsText" dxfId="8452" priority="8456" operator="containsText" text="Dn(waiting)">
      <formula>NOT(ISERROR(SEARCH("Dn(waiting)",D898)))</formula>
    </cfRule>
  </conditionalFormatting>
  <conditionalFormatting sqref="D899">
    <cfRule type="containsBlanks" dxfId="8451" priority="8449">
      <formula>LEN(TRIM(D899))=0</formula>
    </cfRule>
    <cfRule type="containsText" dxfId="8450" priority="8450" operator="containsText" text="Operational">
      <formula>NOT(ISERROR(SEARCH("Operational",D899)))</formula>
    </cfRule>
    <cfRule type="containsText" dxfId="8449" priority="8451" operator="containsText" text="Dn(service)">
      <formula>NOT(ISERROR(SEARCH("Dn(service)",D899)))</formula>
    </cfRule>
    <cfRule type="containsText" dxfId="8448" priority="8452" operator="containsText" text="Dn(waiting)">
      <formula>NOT(ISERROR(SEARCH("Dn(waiting)",D899)))</formula>
    </cfRule>
  </conditionalFormatting>
  <conditionalFormatting sqref="D900">
    <cfRule type="containsBlanks" dxfId="8447" priority="8445">
      <formula>LEN(TRIM(D900))=0</formula>
    </cfRule>
    <cfRule type="containsText" dxfId="8446" priority="8446" operator="containsText" text="Operational">
      <formula>NOT(ISERROR(SEARCH("Operational",D900)))</formula>
    </cfRule>
    <cfRule type="containsText" dxfId="8445" priority="8447" operator="containsText" text="Dn(service)">
      <formula>NOT(ISERROR(SEARCH("Dn(service)",D900)))</formula>
    </cfRule>
    <cfRule type="containsText" dxfId="8444" priority="8448" operator="containsText" text="Dn(waiting)">
      <formula>NOT(ISERROR(SEARCH("Dn(waiting)",D900)))</formula>
    </cfRule>
  </conditionalFormatting>
  <conditionalFormatting sqref="H901">
    <cfRule type="containsBlanks" dxfId="8443" priority="8441">
      <formula>LEN(TRIM(H901))=0</formula>
    </cfRule>
    <cfRule type="containsText" dxfId="8442" priority="8442" operator="containsText" text="Operational">
      <formula>NOT(ISERROR(SEARCH("Operational",H901)))</formula>
    </cfRule>
    <cfRule type="containsText" dxfId="8441" priority="8443" operator="containsText" text="Dn(service)">
      <formula>NOT(ISERROR(SEARCH("Dn(service)",H901)))</formula>
    </cfRule>
    <cfRule type="containsText" dxfId="8440" priority="8444" operator="containsText" text="Dn(waiting)">
      <formula>NOT(ISERROR(SEARCH("Dn(waiting)",H901)))</formula>
    </cfRule>
  </conditionalFormatting>
  <conditionalFormatting sqref="H902">
    <cfRule type="containsBlanks" dxfId="8439" priority="8437">
      <formula>LEN(TRIM(H902))=0</formula>
    </cfRule>
    <cfRule type="containsText" dxfId="8438" priority="8438" operator="containsText" text="Operational">
      <formula>NOT(ISERROR(SEARCH("Operational",H902)))</formula>
    </cfRule>
    <cfRule type="containsText" dxfId="8437" priority="8439" operator="containsText" text="Dn(service)">
      <formula>NOT(ISERROR(SEARCH("Dn(service)",H902)))</formula>
    </cfRule>
    <cfRule type="containsText" dxfId="8436" priority="8440" operator="containsText" text="Dn(waiting)">
      <formula>NOT(ISERROR(SEARCH("Dn(waiting)",H902)))</formula>
    </cfRule>
  </conditionalFormatting>
  <conditionalFormatting sqref="H903">
    <cfRule type="containsBlanks" dxfId="8435" priority="8433">
      <formula>LEN(TRIM(H903))=0</formula>
    </cfRule>
    <cfRule type="containsText" dxfId="8434" priority="8434" operator="containsText" text="Operational">
      <formula>NOT(ISERROR(SEARCH("Operational",H903)))</formula>
    </cfRule>
    <cfRule type="containsText" dxfId="8433" priority="8435" operator="containsText" text="Dn(service)">
      <formula>NOT(ISERROR(SEARCH("Dn(service)",H903)))</formula>
    </cfRule>
    <cfRule type="containsText" dxfId="8432" priority="8436" operator="containsText" text="Dn(waiting)">
      <formula>NOT(ISERROR(SEARCH("Dn(waiting)",H903)))</formula>
    </cfRule>
  </conditionalFormatting>
  <conditionalFormatting sqref="H904">
    <cfRule type="containsBlanks" dxfId="8431" priority="8429">
      <formula>LEN(TRIM(H904))=0</formula>
    </cfRule>
    <cfRule type="containsText" dxfId="8430" priority="8430" operator="containsText" text="Operational">
      <formula>NOT(ISERROR(SEARCH("Operational",H904)))</formula>
    </cfRule>
    <cfRule type="containsText" dxfId="8429" priority="8431" operator="containsText" text="Dn(service)">
      <formula>NOT(ISERROR(SEARCH("Dn(service)",H904)))</formula>
    </cfRule>
    <cfRule type="containsText" dxfId="8428" priority="8432" operator="containsText" text="Dn(waiting)">
      <formula>NOT(ISERROR(SEARCH("Dn(waiting)",H904)))</formula>
    </cfRule>
  </conditionalFormatting>
  <conditionalFormatting sqref="C905">
    <cfRule type="containsBlanks" dxfId="8427" priority="8425">
      <formula>LEN(TRIM(C905))=0</formula>
    </cfRule>
    <cfRule type="containsText" dxfId="8426" priority="8426" operator="containsText" text="Operational">
      <formula>NOT(ISERROR(SEARCH("Operational",C905)))</formula>
    </cfRule>
    <cfRule type="containsText" dxfId="8425" priority="8427" operator="containsText" text="Dn(service)">
      <formula>NOT(ISERROR(SEARCH("Dn(service)",C905)))</formula>
    </cfRule>
    <cfRule type="containsText" dxfId="8424" priority="8428" operator="containsText" text="Dn(waiting)">
      <formula>NOT(ISERROR(SEARCH("Dn(waiting)",C905)))</formula>
    </cfRule>
  </conditionalFormatting>
  <conditionalFormatting sqref="C906">
    <cfRule type="containsBlanks" dxfId="8423" priority="8421">
      <formula>LEN(TRIM(C906))=0</formula>
    </cfRule>
    <cfRule type="containsText" dxfId="8422" priority="8422" operator="containsText" text="Operational">
      <formula>NOT(ISERROR(SEARCH("Operational",C906)))</formula>
    </cfRule>
    <cfRule type="containsText" dxfId="8421" priority="8423" operator="containsText" text="Dn(service)">
      <formula>NOT(ISERROR(SEARCH("Dn(service)",C906)))</formula>
    </cfRule>
    <cfRule type="containsText" dxfId="8420" priority="8424" operator="containsText" text="Dn(waiting)">
      <formula>NOT(ISERROR(SEARCH("Dn(waiting)",C906)))</formula>
    </cfRule>
  </conditionalFormatting>
  <conditionalFormatting sqref="C907">
    <cfRule type="containsBlanks" dxfId="8419" priority="8417">
      <formula>LEN(TRIM(C907))=0</formula>
    </cfRule>
    <cfRule type="containsText" dxfId="8418" priority="8418" operator="containsText" text="Operational">
      <formula>NOT(ISERROR(SEARCH("Operational",C907)))</formula>
    </cfRule>
    <cfRule type="containsText" dxfId="8417" priority="8419" operator="containsText" text="Dn(service)">
      <formula>NOT(ISERROR(SEARCH("Dn(service)",C907)))</formula>
    </cfRule>
    <cfRule type="containsText" dxfId="8416" priority="8420" operator="containsText" text="Dn(waiting)">
      <formula>NOT(ISERROR(SEARCH("Dn(waiting)",C907)))</formula>
    </cfRule>
  </conditionalFormatting>
  <conditionalFormatting sqref="C908">
    <cfRule type="containsBlanks" dxfId="8415" priority="8413">
      <formula>LEN(TRIM(C908))=0</formula>
    </cfRule>
    <cfRule type="containsText" dxfId="8414" priority="8414" operator="containsText" text="Operational">
      <formula>NOT(ISERROR(SEARCH("Operational",C908)))</formula>
    </cfRule>
    <cfRule type="containsText" dxfId="8413" priority="8415" operator="containsText" text="Dn(service)">
      <formula>NOT(ISERROR(SEARCH("Dn(service)",C908)))</formula>
    </cfRule>
    <cfRule type="containsText" dxfId="8412" priority="8416" operator="containsText" text="Dn(waiting)">
      <formula>NOT(ISERROR(SEARCH("Dn(waiting)",C908)))</formula>
    </cfRule>
  </conditionalFormatting>
  <conditionalFormatting sqref="F909">
    <cfRule type="containsBlanks" dxfId="8411" priority="8409">
      <formula>LEN(TRIM(F909))=0</formula>
    </cfRule>
    <cfRule type="containsText" dxfId="8410" priority="8410" operator="containsText" text="Operational">
      <formula>NOT(ISERROR(SEARCH("Operational",F909)))</formula>
    </cfRule>
    <cfRule type="containsText" dxfId="8409" priority="8411" operator="containsText" text="Dn(service)">
      <formula>NOT(ISERROR(SEARCH("Dn(service)",F909)))</formula>
    </cfRule>
    <cfRule type="containsText" dxfId="8408" priority="8412" operator="containsText" text="Dn(waiting)">
      <formula>NOT(ISERROR(SEARCH("Dn(waiting)",F909)))</formula>
    </cfRule>
  </conditionalFormatting>
  <conditionalFormatting sqref="F910">
    <cfRule type="containsBlanks" dxfId="8407" priority="8405">
      <formula>LEN(TRIM(F910))=0</formula>
    </cfRule>
    <cfRule type="containsText" dxfId="8406" priority="8406" operator="containsText" text="Operational">
      <formula>NOT(ISERROR(SEARCH("Operational",F910)))</formula>
    </cfRule>
    <cfRule type="containsText" dxfId="8405" priority="8407" operator="containsText" text="Dn(service)">
      <formula>NOT(ISERROR(SEARCH("Dn(service)",F910)))</formula>
    </cfRule>
    <cfRule type="containsText" dxfId="8404" priority="8408" operator="containsText" text="Dn(waiting)">
      <formula>NOT(ISERROR(SEARCH("Dn(waiting)",F910)))</formula>
    </cfRule>
  </conditionalFormatting>
  <conditionalFormatting sqref="F911">
    <cfRule type="containsBlanks" dxfId="8403" priority="8401">
      <formula>LEN(TRIM(F911))=0</formula>
    </cfRule>
    <cfRule type="containsText" dxfId="8402" priority="8402" operator="containsText" text="Operational">
      <formula>NOT(ISERROR(SEARCH("Operational",F911)))</formula>
    </cfRule>
    <cfRule type="containsText" dxfId="8401" priority="8403" operator="containsText" text="Dn(service)">
      <formula>NOT(ISERROR(SEARCH("Dn(service)",F911)))</formula>
    </cfRule>
    <cfRule type="containsText" dxfId="8400" priority="8404" operator="containsText" text="Dn(waiting)">
      <formula>NOT(ISERROR(SEARCH("Dn(waiting)",F911)))</formula>
    </cfRule>
  </conditionalFormatting>
  <conditionalFormatting sqref="F912">
    <cfRule type="containsBlanks" dxfId="8399" priority="8397">
      <formula>LEN(TRIM(F912))=0</formula>
    </cfRule>
    <cfRule type="containsText" dxfId="8398" priority="8398" operator="containsText" text="Operational">
      <formula>NOT(ISERROR(SEARCH("Operational",F912)))</formula>
    </cfRule>
    <cfRule type="containsText" dxfId="8397" priority="8399" operator="containsText" text="Dn(service)">
      <formula>NOT(ISERROR(SEARCH("Dn(service)",F912)))</formula>
    </cfRule>
    <cfRule type="containsText" dxfId="8396" priority="8400" operator="containsText" text="Dn(waiting)">
      <formula>NOT(ISERROR(SEARCH("Dn(waiting)",F912)))</formula>
    </cfRule>
  </conditionalFormatting>
  <conditionalFormatting sqref="G913">
    <cfRule type="containsBlanks" dxfId="8395" priority="8393">
      <formula>LEN(TRIM(G913))=0</formula>
    </cfRule>
    <cfRule type="containsText" dxfId="8394" priority="8394" operator="containsText" text="Operational">
      <formula>NOT(ISERROR(SEARCH("Operational",G913)))</formula>
    </cfRule>
    <cfRule type="containsText" dxfId="8393" priority="8395" operator="containsText" text="Dn(service)">
      <formula>NOT(ISERROR(SEARCH("Dn(service)",G913)))</formula>
    </cfRule>
    <cfRule type="containsText" dxfId="8392" priority="8396" operator="containsText" text="Dn(waiting)">
      <formula>NOT(ISERROR(SEARCH("Dn(waiting)",G913)))</formula>
    </cfRule>
  </conditionalFormatting>
  <conditionalFormatting sqref="G914">
    <cfRule type="containsBlanks" dxfId="8391" priority="8389">
      <formula>LEN(TRIM(G914))=0</formula>
    </cfRule>
    <cfRule type="containsText" dxfId="8390" priority="8390" operator="containsText" text="Operational">
      <formula>NOT(ISERROR(SEARCH("Operational",G914)))</formula>
    </cfRule>
    <cfRule type="containsText" dxfId="8389" priority="8391" operator="containsText" text="Dn(service)">
      <formula>NOT(ISERROR(SEARCH("Dn(service)",G914)))</formula>
    </cfRule>
    <cfRule type="containsText" dxfId="8388" priority="8392" operator="containsText" text="Dn(waiting)">
      <formula>NOT(ISERROR(SEARCH("Dn(waiting)",G914)))</formula>
    </cfRule>
  </conditionalFormatting>
  <conditionalFormatting sqref="G915">
    <cfRule type="containsBlanks" dxfId="8387" priority="8385">
      <formula>LEN(TRIM(G915))=0</formula>
    </cfRule>
    <cfRule type="containsText" dxfId="8386" priority="8386" operator="containsText" text="Operational">
      <formula>NOT(ISERROR(SEARCH("Operational",G915)))</formula>
    </cfRule>
    <cfRule type="containsText" dxfId="8385" priority="8387" operator="containsText" text="Dn(service)">
      <formula>NOT(ISERROR(SEARCH("Dn(service)",G915)))</formula>
    </cfRule>
    <cfRule type="containsText" dxfId="8384" priority="8388" operator="containsText" text="Dn(waiting)">
      <formula>NOT(ISERROR(SEARCH("Dn(waiting)",G915)))</formula>
    </cfRule>
  </conditionalFormatting>
  <conditionalFormatting sqref="G916">
    <cfRule type="containsBlanks" dxfId="8383" priority="8381">
      <formula>LEN(TRIM(G916))=0</formula>
    </cfRule>
    <cfRule type="containsText" dxfId="8382" priority="8382" operator="containsText" text="Operational">
      <formula>NOT(ISERROR(SEARCH("Operational",G916)))</formula>
    </cfRule>
    <cfRule type="containsText" dxfId="8381" priority="8383" operator="containsText" text="Dn(service)">
      <formula>NOT(ISERROR(SEARCH("Dn(service)",G916)))</formula>
    </cfRule>
    <cfRule type="containsText" dxfId="8380" priority="8384" operator="containsText" text="Dn(waiting)">
      <formula>NOT(ISERROR(SEARCH("Dn(waiting)",G916)))</formula>
    </cfRule>
  </conditionalFormatting>
  <conditionalFormatting sqref="G917">
    <cfRule type="containsBlanks" dxfId="8379" priority="8377">
      <formula>LEN(TRIM(G917))=0</formula>
    </cfRule>
    <cfRule type="containsText" dxfId="8378" priority="8378" operator="containsText" text="Operational">
      <formula>NOT(ISERROR(SEARCH("Operational",G917)))</formula>
    </cfRule>
    <cfRule type="containsText" dxfId="8377" priority="8379" operator="containsText" text="Dn(service)">
      <formula>NOT(ISERROR(SEARCH("Dn(service)",G917)))</formula>
    </cfRule>
    <cfRule type="containsText" dxfId="8376" priority="8380" operator="containsText" text="Dn(waiting)">
      <formula>NOT(ISERROR(SEARCH("Dn(waiting)",G917)))</formula>
    </cfRule>
  </conditionalFormatting>
  <conditionalFormatting sqref="E918">
    <cfRule type="containsBlanks" dxfId="8375" priority="8373">
      <formula>LEN(TRIM(E918))=0</formula>
    </cfRule>
    <cfRule type="containsText" dxfId="8374" priority="8374" operator="containsText" text="Operational">
      <formula>NOT(ISERROR(SEARCH("Operational",E918)))</formula>
    </cfRule>
    <cfRule type="containsText" dxfId="8373" priority="8375" operator="containsText" text="Dn(service)">
      <formula>NOT(ISERROR(SEARCH("Dn(service)",E918)))</formula>
    </cfRule>
    <cfRule type="containsText" dxfId="8372" priority="8376" operator="containsText" text="Dn(waiting)">
      <formula>NOT(ISERROR(SEARCH("Dn(waiting)",E918)))</formula>
    </cfRule>
  </conditionalFormatting>
  <conditionalFormatting sqref="E919">
    <cfRule type="containsBlanks" dxfId="8371" priority="8369">
      <formula>LEN(TRIM(E919))=0</formula>
    </cfRule>
    <cfRule type="containsText" dxfId="8370" priority="8370" operator="containsText" text="Operational">
      <formula>NOT(ISERROR(SEARCH("Operational",E919)))</formula>
    </cfRule>
    <cfRule type="containsText" dxfId="8369" priority="8371" operator="containsText" text="Dn(service)">
      <formula>NOT(ISERROR(SEARCH("Dn(service)",E919)))</formula>
    </cfRule>
    <cfRule type="containsText" dxfId="8368" priority="8372" operator="containsText" text="Dn(waiting)">
      <formula>NOT(ISERROR(SEARCH("Dn(waiting)",E919)))</formula>
    </cfRule>
  </conditionalFormatting>
  <conditionalFormatting sqref="E920">
    <cfRule type="containsBlanks" dxfId="8367" priority="8365">
      <formula>LEN(TRIM(E920))=0</formula>
    </cfRule>
    <cfRule type="containsText" dxfId="8366" priority="8366" operator="containsText" text="Operational">
      <formula>NOT(ISERROR(SEARCH("Operational",E920)))</formula>
    </cfRule>
    <cfRule type="containsText" dxfId="8365" priority="8367" operator="containsText" text="Dn(service)">
      <formula>NOT(ISERROR(SEARCH("Dn(service)",E920)))</formula>
    </cfRule>
    <cfRule type="containsText" dxfId="8364" priority="8368" operator="containsText" text="Dn(waiting)">
      <formula>NOT(ISERROR(SEARCH("Dn(waiting)",E920)))</formula>
    </cfRule>
  </conditionalFormatting>
  <conditionalFormatting sqref="E921">
    <cfRule type="containsBlanks" dxfId="8363" priority="8361">
      <formula>LEN(TRIM(E921))=0</formula>
    </cfRule>
    <cfRule type="containsText" dxfId="8362" priority="8362" operator="containsText" text="Operational">
      <formula>NOT(ISERROR(SEARCH("Operational",E921)))</formula>
    </cfRule>
    <cfRule type="containsText" dxfId="8361" priority="8363" operator="containsText" text="Dn(service)">
      <formula>NOT(ISERROR(SEARCH("Dn(service)",E921)))</formula>
    </cfRule>
    <cfRule type="containsText" dxfId="8360" priority="8364" operator="containsText" text="Dn(waiting)">
      <formula>NOT(ISERROR(SEARCH("Dn(waiting)",E921)))</formula>
    </cfRule>
  </conditionalFormatting>
  <conditionalFormatting sqref="I922">
    <cfRule type="containsBlanks" dxfId="8359" priority="8357">
      <formula>LEN(TRIM(I922))=0</formula>
    </cfRule>
    <cfRule type="containsText" dxfId="8358" priority="8358" operator="containsText" text="Operational">
      <formula>NOT(ISERROR(SEARCH("Operational",I922)))</formula>
    </cfRule>
    <cfRule type="containsText" dxfId="8357" priority="8359" operator="containsText" text="Dn(service)">
      <formula>NOT(ISERROR(SEARCH("Dn(service)",I922)))</formula>
    </cfRule>
    <cfRule type="containsText" dxfId="8356" priority="8360" operator="containsText" text="Dn(waiting)">
      <formula>NOT(ISERROR(SEARCH("Dn(waiting)",I922)))</formula>
    </cfRule>
  </conditionalFormatting>
  <conditionalFormatting sqref="I923">
    <cfRule type="containsBlanks" dxfId="8355" priority="8353">
      <formula>LEN(TRIM(I923))=0</formula>
    </cfRule>
    <cfRule type="containsText" dxfId="8354" priority="8354" operator="containsText" text="Operational">
      <formula>NOT(ISERROR(SEARCH("Operational",I923)))</formula>
    </cfRule>
    <cfRule type="containsText" dxfId="8353" priority="8355" operator="containsText" text="Dn(service)">
      <formula>NOT(ISERROR(SEARCH("Dn(service)",I923)))</formula>
    </cfRule>
    <cfRule type="containsText" dxfId="8352" priority="8356" operator="containsText" text="Dn(waiting)">
      <formula>NOT(ISERROR(SEARCH("Dn(waiting)",I923)))</formula>
    </cfRule>
  </conditionalFormatting>
  <conditionalFormatting sqref="I924">
    <cfRule type="containsBlanks" dxfId="8351" priority="8349">
      <formula>LEN(TRIM(I924))=0</formula>
    </cfRule>
    <cfRule type="containsText" dxfId="8350" priority="8350" operator="containsText" text="Operational">
      <formula>NOT(ISERROR(SEARCH("Operational",I924)))</formula>
    </cfRule>
    <cfRule type="containsText" dxfId="8349" priority="8351" operator="containsText" text="Dn(service)">
      <formula>NOT(ISERROR(SEARCH("Dn(service)",I924)))</formula>
    </cfRule>
    <cfRule type="containsText" dxfId="8348" priority="8352" operator="containsText" text="Dn(waiting)">
      <formula>NOT(ISERROR(SEARCH("Dn(waiting)",I924)))</formula>
    </cfRule>
  </conditionalFormatting>
  <conditionalFormatting sqref="I925">
    <cfRule type="containsBlanks" dxfId="8347" priority="8345">
      <formula>LEN(TRIM(I925))=0</formula>
    </cfRule>
    <cfRule type="containsText" dxfId="8346" priority="8346" operator="containsText" text="Operational">
      <formula>NOT(ISERROR(SEARCH("Operational",I925)))</formula>
    </cfRule>
    <cfRule type="containsText" dxfId="8345" priority="8347" operator="containsText" text="Dn(service)">
      <formula>NOT(ISERROR(SEARCH("Dn(service)",I925)))</formula>
    </cfRule>
    <cfRule type="containsText" dxfId="8344" priority="8348" operator="containsText" text="Dn(waiting)">
      <formula>NOT(ISERROR(SEARCH("Dn(waiting)",I925)))</formula>
    </cfRule>
  </conditionalFormatting>
  <conditionalFormatting sqref="D925">
    <cfRule type="containsBlanks" dxfId="8343" priority="8341">
      <formula>LEN(TRIM(D925))=0</formula>
    </cfRule>
    <cfRule type="containsText" dxfId="8342" priority="8342" operator="containsText" text="Operational">
      <formula>NOT(ISERROR(SEARCH("Operational",D925)))</formula>
    </cfRule>
    <cfRule type="containsText" dxfId="8341" priority="8343" operator="containsText" text="Dn(service)">
      <formula>NOT(ISERROR(SEARCH("Dn(service)",D925)))</formula>
    </cfRule>
    <cfRule type="containsText" dxfId="8340" priority="8344" operator="containsText" text="Dn(waiting)">
      <formula>NOT(ISERROR(SEARCH("Dn(waiting)",D925)))</formula>
    </cfRule>
  </conditionalFormatting>
  <conditionalFormatting sqref="D926">
    <cfRule type="containsBlanks" dxfId="8339" priority="8337">
      <formula>LEN(TRIM(D926))=0</formula>
    </cfRule>
    <cfRule type="containsText" dxfId="8338" priority="8338" operator="containsText" text="Operational">
      <formula>NOT(ISERROR(SEARCH("Operational",D926)))</formula>
    </cfRule>
    <cfRule type="containsText" dxfId="8337" priority="8339" operator="containsText" text="Dn(service)">
      <formula>NOT(ISERROR(SEARCH("Dn(service)",D926)))</formula>
    </cfRule>
    <cfRule type="containsText" dxfId="8336" priority="8340" operator="containsText" text="Dn(waiting)">
      <formula>NOT(ISERROR(SEARCH("Dn(waiting)",D926)))</formula>
    </cfRule>
  </conditionalFormatting>
  <conditionalFormatting sqref="D927:D929">
    <cfRule type="containsBlanks" dxfId="8335" priority="8333">
      <formula>LEN(TRIM(D927))=0</formula>
    </cfRule>
    <cfRule type="containsText" dxfId="8334" priority="8334" operator="containsText" text="Operational">
      <formula>NOT(ISERROR(SEARCH("Operational",D927)))</formula>
    </cfRule>
    <cfRule type="containsText" dxfId="8333" priority="8335" operator="containsText" text="Dn(service)">
      <formula>NOT(ISERROR(SEARCH("Dn(service)",D927)))</formula>
    </cfRule>
    <cfRule type="containsText" dxfId="8332" priority="8336" operator="containsText" text="Dn(waiting)">
      <formula>NOT(ISERROR(SEARCH("Dn(waiting)",D927)))</formula>
    </cfRule>
  </conditionalFormatting>
  <conditionalFormatting sqref="C931">
    <cfRule type="containsBlanks" dxfId="8331" priority="8329">
      <formula>LEN(TRIM(C931))=0</formula>
    </cfRule>
    <cfRule type="containsText" dxfId="8330" priority="8330" operator="containsText" text="Operational">
      <formula>NOT(ISERROR(SEARCH("Operational",C931)))</formula>
    </cfRule>
    <cfRule type="containsText" dxfId="8329" priority="8331" operator="containsText" text="Dn(service)">
      <formula>NOT(ISERROR(SEARCH("Dn(service)",C931)))</formula>
    </cfRule>
    <cfRule type="containsText" dxfId="8328" priority="8332" operator="containsText" text="Dn(waiting)">
      <formula>NOT(ISERROR(SEARCH("Dn(waiting)",C931)))</formula>
    </cfRule>
  </conditionalFormatting>
  <conditionalFormatting sqref="C932:C937">
    <cfRule type="containsBlanks" dxfId="8327" priority="8325">
      <formula>LEN(TRIM(C932))=0</formula>
    </cfRule>
    <cfRule type="containsText" dxfId="8326" priority="8326" operator="containsText" text="Operational">
      <formula>NOT(ISERROR(SEARCH("Operational",C932)))</formula>
    </cfRule>
    <cfRule type="containsText" dxfId="8325" priority="8327" operator="containsText" text="Dn(service)">
      <formula>NOT(ISERROR(SEARCH("Dn(service)",C932)))</formula>
    </cfRule>
    <cfRule type="containsText" dxfId="8324" priority="8328" operator="containsText" text="Dn(waiting)">
      <formula>NOT(ISERROR(SEARCH("Dn(waiting)",C932)))</formula>
    </cfRule>
  </conditionalFormatting>
  <conditionalFormatting sqref="F938">
    <cfRule type="containsBlanks" dxfId="8323" priority="8321">
      <formula>LEN(TRIM(F938))=0</formula>
    </cfRule>
    <cfRule type="containsText" dxfId="8322" priority="8322" operator="containsText" text="Operational">
      <formula>NOT(ISERROR(SEARCH("Operational",F938)))</formula>
    </cfRule>
    <cfRule type="containsText" dxfId="8321" priority="8323" operator="containsText" text="Dn(service)">
      <formula>NOT(ISERROR(SEARCH("Dn(service)",F938)))</formula>
    </cfRule>
    <cfRule type="containsText" dxfId="8320" priority="8324" operator="containsText" text="Dn(waiting)">
      <formula>NOT(ISERROR(SEARCH("Dn(waiting)",F938)))</formula>
    </cfRule>
  </conditionalFormatting>
  <conditionalFormatting sqref="F939:F940">
    <cfRule type="containsBlanks" dxfId="8319" priority="8317">
      <formula>LEN(TRIM(F939))=0</formula>
    </cfRule>
    <cfRule type="containsText" dxfId="8318" priority="8318" operator="containsText" text="Operational">
      <formula>NOT(ISERROR(SEARCH("Operational",F939)))</formula>
    </cfRule>
    <cfRule type="containsText" dxfId="8317" priority="8319" operator="containsText" text="Dn(service)">
      <formula>NOT(ISERROR(SEARCH("Dn(service)",F939)))</formula>
    </cfRule>
    <cfRule type="containsText" dxfId="8316" priority="8320" operator="containsText" text="Dn(waiting)">
      <formula>NOT(ISERROR(SEARCH("Dn(waiting)",F939)))</formula>
    </cfRule>
  </conditionalFormatting>
  <conditionalFormatting sqref="E941">
    <cfRule type="containsBlanks" dxfId="8315" priority="8313">
      <formula>LEN(TRIM(E941))=0</formula>
    </cfRule>
    <cfRule type="containsText" dxfId="8314" priority="8314" operator="containsText" text="Operational">
      <formula>NOT(ISERROR(SEARCH("Operational",E941)))</formula>
    </cfRule>
    <cfRule type="containsText" dxfId="8313" priority="8315" operator="containsText" text="Dn(service)">
      <formula>NOT(ISERROR(SEARCH("Dn(service)",E941)))</formula>
    </cfRule>
    <cfRule type="containsText" dxfId="8312" priority="8316" operator="containsText" text="Dn(waiting)">
      <formula>NOT(ISERROR(SEARCH("Dn(waiting)",E941)))</formula>
    </cfRule>
  </conditionalFormatting>
  <conditionalFormatting sqref="E942">
    <cfRule type="containsBlanks" dxfId="8311" priority="8309">
      <formula>LEN(TRIM(E942))=0</formula>
    </cfRule>
    <cfRule type="containsText" dxfId="8310" priority="8310" operator="containsText" text="Operational">
      <formula>NOT(ISERROR(SEARCH("Operational",E942)))</formula>
    </cfRule>
    <cfRule type="containsText" dxfId="8309" priority="8311" operator="containsText" text="Dn(service)">
      <formula>NOT(ISERROR(SEARCH("Dn(service)",E942)))</formula>
    </cfRule>
    <cfRule type="containsText" dxfId="8308" priority="8312" operator="containsText" text="Dn(waiting)">
      <formula>NOT(ISERROR(SEARCH("Dn(waiting)",E942)))</formula>
    </cfRule>
  </conditionalFormatting>
  <conditionalFormatting sqref="E943">
    <cfRule type="containsBlanks" dxfId="8307" priority="8305">
      <formula>LEN(TRIM(E943))=0</formula>
    </cfRule>
    <cfRule type="containsText" dxfId="8306" priority="8306" operator="containsText" text="Operational">
      <formula>NOT(ISERROR(SEARCH("Operational",E943)))</formula>
    </cfRule>
    <cfRule type="containsText" dxfId="8305" priority="8307" operator="containsText" text="Dn(service)">
      <formula>NOT(ISERROR(SEARCH("Dn(service)",E943)))</formula>
    </cfRule>
    <cfRule type="containsText" dxfId="8304" priority="8308" operator="containsText" text="Dn(waiting)">
      <formula>NOT(ISERROR(SEARCH("Dn(waiting)",E943)))</formula>
    </cfRule>
  </conditionalFormatting>
  <conditionalFormatting sqref="E944">
    <cfRule type="containsBlanks" dxfId="8303" priority="8301">
      <formula>LEN(TRIM(E944))=0</formula>
    </cfRule>
    <cfRule type="containsText" dxfId="8302" priority="8302" operator="containsText" text="Operational">
      <formula>NOT(ISERROR(SEARCH("Operational",E944)))</formula>
    </cfRule>
    <cfRule type="containsText" dxfId="8301" priority="8303" operator="containsText" text="Dn(service)">
      <formula>NOT(ISERROR(SEARCH("Dn(service)",E944)))</formula>
    </cfRule>
    <cfRule type="containsText" dxfId="8300" priority="8304" operator="containsText" text="Dn(waiting)">
      <formula>NOT(ISERROR(SEARCH("Dn(waiting)",E944)))</formula>
    </cfRule>
  </conditionalFormatting>
  <conditionalFormatting sqref="G945">
    <cfRule type="containsBlanks" dxfId="8299" priority="8297">
      <formula>LEN(TRIM(G945))=0</formula>
    </cfRule>
    <cfRule type="containsText" dxfId="8298" priority="8298" operator="containsText" text="Operational">
      <formula>NOT(ISERROR(SEARCH("Operational",G945)))</formula>
    </cfRule>
    <cfRule type="containsText" dxfId="8297" priority="8299" operator="containsText" text="Dn(service)">
      <formula>NOT(ISERROR(SEARCH("Dn(service)",G945)))</formula>
    </cfRule>
    <cfRule type="containsText" dxfId="8296" priority="8300" operator="containsText" text="Dn(waiting)">
      <formula>NOT(ISERROR(SEARCH("Dn(waiting)",G945)))</formula>
    </cfRule>
  </conditionalFormatting>
  <conditionalFormatting sqref="G946">
    <cfRule type="containsBlanks" dxfId="8295" priority="8293">
      <formula>LEN(TRIM(G946))=0</formula>
    </cfRule>
    <cfRule type="containsText" dxfId="8294" priority="8294" operator="containsText" text="Operational">
      <formula>NOT(ISERROR(SEARCH("Operational",G946)))</formula>
    </cfRule>
    <cfRule type="containsText" dxfId="8293" priority="8295" operator="containsText" text="Dn(service)">
      <formula>NOT(ISERROR(SEARCH("Dn(service)",G946)))</formula>
    </cfRule>
    <cfRule type="containsText" dxfId="8292" priority="8296" operator="containsText" text="Dn(waiting)">
      <formula>NOT(ISERROR(SEARCH("Dn(waiting)",G946)))</formula>
    </cfRule>
  </conditionalFormatting>
  <conditionalFormatting sqref="G947">
    <cfRule type="containsBlanks" dxfId="8291" priority="8289">
      <formula>LEN(TRIM(G947))=0</formula>
    </cfRule>
    <cfRule type="containsText" dxfId="8290" priority="8290" operator="containsText" text="Operational">
      <formula>NOT(ISERROR(SEARCH("Operational",G947)))</formula>
    </cfRule>
    <cfRule type="containsText" dxfId="8289" priority="8291" operator="containsText" text="Dn(service)">
      <formula>NOT(ISERROR(SEARCH("Dn(service)",G947)))</formula>
    </cfRule>
    <cfRule type="containsText" dxfId="8288" priority="8292" operator="containsText" text="Dn(waiting)">
      <formula>NOT(ISERROR(SEARCH("Dn(waiting)",G947)))</formula>
    </cfRule>
  </conditionalFormatting>
  <conditionalFormatting sqref="G948">
    <cfRule type="containsBlanks" dxfId="8287" priority="8285">
      <formula>LEN(TRIM(G948))=0</formula>
    </cfRule>
    <cfRule type="containsText" dxfId="8286" priority="8286" operator="containsText" text="Operational">
      <formula>NOT(ISERROR(SEARCH("Operational",G948)))</formula>
    </cfRule>
    <cfRule type="containsText" dxfId="8285" priority="8287" operator="containsText" text="Dn(service)">
      <formula>NOT(ISERROR(SEARCH("Dn(service)",G948)))</formula>
    </cfRule>
    <cfRule type="containsText" dxfId="8284" priority="8288" operator="containsText" text="Dn(waiting)">
      <formula>NOT(ISERROR(SEARCH("Dn(waiting)",G948)))</formula>
    </cfRule>
  </conditionalFormatting>
  <conditionalFormatting sqref="I949">
    <cfRule type="containsBlanks" dxfId="8283" priority="8281">
      <formula>LEN(TRIM(I949))=0</formula>
    </cfRule>
    <cfRule type="containsText" dxfId="8282" priority="8282" operator="containsText" text="Operational">
      <formula>NOT(ISERROR(SEARCH("Operational",I949)))</formula>
    </cfRule>
    <cfRule type="containsText" dxfId="8281" priority="8283" operator="containsText" text="Dn(service)">
      <formula>NOT(ISERROR(SEARCH("Dn(service)",I949)))</formula>
    </cfRule>
    <cfRule type="containsText" dxfId="8280" priority="8284" operator="containsText" text="Dn(waiting)">
      <formula>NOT(ISERROR(SEARCH("Dn(waiting)",I949)))</formula>
    </cfRule>
  </conditionalFormatting>
  <conditionalFormatting sqref="I950">
    <cfRule type="containsBlanks" dxfId="8279" priority="8277">
      <formula>LEN(TRIM(I950))=0</formula>
    </cfRule>
    <cfRule type="containsText" dxfId="8278" priority="8278" operator="containsText" text="Operational">
      <formula>NOT(ISERROR(SEARCH("Operational",I950)))</formula>
    </cfRule>
    <cfRule type="containsText" dxfId="8277" priority="8279" operator="containsText" text="Dn(service)">
      <formula>NOT(ISERROR(SEARCH("Dn(service)",I950)))</formula>
    </cfRule>
    <cfRule type="containsText" dxfId="8276" priority="8280" operator="containsText" text="Dn(waiting)">
      <formula>NOT(ISERROR(SEARCH("Dn(waiting)",I950)))</formula>
    </cfRule>
  </conditionalFormatting>
  <conditionalFormatting sqref="I951">
    <cfRule type="containsBlanks" dxfId="8275" priority="8273">
      <formula>LEN(TRIM(I951))=0</formula>
    </cfRule>
    <cfRule type="containsText" dxfId="8274" priority="8274" operator="containsText" text="Operational">
      <formula>NOT(ISERROR(SEARCH("Operational",I951)))</formula>
    </cfRule>
    <cfRule type="containsText" dxfId="8273" priority="8275" operator="containsText" text="Dn(service)">
      <formula>NOT(ISERROR(SEARCH("Dn(service)",I951)))</formula>
    </cfRule>
    <cfRule type="containsText" dxfId="8272" priority="8276" operator="containsText" text="Dn(waiting)">
      <formula>NOT(ISERROR(SEARCH("Dn(waiting)",I951)))</formula>
    </cfRule>
  </conditionalFormatting>
  <conditionalFormatting sqref="I952">
    <cfRule type="containsBlanks" dxfId="8271" priority="8269">
      <formula>LEN(TRIM(I952))=0</formula>
    </cfRule>
    <cfRule type="containsText" dxfId="8270" priority="8270" operator="containsText" text="Operational">
      <formula>NOT(ISERROR(SEARCH("Operational",I952)))</formula>
    </cfRule>
    <cfRule type="containsText" dxfId="8269" priority="8271" operator="containsText" text="Dn(service)">
      <formula>NOT(ISERROR(SEARCH("Dn(service)",I952)))</formula>
    </cfRule>
    <cfRule type="containsText" dxfId="8268" priority="8272" operator="containsText" text="Dn(waiting)">
      <formula>NOT(ISERROR(SEARCH("Dn(waiting)",I952)))</formula>
    </cfRule>
  </conditionalFormatting>
  <conditionalFormatting sqref="D953">
    <cfRule type="containsBlanks" dxfId="8267" priority="8265">
      <formula>LEN(TRIM(D953))=0</formula>
    </cfRule>
    <cfRule type="containsText" dxfId="8266" priority="8266" operator="containsText" text="Operational">
      <formula>NOT(ISERROR(SEARCH("Operational",D953)))</formula>
    </cfRule>
    <cfRule type="containsText" dxfId="8265" priority="8267" operator="containsText" text="Dn(service)">
      <formula>NOT(ISERROR(SEARCH("Dn(service)",D953)))</formula>
    </cfRule>
    <cfRule type="containsText" dxfId="8264" priority="8268" operator="containsText" text="Dn(waiting)">
      <formula>NOT(ISERROR(SEARCH("Dn(waiting)",D953)))</formula>
    </cfRule>
  </conditionalFormatting>
  <conditionalFormatting sqref="D954">
    <cfRule type="containsBlanks" dxfId="8263" priority="8261">
      <formula>LEN(TRIM(D954))=0</formula>
    </cfRule>
    <cfRule type="containsText" dxfId="8262" priority="8262" operator="containsText" text="Operational">
      <formula>NOT(ISERROR(SEARCH("Operational",D954)))</formula>
    </cfRule>
    <cfRule type="containsText" dxfId="8261" priority="8263" operator="containsText" text="Dn(service)">
      <formula>NOT(ISERROR(SEARCH("Dn(service)",D954)))</formula>
    </cfRule>
    <cfRule type="containsText" dxfId="8260" priority="8264" operator="containsText" text="Dn(waiting)">
      <formula>NOT(ISERROR(SEARCH("Dn(waiting)",D954)))</formula>
    </cfRule>
  </conditionalFormatting>
  <conditionalFormatting sqref="D955">
    <cfRule type="containsBlanks" dxfId="8259" priority="8257">
      <formula>LEN(TRIM(D955))=0</formula>
    </cfRule>
    <cfRule type="containsText" dxfId="8258" priority="8258" operator="containsText" text="Operational">
      <formula>NOT(ISERROR(SEARCH("Operational",D955)))</formula>
    </cfRule>
    <cfRule type="containsText" dxfId="8257" priority="8259" operator="containsText" text="Dn(service)">
      <formula>NOT(ISERROR(SEARCH("Dn(service)",D955)))</formula>
    </cfRule>
    <cfRule type="containsText" dxfId="8256" priority="8260" operator="containsText" text="Dn(waiting)">
      <formula>NOT(ISERROR(SEARCH("Dn(waiting)",D955)))</formula>
    </cfRule>
  </conditionalFormatting>
  <conditionalFormatting sqref="D956">
    <cfRule type="containsBlanks" dxfId="8255" priority="8253">
      <formula>LEN(TRIM(D956))=0</formula>
    </cfRule>
    <cfRule type="containsText" dxfId="8254" priority="8254" operator="containsText" text="Operational">
      <formula>NOT(ISERROR(SEARCH("Operational",D956)))</formula>
    </cfRule>
    <cfRule type="containsText" dxfId="8253" priority="8255" operator="containsText" text="Dn(service)">
      <formula>NOT(ISERROR(SEARCH("Dn(service)",D956)))</formula>
    </cfRule>
    <cfRule type="containsText" dxfId="8252" priority="8256" operator="containsText" text="Dn(waiting)">
      <formula>NOT(ISERROR(SEARCH("Dn(waiting)",D956)))</formula>
    </cfRule>
  </conditionalFormatting>
  <conditionalFormatting sqref="C957">
    <cfRule type="containsBlanks" dxfId="8251" priority="8249">
      <formula>LEN(TRIM(C957))=0</formula>
    </cfRule>
    <cfRule type="containsText" dxfId="8250" priority="8250" operator="containsText" text="Operational">
      <formula>NOT(ISERROR(SEARCH("Operational",C957)))</formula>
    </cfRule>
    <cfRule type="containsText" dxfId="8249" priority="8251" operator="containsText" text="Dn(service)">
      <formula>NOT(ISERROR(SEARCH("Dn(service)",C957)))</formula>
    </cfRule>
    <cfRule type="containsText" dxfId="8248" priority="8252" operator="containsText" text="Dn(waiting)">
      <formula>NOT(ISERROR(SEARCH("Dn(waiting)",C957)))</formula>
    </cfRule>
  </conditionalFormatting>
  <conditionalFormatting sqref="C958">
    <cfRule type="containsBlanks" dxfId="8247" priority="8245">
      <formula>LEN(TRIM(C958))=0</formula>
    </cfRule>
    <cfRule type="containsText" dxfId="8246" priority="8246" operator="containsText" text="Operational">
      <formula>NOT(ISERROR(SEARCH("Operational",C958)))</formula>
    </cfRule>
    <cfRule type="containsText" dxfId="8245" priority="8247" operator="containsText" text="Dn(service)">
      <formula>NOT(ISERROR(SEARCH("Dn(service)",C958)))</formula>
    </cfRule>
    <cfRule type="containsText" dxfId="8244" priority="8248" operator="containsText" text="Dn(waiting)">
      <formula>NOT(ISERROR(SEARCH("Dn(waiting)",C958)))</formula>
    </cfRule>
  </conditionalFormatting>
  <conditionalFormatting sqref="C959">
    <cfRule type="containsBlanks" dxfId="8243" priority="8241">
      <formula>LEN(TRIM(C959))=0</formula>
    </cfRule>
    <cfRule type="containsText" dxfId="8242" priority="8242" operator="containsText" text="Operational">
      <formula>NOT(ISERROR(SEARCH("Operational",C959)))</formula>
    </cfRule>
    <cfRule type="containsText" dxfId="8241" priority="8243" operator="containsText" text="Dn(service)">
      <formula>NOT(ISERROR(SEARCH("Dn(service)",C959)))</formula>
    </cfRule>
    <cfRule type="containsText" dxfId="8240" priority="8244" operator="containsText" text="Dn(waiting)">
      <formula>NOT(ISERROR(SEARCH("Dn(waiting)",C959)))</formula>
    </cfRule>
  </conditionalFormatting>
  <conditionalFormatting sqref="F965">
    <cfRule type="containsBlanks" dxfId="8239" priority="8237">
      <formula>LEN(TRIM(F965))=0</formula>
    </cfRule>
    <cfRule type="containsText" dxfId="8238" priority="8238" operator="containsText" text="Operational">
      <formula>NOT(ISERROR(SEARCH("Operational",F965)))</formula>
    </cfRule>
    <cfRule type="containsText" dxfId="8237" priority="8239" operator="containsText" text="Dn(service)">
      <formula>NOT(ISERROR(SEARCH("Dn(service)",F965)))</formula>
    </cfRule>
    <cfRule type="containsText" dxfId="8236" priority="8240" operator="containsText" text="Dn(waiting)">
      <formula>NOT(ISERROR(SEARCH("Dn(waiting)",F965)))</formula>
    </cfRule>
  </conditionalFormatting>
  <conditionalFormatting sqref="F966">
    <cfRule type="containsBlanks" dxfId="8235" priority="8233">
      <formula>LEN(TRIM(F966))=0</formula>
    </cfRule>
    <cfRule type="containsText" dxfId="8234" priority="8234" operator="containsText" text="Operational">
      <formula>NOT(ISERROR(SEARCH("Operational",F966)))</formula>
    </cfRule>
    <cfRule type="containsText" dxfId="8233" priority="8235" operator="containsText" text="Dn(service)">
      <formula>NOT(ISERROR(SEARCH("Dn(service)",F966)))</formula>
    </cfRule>
    <cfRule type="containsText" dxfId="8232" priority="8236" operator="containsText" text="Dn(waiting)">
      <formula>NOT(ISERROR(SEARCH("Dn(waiting)",F966)))</formula>
    </cfRule>
  </conditionalFormatting>
  <conditionalFormatting sqref="F967">
    <cfRule type="containsBlanks" dxfId="8231" priority="8229">
      <formula>LEN(TRIM(F967))=0</formula>
    </cfRule>
    <cfRule type="containsText" dxfId="8230" priority="8230" operator="containsText" text="Operational">
      <formula>NOT(ISERROR(SEARCH("Operational",F967)))</formula>
    </cfRule>
    <cfRule type="containsText" dxfId="8229" priority="8231" operator="containsText" text="Dn(service)">
      <formula>NOT(ISERROR(SEARCH("Dn(service)",F967)))</formula>
    </cfRule>
    <cfRule type="containsText" dxfId="8228" priority="8232" operator="containsText" text="Dn(waiting)">
      <formula>NOT(ISERROR(SEARCH("Dn(waiting)",F967)))</formula>
    </cfRule>
  </conditionalFormatting>
  <conditionalFormatting sqref="F968">
    <cfRule type="containsBlanks" dxfId="8227" priority="8225">
      <formula>LEN(TRIM(F968))=0</formula>
    </cfRule>
    <cfRule type="containsText" dxfId="8226" priority="8226" operator="containsText" text="Operational">
      <formula>NOT(ISERROR(SEARCH("Operational",F968)))</formula>
    </cfRule>
    <cfRule type="containsText" dxfId="8225" priority="8227" operator="containsText" text="Dn(service)">
      <formula>NOT(ISERROR(SEARCH("Dn(service)",F968)))</formula>
    </cfRule>
    <cfRule type="containsText" dxfId="8224" priority="8228" operator="containsText" text="Dn(waiting)">
      <formula>NOT(ISERROR(SEARCH("Dn(waiting)",F968)))</formula>
    </cfRule>
  </conditionalFormatting>
  <conditionalFormatting sqref="F969">
    <cfRule type="containsBlanks" dxfId="8223" priority="8221">
      <formula>LEN(TRIM(F969))=0</formula>
    </cfRule>
    <cfRule type="containsText" dxfId="8222" priority="8222" operator="containsText" text="Operational">
      <formula>NOT(ISERROR(SEARCH("Operational",F969)))</formula>
    </cfRule>
    <cfRule type="containsText" dxfId="8221" priority="8223" operator="containsText" text="Dn(service)">
      <formula>NOT(ISERROR(SEARCH("Dn(service)",F969)))</formula>
    </cfRule>
    <cfRule type="containsText" dxfId="8220" priority="8224" operator="containsText" text="Dn(waiting)">
      <formula>NOT(ISERROR(SEARCH("Dn(waiting)",F969)))</formula>
    </cfRule>
  </conditionalFormatting>
  <conditionalFormatting sqref="E970">
    <cfRule type="containsBlanks" dxfId="8219" priority="8217">
      <formula>LEN(TRIM(E970))=0</formula>
    </cfRule>
    <cfRule type="containsText" dxfId="8218" priority="8218" operator="containsText" text="Operational">
      <formula>NOT(ISERROR(SEARCH("Operational",E970)))</formula>
    </cfRule>
    <cfRule type="containsText" dxfId="8217" priority="8219" operator="containsText" text="Dn(service)">
      <formula>NOT(ISERROR(SEARCH("Dn(service)",E970)))</formula>
    </cfRule>
    <cfRule type="containsText" dxfId="8216" priority="8220" operator="containsText" text="Dn(waiting)">
      <formula>NOT(ISERROR(SEARCH("Dn(waiting)",E970)))</formula>
    </cfRule>
  </conditionalFormatting>
  <conditionalFormatting sqref="E971">
    <cfRule type="containsBlanks" dxfId="8215" priority="8213">
      <formula>LEN(TRIM(E971))=0</formula>
    </cfRule>
    <cfRule type="containsText" dxfId="8214" priority="8214" operator="containsText" text="Operational">
      <formula>NOT(ISERROR(SEARCH("Operational",E971)))</formula>
    </cfRule>
    <cfRule type="containsText" dxfId="8213" priority="8215" operator="containsText" text="Dn(service)">
      <formula>NOT(ISERROR(SEARCH("Dn(service)",E971)))</formula>
    </cfRule>
    <cfRule type="containsText" dxfId="8212" priority="8216" operator="containsText" text="Dn(waiting)">
      <formula>NOT(ISERROR(SEARCH("Dn(waiting)",E971)))</formula>
    </cfRule>
  </conditionalFormatting>
  <conditionalFormatting sqref="E972">
    <cfRule type="containsBlanks" dxfId="8211" priority="8209">
      <formula>LEN(TRIM(E972))=0</formula>
    </cfRule>
    <cfRule type="containsText" dxfId="8210" priority="8210" operator="containsText" text="Operational">
      <formula>NOT(ISERROR(SEARCH("Operational",E972)))</formula>
    </cfRule>
    <cfRule type="containsText" dxfId="8209" priority="8211" operator="containsText" text="Dn(service)">
      <formula>NOT(ISERROR(SEARCH("Dn(service)",E972)))</formula>
    </cfRule>
    <cfRule type="containsText" dxfId="8208" priority="8212" operator="containsText" text="Dn(waiting)">
      <formula>NOT(ISERROR(SEARCH("Dn(waiting)",E972)))</formula>
    </cfRule>
  </conditionalFormatting>
  <conditionalFormatting sqref="E973">
    <cfRule type="containsBlanks" dxfId="8207" priority="8205">
      <formula>LEN(TRIM(E973))=0</formula>
    </cfRule>
    <cfRule type="containsText" dxfId="8206" priority="8206" operator="containsText" text="Operational">
      <formula>NOT(ISERROR(SEARCH("Operational",E973)))</formula>
    </cfRule>
    <cfRule type="containsText" dxfId="8205" priority="8207" operator="containsText" text="Dn(service)">
      <formula>NOT(ISERROR(SEARCH("Dn(service)",E973)))</formula>
    </cfRule>
    <cfRule type="containsText" dxfId="8204" priority="8208" operator="containsText" text="Dn(waiting)">
      <formula>NOT(ISERROR(SEARCH("Dn(waiting)",E973)))</formula>
    </cfRule>
  </conditionalFormatting>
  <conditionalFormatting sqref="H960">
    <cfRule type="containsBlanks" dxfId="8203" priority="8201">
      <formula>LEN(TRIM(H960))=0</formula>
    </cfRule>
    <cfRule type="containsText" dxfId="8202" priority="8202" operator="containsText" text="Operational">
      <formula>NOT(ISERROR(SEARCH("Operational",H960)))</formula>
    </cfRule>
    <cfRule type="containsText" dxfId="8201" priority="8203" operator="containsText" text="Dn(service)">
      <formula>NOT(ISERROR(SEARCH("Dn(service)",H960)))</formula>
    </cfRule>
    <cfRule type="containsText" dxfId="8200" priority="8204" operator="containsText" text="Dn(waiting)">
      <formula>NOT(ISERROR(SEARCH("Dn(waiting)",H960)))</formula>
    </cfRule>
  </conditionalFormatting>
  <conditionalFormatting sqref="H961">
    <cfRule type="containsBlanks" dxfId="8199" priority="8197">
      <formula>LEN(TRIM(H961))=0</formula>
    </cfRule>
    <cfRule type="containsText" dxfId="8198" priority="8198" operator="containsText" text="Operational">
      <formula>NOT(ISERROR(SEARCH("Operational",H961)))</formula>
    </cfRule>
    <cfRule type="containsText" dxfId="8197" priority="8199" operator="containsText" text="Dn(service)">
      <formula>NOT(ISERROR(SEARCH("Dn(service)",H961)))</formula>
    </cfRule>
    <cfRule type="containsText" dxfId="8196" priority="8200" operator="containsText" text="Dn(waiting)">
      <formula>NOT(ISERROR(SEARCH("Dn(waiting)",H961)))</formula>
    </cfRule>
  </conditionalFormatting>
  <conditionalFormatting sqref="H962">
    <cfRule type="containsBlanks" dxfId="8195" priority="8193">
      <formula>LEN(TRIM(H962))=0</formula>
    </cfRule>
    <cfRule type="containsText" dxfId="8194" priority="8194" operator="containsText" text="Operational">
      <formula>NOT(ISERROR(SEARCH("Operational",H962)))</formula>
    </cfRule>
    <cfRule type="containsText" dxfId="8193" priority="8195" operator="containsText" text="Dn(service)">
      <formula>NOT(ISERROR(SEARCH("Dn(service)",H962)))</formula>
    </cfRule>
    <cfRule type="containsText" dxfId="8192" priority="8196" operator="containsText" text="Dn(waiting)">
      <formula>NOT(ISERROR(SEARCH("Dn(waiting)",H962)))</formula>
    </cfRule>
  </conditionalFormatting>
  <conditionalFormatting sqref="H963">
    <cfRule type="containsBlanks" dxfId="8191" priority="8189">
      <formula>LEN(TRIM(H963))=0</formula>
    </cfRule>
    <cfRule type="containsText" dxfId="8190" priority="8190" operator="containsText" text="Operational">
      <formula>NOT(ISERROR(SEARCH("Operational",H963)))</formula>
    </cfRule>
    <cfRule type="containsText" dxfId="8189" priority="8191" operator="containsText" text="Dn(service)">
      <formula>NOT(ISERROR(SEARCH("Dn(service)",H963)))</formula>
    </cfRule>
    <cfRule type="containsText" dxfId="8188" priority="8192" operator="containsText" text="Dn(waiting)">
      <formula>NOT(ISERROR(SEARCH("Dn(waiting)",H963)))</formula>
    </cfRule>
  </conditionalFormatting>
  <conditionalFormatting sqref="H964">
    <cfRule type="containsBlanks" dxfId="8187" priority="8185">
      <formula>LEN(TRIM(H964))=0</formula>
    </cfRule>
    <cfRule type="containsText" dxfId="8186" priority="8186" operator="containsText" text="Operational">
      <formula>NOT(ISERROR(SEARCH("Operational",H964)))</formula>
    </cfRule>
    <cfRule type="containsText" dxfId="8185" priority="8187" operator="containsText" text="Dn(service)">
      <formula>NOT(ISERROR(SEARCH("Dn(service)",H964)))</formula>
    </cfRule>
    <cfRule type="containsText" dxfId="8184" priority="8188" operator="containsText" text="Dn(waiting)">
      <formula>NOT(ISERROR(SEARCH("Dn(waiting)",H964)))</formula>
    </cfRule>
  </conditionalFormatting>
  <conditionalFormatting sqref="G974">
    <cfRule type="containsBlanks" dxfId="8183" priority="8181">
      <formula>LEN(TRIM(G974))=0</formula>
    </cfRule>
    <cfRule type="containsText" dxfId="8182" priority="8182" operator="containsText" text="Operational">
      <formula>NOT(ISERROR(SEARCH("Operational",G974)))</formula>
    </cfRule>
    <cfRule type="containsText" dxfId="8181" priority="8183" operator="containsText" text="Dn(service)">
      <formula>NOT(ISERROR(SEARCH("Dn(service)",G974)))</formula>
    </cfRule>
    <cfRule type="containsText" dxfId="8180" priority="8184" operator="containsText" text="Dn(waiting)">
      <formula>NOT(ISERROR(SEARCH("Dn(waiting)",G974)))</formula>
    </cfRule>
  </conditionalFormatting>
  <conditionalFormatting sqref="G975">
    <cfRule type="containsBlanks" dxfId="8179" priority="8177">
      <formula>LEN(TRIM(G975))=0</formula>
    </cfRule>
    <cfRule type="containsText" dxfId="8178" priority="8178" operator="containsText" text="Operational">
      <formula>NOT(ISERROR(SEARCH("Operational",G975)))</formula>
    </cfRule>
    <cfRule type="containsText" dxfId="8177" priority="8179" operator="containsText" text="Dn(service)">
      <formula>NOT(ISERROR(SEARCH("Dn(service)",G975)))</formula>
    </cfRule>
    <cfRule type="containsText" dxfId="8176" priority="8180" operator="containsText" text="Dn(waiting)">
      <formula>NOT(ISERROR(SEARCH("Dn(waiting)",G975)))</formula>
    </cfRule>
  </conditionalFormatting>
  <conditionalFormatting sqref="G976">
    <cfRule type="containsBlanks" dxfId="8175" priority="8173">
      <formula>LEN(TRIM(G976))=0</formula>
    </cfRule>
    <cfRule type="containsText" dxfId="8174" priority="8174" operator="containsText" text="Operational">
      <formula>NOT(ISERROR(SEARCH("Operational",G976)))</formula>
    </cfRule>
    <cfRule type="containsText" dxfId="8173" priority="8175" operator="containsText" text="Dn(service)">
      <formula>NOT(ISERROR(SEARCH("Dn(service)",G976)))</formula>
    </cfRule>
    <cfRule type="containsText" dxfId="8172" priority="8176" operator="containsText" text="Dn(waiting)">
      <formula>NOT(ISERROR(SEARCH("Dn(waiting)",G976)))</formula>
    </cfRule>
  </conditionalFormatting>
  <conditionalFormatting sqref="G977">
    <cfRule type="containsBlanks" dxfId="8171" priority="8169">
      <formula>LEN(TRIM(G977))=0</formula>
    </cfRule>
    <cfRule type="containsText" dxfId="8170" priority="8170" operator="containsText" text="Operational">
      <formula>NOT(ISERROR(SEARCH("Operational",G977)))</formula>
    </cfRule>
    <cfRule type="containsText" dxfId="8169" priority="8171" operator="containsText" text="Dn(service)">
      <formula>NOT(ISERROR(SEARCH("Dn(service)",G977)))</formula>
    </cfRule>
    <cfRule type="containsText" dxfId="8168" priority="8172" operator="containsText" text="Dn(waiting)">
      <formula>NOT(ISERROR(SEARCH("Dn(waiting)",G977)))</formula>
    </cfRule>
  </conditionalFormatting>
  <conditionalFormatting sqref="G978">
    <cfRule type="containsBlanks" dxfId="8167" priority="8165">
      <formula>LEN(TRIM(G978))=0</formula>
    </cfRule>
    <cfRule type="containsText" dxfId="8166" priority="8166" operator="containsText" text="Operational">
      <formula>NOT(ISERROR(SEARCH("Operational",G978)))</formula>
    </cfRule>
    <cfRule type="containsText" dxfId="8165" priority="8167" operator="containsText" text="Dn(service)">
      <formula>NOT(ISERROR(SEARCH("Dn(service)",G978)))</formula>
    </cfRule>
    <cfRule type="containsText" dxfId="8164" priority="8168" operator="containsText" text="Dn(waiting)">
      <formula>NOT(ISERROR(SEARCH("Dn(waiting)",G978)))</formula>
    </cfRule>
  </conditionalFormatting>
  <conditionalFormatting sqref="I979">
    <cfRule type="containsBlanks" dxfId="8163" priority="8161">
      <formula>LEN(TRIM(I979))=0</formula>
    </cfRule>
    <cfRule type="containsText" dxfId="8162" priority="8162" operator="containsText" text="Operational">
      <formula>NOT(ISERROR(SEARCH("Operational",I979)))</formula>
    </cfRule>
    <cfRule type="containsText" dxfId="8161" priority="8163" operator="containsText" text="Dn(service)">
      <formula>NOT(ISERROR(SEARCH("Dn(service)",I979)))</formula>
    </cfRule>
    <cfRule type="containsText" dxfId="8160" priority="8164" operator="containsText" text="Dn(waiting)">
      <formula>NOT(ISERROR(SEARCH("Dn(waiting)",I979)))</formula>
    </cfRule>
  </conditionalFormatting>
  <conditionalFormatting sqref="I980">
    <cfRule type="containsBlanks" dxfId="8159" priority="8157">
      <formula>LEN(TRIM(I980))=0</formula>
    </cfRule>
    <cfRule type="containsText" dxfId="8158" priority="8158" operator="containsText" text="Operational">
      <formula>NOT(ISERROR(SEARCH("Operational",I980)))</formula>
    </cfRule>
    <cfRule type="containsText" dxfId="8157" priority="8159" operator="containsText" text="Dn(service)">
      <formula>NOT(ISERROR(SEARCH("Dn(service)",I980)))</formula>
    </cfRule>
    <cfRule type="containsText" dxfId="8156" priority="8160" operator="containsText" text="Dn(waiting)">
      <formula>NOT(ISERROR(SEARCH("Dn(waiting)",I980)))</formula>
    </cfRule>
  </conditionalFormatting>
  <conditionalFormatting sqref="I981">
    <cfRule type="containsBlanks" dxfId="8155" priority="8153">
      <formula>LEN(TRIM(I981))=0</formula>
    </cfRule>
    <cfRule type="containsText" dxfId="8154" priority="8154" operator="containsText" text="Operational">
      <formula>NOT(ISERROR(SEARCH("Operational",I981)))</formula>
    </cfRule>
    <cfRule type="containsText" dxfId="8153" priority="8155" operator="containsText" text="Dn(service)">
      <formula>NOT(ISERROR(SEARCH("Dn(service)",I981)))</formula>
    </cfRule>
    <cfRule type="containsText" dxfId="8152" priority="8156" operator="containsText" text="Dn(waiting)">
      <formula>NOT(ISERROR(SEARCH("Dn(waiting)",I981)))</formula>
    </cfRule>
  </conditionalFormatting>
  <conditionalFormatting sqref="I982">
    <cfRule type="containsBlanks" dxfId="8151" priority="8149">
      <formula>LEN(TRIM(I982))=0</formula>
    </cfRule>
    <cfRule type="containsText" dxfId="8150" priority="8150" operator="containsText" text="Operational">
      <formula>NOT(ISERROR(SEARCH("Operational",I982)))</formula>
    </cfRule>
    <cfRule type="containsText" dxfId="8149" priority="8151" operator="containsText" text="Dn(service)">
      <formula>NOT(ISERROR(SEARCH("Dn(service)",I982)))</formula>
    </cfRule>
    <cfRule type="containsText" dxfId="8148" priority="8152" operator="containsText" text="Dn(waiting)">
      <formula>NOT(ISERROR(SEARCH("Dn(waiting)",I982)))</formula>
    </cfRule>
  </conditionalFormatting>
  <conditionalFormatting sqref="D982">
    <cfRule type="containsBlanks" dxfId="8147" priority="8145">
      <formula>LEN(TRIM(D982))=0</formula>
    </cfRule>
    <cfRule type="containsText" dxfId="8146" priority="8146" operator="containsText" text="Operational">
      <formula>NOT(ISERROR(SEARCH("Operational",D982)))</formula>
    </cfRule>
    <cfRule type="containsText" dxfId="8145" priority="8147" operator="containsText" text="Dn(service)">
      <formula>NOT(ISERROR(SEARCH("Dn(service)",D982)))</formula>
    </cfRule>
    <cfRule type="containsText" dxfId="8144" priority="8148" operator="containsText" text="Dn(waiting)">
      <formula>NOT(ISERROR(SEARCH("Dn(waiting)",D982)))</formula>
    </cfRule>
  </conditionalFormatting>
  <conditionalFormatting sqref="D983">
    <cfRule type="containsBlanks" dxfId="8143" priority="8141">
      <formula>LEN(TRIM(D983))=0</formula>
    </cfRule>
    <cfRule type="containsText" dxfId="8142" priority="8142" operator="containsText" text="Operational">
      <formula>NOT(ISERROR(SEARCH("Operational",D983)))</formula>
    </cfRule>
    <cfRule type="containsText" dxfId="8141" priority="8143" operator="containsText" text="Dn(service)">
      <formula>NOT(ISERROR(SEARCH("Dn(service)",D983)))</formula>
    </cfRule>
    <cfRule type="containsText" dxfId="8140" priority="8144" operator="containsText" text="Dn(waiting)">
      <formula>NOT(ISERROR(SEARCH("Dn(waiting)",D983)))</formula>
    </cfRule>
  </conditionalFormatting>
  <conditionalFormatting sqref="D984">
    <cfRule type="containsBlanks" dxfId="8139" priority="8137">
      <formula>LEN(TRIM(D984))=0</formula>
    </cfRule>
    <cfRule type="containsText" dxfId="8138" priority="8138" operator="containsText" text="Operational">
      <formula>NOT(ISERROR(SEARCH("Operational",D984)))</formula>
    </cfRule>
    <cfRule type="containsText" dxfId="8137" priority="8139" operator="containsText" text="Dn(service)">
      <formula>NOT(ISERROR(SEARCH("Dn(service)",D984)))</formula>
    </cfRule>
    <cfRule type="containsText" dxfId="8136" priority="8140" operator="containsText" text="Dn(waiting)">
      <formula>NOT(ISERROR(SEARCH("Dn(waiting)",D984)))</formula>
    </cfRule>
  </conditionalFormatting>
  <conditionalFormatting sqref="D985">
    <cfRule type="containsBlanks" dxfId="8135" priority="8133">
      <formula>LEN(TRIM(D985))=0</formula>
    </cfRule>
    <cfRule type="containsText" dxfId="8134" priority="8134" operator="containsText" text="Operational">
      <formula>NOT(ISERROR(SEARCH("Operational",D985)))</formula>
    </cfRule>
    <cfRule type="containsText" dxfId="8133" priority="8135" operator="containsText" text="Dn(service)">
      <formula>NOT(ISERROR(SEARCH("Dn(service)",D985)))</formula>
    </cfRule>
    <cfRule type="containsText" dxfId="8132" priority="8136" operator="containsText" text="Dn(waiting)">
      <formula>NOT(ISERROR(SEARCH("Dn(waiting)",D985)))</formula>
    </cfRule>
  </conditionalFormatting>
  <conditionalFormatting sqref="D986">
    <cfRule type="containsBlanks" dxfId="8131" priority="8129">
      <formula>LEN(TRIM(D986))=0</formula>
    </cfRule>
    <cfRule type="containsText" dxfId="8130" priority="8130" operator="containsText" text="Operational">
      <formula>NOT(ISERROR(SEARCH("Operational",D986)))</formula>
    </cfRule>
    <cfRule type="containsText" dxfId="8129" priority="8131" operator="containsText" text="Dn(service)">
      <formula>NOT(ISERROR(SEARCH("Dn(service)",D986)))</formula>
    </cfRule>
    <cfRule type="containsText" dxfId="8128" priority="8132" operator="containsText" text="Dn(waiting)">
      <formula>NOT(ISERROR(SEARCH("Dn(waiting)",D986)))</formula>
    </cfRule>
  </conditionalFormatting>
  <conditionalFormatting sqref="D987">
    <cfRule type="containsBlanks" dxfId="8127" priority="8125">
      <formula>LEN(TRIM(D987))=0</formula>
    </cfRule>
    <cfRule type="containsText" dxfId="8126" priority="8126" operator="containsText" text="Operational">
      <formula>NOT(ISERROR(SEARCH("Operational",D987)))</formula>
    </cfRule>
    <cfRule type="containsText" dxfId="8125" priority="8127" operator="containsText" text="Dn(service)">
      <formula>NOT(ISERROR(SEARCH("Dn(service)",D987)))</formula>
    </cfRule>
    <cfRule type="containsText" dxfId="8124" priority="8128" operator="containsText" text="Dn(waiting)">
      <formula>NOT(ISERROR(SEARCH("Dn(waiting)",D987)))</formula>
    </cfRule>
  </conditionalFormatting>
  <conditionalFormatting sqref="C988">
    <cfRule type="containsBlanks" dxfId="8123" priority="8121">
      <formula>LEN(TRIM(C988))=0</formula>
    </cfRule>
    <cfRule type="containsText" dxfId="8122" priority="8122" operator="containsText" text="Operational">
      <formula>NOT(ISERROR(SEARCH("Operational",C988)))</formula>
    </cfRule>
    <cfRule type="containsText" dxfId="8121" priority="8123" operator="containsText" text="Dn(service)">
      <formula>NOT(ISERROR(SEARCH("Dn(service)",C988)))</formula>
    </cfRule>
    <cfRule type="containsText" dxfId="8120" priority="8124" operator="containsText" text="Dn(waiting)">
      <formula>NOT(ISERROR(SEARCH("Dn(waiting)",C988)))</formula>
    </cfRule>
  </conditionalFormatting>
  <conditionalFormatting sqref="C989">
    <cfRule type="containsBlanks" dxfId="8119" priority="8117">
      <formula>LEN(TRIM(C989))=0</formula>
    </cfRule>
    <cfRule type="containsText" dxfId="8118" priority="8118" operator="containsText" text="Operational">
      <formula>NOT(ISERROR(SEARCH("Operational",C989)))</formula>
    </cfRule>
    <cfRule type="containsText" dxfId="8117" priority="8119" operator="containsText" text="Dn(service)">
      <formula>NOT(ISERROR(SEARCH("Dn(service)",C989)))</formula>
    </cfRule>
    <cfRule type="containsText" dxfId="8116" priority="8120" operator="containsText" text="Dn(waiting)">
      <formula>NOT(ISERROR(SEARCH("Dn(waiting)",C989)))</formula>
    </cfRule>
  </conditionalFormatting>
  <conditionalFormatting sqref="C990">
    <cfRule type="containsBlanks" dxfId="8115" priority="8113">
      <formula>LEN(TRIM(C990))=0</formula>
    </cfRule>
    <cfRule type="containsText" dxfId="8114" priority="8114" operator="containsText" text="Operational">
      <formula>NOT(ISERROR(SEARCH("Operational",C990)))</formula>
    </cfRule>
    <cfRule type="containsText" dxfId="8113" priority="8115" operator="containsText" text="Dn(service)">
      <formula>NOT(ISERROR(SEARCH("Dn(service)",C990)))</formula>
    </cfRule>
    <cfRule type="containsText" dxfId="8112" priority="8116" operator="containsText" text="Dn(waiting)">
      <formula>NOT(ISERROR(SEARCH("Dn(waiting)",C990)))</formula>
    </cfRule>
  </conditionalFormatting>
  <conditionalFormatting sqref="C991">
    <cfRule type="containsBlanks" dxfId="8111" priority="8109">
      <formula>LEN(TRIM(C991))=0</formula>
    </cfRule>
    <cfRule type="containsText" dxfId="8110" priority="8110" operator="containsText" text="Operational">
      <formula>NOT(ISERROR(SEARCH("Operational",C991)))</formula>
    </cfRule>
    <cfRule type="containsText" dxfId="8109" priority="8111" operator="containsText" text="Dn(service)">
      <formula>NOT(ISERROR(SEARCH("Dn(service)",C991)))</formula>
    </cfRule>
    <cfRule type="containsText" dxfId="8108" priority="8112" operator="containsText" text="Dn(waiting)">
      <formula>NOT(ISERROR(SEARCH("Dn(waiting)",C991)))</formula>
    </cfRule>
  </conditionalFormatting>
  <conditionalFormatting sqref="C992">
    <cfRule type="containsBlanks" dxfId="8107" priority="8105">
      <formula>LEN(TRIM(C992))=0</formula>
    </cfRule>
    <cfRule type="containsText" dxfId="8106" priority="8106" operator="containsText" text="Operational">
      <formula>NOT(ISERROR(SEARCH("Operational",C992)))</formula>
    </cfRule>
    <cfRule type="containsText" dxfId="8105" priority="8107" operator="containsText" text="Dn(service)">
      <formula>NOT(ISERROR(SEARCH("Dn(service)",C992)))</formula>
    </cfRule>
    <cfRule type="containsText" dxfId="8104" priority="8108" operator="containsText" text="Dn(waiting)">
      <formula>NOT(ISERROR(SEARCH("Dn(waiting)",C992)))</formula>
    </cfRule>
  </conditionalFormatting>
  <conditionalFormatting sqref="C993">
    <cfRule type="containsBlanks" dxfId="8103" priority="8101">
      <formula>LEN(TRIM(C993))=0</formula>
    </cfRule>
    <cfRule type="containsText" dxfId="8102" priority="8102" operator="containsText" text="Operational">
      <formula>NOT(ISERROR(SEARCH("Operational",C993)))</formula>
    </cfRule>
    <cfRule type="containsText" dxfId="8101" priority="8103" operator="containsText" text="Dn(service)">
      <formula>NOT(ISERROR(SEARCH("Dn(service)",C993)))</formula>
    </cfRule>
    <cfRule type="containsText" dxfId="8100" priority="8104" operator="containsText" text="Dn(waiting)">
      <formula>NOT(ISERROR(SEARCH("Dn(waiting)",C993)))</formula>
    </cfRule>
  </conditionalFormatting>
  <conditionalFormatting sqref="F994">
    <cfRule type="containsBlanks" dxfId="8099" priority="8097">
      <formula>LEN(TRIM(F994))=0</formula>
    </cfRule>
    <cfRule type="containsText" dxfId="8098" priority="8098" operator="containsText" text="Operational">
      <formula>NOT(ISERROR(SEARCH("Operational",F994)))</formula>
    </cfRule>
    <cfRule type="containsText" dxfId="8097" priority="8099" operator="containsText" text="Dn(service)">
      <formula>NOT(ISERROR(SEARCH("Dn(service)",F994)))</formula>
    </cfRule>
    <cfRule type="containsText" dxfId="8096" priority="8100" operator="containsText" text="Dn(waiting)">
      <formula>NOT(ISERROR(SEARCH("Dn(waiting)",F994)))</formula>
    </cfRule>
  </conditionalFormatting>
  <conditionalFormatting sqref="F995">
    <cfRule type="containsBlanks" dxfId="8095" priority="8093">
      <formula>LEN(TRIM(F995))=0</formula>
    </cfRule>
    <cfRule type="containsText" dxfId="8094" priority="8094" operator="containsText" text="Operational">
      <formula>NOT(ISERROR(SEARCH("Operational",F995)))</formula>
    </cfRule>
    <cfRule type="containsText" dxfId="8093" priority="8095" operator="containsText" text="Dn(service)">
      <formula>NOT(ISERROR(SEARCH("Dn(service)",F995)))</formula>
    </cfRule>
    <cfRule type="containsText" dxfId="8092" priority="8096" operator="containsText" text="Dn(waiting)">
      <formula>NOT(ISERROR(SEARCH("Dn(waiting)",F995)))</formula>
    </cfRule>
  </conditionalFormatting>
  <conditionalFormatting sqref="F996">
    <cfRule type="containsBlanks" dxfId="8091" priority="8089">
      <formula>LEN(TRIM(F996))=0</formula>
    </cfRule>
    <cfRule type="containsText" dxfId="8090" priority="8090" operator="containsText" text="Operational">
      <formula>NOT(ISERROR(SEARCH("Operational",F996)))</formula>
    </cfRule>
    <cfRule type="containsText" dxfId="8089" priority="8091" operator="containsText" text="Dn(service)">
      <formula>NOT(ISERROR(SEARCH("Dn(service)",F996)))</formula>
    </cfRule>
    <cfRule type="containsText" dxfId="8088" priority="8092" operator="containsText" text="Dn(waiting)">
      <formula>NOT(ISERROR(SEARCH("Dn(waiting)",F996)))</formula>
    </cfRule>
  </conditionalFormatting>
  <conditionalFormatting sqref="F997">
    <cfRule type="containsBlanks" dxfId="8087" priority="8085">
      <formula>LEN(TRIM(F997))=0</formula>
    </cfRule>
    <cfRule type="containsText" dxfId="8086" priority="8086" operator="containsText" text="Operational">
      <formula>NOT(ISERROR(SEARCH("Operational",F997)))</formula>
    </cfRule>
    <cfRule type="containsText" dxfId="8085" priority="8087" operator="containsText" text="Dn(service)">
      <formula>NOT(ISERROR(SEARCH("Dn(service)",F997)))</formula>
    </cfRule>
    <cfRule type="containsText" dxfId="8084" priority="8088" operator="containsText" text="Dn(waiting)">
      <formula>NOT(ISERROR(SEARCH("Dn(waiting)",F997)))</formula>
    </cfRule>
  </conditionalFormatting>
  <conditionalFormatting sqref="F998">
    <cfRule type="containsBlanks" dxfId="8083" priority="8081">
      <formula>LEN(TRIM(F998))=0</formula>
    </cfRule>
    <cfRule type="containsText" dxfId="8082" priority="8082" operator="containsText" text="Operational">
      <formula>NOT(ISERROR(SEARCH("Operational",F998)))</formula>
    </cfRule>
    <cfRule type="containsText" dxfId="8081" priority="8083" operator="containsText" text="Dn(service)">
      <formula>NOT(ISERROR(SEARCH("Dn(service)",F998)))</formula>
    </cfRule>
    <cfRule type="containsText" dxfId="8080" priority="8084" operator="containsText" text="Dn(waiting)">
      <formula>NOT(ISERROR(SEARCH("Dn(waiting)",F998)))</formula>
    </cfRule>
  </conditionalFormatting>
  <conditionalFormatting sqref="H999">
    <cfRule type="containsBlanks" dxfId="8079" priority="8077">
      <formula>LEN(TRIM(H999))=0</formula>
    </cfRule>
    <cfRule type="containsText" dxfId="8078" priority="8078" operator="containsText" text="Operational">
      <formula>NOT(ISERROR(SEARCH("Operational",H999)))</formula>
    </cfRule>
    <cfRule type="containsText" dxfId="8077" priority="8079" operator="containsText" text="Dn(service)">
      <formula>NOT(ISERROR(SEARCH("Dn(service)",H999)))</formula>
    </cfRule>
    <cfRule type="containsText" dxfId="8076" priority="8080" operator="containsText" text="Dn(waiting)">
      <formula>NOT(ISERROR(SEARCH("Dn(waiting)",H999)))</formula>
    </cfRule>
  </conditionalFormatting>
  <conditionalFormatting sqref="H1000">
    <cfRule type="containsBlanks" dxfId="8075" priority="8073">
      <formula>LEN(TRIM(H1000))=0</formula>
    </cfRule>
    <cfRule type="containsText" dxfId="8074" priority="8074" operator="containsText" text="Operational">
      <formula>NOT(ISERROR(SEARCH("Operational",H1000)))</formula>
    </cfRule>
    <cfRule type="containsText" dxfId="8073" priority="8075" operator="containsText" text="Dn(service)">
      <formula>NOT(ISERROR(SEARCH("Dn(service)",H1000)))</formula>
    </cfRule>
    <cfRule type="containsText" dxfId="8072" priority="8076" operator="containsText" text="Dn(waiting)">
      <formula>NOT(ISERROR(SEARCH("Dn(waiting)",H1000)))</formula>
    </cfRule>
  </conditionalFormatting>
  <conditionalFormatting sqref="H1001">
    <cfRule type="containsBlanks" dxfId="8071" priority="8069">
      <formula>LEN(TRIM(H1001))=0</formula>
    </cfRule>
    <cfRule type="containsText" dxfId="8070" priority="8070" operator="containsText" text="Operational">
      <formula>NOT(ISERROR(SEARCH("Operational",H1001)))</formula>
    </cfRule>
    <cfRule type="containsText" dxfId="8069" priority="8071" operator="containsText" text="Dn(service)">
      <formula>NOT(ISERROR(SEARCH("Dn(service)",H1001)))</formula>
    </cfRule>
    <cfRule type="containsText" dxfId="8068" priority="8072" operator="containsText" text="Dn(waiting)">
      <formula>NOT(ISERROR(SEARCH("Dn(waiting)",H1001)))</formula>
    </cfRule>
  </conditionalFormatting>
  <conditionalFormatting sqref="H1002">
    <cfRule type="containsBlanks" dxfId="8067" priority="8065">
      <formula>LEN(TRIM(H1002))=0</formula>
    </cfRule>
    <cfRule type="containsText" dxfId="8066" priority="8066" operator="containsText" text="Operational">
      <formula>NOT(ISERROR(SEARCH("Operational",H1002)))</formula>
    </cfRule>
    <cfRule type="containsText" dxfId="8065" priority="8067" operator="containsText" text="Dn(service)">
      <formula>NOT(ISERROR(SEARCH("Dn(service)",H1002)))</formula>
    </cfRule>
    <cfRule type="containsText" dxfId="8064" priority="8068" operator="containsText" text="Dn(waiting)">
      <formula>NOT(ISERROR(SEARCH("Dn(waiting)",H1002)))</formula>
    </cfRule>
  </conditionalFormatting>
  <conditionalFormatting sqref="C843">
    <cfRule type="containsBlanks" dxfId="8063" priority="8061">
      <formula>LEN(TRIM(C843))=0</formula>
    </cfRule>
    <cfRule type="containsText" dxfId="8062" priority="8062" operator="containsText" text="Operational">
      <formula>NOT(ISERROR(SEARCH("Operational",C843)))</formula>
    </cfRule>
    <cfRule type="containsText" dxfId="8061" priority="8063" operator="containsText" text="Dn(service)">
      <formula>NOT(ISERROR(SEARCH("Dn(service)",C843)))</formula>
    </cfRule>
    <cfRule type="containsText" dxfId="8060" priority="8064" operator="containsText" text="Dn(waiting)">
      <formula>NOT(ISERROR(SEARCH("Dn(waiting)",C843)))</formula>
    </cfRule>
  </conditionalFormatting>
  <conditionalFormatting sqref="F845">
    <cfRule type="containsBlanks" dxfId="8059" priority="8057">
      <formula>LEN(TRIM(F845))=0</formula>
    </cfRule>
    <cfRule type="containsText" dxfId="8058" priority="8058" operator="containsText" text="Operational">
      <formula>NOT(ISERROR(SEARCH("Operational",F845)))</formula>
    </cfRule>
    <cfRule type="containsText" dxfId="8057" priority="8059" operator="containsText" text="Dn(service)">
      <formula>NOT(ISERROR(SEARCH("Dn(service)",F845)))</formula>
    </cfRule>
    <cfRule type="containsText" dxfId="8056" priority="8060" operator="containsText" text="Dn(waiting)">
      <formula>NOT(ISERROR(SEARCH("Dn(waiting)",F845)))</formula>
    </cfRule>
  </conditionalFormatting>
  <conditionalFormatting sqref="F846">
    <cfRule type="containsBlanks" dxfId="8055" priority="8053">
      <formula>LEN(TRIM(F846))=0</formula>
    </cfRule>
    <cfRule type="containsText" dxfId="8054" priority="8054" operator="containsText" text="Operational">
      <formula>NOT(ISERROR(SEARCH("Operational",F846)))</formula>
    </cfRule>
    <cfRule type="containsText" dxfId="8053" priority="8055" operator="containsText" text="Dn(service)">
      <formula>NOT(ISERROR(SEARCH("Dn(service)",F846)))</formula>
    </cfRule>
    <cfRule type="containsText" dxfId="8052" priority="8056" operator="containsText" text="Dn(waiting)">
      <formula>NOT(ISERROR(SEARCH("Dn(waiting)",F846)))</formula>
    </cfRule>
  </conditionalFormatting>
  <conditionalFormatting sqref="F847">
    <cfRule type="containsBlanks" dxfId="8051" priority="8049">
      <formula>LEN(TRIM(F847))=0</formula>
    </cfRule>
    <cfRule type="containsText" dxfId="8050" priority="8050" operator="containsText" text="Operational">
      <formula>NOT(ISERROR(SEARCH("Operational",F847)))</formula>
    </cfRule>
    <cfRule type="containsText" dxfId="8049" priority="8051" operator="containsText" text="Dn(service)">
      <formula>NOT(ISERROR(SEARCH("Dn(service)",F847)))</formula>
    </cfRule>
    <cfRule type="containsText" dxfId="8048" priority="8052" operator="containsText" text="Dn(waiting)">
      <formula>NOT(ISERROR(SEARCH("Dn(waiting)",F847)))</formula>
    </cfRule>
  </conditionalFormatting>
  <conditionalFormatting sqref="G848">
    <cfRule type="containsBlanks" dxfId="8047" priority="8045">
      <formula>LEN(TRIM(G848))=0</formula>
    </cfRule>
    <cfRule type="containsText" dxfId="8046" priority="8046" operator="containsText" text="Operational">
      <formula>NOT(ISERROR(SEARCH("Operational",G848)))</formula>
    </cfRule>
    <cfRule type="containsText" dxfId="8045" priority="8047" operator="containsText" text="Dn(service)">
      <formula>NOT(ISERROR(SEARCH("Dn(service)",G848)))</formula>
    </cfRule>
    <cfRule type="containsText" dxfId="8044" priority="8048" operator="containsText" text="Dn(waiting)">
      <formula>NOT(ISERROR(SEARCH("Dn(waiting)",G848)))</formula>
    </cfRule>
  </conditionalFormatting>
  <conditionalFormatting sqref="G849">
    <cfRule type="containsBlanks" dxfId="8043" priority="8041">
      <formula>LEN(TRIM(G849))=0</formula>
    </cfRule>
    <cfRule type="containsText" dxfId="8042" priority="8042" operator="containsText" text="Operational">
      <formula>NOT(ISERROR(SEARCH("Operational",G849)))</formula>
    </cfRule>
    <cfRule type="containsText" dxfId="8041" priority="8043" operator="containsText" text="Dn(service)">
      <formula>NOT(ISERROR(SEARCH("Dn(service)",G849)))</formula>
    </cfRule>
    <cfRule type="containsText" dxfId="8040" priority="8044" operator="containsText" text="Dn(waiting)">
      <formula>NOT(ISERROR(SEARCH("Dn(waiting)",G849)))</formula>
    </cfRule>
  </conditionalFormatting>
  <conditionalFormatting sqref="G850">
    <cfRule type="containsBlanks" dxfId="8039" priority="8037">
      <formula>LEN(TRIM(G850))=0</formula>
    </cfRule>
    <cfRule type="containsText" dxfId="8038" priority="8038" operator="containsText" text="Operational">
      <formula>NOT(ISERROR(SEARCH("Operational",G850)))</formula>
    </cfRule>
    <cfRule type="containsText" dxfId="8037" priority="8039" operator="containsText" text="Dn(service)">
      <formula>NOT(ISERROR(SEARCH("Dn(service)",G850)))</formula>
    </cfRule>
    <cfRule type="containsText" dxfId="8036" priority="8040" operator="containsText" text="Dn(waiting)">
      <formula>NOT(ISERROR(SEARCH("Dn(waiting)",G850)))</formula>
    </cfRule>
  </conditionalFormatting>
  <conditionalFormatting sqref="G851">
    <cfRule type="containsBlanks" dxfId="8035" priority="8033">
      <formula>LEN(TRIM(G851))=0</formula>
    </cfRule>
    <cfRule type="containsText" dxfId="8034" priority="8034" operator="containsText" text="Operational">
      <formula>NOT(ISERROR(SEARCH("Operational",G851)))</formula>
    </cfRule>
    <cfRule type="containsText" dxfId="8033" priority="8035" operator="containsText" text="Dn(service)">
      <formula>NOT(ISERROR(SEARCH("Dn(service)",G851)))</formula>
    </cfRule>
    <cfRule type="containsText" dxfId="8032" priority="8036" operator="containsText" text="Dn(waiting)">
      <formula>NOT(ISERROR(SEARCH("Dn(waiting)",G851)))</formula>
    </cfRule>
  </conditionalFormatting>
  <conditionalFormatting sqref="E852">
    <cfRule type="containsBlanks" dxfId="8031" priority="8029">
      <formula>LEN(TRIM(E852))=0</formula>
    </cfRule>
    <cfRule type="containsText" dxfId="8030" priority="8030" operator="containsText" text="Operational">
      <formula>NOT(ISERROR(SEARCH("Operational",E852)))</formula>
    </cfRule>
    <cfRule type="containsText" dxfId="8029" priority="8031" operator="containsText" text="Dn(service)">
      <formula>NOT(ISERROR(SEARCH("Dn(service)",E852)))</formula>
    </cfRule>
    <cfRule type="containsText" dxfId="8028" priority="8032" operator="containsText" text="Dn(waiting)">
      <formula>NOT(ISERROR(SEARCH("Dn(waiting)",E852)))</formula>
    </cfRule>
  </conditionalFormatting>
  <conditionalFormatting sqref="E853">
    <cfRule type="containsBlanks" dxfId="8027" priority="8025">
      <formula>LEN(TRIM(E853))=0</formula>
    </cfRule>
    <cfRule type="containsText" dxfId="8026" priority="8026" operator="containsText" text="Operational">
      <formula>NOT(ISERROR(SEARCH("Operational",E853)))</formula>
    </cfRule>
    <cfRule type="containsText" dxfId="8025" priority="8027" operator="containsText" text="Dn(service)">
      <formula>NOT(ISERROR(SEARCH("Dn(service)",E853)))</formula>
    </cfRule>
    <cfRule type="containsText" dxfId="8024" priority="8028" operator="containsText" text="Dn(waiting)">
      <formula>NOT(ISERROR(SEARCH("Dn(waiting)",E853)))</formula>
    </cfRule>
  </conditionalFormatting>
  <conditionalFormatting sqref="E854">
    <cfRule type="containsBlanks" dxfId="8023" priority="8021">
      <formula>LEN(TRIM(E854))=0</formula>
    </cfRule>
    <cfRule type="containsText" dxfId="8022" priority="8022" operator="containsText" text="Operational">
      <formula>NOT(ISERROR(SEARCH("Operational",E854)))</formula>
    </cfRule>
    <cfRule type="containsText" dxfId="8021" priority="8023" operator="containsText" text="Dn(service)">
      <formula>NOT(ISERROR(SEARCH("Dn(service)",E854)))</formula>
    </cfRule>
    <cfRule type="containsText" dxfId="8020" priority="8024" operator="containsText" text="Dn(waiting)">
      <formula>NOT(ISERROR(SEARCH("Dn(waiting)",E854)))</formula>
    </cfRule>
  </conditionalFormatting>
  <conditionalFormatting sqref="E855">
    <cfRule type="containsBlanks" dxfId="8019" priority="8017">
      <formula>LEN(TRIM(E855))=0</formula>
    </cfRule>
    <cfRule type="containsText" dxfId="8018" priority="8018" operator="containsText" text="Operational">
      <formula>NOT(ISERROR(SEARCH("Operational",E855)))</formula>
    </cfRule>
    <cfRule type="containsText" dxfId="8017" priority="8019" operator="containsText" text="Dn(service)">
      <formula>NOT(ISERROR(SEARCH("Dn(service)",E855)))</formula>
    </cfRule>
    <cfRule type="containsText" dxfId="8016" priority="8020" operator="containsText" text="Dn(waiting)">
      <formula>NOT(ISERROR(SEARCH("Dn(waiting)",E855)))</formula>
    </cfRule>
  </conditionalFormatting>
  <conditionalFormatting sqref="E856">
    <cfRule type="containsBlanks" dxfId="8015" priority="8013">
      <formula>LEN(TRIM(E856))=0</formula>
    </cfRule>
    <cfRule type="containsText" dxfId="8014" priority="8014" operator="containsText" text="Operational">
      <formula>NOT(ISERROR(SEARCH("Operational",E856)))</formula>
    </cfRule>
    <cfRule type="containsText" dxfId="8013" priority="8015" operator="containsText" text="Dn(service)">
      <formula>NOT(ISERROR(SEARCH("Dn(service)",E856)))</formula>
    </cfRule>
    <cfRule type="containsText" dxfId="8012" priority="8016" operator="containsText" text="Dn(waiting)">
      <formula>NOT(ISERROR(SEARCH("Dn(waiting)",E856)))</formula>
    </cfRule>
  </conditionalFormatting>
  <conditionalFormatting sqref="D857">
    <cfRule type="containsBlanks" dxfId="8011" priority="8009">
      <formula>LEN(TRIM(D857))=0</formula>
    </cfRule>
    <cfRule type="containsText" dxfId="8010" priority="8010" operator="containsText" text="Operational">
      <formula>NOT(ISERROR(SEARCH("Operational",D857)))</formula>
    </cfRule>
    <cfRule type="containsText" dxfId="8009" priority="8011" operator="containsText" text="Dn(service)">
      <formula>NOT(ISERROR(SEARCH("Dn(service)",D857)))</formula>
    </cfRule>
    <cfRule type="containsText" dxfId="8008" priority="8012" operator="containsText" text="Dn(waiting)">
      <formula>NOT(ISERROR(SEARCH("Dn(waiting)",D857)))</formula>
    </cfRule>
  </conditionalFormatting>
  <conditionalFormatting sqref="D858">
    <cfRule type="containsBlanks" dxfId="8007" priority="8005">
      <formula>LEN(TRIM(D858))=0</formula>
    </cfRule>
    <cfRule type="containsText" dxfId="8006" priority="8006" operator="containsText" text="Operational">
      <formula>NOT(ISERROR(SEARCH("Operational",D858)))</formula>
    </cfRule>
    <cfRule type="containsText" dxfId="8005" priority="8007" operator="containsText" text="Dn(service)">
      <formula>NOT(ISERROR(SEARCH("Dn(service)",D858)))</formula>
    </cfRule>
    <cfRule type="containsText" dxfId="8004" priority="8008" operator="containsText" text="Dn(waiting)">
      <formula>NOT(ISERROR(SEARCH("Dn(waiting)",D858)))</formula>
    </cfRule>
  </conditionalFormatting>
  <conditionalFormatting sqref="D859">
    <cfRule type="containsBlanks" dxfId="8003" priority="8001">
      <formula>LEN(TRIM(D859))=0</formula>
    </cfRule>
    <cfRule type="containsText" dxfId="8002" priority="8002" operator="containsText" text="Operational">
      <formula>NOT(ISERROR(SEARCH("Operational",D859)))</formula>
    </cfRule>
    <cfRule type="containsText" dxfId="8001" priority="8003" operator="containsText" text="Dn(service)">
      <formula>NOT(ISERROR(SEARCH("Dn(service)",D859)))</formula>
    </cfRule>
    <cfRule type="containsText" dxfId="8000" priority="8004" operator="containsText" text="Dn(waiting)">
      <formula>NOT(ISERROR(SEARCH("Dn(waiting)",D859)))</formula>
    </cfRule>
  </conditionalFormatting>
  <conditionalFormatting sqref="D860">
    <cfRule type="containsBlanks" dxfId="7999" priority="7997">
      <formula>LEN(TRIM(D860))=0</formula>
    </cfRule>
    <cfRule type="containsText" dxfId="7998" priority="7998" operator="containsText" text="Operational">
      <formula>NOT(ISERROR(SEARCH("Operational",D860)))</formula>
    </cfRule>
    <cfRule type="containsText" dxfId="7997" priority="7999" operator="containsText" text="Dn(service)">
      <formula>NOT(ISERROR(SEARCH("Dn(service)",D860)))</formula>
    </cfRule>
    <cfRule type="containsText" dxfId="7996" priority="8000" operator="containsText" text="Dn(waiting)">
      <formula>NOT(ISERROR(SEARCH("Dn(waiting)",D860)))</formula>
    </cfRule>
  </conditionalFormatting>
  <conditionalFormatting sqref="D861">
    <cfRule type="containsBlanks" dxfId="7995" priority="7993">
      <formula>LEN(TRIM(D861))=0</formula>
    </cfRule>
    <cfRule type="containsText" dxfId="7994" priority="7994" operator="containsText" text="Operational">
      <formula>NOT(ISERROR(SEARCH("Operational",D861)))</formula>
    </cfRule>
    <cfRule type="containsText" dxfId="7993" priority="7995" operator="containsText" text="Dn(service)">
      <formula>NOT(ISERROR(SEARCH("Dn(service)",D861)))</formula>
    </cfRule>
    <cfRule type="containsText" dxfId="7992" priority="7996" operator="containsText" text="Dn(waiting)">
      <formula>NOT(ISERROR(SEARCH("Dn(waiting)",D861)))</formula>
    </cfRule>
  </conditionalFormatting>
  <conditionalFormatting sqref="D862">
    <cfRule type="containsBlanks" dxfId="7991" priority="7989">
      <formula>LEN(TRIM(D862))=0</formula>
    </cfRule>
    <cfRule type="containsText" dxfId="7990" priority="7990" operator="containsText" text="Operational">
      <formula>NOT(ISERROR(SEARCH("Operational",D862)))</formula>
    </cfRule>
    <cfRule type="containsText" dxfId="7989" priority="7991" operator="containsText" text="Dn(service)">
      <formula>NOT(ISERROR(SEARCH("Dn(service)",D862)))</formula>
    </cfRule>
    <cfRule type="containsText" dxfId="7988" priority="7992" operator="containsText" text="Dn(waiting)">
      <formula>NOT(ISERROR(SEARCH("Dn(waiting)",D862)))</formula>
    </cfRule>
  </conditionalFormatting>
  <conditionalFormatting sqref="D863">
    <cfRule type="containsBlanks" dxfId="7987" priority="7985">
      <formula>LEN(TRIM(D863))=0</formula>
    </cfRule>
    <cfRule type="containsText" dxfId="7986" priority="7986" operator="containsText" text="Operational">
      <formula>NOT(ISERROR(SEARCH("Operational",D863)))</formula>
    </cfRule>
    <cfRule type="containsText" dxfId="7985" priority="7987" operator="containsText" text="Dn(service)">
      <formula>NOT(ISERROR(SEARCH("Dn(service)",D863)))</formula>
    </cfRule>
    <cfRule type="containsText" dxfId="7984" priority="7988" operator="containsText" text="Dn(waiting)">
      <formula>NOT(ISERROR(SEARCH("Dn(waiting)",D863)))</formula>
    </cfRule>
  </conditionalFormatting>
  <conditionalFormatting sqref="D864">
    <cfRule type="containsBlanks" dxfId="7983" priority="7981">
      <formula>LEN(TRIM(D864))=0</formula>
    </cfRule>
    <cfRule type="containsText" dxfId="7982" priority="7982" operator="containsText" text="Operational">
      <formula>NOT(ISERROR(SEARCH("Operational",D864)))</formula>
    </cfRule>
    <cfRule type="containsText" dxfId="7981" priority="7983" operator="containsText" text="Dn(service)">
      <formula>NOT(ISERROR(SEARCH("Dn(service)",D864)))</formula>
    </cfRule>
    <cfRule type="containsText" dxfId="7980" priority="7984" operator="containsText" text="Dn(waiting)">
      <formula>NOT(ISERROR(SEARCH("Dn(waiting)",D864)))</formula>
    </cfRule>
  </conditionalFormatting>
  <conditionalFormatting sqref="D865">
    <cfRule type="containsBlanks" dxfId="7979" priority="7977">
      <formula>LEN(TRIM(D865))=0</formula>
    </cfRule>
    <cfRule type="containsText" dxfId="7978" priority="7978" operator="containsText" text="Operational">
      <formula>NOT(ISERROR(SEARCH("Operational",D865)))</formula>
    </cfRule>
    <cfRule type="containsText" dxfId="7977" priority="7979" operator="containsText" text="Dn(service)">
      <formula>NOT(ISERROR(SEARCH("Dn(service)",D865)))</formula>
    </cfRule>
    <cfRule type="containsText" dxfId="7976" priority="7980" operator="containsText" text="Dn(waiting)">
      <formula>NOT(ISERROR(SEARCH("Dn(waiting)",D865)))</formula>
    </cfRule>
  </conditionalFormatting>
  <conditionalFormatting sqref="D866">
    <cfRule type="containsBlanks" dxfId="7975" priority="7973">
      <formula>LEN(TRIM(D866))=0</formula>
    </cfRule>
    <cfRule type="containsText" dxfId="7974" priority="7974" operator="containsText" text="Operational">
      <formula>NOT(ISERROR(SEARCH("Operational",D866)))</formula>
    </cfRule>
    <cfRule type="containsText" dxfId="7973" priority="7975" operator="containsText" text="Dn(service)">
      <formula>NOT(ISERROR(SEARCH("Dn(service)",D866)))</formula>
    </cfRule>
    <cfRule type="containsText" dxfId="7972" priority="7976" operator="containsText" text="Dn(waiting)">
      <formula>NOT(ISERROR(SEARCH("Dn(waiting)",D866)))</formula>
    </cfRule>
  </conditionalFormatting>
  <conditionalFormatting sqref="H867">
    <cfRule type="containsBlanks" dxfId="7971" priority="7969">
      <formula>LEN(TRIM(H867))=0</formula>
    </cfRule>
    <cfRule type="containsText" dxfId="7970" priority="7970" operator="containsText" text="Operational">
      <formula>NOT(ISERROR(SEARCH("Operational",H867)))</formula>
    </cfRule>
    <cfRule type="containsText" dxfId="7969" priority="7971" operator="containsText" text="Dn(service)">
      <formula>NOT(ISERROR(SEARCH("Dn(service)",H867)))</formula>
    </cfRule>
    <cfRule type="containsText" dxfId="7968" priority="7972" operator="containsText" text="Dn(waiting)">
      <formula>NOT(ISERROR(SEARCH("Dn(waiting)",H867)))</formula>
    </cfRule>
  </conditionalFormatting>
  <conditionalFormatting sqref="H868">
    <cfRule type="containsBlanks" dxfId="7967" priority="7965">
      <formula>LEN(TRIM(H868))=0</formula>
    </cfRule>
    <cfRule type="containsText" dxfId="7966" priority="7966" operator="containsText" text="Operational">
      <formula>NOT(ISERROR(SEARCH("Operational",H868)))</formula>
    </cfRule>
    <cfRule type="containsText" dxfId="7965" priority="7967" operator="containsText" text="Dn(service)">
      <formula>NOT(ISERROR(SEARCH("Dn(service)",H868)))</formula>
    </cfRule>
    <cfRule type="containsText" dxfId="7964" priority="7968" operator="containsText" text="Dn(waiting)">
      <formula>NOT(ISERROR(SEARCH("Dn(waiting)",H868)))</formula>
    </cfRule>
  </conditionalFormatting>
  <conditionalFormatting sqref="H869">
    <cfRule type="containsBlanks" dxfId="7963" priority="7961">
      <formula>LEN(TRIM(H869))=0</formula>
    </cfRule>
    <cfRule type="containsText" dxfId="7962" priority="7962" operator="containsText" text="Operational">
      <formula>NOT(ISERROR(SEARCH("Operational",H869)))</formula>
    </cfRule>
    <cfRule type="containsText" dxfId="7961" priority="7963" operator="containsText" text="Dn(service)">
      <formula>NOT(ISERROR(SEARCH("Dn(service)",H869)))</formula>
    </cfRule>
    <cfRule type="containsText" dxfId="7960" priority="7964" operator="containsText" text="Dn(waiting)">
      <formula>NOT(ISERROR(SEARCH("Dn(waiting)",H869)))</formula>
    </cfRule>
  </conditionalFormatting>
  <conditionalFormatting sqref="H870">
    <cfRule type="containsBlanks" dxfId="7959" priority="7957">
      <formula>LEN(TRIM(H870))=0</formula>
    </cfRule>
    <cfRule type="containsText" dxfId="7958" priority="7958" operator="containsText" text="Operational">
      <formula>NOT(ISERROR(SEARCH("Operational",H870)))</formula>
    </cfRule>
    <cfRule type="containsText" dxfId="7957" priority="7959" operator="containsText" text="Dn(service)">
      <formula>NOT(ISERROR(SEARCH("Dn(service)",H870)))</formula>
    </cfRule>
    <cfRule type="containsText" dxfId="7956" priority="7960" operator="containsText" text="Dn(waiting)">
      <formula>NOT(ISERROR(SEARCH("Dn(waiting)",H870)))</formula>
    </cfRule>
  </conditionalFormatting>
  <conditionalFormatting sqref="C871">
    <cfRule type="containsBlanks" dxfId="7955" priority="7953">
      <formula>LEN(TRIM(C871))=0</formula>
    </cfRule>
    <cfRule type="containsText" dxfId="7954" priority="7954" operator="containsText" text="Operational">
      <formula>NOT(ISERROR(SEARCH("Operational",C871)))</formula>
    </cfRule>
    <cfRule type="containsText" dxfId="7953" priority="7955" operator="containsText" text="Dn(service)">
      <formula>NOT(ISERROR(SEARCH("Dn(service)",C871)))</formula>
    </cfRule>
    <cfRule type="containsText" dxfId="7952" priority="7956" operator="containsText" text="Dn(waiting)">
      <formula>NOT(ISERROR(SEARCH("Dn(waiting)",C871)))</formula>
    </cfRule>
  </conditionalFormatting>
  <conditionalFormatting sqref="C872">
    <cfRule type="containsBlanks" dxfId="7951" priority="7949">
      <formula>LEN(TRIM(C872))=0</formula>
    </cfRule>
    <cfRule type="containsText" dxfId="7950" priority="7950" operator="containsText" text="Operational">
      <formula>NOT(ISERROR(SEARCH("Operational",C872)))</formula>
    </cfRule>
    <cfRule type="containsText" dxfId="7949" priority="7951" operator="containsText" text="Dn(service)">
      <formula>NOT(ISERROR(SEARCH("Dn(service)",C872)))</formula>
    </cfRule>
    <cfRule type="containsText" dxfId="7948" priority="7952" operator="containsText" text="Dn(waiting)">
      <formula>NOT(ISERROR(SEARCH("Dn(waiting)",C872)))</formula>
    </cfRule>
  </conditionalFormatting>
  <conditionalFormatting sqref="C873">
    <cfRule type="containsBlanks" dxfId="7947" priority="7945">
      <formula>LEN(TRIM(C873))=0</formula>
    </cfRule>
    <cfRule type="containsText" dxfId="7946" priority="7946" operator="containsText" text="Operational">
      <formula>NOT(ISERROR(SEARCH("Operational",C873)))</formula>
    </cfRule>
    <cfRule type="containsText" dxfId="7945" priority="7947" operator="containsText" text="Dn(service)">
      <formula>NOT(ISERROR(SEARCH("Dn(service)",C873)))</formula>
    </cfRule>
    <cfRule type="containsText" dxfId="7944" priority="7948" operator="containsText" text="Dn(waiting)">
      <formula>NOT(ISERROR(SEARCH("Dn(waiting)",C873)))</formula>
    </cfRule>
  </conditionalFormatting>
  <conditionalFormatting sqref="C874">
    <cfRule type="containsBlanks" dxfId="7943" priority="7941">
      <formula>LEN(TRIM(C874))=0</formula>
    </cfRule>
    <cfRule type="containsText" dxfId="7942" priority="7942" operator="containsText" text="Operational">
      <formula>NOT(ISERROR(SEARCH("Operational",C874)))</formula>
    </cfRule>
    <cfRule type="containsText" dxfId="7941" priority="7943" operator="containsText" text="Dn(service)">
      <formula>NOT(ISERROR(SEARCH("Dn(service)",C874)))</formula>
    </cfRule>
    <cfRule type="containsText" dxfId="7940" priority="7944" operator="containsText" text="Dn(waiting)">
      <formula>NOT(ISERROR(SEARCH("Dn(waiting)",C874)))</formula>
    </cfRule>
  </conditionalFormatting>
  <conditionalFormatting sqref="F875">
    <cfRule type="containsBlanks" dxfId="7939" priority="7937">
      <formula>LEN(TRIM(F875))=0</formula>
    </cfRule>
    <cfRule type="containsText" dxfId="7938" priority="7938" operator="containsText" text="Operational">
      <formula>NOT(ISERROR(SEARCH("Operational",F875)))</formula>
    </cfRule>
    <cfRule type="containsText" dxfId="7937" priority="7939" operator="containsText" text="Dn(service)">
      <formula>NOT(ISERROR(SEARCH("Dn(service)",F875)))</formula>
    </cfRule>
    <cfRule type="containsText" dxfId="7936" priority="7940" operator="containsText" text="Dn(waiting)">
      <formula>NOT(ISERROR(SEARCH("Dn(waiting)",F875)))</formula>
    </cfRule>
  </conditionalFormatting>
  <conditionalFormatting sqref="F876">
    <cfRule type="containsBlanks" dxfId="7935" priority="7933">
      <formula>LEN(TRIM(F876))=0</formula>
    </cfRule>
    <cfRule type="containsText" dxfId="7934" priority="7934" operator="containsText" text="Operational">
      <formula>NOT(ISERROR(SEARCH("Operational",F876)))</formula>
    </cfRule>
    <cfRule type="containsText" dxfId="7933" priority="7935" operator="containsText" text="Dn(service)">
      <formula>NOT(ISERROR(SEARCH("Dn(service)",F876)))</formula>
    </cfRule>
    <cfRule type="containsText" dxfId="7932" priority="7936" operator="containsText" text="Dn(waiting)">
      <formula>NOT(ISERROR(SEARCH("Dn(waiting)",F876)))</formula>
    </cfRule>
  </conditionalFormatting>
  <conditionalFormatting sqref="F877">
    <cfRule type="containsBlanks" dxfId="7931" priority="7929">
      <formula>LEN(TRIM(F877))=0</formula>
    </cfRule>
    <cfRule type="containsText" dxfId="7930" priority="7930" operator="containsText" text="Operational">
      <formula>NOT(ISERROR(SEARCH("Operational",F877)))</formula>
    </cfRule>
    <cfRule type="containsText" dxfId="7929" priority="7931" operator="containsText" text="Dn(service)">
      <formula>NOT(ISERROR(SEARCH("Dn(service)",F877)))</formula>
    </cfRule>
    <cfRule type="containsText" dxfId="7928" priority="7932" operator="containsText" text="Dn(waiting)">
      <formula>NOT(ISERROR(SEARCH("Dn(waiting)",F877)))</formula>
    </cfRule>
  </conditionalFormatting>
  <conditionalFormatting sqref="F878">
    <cfRule type="containsBlanks" dxfId="7927" priority="7925">
      <formula>LEN(TRIM(F878))=0</formula>
    </cfRule>
    <cfRule type="containsText" dxfId="7926" priority="7926" operator="containsText" text="Operational">
      <formula>NOT(ISERROR(SEARCH("Operational",F878)))</formula>
    </cfRule>
    <cfRule type="containsText" dxfId="7925" priority="7927" operator="containsText" text="Dn(service)">
      <formula>NOT(ISERROR(SEARCH("Dn(service)",F878)))</formula>
    </cfRule>
    <cfRule type="containsText" dxfId="7924" priority="7928" operator="containsText" text="Dn(waiting)">
      <formula>NOT(ISERROR(SEARCH("Dn(waiting)",F878)))</formula>
    </cfRule>
  </conditionalFormatting>
  <conditionalFormatting sqref="G879">
    <cfRule type="containsBlanks" dxfId="7923" priority="7921">
      <formula>LEN(TRIM(G879))=0</formula>
    </cfRule>
    <cfRule type="containsText" dxfId="7922" priority="7922" operator="containsText" text="Operational">
      <formula>NOT(ISERROR(SEARCH("Operational",G879)))</formula>
    </cfRule>
    <cfRule type="containsText" dxfId="7921" priority="7923" operator="containsText" text="Dn(service)">
      <formula>NOT(ISERROR(SEARCH("Dn(service)",G879)))</formula>
    </cfRule>
    <cfRule type="containsText" dxfId="7920" priority="7924" operator="containsText" text="Dn(waiting)">
      <formula>NOT(ISERROR(SEARCH("Dn(waiting)",G879)))</formula>
    </cfRule>
  </conditionalFormatting>
  <conditionalFormatting sqref="G880">
    <cfRule type="containsBlanks" dxfId="7919" priority="7917">
      <formula>LEN(TRIM(G880))=0</formula>
    </cfRule>
    <cfRule type="containsText" dxfId="7918" priority="7918" operator="containsText" text="Operational">
      <formula>NOT(ISERROR(SEARCH("Operational",G880)))</formula>
    </cfRule>
    <cfRule type="containsText" dxfId="7917" priority="7919" operator="containsText" text="Dn(service)">
      <formula>NOT(ISERROR(SEARCH("Dn(service)",G880)))</formula>
    </cfRule>
    <cfRule type="containsText" dxfId="7916" priority="7920" operator="containsText" text="Dn(waiting)">
      <formula>NOT(ISERROR(SEARCH("Dn(waiting)",G880)))</formula>
    </cfRule>
  </conditionalFormatting>
  <conditionalFormatting sqref="G881">
    <cfRule type="containsBlanks" dxfId="7915" priority="7913">
      <formula>LEN(TRIM(G881))=0</formula>
    </cfRule>
    <cfRule type="containsText" dxfId="7914" priority="7914" operator="containsText" text="Operational">
      <formula>NOT(ISERROR(SEARCH("Operational",G881)))</formula>
    </cfRule>
    <cfRule type="containsText" dxfId="7913" priority="7915" operator="containsText" text="Dn(service)">
      <formula>NOT(ISERROR(SEARCH("Dn(service)",G881)))</formula>
    </cfRule>
    <cfRule type="containsText" dxfId="7912" priority="7916" operator="containsText" text="Dn(waiting)">
      <formula>NOT(ISERROR(SEARCH("Dn(waiting)",G881)))</formula>
    </cfRule>
  </conditionalFormatting>
  <conditionalFormatting sqref="G882">
    <cfRule type="containsBlanks" dxfId="7911" priority="7909">
      <formula>LEN(TRIM(G882))=0</formula>
    </cfRule>
    <cfRule type="containsText" dxfId="7910" priority="7910" operator="containsText" text="Operational">
      <formula>NOT(ISERROR(SEARCH("Operational",G882)))</formula>
    </cfRule>
    <cfRule type="containsText" dxfId="7909" priority="7911" operator="containsText" text="Dn(service)">
      <formula>NOT(ISERROR(SEARCH("Dn(service)",G882)))</formula>
    </cfRule>
    <cfRule type="containsText" dxfId="7908" priority="7912" operator="containsText" text="Dn(waiting)">
      <formula>NOT(ISERROR(SEARCH("Dn(waiting)",G882)))</formula>
    </cfRule>
  </conditionalFormatting>
  <conditionalFormatting sqref="G883">
    <cfRule type="containsBlanks" dxfId="7907" priority="7905">
      <formula>LEN(TRIM(G883))=0</formula>
    </cfRule>
    <cfRule type="containsText" dxfId="7906" priority="7906" operator="containsText" text="Operational">
      <formula>NOT(ISERROR(SEARCH("Operational",G883)))</formula>
    </cfRule>
    <cfRule type="containsText" dxfId="7905" priority="7907" operator="containsText" text="Dn(service)">
      <formula>NOT(ISERROR(SEARCH("Dn(service)",G883)))</formula>
    </cfRule>
    <cfRule type="containsText" dxfId="7904" priority="7908" operator="containsText" text="Dn(waiting)">
      <formula>NOT(ISERROR(SEARCH("Dn(waiting)",G883)))</formula>
    </cfRule>
  </conditionalFormatting>
  <conditionalFormatting sqref="E884">
    <cfRule type="containsBlanks" dxfId="7903" priority="7901">
      <formula>LEN(TRIM(E884))=0</formula>
    </cfRule>
    <cfRule type="containsText" dxfId="7902" priority="7902" operator="containsText" text="Operational">
      <formula>NOT(ISERROR(SEARCH("Operational",E884)))</formula>
    </cfRule>
    <cfRule type="containsText" dxfId="7901" priority="7903" operator="containsText" text="Dn(service)">
      <formula>NOT(ISERROR(SEARCH("Dn(service)",E884)))</formula>
    </cfRule>
    <cfRule type="containsText" dxfId="7900" priority="7904" operator="containsText" text="Dn(waiting)">
      <formula>NOT(ISERROR(SEARCH("Dn(waiting)",E884)))</formula>
    </cfRule>
  </conditionalFormatting>
  <conditionalFormatting sqref="E885">
    <cfRule type="containsBlanks" dxfId="7899" priority="7897">
      <formula>LEN(TRIM(E885))=0</formula>
    </cfRule>
    <cfRule type="containsText" dxfId="7898" priority="7898" operator="containsText" text="Operational">
      <formula>NOT(ISERROR(SEARCH("Operational",E885)))</formula>
    </cfRule>
    <cfRule type="containsText" dxfId="7897" priority="7899" operator="containsText" text="Dn(service)">
      <formula>NOT(ISERROR(SEARCH("Dn(service)",E885)))</formula>
    </cfRule>
    <cfRule type="containsText" dxfId="7896" priority="7900" operator="containsText" text="Dn(waiting)">
      <formula>NOT(ISERROR(SEARCH("Dn(waiting)",E885)))</formula>
    </cfRule>
  </conditionalFormatting>
  <conditionalFormatting sqref="E886">
    <cfRule type="containsBlanks" dxfId="7895" priority="7893">
      <formula>LEN(TRIM(E886))=0</formula>
    </cfRule>
    <cfRule type="containsText" dxfId="7894" priority="7894" operator="containsText" text="Operational">
      <formula>NOT(ISERROR(SEARCH("Operational",E886)))</formula>
    </cfRule>
    <cfRule type="containsText" dxfId="7893" priority="7895" operator="containsText" text="Dn(service)">
      <formula>NOT(ISERROR(SEARCH("Dn(service)",E886)))</formula>
    </cfRule>
    <cfRule type="containsText" dxfId="7892" priority="7896" operator="containsText" text="Dn(waiting)">
      <formula>NOT(ISERROR(SEARCH("Dn(waiting)",E886)))</formula>
    </cfRule>
  </conditionalFormatting>
  <conditionalFormatting sqref="E887">
    <cfRule type="containsBlanks" dxfId="7891" priority="7889">
      <formula>LEN(TRIM(E887))=0</formula>
    </cfRule>
    <cfRule type="containsText" dxfId="7890" priority="7890" operator="containsText" text="Operational">
      <formula>NOT(ISERROR(SEARCH("Operational",E887)))</formula>
    </cfRule>
    <cfRule type="containsText" dxfId="7889" priority="7891" operator="containsText" text="Dn(service)">
      <formula>NOT(ISERROR(SEARCH("Dn(service)",E887)))</formula>
    </cfRule>
    <cfRule type="containsText" dxfId="7888" priority="7892" operator="containsText" text="Dn(waiting)">
      <formula>NOT(ISERROR(SEARCH("Dn(waiting)",E887)))</formula>
    </cfRule>
  </conditionalFormatting>
  <conditionalFormatting sqref="I888">
    <cfRule type="containsBlanks" dxfId="7887" priority="7885">
      <formula>LEN(TRIM(I888))=0</formula>
    </cfRule>
    <cfRule type="containsText" dxfId="7886" priority="7886" operator="containsText" text="Operational">
      <formula>NOT(ISERROR(SEARCH("Operational",I888)))</formula>
    </cfRule>
    <cfRule type="containsText" dxfId="7885" priority="7887" operator="containsText" text="Dn(service)">
      <formula>NOT(ISERROR(SEARCH("Dn(service)",I888)))</formula>
    </cfRule>
    <cfRule type="containsText" dxfId="7884" priority="7888" operator="containsText" text="Dn(waiting)">
      <formula>NOT(ISERROR(SEARCH("Dn(waiting)",I888)))</formula>
    </cfRule>
  </conditionalFormatting>
  <conditionalFormatting sqref="I889">
    <cfRule type="containsBlanks" dxfId="7883" priority="7881">
      <formula>LEN(TRIM(I889))=0</formula>
    </cfRule>
    <cfRule type="containsText" dxfId="7882" priority="7882" operator="containsText" text="Operational">
      <formula>NOT(ISERROR(SEARCH("Operational",I889)))</formula>
    </cfRule>
    <cfRule type="containsText" dxfId="7881" priority="7883" operator="containsText" text="Dn(service)">
      <formula>NOT(ISERROR(SEARCH("Dn(service)",I889)))</formula>
    </cfRule>
    <cfRule type="containsText" dxfId="7880" priority="7884" operator="containsText" text="Dn(waiting)">
      <formula>NOT(ISERROR(SEARCH("Dn(waiting)",I889)))</formula>
    </cfRule>
  </conditionalFormatting>
  <conditionalFormatting sqref="I890">
    <cfRule type="containsBlanks" dxfId="7879" priority="7877">
      <formula>LEN(TRIM(I890))=0</formula>
    </cfRule>
    <cfRule type="containsText" dxfId="7878" priority="7878" operator="containsText" text="Operational">
      <formula>NOT(ISERROR(SEARCH("Operational",I890)))</formula>
    </cfRule>
    <cfRule type="containsText" dxfId="7877" priority="7879" operator="containsText" text="Dn(service)">
      <formula>NOT(ISERROR(SEARCH("Dn(service)",I890)))</formula>
    </cfRule>
    <cfRule type="containsText" dxfId="7876" priority="7880" operator="containsText" text="Dn(waiting)">
      <formula>NOT(ISERROR(SEARCH("Dn(waiting)",I890)))</formula>
    </cfRule>
  </conditionalFormatting>
  <conditionalFormatting sqref="I891">
    <cfRule type="containsBlanks" dxfId="7875" priority="7873">
      <formula>LEN(TRIM(I891))=0</formula>
    </cfRule>
    <cfRule type="containsText" dxfId="7874" priority="7874" operator="containsText" text="Operational">
      <formula>NOT(ISERROR(SEARCH("Operational",I891)))</formula>
    </cfRule>
    <cfRule type="containsText" dxfId="7873" priority="7875" operator="containsText" text="Dn(service)">
      <formula>NOT(ISERROR(SEARCH("Dn(service)",I891)))</formula>
    </cfRule>
    <cfRule type="containsText" dxfId="7872" priority="7876" operator="containsText" text="Dn(waiting)">
      <formula>NOT(ISERROR(SEARCH("Dn(waiting)",I891)))</formula>
    </cfRule>
  </conditionalFormatting>
  <conditionalFormatting sqref="I892">
    <cfRule type="containsBlanks" dxfId="7871" priority="7869">
      <formula>LEN(TRIM(I892))=0</formula>
    </cfRule>
    <cfRule type="containsText" dxfId="7870" priority="7870" operator="containsText" text="Operational">
      <formula>NOT(ISERROR(SEARCH("Operational",I892)))</formula>
    </cfRule>
    <cfRule type="containsText" dxfId="7869" priority="7871" operator="containsText" text="Dn(service)">
      <formula>NOT(ISERROR(SEARCH("Dn(service)",I892)))</formula>
    </cfRule>
    <cfRule type="containsText" dxfId="7868" priority="7872" operator="containsText" text="Dn(waiting)">
      <formula>NOT(ISERROR(SEARCH("Dn(waiting)",I892)))</formula>
    </cfRule>
  </conditionalFormatting>
  <conditionalFormatting sqref="D893">
    <cfRule type="containsBlanks" dxfId="7867" priority="7865">
      <formula>LEN(TRIM(D893))=0</formula>
    </cfRule>
    <cfRule type="containsText" dxfId="7866" priority="7866" operator="containsText" text="Operational">
      <formula>NOT(ISERROR(SEARCH("Operational",D893)))</formula>
    </cfRule>
    <cfRule type="containsText" dxfId="7865" priority="7867" operator="containsText" text="Dn(service)">
      <formula>NOT(ISERROR(SEARCH("Dn(service)",D893)))</formula>
    </cfRule>
    <cfRule type="containsText" dxfId="7864" priority="7868" operator="containsText" text="Dn(waiting)">
      <formula>NOT(ISERROR(SEARCH("Dn(waiting)",D893)))</formula>
    </cfRule>
  </conditionalFormatting>
  <conditionalFormatting sqref="D894">
    <cfRule type="containsBlanks" dxfId="7863" priority="7861">
      <formula>LEN(TRIM(D894))=0</formula>
    </cfRule>
    <cfRule type="containsText" dxfId="7862" priority="7862" operator="containsText" text="Operational">
      <formula>NOT(ISERROR(SEARCH("Operational",D894)))</formula>
    </cfRule>
    <cfRule type="containsText" dxfId="7861" priority="7863" operator="containsText" text="Dn(service)">
      <formula>NOT(ISERROR(SEARCH("Dn(service)",D894)))</formula>
    </cfRule>
    <cfRule type="containsText" dxfId="7860" priority="7864" operator="containsText" text="Dn(waiting)">
      <formula>NOT(ISERROR(SEARCH("Dn(waiting)",D894)))</formula>
    </cfRule>
  </conditionalFormatting>
  <conditionalFormatting sqref="D895">
    <cfRule type="containsBlanks" dxfId="7859" priority="7857">
      <formula>LEN(TRIM(D895))=0</formula>
    </cfRule>
    <cfRule type="containsText" dxfId="7858" priority="7858" operator="containsText" text="Operational">
      <formula>NOT(ISERROR(SEARCH("Operational",D895)))</formula>
    </cfRule>
    <cfRule type="containsText" dxfId="7857" priority="7859" operator="containsText" text="Dn(service)">
      <formula>NOT(ISERROR(SEARCH("Dn(service)",D895)))</formula>
    </cfRule>
    <cfRule type="containsText" dxfId="7856" priority="7860" operator="containsText" text="Dn(waiting)">
      <formula>NOT(ISERROR(SEARCH("Dn(waiting)",D895)))</formula>
    </cfRule>
  </conditionalFormatting>
  <conditionalFormatting sqref="D896">
    <cfRule type="containsBlanks" dxfId="7855" priority="7853">
      <formula>LEN(TRIM(D896))=0</formula>
    </cfRule>
    <cfRule type="containsText" dxfId="7854" priority="7854" operator="containsText" text="Operational">
      <formula>NOT(ISERROR(SEARCH("Operational",D896)))</formula>
    </cfRule>
    <cfRule type="containsText" dxfId="7853" priority="7855" operator="containsText" text="Dn(service)">
      <formula>NOT(ISERROR(SEARCH("Dn(service)",D896)))</formula>
    </cfRule>
    <cfRule type="containsText" dxfId="7852" priority="7856" operator="containsText" text="Dn(waiting)">
      <formula>NOT(ISERROR(SEARCH("Dn(waiting)",D896)))</formula>
    </cfRule>
  </conditionalFormatting>
  <conditionalFormatting sqref="D897">
    <cfRule type="containsBlanks" dxfId="7851" priority="7849">
      <formula>LEN(TRIM(D897))=0</formula>
    </cfRule>
    <cfRule type="containsText" dxfId="7850" priority="7850" operator="containsText" text="Operational">
      <formula>NOT(ISERROR(SEARCH("Operational",D897)))</formula>
    </cfRule>
    <cfRule type="containsText" dxfId="7849" priority="7851" operator="containsText" text="Dn(service)">
      <formula>NOT(ISERROR(SEARCH("Dn(service)",D897)))</formula>
    </cfRule>
    <cfRule type="containsText" dxfId="7848" priority="7852" operator="containsText" text="Dn(waiting)">
      <formula>NOT(ISERROR(SEARCH("Dn(waiting)",D897)))</formula>
    </cfRule>
  </conditionalFormatting>
  <conditionalFormatting sqref="H898">
    <cfRule type="containsBlanks" dxfId="7847" priority="7845">
      <formula>LEN(TRIM(H898))=0</formula>
    </cfRule>
    <cfRule type="containsText" dxfId="7846" priority="7846" operator="containsText" text="Operational">
      <formula>NOT(ISERROR(SEARCH("Operational",H898)))</formula>
    </cfRule>
    <cfRule type="containsText" dxfId="7845" priority="7847" operator="containsText" text="Dn(service)">
      <formula>NOT(ISERROR(SEARCH("Dn(service)",H898)))</formula>
    </cfRule>
    <cfRule type="containsText" dxfId="7844" priority="7848" operator="containsText" text="Dn(waiting)">
      <formula>NOT(ISERROR(SEARCH("Dn(waiting)",H898)))</formula>
    </cfRule>
  </conditionalFormatting>
  <conditionalFormatting sqref="H899">
    <cfRule type="containsBlanks" dxfId="7843" priority="7841">
      <formula>LEN(TRIM(H899))=0</formula>
    </cfRule>
    <cfRule type="containsText" dxfId="7842" priority="7842" operator="containsText" text="Operational">
      <formula>NOT(ISERROR(SEARCH("Operational",H899)))</formula>
    </cfRule>
    <cfRule type="containsText" dxfId="7841" priority="7843" operator="containsText" text="Dn(service)">
      <formula>NOT(ISERROR(SEARCH("Dn(service)",H899)))</formula>
    </cfRule>
    <cfRule type="containsText" dxfId="7840" priority="7844" operator="containsText" text="Dn(waiting)">
      <formula>NOT(ISERROR(SEARCH("Dn(waiting)",H899)))</formula>
    </cfRule>
  </conditionalFormatting>
  <conditionalFormatting sqref="H900">
    <cfRule type="containsBlanks" dxfId="7839" priority="7837">
      <formula>LEN(TRIM(H900))=0</formula>
    </cfRule>
    <cfRule type="containsText" dxfId="7838" priority="7838" operator="containsText" text="Operational">
      <formula>NOT(ISERROR(SEARCH("Operational",H900)))</formula>
    </cfRule>
    <cfRule type="containsText" dxfId="7837" priority="7839" operator="containsText" text="Dn(service)">
      <formula>NOT(ISERROR(SEARCH("Dn(service)",H900)))</formula>
    </cfRule>
    <cfRule type="containsText" dxfId="7836" priority="7840" operator="containsText" text="Dn(waiting)">
      <formula>NOT(ISERROR(SEARCH("Dn(waiting)",H900)))</formula>
    </cfRule>
  </conditionalFormatting>
  <conditionalFormatting sqref="C901">
    <cfRule type="containsBlanks" dxfId="7835" priority="7833">
      <formula>LEN(TRIM(C901))=0</formula>
    </cfRule>
    <cfRule type="containsText" dxfId="7834" priority="7834" operator="containsText" text="Operational">
      <formula>NOT(ISERROR(SEARCH("Operational",C901)))</formula>
    </cfRule>
    <cfRule type="containsText" dxfId="7833" priority="7835" operator="containsText" text="Dn(service)">
      <formula>NOT(ISERROR(SEARCH("Dn(service)",C901)))</formula>
    </cfRule>
    <cfRule type="containsText" dxfId="7832" priority="7836" operator="containsText" text="Dn(waiting)">
      <formula>NOT(ISERROR(SEARCH("Dn(waiting)",C901)))</formula>
    </cfRule>
  </conditionalFormatting>
  <conditionalFormatting sqref="C902">
    <cfRule type="containsBlanks" dxfId="7831" priority="7829">
      <formula>LEN(TRIM(C902))=0</formula>
    </cfRule>
    <cfRule type="containsText" dxfId="7830" priority="7830" operator="containsText" text="Operational">
      <formula>NOT(ISERROR(SEARCH("Operational",C902)))</formula>
    </cfRule>
    <cfRule type="containsText" dxfId="7829" priority="7831" operator="containsText" text="Dn(service)">
      <formula>NOT(ISERROR(SEARCH("Dn(service)",C902)))</formula>
    </cfRule>
    <cfRule type="containsText" dxfId="7828" priority="7832" operator="containsText" text="Dn(waiting)">
      <formula>NOT(ISERROR(SEARCH("Dn(waiting)",C902)))</formula>
    </cfRule>
  </conditionalFormatting>
  <conditionalFormatting sqref="C903">
    <cfRule type="containsBlanks" dxfId="7827" priority="7825">
      <formula>LEN(TRIM(C903))=0</formula>
    </cfRule>
    <cfRule type="containsText" dxfId="7826" priority="7826" operator="containsText" text="Operational">
      <formula>NOT(ISERROR(SEARCH("Operational",C903)))</formula>
    </cfRule>
    <cfRule type="containsText" dxfId="7825" priority="7827" operator="containsText" text="Dn(service)">
      <formula>NOT(ISERROR(SEARCH("Dn(service)",C903)))</formula>
    </cfRule>
    <cfRule type="containsText" dxfId="7824" priority="7828" operator="containsText" text="Dn(waiting)">
      <formula>NOT(ISERROR(SEARCH("Dn(waiting)",C903)))</formula>
    </cfRule>
  </conditionalFormatting>
  <conditionalFormatting sqref="C904">
    <cfRule type="containsBlanks" dxfId="7823" priority="7821">
      <formula>LEN(TRIM(C904))=0</formula>
    </cfRule>
    <cfRule type="containsText" dxfId="7822" priority="7822" operator="containsText" text="Operational">
      <formula>NOT(ISERROR(SEARCH("Operational",C904)))</formula>
    </cfRule>
    <cfRule type="containsText" dxfId="7821" priority="7823" operator="containsText" text="Dn(service)">
      <formula>NOT(ISERROR(SEARCH("Dn(service)",C904)))</formula>
    </cfRule>
    <cfRule type="containsText" dxfId="7820" priority="7824" operator="containsText" text="Dn(waiting)">
      <formula>NOT(ISERROR(SEARCH("Dn(waiting)",C904)))</formula>
    </cfRule>
  </conditionalFormatting>
  <conditionalFormatting sqref="F905">
    <cfRule type="containsBlanks" dxfId="7819" priority="7817">
      <formula>LEN(TRIM(F905))=0</formula>
    </cfRule>
    <cfRule type="containsText" dxfId="7818" priority="7818" operator="containsText" text="Operational">
      <formula>NOT(ISERROR(SEARCH("Operational",F905)))</formula>
    </cfRule>
    <cfRule type="containsText" dxfId="7817" priority="7819" operator="containsText" text="Dn(service)">
      <formula>NOT(ISERROR(SEARCH("Dn(service)",F905)))</formula>
    </cfRule>
    <cfRule type="containsText" dxfId="7816" priority="7820" operator="containsText" text="Dn(waiting)">
      <formula>NOT(ISERROR(SEARCH("Dn(waiting)",F905)))</formula>
    </cfRule>
  </conditionalFormatting>
  <conditionalFormatting sqref="F906">
    <cfRule type="containsBlanks" dxfId="7815" priority="7813">
      <formula>LEN(TRIM(F906))=0</formula>
    </cfRule>
    <cfRule type="containsText" dxfId="7814" priority="7814" operator="containsText" text="Operational">
      <formula>NOT(ISERROR(SEARCH("Operational",F906)))</formula>
    </cfRule>
    <cfRule type="containsText" dxfId="7813" priority="7815" operator="containsText" text="Dn(service)">
      <formula>NOT(ISERROR(SEARCH("Dn(service)",F906)))</formula>
    </cfRule>
    <cfRule type="containsText" dxfId="7812" priority="7816" operator="containsText" text="Dn(waiting)">
      <formula>NOT(ISERROR(SEARCH("Dn(waiting)",F906)))</formula>
    </cfRule>
  </conditionalFormatting>
  <conditionalFormatting sqref="F907">
    <cfRule type="containsBlanks" dxfId="7811" priority="7809">
      <formula>LEN(TRIM(F907))=0</formula>
    </cfRule>
    <cfRule type="containsText" dxfId="7810" priority="7810" operator="containsText" text="Operational">
      <formula>NOT(ISERROR(SEARCH("Operational",F907)))</formula>
    </cfRule>
    <cfRule type="containsText" dxfId="7809" priority="7811" operator="containsText" text="Dn(service)">
      <formula>NOT(ISERROR(SEARCH("Dn(service)",F907)))</formula>
    </cfRule>
    <cfRule type="containsText" dxfId="7808" priority="7812" operator="containsText" text="Dn(waiting)">
      <formula>NOT(ISERROR(SEARCH("Dn(waiting)",F907)))</formula>
    </cfRule>
  </conditionalFormatting>
  <conditionalFormatting sqref="F908">
    <cfRule type="containsBlanks" dxfId="7807" priority="7805">
      <formula>LEN(TRIM(F908))=0</formula>
    </cfRule>
    <cfRule type="containsText" dxfId="7806" priority="7806" operator="containsText" text="Operational">
      <formula>NOT(ISERROR(SEARCH("Operational",F908)))</formula>
    </cfRule>
    <cfRule type="containsText" dxfId="7805" priority="7807" operator="containsText" text="Dn(service)">
      <formula>NOT(ISERROR(SEARCH("Dn(service)",F908)))</formula>
    </cfRule>
    <cfRule type="containsText" dxfId="7804" priority="7808" operator="containsText" text="Dn(waiting)">
      <formula>NOT(ISERROR(SEARCH("Dn(waiting)",F908)))</formula>
    </cfRule>
  </conditionalFormatting>
  <conditionalFormatting sqref="G909">
    <cfRule type="containsBlanks" dxfId="7803" priority="7801">
      <formula>LEN(TRIM(G909))=0</formula>
    </cfRule>
    <cfRule type="containsText" dxfId="7802" priority="7802" operator="containsText" text="Operational">
      <formula>NOT(ISERROR(SEARCH("Operational",G909)))</formula>
    </cfRule>
    <cfRule type="containsText" dxfId="7801" priority="7803" operator="containsText" text="Dn(service)">
      <formula>NOT(ISERROR(SEARCH("Dn(service)",G909)))</formula>
    </cfRule>
    <cfRule type="containsText" dxfId="7800" priority="7804" operator="containsText" text="Dn(waiting)">
      <formula>NOT(ISERROR(SEARCH("Dn(waiting)",G909)))</formula>
    </cfRule>
  </conditionalFormatting>
  <conditionalFormatting sqref="G910">
    <cfRule type="containsBlanks" dxfId="7799" priority="7797">
      <formula>LEN(TRIM(G910))=0</formula>
    </cfRule>
    <cfRule type="containsText" dxfId="7798" priority="7798" operator="containsText" text="Operational">
      <formula>NOT(ISERROR(SEARCH("Operational",G910)))</formula>
    </cfRule>
    <cfRule type="containsText" dxfId="7797" priority="7799" operator="containsText" text="Dn(service)">
      <formula>NOT(ISERROR(SEARCH("Dn(service)",G910)))</formula>
    </cfRule>
    <cfRule type="containsText" dxfId="7796" priority="7800" operator="containsText" text="Dn(waiting)">
      <formula>NOT(ISERROR(SEARCH("Dn(waiting)",G910)))</formula>
    </cfRule>
  </conditionalFormatting>
  <conditionalFormatting sqref="G911">
    <cfRule type="containsBlanks" dxfId="7795" priority="7793">
      <formula>LEN(TRIM(G911))=0</formula>
    </cfRule>
    <cfRule type="containsText" dxfId="7794" priority="7794" operator="containsText" text="Operational">
      <formula>NOT(ISERROR(SEARCH("Operational",G911)))</formula>
    </cfRule>
    <cfRule type="containsText" dxfId="7793" priority="7795" operator="containsText" text="Dn(service)">
      <formula>NOT(ISERROR(SEARCH("Dn(service)",G911)))</formula>
    </cfRule>
    <cfRule type="containsText" dxfId="7792" priority="7796" operator="containsText" text="Dn(waiting)">
      <formula>NOT(ISERROR(SEARCH("Dn(waiting)",G911)))</formula>
    </cfRule>
  </conditionalFormatting>
  <conditionalFormatting sqref="G912">
    <cfRule type="containsBlanks" dxfId="7791" priority="7789">
      <formula>LEN(TRIM(G912))=0</formula>
    </cfRule>
    <cfRule type="containsText" dxfId="7790" priority="7790" operator="containsText" text="Operational">
      <formula>NOT(ISERROR(SEARCH("Operational",G912)))</formula>
    </cfRule>
    <cfRule type="containsText" dxfId="7789" priority="7791" operator="containsText" text="Dn(service)">
      <formula>NOT(ISERROR(SEARCH("Dn(service)",G912)))</formula>
    </cfRule>
    <cfRule type="containsText" dxfId="7788" priority="7792" operator="containsText" text="Dn(waiting)">
      <formula>NOT(ISERROR(SEARCH("Dn(waiting)",G912)))</formula>
    </cfRule>
  </conditionalFormatting>
  <conditionalFormatting sqref="E913">
    <cfRule type="containsBlanks" dxfId="7787" priority="7785">
      <formula>LEN(TRIM(E913))=0</formula>
    </cfRule>
    <cfRule type="containsText" dxfId="7786" priority="7786" operator="containsText" text="Operational">
      <formula>NOT(ISERROR(SEARCH("Operational",E913)))</formula>
    </cfRule>
    <cfRule type="containsText" dxfId="7785" priority="7787" operator="containsText" text="Dn(service)">
      <formula>NOT(ISERROR(SEARCH("Dn(service)",E913)))</formula>
    </cfRule>
    <cfRule type="containsText" dxfId="7784" priority="7788" operator="containsText" text="Dn(waiting)">
      <formula>NOT(ISERROR(SEARCH("Dn(waiting)",E913)))</formula>
    </cfRule>
  </conditionalFormatting>
  <conditionalFormatting sqref="E914">
    <cfRule type="containsBlanks" dxfId="7783" priority="7781">
      <formula>LEN(TRIM(E914))=0</formula>
    </cfRule>
    <cfRule type="containsText" dxfId="7782" priority="7782" operator="containsText" text="Operational">
      <formula>NOT(ISERROR(SEARCH("Operational",E914)))</formula>
    </cfRule>
    <cfRule type="containsText" dxfId="7781" priority="7783" operator="containsText" text="Dn(service)">
      <formula>NOT(ISERROR(SEARCH("Dn(service)",E914)))</formula>
    </cfRule>
    <cfRule type="containsText" dxfId="7780" priority="7784" operator="containsText" text="Dn(waiting)">
      <formula>NOT(ISERROR(SEARCH("Dn(waiting)",E914)))</formula>
    </cfRule>
  </conditionalFormatting>
  <conditionalFormatting sqref="E915">
    <cfRule type="containsBlanks" dxfId="7779" priority="7777">
      <formula>LEN(TRIM(E915))=0</formula>
    </cfRule>
    <cfRule type="containsText" dxfId="7778" priority="7778" operator="containsText" text="Operational">
      <formula>NOT(ISERROR(SEARCH("Operational",E915)))</formula>
    </cfRule>
    <cfRule type="containsText" dxfId="7777" priority="7779" operator="containsText" text="Dn(service)">
      <formula>NOT(ISERROR(SEARCH("Dn(service)",E915)))</formula>
    </cfRule>
    <cfRule type="containsText" dxfId="7776" priority="7780" operator="containsText" text="Dn(waiting)">
      <formula>NOT(ISERROR(SEARCH("Dn(waiting)",E915)))</formula>
    </cfRule>
  </conditionalFormatting>
  <conditionalFormatting sqref="E916">
    <cfRule type="containsBlanks" dxfId="7775" priority="7773">
      <formula>LEN(TRIM(E916))=0</formula>
    </cfRule>
    <cfRule type="containsText" dxfId="7774" priority="7774" operator="containsText" text="Operational">
      <formula>NOT(ISERROR(SEARCH("Operational",E916)))</formula>
    </cfRule>
    <cfRule type="containsText" dxfId="7773" priority="7775" operator="containsText" text="Dn(service)">
      <formula>NOT(ISERROR(SEARCH("Dn(service)",E916)))</formula>
    </cfRule>
    <cfRule type="containsText" dxfId="7772" priority="7776" operator="containsText" text="Dn(waiting)">
      <formula>NOT(ISERROR(SEARCH("Dn(waiting)",E916)))</formula>
    </cfRule>
  </conditionalFormatting>
  <conditionalFormatting sqref="E917">
    <cfRule type="containsBlanks" dxfId="7771" priority="7769">
      <formula>LEN(TRIM(E917))=0</formula>
    </cfRule>
    <cfRule type="containsText" dxfId="7770" priority="7770" operator="containsText" text="Operational">
      <formula>NOT(ISERROR(SEARCH("Operational",E917)))</formula>
    </cfRule>
    <cfRule type="containsText" dxfId="7769" priority="7771" operator="containsText" text="Dn(service)">
      <formula>NOT(ISERROR(SEARCH("Dn(service)",E917)))</formula>
    </cfRule>
    <cfRule type="containsText" dxfId="7768" priority="7772" operator="containsText" text="Dn(waiting)">
      <formula>NOT(ISERROR(SEARCH("Dn(waiting)",E917)))</formula>
    </cfRule>
  </conditionalFormatting>
  <conditionalFormatting sqref="I918">
    <cfRule type="containsBlanks" dxfId="7767" priority="7765">
      <formula>LEN(TRIM(I918))=0</formula>
    </cfRule>
    <cfRule type="containsText" dxfId="7766" priority="7766" operator="containsText" text="Operational">
      <formula>NOT(ISERROR(SEARCH("Operational",I918)))</formula>
    </cfRule>
    <cfRule type="containsText" dxfId="7765" priority="7767" operator="containsText" text="Dn(service)">
      <formula>NOT(ISERROR(SEARCH("Dn(service)",I918)))</formula>
    </cfRule>
    <cfRule type="containsText" dxfId="7764" priority="7768" operator="containsText" text="Dn(waiting)">
      <formula>NOT(ISERROR(SEARCH("Dn(waiting)",I918)))</formula>
    </cfRule>
  </conditionalFormatting>
  <conditionalFormatting sqref="I919">
    <cfRule type="containsBlanks" dxfId="7763" priority="7761">
      <formula>LEN(TRIM(I919))=0</formula>
    </cfRule>
    <cfRule type="containsText" dxfId="7762" priority="7762" operator="containsText" text="Operational">
      <formula>NOT(ISERROR(SEARCH("Operational",I919)))</formula>
    </cfRule>
    <cfRule type="containsText" dxfId="7761" priority="7763" operator="containsText" text="Dn(service)">
      <formula>NOT(ISERROR(SEARCH("Dn(service)",I919)))</formula>
    </cfRule>
    <cfRule type="containsText" dxfId="7760" priority="7764" operator="containsText" text="Dn(waiting)">
      <formula>NOT(ISERROR(SEARCH("Dn(waiting)",I919)))</formula>
    </cfRule>
  </conditionalFormatting>
  <conditionalFormatting sqref="I920">
    <cfRule type="containsBlanks" dxfId="7759" priority="7757">
      <formula>LEN(TRIM(I920))=0</formula>
    </cfRule>
    <cfRule type="containsText" dxfId="7758" priority="7758" operator="containsText" text="Operational">
      <formula>NOT(ISERROR(SEARCH("Operational",I920)))</formula>
    </cfRule>
    <cfRule type="containsText" dxfId="7757" priority="7759" operator="containsText" text="Dn(service)">
      <formula>NOT(ISERROR(SEARCH("Dn(service)",I920)))</formula>
    </cfRule>
    <cfRule type="containsText" dxfId="7756" priority="7760" operator="containsText" text="Dn(waiting)">
      <formula>NOT(ISERROR(SEARCH("Dn(waiting)",I920)))</formula>
    </cfRule>
  </conditionalFormatting>
  <conditionalFormatting sqref="I921">
    <cfRule type="containsBlanks" dxfId="7755" priority="7753">
      <formula>LEN(TRIM(I921))=0</formula>
    </cfRule>
    <cfRule type="containsText" dxfId="7754" priority="7754" operator="containsText" text="Operational">
      <formula>NOT(ISERROR(SEARCH("Operational",I921)))</formula>
    </cfRule>
    <cfRule type="containsText" dxfId="7753" priority="7755" operator="containsText" text="Dn(service)">
      <formula>NOT(ISERROR(SEARCH("Dn(service)",I921)))</formula>
    </cfRule>
    <cfRule type="containsText" dxfId="7752" priority="7756" operator="containsText" text="Dn(waiting)">
      <formula>NOT(ISERROR(SEARCH("Dn(waiting)",I921)))</formula>
    </cfRule>
  </conditionalFormatting>
  <conditionalFormatting sqref="D922">
    <cfRule type="containsBlanks" dxfId="7751" priority="7749">
      <formula>LEN(TRIM(D922))=0</formula>
    </cfRule>
    <cfRule type="containsText" dxfId="7750" priority="7750" operator="containsText" text="Operational">
      <formula>NOT(ISERROR(SEARCH("Operational",D922)))</formula>
    </cfRule>
    <cfRule type="containsText" dxfId="7749" priority="7751" operator="containsText" text="Dn(service)">
      <formula>NOT(ISERROR(SEARCH("Dn(service)",D922)))</formula>
    </cfRule>
    <cfRule type="containsText" dxfId="7748" priority="7752" operator="containsText" text="Dn(waiting)">
      <formula>NOT(ISERROR(SEARCH("Dn(waiting)",D922)))</formula>
    </cfRule>
  </conditionalFormatting>
  <conditionalFormatting sqref="D923">
    <cfRule type="containsBlanks" dxfId="7747" priority="7745">
      <formula>LEN(TRIM(D923))=0</formula>
    </cfRule>
    <cfRule type="containsText" dxfId="7746" priority="7746" operator="containsText" text="Operational">
      <formula>NOT(ISERROR(SEARCH("Operational",D923)))</formula>
    </cfRule>
    <cfRule type="containsText" dxfId="7745" priority="7747" operator="containsText" text="Dn(service)">
      <formula>NOT(ISERROR(SEARCH("Dn(service)",D923)))</formula>
    </cfRule>
    <cfRule type="containsText" dxfId="7744" priority="7748" operator="containsText" text="Dn(waiting)">
      <formula>NOT(ISERROR(SEARCH("Dn(waiting)",D923)))</formula>
    </cfRule>
  </conditionalFormatting>
  <conditionalFormatting sqref="D924">
    <cfRule type="containsBlanks" dxfId="7743" priority="7741">
      <formula>LEN(TRIM(D924))=0</formula>
    </cfRule>
    <cfRule type="containsText" dxfId="7742" priority="7742" operator="containsText" text="Operational">
      <formula>NOT(ISERROR(SEARCH("Operational",D924)))</formula>
    </cfRule>
    <cfRule type="containsText" dxfId="7741" priority="7743" operator="containsText" text="Dn(service)">
      <formula>NOT(ISERROR(SEARCH("Dn(service)",D924)))</formula>
    </cfRule>
    <cfRule type="containsText" dxfId="7740" priority="7744" operator="containsText" text="Dn(waiting)">
      <formula>NOT(ISERROR(SEARCH("Dn(waiting)",D924)))</formula>
    </cfRule>
  </conditionalFormatting>
  <conditionalFormatting sqref="H925">
    <cfRule type="containsBlanks" dxfId="7739" priority="7737">
      <formula>LEN(TRIM(H925))=0</formula>
    </cfRule>
    <cfRule type="containsText" dxfId="7738" priority="7738" operator="containsText" text="Operational">
      <formula>NOT(ISERROR(SEARCH("Operational",H925)))</formula>
    </cfRule>
    <cfRule type="containsText" dxfId="7737" priority="7739" operator="containsText" text="Dn(service)">
      <formula>NOT(ISERROR(SEARCH("Dn(service)",H925)))</formula>
    </cfRule>
    <cfRule type="containsText" dxfId="7736" priority="7740" operator="containsText" text="Dn(waiting)">
      <formula>NOT(ISERROR(SEARCH("Dn(waiting)",H925)))</formula>
    </cfRule>
  </conditionalFormatting>
  <conditionalFormatting sqref="H926">
    <cfRule type="containsBlanks" dxfId="7735" priority="7733">
      <formula>LEN(TRIM(H926))=0</formula>
    </cfRule>
    <cfRule type="containsText" dxfId="7734" priority="7734" operator="containsText" text="Operational">
      <formula>NOT(ISERROR(SEARCH("Operational",H926)))</formula>
    </cfRule>
    <cfRule type="containsText" dxfId="7733" priority="7735" operator="containsText" text="Dn(service)">
      <formula>NOT(ISERROR(SEARCH("Dn(service)",H926)))</formula>
    </cfRule>
    <cfRule type="containsText" dxfId="7732" priority="7736" operator="containsText" text="Dn(waiting)">
      <formula>NOT(ISERROR(SEARCH("Dn(waiting)",H926)))</formula>
    </cfRule>
  </conditionalFormatting>
  <conditionalFormatting sqref="H927">
    <cfRule type="containsBlanks" dxfId="7731" priority="7729">
      <formula>LEN(TRIM(H927))=0</formula>
    </cfRule>
    <cfRule type="containsText" dxfId="7730" priority="7730" operator="containsText" text="Operational">
      <formula>NOT(ISERROR(SEARCH("Operational",H927)))</formula>
    </cfRule>
    <cfRule type="containsText" dxfId="7729" priority="7731" operator="containsText" text="Dn(service)">
      <formula>NOT(ISERROR(SEARCH("Dn(service)",H927)))</formula>
    </cfRule>
    <cfRule type="containsText" dxfId="7728" priority="7732" operator="containsText" text="Dn(waiting)">
      <formula>NOT(ISERROR(SEARCH("Dn(waiting)",H927)))</formula>
    </cfRule>
  </conditionalFormatting>
  <conditionalFormatting sqref="H928">
    <cfRule type="containsBlanks" dxfId="7727" priority="7725">
      <formula>LEN(TRIM(H928))=0</formula>
    </cfRule>
    <cfRule type="containsText" dxfId="7726" priority="7726" operator="containsText" text="Operational">
      <formula>NOT(ISERROR(SEARCH("Operational",H928)))</formula>
    </cfRule>
    <cfRule type="containsText" dxfId="7725" priority="7727" operator="containsText" text="Dn(service)">
      <formula>NOT(ISERROR(SEARCH("Dn(service)",H928)))</formula>
    </cfRule>
    <cfRule type="containsText" dxfId="7724" priority="7728" operator="containsText" text="Dn(waiting)">
      <formula>NOT(ISERROR(SEARCH("Dn(waiting)",H928)))</formula>
    </cfRule>
  </conditionalFormatting>
  <conditionalFormatting sqref="H929">
    <cfRule type="containsBlanks" dxfId="7723" priority="7721">
      <formula>LEN(TRIM(H929))=0</formula>
    </cfRule>
    <cfRule type="containsText" dxfId="7722" priority="7722" operator="containsText" text="Operational">
      <formula>NOT(ISERROR(SEARCH("Operational",H929)))</formula>
    </cfRule>
    <cfRule type="containsText" dxfId="7721" priority="7723" operator="containsText" text="Dn(service)">
      <formula>NOT(ISERROR(SEARCH("Dn(service)",H929)))</formula>
    </cfRule>
    <cfRule type="containsText" dxfId="7720" priority="7724" operator="containsText" text="Dn(waiting)">
      <formula>NOT(ISERROR(SEARCH("Dn(waiting)",H929)))</formula>
    </cfRule>
  </conditionalFormatting>
  <conditionalFormatting sqref="H930">
    <cfRule type="containsBlanks" dxfId="7719" priority="7717">
      <formula>LEN(TRIM(H930))=0</formula>
    </cfRule>
    <cfRule type="containsText" dxfId="7718" priority="7718" operator="containsText" text="Operational">
      <formula>NOT(ISERROR(SEARCH("Operational",H930)))</formula>
    </cfRule>
    <cfRule type="containsText" dxfId="7717" priority="7719" operator="containsText" text="Dn(service)">
      <formula>NOT(ISERROR(SEARCH("Dn(service)",H930)))</formula>
    </cfRule>
    <cfRule type="containsText" dxfId="7716" priority="7720" operator="containsText" text="Dn(waiting)">
      <formula>NOT(ISERROR(SEARCH("Dn(waiting)",H930)))</formula>
    </cfRule>
  </conditionalFormatting>
  <conditionalFormatting sqref="H931">
    <cfRule type="containsBlanks" dxfId="7715" priority="7713">
      <formula>LEN(TRIM(H931))=0</formula>
    </cfRule>
    <cfRule type="containsText" dxfId="7714" priority="7714" operator="containsText" text="Operational">
      <formula>NOT(ISERROR(SEARCH("Operational",H931)))</formula>
    </cfRule>
    <cfRule type="containsText" dxfId="7713" priority="7715" operator="containsText" text="Dn(service)">
      <formula>NOT(ISERROR(SEARCH("Dn(service)",H931)))</formula>
    </cfRule>
    <cfRule type="containsText" dxfId="7712" priority="7716" operator="containsText" text="Dn(waiting)">
      <formula>NOT(ISERROR(SEARCH("Dn(waiting)",H931)))</formula>
    </cfRule>
  </conditionalFormatting>
  <conditionalFormatting sqref="H932">
    <cfRule type="containsBlanks" dxfId="7711" priority="7709">
      <formula>LEN(TRIM(H932))=0</formula>
    </cfRule>
    <cfRule type="containsText" dxfId="7710" priority="7710" operator="containsText" text="Operational">
      <formula>NOT(ISERROR(SEARCH("Operational",H932)))</formula>
    </cfRule>
    <cfRule type="containsText" dxfId="7709" priority="7711" operator="containsText" text="Dn(service)">
      <formula>NOT(ISERROR(SEARCH("Dn(service)",H932)))</formula>
    </cfRule>
    <cfRule type="containsText" dxfId="7708" priority="7712" operator="containsText" text="Dn(waiting)">
      <formula>NOT(ISERROR(SEARCH("Dn(waiting)",H932)))</formula>
    </cfRule>
  </conditionalFormatting>
  <conditionalFormatting sqref="H933">
    <cfRule type="containsBlanks" dxfId="7707" priority="7705">
      <formula>LEN(TRIM(H933))=0</formula>
    </cfRule>
    <cfRule type="containsText" dxfId="7706" priority="7706" operator="containsText" text="Operational">
      <formula>NOT(ISERROR(SEARCH("Operational",H933)))</formula>
    </cfRule>
    <cfRule type="containsText" dxfId="7705" priority="7707" operator="containsText" text="Dn(service)">
      <formula>NOT(ISERROR(SEARCH("Dn(service)",H933)))</formula>
    </cfRule>
    <cfRule type="containsText" dxfId="7704" priority="7708" operator="containsText" text="Dn(waiting)">
      <formula>NOT(ISERROR(SEARCH("Dn(waiting)",H933)))</formula>
    </cfRule>
  </conditionalFormatting>
  <conditionalFormatting sqref="H934">
    <cfRule type="containsBlanks" dxfId="7703" priority="7701">
      <formula>LEN(TRIM(H934))=0</formula>
    </cfRule>
    <cfRule type="containsText" dxfId="7702" priority="7702" operator="containsText" text="Operational">
      <formula>NOT(ISERROR(SEARCH("Operational",H934)))</formula>
    </cfRule>
    <cfRule type="containsText" dxfId="7701" priority="7703" operator="containsText" text="Dn(service)">
      <formula>NOT(ISERROR(SEARCH("Dn(service)",H934)))</formula>
    </cfRule>
    <cfRule type="containsText" dxfId="7700" priority="7704" operator="containsText" text="Dn(waiting)">
      <formula>NOT(ISERROR(SEARCH("Dn(waiting)",H934)))</formula>
    </cfRule>
  </conditionalFormatting>
  <conditionalFormatting sqref="F935">
    <cfRule type="containsBlanks" dxfId="7699" priority="7697">
      <formula>LEN(TRIM(F935))=0</formula>
    </cfRule>
    <cfRule type="containsText" dxfId="7698" priority="7698" operator="containsText" text="Operational">
      <formula>NOT(ISERROR(SEARCH("Operational",F935)))</formula>
    </cfRule>
    <cfRule type="containsText" dxfId="7697" priority="7699" operator="containsText" text="Dn(service)">
      <formula>NOT(ISERROR(SEARCH("Dn(service)",F935)))</formula>
    </cfRule>
    <cfRule type="containsText" dxfId="7696" priority="7700" operator="containsText" text="Dn(waiting)">
      <formula>NOT(ISERROR(SEARCH("Dn(waiting)",F935)))</formula>
    </cfRule>
  </conditionalFormatting>
  <conditionalFormatting sqref="F936">
    <cfRule type="containsBlanks" dxfId="7695" priority="7693">
      <formula>LEN(TRIM(F936))=0</formula>
    </cfRule>
    <cfRule type="containsText" dxfId="7694" priority="7694" operator="containsText" text="Operational">
      <formula>NOT(ISERROR(SEARCH("Operational",F936)))</formula>
    </cfRule>
    <cfRule type="containsText" dxfId="7693" priority="7695" operator="containsText" text="Dn(service)">
      <formula>NOT(ISERROR(SEARCH("Dn(service)",F936)))</formula>
    </cfRule>
    <cfRule type="containsText" dxfId="7692" priority="7696" operator="containsText" text="Dn(waiting)">
      <formula>NOT(ISERROR(SEARCH("Dn(waiting)",F936)))</formula>
    </cfRule>
  </conditionalFormatting>
  <conditionalFormatting sqref="F937">
    <cfRule type="containsBlanks" dxfId="7691" priority="7689">
      <formula>LEN(TRIM(F937))=0</formula>
    </cfRule>
    <cfRule type="containsText" dxfId="7690" priority="7690" operator="containsText" text="Operational">
      <formula>NOT(ISERROR(SEARCH("Operational",F937)))</formula>
    </cfRule>
    <cfRule type="containsText" dxfId="7689" priority="7691" operator="containsText" text="Dn(service)">
      <formula>NOT(ISERROR(SEARCH("Dn(service)",F937)))</formula>
    </cfRule>
    <cfRule type="containsText" dxfId="7688" priority="7692" operator="containsText" text="Dn(waiting)">
      <formula>NOT(ISERROR(SEARCH("Dn(waiting)",F937)))</formula>
    </cfRule>
  </conditionalFormatting>
  <conditionalFormatting sqref="E938">
    <cfRule type="containsBlanks" dxfId="7687" priority="7685">
      <formula>LEN(TRIM(E938))=0</formula>
    </cfRule>
    <cfRule type="containsText" dxfId="7686" priority="7686" operator="containsText" text="Operational">
      <formula>NOT(ISERROR(SEARCH("Operational",E938)))</formula>
    </cfRule>
    <cfRule type="containsText" dxfId="7685" priority="7687" operator="containsText" text="Dn(service)">
      <formula>NOT(ISERROR(SEARCH("Dn(service)",E938)))</formula>
    </cfRule>
    <cfRule type="containsText" dxfId="7684" priority="7688" operator="containsText" text="Dn(waiting)">
      <formula>NOT(ISERROR(SEARCH("Dn(waiting)",E938)))</formula>
    </cfRule>
  </conditionalFormatting>
  <conditionalFormatting sqref="E939">
    <cfRule type="containsBlanks" dxfId="7683" priority="7681">
      <formula>LEN(TRIM(E939))=0</formula>
    </cfRule>
    <cfRule type="containsText" dxfId="7682" priority="7682" operator="containsText" text="Operational">
      <formula>NOT(ISERROR(SEARCH("Operational",E939)))</formula>
    </cfRule>
    <cfRule type="containsText" dxfId="7681" priority="7683" operator="containsText" text="Dn(service)">
      <formula>NOT(ISERROR(SEARCH("Dn(service)",E939)))</formula>
    </cfRule>
    <cfRule type="containsText" dxfId="7680" priority="7684" operator="containsText" text="Dn(waiting)">
      <formula>NOT(ISERROR(SEARCH("Dn(waiting)",E939)))</formula>
    </cfRule>
  </conditionalFormatting>
  <conditionalFormatting sqref="E940">
    <cfRule type="containsBlanks" dxfId="7679" priority="7677">
      <formula>LEN(TRIM(E940))=0</formula>
    </cfRule>
    <cfRule type="containsText" dxfId="7678" priority="7678" operator="containsText" text="Operational">
      <formula>NOT(ISERROR(SEARCH("Operational",E940)))</formula>
    </cfRule>
    <cfRule type="containsText" dxfId="7677" priority="7679" operator="containsText" text="Dn(service)">
      <formula>NOT(ISERROR(SEARCH("Dn(service)",E940)))</formula>
    </cfRule>
    <cfRule type="containsText" dxfId="7676" priority="7680" operator="containsText" text="Dn(waiting)">
      <formula>NOT(ISERROR(SEARCH("Dn(waiting)",E940)))</formula>
    </cfRule>
  </conditionalFormatting>
  <conditionalFormatting sqref="G941">
    <cfRule type="containsBlanks" dxfId="7675" priority="7673">
      <formula>LEN(TRIM(G941))=0</formula>
    </cfRule>
    <cfRule type="containsText" dxfId="7674" priority="7674" operator="containsText" text="Operational">
      <formula>NOT(ISERROR(SEARCH("Operational",G941)))</formula>
    </cfRule>
    <cfRule type="containsText" dxfId="7673" priority="7675" operator="containsText" text="Dn(service)">
      <formula>NOT(ISERROR(SEARCH("Dn(service)",G941)))</formula>
    </cfRule>
    <cfRule type="containsText" dxfId="7672" priority="7676" operator="containsText" text="Dn(waiting)">
      <formula>NOT(ISERROR(SEARCH("Dn(waiting)",G941)))</formula>
    </cfRule>
  </conditionalFormatting>
  <conditionalFormatting sqref="G942">
    <cfRule type="containsBlanks" dxfId="7671" priority="7669">
      <formula>LEN(TRIM(G942))=0</formula>
    </cfRule>
    <cfRule type="containsText" dxfId="7670" priority="7670" operator="containsText" text="Operational">
      <formula>NOT(ISERROR(SEARCH("Operational",G942)))</formula>
    </cfRule>
    <cfRule type="containsText" dxfId="7669" priority="7671" operator="containsText" text="Dn(service)">
      <formula>NOT(ISERROR(SEARCH("Dn(service)",G942)))</formula>
    </cfRule>
    <cfRule type="containsText" dxfId="7668" priority="7672" operator="containsText" text="Dn(waiting)">
      <formula>NOT(ISERROR(SEARCH("Dn(waiting)",G942)))</formula>
    </cfRule>
  </conditionalFormatting>
  <conditionalFormatting sqref="G943">
    <cfRule type="containsBlanks" dxfId="7667" priority="7665">
      <formula>LEN(TRIM(G943))=0</formula>
    </cfRule>
    <cfRule type="containsText" dxfId="7666" priority="7666" operator="containsText" text="Operational">
      <formula>NOT(ISERROR(SEARCH("Operational",G943)))</formula>
    </cfRule>
    <cfRule type="containsText" dxfId="7665" priority="7667" operator="containsText" text="Dn(service)">
      <formula>NOT(ISERROR(SEARCH("Dn(service)",G943)))</formula>
    </cfRule>
    <cfRule type="containsText" dxfId="7664" priority="7668" operator="containsText" text="Dn(waiting)">
      <formula>NOT(ISERROR(SEARCH("Dn(waiting)",G943)))</formula>
    </cfRule>
  </conditionalFormatting>
  <conditionalFormatting sqref="G944">
    <cfRule type="containsBlanks" dxfId="7663" priority="7661">
      <formula>LEN(TRIM(G944))=0</formula>
    </cfRule>
    <cfRule type="containsText" dxfId="7662" priority="7662" operator="containsText" text="Operational">
      <formula>NOT(ISERROR(SEARCH("Operational",G944)))</formula>
    </cfRule>
    <cfRule type="containsText" dxfId="7661" priority="7663" operator="containsText" text="Dn(service)">
      <formula>NOT(ISERROR(SEARCH("Dn(service)",G944)))</formula>
    </cfRule>
    <cfRule type="containsText" dxfId="7660" priority="7664" operator="containsText" text="Dn(waiting)">
      <formula>NOT(ISERROR(SEARCH("Dn(waiting)",G944)))</formula>
    </cfRule>
  </conditionalFormatting>
  <conditionalFormatting sqref="I945">
    <cfRule type="containsBlanks" dxfId="7659" priority="7657">
      <formula>LEN(TRIM(I945))=0</formula>
    </cfRule>
    <cfRule type="containsText" dxfId="7658" priority="7658" operator="containsText" text="Operational">
      <formula>NOT(ISERROR(SEARCH("Operational",I945)))</formula>
    </cfRule>
    <cfRule type="containsText" dxfId="7657" priority="7659" operator="containsText" text="Dn(service)">
      <formula>NOT(ISERROR(SEARCH("Dn(service)",I945)))</formula>
    </cfRule>
    <cfRule type="containsText" dxfId="7656" priority="7660" operator="containsText" text="Dn(waiting)">
      <formula>NOT(ISERROR(SEARCH("Dn(waiting)",I945)))</formula>
    </cfRule>
  </conditionalFormatting>
  <conditionalFormatting sqref="I946">
    <cfRule type="containsBlanks" dxfId="7655" priority="7653">
      <formula>LEN(TRIM(I946))=0</formula>
    </cfRule>
    <cfRule type="containsText" dxfId="7654" priority="7654" operator="containsText" text="Operational">
      <formula>NOT(ISERROR(SEARCH("Operational",I946)))</formula>
    </cfRule>
    <cfRule type="containsText" dxfId="7653" priority="7655" operator="containsText" text="Dn(service)">
      <formula>NOT(ISERROR(SEARCH("Dn(service)",I946)))</formula>
    </cfRule>
    <cfRule type="containsText" dxfId="7652" priority="7656" operator="containsText" text="Dn(waiting)">
      <formula>NOT(ISERROR(SEARCH("Dn(waiting)",I946)))</formula>
    </cfRule>
  </conditionalFormatting>
  <conditionalFormatting sqref="I947">
    <cfRule type="containsBlanks" dxfId="7651" priority="7649">
      <formula>LEN(TRIM(I947))=0</formula>
    </cfRule>
    <cfRule type="containsText" dxfId="7650" priority="7650" operator="containsText" text="Operational">
      <formula>NOT(ISERROR(SEARCH("Operational",I947)))</formula>
    </cfRule>
    <cfRule type="containsText" dxfId="7649" priority="7651" operator="containsText" text="Dn(service)">
      <formula>NOT(ISERROR(SEARCH("Dn(service)",I947)))</formula>
    </cfRule>
    <cfRule type="containsText" dxfId="7648" priority="7652" operator="containsText" text="Dn(waiting)">
      <formula>NOT(ISERROR(SEARCH("Dn(waiting)",I947)))</formula>
    </cfRule>
  </conditionalFormatting>
  <conditionalFormatting sqref="I948">
    <cfRule type="containsBlanks" dxfId="7647" priority="7645">
      <formula>LEN(TRIM(I948))=0</formula>
    </cfRule>
    <cfRule type="containsText" dxfId="7646" priority="7646" operator="containsText" text="Operational">
      <formula>NOT(ISERROR(SEARCH("Operational",I948)))</formula>
    </cfRule>
    <cfRule type="containsText" dxfId="7645" priority="7647" operator="containsText" text="Dn(service)">
      <formula>NOT(ISERROR(SEARCH("Dn(service)",I948)))</formula>
    </cfRule>
    <cfRule type="containsText" dxfId="7644" priority="7648" operator="containsText" text="Dn(waiting)">
      <formula>NOT(ISERROR(SEARCH("Dn(waiting)",I948)))</formula>
    </cfRule>
  </conditionalFormatting>
  <conditionalFormatting sqref="D949">
    <cfRule type="containsBlanks" dxfId="7643" priority="7641">
      <formula>LEN(TRIM(D949))=0</formula>
    </cfRule>
    <cfRule type="containsText" dxfId="7642" priority="7642" operator="containsText" text="Operational">
      <formula>NOT(ISERROR(SEARCH("Operational",D949)))</formula>
    </cfRule>
    <cfRule type="containsText" dxfId="7641" priority="7643" operator="containsText" text="Dn(service)">
      <formula>NOT(ISERROR(SEARCH("Dn(service)",D949)))</formula>
    </cfRule>
    <cfRule type="containsText" dxfId="7640" priority="7644" operator="containsText" text="Dn(waiting)">
      <formula>NOT(ISERROR(SEARCH("Dn(waiting)",D949)))</formula>
    </cfRule>
  </conditionalFormatting>
  <conditionalFormatting sqref="D950">
    <cfRule type="containsBlanks" dxfId="7639" priority="7637">
      <formula>LEN(TRIM(D950))=0</formula>
    </cfRule>
    <cfRule type="containsText" dxfId="7638" priority="7638" operator="containsText" text="Operational">
      <formula>NOT(ISERROR(SEARCH("Operational",D950)))</formula>
    </cfRule>
    <cfRule type="containsText" dxfId="7637" priority="7639" operator="containsText" text="Dn(service)">
      <formula>NOT(ISERROR(SEARCH("Dn(service)",D950)))</formula>
    </cfRule>
    <cfRule type="containsText" dxfId="7636" priority="7640" operator="containsText" text="Dn(waiting)">
      <formula>NOT(ISERROR(SEARCH("Dn(waiting)",D950)))</formula>
    </cfRule>
  </conditionalFormatting>
  <conditionalFormatting sqref="D951">
    <cfRule type="containsBlanks" dxfId="7635" priority="7633">
      <formula>LEN(TRIM(D951))=0</formula>
    </cfRule>
    <cfRule type="containsText" dxfId="7634" priority="7634" operator="containsText" text="Operational">
      <formula>NOT(ISERROR(SEARCH("Operational",D951)))</formula>
    </cfRule>
    <cfRule type="containsText" dxfId="7633" priority="7635" operator="containsText" text="Dn(service)">
      <formula>NOT(ISERROR(SEARCH("Dn(service)",D951)))</formula>
    </cfRule>
    <cfRule type="containsText" dxfId="7632" priority="7636" operator="containsText" text="Dn(waiting)">
      <formula>NOT(ISERROR(SEARCH("Dn(waiting)",D951)))</formula>
    </cfRule>
  </conditionalFormatting>
  <conditionalFormatting sqref="D952">
    <cfRule type="containsBlanks" dxfId="7631" priority="7629">
      <formula>LEN(TRIM(D952))=0</formula>
    </cfRule>
    <cfRule type="containsText" dxfId="7630" priority="7630" operator="containsText" text="Operational">
      <formula>NOT(ISERROR(SEARCH("Operational",D952)))</formula>
    </cfRule>
    <cfRule type="containsText" dxfId="7629" priority="7631" operator="containsText" text="Dn(service)">
      <formula>NOT(ISERROR(SEARCH("Dn(service)",D952)))</formula>
    </cfRule>
    <cfRule type="containsText" dxfId="7628" priority="7632" operator="containsText" text="Dn(waiting)">
      <formula>NOT(ISERROR(SEARCH("Dn(waiting)",D952)))</formula>
    </cfRule>
  </conditionalFormatting>
  <conditionalFormatting sqref="C953">
    <cfRule type="containsBlanks" dxfId="7627" priority="7625">
      <formula>LEN(TRIM(C953))=0</formula>
    </cfRule>
    <cfRule type="containsText" dxfId="7626" priority="7626" operator="containsText" text="Operational">
      <formula>NOT(ISERROR(SEARCH("Operational",C953)))</formula>
    </cfRule>
    <cfRule type="containsText" dxfId="7625" priority="7627" operator="containsText" text="Dn(service)">
      <formula>NOT(ISERROR(SEARCH("Dn(service)",C953)))</formula>
    </cfRule>
    <cfRule type="containsText" dxfId="7624" priority="7628" operator="containsText" text="Dn(waiting)">
      <formula>NOT(ISERROR(SEARCH("Dn(waiting)",C953)))</formula>
    </cfRule>
  </conditionalFormatting>
  <conditionalFormatting sqref="C954">
    <cfRule type="containsBlanks" dxfId="7623" priority="7621">
      <formula>LEN(TRIM(C954))=0</formula>
    </cfRule>
    <cfRule type="containsText" dxfId="7622" priority="7622" operator="containsText" text="Operational">
      <formula>NOT(ISERROR(SEARCH("Operational",C954)))</formula>
    </cfRule>
    <cfRule type="containsText" dxfId="7621" priority="7623" operator="containsText" text="Dn(service)">
      <formula>NOT(ISERROR(SEARCH("Dn(service)",C954)))</formula>
    </cfRule>
    <cfRule type="containsText" dxfId="7620" priority="7624" operator="containsText" text="Dn(waiting)">
      <formula>NOT(ISERROR(SEARCH("Dn(waiting)",C954)))</formula>
    </cfRule>
  </conditionalFormatting>
  <conditionalFormatting sqref="C955">
    <cfRule type="containsBlanks" dxfId="7619" priority="7617">
      <formula>LEN(TRIM(C955))=0</formula>
    </cfRule>
    <cfRule type="containsText" dxfId="7618" priority="7618" operator="containsText" text="Operational">
      <formula>NOT(ISERROR(SEARCH("Operational",C955)))</formula>
    </cfRule>
    <cfRule type="containsText" dxfId="7617" priority="7619" operator="containsText" text="Dn(service)">
      <formula>NOT(ISERROR(SEARCH("Dn(service)",C955)))</formula>
    </cfRule>
    <cfRule type="containsText" dxfId="7616" priority="7620" operator="containsText" text="Dn(waiting)">
      <formula>NOT(ISERROR(SEARCH("Dn(waiting)",C955)))</formula>
    </cfRule>
  </conditionalFormatting>
  <conditionalFormatting sqref="C956">
    <cfRule type="containsBlanks" dxfId="7615" priority="7613">
      <formula>LEN(TRIM(C956))=0</formula>
    </cfRule>
    <cfRule type="containsText" dxfId="7614" priority="7614" operator="containsText" text="Operational">
      <formula>NOT(ISERROR(SEARCH("Operational",C956)))</formula>
    </cfRule>
    <cfRule type="containsText" dxfId="7613" priority="7615" operator="containsText" text="Dn(service)">
      <formula>NOT(ISERROR(SEARCH("Dn(service)",C956)))</formula>
    </cfRule>
    <cfRule type="containsText" dxfId="7612" priority="7616" operator="containsText" text="Dn(waiting)">
      <formula>NOT(ISERROR(SEARCH("Dn(waiting)",C956)))</formula>
    </cfRule>
  </conditionalFormatting>
  <conditionalFormatting sqref="H957">
    <cfRule type="containsBlanks" dxfId="7611" priority="7609">
      <formula>LEN(TRIM(H957))=0</formula>
    </cfRule>
    <cfRule type="containsText" dxfId="7610" priority="7610" operator="containsText" text="Operational">
      <formula>NOT(ISERROR(SEARCH("Operational",H957)))</formula>
    </cfRule>
    <cfRule type="containsText" dxfId="7609" priority="7611" operator="containsText" text="Dn(service)">
      <formula>NOT(ISERROR(SEARCH("Dn(service)",H957)))</formula>
    </cfRule>
    <cfRule type="containsText" dxfId="7608" priority="7612" operator="containsText" text="Dn(waiting)">
      <formula>NOT(ISERROR(SEARCH("Dn(waiting)",H957)))</formula>
    </cfRule>
  </conditionalFormatting>
  <conditionalFormatting sqref="H958">
    <cfRule type="containsBlanks" dxfId="7607" priority="7605">
      <formula>LEN(TRIM(H958))=0</formula>
    </cfRule>
    <cfRule type="containsText" dxfId="7606" priority="7606" operator="containsText" text="Operational">
      <formula>NOT(ISERROR(SEARCH("Operational",H958)))</formula>
    </cfRule>
    <cfRule type="containsText" dxfId="7605" priority="7607" operator="containsText" text="Dn(service)">
      <formula>NOT(ISERROR(SEARCH("Dn(service)",H958)))</formula>
    </cfRule>
    <cfRule type="containsText" dxfId="7604" priority="7608" operator="containsText" text="Dn(waiting)">
      <formula>NOT(ISERROR(SEARCH("Dn(waiting)",H958)))</formula>
    </cfRule>
  </conditionalFormatting>
  <conditionalFormatting sqref="H959">
    <cfRule type="containsBlanks" dxfId="7603" priority="7601">
      <formula>LEN(TRIM(H959))=0</formula>
    </cfRule>
    <cfRule type="containsText" dxfId="7602" priority="7602" operator="containsText" text="Operational">
      <formula>NOT(ISERROR(SEARCH("Operational",H959)))</formula>
    </cfRule>
    <cfRule type="containsText" dxfId="7601" priority="7603" operator="containsText" text="Dn(service)">
      <formula>NOT(ISERROR(SEARCH("Dn(service)",H959)))</formula>
    </cfRule>
    <cfRule type="containsText" dxfId="7600" priority="7604" operator="containsText" text="Dn(waiting)">
      <formula>NOT(ISERROR(SEARCH("Dn(waiting)",H959)))</formula>
    </cfRule>
  </conditionalFormatting>
  <conditionalFormatting sqref="F960">
    <cfRule type="containsBlanks" dxfId="7599" priority="7597">
      <formula>LEN(TRIM(F960))=0</formula>
    </cfRule>
    <cfRule type="containsText" dxfId="7598" priority="7598" operator="containsText" text="Operational">
      <formula>NOT(ISERROR(SEARCH("Operational",F960)))</formula>
    </cfRule>
    <cfRule type="containsText" dxfId="7597" priority="7599" operator="containsText" text="Dn(service)">
      <formula>NOT(ISERROR(SEARCH("Dn(service)",F960)))</formula>
    </cfRule>
    <cfRule type="containsText" dxfId="7596" priority="7600" operator="containsText" text="Dn(waiting)">
      <formula>NOT(ISERROR(SEARCH("Dn(waiting)",F960)))</formula>
    </cfRule>
  </conditionalFormatting>
  <conditionalFormatting sqref="F961">
    <cfRule type="containsBlanks" dxfId="7595" priority="7593">
      <formula>LEN(TRIM(F961))=0</formula>
    </cfRule>
    <cfRule type="containsText" dxfId="7594" priority="7594" operator="containsText" text="Operational">
      <formula>NOT(ISERROR(SEARCH("Operational",F961)))</formula>
    </cfRule>
    <cfRule type="containsText" dxfId="7593" priority="7595" operator="containsText" text="Dn(service)">
      <formula>NOT(ISERROR(SEARCH("Dn(service)",F961)))</formula>
    </cfRule>
    <cfRule type="containsText" dxfId="7592" priority="7596" operator="containsText" text="Dn(waiting)">
      <formula>NOT(ISERROR(SEARCH("Dn(waiting)",F961)))</formula>
    </cfRule>
  </conditionalFormatting>
  <conditionalFormatting sqref="F962">
    <cfRule type="containsBlanks" dxfId="7591" priority="7589">
      <formula>LEN(TRIM(F962))=0</formula>
    </cfRule>
    <cfRule type="containsText" dxfId="7590" priority="7590" operator="containsText" text="Operational">
      <formula>NOT(ISERROR(SEARCH("Operational",F962)))</formula>
    </cfRule>
    <cfRule type="containsText" dxfId="7589" priority="7591" operator="containsText" text="Dn(service)">
      <formula>NOT(ISERROR(SEARCH("Dn(service)",F962)))</formula>
    </cfRule>
    <cfRule type="containsText" dxfId="7588" priority="7592" operator="containsText" text="Dn(waiting)">
      <formula>NOT(ISERROR(SEARCH("Dn(waiting)",F962)))</formula>
    </cfRule>
  </conditionalFormatting>
  <conditionalFormatting sqref="F963">
    <cfRule type="containsBlanks" dxfId="7587" priority="7585">
      <formula>LEN(TRIM(F963))=0</formula>
    </cfRule>
    <cfRule type="containsText" dxfId="7586" priority="7586" operator="containsText" text="Operational">
      <formula>NOT(ISERROR(SEARCH("Operational",F963)))</formula>
    </cfRule>
    <cfRule type="containsText" dxfId="7585" priority="7587" operator="containsText" text="Dn(service)">
      <formula>NOT(ISERROR(SEARCH("Dn(service)",F963)))</formula>
    </cfRule>
    <cfRule type="containsText" dxfId="7584" priority="7588" operator="containsText" text="Dn(waiting)">
      <formula>NOT(ISERROR(SEARCH("Dn(waiting)",F963)))</formula>
    </cfRule>
  </conditionalFormatting>
  <conditionalFormatting sqref="F964">
    <cfRule type="containsBlanks" dxfId="7583" priority="7581">
      <formula>LEN(TRIM(F964))=0</formula>
    </cfRule>
    <cfRule type="containsText" dxfId="7582" priority="7582" operator="containsText" text="Operational">
      <formula>NOT(ISERROR(SEARCH("Operational",F964)))</formula>
    </cfRule>
    <cfRule type="containsText" dxfId="7581" priority="7583" operator="containsText" text="Dn(service)">
      <formula>NOT(ISERROR(SEARCH("Dn(service)",F964)))</formula>
    </cfRule>
    <cfRule type="containsText" dxfId="7580" priority="7584" operator="containsText" text="Dn(waiting)">
      <formula>NOT(ISERROR(SEARCH("Dn(waiting)",F964)))</formula>
    </cfRule>
  </conditionalFormatting>
  <conditionalFormatting sqref="E965">
    <cfRule type="containsBlanks" dxfId="7579" priority="7577">
      <formula>LEN(TRIM(E965))=0</formula>
    </cfRule>
    <cfRule type="containsText" dxfId="7578" priority="7578" operator="containsText" text="Operational">
      <formula>NOT(ISERROR(SEARCH("Operational",E965)))</formula>
    </cfRule>
    <cfRule type="containsText" dxfId="7577" priority="7579" operator="containsText" text="Dn(service)">
      <formula>NOT(ISERROR(SEARCH("Dn(service)",E965)))</formula>
    </cfRule>
    <cfRule type="containsText" dxfId="7576" priority="7580" operator="containsText" text="Dn(waiting)">
      <formula>NOT(ISERROR(SEARCH("Dn(waiting)",E965)))</formula>
    </cfRule>
  </conditionalFormatting>
  <conditionalFormatting sqref="E966">
    <cfRule type="containsBlanks" dxfId="7575" priority="7573">
      <formula>LEN(TRIM(E966))=0</formula>
    </cfRule>
    <cfRule type="containsText" dxfId="7574" priority="7574" operator="containsText" text="Operational">
      <formula>NOT(ISERROR(SEARCH("Operational",E966)))</formula>
    </cfRule>
    <cfRule type="containsText" dxfId="7573" priority="7575" operator="containsText" text="Dn(service)">
      <formula>NOT(ISERROR(SEARCH("Dn(service)",E966)))</formula>
    </cfRule>
    <cfRule type="containsText" dxfId="7572" priority="7576" operator="containsText" text="Dn(waiting)">
      <formula>NOT(ISERROR(SEARCH("Dn(waiting)",E966)))</formula>
    </cfRule>
  </conditionalFormatting>
  <conditionalFormatting sqref="E967">
    <cfRule type="containsBlanks" dxfId="7571" priority="7569">
      <formula>LEN(TRIM(E967))=0</formula>
    </cfRule>
    <cfRule type="containsText" dxfId="7570" priority="7570" operator="containsText" text="Operational">
      <formula>NOT(ISERROR(SEARCH("Operational",E967)))</formula>
    </cfRule>
    <cfRule type="containsText" dxfId="7569" priority="7571" operator="containsText" text="Dn(service)">
      <formula>NOT(ISERROR(SEARCH("Dn(service)",E967)))</formula>
    </cfRule>
    <cfRule type="containsText" dxfId="7568" priority="7572" operator="containsText" text="Dn(waiting)">
      <formula>NOT(ISERROR(SEARCH("Dn(waiting)",E967)))</formula>
    </cfRule>
  </conditionalFormatting>
  <conditionalFormatting sqref="E968">
    <cfRule type="containsBlanks" dxfId="7567" priority="7565">
      <formula>LEN(TRIM(E968))=0</formula>
    </cfRule>
    <cfRule type="containsText" dxfId="7566" priority="7566" operator="containsText" text="Operational">
      <formula>NOT(ISERROR(SEARCH("Operational",E968)))</formula>
    </cfRule>
    <cfRule type="containsText" dxfId="7565" priority="7567" operator="containsText" text="Dn(service)">
      <formula>NOT(ISERROR(SEARCH("Dn(service)",E968)))</formula>
    </cfRule>
    <cfRule type="containsText" dxfId="7564" priority="7568" operator="containsText" text="Dn(waiting)">
      <formula>NOT(ISERROR(SEARCH("Dn(waiting)",E968)))</formula>
    </cfRule>
  </conditionalFormatting>
  <conditionalFormatting sqref="E969">
    <cfRule type="containsBlanks" dxfId="7563" priority="7561">
      <formula>LEN(TRIM(E969))=0</formula>
    </cfRule>
    <cfRule type="containsText" dxfId="7562" priority="7562" operator="containsText" text="Operational">
      <formula>NOT(ISERROR(SEARCH("Operational",E969)))</formula>
    </cfRule>
    <cfRule type="containsText" dxfId="7561" priority="7563" operator="containsText" text="Dn(service)">
      <formula>NOT(ISERROR(SEARCH("Dn(service)",E969)))</formula>
    </cfRule>
    <cfRule type="containsText" dxfId="7560" priority="7564" operator="containsText" text="Dn(waiting)">
      <formula>NOT(ISERROR(SEARCH("Dn(waiting)",E969)))</formula>
    </cfRule>
  </conditionalFormatting>
  <conditionalFormatting sqref="G970">
    <cfRule type="containsBlanks" dxfId="7559" priority="7557">
      <formula>LEN(TRIM(G970))=0</formula>
    </cfRule>
    <cfRule type="containsText" dxfId="7558" priority="7558" operator="containsText" text="Operational">
      <formula>NOT(ISERROR(SEARCH("Operational",G970)))</formula>
    </cfRule>
    <cfRule type="containsText" dxfId="7557" priority="7559" operator="containsText" text="Dn(service)">
      <formula>NOT(ISERROR(SEARCH("Dn(service)",G970)))</formula>
    </cfRule>
    <cfRule type="containsText" dxfId="7556" priority="7560" operator="containsText" text="Dn(waiting)">
      <formula>NOT(ISERROR(SEARCH("Dn(waiting)",G970)))</formula>
    </cfRule>
  </conditionalFormatting>
  <conditionalFormatting sqref="G971">
    <cfRule type="containsBlanks" dxfId="7555" priority="7553">
      <formula>LEN(TRIM(G971))=0</formula>
    </cfRule>
    <cfRule type="containsText" dxfId="7554" priority="7554" operator="containsText" text="Operational">
      <formula>NOT(ISERROR(SEARCH("Operational",G971)))</formula>
    </cfRule>
    <cfRule type="containsText" dxfId="7553" priority="7555" operator="containsText" text="Dn(service)">
      <formula>NOT(ISERROR(SEARCH("Dn(service)",G971)))</formula>
    </cfRule>
    <cfRule type="containsText" dxfId="7552" priority="7556" operator="containsText" text="Dn(waiting)">
      <formula>NOT(ISERROR(SEARCH("Dn(waiting)",G971)))</formula>
    </cfRule>
  </conditionalFormatting>
  <conditionalFormatting sqref="G972">
    <cfRule type="containsBlanks" dxfId="7551" priority="7549">
      <formula>LEN(TRIM(G972))=0</formula>
    </cfRule>
    <cfRule type="containsText" dxfId="7550" priority="7550" operator="containsText" text="Operational">
      <formula>NOT(ISERROR(SEARCH("Operational",G972)))</formula>
    </cfRule>
    <cfRule type="containsText" dxfId="7549" priority="7551" operator="containsText" text="Dn(service)">
      <formula>NOT(ISERROR(SEARCH("Dn(service)",G972)))</formula>
    </cfRule>
    <cfRule type="containsText" dxfId="7548" priority="7552" operator="containsText" text="Dn(waiting)">
      <formula>NOT(ISERROR(SEARCH("Dn(waiting)",G972)))</formula>
    </cfRule>
  </conditionalFormatting>
  <conditionalFormatting sqref="G973">
    <cfRule type="containsBlanks" dxfId="7547" priority="7545">
      <formula>LEN(TRIM(G973))=0</formula>
    </cfRule>
    <cfRule type="containsText" dxfId="7546" priority="7546" operator="containsText" text="Operational">
      <formula>NOT(ISERROR(SEARCH("Operational",G973)))</formula>
    </cfRule>
    <cfRule type="containsText" dxfId="7545" priority="7547" operator="containsText" text="Dn(service)">
      <formula>NOT(ISERROR(SEARCH("Dn(service)",G973)))</formula>
    </cfRule>
    <cfRule type="containsText" dxfId="7544" priority="7548" operator="containsText" text="Dn(waiting)">
      <formula>NOT(ISERROR(SEARCH("Dn(waiting)",G973)))</formula>
    </cfRule>
  </conditionalFormatting>
  <conditionalFormatting sqref="I974">
    <cfRule type="containsBlanks" dxfId="7543" priority="7541">
      <formula>LEN(TRIM(I974))=0</formula>
    </cfRule>
    <cfRule type="containsText" dxfId="7542" priority="7542" operator="containsText" text="Operational">
      <formula>NOT(ISERROR(SEARCH("Operational",I974)))</formula>
    </cfRule>
    <cfRule type="containsText" dxfId="7541" priority="7543" operator="containsText" text="Dn(service)">
      <formula>NOT(ISERROR(SEARCH("Dn(service)",I974)))</formula>
    </cfRule>
    <cfRule type="containsText" dxfId="7540" priority="7544" operator="containsText" text="Dn(waiting)">
      <formula>NOT(ISERROR(SEARCH("Dn(waiting)",I974)))</formula>
    </cfRule>
  </conditionalFormatting>
  <conditionalFormatting sqref="I975">
    <cfRule type="containsBlanks" dxfId="7539" priority="7537">
      <formula>LEN(TRIM(I975))=0</formula>
    </cfRule>
    <cfRule type="containsText" dxfId="7538" priority="7538" operator="containsText" text="Operational">
      <formula>NOT(ISERROR(SEARCH("Operational",I975)))</formula>
    </cfRule>
    <cfRule type="containsText" dxfId="7537" priority="7539" operator="containsText" text="Dn(service)">
      <formula>NOT(ISERROR(SEARCH("Dn(service)",I975)))</formula>
    </cfRule>
    <cfRule type="containsText" dxfId="7536" priority="7540" operator="containsText" text="Dn(waiting)">
      <formula>NOT(ISERROR(SEARCH("Dn(waiting)",I975)))</formula>
    </cfRule>
  </conditionalFormatting>
  <conditionalFormatting sqref="I976">
    <cfRule type="containsBlanks" dxfId="7535" priority="7533">
      <formula>LEN(TRIM(I976))=0</formula>
    </cfRule>
    <cfRule type="containsText" dxfId="7534" priority="7534" operator="containsText" text="Operational">
      <formula>NOT(ISERROR(SEARCH("Operational",I976)))</formula>
    </cfRule>
    <cfRule type="containsText" dxfId="7533" priority="7535" operator="containsText" text="Dn(service)">
      <formula>NOT(ISERROR(SEARCH("Dn(service)",I976)))</formula>
    </cfRule>
    <cfRule type="containsText" dxfId="7532" priority="7536" operator="containsText" text="Dn(waiting)">
      <formula>NOT(ISERROR(SEARCH("Dn(waiting)",I976)))</formula>
    </cfRule>
  </conditionalFormatting>
  <conditionalFormatting sqref="I977">
    <cfRule type="containsBlanks" dxfId="7531" priority="7529">
      <formula>LEN(TRIM(I977))=0</formula>
    </cfRule>
    <cfRule type="containsText" dxfId="7530" priority="7530" operator="containsText" text="Operational">
      <formula>NOT(ISERROR(SEARCH("Operational",I977)))</formula>
    </cfRule>
    <cfRule type="containsText" dxfId="7529" priority="7531" operator="containsText" text="Dn(service)">
      <formula>NOT(ISERROR(SEARCH("Dn(service)",I977)))</formula>
    </cfRule>
    <cfRule type="containsText" dxfId="7528" priority="7532" operator="containsText" text="Dn(waiting)">
      <formula>NOT(ISERROR(SEARCH("Dn(waiting)",I977)))</formula>
    </cfRule>
  </conditionalFormatting>
  <conditionalFormatting sqref="I978">
    <cfRule type="containsBlanks" dxfId="7527" priority="7525">
      <formula>LEN(TRIM(I978))=0</formula>
    </cfRule>
    <cfRule type="containsText" dxfId="7526" priority="7526" operator="containsText" text="Operational">
      <formula>NOT(ISERROR(SEARCH("Operational",I978)))</formula>
    </cfRule>
    <cfRule type="containsText" dxfId="7525" priority="7527" operator="containsText" text="Dn(service)">
      <formula>NOT(ISERROR(SEARCH("Dn(service)",I978)))</formula>
    </cfRule>
    <cfRule type="containsText" dxfId="7524" priority="7528" operator="containsText" text="Dn(waiting)">
      <formula>NOT(ISERROR(SEARCH("Dn(waiting)",I978)))</formula>
    </cfRule>
  </conditionalFormatting>
  <conditionalFormatting sqref="D979">
    <cfRule type="containsBlanks" dxfId="7523" priority="7521">
      <formula>LEN(TRIM(D979))=0</formula>
    </cfRule>
    <cfRule type="containsText" dxfId="7522" priority="7522" operator="containsText" text="Operational">
      <formula>NOT(ISERROR(SEARCH("Operational",D979)))</formula>
    </cfRule>
    <cfRule type="containsText" dxfId="7521" priority="7523" operator="containsText" text="Dn(service)">
      <formula>NOT(ISERROR(SEARCH("Dn(service)",D979)))</formula>
    </cfRule>
    <cfRule type="containsText" dxfId="7520" priority="7524" operator="containsText" text="Dn(waiting)">
      <formula>NOT(ISERROR(SEARCH("Dn(waiting)",D979)))</formula>
    </cfRule>
  </conditionalFormatting>
  <conditionalFormatting sqref="D980">
    <cfRule type="containsBlanks" dxfId="7519" priority="7517">
      <formula>LEN(TRIM(D980))=0</formula>
    </cfRule>
    <cfRule type="containsText" dxfId="7518" priority="7518" operator="containsText" text="Operational">
      <formula>NOT(ISERROR(SEARCH("Operational",D980)))</formula>
    </cfRule>
    <cfRule type="containsText" dxfId="7517" priority="7519" operator="containsText" text="Dn(service)">
      <formula>NOT(ISERROR(SEARCH("Dn(service)",D980)))</formula>
    </cfRule>
    <cfRule type="containsText" dxfId="7516" priority="7520" operator="containsText" text="Dn(waiting)">
      <formula>NOT(ISERROR(SEARCH("Dn(waiting)",D980)))</formula>
    </cfRule>
  </conditionalFormatting>
  <conditionalFormatting sqref="D981">
    <cfRule type="containsBlanks" dxfId="7515" priority="7513">
      <formula>LEN(TRIM(D981))=0</formula>
    </cfRule>
    <cfRule type="containsText" dxfId="7514" priority="7514" operator="containsText" text="Operational">
      <formula>NOT(ISERROR(SEARCH("Operational",D981)))</formula>
    </cfRule>
    <cfRule type="containsText" dxfId="7513" priority="7515" operator="containsText" text="Dn(service)">
      <formula>NOT(ISERROR(SEARCH("Dn(service)",D981)))</formula>
    </cfRule>
    <cfRule type="containsText" dxfId="7512" priority="7516" operator="containsText" text="Dn(waiting)">
      <formula>NOT(ISERROR(SEARCH("Dn(waiting)",D981)))</formula>
    </cfRule>
  </conditionalFormatting>
  <conditionalFormatting sqref="C982">
    <cfRule type="containsBlanks" dxfId="7511" priority="7509">
      <formula>LEN(TRIM(C982))=0</formula>
    </cfRule>
    <cfRule type="containsText" dxfId="7510" priority="7510" operator="containsText" text="Operational">
      <formula>NOT(ISERROR(SEARCH("Operational",C982)))</formula>
    </cfRule>
    <cfRule type="containsText" dxfId="7509" priority="7511" operator="containsText" text="Dn(service)">
      <formula>NOT(ISERROR(SEARCH("Dn(service)",C982)))</formula>
    </cfRule>
    <cfRule type="containsText" dxfId="7508" priority="7512" operator="containsText" text="Dn(waiting)">
      <formula>NOT(ISERROR(SEARCH("Dn(waiting)",C982)))</formula>
    </cfRule>
  </conditionalFormatting>
  <conditionalFormatting sqref="C983">
    <cfRule type="containsBlanks" dxfId="7507" priority="7505">
      <formula>LEN(TRIM(C983))=0</formula>
    </cfRule>
    <cfRule type="containsText" dxfId="7506" priority="7506" operator="containsText" text="Operational">
      <formula>NOT(ISERROR(SEARCH("Operational",C983)))</formula>
    </cfRule>
    <cfRule type="containsText" dxfId="7505" priority="7507" operator="containsText" text="Dn(service)">
      <formula>NOT(ISERROR(SEARCH("Dn(service)",C983)))</formula>
    </cfRule>
    <cfRule type="containsText" dxfId="7504" priority="7508" operator="containsText" text="Dn(waiting)">
      <formula>NOT(ISERROR(SEARCH("Dn(waiting)",C983)))</formula>
    </cfRule>
  </conditionalFormatting>
  <conditionalFormatting sqref="C984">
    <cfRule type="containsBlanks" dxfId="7503" priority="7501">
      <formula>LEN(TRIM(C984))=0</formula>
    </cfRule>
    <cfRule type="containsText" dxfId="7502" priority="7502" operator="containsText" text="Operational">
      <formula>NOT(ISERROR(SEARCH("Operational",C984)))</formula>
    </cfRule>
    <cfRule type="containsText" dxfId="7501" priority="7503" operator="containsText" text="Dn(service)">
      <formula>NOT(ISERROR(SEARCH("Dn(service)",C984)))</formula>
    </cfRule>
    <cfRule type="containsText" dxfId="7500" priority="7504" operator="containsText" text="Dn(waiting)">
      <formula>NOT(ISERROR(SEARCH("Dn(waiting)",C984)))</formula>
    </cfRule>
  </conditionalFormatting>
  <conditionalFormatting sqref="C985">
    <cfRule type="containsBlanks" dxfId="7499" priority="7497">
      <formula>LEN(TRIM(C985))=0</formula>
    </cfRule>
    <cfRule type="containsText" dxfId="7498" priority="7498" operator="containsText" text="Operational">
      <formula>NOT(ISERROR(SEARCH("Operational",C985)))</formula>
    </cfRule>
    <cfRule type="containsText" dxfId="7497" priority="7499" operator="containsText" text="Dn(service)">
      <formula>NOT(ISERROR(SEARCH("Dn(service)",C985)))</formula>
    </cfRule>
    <cfRule type="containsText" dxfId="7496" priority="7500" operator="containsText" text="Dn(waiting)">
      <formula>NOT(ISERROR(SEARCH("Dn(waiting)",C985)))</formula>
    </cfRule>
  </conditionalFormatting>
  <conditionalFormatting sqref="C986">
    <cfRule type="containsBlanks" dxfId="7495" priority="7493">
      <formula>LEN(TRIM(C986))=0</formula>
    </cfRule>
    <cfRule type="containsText" dxfId="7494" priority="7494" operator="containsText" text="Operational">
      <formula>NOT(ISERROR(SEARCH("Operational",C986)))</formula>
    </cfRule>
    <cfRule type="containsText" dxfId="7493" priority="7495" operator="containsText" text="Dn(service)">
      <formula>NOT(ISERROR(SEARCH("Dn(service)",C986)))</formula>
    </cfRule>
    <cfRule type="containsText" dxfId="7492" priority="7496" operator="containsText" text="Dn(waiting)">
      <formula>NOT(ISERROR(SEARCH("Dn(waiting)",C986)))</formula>
    </cfRule>
  </conditionalFormatting>
  <conditionalFormatting sqref="C987">
    <cfRule type="containsBlanks" dxfId="7491" priority="7489">
      <formula>LEN(TRIM(C987))=0</formula>
    </cfRule>
    <cfRule type="containsText" dxfId="7490" priority="7490" operator="containsText" text="Operational">
      <formula>NOT(ISERROR(SEARCH("Operational",C987)))</formula>
    </cfRule>
    <cfRule type="containsText" dxfId="7489" priority="7491" operator="containsText" text="Dn(service)">
      <formula>NOT(ISERROR(SEARCH("Dn(service)",C987)))</formula>
    </cfRule>
    <cfRule type="containsText" dxfId="7488" priority="7492" operator="containsText" text="Dn(waiting)">
      <formula>NOT(ISERROR(SEARCH("Dn(waiting)",C987)))</formula>
    </cfRule>
  </conditionalFormatting>
  <conditionalFormatting sqref="F988">
    <cfRule type="containsBlanks" dxfId="7487" priority="7485">
      <formula>LEN(TRIM(F988))=0</formula>
    </cfRule>
    <cfRule type="containsText" dxfId="7486" priority="7486" operator="containsText" text="Operational">
      <formula>NOT(ISERROR(SEARCH("Operational",F988)))</formula>
    </cfRule>
    <cfRule type="containsText" dxfId="7485" priority="7487" operator="containsText" text="Dn(service)">
      <formula>NOT(ISERROR(SEARCH("Dn(service)",F988)))</formula>
    </cfRule>
    <cfRule type="containsText" dxfId="7484" priority="7488" operator="containsText" text="Dn(waiting)">
      <formula>NOT(ISERROR(SEARCH("Dn(waiting)",F988)))</formula>
    </cfRule>
  </conditionalFormatting>
  <conditionalFormatting sqref="F989">
    <cfRule type="containsBlanks" dxfId="7483" priority="7481">
      <formula>LEN(TRIM(F989))=0</formula>
    </cfRule>
    <cfRule type="containsText" dxfId="7482" priority="7482" operator="containsText" text="Operational">
      <formula>NOT(ISERROR(SEARCH("Operational",F989)))</formula>
    </cfRule>
    <cfRule type="containsText" dxfId="7481" priority="7483" operator="containsText" text="Dn(service)">
      <formula>NOT(ISERROR(SEARCH("Dn(service)",F989)))</formula>
    </cfRule>
    <cfRule type="containsText" dxfId="7480" priority="7484" operator="containsText" text="Dn(waiting)">
      <formula>NOT(ISERROR(SEARCH("Dn(waiting)",F989)))</formula>
    </cfRule>
  </conditionalFormatting>
  <conditionalFormatting sqref="F990">
    <cfRule type="containsBlanks" dxfId="7479" priority="7477">
      <formula>LEN(TRIM(F990))=0</formula>
    </cfRule>
    <cfRule type="containsText" dxfId="7478" priority="7478" operator="containsText" text="Operational">
      <formula>NOT(ISERROR(SEARCH("Operational",F990)))</formula>
    </cfRule>
    <cfRule type="containsText" dxfId="7477" priority="7479" operator="containsText" text="Dn(service)">
      <formula>NOT(ISERROR(SEARCH("Dn(service)",F990)))</formula>
    </cfRule>
    <cfRule type="containsText" dxfId="7476" priority="7480" operator="containsText" text="Dn(waiting)">
      <formula>NOT(ISERROR(SEARCH("Dn(waiting)",F990)))</formula>
    </cfRule>
  </conditionalFormatting>
  <conditionalFormatting sqref="F991">
    <cfRule type="containsBlanks" dxfId="7475" priority="7473">
      <formula>LEN(TRIM(F991))=0</formula>
    </cfRule>
    <cfRule type="containsText" dxfId="7474" priority="7474" operator="containsText" text="Operational">
      <formula>NOT(ISERROR(SEARCH("Operational",F991)))</formula>
    </cfRule>
    <cfRule type="containsText" dxfId="7473" priority="7475" operator="containsText" text="Dn(service)">
      <formula>NOT(ISERROR(SEARCH("Dn(service)",F991)))</formula>
    </cfRule>
    <cfRule type="containsText" dxfId="7472" priority="7476" operator="containsText" text="Dn(waiting)">
      <formula>NOT(ISERROR(SEARCH("Dn(waiting)",F991)))</formula>
    </cfRule>
  </conditionalFormatting>
  <conditionalFormatting sqref="F992">
    <cfRule type="containsBlanks" dxfId="7471" priority="7469">
      <formula>LEN(TRIM(F992))=0</formula>
    </cfRule>
    <cfRule type="containsText" dxfId="7470" priority="7470" operator="containsText" text="Operational">
      <formula>NOT(ISERROR(SEARCH("Operational",F992)))</formula>
    </cfRule>
    <cfRule type="containsText" dxfId="7469" priority="7471" operator="containsText" text="Dn(service)">
      <formula>NOT(ISERROR(SEARCH("Dn(service)",F992)))</formula>
    </cfRule>
    <cfRule type="containsText" dxfId="7468" priority="7472" operator="containsText" text="Dn(waiting)">
      <formula>NOT(ISERROR(SEARCH("Dn(waiting)",F992)))</formula>
    </cfRule>
  </conditionalFormatting>
  <conditionalFormatting sqref="F993">
    <cfRule type="containsBlanks" dxfId="7467" priority="7465">
      <formula>LEN(TRIM(F993))=0</formula>
    </cfRule>
    <cfRule type="containsText" dxfId="7466" priority="7466" operator="containsText" text="Operational">
      <formula>NOT(ISERROR(SEARCH("Operational",F993)))</formula>
    </cfRule>
    <cfRule type="containsText" dxfId="7465" priority="7467" operator="containsText" text="Dn(service)">
      <formula>NOT(ISERROR(SEARCH("Dn(service)",F993)))</formula>
    </cfRule>
    <cfRule type="containsText" dxfId="7464" priority="7468" operator="containsText" text="Dn(waiting)">
      <formula>NOT(ISERROR(SEARCH("Dn(waiting)",F993)))</formula>
    </cfRule>
  </conditionalFormatting>
  <conditionalFormatting sqref="H994">
    <cfRule type="containsBlanks" dxfId="7463" priority="7461">
      <formula>LEN(TRIM(H994))=0</formula>
    </cfRule>
    <cfRule type="containsText" dxfId="7462" priority="7462" operator="containsText" text="Operational">
      <formula>NOT(ISERROR(SEARCH("Operational",H994)))</formula>
    </cfRule>
    <cfRule type="containsText" dxfId="7461" priority="7463" operator="containsText" text="Dn(service)">
      <formula>NOT(ISERROR(SEARCH("Dn(service)",H994)))</formula>
    </cfRule>
    <cfRule type="containsText" dxfId="7460" priority="7464" operator="containsText" text="Dn(waiting)">
      <formula>NOT(ISERROR(SEARCH("Dn(waiting)",H994)))</formula>
    </cfRule>
  </conditionalFormatting>
  <conditionalFormatting sqref="H995">
    <cfRule type="containsBlanks" dxfId="7459" priority="7457">
      <formula>LEN(TRIM(H995))=0</formula>
    </cfRule>
    <cfRule type="containsText" dxfId="7458" priority="7458" operator="containsText" text="Operational">
      <formula>NOT(ISERROR(SEARCH("Operational",H995)))</formula>
    </cfRule>
    <cfRule type="containsText" dxfId="7457" priority="7459" operator="containsText" text="Dn(service)">
      <formula>NOT(ISERROR(SEARCH("Dn(service)",H995)))</formula>
    </cfRule>
    <cfRule type="containsText" dxfId="7456" priority="7460" operator="containsText" text="Dn(waiting)">
      <formula>NOT(ISERROR(SEARCH("Dn(waiting)",H995)))</formula>
    </cfRule>
  </conditionalFormatting>
  <conditionalFormatting sqref="H996">
    <cfRule type="containsBlanks" dxfId="7455" priority="7453">
      <formula>LEN(TRIM(H996))=0</formula>
    </cfRule>
    <cfRule type="containsText" dxfId="7454" priority="7454" operator="containsText" text="Operational">
      <formula>NOT(ISERROR(SEARCH("Operational",H996)))</formula>
    </cfRule>
    <cfRule type="containsText" dxfId="7453" priority="7455" operator="containsText" text="Dn(service)">
      <formula>NOT(ISERROR(SEARCH("Dn(service)",H996)))</formula>
    </cfRule>
    <cfRule type="containsText" dxfId="7452" priority="7456" operator="containsText" text="Dn(waiting)">
      <formula>NOT(ISERROR(SEARCH("Dn(waiting)",H996)))</formula>
    </cfRule>
  </conditionalFormatting>
  <conditionalFormatting sqref="H997">
    <cfRule type="containsBlanks" dxfId="7451" priority="7449">
      <formula>LEN(TRIM(H997))=0</formula>
    </cfRule>
    <cfRule type="containsText" dxfId="7450" priority="7450" operator="containsText" text="Operational">
      <formula>NOT(ISERROR(SEARCH("Operational",H997)))</formula>
    </cfRule>
    <cfRule type="containsText" dxfId="7449" priority="7451" operator="containsText" text="Dn(service)">
      <formula>NOT(ISERROR(SEARCH("Dn(service)",H997)))</formula>
    </cfRule>
    <cfRule type="containsText" dxfId="7448" priority="7452" operator="containsText" text="Dn(waiting)">
      <formula>NOT(ISERROR(SEARCH("Dn(waiting)",H997)))</formula>
    </cfRule>
  </conditionalFormatting>
  <conditionalFormatting sqref="H998">
    <cfRule type="containsBlanks" dxfId="7447" priority="7445">
      <formula>LEN(TRIM(H998))=0</formula>
    </cfRule>
    <cfRule type="containsText" dxfId="7446" priority="7446" operator="containsText" text="Operational">
      <formula>NOT(ISERROR(SEARCH("Operational",H998)))</formula>
    </cfRule>
    <cfRule type="containsText" dxfId="7445" priority="7447" operator="containsText" text="Dn(service)">
      <formula>NOT(ISERROR(SEARCH("Dn(service)",H998)))</formula>
    </cfRule>
    <cfRule type="containsText" dxfId="7444" priority="7448" operator="containsText" text="Dn(waiting)">
      <formula>NOT(ISERROR(SEARCH("Dn(waiting)",H998)))</formula>
    </cfRule>
  </conditionalFormatting>
  <conditionalFormatting sqref="F1007:I1007 E1013 H1017 F1035:F1041 G1039 E1123:E1131 G1127">
    <cfRule type="containsBlanks" dxfId="7443" priority="7441">
      <formula>LEN(TRIM(E1007))=0</formula>
    </cfRule>
    <cfRule type="containsText" dxfId="7442" priority="7442" operator="containsText" text="Operational">
      <formula>NOT(ISERROR(SEARCH("Operational",E1007)))</formula>
    </cfRule>
    <cfRule type="containsText" dxfId="7441" priority="7443" operator="containsText" text="Dn(service)">
      <formula>NOT(ISERROR(SEARCH("Dn(service)",E1007)))</formula>
    </cfRule>
    <cfRule type="containsText" dxfId="7440" priority="7444" operator="containsText" text="Dn(waiting)">
      <formula>NOT(ISERROR(SEARCH("Dn(waiting)",E1007)))</formula>
    </cfRule>
  </conditionalFormatting>
  <conditionalFormatting sqref="D1013">
    <cfRule type="containsBlanks" dxfId="7439" priority="7437">
      <formula>LEN(TRIM(D1013))=0</formula>
    </cfRule>
    <cfRule type="containsText" dxfId="7438" priority="7438" operator="containsText" text="Operational">
      <formula>NOT(ISERROR(SEARCH("Operational",D1013)))</formula>
    </cfRule>
    <cfRule type="containsText" dxfId="7437" priority="7439" operator="containsText" text="Dn(service)">
      <formula>NOT(ISERROR(SEARCH("Dn(service)",D1013)))</formula>
    </cfRule>
    <cfRule type="containsText" dxfId="7436" priority="7440" operator="containsText" text="Dn(waiting)">
      <formula>NOT(ISERROR(SEARCH("Dn(waiting)",D1013)))</formula>
    </cfRule>
  </conditionalFormatting>
  <conditionalFormatting sqref="E1043">
    <cfRule type="containsBlanks" dxfId="7435" priority="7433">
      <formula>LEN(TRIM(E1043))=0</formula>
    </cfRule>
    <cfRule type="containsText" dxfId="7434" priority="7434" operator="containsText" text="Operational">
      <formula>NOT(ISERROR(SEARCH("Operational",E1043)))</formula>
    </cfRule>
    <cfRule type="containsText" dxfId="7433" priority="7435" operator="containsText" text="Dn(service)">
      <formula>NOT(ISERROR(SEARCH("Dn(service)",E1043)))</formula>
    </cfRule>
    <cfRule type="containsText" dxfId="7432" priority="7436" operator="containsText" text="Dn(waiting)">
      <formula>NOT(ISERROR(SEARCH("Dn(waiting)",E1043)))</formula>
    </cfRule>
  </conditionalFormatting>
  <conditionalFormatting sqref="E1042">
    <cfRule type="containsBlanks" dxfId="7431" priority="7429">
      <formula>LEN(TRIM(E1042))=0</formula>
    </cfRule>
    <cfRule type="containsText" dxfId="7430" priority="7430" operator="containsText" text="Operational">
      <formula>NOT(ISERROR(SEARCH("Operational",E1042)))</formula>
    </cfRule>
    <cfRule type="containsText" dxfId="7429" priority="7431" operator="containsText" text="Dn(service)">
      <formula>NOT(ISERROR(SEARCH("Dn(service)",E1042)))</formula>
    </cfRule>
    <cfRule type="containsText" dxfId="7428" priority="7432" operator="containsText" text="Dn(waiting)">
      <formula>NOT(ISERROR(SEARCH("Dn(waiting)",E1042)))</formula>
    </cfRule>
  </conditionalFormatting>
  <conditionalFormatting sqref="F1064:F1065">
    <cfRule type="containsBlanks" dxfId="7427" priority="7425">
      <formula>LEN(TRIM(F1064))=0</formula>
    </cfRule>
    <cfRule type="containsText" dxfId="7426" priority="7426" operator="containsText" text="Operational">
      <formula>NOT(ISERROR(SEARCH("Operational",F1064)))</formula>
    </cfRule>
    <cfRule type="containsText" dxfId="7425" priority="7427" operator="containsText" text="Dn(service)">
      <formula>NOT(ISERROR(SEARCH("Dn(service)",F1064)))</formula>
    </cfRule>
    <cfRule type="containsText" dxfId="7424" priority="7428" operator="containsText" text="Dn(waiting)">
      <formula>NOT(ISERROR(SEARCH("Dn(waiting)",F1064)))</formula>
    </cfRule>
  </conditionalFormatting>
  <conditionalFormatting sqref="I1073">
    <cfRule type="containsBlanks" dxfId="7423" priority="7421">
      <formula>LEN(TRIM(I1073))=0</formula>
    </cfRule>
    <cfRule type="containsText" dxfId="7422" priority="7422" operator="containsText" text="Operational">
      <formula>NOT(ISERROR(SEARCH("Operational",I1073)))</formula>
    </cfRule>
    <cfRule type="containsText" dxfId="7421" priority="7423" operator="containsText" text="Dn(service)">
      <formula>NOT(ISERROR(SEARCH("Dn(service)",I1073)))</formula>
    </cfRule>
    <cfRule type="containsText" dxfId="7420" priority="7424" operator="containsText" text="Dn(waiting)">
      <formula>NOT(ISERROR(SEARCH("Dn(waiting)",I1073)))</formula>
    </cfRule>
  </conditionalFormatting>
  <conditionalFormatting sqref="F1088">
    <cfRule type="containsBlanks" dxfId="7419" priority="7417">
      <formula>LEN(TRIM(F1088))=0</formula>
    </cfRule>
    <cfRule type="containsText" dxfId="7418" priority="7418" operator="containsText" text="Operational">
      <formula>NOT(ISERROR(SEARCH("Operational",F1088)))</formula>
    </cfRule>
    <cfRule type="containsText" dxfId="7417" priority="7419" operator="containsText" text="Dn(service)">
      <formula>NOT(ISERROR(SEARCH("Dn(service)",F1088)))</formula>
    </cfRule>
    <cfRule type="containsText" dxfId="7416" priority="7420" operator="containsText" text="Dn(waiting)">
      <formula>NOT(ISERROR(SEARCH("Dn(waiting)",F1088)))</formula>
    </cfRule>
  </conditionalFormatting>
  <conditionalFormatting sqref="E1120:E1122">
    <cfRule type="containsBlanks" dxfId="7415" priority="7413">
      <formula>LEN(TRIM(E1120))=0</formula>
    </cfRule>
    <cfRule type="containsText" dxfId="7414" priority="7414" operator="containsText" text="Operational">
      <formula>NOT(ISERROR(SEARCH("Operational",E1120)))</formula>
    </cfRule>
    <cfRule type="containsText" dxfId="7413" priority="7415" operator="containsText" text="Dn(service)">
      <formula>NOT(ISERROR(SEARCH("Dn(service)",E1120)))</formula>
    </cfRule>
    <cfRule type="containsText" dxfId="7412" priority="7416" operator="containsText" text="Dn(waiting)">
      <formula>NOT(ISERROR(SEARCH("Dn(waiting)",E1120)))</formula>
    </cfRule>
  </conditionalFormatting>
  <conditionalFormatting sqref="E1007">
    <cfRule type="containsBlanks" dxfId="7411" priority="7409">
      <formula>LEN(TRIM(E1007))=0</formula>
    </cfRule>
    <cfRule type="containsText" dxfId="7410" priority="7410" operator="containsText" text="Operational">
      <formula>NOT(ISERROR(SEARCH("Operational",E1007)))</formula>
    </cfRule>
    <cfRule type="containsText" dxfId="7409" priority="7411" operator="containsText" text="Dn(service)">
      <formula>NOT(ISERROR(SEARCH("Dn(service)",E1007)))</formula>
    </cfRule>
    <cfRule type="containsText" dxfId="7408" priority="7412" operator="containsText" text="Dn(waiting)">
      <formula>NOT(ISERROR(SEARCH("Dn(waiting)",E1007)))</formula>
    </cfRule>
  </conditionalFormatting>
  <conditionalFormatting sqref="D1014">
    <cfRule type="containsBlanks" dxfId="7407" priority="7405">
      <formula>LEN(TRIM(D1014))=0</formula>
    </cfRule>
    <cfRule type="containsText" dxfId="7406" priority="7406" operator="containsText" text="Operational">
      <formula>NOT(ISERROR(SEARCH("Operational",D1014)))</formula>
    </cfRule>
    <cfRule type="containsText" dxfId="7405" priority="7407" operator="containsText" text="Dn(service)">
      <formula>NOT(ISERROR(SEARCH("Dn(service)",D1014)))</formula>
    </cfRule>
    <cfRule type="containsText" dxfId="7404" priority="7408" operator="containsText" text="Dn(waiting)">
      <formula>NOT(ISERROR(SEARCH("Dn(waiting)",D1014)))</formula>
    </cfRule>
  </conditionalFormatting>
  <conditionalFormatting sqref="C1007">
    <cfRule type="containsBlanks" dxfId="7403" priority="7401">
      <formula>LEN(TRIM(C1007))=0</formula>
    </cfRule>
    <cfRule type="containsText" dxfId="7402" priority="7402" operator="containsText" text="Operational">
      <formula>NOT(ISERROR(SEARCH("Operational",C1007)))</formula>
    </cfRule>
    <cfRule type="containsText" dxfId="7401" priority="7403" operator="containsText" text="Dn(service)">
      <formula>NOT(ISERROR(SEARCH("Dn(service)",C1007)))</formula>
    </cfRule>
    <cfRule type="containsText" dxfId="7400" priority="7404" operator="containsText" text="Dn(waiting)">
      <formula>NOT(ISERROR(SEARCH("Dn(waiting)",C1007)))</formula>
    </cfRule>
  </conditionalFormatting>
  <conditionalFormatting sqref="C1008">
    <cfRule type="containsBlanks" dxfId="7399" priority="7397">
      <formula>LEN(TRIM(C1008))=0</formula>
    </cfRule>
    <cfRule type="containsText" dxfId="7398" priority="7398" operator="containsText" text="Operational">
      <formula>NOT(ISERROR(SEARCH("Operational",C1008)))</formula>
    </cfRule>
    <cfRule type="containsText" dxfId="7397" priority="7399" operator="containsText" text="Dn(service)">
      <formula>NOT(ISERROR(SEARCH("Dn(service)",C1008)))</formula>
    </cfRule>
    <cfRule type="containsText" dxfId="7396" priority="7400" operator="containsText" text="Dn(waiting)">
      <formula>NOT(ISERROR(SEARCH("Dn(waiting)",C1008)))</formula>
    </cfRule>
  </conditionalFormatting>
  <conditionalFormatting sqref="F1010">
    <cfRule type="containsBlanks" dxfId="7395" priority="7393">
      <formula>LEN(TRIM(F1010))=0</formula>
    </cfRule>
    <cfRule type="containsText" dxfId="7394" priority="7394" operator="containsText" text="Operational">
      <formula>NOT(ISERROR(SEARCH("Operational",F1010)))</formula>
    </cfRule>
    <cfRule type="containsText" dxfId="7393" priority="7395" operator="containsText" text="Dn(service)">
      <formula>NOT(ISERROR(SEARCH("Dn(service)",F1010)))</formula>
    </cfRule>
    <cfRule type="containsText" dxfId="7392" priority="7396" operator="containsText" text="Dn(waiting)">
      <formula>NOT(ISERROR(SEARCH("Dn(waiting)",F1010)))</formula>
    </cfRule>
  </conditionalFormatting>
  <conditionalFormatting sqref="I1009">
    <cfRule type="containsBlanks" dxfId="7391" priority="7389">
      <formula>LEN(TRIM(I1009))=0</formula>
    </cfRule>
    <cfRule type="containsText" dxfId="7390" priority="7390" operator="containsText" text="Operational">
      <formula>NOT(ISERROR(SEARCH("Operational",I1009)))</formula>
    </cfRule>
    <cfRule type="containsText" dxfId="7389" priority="7391" operator="containsText" text="Dn(service)">
      <formula>NOT(ISERROR(SEARCH("Dn(service)",I1009)))</formula>
    </cfRule>
    <cfRule type="containsText" dxfId="7388" priority="7392" operator="containsText" text="Dn(waiting)">
      <formula>NOT(ISERROR(SEARCH("Dn(waiting)",I1009)))</formula>
    </cfRule>
  </conditionalFormatting>
  <conditionalFormatting sqref="I1010">
    <cfRule type="containsBlanks" dxfId="7387" priority="7385">
      <formula>LEN(TRIM(I1010))=0</formula>
    </cfRule>
    <cfRule type="containsText" dxfId="7386" priority="7386" operator="containsText" text="Operational">
      <formula>NOT(ISERROR(SEARCH("Operational",I1010)))</formula>
    </cfRule>
    <cfRule type="containsText" dxfId="7385" priority="7387" operator="containsText" text="Dn(service)">
      <formula>NOT(ISERROR(SEARCH("Dn(service)",I1010)))</formula>
    </cfRule>
    <cfRule type="containsText" dxfId="7384" priority="7388" operator="containsText" text="Dn(waiting)">
      <formula>NOT(ISERROR(SEARCH("Dn(waiting)",I1010)))</formula>
    </cfRule>
  </conditionalFormatting>
  <conditionalFormatting sqref="I1008">
    <cfRule type="containsBlanks" dxfId="7383" priority="7381">
      <formula>LEN(TRIM(I1008))=0</formula>
    </cfRule>
    <cfRule type="containsText" dxfId="7382" priority="7382" operator="containsText" text="Operational">
      <formula>NOT(ISERROR(SEARCH("Operational",I1008)))</formula>
    </cfRule>
    <cfRule type="containsText" dxfId="7381" priority="7383" operator="containsText" text="Dn(service)">
      <formula>NOT(ISERROR(SEARCH("Dn(service)",I1008)))</formula>
    </cfRule>
    <cfRule type="containsText" dxfId="7380" priority="7384" operator="containsText" text="Dn(waiting)">
      <formula>NOT(ISERROR(SEARCH("Dn(waiting)",I1008)))</formula>
    </cfRule>
  </conditionalFormatting>
  <conditionalFormatting sqref="C1024">
    <cfRule type="containsBlanks" dxfId="7379" priority="7377">
      <formula>LEN(TRIM(C1024))=0</formula>
    </cfRule>
    <cfRule type="containsText" dxfId="7378" priority="7378" operator="containsText" text="Operational">
      <formula>NOT(ISERROR(SEARCH("Operational",C1024)))</formula>
    </cfRule>
    <cfRule type="containsText" dxfId="7377" priority="7379" operator="containsText" text="Dn(service)">
      <formula>NOT(ISERROR(SEARCH("Dn(service)",C1024)))</formula>
    </cfRule>
    <cfRule type="containsText" dxfId="7376" priority="7380" operator="containsText" text="Dn(waiting)">
      <formula>NOT(ISERROR(SEARCH("Dn(waiting)",C1024)))</formula>
    </cfRule>
  </conditionalFormatting>
  <conditionalFormatting sqref="E1012">
    <cfRule type="containsBlanks" dxfId="7375" priority="7373">
      <formula>LEN(TRIM(E1012))=0</formula>
    </cfRule>
    <cfRule type="containsText" dxfId="7374" priority="7374" operator="containsText" text="Operational">
      <formula>NOT(ISERROR(SEARCH("Operational",E1012)))</formula>
    </cfRule>
    <cfRule type="containsText" dxfId="7373" priority="7375" operator="containsText" text="Dn(service)">
      <formula>NOT(ISERROR(SEARCH("Dn(service)",E1012)))</formula>
    </cfRule>
    <cfRule type="containsText" dxfId="7372" priority="7376" operator="containsText" text="Dn(waiting)">
      <formula>NOT(ISERROR(SEARCH("Dn(waiting)",E1012)))</formula>
    </cfRule>
  </conditionalFormatting>
  <conditionalFormatting sqref="I1012">
    <cfRule type="containsBlanks" dxfId="7371" priority="7369">
      <formula>LEN(TRIM(I1012))=0</formula>
    </cfRule>
    <cfRule type="containsText" dxfId="7370" priority="7370" operator="containsText" text="Operational">
      <formula>NOT(ISERROR(SEARCH("Operational",I1012)))</formula>
    </cfRule>
    <cfRule type="containsText" dxfId="7369" priority="7371" operator="containsText" text="Dn(service)">
      <formula>NOT(ISERROR(SEARCH("Dn(service)",I1012)))</formula>
    </cfRule>
    <cfRule type="containsText" dxfId="7368" priority="7372" operator="containsText" text="Dn(waiting)">
      <formula>NOT(ISERROR(SEARCH("Dn(waiting)",I1012)))</formula>
    </cfRule>
  </conditionalFormatting>
  <conditionalFormatting sqref="I1013">
    <cfRule type="containsBlanks" dxfId="7367" priority="7365">
      <formula>LEN(TRIM(I1013))=0</formula>
    </cfRule>
    <cfRule type="containsText" dxfId="7366" priority="7366" operator="containsText" text="Operational">
      <formula>NOT(ISERROR(SEARCH("Operational",I1013)))</formula>
    </cfRule>
    <cfRule type="containsText" dxfId="7365" priority="7367" operator="containsText" text="Dn(service)">
      <formula>NOT(ISERROR(SEARCH("Dn(service)",I1013)))</formula>
    </cfRule>
    <cfRule type="containsText" dxfId="7364" priority="7368" operator="containsText" text="Dn(waiting)">
      <formula>NOT(ISERROR(SEARCH("Dn(waiting)",I1013)))</formula>
    </cfRule>
  </conditionalFormatting>
  <conditionalFormatting sqref="I1014">
    <cfRule type="containsBlanks" dxfId="7363" priority="7361">
      <formula>LEN(TRIM(I1014))=0</formula>
    </cfRule>
    <cfRule type="containsText" dxfId="7362" priority="7362" operator="containsText" text="Operational">
      <formula>NOT(ISERROR(SEARCH("Operational",I1014)))</formula>
    </cfRule>
    <cfRule type="containsText" dxfId="7361" priority="7363" operator="containsText" text="Dn(service)">
      <formula>NOT(ISERROR(SEARCH("Dn(service)",I1014)))</formula>
    </cfRule>
    <cfRule type="containsText" dxfId="7360" priority="7364" operator="containsText" text="Dn(waiting)">
      <formula>NOT(ISERROR(SEARCH("Dn(waiting)",I1014)))</formula>
    </cfRule>
  </conditionalFormatting>
  <conditionalFormatting sqref="H1016">
    <cfRule type="containsBlanks" dxfId="7359" priority="7357">
      <formula>LEN(TRIM(H1016))=0</formula>
    </cfRule>
    <cfRule type="containsText" dxfId="7358" priority="7358" operator="containsText" text="Operational">
      <formula>NOT(ISERROR(SEARCH("Operational",H1016)))</formula>
    </cfRule>
    <cfRule type="containsText" dxfId="7357" priority="7359" operator="containsText" text="Dn(service)">
      <formula>NOT(ISERROR(SEARCH("Dn(service)",H1016)))</formula>
    </cfRule>
    <cfRule type="containsText" dxfId="7356" priority="7360" operator="containsText" text="Dn(waiting)">
      <formula>NOT(ISERROR(SEARCH("Dn(waiting)",H1016)))</formula>
    </cfRule>
  </conditionalFormatting>
  <conditionalFormatting sqref="C1021">
    <cfRule type="containsBlanks" dxfId="7355" priority="7353">
      <formula>LEN(TRIM(C1021))=0</formula>
    </cfRule>
    <cfRule type="containsText" dxfId="7354" priority="7354" operator="containsText" text="Operational">
      <formula>NOT(ISERROR(SEARCH("Operational",C1021)))</formula>
    </cfRule>
    <cfRule type="containsText" dxfId="7353" priority="7355" operator="containsText" text="Dn(service)">
      <formula>NOT(ISERROR(SEARCH("Dn(service)",C1021)))</formula>
    </cfRule>
    <cfRule type="containsText" dxfId="7352" priority="7356" operator="containsText" text="Dn(waiting)">
      <formula>NOT(ISERROR(SEARCH("Dn(waiting)",C1021)))</formula>
    </cfRule>
  </conditionalFormatting>
  <conditionalFormatting sqref="C1022">
    <cfRule type="containsBlanks" dxfId="7351" priority="7349">
      <formula>LEN(TRIM(C1022))=0</formula>
    </cfRule>
    <cfRule type="containsText" dxfId="7350" priority="7350" operator="containsText" text="Operational">
      <formula>NOT(ISERROR(SEARCH("Operational",C1022)))</formula>
    </cfRule>
    <cfRule type="containsText" dxfId="7349" priority="7351" operator="containsText" text="Dn(service)">
      <formula>NOT(ISERROR(SEARCH("Dn(service)",C1022)))</formula>
    </cfRule>
    <cfRule type="containsText" dxfId="7348" priority="7352" operator="containsText" text="Dn(waiting)">
      <formula>NOT(ISERROR(SEARCH("Dn(waiting)",C1022)))</formula>
    </cfRule>
  </conditionalFormatting>
  <conditionalFormatting sqref="C1023">
    <cfRule type="containsBlanks" dxfId="7347" priority="7345">
      <formula>LEN(TRIM(C1023))=0</formula>
    </cfRule>
    <cfRule type="containsText" dxfId="7346" priority="7346" operator="containsText" text="Operational">
      <formula>NOT(ISERROR(SEARCH("Operational",C1023)))</formula>
    </cfRule>
    <cfRule type="containsText" dxfId="7345" priority="7347" operator="containsText" text="Dn(service)">
      <formula>NOT(ISERROR(SEARCH("Dn(service)",C1023)))</formula>
    </cfRule>
    <cfRule type="containsText" dxfId="7344" priority="7348" operator="containsText" text="Dn(waiting)">
      <formula>NOT(ISERROR(SEARCH("Dn(waiting)",C1023)))</formula>
    </cfRule>
  </conditionalFormatting>
  <conditionalFormatting sqref="C1025">
    <cfRule type="containsBlanks" dxfId="7343" priority="7341">
      <formula>LEN(TRIM(C1025))=0</formula>
    </cfRule>
    <cfRule type="containsText" dxfId="7342" priority="7342" operator="containsText" text="Operational">
      <formula>NOT(ISERROR(SEARCH("Operational",C1025)))</formula>
    </cfRule>
    <cfRule type="containsText" dxfId="7341" priority="7343" operator="containsText" text="Dn(service)">
      <formula>NOT(ISERROR(SEARCH("Dn(service)",C1025)))</formula>
    </cfRule>
    <cfRule type="containsText" dxfId="7340" priority="7344" operator="containsText" text="Dn(waiting)">
      <formula>NOT(ISERROR(SEARCH("Dn(waiting)",C1025)))</formula>
    </cfRule>
  </conditionalFormatting>
  <conditionalFormatting sqref="F1031">
    <cfRule type="containsBlanks" dxfId="7339" priority="7337">
      <formula>LEN(TRIM(F1031))=0</formula>
    </cfRule>
    <cfRule type="containsText" dxfId="7338" priority="7338" operator="containsText" text="Operational">
      <formula>NOT(ISERROR(SEARCH("Operational",F1031)))</formula>
    </cfRule>
    <cfRule type="containsText" dxfId="7337" priority="7339" operator="containsText" text="Dn(service)">
      <formula>NOT(ISERROR(SEARCH("Dn(service)",F1031)))</formula>
    </cfRule>
    <cfRule type="containsText" dxfId="7336" priority="7340" operator="containsText" text="Dn(waiting)">
      <formula>NOT(ISERROR(SEARCH("Dn(waiting)",F1031)))</formula>
    </cfRule>
  </conditionalFormatting>
  <conditionalFormatting sqref="F1032">
    <cfRule type="containsBlanks" dxfId="7335" priority="7333">
      <formula>LEN(TRIM(F1032))=0</formula>
    </cfRule>
    <cfRule type="containsText" dxfId="7334" priority="7334" operator="containsText" text="Operational">
      <formula>NOT(ISERROR(SEARCH("Operational",F1032)))</formula>
    </cfRule>
    <cfRule type="containsText" dxfId="7333" priority="7335" operator="containsText" text="Dn(service)">
      <formula>NOT(ISERROR(SEARCH("Dn(service)",F1032)))</formula>
    </cfRule>
    <cfRule type="containsText" dxfId="7332" priority="7336" operator="containsText" text="Dn(waiting)">
      <formula>NOT(ISERROR(SEARCH("Dn(waiting)",F1032)))</formula>
    </cfRule>
  </conditionalFormatting>
  <conditionalFormatting sqref="F1033">
    <cfRule type="containsBlanks" dxfId="7331" priority="7329">
      <formula>LEN(TRIM(F1033))=0</formula>
    </cfRule>
    <cfRule type="containsText" dxfId="7330" priority="7330" operator="containsText" text="Operational">
      <formula>NOT(ISERROR(SEARCH("Operational",F1033)))</formula>
    </cfRule>
    <cfRule type="containsText" dxfId="7329" priority="7331" operator="containsText" text="Dn(service)">
      <formula>NOT(ISERROR(SEARCH("Dn(service)",F1033)))</formula>
    </cfRule>
    <cfRule type="containsText" dxfId="7328" priority="7332" operator="containsText" text="Dn(waiting)">
      <formula>NOT(ISERROR(SEARCH("Dn(waiting)",F1033)))</formula>
    </cfRule>
  </conditionalFormatting>
  <conditionalFormatting sqref="F1034">
    <cfRule type="containsBlanks" dxfId="7327" priority="7325">
      <formula>LEN(TRIM(F1034))=0</formula>
    </cfRule>
    <cfRule type="containsText" dxfId="7326" priority="7326" operator="containsText" text="Operational">
      <formula>NOT(ISERROR(SEARCH("Operational",F1034)))</formula>
    </cfRule>
    <cfRule type="containsText" dxfId="7325" priority="7327" operator="containsText" text="Dn(service)">
      <formula>NOT(ISERROR(SEARCH("Dn(service)",F1034)))</formula>
    </cfRule>
    <cfRule type="containsText" dxfId="7324" priority="7328" operator="containsText" text="Dn(waiting)">
      <formula>NOT(ISERROR(SEARCH("Dn(waiting)",F1034)))</formula>
    </cfRule>
  </conditionalFormatting>
  <conditionalFormatting sqref="I1041">
    <cfRule type="containsBlanks" dxfId="7323" priority="7321">
      <formula>LEN(TRIM(I1041))=0</formula>
    </cfRule>
    <cfRule type="containsText" dxfId="7322" priority="7322" operator="containsText" text="Operational">
      <formula>NOT(ISERROR(SEARCH("Operational",I1041)))</formula>
    </cfRule>
    <cfRule type="containsText" dxfId="7321" priority="7323" operator="containsText" text="Dn(service)">
      <formula>NOT(ISERROR(SEARCH("Dn(service)",I1041)))</formula>
    </cfRule>
    <cfRule type="containsText" dxfId="7320" priority="7324" operator="containsText" text="Dn(waiting)">
      <formula>NOT(ISERROR(SEARCH("Dn(waiting)",I1041)))</formula>
    </cfRule>
  </conditionalFormatting>
  <conditionalFormatting sqref="I1042">
    <cfRule type="containsBlanks" dxfId="7319" priority="7317">
      <formula>LEN(TRIM(I1042))=0</formula>
    </cfRule>
    <cfRule type="containsText" dxfId="7318" priority="7318" operator="containsText" text="Operational">
      <formula>NOT(ISERROR(SEARCH("Operational",I1042)))</formula>
    </cfRule>
    <cfRule type="containsText" dxfId="7317" priority="7319" operator="containsText" text="Dn(service)">
      <formula>NOT(ISERROR(SEARCH("Dn(service)",I1042)))</formula>
    </cfRule>
    <cfRule type="containsText" dxfId="7316" priority="7320" operator="containsText" text="Dn(waiting)">
      <formula>NOT(ISERROR(SEARCH("Dn(waiting)",I1042)))</formula>
    </cfRule>
  </conditionalFormatting>
  <conditionalFormatting sqref="I1039">
    <cfRule type="containsBlanks" dxfId="7315" priority="7313">
      <formula>LEN(TRIM(I1039))=0</formula>
    </cfRule>
    <cfRule type="containsText" dxfId="7314" priority="7314" operator="containsText" text="Operational">
      <formula>NOT(ISERROR(SEARCH("Operational",I1039)))</formula>
    </cfRule>
    <cfRule type="containsText" dxfId="7313" priority="7315" operator="containsText" text="Dn(service)">
      <formula>NOT(ISERROR(SEARCH("Dn(service)",I1039)))</formula>
    </cfRule>
    <cfRule type="containsText" dxfId="7312" priority="7316" operator="containsText" text="Dn(waiting)">
      <formula>NOT(ISERROR(SEARCH("Dn(waiting)",I1039)))</formula>
    </cfRule>
  </conditionalFormatting>
  <conditionalFormatting sqref="I1040">
    <cfRule type="containsBlanks" dxfId="7311" priority="7309">
      <formula>LEN(TRIM(I1040))=0</formula>
    </cfRule>
    <cfRule type="containsText" dxfId="7310" priority="7310" operator="containsText" text="Operational">
      <formula>NOT(ISERROR(SEARCH("Operational",I1040)))</formula>
    </cfRule>
    <cfRule type="containsText" dxfId="7309" priority="7311" operator="containsText" text="Dn(service)">
      <formula>NOT(ISERROR(SEARCH("Dn(service)",I1040)))</formula>
    </cfRule>
    <cfRule type="containsText" dxfId="7308" priority="7312" operator="containsText" text="Dn(waiting)">
      <formula>NOT(ISERROR(SEARCH("Dn(waiting)",I1040)))</formula>
    </cfRule>
  </conditionalFormatting>
  <conditionalFormatting sqref="I1043">
    <cfRule type="containsBlanks" dxfId="7307" priority="7305">
      <formula>LEN(TRIM(I1043))=0</formula>
    </cfRule>
    <cfRule type="containsText" dxfId="7306" priority="7306" operator="containsText" text="Operational">
      <formula>NOT(ISERROR(SEARCH("Operational",I1043)))</formula>
    </cfRule>
    <cfRule type="containsText" dxfId="7305" priority="7307" operator="containsText" text="Dn(service)">
      <formula>NOT(ISERROR(SEARCH("Dn(service)",I1043)))</formula>
    </cfRule>
    <cfRule type="containsText" dxfId="7304" priority="7308" operator="containsText" text="Dn(waiting)">
      <formula>NOT(ISERROR(SEARCH("Dn(waiting)",I1043)))</formula>
    </cfRule>
  </conditionalFormatting>
  <conditionalFormatting sqref="H1053">
    <cfRule type="containsBlanks" dxfId="7303" priority="7301">
      <formula>LEN(TRIM(H1053))=0</formula>
    </cfRule>
    <cfRule type="containsText" dxfId="7302" priority="7302" operator="containsText" text="Operational">
      <formula>NOT(ISERROR(SEARCH("Operational",H1053)))</formula>
    </cfRule>
    <cfRule type="containsText" dxfId="7301" priority="7303" operator="containsText" text="Dn(service)">
      <formula>NOT(ISERROR(SEARCH("Dn(service)",H1053)))</formula>
    </cfRule>
    <cfRule type="containsText" dxfId="7300" priority="7304" operator="containsText" text="Dn(waiting)">
      <formula>NOT(ISERROR(SEARCH("Dn(waiting)",H1053)))</formula>
    </cfRule>
  </conditionalFormatting>
  <conditionalFormatting sqref="H1054">
    <cfRule type="containsBlanks" dxfId="7299" priority="7297">
      <formula>LEN(TRIM(H1054))=0</formula>
    </cfRule>
    <cfRule type="containsText" dxfId="7298" priority="7298" operator="containsText" text="Operational">
      <formula>NOT(ISERROR(SEARCH("Operational",H1054)))</formula>
    </cfRule>
    <cfRule type="containsText" dxfId="7297" priority="7299" operator="containsText" text="Dn(service)">
      <formula>NOT(ISERROR(SEARCH("Dn(service)",H1054)))</formula>
    </cfRule>
    <cfRule type="containsText" dxfId="7296" priority="7300" operator="containsText" text="Dn(waiting)">
      <formula>NOT(ISERROR(SEARCH("Dn(waiting)",H1054)))</formula>
    </cfRule>
  </conditionalFormatting>
  <conditionalFormatting sqref="H1055">
    <cfRule type="containsBlanks" dxfId="7295" priority="7293">
      <formula>LEN(TRIM(H1055))=0</formula>
    </cfRule>
    <cfRule type="containsText" dxfId="7294" priority="7294" operator="containsText" text="Operational">
      <formula>NOT(ISERROR(SEARCH("Operational",H1055)))</formula>
    </cfRule>
    <cfRule type="containsText" dxfId="7293" priority="7295" operator="containsText" text="Dn(service)">
      <formula>NOT(ISERROR(SEARCH("Dn(service)",H1055)))</formula>
    </cfRule>
    <cfRule type="containsText" dxfId="7292" priority="7296" operator="containsText" text="Dn(waiting)">
      <formula>NOT(ISERROR(SEARCH("Dn(waiting)",H1055)))</formula>
    </cfRule>
  </conditionalFormatting>
  <conditionalFormatting sqref="F1060">
    <cfRule type="containsBlanks" dxfId="7291" priority="7289">
      <formula>LEN(TRIM(F1060))=0</formula>
    </cfRule>
    <cfRule type="containsText" dxfId="7290" priority="7290" operator="containsText" text="Operational">
      <formula>NOT(ISERROR(SEARCH("Operational",F1060)))</formula>
    </cfRule>
    <cfRule type="containsText" dxfId="7289" priority="7291" operator="containsText" text="Dn(service)">
      <formula>NOT(ISERROR(SEARCH("Dn(service)",F1060)))</formula>
    </cfRule>
    <cfRule type="containsText" dxfId="7288" priority="7292" operator="containsText" text="Dn(waiting)">
      <formula>NOT(ISERROR(SEARCH("Dn(waiting)",F1060)))</formula>
    </cfRule>
  </conditionalFormatting>
  <conditionalFormatting sqref="F1061">
    <cfRule type="containsBlanks" dxfId="7287" priority="7285">
      <formula>LEN(TRIM(F1061))=0</formula>
    </cfRule>
    <cfRule type="containsText" dxfId="7286" priority="7286" operator="containsText" text="Operational">
      <formula>NOT(ISERROR(SEARCH("Operational",F1061)))</formula>
    </cfRule>
    <cfRule type="containsText" dxfId="7285" priority="7287" operator="containsText" text="Dn(service)">
      <formula>NOT(ISERROR(SEARCH("Dn(service)",F1061)))</formula>
    </cfRule>
    <cfRule type="containsText" dxfId="7284" priority="7288" operator="containsText" text="Dn(waiting)">
      <formula>NOT(ISERROR(SEARCH("Dn(waiting)",F1061)))</formula>
    </cfRule>
  </conditionalFormatting>
  <conditionalFormatting sqref="F1062">
    <cfRule type="containsBlanks" dxfId="7283" priority="7281">
      <formula>LEN(TRIM(F1062))=0</formula>
    </cfRule>
    <cfRule type="containsText" dxfId="7282" priority="7282" operator="containsText" text="Operational">
      <formula>NOT(ISERROR(SEARCH("Operational",F1062)))</formula>
    </cfRule>
    <cfRule type="containsText" dxfId="7281" priority="7283" operator="containsText" text="Dn(service)">
      <formula>NOT(ISERROR(SEARCH("Dn(service)",F1062)))</formula>
    </cfRule>
    <cfRule type="containsText" dxfId="7280" priority="7284" operator="containsText" text="Dn(waiting)">
      <formula>NOT(ISERROR(SEARCH("Dn(waiting)",F1062)))</formula>
    </cfRule>
  </conditionalFormatting>
  <conditionalFormatting sqref="F1063">
    <cfRule type="containsBlanks" dxfId="7279" priority="7277">
      <formula>LEN(TRIM(F1063))=0</formula>
    </cfRule>
    <cfRule type="containsText" dxfId="7278" priority="7278" operator="containsText" text="Operational">
      <formula>NOT(ISERROR(SEARCH("Operational",F1063)))</formula>
    </cfRule>
    <cfRule type="containsText" dxfId="7277" priority="7279" operator="containsText" text="Dn(service)">
      <formula>NOT(ISERROR(SEARCH("Dn(service)",F1063)))</formula>
    </cfRule>
    <cfRule type="containsText" dxfId="7276" priority="7280" operator="containsText" text="Dn(waiting)">
      <formula>NOT(ISERROR(SEARCH("Dn(waiting)",F1063)))</formula>
    </cfRule>
  </conditionalFormatting>
  <conditionalFormatting sqref="I1069">
    <cfRule type="containsBlanks" dxfId="7275" priority="7273">
      <formula>LEN(TRIM(I1069))=0</formula>
    </cfRule>
    <cfRule type="containsText" dxfId="7274" priority="7274" operator="containsText" text="Operational">
      <formula>NOT(ISERROR(SEARCH("Operational",I1069)))</formula>
    </cfRule>
    <cfRule type="containsText" dxfId="7273" priority="7275" operator="containsText" text="Dn(service)">
      <formula>NOT(ISERROR(SEARCH("Dn(service)",I1069)))</formula>
    </cfRule>
    <cfRule type="containsText" dxfId="7272" priority="7276" operator="containsText" text="Dn(waiting)">
      <formula>NOT(ISERROR(SEARCH("Dn(waiting)",I1069)))</formula>
    </cfRule>
  </conditionalFormatting>
  <conditionalFormatting sqref="I1070">
    <cfRule type="containsBlanks" dxfId="7271" priority="7269">
      <formula>LEN(TRIM(I1070))=0</formula>
    </cfRule>
    <cfRule type="containsText" dxfId="7270" priority="7270" operator="containsText" text="Operational">
      <formula>NOT(ISERROR(SEARCH("Operational",I1070)))</formula>
    </cfRule>
    <cfRule type="containsText" dxfId="7269" priority="7271" operator="containsText" text="Dn(service)">
      <formula>NOT(ISERROR(SEARCH("Dn(service)",I1070)))</formula>
    </cfRule>
    <cfRule type="containsText" dxfId="7268" priority="7272" operator="containsText" text="Dn(waiting)">
      <formula>NOT(ISERROR(SEARCH("Dn(waiting)",I1070)))</formula>
    </cfRule>
  </conditionalFormatting>
  <conditionalFormatting sqref="I1071">
    <cfRule type="containsBlanks" dxfId="7267" priority="7265">
      <formula>LEN(TRIM(I1071))=0</formula>
    </cfRule>
    <cfRule type="containsText" dxfId="7266" priority="7266" operator="containsText" text="Operational">
      <formula>NOT(ISERROR(SEARCH("Operational",I1071)))</formula>
    </cfRule>
    <cfRule type="containsText" dxfId="7265" priority="7267" operator="containsText" text="Dn(service)">
      <formula>NOT(ISERROR(SEARCH("Dn(service)",I1071)))</formula>
    </cfRule>
    <cfRule type="containsText" dxfId="7264" priority="7268" operator="containsText" text="Dn(waiting)">
      <formula>NOT(ISERROR(SEARCH("Dn(waiting)",I1071)))</formula>
    </cfRule>
  </conditionalFormatting>
  <conditionalFormatting sqref="I1072">
    <cfRule type="containsBlanks" dxfId="7263" priority="7261">
      <formula>LEN(TRIM(I1072))=0</formula>
    </cfRule>
    <cfRule type="containsText" dxfId="7262" priority="7262" operator="containsText" text="Operational">
      <formula>NOT(ISERROR(SEARCH("Operational",I1072)))</formula>
    </cfRule>
    <cfRule type="containsText" dxfId="7261" priority="7263" operator="containsText" text="Dn(service)">
      <formula>NOT(ISERROR(SEARCH("Dn(service)",I1072)))</formula>
    </cfRule>
    <cfRule type="containsText" dxfId="7260" priority="7264" operator="containsText" text="Dn(waiting)">
      <formula>NOT(ISERROR(SEARCH("Dn(waiting)",I1072)))</formula>
    </cfRule>
  </conditionalFormatting>
  <conditionalFormatting sqref="E1070">
    <cfRule type="containsBlanks" dxfId="7259" priority="7257">
      <formula>LEN(TRIM(E1070))=0</formula>
    </cfRule>
    <cfRule type="containsText" dxfId="7258" priority="7258" operator="containsText" text="Operational">
      <formula>NOT(ISERROR(SEARCH("Operational",E1070)))</formula>
    </cfRule>
    <cfRule type="containsText" dxfId="7257" priority="7259" operator="containsText" text="Dn(service)">
      <formula>NOT(ISERROR(SEARCH("Dn(service)",E1070)))</formula>
    </cfRule>
    <cfRule type="containsText" dxfId="7256" priority="7260" operator="containsText" text="Dn(waiting)">
      <formula>NOT(ISERROR(SEARCH("Dn(waiting)",E1070)))</formula>
    </cfRule>
  </conditionalFormatting>
  <conditionalFormatting sqref="E1071">
    <cfRule type="containsBlanks" dxfId="7255" priority="7253">
      <formula>LEN(TRIM(E1071))=0</formula>
    </cfRule>
    <cfRule type="containsText" dxfId="7254" priority="7254" operator="containsText" text="Operational">
      <formula>NOT(ISERROR(SEARCH("Operational",E1071)))</formula>
    </cfRule>
    <cfRule type="containsText" dxfId="7253" priority="7255" operator="containsText" text="Dn(service)">
      <formula>NOT(ISERROR(SEARCH("Dn(service)",E1071)))</formula>
    </cfRule>
    <cfRule type="containsText" dxfId="7252" priority="7256" operator="containsText" text="Dn(waiting)">
      <formula>NOT(ISERROR(SEARCH("Dn(waiting)",E1071)))</formula>
    </cfRule>
  </conditionalFormatting>
  <conditionalFormatting sqref="H1078">
    <cfRule type="containsBlanks" dxfId="7251" priority="7249">
      <formula>LEN(TRIM(H1078))=0</formula>
    </cfRule>
    <cfRule type="containsText" dxfId="7250" priority="7250" operator="containsText" text="Operational">
      <formula>NOT(ISERROR(SEARCH("Operational",H1078)))</formula>
    </cfRule>
    <cfRule type="containsText" dxfId="7249" priority="7251" operator="containsText" text="Dn(service)">
      <formula>NOT(ISERROR(SEARCH("Dn(service)",H1078)))</formula>
    </cfRule>
    <cfRule type="containsText" dxfId="7248" priority="7252" operator="containsText" text="Dn(waiting)">
      <formula>NOT(ISERROR(SEARCH("Dn(waiting)",H1078)))</formula>
    </cfRule>
  </conditionalFormatting>
  <conditionalFormatting sqref="H1079">
    <cfRule type="containsBlanks" dxfId="7247" priority="7245">
      <formula>LEN(TRIM(H1079))=0</formula>
    </cfRule>
    <cfRule type="containsText" dxfId="7246" priority="7246" operator="containsText" text="Operational">
      <formula>NOT(ISERROR(SEARCH("Operational",H1079)))</formula>
    </cfRule>
    <cfRule type="containsText" dxfId="7245" priority="7247" operator="containsText" text="Dn(service)">
      <formula>NOT(ISERROR(SEARCH("Dn(service)",H1079)))</formula>
    </cfRule>
    <cfRule type="containsText" dxfId="7244" priority="7248" operator="containsText" text="Dn(waiting)">
      <formula>NOT(ISERROR(SEARCH("Dn(waiting)",H1079)))</formula>
    </cfRule>
  </conditionalFormatting>
  <conditionalFormatting sqref="H1080">
    <cfRule type="containsBlanks" dxfId="7243" priority="7241">
      <formula>LEN(TRIM(H1080))=0</formula>
    </cfRule>
    <cfRule type="containsText" dxfId="7242" priority="7242" operator="containsText" text="Operational">
      <formula>NOT(ISERROR(SEARCH("Operational",H1080)))</formula>
    </cfRule>
    <cfRule type="containsText" dxfId="7241" priority="7243" operator="containsText" text="Dn(service)">
      <formula>NOT(ISERROR(SEARCH("Dn(service)",H1080)))</formula>
    </cfRule>
    <cfRule type="containsText" dxfId="7240" priority="7244" operator="containsText" text="Dn(waiting)">
      <formula>NOT(ISERROR(SEARCH("Dn(waiting)",H1080)))</formula>
    </cfRule>
  </conditionalFormatting>
  <conditionalFormatting sqref="H1081">
    <cfRule type="containsBlanks" dxfId="7239" priority="7237">
      <formula>LEN(TRIM(H1081))=0</formula>
    </cfRule>
    <cfRule type="containsText" dxfId="7238" priority="7238" operator="containsText" text="Operational">
      <formula>NOT(ISERROR(SEARCH("Operational",H1081)))</formula>
    </cfRule>
    <cfRule type="containsText" dxfId="7237" priority="7239" operator="containsText" text="Dn(service)">
      <formula>NOT(ISERROR(SEARCH("Dn(service)",H1081)))</formula>
    </cfRule>
    <cfRule type="containsText" dxfId="7236" priority="7240" operator="containsText" text="Dn(waiting)">
      <formula>NOT(ISERROR(SEARCH("Dn(waiting)",H1081)))</formula>
    </cfRule>
  </conditionalFormatting>
  <conditionalFormatting sqref="E1094">
    <cfRule type="containsBlanks" dxfId="7235" priority="7233">
      <formula>LEN(TRIM(E1094))=0</formula>
    </cfRule>
    <cfRule type="containsText" dxfId="7234" priority="7234" operator="containsText" text="Operational">
      <formula>NOT(ISERROR(SEARCH("Operational",E1094)))</formula>
    </cfRule>
    <cfRule type="containsText" dxfId="7233" priority="7235" operator="containsText" text="Dn(service)">
      <formula>NOT(ISERROR(SEARCH("Dn(service)",E1094)))</formula>
    </cfRule>
    <cfRule type="containsText" dxfId="7232" priority="7236" operator="containsText" text="Dn(waiting)">
      <formula>NOT(ISERROR(SEARCH("Dn(waiting)",E1094)))</formula>
    </cfRule>
  </conditionalFormatting>
  <conditionalFormatting sqref="H1138:H1140 F1142:F1143">
    <cfRule type="containsBlanks" dxfId="7231" priority="7229">
      <formula>LEN(TRIM(F1138))=0</formula>
    </cfRule>
    <cfRule type="containsText" dxfId="7230" priority="7230" operator="containsText" text="Operational">
      <formula>NOT(ISERROR(SEARCH("Operational",F1138)))</formula>
    </cfRule>
    <cfRule type="containsText" dxfId="7229" priority="7231" operator="containsText" text="Dn(service)">
      <formula>NOT(ISERROR(SEARCH("Dn(service)",F1138)))</formula>
    </cfRule>
    <cfRule type="containsText" dxfId="7228" priority="7232" operator="containsText" text="Dn(waiting)">
      <formula>NOT(ISERROR(SEARCH("Dn(waiting)",F1138)))</formula>
    </cfRule>
  </conditionalFormatting>
  <conditionalFormatting sqref="H1106:H1107">
    <cfRule type="containsBlanks" dxfId="7227" priority="7225">
      <formula>LEN(TRIM(H1106))=0</formula>
    </cfRule>
    <cfRule type="containsText" dxfId="7226" priority="7226" operator="containsText" text="Operational">
      <formula>NOT(ISERROR(SEARCH("Operational",H1106)))</formula>
    </cfRule>
    <cfRule type="containsText" dxfId="7225" priority="7227" operator="containsText" text="Dn(service)">
      <formula>NOT(ISERROR(SEARCH("Dn(service)",H1106)))</formula>
    </cfRule>
    <cfRule type="containsText" dxfId="7224" priority="7228" operator="containsText" text="Dn(waiting)">
      <formula>NOT(ISERROR(SEARCH("Dn(waiting)",H1106)))</formula>
    </cfRule>
  </conditionalFormatting>
  <conditionalFormatting sqref="H1108">
    <cfRule type="containsBlanks" dxfId="7223" priority="7221">
      <formula>LEN(TRIM(H1108))=0</formula>
    </cfRule>
    <cfRule type="containsText" dxfId="7222" priority="7222" operator="containsText" text="Operational">
      <formula>NOT(ISERROR(SEARCH("Operational",H1108)))</formula>
    </cfRule>
    <cfRule type="containsText" dxfId="7221" priority="7223" operator="containsText" text="Dn(service)">
      <formula>NOT(ISERROR(SEARCH("Dn(service)",H1108)))</formula>
    </cfRule>
    <cfRule type="containsText" dxfId="7220" priority="7224" operator="containsText" text="Dn(waiting)">
      <formula>NOT(ISERROR(SEARCH("Dn(waiting)",H1108)))</formula>
    </cfRule>
  </conditionalFormatting>
  <conditionalFormatting sqref="E1119">
    <cfRule type="containsBlanks" dxfId="7219" priority="7217">
      <formula>LEN(TRIM(E1119))=0</formula>
    </cfRule>
    <cfRule type="containsText" dxfId="7218" priority="7218" operator="containsText" text="Operational">
      <formula>NOT(ISERROR(SEARCH("Operational",E1119)))</formula>
    </cfRule>
    <cfRule type="containsText" dxfId="7217" priority="7219" operator="containsText" text="Dn(service)">
      <formula>NOT(ISERROR(SEARCH("Dn(service)",E1119)))</formula>
    </cfRule>
    <cfRule type="containsText" dxfId="7216" priority="7220" operator="containsText" text="Dn(waiting)">
      <formula>NOT(ISERROR(SEARCH("Dn(waiting)",E1119)))</formula>
    </cfRule>
  </conditionalFormatting>
  <conditionalFormatting sqref="F1114:F1117">
    <cfRule type="containsBlanks" dxfId="7215" priority="7213">
      <formula>LEN(TRIM(F1114))=0</formula>
    </cfRule>
    <cfRule type="containsText" dxfId="7214" priority="7214" operator="containsText" text="Operational">
      <formula>NOT(ISERROR(SEARCH("Operational",F1114)))</formula>
    </cfRule>
    <cfRule type="containsText" dxfId="7213" priority="7215" operator="containsText" text="Dn(service)">
      <formula>NOT(ISERROR(SEARCH("Dn(service)",F1114)))</formula>
    </cfRule>
    <cfRule type="containsText" dxfId="7212" priority="7216" operator="containsText" text="Dn(waiting)">
      <formula>NOT(ISERROR(SEARCH("Dn(waiting)",F1114)))</formula>
    </cfRule>
  </conditionalFormatting>
  <conditionalFormatting sqref="I1011">
    <cfRule type="containsBlanks" dxfId="7211" priority="7209">
      <formula>LEN(TRIM(I1011))=0</formula>
    </cfRule>
    <cfRule type="containsText" dxfId="7210" priority="7210" operator="containsText" text="Operational">
      <formula>NOT(ISERROR(SEARCH("Operational",I1011)))</formula>
    </cfRule>
    <cfRule type="containsText" dxfId="7209" priority="7211" operator="containsText" text="Dn(service)">
      <formula>NOT(ISERROR(SEARCH("Dn(service)",I1011)))</formula>
    </cfRule>
    <cfRule type="containsText" dxfId="7208" priority="7212" operator="containsText" text="Dn(waiting)">
      <formula>NOT(ISERROR(SEARCH("Dn(waiting)",I1011)))</formula>
    </cfRule>
  </conditionalFormatting>
  <conditionalFormatting sqref="I1125:I1127">
    <cfRule type="containsBlanks" dxfId="7207" priority="7205">
      <formula>LEN(TRIM(I1125))=0</formula>
    </cfRule>
    <cfRule type="containsText" dxfId="7206" priority="7206" operator="containsText" text="Operational">
      <formula>NOT(ISERROR(SEARCH("Operational",I1125)))</formula>
    </cfRule>
    <cfRule type="containsText" dxfId="7205" priority="7207" operator="containsText" text="Dn(service)">
      <formula>NOT(ISERROR(SEARCH("Dn(service)",I1125)))</formula>
    </cfRule>
    <cfRule type="containsText" dxfId="7204" priority="7208" operator="containsText" text="Dn(waiting)">
      <formula>NOT(ISERROR(SEARCH("Dn(waiting)",I1125)))</formula>
    </cfRule>
  </conditionalFormatting>
  <conditionalFormatting sqref="C1133:C1135">
    <cfRule type="containsBlanks" dxfId="7203" priority="7201">
      <formula>LEN(TRIM(C1133))=0</formula>
    </cfRule>
    <cfRule type="containsText" dxfId="7202" priority="7202" operator="containsText" text="Operational">
      <formula>NOT(ISERROR(SEARCH("Operational",C1133)))</formula>
    </cfRule>
    <cfRule type="containsText" dxfId="7201" priority="7203" operator="containsText" text="Dn(service)">
      <formula>NOT(ISERROR(SEARCH("Dn(service)",C1133)))</formula>
    </cfRule>
    <cfRule type="containsText" dxfId="7200" priority="7204" operator="containsText" text="Dn(waiting)">
      <formula>NOT(ISERROR(SEARCH("Dn(waiting)",C1133)))</formula>
    </cfRule>
  </conditionalFormatting>
  <conditionalFormatting sqref="F1008">
    <cfRule type="containsBlanks" dxfId="7199" priority="7197">
      <formula>LEN(TRIM(F1008))=0</formula>
    </cfRule>
    <cfRule type="containsText" dxfId="7198" priority="7198" operator="containsText" text="Operational">
      <formula>NOT(ISERROR(SEARCH("Operational",F1008)))</formula>
    </cfRule>
    <cfRule type="containsText" dxfId="7197" priority="7199" operator="containsText" text="Dn(service)">
      <formula>NOT(ISERROR(SEARCH("Dn(service)",F1008)))</formula>
    </cfRule>
    <cfRule type="containsText" dxfId="7196" priority="7200" operator="containsText" text="Dn(waiting)">
      <formula>NOT(ISERROR(SEARCH("Dn(waiting)",F1008)))</formula>
    </cfRule>
  </conditionalFormatting>
  <conditionalFormatting sqref="F1009">
    <cfRule type="containsBlanks" dxfId="7195" priority="7193">
      <formula>LEN(TRIM(F1009))=0</formula>
    </cfRule>
    <cfRule type="containsText" dxfId="7194" priority="7194" operator="containsText" text="Operational">
      <formula>NOT(ISERROR(SEARCH("Operational",F1009)))</formula>
    </cfRule>
    <cfRule type="containsText" dxfId="7193" priority="7195" operator="containsText" text="Dn(service)">
      <formula>NOT(ISERROR(SEARCH("Dn(service)",F1009)))</formula>
    </cfRule>
    <cfRule type="containsText" dxfId="7192" priority="7196" operator="containsText" text="Dn(waiting)">
      <formula>NOT(ISERROR(SEARCH("Dn(waiting)",F1009)))</formula>
    </cfRule>
  </conditionalFormatting>
  <conditionalFormatting sqref="F1087">
    <cfRule type="containsBlanks" dxfId="7191" priority="7189">
      <formula>LEN(TRIM(F1087))=0</formula>
    </cfRule>
    <cfRule type="containsText" dxfId="7190" priority="7190" operator="containsText" text="Operational">
      <formula>NOT(ISERROR(SEARCH("Operational",F1087)))</formula>
    </cfRule>
    <cfRule type="containsText" dxfId="7189" priority="7191" operator="containsText" text="Dn(service)">
      <formula>NOT(ISERROR(SEARCH("Dn(service)",F1087)))</formula>
    </cfRule>
    <cfRule type="containsText" dxfId="7188" priority="7192" operator="containsText" text="Dn(waiting)">
      <formula>NOT(ISERROR(SEARCH("Dn(waiting)",F1087)))</formula>
    </cfRule>
  </conditionalFormatting>
  <conditionalFormatting sqref="F1086">
    <cfRule type="containsBlanks" dxfId="7187" priority="7185">
      <formula>LEN(TRIM(F1086))=0</formula>
    </cfRule>
    <cfRule type="containsText" dxfId="7186" priority="7186" operator="containsText" text="Operational">
      <formula>NOT(ISERROR(SEARCH("Operational",F1086)))</formula>
    </cfRule>
    <cfRule type="containsText" dxfId="7185" priority="7187" operator="containsText" text="Dn(service)">
      <formula>NOT(ISERROR(SEARCH("Dn(service)",F1086)))</formula>
    </cfRule>
    <cfRule type="containsText" dxfId="7184" priority="7188" operator="containsText" text="Dn(waiting)">
      <formula>NOT(ISERROR(SEARCH("Dn(waiting)",F1086)))</formula>
    </cfRule>
  </conditionalFormatting>
  <conditionalFormatting sqref="D1162:D1165 I1168:I1169 C1167:C1169 G1160 I1160">
    <cfRule type="containsBlanks" dxfId="7183" priority="7181">
      <formula>LEN(TRIM(C1160))=0</formula>
    </cfRule>
    <cfRule type="containsText" dxfId="7182" priority="7182" operator="containsText" text="Operational">
      <formula>NOT(ISERROR(SEARCH("Operational",C1160)))</formula>
    </cfRule>
    <cfRule type="containsText" dxfId="7181" priority="7183" operator="containsText" text="Dn(service)">
      <formula>NOT(ISERROR(SEARCH("Dn(service)",C1160)))</formula>
    </cfRule>
    <cfRule type="containsText" dxfId="7180" priority="7184" operator="containsText" text="Dn(waiting)">
      <formula>NOT(ISERROR(SEARCH("Dn(waiting)",C1160)))</formula>
    </cfRule>
  </conditionalFormatting>
  <conditionalFormatting sqref="G1169">
    <cfRule type="containsBlanks" dxfId="7179" priority="7177">
      <formula>LEN(TRIM(G1169))=0</formula>
    </cfRule>
    <cfRule type="containsText" dxfId="7178" priority="7178" operator="containsText" text="Operational">
      <formula>NOT(ISERROR(SEARCH("Operational",G1169)))</formula>
    </cfRule>
    <cfRule type="containsText" dxfId="7177" priority="7179" operator="containsText" text="Dn(service)">
      <formula>NOT(ISERROR(SEARCH("Dn(service)",G1169)))</formula>
    </cfRule>
    <cfRule type="containsText" dxfId="7176" priority="7180" operator="containsText" text="Dn(waiting)">
      <formula>NOT(ISERROR(SEARCH("Dn(waiting)",G1169)))</formula>
    </cfRule>
  </conditionalFormatting>
  <conditionalFormatting sqref="I1165">
    <cfRule type="containsBlanks" dxfId="7175" priority="7173">
      <formula>LEN(TRIM(I1165))=0</formula>
    </cfRule>
    <cfRule type="containsText" dxfId="7174" priority="7174" operator="containsText" text="Operational">
      <formula>NOT(ISERROR(SEARCH("Operational",I1165)))</formula>
    </cfRule>
    <cfRule type="containsText" dxfId="7173" priority="7175" operator="containsText" text="Dn(service)">
      <formula>NOT(ISERROR(SEARCH("Dn(service)",I1165)))</formula>
    </cfRule>
    <cfRule type="containsText" dxfId="7172" priority="7176" operator="containsText" text="Dn(waiting)">
      <formula>NOT(ISERROR(SEARCH("Dn(waiting)",I1165)))</formula>
    </cfRule>
  </conditionalFormatting>
  <conditionalFormatting sqref="I1166">
    <cfRule type="containsBlanks" dxfId="7171" priority="7169">
      <formula>LEN(TRIM(I1166))=0</formula>
    </cfRule>
    <cfRule type="containsText" dxfId="7170" priority="7170" operator="containsText" text="Operational">
      <formula>NOT(ISERROR(SEARCH("Operational",I1166)))</formula>
    </cfRule>
    <cfRule type="containsText" dxfId="7169" priority="7171" operator="containsText" text="Dn(service)">
      <formula>NOT(ISERROR(SEARCH("Dn(service)",I1166)))</formula>
    </cfRule>
    <cfRule type="containsText" dxfId="7168" priority="7172" operator="containsText" text="Dn(waiting)">
      <formula>NOT(ISERROR(SEARCH("Dn(waiting)",I1166)))</formula>
    </cfRule>
  </conditionalFormatting>
  <conditionalFormatting sqref="G1163">
    <cfRule type="containsBlanks" dxfId="7167" priority="7165">
      <formula>LEN(TRIM(G1163))=0</formula>
    </cfRule>
    <cfRule type="containsText" dxfId="7166" priority="7166" operator="containsText" text="Operational">
      <formula>NOT(ISERROR(SEARCH("Operational",G1163)))</formula>
    </cfRule>
    <cfRule type="containsText" dxfId="7165" priority="7167" operator="containsText" text="Dn(service)">
      <formula>NOT(ISERROR(SEARCH("Dn(service)",G1163)))</formula>
    </cfRule>
    <cfRule type="containsText" dxfId="7164" priority="7168" operator="containsText" text="Dn(waiting)">
      <formula>NOT(ISERROR(SEARCH("Dn(waiting)",G1163)))</formula>
    </cfRule>
  </conditionalFormatting>
  <conditionalFormatting sqref="G1164">
    <cfRule type="containsBlanks" dxfId="7163" priority="7161">
      <formula>LEN(TRIM(G1164))=0</formula>
    </cfRule>
    <cfRule type="containsText" dxfId="7162" priority="7162" operator="containsText" text="Operational">
      <formula>NOT(ISERROR(SEARCH("Operational",G1164)))</formula>
    </cfRule>
    <cfRule type="containsText" dxfId="7161" priority="7163" operator="containsText" text="Dn(service)">
      <formula>NOT(ISERROR(SEARCH("Dn(service)",G1164)))</formula>
    </cfRule>
    <cfRule type="containsText" dxfId="7160" priority="7164" operator="containsText" text="Dn(waiting)">
      <formula>NOT(ISERROR(SEARCH("Dn(waiting)",G1164)))</formula>
    </cfRule>
  </conditionalFormatting>
  <conditionalFormatting sqref="I1162">
    <cfRule type="containsBlanks" dxfId="7159" priority="7157">
      <formula>LEN(TRIM(I1162))=0</formula>
    </cfRule>
    <cfRule type="containsText" dxfId="7158" priority="7158" operator="containsText" text="Operational">
      <formula>NOT(ISERROR(SEARCH("Operational",I1162)))</formula>
    </cfRule>
    <cfRule type="containsText" dxfId="7157" priority="7159" operator="containsText" text="Dn(service)">
      <formula>NOT(ISERROR(SEARCH("Dn(service)",I1162)))</formula>
    </cfRule>
    <cfRule type="containsText" dxfId="7156" priority="7160" operator="containsText" text="Dn(waiting)">
      <formula>NOT(ISERROR(SEARCH("Dn(waiting)",I1162)))</formula>
    </cfRule>
  </conditionalFormatting>
  <conditionalFormatting sqref="I1163">
    <cfRule type="containsBlanks" dxfId="7155" priority="7153">
      <formula>LEN(TRIM(I1163))=0</formula>
    </cfRule>
    <cfRule type="containsText" dxfId="7154" priority="7154" operator="containsText" text="Operational">
      <formula>NOT(ISERROR(SEARCH("Operational",I1163)))</formula>
    </cfRule>
    <cfRule type="containsText" dxfId="7153" priority="7155" operator="containsText" text="Dn(service)">
      <formula>NOT(ISERROR(SEARCH("Dn(service)",I1163)))</formula>
    </cfRule>
    <cfRule type="containsText" dxfId="7152" priority="7156" operator="containsText" text="Dn(waiting)">
      <formula>NOT(ISERROR(SEARCH("Dn(waiting)",I1163)))</formula>
    </cfRule>
  </conditionalFormatting>
  <conditionalFormatting sqref="I1161">
    <cfRule type="containsBlanks" dxfId="7151" priority="7149">
      <formula>LEN(TRIM(I1161))=0</formula>
    </cfRule>
    <cfRule type="containsText" dxfId="7150" priority="7150" operator="containsText" text="Operational">
      <formula>NOT(ISERROR(SEARCH("Operational",I1161)))</formula>
    </cfRule>
    <cfRule type="containsText" dxfId="7149" priority="7151" operator="containsText" text="Dn(service)">
      <formula>NOT(ISERROR(SEARCH("Dn(service)",I1161)))</formula>
    </cfRule>
    <cfRule type="containsText" dxfId="7148" priority="7152" operator="containsText" text="Dn(waiting)">
      <formula>NOT(ISERROR(SEARCH("Dn(waiting)",I1161)))</formula>
    </cfRule>
  </conditionalFormatting>
  <conditionalFormatting sqref="G1165">
    <cfRule type="containsBlanks" dxfId="7147" priority="7145">
      <formula>LEN(TRIM(G1165))=0</formula>
    </cfRule>
    <cfRule type="containsText" dxfId="7146" priority="7146" operator="containsText" text="Operational">
      <formula>NOT(ISERROR(SEARCH("Operational",G1165)))</formula>
    </cfRule>
    <cfRule type="containsText" dxfId="7145" priority="7147" operator="containsText" text="Dn(service)">
      <formula>NOT(ISERROR(SEARCH("Dn(service)",G1165)))</formula>
    </cfRule>
    <cfRule type="containsText" dxfId="7144" priority="7148" operator="containsText" text="Dn(waiting)">
      <formula>NOT(ISERROR(SEARCH("Dn(waiting)",G1165)))</formula>
    </cfRule>
  </conditionalFormatting>
  <conditionalFormatting sqref="G1168">
    <cfRule type="containsBlanks" dxfId="7143" priority="7141">
      <formula>LEN(TRIM(G1168))=0</formula>
    </cfRule>
    <cfRule type="containsText" dxfId="7142" priority="7142" operator="containsText" text="Operational">
      <formula>NOT(ISERROR(SEARCH("Operational",G1168)))</formula>
    </cfRule>
    <cfRule type="containsText" dxfId="7141" priority="7143" operator="containsText" text="Dn(service)">
      <formula>NOT(ISERROR(SEARCH("Dn(service)",G1168)))</formula>
    </cfRule>
    <cfRule type="containsText" dxfId="7140" priority="7144" operator="containsText" text="Dn(waiting)">
      <formula>NOT(ISERROR(SEARCH("Dn(waiting)",G1168)))</formula>
    </cfRule>
  </conditionalFormatting>
  <conditionalFormatting sqref="I1167">
    <cfRule type="containsBlanks" dxfId="7139" priority="7137">
      <formula>LEN(TRIM(I1167))=0</formula>
    </cfRule>
    <cfRule type="containsText" dxfId="7138" priority="7138" operator="containsText" text="Operational">
      <formula>NOT(ISERROR(SEARCH("Operational",I1167)))</formula>
    </cfRule>
    <cfRule type="containsText" dxfId="7137" priority="7139" operator="containsText" text="Dn(service)">
      <formula>NOT(ISERROR(SEARCH("Dn(service)",I1167)))</formula>
    </cfRule>
    <cfRule type="containsText" dxfId="7136" priority="7140" operator="containsText" text="Dn(waiting)">
      <formula>NOT(ISERROR(SEARCH("Dn(waiting)",I1167)))</formula>
    </cfRule>
  </conditionalFormatting>
  <conditionalFormatting sqref="G1166">
    <cfRule type="containsBlanks" dxfId="7135" priority="7133">
      <formula>LEN(TRIM(G1166))=0</formula>
    </cfRule>
    <cfRule type="containsText" dxfId="7134" priority="7134" operator="containsText" text="Operational">
      <formula>NOT(ISERROR(SEARCH("Operational",G1166)))</formula>
    </cfRule>
    <cfRule type="containsText" dxfId="7133" priority="7135" operator="containsText" text="Dn(service)">
      <formula>NOT(ISERROR(SEARCH("Dn(service)",G1166)))</formula>
    </cfRule>
    <cfRule type="containsText" dxfId="7132" priority="7136" operator="containsText" text="Dn(waiting)">
      <formula>NOT(ISERROR(SEARCH("Dn(waiting)",G1166)))</formula>
    </cfRule>
  </conditionalFormatting>
  <conditionalFormatting sqref="G1167">
    <cfRule type="containsBlanks" dxfId="7131" priority="7129">
      <formula>LEN(TRIM(G1167))=0</formula>
    </cfRule>
    <cfRule type="containsText" dxfId="7130" priority="7130" operator="containsText" text="Operational">
      <formula>NOT(ISERROR(SEARCH("Operational",G1167)))</formula>
    </cfRule>
    <cfRule type="containsText" dxfId="7129" priority="7131" operator="containsText" text="Dn(service)">
      <formula>NOT(ISERROR(SEARCH("Dn(service)",G1167)))</formula>
    </cfRule>
    <cfRule type="containsText" dxfId="7128" priority="7132" operator="containsText" text="Dn(waiting)">
      <formula>NOT(ISERROR(SEARCH("Dn(waiting)",G1167)))</formula>
    </cfRule>
  </conditionalFormatting>
  <conditionalFormatting sqref="D1166">
    <cfRule type="containsBlanks" dxfId="7127" priority="7125">
      <formula>LEN(TRIM(D1166))=0</formula>
    </cfRule>
    <cfRule type="containsText" dxfId="7126" priority="7126" operator="containsText" text="Operational">
      <formula>NOT(ISERROR(SEARCH("Operational",D1166)))</formula>
    </cfRule>
    <cfRule type="containsText" dxfId="7125" priority="7127" operator="containsText" text="Dn(service)">
      <formula>NOT(ISERROR(SEARCH("Dn(service)",D1166)))</formula>
    </cfRule>
    <cfRule type="containsText" dxfId="7124" priority="7128" operator="containsText" text="Dn(waiting)">
      <formula>NOT(ISERROR(SEARCH("Dn(waiting)",D1166)))</formula>
    </cfRule>
  </conditionalFormatting>
  <conditionalFormatting sqref="D1167">
    <cfRule type="containsBlanks" dxfId="7123" priority="7121">
      <formula>LEN(TRIM(D1167))=0</formula>
    </cfRule>
    <cfRule type="containsText" dxfId="7122" priority="7122" operator="containsText" text="Operational">
      <formula>NOT(ISERROR(SEARCH("Operational",D1167)))</formula>
    </cfRule>
    <cfRule type="containsText" dxfId="7121" priority="7123" operator="containsText" text="Dn(service)">
      <formula>NOT(ISERROR(SEARCH("Dn(service)",D1167)))</formula>
    </cfRule>
    <cfRule type="containsText" dxfId="7120" priority="7124" operator="containsText" text="Dn(waiting)">
      <formula>NOT(ISERROR(SEARCH("Dn(waiting)",D1167)))</formula>
    </cfRule>
  </conditionalFormatting>
  <conditionalFormatting sqref="D1168">
    <cfRule type="containsBlanks" dxfId="7119" priority="7117">
      <formula>LEN(TRIM(D1168))=0</formula>
    </cfRule>
    <cfRule type="containsText" dxfId="7118" priority="7118" operator="containsText" text="Operational">
      <formula>NOT(ISERROR(SEARCH("Operational",D1168)))</formula>
    </cfRule>
    <cfRule type="containsText" dxfId="7117" priority="7119" operator="containsText" text="Dn(service)">
      <formula>NOT(ISERROR(SEARCH("Dn(service)",D1168)))</formula>
    </cfRule>
    <cfRule type="containsText" dxfId="7116" priority="7120" operator="containsText" text="Dn(waiting)">
      <formula>NOT(ISERROR(SEARCH("Dn(waiting)",D1168)))</formula>
    </cfRule>
  </conditionalFormatting>
  <conditionalFormatting sqref="D1169">
    <cfRule type="containsBlanks" dxfId="7115" priority="7113">
      <formula>LEN(TRIM(D1169))=0</formula>
    </cfRule>
    <cfRule type="containsText" dxfId="7114" priority="7114" operator="containsText" text="Operational">
      <formula>NOT(ISERROR(SEARCH("Operational",D1169)))</formula>
    </cfRule>
    <cfRule type="containsText" dxfId="7113" priority="7115" operator="containsText" text="Dn(service)">
      <formula>NOT(ISERROR(SEARCH("Dn(service)",D1169)))</formula>
    </cfRule>
    <cfRule type="containsText" dxfId="7112" priority="7116" operator="containsText" text="Dn(waiting)">
      <formula>NOT(ISERROR(SEARCH("Dn(waiting)",D1169)))</formula>
    </cfRule>
  </conditionalFormatting>
  <conditionalFormatting sqref="G1161">
    <cfRule type="containsBlanks" dxfId="7111" priority="7109">
      <formula>LEN(TRIM(G1161))=0</formula>
    </cfRule>
    <cfRule type="containsText" dxfId="7110" priority="7110" operator="containsText" text="Operational">
      <formula>NOT(ISERROR(SEARCH("Operational",G1161)))</formula>
    </cfRule>
    <cfRule type="containsText" dxfId="7109" priority="7111" operator="containsText" text="Dn(service)">
      <formula>NOT(ISERROR(SEARCH("Dn(service)",G1161)))</formula>
    </cfRule>
    <cfRule type="containsText" dxfId="7108" priority="7112" operator="containsText" text="Dn(waiting)">
      <formula>NOT(ISERROR(SEARCH("Dn(waiting)",G1161)))</formula>
    </cfRule>
  </conditionalFormatting>
  <conditionalFormatting sqref="G1162">
    <cfRule type="containsBlanks" dxfId="7107" priority="7105">
      <formula>LEN(TRIM(G1162))=0</formula>
    </cfRule>
    <cfRule type="containsText" dxfId="7106" priority="7106" operator="containsText" text="Operational">
      <formula>NOT(ISERROR(SEARCH("Operational",G1162)))</formula>
    </cfRule>
    <cfRule type="containsText" dxfId="7105" priority="7107" operator="containsText" text="Dn(service)">
      <formula>NOT(ISERROR(SEARCH("Dn(service)",G1162)))</formula>
    </cfRule>
    <cfRule type="containsText" dxfId="7104" priority="7108" operator="containsText" text="Dn(waiting)">
      <formula>NOT(ISERROR(SEARCH("Dn(waiting)",G1162)))</formula>
    </cfRule>
  </conditionalFormatting>
  <conditionalFormatting sqref="I1164">
    <cfRule type="containsBlanks" dxfId="7103" priority="7101">
      <formula>LEN(TRIM(I1164))=0</formula>
    </cfRule>
    <cfRule type="containsText" dxfId="7102" priority="7102" operator="containsText" text="Operational">
      <formula>NOT(ISERROR(SEARCH("Operational",I1164)))</formula>
    </cfRule>
    <cfRule type="containsText" dxfId="7101" priority="7103" operator="containsText" text="Dn(service)">
      <formula>NOT(ISERROR(SEARCH("Dn(service)",I1164)))</formula>
    </cfRule>
    <cfRule type="containsText" dxfId="7100" priority="7104" operator="containsText" text="Dn(waiting)">
      <formula>NOT(ISERROR(SEARCH("Dn(waiting)",I1164)))</formula>
    </cfRule>
  </conditionalFormatting>
  <conditionalFormatting sqref="E1008">
    <cfRule type="containsBlanks" dxfId="7099" priority="7097">
      <formula>LEN(TRIM(E1008))=0</formula>
    </cfRule>
    <cfRule type="containsText" dxfId="7098" priority="7098" operator="containsText" text="Operational">
      <formula>NOT(ISERROR(SEARCH("Operational",E1008)))</formula>
    </cfRule>
    <cfRule type="containsText" dxfId="7097" priority="7099" operator="containsText" text="Dn(service)">
      <formula>NOT(ISERROR(SEARCH("Dn(service)",E1008)))</formula>
    </cfRule>
    <cfRule type="containsText" dxfId="7096" priority="7100" operator="containsText" text="Dn(waiting)">
      <formula>NOT(ISERROR(SEARCH("Dn(waiting)",E1008)))</formula>
    </cfRule>
  </conditionalFormatting>
  <conditionalFormatting sqref="D1015">
    <cfRule type="containsBlanks" dxfId="7095" priority="7093">
      <formula>LEN(TRIM(D1015))=0</formula>
    </cfRule>
    <cfRule type="containsText" dxfId="7094" priority="7094" operator="containsText" text="Operational">
      <formula>NOT(ISERROR(SEARCH("Operational",D1015)))</formula>
    </cfRule>
    <cfRule type="containsText" dxfId="7093" priority="7095" operator="containsText" text="Dn(service)">
      <formula>NOT(ISERROR(SEARCH("Dn(service)",D1015)))</formula>
    </cfRule>
    <cfRule type="containsText" dxfId="7092" priority="7096" operator="containsText" text="Dn(waiting)">
      <formula>NOT(ISERROR(SEARCH("Dn(waiting)",D1015)))</formula>
    </cfRule>
  </conditionalFormatting>
  <conditionalFormatting sqref="E1009">
    <cfRule type="containsBlanks" dxfId="7091" priority="7089">
      <formula>LEN(TRIM(E1009))=0</formula>
    </cfRule>
    <cfRule type="containsText" dxfId="7090" priority="7090" operator="containsText" text="Operational">
      <formula>NOT(ISERROR(SEARCH("Operational",E1009)))</formula>
    </cfRule>
    <cfRule type="containsText" dxfId="7089" priority="7091" operator="containsText" text="Dn(service)">
      <formula>NOT(ISERROR(SEARCH("Dn(service)",E1009)))</formula>
    </cfRule>
    <cfRule type="containsText" dxfId="7088" priority="7092" operator="containsText" text="Dn(waiting)">
      <formula>NOT(ISERROR(SEARCH("Dn(waiting)",E1009)))</formula>
    </cfRule>
  </conditionalFormatting>
  <conditionalFormatting sqref="E1010">
    <cfRule type="containsBlanks" dxfId="7087" priority="7085">
      <formula>LEN(TRIM(E1010))=0</formula>
    </cfRule>
    <cfRule type="containsText" dxfId="7086" priority="7086" operator="containsText" text="Operational">
      <formula>NOT(ISERROR(SEARCH("Operational",E1010)))</formula>
    </cfRule>
    <cfRule type="containsText" dxfId="7085" priority="7087" operator="containsText" text="Dn(service)">
      <formula>NOT(ISERROR(SEARCH("Dn(service)",E1010)))</formula>
    </cfRule>
    <cfRule type="containsText" dxfId="7084" priority="7088" operator="containsText" text="Dn(waiting)">
      <formula>NOT(ISERROR(SEARCH("Dn(waiting)",E1010)))</formula>
    </cfRule>
  </conditionalFormatting>
  <conditionalFormatting sqref="E1011">
    <cfRule type="containsBlanks" dxfId="7083" priority="7081">
      <formula>LEN(TRIM(E1011))=0</formula>
    </cfRule>
    <cfRule type="containsText" dxfId="7082" priority="7082" operator="containsText" text="Operational">
      <formula>NOT(ISERROR(SEARCH("Operational",E1011)))</formula>
    </cfRule>
    <cfRule type="containsText" dxfId="7081" priority="7083" operator="containsText" text="Dn(service)">
      <formula>NOT(ISERROR(SEARCH("Dn(service)",E1011)))</formula>
    </cfRule>
    <cfRule type="containsText" dxfId="7080" priority="7084" operator="containsText" text="Dn(waiting)">
      <formula>NOT(ISERROR(SEARCH("Dn(waiting)",E1011)))</formula>
    </cfRule>
  </conditionalFormatting>
  <conditionalFormatting sqref="G1008">
    <cfRule type="containsBlanks" dxfId="7079" priority="7077">
      <formula>LEN(TRIM(G1008))=0</formula>
    </cfRule>
    <cfRule type="containsText" dxfId="7078" priority="7078" operator="containsText" text="Operational">
      <formula>NOT(ISERROR(SEARCH("Operational",G1008)))</formula>
    </cfRule>
    <cfRule type="containsText" dxfId="7077" priority="7079" operator="containsText" text="Dn(service)">
      <formula>NOT(ISERROR(SEARCH("Dn(service)",G1008)))</formula>
    </cfRule>
    <cfRule type="containsText" dxfId="7076" priority="7080" operator="containsText" text="Dn(waiting)">
      <formula>NOT(ISERROR(SEARCH("Dn(waiting)",G1008)))</formula>
    </cfRule>
  </conditionalFormatting>
  <conditionalFormatting sqref="G1009">
    <cfRule type="containsBlanks" dxfId="7075" priority="7073">
      <formula>LEN(TRIM(G1009))=0</formula>
    </cfRule>
    <cfRule type="containsText" dxfId="7074" priority="7074" operator="containsText" text="Operational">
      <formula>NOT(ISERROR(SEARCH("Operational",G1009)))</formula>
    </cfRule>
    <cfRule type="containsText" dxfId="7073" priority="7075" operator="containsText" text="Dn(service)">
      <formula>NOT(ISERROR(SEARCH("Dn(service)",G1009)))</formula>
    </cfRule>
    <cfRule type="containsText" dxfId="7072" priority="7076" operator="containsText" text="Dn(waiting)">
      <formula>NOT(ISERROR(SEARCH("Dn(waiting)",G1009)))</formula>
    </cfRule>
  </conditionalFormatting>
  <conditionalFormatting sqref="G1010">
    <cfRule type="containsBlanks" dxfId="7071" priority="7069">
      <formula>LEN(TRIM(G1010))=0</formula>
    </cfRule>
    <cfRule type="containsText" dxfId="7070" priority="7070" operator="containsText" text="Operational">
      <formula>NOT(ISERROR(SEARCH("Operational",G1010)))</formula>
    </cfRule>
    <cfRule type="containsText" dxfId="7069" priority="7071" operator="containsText" text="Dn(service)">
      <formula>NOT(ISERROR(SEARCH("Dn(service)",G1010)))</formula>
    </cfRule>
    <cfRule type="containsText" dxfId="7068" priority="7072" operator="containsText" text="Dn(waiting)">
      <formula>NOT(ISERROR(SEARCH("Dn(waiting)",G1010)))</formula>
    </cfRule>
  </conditionalFormatting>
  <conditionalFormatting sqref="G1011">
    <cfRule type="containsBlanks" dxfId="7067" priority="7065">
      <formula>LEN(TRIM(G1011))=0</formula>
    </cfRule>
    <cfRule type="containsText" dxfId="7066" priority="7066" operator="containsText" text="Operational">
      <formula>NOT(ISERROR(SEARCH("Operational",G1011)))</formula>
    </cfRule>
    <cfRule type="containsText" dxfId="7065" priority="7067" operator="containsText" text="Dn(service)">
      <formula>NOT(ISERROR(SEARCH("Dn(service)",G1011)))</formula>
    </cfRule>
    <cfRule type="containsText" dxfId="7064" priority="7068" operator="containsText" text="Dn(waiting)">
      <formula>NOT(ISERROR(SEARCH("Dn(waiting)",G1011)))</formula>
    </cfRule>
  </conditionalFormatting>
  <conditionalFormatting sqref="G1012">
    <cfRule type="containsBlanks" dxfId="7063" priority="7061">
      <formula>LEN(TRIM(G1012))=0</formula>
    </cfRule>
    <cfRule type="containsText" dxfId="7062" priority="7062" operator="containsText" text="Operational">
      <formula>NOT(ISERROR(SEARCH("Operational",G1012)))</formula>
    </cfRule>
    <cfRule type="containsText" dxfId="7061" priority="7063" operator="containsText" text="Dn(service)">
      <formula>NOT(ISERROR(SEARCH("Dn(service)",G1012)))</formula>
    </cfRule>
    <cfRule type="containsText" dxfId="7060" priority="7064" operator="containsText" text="Dn(waiting)">
      <formula>NOT(ISERROR(SEARCH("Dn(waiting)",G1012)))</formula>
    </cfRule>
  </conditionalFormatting>
  <conditionalFormatting sqref="C1009">
    <cfRule type="containsBlanks" dxfId="7059" priority="7057">
      <formula>LEN(TRIM(C1009))=0</formula>
    </cfRule>
    <cfRule type="containsText" dxfId="7058" priority="7058" operator="containsText" text="Operational">
      <formula>NOT(ISERROR(SEARCH("Operational",C1009)))</formula>
    </cfRule>
    <cfRule type="containsText" dxfId="7057" priority="7059" operator="containsText" text="Dn(service)">
      <formula>NOT(ISERROR(SEARCH("Dn(service)",C1009)))</formula>
    </cfRule>
    <cfRule type="containsText" dxfId="7056" priority="7060" operator="containsText" text="Dn(waiting)">
      <formula>NOT(ISERROR(SEARCH("Dn(waiting)",C1009)))</formula>
    </cfRule>
  </conditionalFormatting>
  <conditionalFormatting sqref="C1020">
    <cfRule type="containsBlanks" dxfId="7055" priority="7053">
      <formula>LEN(TRIM(C1020))=0</formula>
    </cfRule>
    <cfRule type="containsText" dxfId="7054" priority="7054" operator="containsText" text="Operational">
      <formula>NOT(ISERROR(SEARCH("Operational",C1020)))</formula>
    </cfRule>
    <cfRule type="containsText" dxfId="7053" priority="7055" operator="containsText" text="Dn(service)">
      <formula>NOT(ISERROR(SEARCH("Dn(service)",C1020)))</formula>
    </cfRule>
    <cfRule type="containsText" dxfId="7052" priority="7056" operator="containsText" text="Dn(waiting)">
      <formula>NOT(ISERROR(SEARCH("Dn(waiting)",C1020)))</formula>
    </cfRule>
  </conditionalFormatting>
  <conditionalFormatting sqref="D1016">
    <cfRule type="containsBlanks" dxfId="7051" priority="7049">
      <formula>LEN(TRIM(D1016))=0</formula>
    </cfRule>
    <cfRule type="containsText" dxfId="7050" priority="7050" operator="containsText" text="Operational">
      <formula>NOT(ISERROR(SEARCH("Operational",D1016)))</formula>
    </cfRule>
    <cfRule type="containsText" dxfId="7049" priority="7051" operator="containsText" text="Dn(service)">
      <formula>NOT(ISERROR(SEARCH("Dn(service)",D1016)))</formula>
    </cfRule>
    <cfRule type="containsText" dxfId="7048" priority="7052" operator="containsText" text="Dn(waiting)">
      <formula>NOT(ISERROR(SEARCH("Dn(waiting)",D1016)))</formula>
    </cfRule>
  </conditionalFormatting>
  <conditionalFormatting sqref="D1077:D1080">
    <cfRule type="containsBlanks" dxfId="7047" priority="7045">
      <formula>LEN(TRIM(D1077))=0</formula>
    </cfRule>
    <cfRule type="containsText" dxfId="7046" priority="7046" operator="containsText" text="Operational">
      <formula>NOT(ISERROR(SEARCH("Operational",D1077)))</formula>
    </cfRule>
    <cfRule type="containsText" dxfId="7045" priority="7047" operator="containsText" text="Dn(service)">
      <formula>NOT(ISERROR(SEARCH("Dn(service)",D1077)))</formula>
    </cfRule>
    <cfRule type="containsText" dxfId="7044" priority="7048" operator="containsText" text="Dn(waiting)">
      <formula>NOT(ISERROR(SEARCH("Dn(waiting)",D1077)))</formula>
    </cfRule>
  </conditionalFormatting>
  <conditionalFormatting sqref="F1113">
    <cfRule type="containsBlanks" dxfId="7043" priority="7041">
      <formula>LEN(TRIM(F1113))=0</formula>
    </cfRule>
    <cfRule type="containsText" dxfId="7042" priority="7042" operator="containsText" text="Operational">
      <formula>NOT(ISERROR(SEARCH("Operational",F1113)))</formula>
    </cfRule>
    <cfRule type="containsText" dxfId="7041" priority="7043" operator="containsText" text="Dn(service)">
      <formula>NOT(ISERROR(SEARCH("Dn(service)",F1113)))</formula>
    </cfRule>
    <cfRule type="containsText" dxfId="7040" priority="7044" operator="containsText" text="Dn(waiting)">
      <formula>NOT(ISERROR(SEARCH("Dn(waiting)",F1113)))</formula>
    </cfRule>
  </conditionalFormatting>
  <conditionalFormatting sqref="E1117">
    <cfRule type="containsBlanks" dxfId="7039" priority="7037">
      <formula>LEN(TRIM(E1117))=0</formula>
    </cfRule>
    <cfRule type="containsText" dxfId="7038" priority="7038" operator="containsText" text="Operational">
      <formula>NOT(ISERROR(SEARCH("Operational",E1117)))</formula>
    </cfRule>
    <cfRule type="containsText" dxfId="7037" priority="7039" operator="containsText" text="Dn(service)">
      <formula>NOT(ISERROR(SEARCH("Dn(service)",E1117)))</formula>
    </cfRule>
    <cfRule type="containsText" dxfId="7036" priority="7040" operator="containsText" text="Dn(waiting)">
      <formula>NOT(ISERROR(SEARCH("Dn(waiting)",E1117)))</formula>
    </cfRule>
  </conditionalFormatting>
  <conditionalFormatting sqref="E1069">
    <cfRule type="containsBlanks" dxfId="7035" priority="7033">
      <formula>LEN(TRIM(E1069))=0</formula>
    </cfRule>
    <cfRule type="containsText" dxfId="7034" priority="7034" operator="containsText" text="Operational">
      <formula>NOT(ISERROR(SEARCH("Operational",E1069)))</formula>
    </cfRule>
    <cfRule type="containsText" dxfId="7033" priority="7035" operator="containsText" text="Dn(service)">
      <formula>NOT(ISERROR(SEARCH("Dn(service)",E1069)))</formula>
    </cfRule>
    <cfRule type="containsText" dxfId="7032" priority="7036" operator="containsText" text="Dn(waiting)">
      <formula>NOT(ISERROR(SEARCH("Dn(waiting)",E1069)))</formula>
    </cfRule>
  </conditionalFormatting>
  <conditionalFormatting sqref="D1012">
    <cfRule type="containsBlanks" dxfId="7031" priority="7029">
      <formula>LEN(TRIM(D1012))=0</formula>
    </cfRule>
    <cfRule type="containsText" dxfId="7030" priority="7030" operator="containsText" text="Operational">
      <formula>NOT(ISERROR(SEARCH("Operational",D1012)))</formula>
    </cfRule>
    <cfRule type="containsText" dxfId="7029" priority="7031" operator="containsText" text="Dn(service)">
      <formula>NOT(ISERROR(SEARCH("Dn(service)",D1012)))</formula>
    </cfRule>
    <cfRule type="containsText" dxfId="7028" priority="7032" operator="containsText" text="Dn(waiting)">
      <formula>NOT(ISERROR(SEARCH("Dn(waiting)",D1012)))</formula>
    </cfRule>
  </conditionalFormatting>
  <conditionalFormatting sqref="F1025">
    <cfRule type="containsBlanks" dxfId="7027" priority="7025">
      <formula>LEN(TRIM(F1025))=0</formula>
    </cfRule>
    <cfRule type="containsText" dxfId="7026" priority="7026" operator="containsText" text="Operational">
      <formula>NOT(ISERROR(SEARCH("Operational",F1025)))</formula>
    </cfRule>
    <cfRule type="containsText" dxfId="7025" priority="7027" operator="containsText" text="Dn(service)">
      <formula>NOT(ISERROR(SEARCH("Dn(service)",F1025)))</formula>
    </cfRule>
    <cfRule type="containsText" dxfId="7024" priority="7028" operator="containsText" text="Dn(waiting)">
      <formula>NOT(ISERROR(SEARCH("Dn(waiting)",F1025)))</formula>
    </cfRule>
  </conditionalFormatting>
  <conditionalFormatting sqref="E1035:E1039">
    <cfRule type="containsBlanks" dxfId="7023" priority="7021">
      <formula>LEN(TRIM(E1035))=0</formula>
    </cfRule>
    <cfRule type="containsText" dxfId="7022" priority="7022" operator="containsText" text="Operational">
      <formula>NOT(ISERROR(SEARCH("Operational",E1035)))</formula>
    </cfRule>
    <cfRule type="containsText" dxfId="7021" priority="7023" operator="containsText" text="Dn(service)">
      <formula>NOT(ISERROR(SEARCH("Dn(service)",E1035)))</formula>
    </cfRule>
    <cfRule type="containsText" dxfId="7020" priority="7024" operator="containsText" text="Dn(waiting)">
      <formula>NOT(ISERROR(SEARCH("Dn(waiting)",E1035)))</formula>
    </cfRule>
  </conditionalFormatting>
  <conditionalFormatting sqref="E1040">
    <cfRule type="containsBlanks" dxfId="7019" priority="7017">
      <formula>LEN(TRIM(E1040))=0</formula>
    </cfRule>
    <cfRule type="containsText" dxfId="7018" priority="7018" operator="containsText" text="Operational">
      <formula>NOT(ISERROR(SEARCH("Operational",E1040)))</formula>
    </cfRule>
    <cfRule type="containsText" dxfId="7017" priority="7019" operator="containsText" text="Dn(service)">
      <formula>NOT(ISERROR(SEARCH("Dn(service)",E1040)))</formula>
    </cfRule>
    <cfRule type="containsText" dxfId="7016" priority="7020" operator="containsText" text="Dn(waiting)">
      <formula>NOT(ISERROR(SEARCH("Dn(waiting)",E1040)))</formula>
    </cfRule>
  </conditionalFormatting>
  <conditionalFormatting sqref="E1041">
    <cfRule type="containsBlanks" dxfId="7015" priority="7013">
      <formula>LEN(TRIM(E1041))=0</formula>
    </cfRule>
    <cfRule type="containsText" dxfId="7014" priority="7014" operator="containsText" text="Operational">
      <formula>NOT(ISERROR(SEARCH("Operational",E1041)))</formula>
    </cfRule>
    <cfRule type="containsText" dxfId="7013" priority="7015" operator="containsText" text="Dn(service)">
      <formula>NOT(ISERROR(SEARCH("Dn(service)",E1041)))</formula>
    </cfRule>
    <cfRule type="containsText" dxfId="7012" priority="7016" operator="containsText" text="Dn(waiting)">
      <formula>NOT(ISERROR(SEARCH("Dn(waiting)",E1041)))</formula>
    </cfRule>
  </conditionalFormatting>
  <conditionalFormatting sqref="F1026">
    <cfRule type="containsBlanks" dxfId="7011" priority="7009">
      <formula>LEN(TRIM(F1026))=0</formula>
    </cfRule>
    <cfRule type="containsText" dxfId="7010" priority="7010" operator="containsText" text="Operational">
      <formula>NOT(ISERROR(SEARCH("Operational",F1026)))</formula>
    </cfRule>
    <cfRule type="containsText" dxfId="7009" priority="7011" operator="containsText" text="Dn(service)">
      <formula>NOT(ISERROR(SEARCH("Dn(service)",F1026)))</formula>
    </cfRule>
    <cfRule type="containsText" dxfId="7008" priority="7012" operator="containsText" text="Dn(waiting)">
      <formula>NOT(ISERROR(SEARCH("Dn(waiting)",F1026)))</formula>
    </cfRule>
  </conditionalFormatting>
  <conditionalFormatting sqref="F1027">
    <cfRule type="containsBlanks" dxfId="7007" priority="7005">
      <formula>LEN(TRIM(F1027))=0</formula>
    </cfRule>
    <cfRule type="containsText" dxfId="7006" priority="7006" operator="containsText" text="Operational">
      <formula>NOT(ISERROR(SEARCH("Operational",F1027)))</formula>
    </cfRule>
    <cfRule type="containsText" dxfId="7005" priority="7007" operator="containsText" text="Dn(service)">
      <formula>NOT(ISERROR(SEARCH("Dn(service)",F1027)))</formula>
    </cfRule>
    <cfRule type="containsText" dxfId="7004" priority="7008" operator="containsText" text="Dn(waiting)">
      <formula>NOT(ISERROR(SEARCH("Dn(waiting)",F1027)))</formula>
    </cfRule>
  </conditionalFormatting>
  <conditionalFormatting sqref="F1028">
    <cfRule type="containsBlanks" dxfId="7003" priority="7001">
      <formula>LEN(TRIM(F1028))=0</formula>
    </cfRule>
    <cfRule type="containsText" dxfId="7002" priority="7002" operator="containsText" text="Operational">
      <formula>NOT(ISERROR(SEARCH("Operational",F1028)))</formula>
    </cfRule>
    <cfRule type="containsText" dxfId="7001" priority="7003" operator="containsText" text="Dn(service)">
      <formula>NOT(ISERROR(SEARCH("Dn(service)",F1028)))</formula>
    </cfRule>
    <cfRule type="containsText" dxfId="7000" priority="7004" operator="containsText" text="Dn(waiting)">
      <formula>NOT(ISERROR(SEARCH("Dn(waiting)",F1028)))</formula>
    </cfRule>
  </conditionalFormatting>
  <conditionalFormatting sqref="F1029">
    <cfRule type="containsBlanks" dxfId="6999" priority="6997">
      <formula>LEN(TRIM(F1029))=0</formula>
    </cfRule>
    <cfRule type="containsText" dxfId="6998" priority="6998" operator="containsText" text="Operational">
      <formula>NOT(ISERROR(SEARCH("Operational",F1029)))</formula>
    </cfRule>
    <cfRule type="containsText" dxfId="6997" priority="6999" operator="containsText" text="Dn(service)">
      <formula>NOT(ISERROR(SEARCH("Dn(service)",F1029)))</formula>
    </cfRule>
    <cfRule type="containsText" dxfId="6996" priority="7000" operator="containsText" text="Dn(waiting)">
      <formula>NOT(ISERROR(SEARCH("Dn(waiting)",F1029)))</formula>
    </cfRule>
  </conditionalFormatting>
  <conditionalFormatting sqref="E1066:E1068">
    <cfRule type="containsBlanks" dxfId="6995" priority="6993">
      <formula>LEN(TRIM(E1066))=0</formula>
    </cfRule>
    <cfRule type="containsText" dxfId="6994" priority="6994" operator="containsText" text="Operational">
      <formula>NOT(ISERROR(SEARCH("Operational",E1066)))</formula>
    </cfRule>
    <cfRule type="containsText" dxfId="6993" priority="6995" operator="containsText" text="Dn(service)">
      <formula>NOT(ISERROR(SEARCH("Dn(service)",E1066)))</formula>
    </cfRule>
    <cfRule type="containsText" dxfId="6992" priority="6996" operator="containsText" text="Dn(waiting)">
      <formula>NOT(ISERROR(SEARCH("Dn(waiting)",E1066)))</formula>
    </cfRule>
  </conditionalFormatting>
  <conditionalFormatting sqref="D1043:D1049">
    <cfRule type="containsBlanks" dxfId="6991" priority="6989">
      <formula>LEN(TRIM(D1043))=0</formula>
    </cfRule>
    <cfRule type="containsText" dxfId="6990" priority="6990" operator="containsText" text="Operational">
      <formula>NOT(ISERROR(SEARCH("Operational",D1043)))</formula>
    </cfRule>
    <cfRule type="containsText" dxfId="6989" priority="6991" operator="containsText" text="Dn(service)">
      <formula>NOT(ISERROR(SEARCH("Dn(service)",D1043)))</formula>
    </cfRule>
    <cfRule type="containsText" dxfId="6988" priority="6992" operator="containsText" text="Dn(waiting)">
      <formula>NOT(ISERROR(SEARCH("Dn(waiting)",D1043)))</formula>
    </cfRule>
  </conditionalFormatting>
  <conditionalFormatting sqref="D1073:D1076">
    <cfRule type="containsBlanks" dxfId="6987" priority="6985">
      <formula>LEN(TRIM(D1073))=0</formula>
    </cfRule>
    <cfRule type="containsText" dxfId="6986" priority="6986" operator="containsText" text="Operational">
      <formula>NOT(ISERROR(SEARCH("Operational",D1073)))</formula>
    </cfRule>
    <cfRule type="containsText" dxfId="6985" priority="6987" operator="containsText" text="Dn(service)">
      <formula>NOT(ISERROR(SEARCH("Dn(service)",D1073)))</formula>
    </cfRule>
    <cfRule type="containsText" dxfId="6984" priority="6988" operator="containsText" text="Dn(waiting)">
      <formula>NOT(ISERROR(SEARCH("Dn(waiting)",D1073)))</formula>
    </cfRule>
  </conditionalFormatting>
  <conditionalFormatting sqref="G1030:G1038">
    <cfRule type="containsBlanks" dxfId="6983" priority="6981">
      <formula>LEN(TRIM(G1030))=0</formula>
    </cfRule>
    <cfRule type="containsText" dxfId="6982" priority="6982" operator="containsText" text="Operational">
      <formula>NOT(ISERROR(SEARCH("Operational",G1030)))</formula>
    </cfRule>
    <cfRule type="containsText" dxfId="6981" priority="6983" operator="containsText" text="Dn(service)">
      <formula>NOT(ISERROR(SEARCH("Dn(service)",G1030)))</formula>
    </cfRule>
    <cfRule type="containsText" dxfId="6980" priority="6984" operator="containsText" text="Dn(waiting)">
      <formula>NOT(ISERROR(SEARCH("Dn(waiting)",G1030)))</formula>
    </cfRule>
  </conditionalFormatting>
  <conditionalFormatting sqref="H1050">
    <cfRule type="containsBlanks" dxfId="6979" priority="6977">
      <formula>LEN(TRIM(H1050))=0</formula>
    </cfRule>
    <cfRule type="containsText" dxfId="6978" priority="6978" operator="containsText" text="Operational">
      <formula>NOT(ISERROR(SEARCH("Operational",H1050)))</formula>
    </cfRule>
    <cfRule type="containsText" dxfId="6977" priority="6979" operator="containsText" text="Dn(service)">
      <formula>NOT(ISERROR(SEARCH("Dn(service)",H1050)))</formula>
    </cfRule>
    <cfRule type="containsText" dxfId="6976" priority="6980" operator="containsText" text="Dn(waiting)">
      <formula>NOT(ISERROR(SEARCH("Dn(waiting)",H1050)))</formula>
    </cfRule>
  </conditionalFormatting>
  <conditionalFormatting sqref="H1047:H1049">
    <cfRule type="containsBlanks" dxfId="6975" priority="6973">
      <formula>LEN(TRIM(H1047))=0</formula>
    </cfRule>
    <cfRule type="containsText" dxfId="6974" priority="6974" operator="containsText" text="Operational">
      <formula>NOT(ISERROR(SEARCH("Operational",H1047)))</formula>
    </cfRule>
    <cfRule type="containsText" dxfId="6973" priority="6975" operator="containsText" text="Dn(service)">
      <formula>NOT(ISERROR(SEARCH("Dn(service)",H1047)))</formula>
    </cfRule>
    <cfRule type="containsText" dxfId="6972" priority="6976" operator="containsText" text="Dn(waiting)">
      <formula>NOT(ISERROR(SEARCH("Dn(waiting)",H1047)))</formula>
    </cfRule>
  </conditionalFormatting>
  <conditionalFormatting sqref="E1147:E1164">
    <cfRule type="containsBlanks" dxfId="6971" priority="6969">
      <formula>LEN(TRIM(E1147))=0</formula>
    </cfRule>
    <cfRule type="containsText" dxfId="6970" priority="6970" operator="containsText" text="Operational">
      <formula>NOT(ISERROR(SEARCH("Operational",E1147)))</formula>
    </cfRule>
    <cfRule type="containsText" dxfId="6969" priority="6971" operator="containsText" text="Dn(service)">
      <formula>NOT(ISERROR(SEARCH("Dn(service)",E1147)))</formula>
    </cfRule>
    <cfRule type="containsText" dxfId="6968" priority="6972" operator="containsText" text="Dn(waiting)">
      <formula>NOT(ISERROR(SEARCH("Dn(waiting)",E1147)))</formula>
    </cfRule>
  </conditionalFormatting>
  <conditionalFormatting sqref="E1118">
    <cfRule type="containsBlanks" dxfId="6967" priority="6965">
      <formula>LEN(TRIM(E1118))=0</formula>
    </cfRule>
    <cfRule type="containsText" dxfId="6966" priority="6966" operator="containsText" text="Operational">
      <formula>NOT(ISERROR(SEARCH("Operational",E1118)))</formula>
    </cfRule>
    <cfRule type="containsText" dxfId="6965" priority="6967" operator="containsText" text="Dn(service)">
      <formula>NOT(ISERROR(SEARCH("Dn(service)",E1118)))</formula>
    </cfRule>
    <cfRule type="containsText" dxfId="6964" priority="6968" operator="containsText" text="Dn(waiting)">
      <formula>NOT(ISERROR(SEARCH("Dn(waiting)",E1118)))</formula>
    </cfRule>
  </conditionalFormatting>
  <conditionalFormatting sqref="F1055">
    <cfRule type="containsBlanks" dxfId="6963" priority="6961">
      <formula>LEN(TRIM(F1055))=0</formula>
    </cfRule>
    <cfRule type="containsText" dxfId="6962" priority="6962" operator="containsText" text="Operational">
      <formula>NOT(ISERROR(SEARCH("Operational",F1055)))</formula>
    </cfRule>
    <cfRule type="containsText" dxfId="6961" priority="6963" operator="containsText" text="Dn(service)">
      <formula>NOT(ISERROR(SEARCH("Dn(service)",F1055)))</formula>
    </cfRule>
    <cfRule type="containsText" dxfId="6960" priority="6964" operator="containsText" text="Dn(waiting)">
      <formula>NOT(ISERROR(SEARCH("Dn(waiting)",F1055)))</formula>
    </cfRule>
  </conditionalFormatting>
  <conditionalFormatting sqref="D1050:D1053">
    <cfRule type="containsBlanks" dxfId="6959" priority="6957">
      <formula>LEN(TRIM(D1050))=0</formula>
    </cfRule>
    <cfRule type="containsText" dxfId="6958" priority="6958" operator="containsText" text="Operational">
      <formula>NOT(ISERROR(SEARCH("Operational",D1050)))</formula>
    </cfRule>
    <cfRule type="containsText" dxfId="6957" priority="6959" operator="containsText" text="Dn(service)">
      <formula>NOT(ISERROR(SEARCH("Dn(service)",D1050)))</formula>
    </cfRule>
    <cfRule type="containsText" dxfId="6956" priority="6960" operator="containsText" text="Dn(waiting)">
      <formula>NOT(ISERROR(SEARCH("Dn(waiting)",D1050)))</formula>
    </cfRule>
  </conditionalFormatting>
  <conditionalFormatting sqref="D1081">
    <cfRule type="containsBlanks" dxfId="6955" priority="6953">
      <formula>LEN(TRIM(D1081))=0</formula>
    </cfRule>
    <cfRule type="containsText" dxfId="6954" priority="6954" operator="containsText" text="Operational">
      <formula>NOT(ISERROR(SEARCH("Operational",D1081)))</formula>
    </cfRule>
    <cfRule type="containsText" dxfId="6953" priority="6955" operator="containsText" text="Dn(service)">
      <formula>NOT(ISERROR(SEARCH("Dn(service)",D1081)))</formula>
    </cfRule>
    <cfRule type="containsText" dxfId="6952" priority="6956" operator="containsText" text="Dn(waiting)">
      <formula>NOT(ISERROR(SEARCH("Dn(waiting)",D1081)))</formula>
    </cfRule>
  </conditionalFormatting>
  <conditionalFormatting sqref="F1056:F1058">
    <cfRule type="containsBlanks" dxfId="6951" priority="6949">
      <formula>LEN(TRIM(F1056))=0</formula>
    </cfRule>
    <cfRule type="containsText" dxfId="6950" priority="6950" operator="containsText" text="Operational">
      <formula>NOT(ISERROR(SEARCH("Operational",F1056)))</formula>
    </cfRule>
    <cfRule type="containsText" dxfId="6949" priority="6951" operator="containsText" text="Dn(service)">
      <formula>NOT(ISERROR(SEARCH("Dn(service)",F1056)))</formula>
    </cfRule>
    <cfRule type="containsText" dxfId="6948" priority="6952" operator="containsText" text="Dn(waiting)">
      <formula>NOT(ISERROR(SEARCH("Dn(waiting)",F1056)))</formula>
    </cfRule>
  </conditionalFormatting>
  <conditionalFormatting sqref="F1059">
    <cfRule type="containsBlanks" dxfId="6947" priority="6945">
      <formula>LEN(TRIM(F1059))=0</formula>
    </cfRule>
    <cfRule type="containsText" dxfId="6946" priority="6946" operator="containsText" text="Operational">
      <formula>NOT(ISERROR(SEARCH("Operational",F1059)))</formula>
    </cfRule>
    <cfRule type="containsText" dxfId="6945" priority="6947" operator="containsText" text="Dn(service)">
      <formula>NOT(ISERROR(SEARCH("Dn(service)",F1059)))</formula>
    </cfRule>
    <cfRule type="containsText" dxfId="6944" priority="6948" operator="containsText" text="Dn(waiting)">
      <formula>NOT(ISERROR(SEARCH("Dn(waiting)",F1059)))</formula>
    </cfRule>
  </conditionalFormatting>
  <conditionalFormatting sqref="I1044:I1050">
    <cfRule type="containsBlanks" dxfId="6943" priority="6941">
      <formula>LEN(TRIM(I1044))=0</formula>
    </cfRule>
    <cfRule type="containsText" dxfId="6942" priority="6942" operator="containsText" text="Operational">
      <formula>NOT(ISERROR(SEARCH("Operational",I1044)))</formula>
    </cfRule>
    <cfRule type="containsText" dxfId="6941" priority="6943" operator="containsText" text="Dn(service)">
      <formula>NOT(ISERROR(SEARCH("Dn(service)",I1044)))</formula>
    </cfRule>
    <cfRule type="containsText" dxfId="6940" priority="6944" operator="containsText" text="Dn(waiting)">
      <formula>NOT(ISERROR(SEARCH("Dn(waiting)",I1044)))</formula>
    </cfRule>
  </conditionalFormatting>
  <conditionalFormatting sqref="C1052:C1063">
    <cfRule type="containsBlanks" dxfId="6939" priority="6937">
      <formula>LEN(TRIM(C1052))=0</formula>
    </cfRule>
    <cfRule type="containsText" dxfId="6938" priority="6938" operator="containsText" text="Operational">
      <formula>NOT(ISERROR(SEARCH("Operational",C1052)))</formula>
    </cfRule>
    <cfRule type="containsText" dxfId="6937" priority="6939" operator="containsText" text="Dn(service)">
      <formula>NOT(ISERROR(SEARCH("Dn(service)",C1052)))</formula>
    </cfRule>
    <cfRule type="containsText" dxfId="6936" priority="6940" operator="containsText" text="Dn(waiting)">
      <formula>NOT(ISERROR(SEARCH("Dn(waiting)",C1052)))</formula>
    </cfRule>
  </conditionalFormatting>
  <conditionalFormatting sqref="G1061:G1068">
    <cfRule type="containsBlanks" dxfId="6935" priority="6933">
      <formula>LEN(TRIM(G1061))=0</formula>
    </cfRule>
    <cfRule type="containsText" dxfId="6934" priority="6934" operator="containsText" text="Operational">
      <formula>NOT(ISERROR(SEARCH("Operational",G1061)))</formula>
    </cfRule>
    <cfRule type="containsText" dxfId="6933" priority="6935" operator="containsText" text="Dn(service)">
      <formula>NOT(ISERROR(SEARCH("Dn(service)",G1061)))</formula>
    </cfRule>
    <cfRule type="containsText" dxfId="6932" priority="6936" operator="containsText" text="Dn(waiting)">
      <formula>NOT(ISERROR(SEARCH("Dn(waiting)",G1061)))</formula>
    </cfRule>
  </conditionalFormatting>
  <conditionalFormatting sqref="F1030">
    <cfRule type="containsBlanks" dxfId="6931" priority="6929">
      <formula>LEN(TRIM(F1030))=0</formula>
    </cfRule>
    <cfRule type="containsText" dxfId="6930" priority="6930" operator="containsText" text="Operational">
      <formula>NOT(ISERROR(SEARCH("Operational",F1030)))</formula>
    </cfRule>
    <cfRule type="containsText" dxfId="6929" priority="6931" operator="containsText" text="Dn(service)">
      <formula>NOT(ISERROR(SEARCH("Dn(service)",F1030)))</formula>
    </cfRule>
    <cfRule type="containsText" dxfId="6928" priority="6932" operator="containsText" text="Dn(waiting)">
      <formula>NOT(ISERROR(SEARCH("Dn(waiting)",F1030)))</formula>
    </cfRule>
  </conditionalFormatting>
  <conditionalFormatting sqref="H1077">
    <cfRule type="containsBlanks" dxfId="6927" priority="6925">
      <formula>LEN(TRIM(H1077))=0</formula>
    </cfRule>
    <cfRule type="containsText" dxfId="6926" priority="6926" operator="containsText" text="Operational">
      <formula>NOT(ISERROR(SEARCH("Operational",H1077)))</formula>
    </cfRule>
    <cfRule type="containsText" dxfId="6925" priority="6927" operator="containsText" text="Dn(service)">
      <formula>NOT(ISERROR(SEARCH("Dn(service)",H1077)))</formula>
    </cfRule>
    <cfRule type="containsText" dxfId="6924" priority="6928" operator="containsText" text="Dn(waiting)">
      <formula>NOT(ISERROR(SEARCH("Dn(waiting)",H1077)))</formula>
    </cfRule>
  </conditionalFormatting>
  <conditionalFormatting sqref="E1072:E1073">
    <cfRule type="containsBlanks" dxfId="6923" priority="6921">
      <formula>LEN(TRIM(E1072))=0</formula>
    </cfRule>
    <cfRule type="containsText" dxfId="6922" priority="6922" operator="containsText" text="Operational">
      <formula>NOT(ISERROR(SEARCH("Operational",E1072)))</formula>
    </cfRule>
    <cfRule type="containsText" dxfId="6921" priority="6923" operator="containsText" text="Dn(service)">
      <formula>NOT(ISERROR(SEARCH("Dn(service)",E1072)))</formula>
    </cfRule>
    <cfRule type="containsText" dxfId="6920" priority="6924" operator="containsText" text="Dn(waiting)">
      <formula>NOT(ISERROR(SEARCH("Dn(waiting)",E1072)))</formula>
    </cfRule>
  </conditionalFormatting>
  <conditionalFormatting sqref="I1075:I1077">
    <cfRule type="containsBlanks" dxfId="6919" priority="6917">
      <formula>LEN(TRIM(I1075))=0</formula>
    </cfRule>
    <cfRule type="containsText" dxfId="6918" priority="6918" operator="containsText" text="Operational">
      <formula>NOT(ISERROR(SEARCH("Operational",I1075)))</formula>
    </cfRule>
    <cfRule type="containsText" dxfId="6917" priority="6919" operator="containsText" text="Dn(service)">
      <formula>NOT(ISERROR(SEARCH("Dn(service)",I1075)))</formula>
    </cfRule>
    <cfRule type="containsText" dxfId="6916" priority="6920" operator="containsText" text="Dn(waiting)">
      <formula>NOT(ISERROR(SEARCH("Dn(waiting)",I1075)))</formula>
    </cfRule>
  </conditionalFormatting>
  <conditionalFormatting sqref="E1165:E1168">
    <cfRule type="containsBlanks" dxfId="6915" priority="6913">
      <formula>LEN(TRIM(E1165))=0</formula>
    </cfRule>
    <cfRule type="containsText" dxfId="6914" priority="6914" operator="containsText" text="Operational">
      <formula>NOT(ISERROR(SEARCH("Operational",E1165)))</formula>
    </cfRule>
    <cfRule type="containsText" dxfId="6913" priority="6915" operator="containsText" text="Dn(service)">
      <formula>NOT(ISERROR(SEARCH("Dn(service)",E1165)))</formula>
    </cfRule>
    <cfRule type="containsText" dxfId="6912" priority="6916" operator="containsText" text="Dn(waiting)">
      <formula>NOT(ISERROR(SEARCH("Dn(waiting)",E1165)))</formula>
    </cfRule>
  </conditionalFormatting>
  <conditionalFormatting sqref="I1099:I1100">
    <cfRule type="containsBlanks" dxfId="6911" priority="6909">
      <formula>LEN(TRIM(I1099))=0</formula>
    </cfRule>
    <cfRule type="containsText" dxfId="6910" priority="6910" operator="containsText" text="Operational">
      <formula>NOT(ISERROR(SEARCH("Operational",I1099)))</formula>
    </cfRule>
    <cfRule type="containsText" dxfId="6909" priority="6911" operator="containsText" text="Dn(service)">
      <formula>NOT(ISERROR(SEARCH("Dn(service)",I1099)))</formula>
    </cfRule>
    <cfRule type="containsText" dxfId="6908" priority="6912" operator="containsText" text="Dn(waiting)">
      <formula>NOT(ISERROR(SEARCH("Dn(waiting)",I1099)))</formula>
    </cfRule>
  </conditionalFormatting>
  <conditionalFormatting sqref="C1081:C1092">
    <cfRule type="containsBlanks" dxfId="6907" priority="6905">
      <formula>LEN(TRIM(C1081))=0</formula>
    </cfRule>
    <cfRule type="containsText" dxfId="6906" priority="6906" operator="containsText" text="Operational">
      <formula>NOT(ISERROR(SEARCH("Operational",C1081)))</formula>
    </cfRule>
    <cfRule type="containsText" dxfId="6905" priority="6907" operator="containsText" text="Dn(service)">
      <formula>NOT(ISERROR(SEARCH("Dn(service)",C1081)))</formula>
    </cfRule>
    <cfRule type="containsText" dxfId="6904" priority="6908" operator="containsText" text="Dn(waiting)">
      <formula>NOT(ISERROR(SEARCH("Dn(waiting)",C1081)))</formula>
    </cfRule>
  </conditionalFormatting>
  <conditionalFormatting sqref="G1090:G1096 H1082:H1083">
    <cfRule type="containsBlanks" dxfId="6903" priority="6901">
      <formula>LEN(TRIM(G1082))=0</formula>
    </cfRule>
    <cfRule type="containsText" dxfId="6902" priority="6902" operator="containsText" text="Operational">
      <formula>NOT(ISERROR(SEARCH("Operational",G1082)))</formula>
    </cfRule>
    <cfRule type="containsText" dxfId="6901" priority="6903" operator="containsText" text="Dn(service)">
      <formula>NOT(ISERROR(SEARCH("Dn(service)",G1082)))</formula>
    </cfRule>
    <cfRule type="containsText" dxfId="6900" priority="6904" operator="containsText" text="Dn(waiting)">
      <formula>NOT(ISERROR(SEARCH("Dn(waiting)",G1082)))</formula>
    </cfRule>
  </conditionalFormatting>
  <conditionalFormatting sqref="G1156">
    <cfRule type="containsBlanks" dxfId="6899" priority="6897">
      <formula>LEN(TRIM(G1156))=0</formula>
    </cfRule>
    <cfRule type="containsText" dxfId="6898" priority="6898" operator="containsText" text="Operational">
      <formula>NOT(ISERROR(SEARCH("Operational",G1156)))</formula>
    </cfRule>
    <cfRule type="containsText" dxfId="6897" priority="6899" operator="containsText" text="Dn(service)">
      <formula>NOT(ISERROR(SEARCH("Dn(service)",G1156)))</formula>
    </cfRule>
    <cfRule type="containsText" dxfId="6896" priority="6900" operator="containsText" text="Dn(waiting)">
      <formula>NOT(ISERROR(SEARCH("Dn(waiting)",G1156)))</formula>
    </cfRule>
  </conditionalFormatting>
  <conditionalFormatting sqref="D1103:D1106">
    <cfRule type="containsBlanks" dxfId="6895" priority="6893">
      <formula>LEN(TRIM(D1103))=0</formula>
    </cfRule>
    <cfRule type="containsText" dxfId="6894" priority="6894" operator="containsText" text="Operational">
      <formula>NOT(ISERROR(SEARCH("Operational",D1103)))</formula>
    </cfRule>
    <cfRule type="containsText" dxfId="6893" priority="6895" operator="containsText" text="Dn(service)">
      <formula>NOT(ISERROR(SEARCH("Dn(service)",D1103)))</formula>
    </cfRule>
    <cfRule type="containsText" dxfId="6892" priority="6896" operator="containsText" text="Dn(waiting)">
      <formula>NOT(ISERROR(SEARCH("Dn(waiting)",D1103)))</formula>
    </cfRule>
  </conditionalFormatting>
  <conditionalFormatting sqref="C1136:C1137">
    <cfRule type="containsBlanks" dxfId="6891" priority="6889">
      <formula>LEN(TRIM(C1136))=0</formula>
    </cfRule>
    <cfRule type="containsText" dxfId="6890" priority="6890" operator="containsText" text="Operational">
      <formula>NOT(ISERROR(SEARCH("Operational",C1136)))</formula>
    </cfRule>
    <cfRule type="containsText" dxfId="6889" priority="6891" operator="containsText" text="Dn(service)">
      <formula>NOT(ISERROR(SEARCH("Dn(service)",C1136)))</formula>
    </cfRule>
    <cfRule type="containsText" dxfId="6888" priority="6892" operator="containsText" text="Dn(waiting)">
      <formula>NOT(ISERROR(SEARCH("Dn(waiting)",C1136)))</formula>
    </cfRule>
  </conditionalFormatting>
  <conditionalFormatting sqref="F1091:F1093">
    <cfRule type="containsBlanks" dxfId="6887" priority="6885">
      <formula>LEN(TRIM(F1091))=0</formula>
    </cfRule>
    <cfRule type="containsText" dxfId="6886" priority="6886" operator="containsText" text="Operational">
      <formula>NOT(ISERROR(SEARCH("Operational",F1091)))</formula>
    </cfRule>
    <cfRule type="containsText" dxfId="6885" priority="6887" operator="containsText" text="Dn(service)">
      <formula>NOT(ISERROR(SEARCH("Dn(service)",F1091)))</formula>
    </cfRule>
    <cfRule type="containsText" dxfId="6884" priority="6888" operator="containsText" text="Dn(waiting)">
      <formula>NOT(ISERROR(SEARCH("Dn(waiting)",F1091)))</formula>
    </cfRule>
  </conditionalFormatting>
  <conditionalFormatting sqref="F1144:F1149">
    <cfRule type="containsBlanks" dxfId="6883" priority="6881">
      <formula>LEN(TRIM(F1144))=0</formula>
    </cfRule>
    <cfRule type="containsText" dxfId="6882" priority="6882" operator="containsText" text="Operational">
      <formula>NOT(ISERROR(SEARCH("Operational",F1144)))</formula>
    </cfRule>
    <cfRule type="containsText" dxfId="6881" priority="6883" operator="containsText" text="Dn(service)">
      <formula>NOT(ISERROR(SEARCH("Dn(service)",F1144)))</formula>
    </cfRule>
    <cfRule type="containsText" dxfId="6880" priority="6884" operator="containsText" text="Dn(waiting)">
      <formula>NOT(ISERROR(SEARCH("Dn(waiting)",F1144)))</formula>
    </cfRule>
  </conditionalFormatting>
  <conditionalFormatting sqref="G1150:H1151 H1141:H1149">
    <cfRule type="containsBlanks" dxfId="6879" priority="6877">
      <formula>LEN(TRIM(G1141))=0</formula>
    </cfRule>
    <cfRule type="containsText" dxfId="6878" priority="6878" operator="containsText" text="Operational">
      <formula>NOT(ISERROR(SEARCH("Operational",G1141)))</formula>
    </cfRule>
    <cfRule type="containsText" dxfId="6877" priority="6879" operator="containsText" text="Dn(service)">
      <formula>NOT(ISERROR(SEARCH("Dn(service)",G1141)))</formula>
    </cfRule>
    <cfRule type="containsText" dxfId="6876" priority="6880" operator="containsText" text="Dn(waiting)">
      <formula>NOT(ISERROR(SEARCH("Dn(waiting)",G1141)))</formula>
    </cfRule>
  </conditionalFormatting>
  <conditionalFormatting sqref="C1109">
    <cfRule type="containsBlanks" dxfId="6875" priority="6873">
      <formula>LEN(TRIM(C1109))=0</formula>
    </cfRule>
    <cfRule type="containsText" dxfId="6874" priority="6874" operator="containsText" text="Operational">
      <formula>NOT(ISERROR(SEARCH("Operational",C1109)))</formula>
    </cfRule>
    <cfRule type="containsText" dxfId="6873" priority="6875" operator="containsText" text="Dn(service)">
      <formula>NOT(ISERROR(SEARCH("Dn(service)",C1109)))</formula>
    </cfRule>
    <cfRule type="containsText" dxfId="6872" priority="6876" operator="containsText" text="Dn(waiting)">
      <formula>NOT(ISERROR(SEARCH("Dn(waiting)",C1109)))</formula>
    </cfRule>
  </conditionalFormatting>
  <conditionalFormatting sqref="G1121:G1125 H1109:H1111">
    <cfRule type="containsBlanks" dxfId="6871" priority="6869">
      <formula>LEN(TRIM(G1109))=0</formula>
    </cfRule>
    <cfRule type="containsText" dxfId="6870" priority="6870" operator="containsText" text="Operational">
      <formula>NOT(ISERROR(SEARCH("Operational",G1109)))</formula>
    </cfRule>
    <cfRule type="containsText" dxfId="6869" priority="6871" operator="containsText" text="Dn(service)">
      <formula>NOT(ISERROR(SEARCH("Dn(service)",G1109)))</formula>
    </cfRule>
    <cfRule type="containsText" dxfId="6868" priority="6872" operator="containsText" text="Dn(waiting)">
      <formula>NOT(ISERROR(SEARCH("Dn(waiting)",G1109)))</formula>
    </cfRule>
  </conditionalFormatting>
  <conditionalFormatting sqref="D1128:D1129">
    <cfRule type="containsBlanks" dxfId="6867" priority="6865">
      <formula>LEN(TRIM(D1128))=0</formula>
    </cfRule>
    <cfRule type="containsText" dxfId="6866" priority="6866" operator="containsText" text="Operational">
      <formula>NOT(ISERROR(SEARCH("Operational",D1128)))</formula>
    </cfRule>
    <cfRule type="containsText" dxfId="6865" priority="6867" operator="containsText" text="Dn(service)">
      <formula>NOT(ISERROR(SEARCH("Dn(service)",D1128)))</formula>
    </cfRule>
    <cfRule type="containsText" dxfId="6864" priority="6868" operator="containsText" text="Dn(waiting)">
      <formula>NOT(ISERROR(SEARCH("Dn(waiting)",D1128)))</formula>
    </cfRule>
  </conditionalFormatting>
  <conditionalFormatting sqref="D1130">
    <cfRule type="containsBlanks" dxfId="6863" priority="6861">
      <formula>LEN(TRIM(D1130))=0</formula>
    </cfRule>
    <cfRule type="containsText" dxfId="6862" priority="6862" operator="containsText" text="Operational">
      <formula>NOT(ISERROR(SEARCH("Operational",D1130)))</formula>
    </cfRule>
    <cfRule type="containsText" dxfId="6861" priority="6863" operator="containsText" text="Dn(service)">
      <formula>NOT(ISERROR(SEARCH("Dn(service)",D1130)))</formula>
    </cfRule>
    <cfRule type="containsText" dxfId="6860" priority="6864" operator="containsText" text="Dn(waiting)">
      <formula>NOT(ISERROR(SEARCH("Dn(waiting)",D1130)))</formula>
    </cfRule>
  </conditionalFormatting>
  <conditionalFormatting sqref="D1131:D1133">
    <cfRule type="containsBlanks" dxfId="6859" priority="6857">
      <formula>LEN(TRIM(D1131))=0</formula>
    </cfRule>
    <cfRule type="containsText" dxfId="6858" priority="6858" operator="containsText" text="Operational">
      <formula>NOT(ISERROR(SEARCH("Operational",D1131)))</formula>
    </cfRule>
    <cfRule type="containsText" dxfId="6857" priority="6859" operator="containsText" text="Dn(service)">
      <formula>NOT(ISERROR(SEARCH("Dn(service)",D1131)))</formula>
    </cfRule>
    <cfRule type="containsText" dxfId="6856" priority="6860" operator="containsText" text="Dn(waiting)">
      <formula>NOT(ISERROR(SEARCH("Dn(waiting)",D1131)))</formula>
    </cfRule>
  </conditionalFormatting>
  <conditionalFormatting sqref="G1152:H1152 G1153:G1155">
    <cfRule type="containsBlanks" dxfId="6855" priority="6853">
      <formula>LEN(TRIM(G1152))=0</formula>
    </cfRule>
    <cfRule type="containsText" dxfId="6854" priority="6854" operator="containsText" text="Operational">
      <formula>NOT(ISERROR(SEARCH("Operational",G1152)))</formula>
    </cfRule>
    <cfRule type="containsText" dxfId="6853" priority="6855" operator="containsText" text="Dn(service)">
      <formula>NOT(ISERROR(SEARCH("Dn(service)",G1152)))</formula>
    </cfRule>
    <cfRule type="containsText" dxfId="6852" priority="6856" operator="containsText" text="Dn(waiting)">
      <formula>NOT(ISERROR(SEARCH("Dn(waiting)",G1152)))</formula>
    </cfRule>
  </conditionalFormatting>
  <conditionalFormatting sqref="E1169">
    <cfRule type="containsBlanks" dxfId="6851" priority="6849">
      <formula>LEN(TRIM(E1169))=0</formula>
    </cfRule>
    <cfRule type="containsText" dxfId="6850" priority="6850" operator="containsText" text="Operational">
      <formula>NOT(ISERROR(SEARCH("Operational",E1169)))</formula>
    </cfRule>
    <cfRule type="containsText" dxfId="6849" priority="6851" operator="containsText" text="Dn(service)">
      <formula>NOT(ISERROR(SEARCH("Dn(service)",E1169)))</formula>
    </cfRule>
    <cfRule type="containsText" dxfId="6848" priority="6852" operator="containsText" text="Dn(waiting)">
      <formula>NOT(ISERROR(SEARCH("Dn(waiting)",E1169)))</formula>
    </cfRule>
  </conditionalFormatting>
  <conditionalFormatting sqref="F1170:G1170 D1170:D1173 I1170">
    <cfRule type="containsBlanks" dxfId="6847" priority="6845">
      <formula>LEN(TRIM(D1170))=0</formula>
    </cfRule>
    <cfRule type="containsText" dxfId="6846" priority="6846" operator="containsText" text="Operational">
      <formula>NOT(ISERROR(SEARCH("Operational",D1170)))</formula>
    </cfRule>
    <cfRule type="containsText" dxfId="6845" priority="6847" operator="containsText" text="Dn(service)">
      <formula>NOT(ISERROR(SEARCH("Dn(service)",D1170)))</formula>
    </cfRule>
    <cfRule type="containsText" dxfId="6844" priority="6848" operator="containsText" text="Dn(waiting)">
      <formula>NOT(ISERROR(SEARCH("Dn(waiting)",D1170)))</formula>
    </cfRule>
  </conditionalFormatting>
  <conditionalFormatting sqref="C1170">
    <cfRule type="containsBlanks" dxfId="6843" priority="6841">
      <formula>LEN(TRIM(C1170))=0</formula>
    </cfRule>
    <cfRule type="containsText" dxfId="6842" priority="6842" operator="containsText" text="Operational">
      <formula>NOT(ISERROR(SEARCH("Operational",C1170)))</formula>
    </cfRule>
    <cfRule type="containsText" dxfId="6841" priority="6843" operator="containsText" text="Dn(service)">
      <formula>NOT(ISERROR(SEARCH("Dn(service)",C1170)))</formula>
    </cfRule>
    <cfRule type="containsText" dxfId="6840" priority="6844" operator="containsText" text="Dn(waiting)">
      <formula>NOT(ISERROR(SEARCH("Dn(waiting)",C1170)))</formula>
    </cfRule>
  </conditionalFormatting>
  <conditionalFormatting sqref="C1171">
    <cfRule type="containsBlanks" dxfId="6839" priority="6837">
      <formula>LEN(TRIM(C1171))=0</formula>
    </cfRule>
    <cfRule type="containsText" dxfId="6838" priority="6838" operator="containsText" text="Operational">
      <formula>NOT(ISERROR(SEARCH("Operational",C1171)))</formula>
    </cfRule>
    <cfRule type="containsText" dxfId="6837" priority="6839" operator="containsText" text="Dn(service)">
      <formula>NOT(ISERROR(SEARCH("Dn(service)",C1171)))</formula>
    </cfRule>
    <cfRule type="containsText" dxfId="6836" priority="6840" operator="containsText" text="Dn(waiting)">
      <formula>NOT(ISERROR(SEARCH("Dn(waiting)",C1171)))</formula>
    </cfRule>
  </conditionalFormatting>
  <conditionalFormatting sqref="F1173">
    <cfRule type="containsBlanks" dxfId="6835" priority="6833">
      <formula>LEN(TRIM(F1173))=0</formula>
    </cfRule>
    <cfRule type="containsText" dxfId="6834" priority="6834" operator="containsText" text="Operational">
      <formula>NOT(ISERROR(SEARCH("Operational",F1173)))</formula>
    </cfRule>
    <cfRule type="containsText" dxfId="6833" priority="6835" operator="containsText" text="Dn(service)">
      <formula>NOT(ISERROR(SEARCH("Dn(service)",F1173)))</formula>
    </cfRule>
    <cfRule type="containsText" dxfId="6832" priority="6836" operator="containsText" text="Dn(waiting)">
      <formula>NOT(ISERROR(SEARCH("Dn(waiting)",F1173)))</formula>
    </cfRule>
  </conditionalFormatting>
  <conditionalFormatting sqref="I1172">
    <cfRule type="containsBlanks" dxfId="6831" priority="6829">
      <formula>LEN(TRIM(I1172))=0</formula>
    </cfRule>
    <cfRule type="containsText" dxfId="6830" priority="6830" operator="containsText" text="Operational">
      <formula>NOT(ISERROR(SEARCH("Operational",I1172)))</formula>
    </cfRule>
    <cfRule type="containsText" dxfId="6829" priority="6831" operator="containsText" text="Dn(service)">
      <formula>NOT(ISERROR(SEARCH("Dn(service)",I1172)))</formula>
    </cfRule>
    <cfRule type="containsText" dxfId="6828" priority="6832" operator="containsText" text="Dn(waiting)">
      <formula>NOT(ISERROR(SEARCH("Dn(waiting)",I1172)))</formula>
    </cfRule>
  </conditionalFormatting>
  <conditionalFormatting sqref="I1173">
    <cfRule type="containsBlanks" dxfId="6827" priority="6825">
      <formula>LEN(TRIM(I1173))=0</formula>
    </cfRule>
    <cfRule type="containsText" dxfId="6826" priority="6826" operator="containsText" text="Operational">
      <formula>NOT(ISERROR(SEARCH("Operational",I1173)))</formula>
    </cfRule>
    <cfRule type="containsText" dxfId="6825" priority="6827" operator="containsText" text="Dn(service)">
      <formula>NOT(ISERROR(SEARCH("Dn(service)",I1173)))</formula>
    </cfRule>
    <cfRule type="containsText" dxfId="6824" priority="6828" operator="containsText" text="Dn(waiting)">
      <formula>NOT(ISERROR(SEARCH("Dn(waiting)",I1173)))</formula>
    </cfRule>
  </conditionalFormatting>
  <conditionalFormatting sqref="I1171">
    <cfRule type="containsBlanks" dxfId="6823" priority="6821">
      <formula>LEN(TRIM(I1171))=0</formula>
    </cfRule>
    <cfRule type="containsText" dxfId="6822" priority="6822" operator="containsText" text="Operational">
      <formula>NOT(ISERROR(SEARCH("Operational",I1171)))</formula>
    </cfRule>
    <cfRule type="containsText" dxfId="6821" priority="6823" operator="containsText" text="Dn(service)">
      <formula>NOT(ISERROR(SEARCH("Dn(service)",I1171)))</formula>
    </cfRule>
    <cfRule type="containsText" dxfId="6820" priority="6824" operator="containsText" text="Dn(waiting)">
      <formula>NOT(ISERROR(SEARCH("Dn(waiting)",I1171)))</formula>
    </cfRule>
  </conditionalFormatting>
  <conditionalFormatting sqref="F1171">
    <cfRule type="containsBlanks" dxfId="6819" priority="6817">
      <formula>LEN(TRIM(F1171))=0</formula>
    </cfRule>
    <cfRule type="containsText" dxfId="6818" priority="6818" operator="containsText" text="Operational">
      <formula>NOT(ISERROR(SEARCH("Operational",F1171)))</formula>
    </cfRule>
    <cfRule type="containsText" dxfId="6817" priority="6819" operator="containsText" text="Dn(service)">
      <formula>NOT(ISERROR(SEARCH("Dn(service)",F1171)))</formula>
    </cfRule>
    <cfRule type="containsText" dxfId="6816" priority="6820" operator="containsText" text="Dn(waiting)">
      <formula>NOT(ISERROR(SEARCH("Dn(waiting)",F1171)))</formula>
    </cfRule>
  </conditionalFormatting>
  <conditionalFormatting sqref="F1172">
    <cfRule type="containsBlanks" dxfId="6815" priority="6813">
      <formula>LEN(TRIM(F1172))=0</formula>
    </cfRule>
    <cfRule type="containsText" dxfId="6814" priority="6814" operator="containsText" text="Operational">
      <formula>NOT(ISERROR(SEARCH("Operational",F1172)))</formula>
    </cfRule>
    <cfRule type="containsText" dxfId="6813" priority="6815" operator="containsText" text="Dn(service)">
      <formula>NOT(ISERROR(SEARCH("Dn(service)",F1172)))</formula>
    </cfRule>
    <cfRule type="containsText" dxfId="6812" priority="6816" operator="containsText" text="Dn(waiting)">
      <formula>NOT(ISERROR(SEARCH("Dn(waiting)",F1172)))</formula>
    </cfRule>
  </conditionalFormatting>
  <conditionalFormatting sqref="E1170">
    <cfRule type="containsBlanks" dxfId="6811" priority="6809">
      <formula>LEN(TRIM(E1170))=0</formula>
    </cfRule>
    <cfRule type="containsText" dxfId="6810" priority="6810" operator="containsText" text="Operational">
      <formula>NOT(ISERROR(SEARCH("Operational",E1170)))</formula>
    </cfRule>
    <cfRule type="containsText" dxfId="6809" priority="6811" operator="containsText" text="Dn(service)">
      <formula>NOT(ISERROR(SEARCH("Dn(service)",E1170)))</formula>
    </cfRule>
    <cfRule type="containsText" dxfId="6808" priority="6812" operator="containsText" text="Dn(waiting)">
      <formula>NOT(ISERROR(SEARCH("Dn(waiting)",E1170)))</formula>
    </cfRule>
  </conditionalFormatting>
  <conditionalFormatting sqref="E1171">
    <cfRule type="containsBlanks" dxfId="6807" priority="6805">
      <formula>LEN(TRIM(E1171))=0</formula>
    </cfRule>
    <cfRule type="containsText" dxfId="6806" priority="6806" operator="containsText" text="Operational">
      <formula>NOT(ISERROR(SEARCH("Operational",E1171)))</formula>
    </cfRule>
    <cfRule type="containsText" dxfId="6805" priority="6807" operator="containsText" text="Dn(service)">
      <formula>NOT(ISERROR(SEARCH("Dn(service)",E1171)))</formula>
    </cfRule>
    <cfRule type="containsText" dxfId="6804" priority="6808" operator="containsText" text="Dn(waiting)">
      <formula>NOT(ISERROR(SEARCH("Dn(waiting)",E1171)))</formula>
    </cfRule>
  </conditionalFormatting>
  <conditionalFormatting sqref="E1172">
    <cfRule type="containsBlanks" dxfId="6803" priority="6801">
      <formula>LEN(TRIM(E1172))=0</formula>
    </cfRule>
    <cfRule type="containsText" dxfId="6802" priority="6802" operator="containsText" text="Operational">
      <formula>NOT(ISERROR(SEARCH("Operational",E1172)))</formula>
    </cfRule>
    <cfRule type="containsText" dxfId="6801" priority="6803" operator="containsText" text="Dn(service)">
      <formula>NOT(ISERROR(SEARCH("Dn(service)",E1172)))</formula>
    </cfRule>
    <cfRule type="containsText" dxfId="6800" priority="6804" operator="containsText" text="Dn(waiting)">
      <formula>NOT(ISERROR(SEARCH("Dn(waiting)",E1172)))</formula>
    </cfRule>
  </conditionalFormatting>
  <conditionalFormatting sqref="E1173">
    <cfRule type="containsBlanks" dxfId="6799" priority="6797">
      <formula>LEN(TRIM(E1173))=0</formula>
    </cfRule>
    <cfRule type="containsText" dxfId="6798" priority="6798" operator="containsText" text="Operational">
      <formula>NOT(ISERROR(SEARCH("Operational",E1173)))</formula>
    </cfRule>
    <cfRule type="containsText" dxfId="6797" priority="6799" operator="containsText" text="Dn(service)">
      <formula>NOT(ISERROR(SEARCH("Dn(service)",E1173)))</formula>
    </cfRule>
    <cfRule type="containsText" dxfId="6796" priority="6800" operator="containsText" text="Dn(waiting)">
      <formula>NOT(ISERROR(SEARCH("Dn(waiting)",E1173)))</formula>
    </cfRule>
  </conditionalFormatting>
  <conditionalFormatting sqref="G1171">
    <cfRule type="containsBlanks" dxfId="6795" priority="6793">
      <formula>LEN(TRIM(G1171))=0</formula>
    </cfRule>
    <cfRule type="containsText" dxfId="6794" priority="6794" operator="containsText" text="Operational">
      <formula>NOT(ISERROR(SEARCH("Operational",G1171)))</formula>
    </cfRule>
    <cfRule type="containsText" dxfId="6793" priority="6795" operator="containsText" text="Dn(service)">
      <formula>NOT(ISERROR(SEARCH("Dn(service)",G1171)))</formula>
    </cfRule>
    <cfRule type="containsText" dxfId="6792" priority="6796" operator="containsText" text="Dn(waiting)">
      <formula>NOT(ISERROR(SEARCH("Dn(waiting)",G1171)))</formula>
    </cfRule>
  </conditionalFormatting>
  <conditionalFormatting sqref="G1172">
    <cfRule type="containsBlanks" dxfId="6791" priority="6789">
      <formula>LEN(TRIM(G1172))=0</formula>
    </cfRule>
    <cfRule type="containsText" dxfId="6790" priority="6790" operator="containsText" text="Operational">
      <formula>NOT(ISERROR(SEARCH("Operational",G1172)))</formula>
    </cfRule>
    <cfRule type="containsText" dxfId="6789" priority="6791" operator="containsText" text="Dn(service)">
      <formula>NOT(ISERROR(SEARCH("Dn(service)",G1172)))</formula>
    </cfRule>
    <cfRule type="containsText" dxfId="6788" priority="6792" operator="containsText" text="Dn(waiting)">
      <formula>NOT(ISERROR(SEARCH("Dn(waiting)",G1172)))</formula>
    </cfRule>
  </conditionalFormatting>
  <conditionalFormatting sqref="G1173">
    <cfRule type="containsBlanks" dxfId="6787" priority="6785">
      <formula>LEN(TRIM(G1173))=0</formula>
    </cfRule>
    <cfRule type="containsText" dxfId="6786" priority="6786" operator="containsText" text="Operational">
      <formula>NOT(ISERROR(SEARCH("Operational",G1173)))</formula>
    </cfRule>
    <cfRule type="containsText" dxfId="6785" priority="6787" operator="containsText" text="Dn(service)">
      <formula>NOT(ISERROR(SEARCH("Dn(service)",G1173)))</formula>
    </cfRule>
    <cfRule type="containsText" dxfId="6784" priority="6788" operator="containsText" text="Dn(waiting)">
      <formula>NOT(ISERROR(SEARCH("Dn(waiting)",G1173)))</formula>
    </cfRule>
  </conditionalFormatting>
  <conditionalFormatting sqref="C1172">
    <cfRule type="containsBlanks" dxfId="6783" priority="6781">
      <formula>LEN(TRIM(C1172))=0</formula>
    </cfRule>
    <cfRule type="containsText" dxfId="6782" priority="6782" operator="containsText" text="Operational">
      <formula>NOT(ISERROR(SEARCH("Operational",C1172)))</formula>
    </cfRule>
    <cfRule type="containsText" dxfId="6781" priority="6783" operator="containsText" text="Dn(service)">
      <formula>NOT(ISERROR(SEARCH("Dn(service)",C1172)))</formula>
    </cfRule>
    <cfRule type="containsText" dxfId="6780" priority="6784" operator="containsText" text="Dn(waiting)">
      <formula>NOT(ISERROR(SEARCH("Dn(waiting)",C1172)))</formula>
    </cfRule>
  </conditionalFormatting>
  <conditionalFormatting sqref="C1173">
    <cfRule type="containsBlanks" dxfId="6779" priority="6777">
      <formula>LEN(TRIM(C1173))=0</formula>
    </cfRule>
    <cfRule type="containsText" dxfId="6778" priority="6778" operator="containsText" text="Operational">
      <formula>NOT(ISERROR(SEARCH("Operational",C1173)))</formula>
    </cfRule>
    <cfRule type="containsText" dxfId="6777" priority="6779" operator="containsText" text="Dn(service)">
      <formula>NOT(ISERROR(SEARCH("Dn(service)",C1173)))</formula>
    </cfRule>
    <cfRule type="containsText" dxfId="6776" priority="6780" operator="containsText" text="Dn(waiting)">
      <formula>NOT(ISERROR(SEARCH("Dn(waiting)",C1173)))</formula>
    </cfRule>
  </conditionalFormatting>
  <conditionalFormatting sqref="I1034:I1037">
    <cfRule type="containsBlanks" dxfId="6775" priority="6773">
      <formula>LEN(TRIM(I1034))=0</formula>
    </cfRule>
    <cfRule type="containsText" dxfId="6774" priority="6774" operator="containsText" text="Operational">
      <formula>NOT(ISERROR(SEARCH("Operational",I1034)))</formula>
    </cfRule>
    <cfRule type="containsText" dxfId="6773" priority="6775" operator="containsText" text="Dn(service)">
      <formula>NOT(ISERROR(SEARCH("Dn(service)",I1034)))</formula>
    </cfRule>
    <cfRule type="containsText" dxfId="6772" priority="6776" operator="containsText" text="Dn(waiting)">
      <formula>NOT(ISERROR(SEARCH("Dn(waiting)",I1034)))</formula>
    </cfRule>
  </conditionalFormatting>
  <conditionalFormatting sqref="D1017:D1023">
    <cfRule type="containsBlanks" dxfId="6771" priority="6769">
      <formula>LEN(TRIM(D1017))=0</formula>
    </cfRule>
    <cfRule type="containsText" dxfId="6770" priority="6770" operator="containsText" text="Operational">
      <formula>NOT(ISERROR(SEARCH("Operational",D1017)))</formula>
    </cfRule>
    <cfRule type="containsText" dxfId="6769" priority="6771" operator="containsText" text="Dn(service)">
      <formula>NOT(ISERROR(SEARCH("Dn(service)",D1017)))</formula>
    </cfRule>
    <cfRule type="containsText" dxfId="6768" priority="6772" operator="containsText" text="Dn(waiting)">
      <formula>NOT(ISERROR(SEARCH("Dn(waiting)",D1017)))</formula>
    </cfRule>
  </conditionalFormatting>
  <conditionalFormatting sqref="H1018">
    <cfRule type="containsBlanks" dxfId="6767" priority="6765">
      <formula>LEN(TRIM(H1018))=0</formula>
    </cfRule>
    <cfRule type="containsText" dxfId="6766" priority="6766" operator="containsText" text="Operational">
      <formula>NOT(ISERROR(SEARCH("Operational",H1018)))</formula>
    </cfRule>
    <cfRule type="containsText" dxfId="6765" priority="6767" operator="containsText" text="Dn(service)">
      <formula>NOT(ISERROR(SEARCH("Dn(service)",H1018)))</formula>
    </cfRule>
    <cfRule type="containsText" dxfId="6764" priority="6768" operator="containsText" text="Dn(waiting)">
      <formula>NOT(ISERROR(SEARCH("Dn(waiting)",H1018)))</formula>
    </cfRule>
  </conditionalFormatting>
  <conditionalFormatting sqref="C1026:C1037">
    <cfRule type="containsBlanks" dxfId="6763" priority="6761">
      <formula>LEN(TRIM(C1026))=0</formula>
    </cfRule>
    <cfRule type="containsText" dxfId="6762" priority="6762" operator="containsText" text="Operational">
      <formula>NOT(ISERROR(SEARCH("Operational",C1026)))</formula>
    </cfRule>
    <cfRule type="containsText" dxfId="6761" priority="6763" operator="containsText" text="Dn(service)">
      <formula>NOT(ISERROR(SEARCH("Dn(service)",C1026)))</formula>
    </cfRule>
    <cfRule type="containsText" dxfId="6760" priority="6764" operator="containsText" text="Dn(waiting)">
      <formula>NOT(ISERROR(SEARCH("Dn(waiting)",C1026)))</formula>
    </cfRule>
  </conditionalFormatting>
  <conditionalFormatting sqref="D1007">
    <cfRule type="containsBlanks" dxfId="6759" priority="6757">
      <formula>LEN(TRIM(D1007))=0</formula>
    </cfRule>
    <cfRule type="containsText" dxfId="6758" priority="6758" operator="containsText" text="Operational">
      <formula>NOT(ISERROR(SEARCH("Operational",D1007)))</formula>
    </cfRule>
    <cfRule type="containsText" dxfId="6757" priority="6759" operator="containsText" text="Dn(service)">
      <formula>NOT(ISERROR(SEARCH("Dn(service)",D1007)))</formula>
    </cfRule>
    <cfRule type="containsText" dxfId="6756" priority="6760" operator="containsText" text="Dn(waiting)">
      <formula>NOT(ISERROR(SEARCH("Dn(waiting)",D1007)))</formula>
    </cfRule>
  </conditionalFormatting>
  <conditionalFormatting sqref="D1008">
    <cfRule type="containsBlanks" dxfId="6755" priority="6753">
      <formula>LEN(TRIM(D1008))=0</formula>
    </cfRule>
    <cfRule type="containsText" dxfId="6754" priority="6754" operator="containsText" text="Operational">
      <formula>NOT(ISERROR(SEARCH("Operational",D1008)))</formula>
    </cfRule>
    <cfRule type="containsText" dxfId="6753" priority="6755" operator="containsText" text="Dn(service)">
      <formula>NOT(ISERROR(SEARCH("Dn(service)",D1008)))</formula>
    </cfRule>
    <cfRule type="containsText" dxfId="6752" priority="6756" operator="containsText" text="Dn(waiting)">
      <formula>NOT(ISERROR(SEARCH("Dn(waiting)",D1008)))</formula>
    </cfRule>
  </conditionalFormatting>
  <conditionalFormatting sqref="D1009">
    <cfRule type="containsBlanks" dxfId="6751" priority="6749">
      <formula>LEN(TRIM(D1009))=0</formula>
    </cfRule>
    <cfRule type="containsText" dxfId="6750" priority="6750" operator="containsText" text="Operational">
      <formula>NOT(ISERROR(SEARCH("Operational",D1009)))</formula>
    </cfRule>
    <cfRule type="containsText" dxfId="6749" priority="6751" operator="containsText" text="Dn(service)">
      <formula>NOT(ISERROR(SEARCH("Dn(service)",D1009)))</formula>
    </cfRule>
    <cfRule type="containsText" dxfId="6748" priority="6752" operator="containsText" text="Dn(waiting)">
      <formula>NOT(ISERROR(SEARCH("Dn(waiting)",D1009)))</formula>
    </cfRule>
  </conditionalFormatting>
  <conditionalFormatting sqref="D1010">
    <cfRule type="containsBlanks" dxfId="6747" priority="6745">
      <formula>LEN(TRIM(D1010))=0</formula>
    </cfRule>
    <cfRule type="containsText" dxfId="6746" priority="6746" operator="containsText" text="Operational">
      <formula>NOT(ISERROR(SEARCH("Operational",D1010)))</formula>
    </cfRule>
    <cfRule type="containsText" dxfId="6745" priority="6747" operator="containsText" text="Dn(service)">
      <formula>NOT(ISERROR(SEARCH("Dn(service)",D1010)))</formula>
    </cfRule>
    <cfRule type="containsText" dxfId="6744" priority="6748" operator="containsText" text="Dn(waiting)">
      <formula>NOT(ISERROR(SEARCH("Dn(waiting)",D1010)))</formula>
    </cfRule>
  </conditionalFormatting>
  <conditionalFormatting sqref="D1011">
    <cfRule type="containsBlanks" dxfId="6743" priority="6741">
      <formula>LEN(TRIM(D1011))=0</formula>
    </cfRule>
    <cfRule type="containsText" dxfId="6742" priority="6742" operator="containsText" text="Operational">
      <formula>NOT(ISERROR(SEARCH("Operational",D1011)))</formula>
    </cfRule>
    <cfRule type="containsText" dxfId="6741" priority="6743" operator="containsText" text="Dn(service)">
      <formula>NOT(ISERROR(SEARCH("Dn(service)",D1011)))</formula>
    </cfRule>
    <cfRule type="containsText" dxfId="6740" priority="6744" operator="containsText" text="Dn(waiting)">
      <formula>NOT(ISERROR(SEARCH("Dn(waiting)",D1011)))</formula>
    </cfRule>
  </conditionalFormatting>
  <conditionalFormatting sqref="H1011:H1014">
    <cfRule type="containsBlanks" dxfId="6739" priority="6737">
      <formula>LEN(TRIM(H1011))=0</formula>
    </cfRule>
    <cfRule type="containsText" dxfId="6738" priority="6738" operator="containsText" text="Operational">
      <formula>NOT(ISERROR(SEARCH("Operational",H1011)))</formula>
    </cfRule>
    <cfRule type="containsText" dxfId="6737" priority="6739" operator="containsText" text="Dn(service)">
      <formula>NOT(ISERROR(SEARCH("Dn(service)",H1011)))</formula>
    </cfRule>
    <cfRule type="containsText" dxfId="6736" priority="6740" operator="containsText" text="Dn(waiting)">
      <formula>NOT(ISERROR(SEARCH("Dn(waiting)",H1011)))</formula>
    </cfRule>
  </conditionalFormatting>
  <conditionalFormatting sqref="H1015">
    <cfRule type="containsBlanks" dxfId="6735" priority="6733">
      <formula>LEN(TRIM(H1015))=0</formula>
    </cfRule>
    <cfRule type="containsText" dxfId="6734" priority="6734" operator="containsText" text="Operational">
      <formula>NOT(ISERROR(SEARCH("Operational",H1015)))</formula>
    </cfRule>
    <cfRule type="containsText" dxfId="6733" priority="6735" operator="containsText" text="Dn(service)">
      <formula>NOT(ISERROR(SEARCH("Dn(service)",H1015)))</formula>
    </cfRule>
    <cfRule type="containsText" dxfId="6732" priority="6736" operator="containsText" text="Dn(waiting)">
      <formula>NOT(ISERROR(SEARCH("Dn(waiting)",H1015)))</formula>
    </cfRule>
  </conditionalFormatting>
  <conditionalFormatting sqref="C1015:C1018">
    <cfRule type="containsBlanks" dxfId="6731" priority="6729">
      <formula>LEN(TRIM(C1015))=0</formula>
    </cfRule>
    <cfRule type="containsText" dxfId="6730" priority="6730" operator="containsText" text="Operational">
      <formula>NOT(ISERROR(SEARCH("Operational",C1015)))</formula>
    </cfRule>
    <cfRule type="containsText" dxfId="6729" priority="6731" operator="containsText" text="Dn(service)">
      <formula>NOT(ISERROR(SEARCH("Dn(service)",C1015)))</formula>
    </cfRule>
    <cfRule type="containsText" dxfId="6728" priority="6732" operator="containsText" text="Dn(waiting)">
      <formula>NOT(ISERROR(SEARCH("Dn(waiting)",C1015)))</formula>
    </cfRule>
  </conditionalFormatting>
  <conditionalFormatting sqref="C1019">
    <cfRule type="containsBlanks" dxfId="6727" priority="6725">
      <formula>LEN(TRIM(C1019))=0</formula>
    </cfRule>
    <cfRule type="containsText" dxfId="6726" priority="6726" operator="containsText" text="Operational">
      <formula>NOT(ISERROR(SEARCH("Operational",C1019)))</formula>
    </cfRule>
    <cfRule type="containsText" dxfId="6725" priority="6727" operator="containsText" text="Dn(service)">
      <formula>NOT(ISERROR(SEARCH("Dn(service)",C1019)))</formula>
    </cfRule>
    <cfRule type="containsText" dxfId="6724" priority="6728" operator="containsText" text="Dn(waiting)">
      <formula>NOT(ISERROR(SEARCH("Dn(waiting)",C1019)))</formula>
    </cfRule>
  </conditionalFormatting>
  <conditionalFormatting sqref="F1019:F1023">
    <cfRule type="containsBlanks" dxfId="6723" priority="6721">
      <formula>LEN(TRIM(F1019))=0</formula>
    </cfRule>
    <cfRule type="containsText" dxfId="6722" priority="6722" operator="containsText" text="Operational">
      <formula>NOT(ISERROR(SEARCH("Operational",F1019)))</formula>
    </cfRule>
    <cfRule type="containsText" dxfId="6721" priority="6723" operator="containsText" text="Dn(service)">
      <formula>NOT(ISERROR(SEARCH("Dn(service)",F1019)))</formula>
    </cfRule>
    <cfRule type="containsText" dxfId="6720" priority="6724" operator="containsText" text="Dn(waiting)">
      <formula>NOT(ISERROR(SEARCH("Dn(waiting)",F1019)))</formula>
    </cfRule>
  </conditionalFormatting>
  <conditionalFormatting sqref="F1024">
    <cfRule type="containsBlanks" dxfId="6719" priority="6717">
      <formula>LEN(TRIM(F1024))=0</formula>
    </cfRule>
    <cfRule type="containsText" dxfId="6718" priority="6718" operator="containsText" text="Operational">
      <formula>NOT(ISERROR(SEARCH("Operational",F1024)))</formula>
    </cfRule>
    <cfRule type="containsText" dxfId="6717" priority="6719" operator="containsText" text="Dn(service)">
      <formula>NOT(ISERROR(SEARCH("Dn(service)",F1024)))</formula>
    </cfRule>
    <cfRule type="containsText" dxfId="6716" priority="6720" operator="containsText" text="Dn(waiting)">
      <formula>NOT(ISERROR(SEARCH("Dn(waiting)",F1024)))</formula>
    </cfRule>
  </conditionalFormatting>
  <conditionalFormatting sqref="G1013:G1014">
    <cfRule type="containsBlanks" dxfId="6715" priority="6713">
      <formula>LEN(TRIM(G1013))=0</formula>
    </cfRule>
    <cfRule type="containsText" dxfId="6714" priority="6714" operator="containsText" text="Operational">
      <formula>NOT(ISERROR(SEARCH("Operational",G1013)))</formula>
    </cfRule>
    <cfRule type="containsText" dxfId="6713" priority="6715" operator="containsText" text="Dn(service)">
      <formula>NOT(ISERROR(SEARCH("Dn(service)",G1013)))</formula>
    </cfRule>
    <cfRule type="containsText" dxfId="6712" priority="6716" operator="containsText" text="Dn(waiting)">
      <formula>NOT(ISERROR(SEARCH("Dn(waiting)",G1013)))</formula>
    </cfRule>
  </conditionalFormatting>
  <conditionalFormatting sqref="G1024:G1028">
    <cfRule type="containsBlanks" dxfId="6711" priority="6709">
      <formula>LEN(TRIM(G1024))=0</formula>
    </cfRule>
    <cfRule type="containsText" dxfId="6710" priority="6710" operator="containsText" text="Operational">
      <formula>NOT(ISERROR(SEARCH("Operational",G1024)))</formula>
    </cfRule>
    <cfRule type="containsText" dxfId="6709" priority="6711" operator="containsText" text="Dn(service)">
      <formula>NOT(ISERROR(SEARCH("Dn(service)",G1024)))</formula>
    </cfRule>
    <cfRule type="containsText" dxfId="6708" priority="6712" operator="containsText" text="Dn(waiting)">
      <formula>NOT(ISERROR(SEARCH("Dn(waiting)",G1024)))</formula>
    </cfRule>
  </conditionalFormatting>
  <conditionalFormatting sqref="G1029">
    <cfRule type="containsBlanks" dxfId="6707" priority="6705">
      <formula>LEN(TRIM(G1029))=0</formula>
    </cfRule>
    <cfRule type="containsText" dxfId="6706" priority="6706" operator="containsText" text="Operational">
      <formula>NOT(ISERROR(SEARCH("Operational",G1029)))</formula>
    </cfRule>
    <cfRule type="containsText" dxfId="6705" priority="6707" operator="containsText" text="Dn(service)">
      <formula>NOT(ISERROR(SEARCH("Dn(service)",G1029)))</formula>
    </cfRule>
    <cfRule type="containsText" dxfId="6704" priority="6708" operator="containsText" text="Dn(waiting)">
      <formula>NOT(ISERROR(SEARCH("Dn(waiting)",G1029)))</formula>
    </cfRule>
  </conditionalFormatting>
  <conditionalFormatting sqref="E1014:E1018">
    <cfRule type="containsBlanks" dxfId="6703" priority="6701">
      <formula>LEN(TRIM(E1014))=0</formula>
    </cfRule>
    <cfRule type="containsText" dxfId="6702" priority="6702" operator="containsText" text="Operational">
      <formula>NOT(ISERROR(SEARCH("Operational",E1014)))</formula>
    </cfRule>
    <cfRule type="containsText" dxfId="6701" priority="6703" operator="containsText" text="Dn(service)">
      <formula>NOT(ISERROR(SEARCH("Dn(service)",E1014)))</formula>
    </cfRule>
    <cfRule type="containsText" dxfId="6700" priority="6704" operator="containsText" text="Dn(waiting)">
      <formula>NOT(ISERROR(SEARCH("Dn(waiting)",E1014)))</formula>
    </cfRule>
  </conditionalFormatting>
  <conditionalFormatting sqref="E1029:E1033">
    <cfRule type="containsBlanks" dxfId="6699" priority="6697">
      <formula>LEN(TRIM(E1029))=0</formula>
    </cfRule>
    <cfRule type="containsText" dxfId="6698" priority="6698" operator="containsText" text="Operational">
      <formula>NOT(ISERROR(SEARCH("Operational",E1029)))</formula>
    </cfRule>
    <cfRule type="containsText" dxfId="6697" priority="6699" operator="containsText" text="Dn(service)">
      <formula>NOT(ISERROR(SEARCH("Dn(service)",E1029)))</formula>
    </cfRule>
    <cfRule type="containsText" dxfId="6696" priority="6700" operator="containsText" text="Dn(waiting)">
      <formula>NOT(ISERROR(SEARCH("Dn(waiting)",E1029)))</formula>
    </cfRule>
  </conditionalFormatting>
  <conditionalFormatting sqref="E1034">
    <cfRule type="containsBlanks" dxfId="6695" priority="6693">
      <formula>LEN(TRIM(E1034))=0</formula>
    </cfRule>
    <cfRule type="containsText" dxfId="6694" priority="6694" operator="containsText" text="Operational">
      <formula>NOT(ISERROR(SEARCH("Operational",E1034)))</formula>
    </cfRule>
    <cfRule type="containsText" dxfId="6693" priority="6695" operator="containsText" text="Dn(service)">
      <formula>NOT(ISERROR(SEARCH("Dn(service)",E1034)))</formula>
    </cfRule>
    <cfRule type="containsText" dxfId="6692" priority="6696" operator="containsText" text="Dn(waiting)">
      <formula>NOT(ISERROR(SEARCH("Dn(waiting)",E1034)))</formula>
    </cfRule>
  </conditionalFormatting>
  <conditionalFormatting sqref="I1015:I1028">
    <cfRule type="containsBlanks" dxfId="6691" priority="6689">
      <formula>LEN(TRIM(I1015))=0</formula>
    </cfRule>
    <cfRule type="containsText" dxfId="6690" priority="6690" operator="containsText" text="Operational">
      <formula>NOT(ISERROR(SEARCH("Operational",I1015)))</formula>
    </cfRule>
    <cfRule type="containsText" dxfId="6689" priority="6691" operator="containsText" text="Dn(service)">
      <formula>NOT(ISERROR(SEARCH("Dn(service)",I1015)))</formula>
    </cfRule>
    <cfRule type="containsText" dxfId="6688" priority="6692" operator="containsText" text="Dn(waiting)">
      <formula>NOT(ISERROR(SEARCH("Dn(waiting)",I1015)))</formula>
    </cfRule>
  </conditionalFormatting>
  <conditionalFormatting sqref="I1038">
    <cfRule type="containsBlanks" dxfId="6687" priority="6685">
      <formula>LEN(TRIM(I1038))=0</formula>
    </cfRule>
    <cfRule type="containsText" dxfId="6686" priority="6686" operator="containsText" text="Operational">
      <formula>NOT(ISERROR(SEARCH("Operational",I1038)))</formula>
    </cfRule>
    <cfRule type="containsText" dxfId="6685" priority="6687" operator="containsText" text="Dn(service)">
      <formula>NOT(ISERROR(SEARCH("Dn(service)",I1038)))</formula>
    </cfRule>
    <cfRule type="containsText" dxfId="6684" priority="6688" operator="containsText" text="Dn(waiting)">
      <formula>NOT(ISERROR(SEARCH("Dn(waiting)",I1038)))</formula>
    </cfRule>
  </conditionalFormatting>
  <conditionalFormatting sqref="D1038:D1041">
    <cfRule type="containsBlanks" dxfId="6683" priority="6681">
      <formula>LEN(TRIM(D1038))=0</formula>
    </cfRule>
    <cfRule type="containsText" dxfId="6682" priority="6682" operator="containsText" text="Operational">
      <formula>NOT(ISERROR(SEARCH("Operational",D1038)))</formula>
    </cfRule>
    <cfRule type="containsText" dxfId="6681" priority="6683" operator="containsText" text="Dn(service)">
      <formula>NOT(ISERROR(SEARCH("Dn(service)",D1038)))</formula>
    </cfRule>
    <cfRule type="containsText" dxfId="6680" priority="6684" operator="containsText" text="Dn(waiting)">
      <formula>NOT(ISERROR(SEARCH("Dn(waiting)",D1038)))</formula>
    </cfRule>
  </conditionalFormatting>
  <conditionalFormatting sqref="D1042">
    <cfRule type="containsBlanks" dxfId="6679" priority="6677">
      <formula>LEN(TRIM(D1042))=0</formula>
    </cfRule>
    <cfRule type="containsText" dxfId="6678" priority="6678" operator="containsText" text="Operational">
      <formula>NOT(ISERROR(SEARCH("Operational",D1042)))</formula>
    </cfRule>
    <cfRule type="containsText" dxfId="6677" priority="6679" operator="containsText" text="Dn(service)">
      <formula>NOT(ISERROR(SEARCH("Dn(service)",D1042)))</formula>
    </cfRule>
    <cfRule type="containsText" dxfId="6676" priority="6680" operator="containsText" text="Dn(waiting)">
      <formula>NOT(ISERROR(SEARCH("Dn(waiting)",D1042)))</formula>
    </cfRule>
  </conditionalFormatting>
  <conditionalFormatting sqref="H1019:H1033">
    <cfRule type="containsBlanks" dxfId="6675" priority="6673">
      <formula>LEN(TRIM(H1019))=0</formula>
    </cfRule>
    <cfRule type="containsText" dxfId="6674" priority="6674" operator="containsText" text="Operational">
      <formula>NOT(ISERROR(SEARCH("Operational",H1019)))</formula>
    </cfRule>
    <cfRule type="containsText" dxfId="6673" priority="6675" operator="containsText" text="Dn(service)">
      <formula>NOT(ISERROR(SEARCH("Dn(service)",H1019)))</formula>
    </cfRule>
    <cfRule type="containsText" dxfId="6672" priority="6676" operator="containsText" text="Dn(waiting)">
      <formula>NOT(ISERROR(SEARCH("Dn(waiting)",H1019)))</formula>
    </cfRule>
  </conditionalFormatting>
  <conditionalFormatting sqref="H1042:H1044">
    <cfRule type="containsBlanks" dxfId="6671" priority="6669">
      <formula>LEN(TRIM(H1042))=0</formula>
    </cfRule>
    <cfRule type="containsText" dxfId="6670" priority="6670" operator="containsText" text="Operational">
      <formula>NOT(ISERROR(SEARCH("Operational",H1042)))</formula>
    </cfRule>
    <cfRule type="containsText" dxfId="6669" priority="6671" operator="containsText" text="Dn(service)">
      <formula>NOT(ISERROR(SEARCH("Dn(service)",H1042)))</formula>
    </cfRule>
    <cfRule type="containsText" dxfId="6668" priority="6672" operator="containsText" text="Dn(waiting)">
      <formula>NOT(ISERROR(SEARCH("Dn(waiting)",H1042)))</formula>
    </cfRule>
  </conditionalFormatting>
  <conditionalFormatting sqref="H1046">
    <cfRule type="containsBlanks" dxfId="6667" priority="6665">
      <formula>LEN(TRIM(H1046))=0</formula>
    </cfRule>
    <cfRule type="containsText" dxfId="6666" priority="6666" operator="containsText" text="Operational">
      <formula>NOT(ISERROR(SEARCH("Operational",H1046)))</formula>
    </cfRule>
    <cfRule type="containsText" dxfId="6665" priority="6667" operator="containsText" text="Dn(service)">
      <formula>NOT(ISERROR(SEARCH("Dn(service)",H1046)))</formula>
    </cfRule>
    <cfRule type="containsText" dxfId="6664" priority="6668" operator="containsText" text="Dn(waiting)">
      <formula>NOT(ISERROR(SEARCH("Dn(waiting)",H1046)))</formula>
    </cfRule>
  </conditionalFormatting>
  <conditionalFormatting sqref="C1046:C1050">
    <cfRule type="containsBlanks" dxfId="6663" priority="6661">
      <formula>LEN(TRIM(C1046))=0</formula>
    </cfRule>
    <cfRule type="containsText" dxfId="6662" priority="6662" operator="containsText" text="Operational">
      <formula>NOT(ISERROR(SEARCH("Operational",C1046)))</formula>
    </cfRule>
    <cfRule type="containsText" dxfId="6661" priority="6663" operator="containsText" text="Dn(service)">
      <formula>NOT(ISERROR(SEARCH("Dn(service)",C1046)))</formula>
    </cfRule>
    <cfRule type="containsText" dxfId="6660" priority="6664" operator="containsText" text="Dn(waiting)">
      <formula>NOT(ISERROR(SEARCH("Dn(waiting)",C1046)))</formula>
    </cfRule>
  </conditionalFormatting>
  <conditionalFormatting sqref="C1051">
    <cfRule type="containsBlanks" dxfId="6659" priority="6657">
      <formula>LEN(TRIM(C1051))=0</formula>
    </cfRule>
    <cfRule type="containsText" dxfId="6658" priority="6658" operator="containsText" text="Operational">
      <formula>NOT(ISERROR(SEARCH("Operational",C1051)))</formula>
    </cfRule>
    <cfRule type="containsText" dxfId="6657" priority="6659" operator="containsText" text="Dn(service)">
      <formula>NOT(ISERROR(SEARCH("Dn(service)",C1051)))</formula>
    </cfRule>
    <cfRule type="containsText" dxfId="6656" priority="6660" operator="containsText" text="Dn(waiting)">
      <formula>NOT(ISERROR(SEARCH("Dn(waiting)",C1051)))</formula>
    </cfRule>
  </conditionalFormatting>
  <conditionalFormatting sqref="F1051:F1054">
    <cfRule type="containsBlanks" dxfId="6655" priority="6653">
      <formula>LEN(TRIM(F1051))=0</formula>
    </cfRule>
    <cfRule type="containsText" dxfId="6654" priority="6654" operator="containsText" text="Operational">
      <formula>NOT(ISERROR(SEARCH("Operational",F1051)))</formula>
    </cfRule>
    <cfRule type="containsText" dxfId="6653" priority="6655" operator="containsText" text="Dn(service)">
      <formula>NOT(ISERROR(SEARCH("Dn(service)",F1051)))</formula>
    </cfRule>
    <cfRule type="containsText" dxfId="6652" priority="6656" operator="containsText" text="Dn(waiting)">
      <formula>NOT(ISERROR(SEARCH("Dn(waiting)",F1051)))</formula>
    </cfRule>
  </conditionalFormatting>
  <conditionalFormatting sqref="G1040:G1045">
    <cfRule type="containsBlanks" dxfId="6651" priority="6649">
      <formula>LEN(TRIM(G1040))=0</formula>
    </cfRule>
    <cfRule type="containsText" dxfId="6650" priority="6650" operator="containsText" text="Operational">
      <formula>NOT(ISERROR(SEARCH("Operational",G1040)))</formula>
    </cfRule>
    <cfRule type="containsText" dxfId="6649" priority="6651" operator="containsText" text="Dn(service)">
      <formula>NOT(ISERROR(SEARCH("Dn(service)",G1040)))</formula>
    </cfRule>
    <cfRule type="containsText" dxfId="6648" priority="6652" operator="containsText" text="Dn(waiting)">
      <formula>NOT(ISERROR(SEARCH("Dn(waiting)",G1040)))</formula>
    </cfRule>
  </conditionalFormatting>
  <conditionalFormatting sqref="G1055:G1059">
    <cfRule type="containsBlanks" dxfId="6647" priority="6645">
      <formula>LEN(TRIM(G1055))=0</formula>
    </cfRule>
    <cfRule type="containsText" dxfId="6646" priority="6646" operator="containsText" text="Operational">
      <formula>NOT(ISERROR(SEARCH("Operational",G1055)))</formula>
    </cfRule>
    <cfRule type="containsText" dxfId="6645" priority="6647" operator="containsText" text="Dn(service)">
      <formula>NOT(ISERROR(SEARCH("Dn(service)",G1055)))</formula>
    </cfRule>
    <cfRule type="containsText" dxfId="6644" priority="6648" operator="containsText" text="Dn(waiting)">
      <formula>NOT(ISERROR(SEARCH("Dn(waiting)",G1055)))</formula>
    </cfRule>
  </conditionalFormatting>
  <conditionalFormatting sqref="E1044:E1050">
    <cfRule type="containsBlanks" dxfId="6643" priority="6641">
      <formula>LEN(TRIM(E1044))=0</formula>
    </cfRule>
    <cfRule type="containsText" dxfId="6642" priority="6642" operator="containsText" text="Operational">
      <formula>NOT(ISERROR(SEARCH("Operational",E1044)))</formula>
    </cfRule>
    <cfRule type="containsText" dxfId="6641" priority="6643" operator="containsText" text="Dn(service)">
      <formula>NOT(ISERROR(SEARCH("Dn(service)",E1044)))</formula>
    </cfRule>
    <cfRule type="containsText" dxfId="6640" priority="6644" operator="containsText" text="Dn(waiting)">
      <formula>NOT(ISERROR(SEARCH("Dn(waiting)",E1044)))</formula>
    </cfRule>
  </conditionalFormatting>
  <conditionalFormatting sqref="E1060:E1063">
    <cfRule type="containsBlanks" dxfId="6639" priority="6637">
      <formula>LEN(TRIM(E1060))=0</formula>
    </cfRule>
    <cfRule type="containsText" dxfId="6638" priority="6638" operator="containsText" text="Operational">
      <formula>NOT(ISERROR(SEARCH("Operational",E1060)))</formula>
    </cfRule>
    <cfRule type="containsText" dxfId="6637" priority="6639" operator="containsText" text="Dn(service)">
      <formula>NOT(ISERROR(SEARCH("Dn(service)",E1060)))</formula>
    </cfRule>
    <cfRule type="containsText" dxfId="6636" priority="6640" operator="containsText" text="Dn(waiting)">
      <formula>NOT(ISERROR(SEARCH("Dn(waiting)",E1060)))</formula>
    </cfRule>
  </conditionalFormatting>
  <conditionalFormatting sqref="E1146">
    <cfRule type="containsBlanks" dxfId="6635" priority="6633">
      <formula>LEN(TRIM(E1146))=0</formula>
    </cfRule>
    <cfRule type="containsText" dxfId="6634" priority="6634" operator="containsText" text="Operational">
      <formula>NOT(ISERROR(SEARCH("Operational",E1146)))</formula>
    </cfRule>
    <cfRule type="containsText" dxfId="6633" priority="6635" operator="containsText" text="Dn(service)">
      <formula>NOT(ISERROR(SEARCH("Dn(service)",E1146)))</formula>
    </cfRule>
    <cfRule type="containsText" dxfId="6632" priority="6636" operator="containsText" text="Dn(waiting)">
      <formula>NOT(ISERROR(SEARCH("Dn(waiting)",E1146)))</formula>
    </cfRule>
  </conditionalFormatting>
  <conditionalFormatting sqref="I1051:I1054">
    <cfRule type="containsBlanks" dxfId="6631" priority="6629">
      <formula>LEN(TRIM(I1051))=0</formula>
    </cfRule>
    <cfRule type="containsText" dxfId="6630" priority="6630" operator="containsText" text="Operational">
      <formula>NOT(ISERROR(SEARCH("Operational",I1051)))</formula>
    </cfRule>
    <cfRule type="containsText" dxfId="6629" priority="6631" operator="containsText" text="Dn(service)">
      <formula>NOT(ISERROR(SEARCH("Dn(service)",I1051)))</formula>
    </cfRule>
    <cfRule type="containsText" dxfId="6628" priority="6632" operator="containsText" text="Dn(waiting)">
      <formula>NOT(ISERROR(SEARCH("Dn(waiting)",I1051)))</formula>
    </cfRule>
  </conditionalFormatting>
  <conditionalFormatting sqref="I1064:I1067">
    <cfRule type="containsBlanks" dxfId="6627" priority="6625">
      <formula>LEN(TRIM(I1064))=0</formula>
    </cfRule>
    <cfRule type="containsText" dxfId="6626" priority="6626" operator="containsText" text="Operational">
      <formula>NOT(ISERROR(SEARCH("Operational",I1064)))</formula>
    </cfRule>
    <cfRule type="containsText" dxfId="6625" priority="6627" operator="containsText" text="Dn(service)">
      <formula>NOT(ISERROR(SEARCH("Dn(service)",I1064)))</formula>
    </cfRule>
    <cfRule type="containsText" dxfId="6624" priority="6628" operator="containsText" text="Dn(waiting)">
      <formula>NOT(ISERROR(SEARCH("Dn(waiting)",I1064)))</formula>
    </cfRule>
  </conditionalFormatting>
  <conditionalFormatting sqref="G1060">
    <cfRule type="containsBlanks" dxfId="6623" priority="6621">
      <formula>LEN(TRIM(G1060))=0</formula>
    </cfRule>
    <cfRule type="containsText" dxfId="6622" priority="6622" operator="containsText" text="Operational">
      <formula>NOT(ISERROR(SEARCH("Operational",G1060)))</formula>
    </cfRule>
    <cfRule type="containsText" dxfId="6621" priority="6623" operator="containsText" text="Dn(service)">
      <formula>NOT(ISERROR(SEARCH("Dn(service)",G1060)))</formula>
    </cfRule>
    <cfRule type="containsText" dxfId="6620" priority="6624" operator="containsText" text="Dn(waiting)">
      <formula>NOT(ISERROR(SEARCH("Dn(waiting)",G1060)))</formula>
    </cfRule>
  </conditionalFormatting>
  <conditionalFormatting sqref="I1068">
    <cfRule type="containsBlanks" dxfId="6619" priority="6617">
      <formula>LEN(TRIM(I1068))=0</formula>
    </cfRule>
    <cfRule type="containsText" dxfId="6618" priority="6618" operator="containsText" text="Operational">
      <formula>NOT(ISERROR(SEARCH("Operational",I1068)))</formula>
    </cfRule>
    <cfRule type="containsText" dxfId="6617" priority="6619" operator="containsText" text="Dn(service)">
      <formula>NOT(ISERROR(SEARCH("Dn(service)",I1068)))</formula>
    </cfRule>
    <cfRule type="containsText" dxfId="6616" priority="6620" operator="containsText" text="Dn(waiting)">
      <formula>NOT(ISERROR(SEARCH("Dn(waiting)",I1068)))</formula>
    </cfRule>
  </conditionalFormatting>
  <conditionalFormatting sqref="D1054:D1059">
    <cfRule type="containsBlanks" dxfId="6615" priority="6613">
      <formula>LEN(TRIM(D1054))=0</formula>
    </cfRule>
    <cfRule type="containsText" dxfId="6614" priority="6614" operator="containsText" text="Operational">
      <formula>NOT(ISERROR(SEARCH("Operational",D1054)))</formula>
    </cfRule>
    <cfRule type="containsText" dxfId="6613" priority="6615" operator="containsText" text="Dn(service)">
      <formula>NOT(ISERROR(SEARCH("Dn(service)",D1054)))</formula>
    </cfRule>
    <cfRule type="containsText" dxfId="6612" priority="6616" operator="containsText" text="Dn(waiting)">
      <formula>NOT(ISERROR(SEARCH("Dn(waiting)",D1054)))</formula>
    </cfRule>
  </conditionalFormatting>
  <conditionalFormatting sqref="D1068:D1071">
    <cfRule type="containsBlanks" dxfId="6611" priority="6609">
      <formula>LEN(TRIM(D1068))=0</formula>
    </cfRule>
    <cfRule type="containsText" dxfId="6610" priority="6610" operator="containsText" text="Operational">
      <formula>NOT(ISERROR(SEARCH("Operational",D1068)))</formula>
    </cfRule>
    <cfRule type="containsText" dxfId="6609" priority="6611" operator="containsText" text="Dn(service)">
      <formula>NOT(ISERROR(SEARCH("Dn(service)",D1068)))</formula>
    </cfRule>
    <cfRule type="containsText" dxfId="6608" priority="6612" operator="containsText" text="Dn(waiting)">
      <formula>NOT(ISERROR(SEARCH("Dn(waiting)",D1068)))</formula>
    </cfRule>
  </conditionalFormatting>
  <conditionalFormatting sqref="D1072">
    <cfRule type="containsBlanks" dxfId="6607" priority="6605">
      <formula>LEN(TRIM(D1072))=0</formula>
    </cfRule>
    <cfRule type="containsText" dxfId="6606" priority="6606" operator="containsText" text="Operational">
      <formula>NOT(ISERROR(SEARCH("Operational",D1072)))</formula>
    </cfRule>
    <cfRule type="containsText" dxfId="6605" priority="6607" operator="containsText" text="Dn(service)">
      <formula>NOT(ISERROR(SEARCH("Dn(service)",D1072)))</formula>
    </cfRule>
    <cfRule type="containsText" dxfId="6604" priority="6608" operator="containsText" text="Dn(waiting)">
      <formula>NOT(ISERROR(SEARCH("Dn(waiting)",D1072)))</formula>
    </cfRule>
  </conditionalFormatting>
  <conditionalFormatting sqref="C1064:C1067">
    <cfRule type="containsBlanks" dxfId="6603" priority="6601">
      <formula>LEN(TRIM(C1064))=0</formula>
    </cfRule>
    <cfRule type="containsText" dxfId="6602" priority="6602" operator="containsText" text="Operational">
      <formula>NOT(ISERROR(SEARCH("Operational",C1064)))</formula>
    </cfRule>
    <cfRule type="containsText" dxfId="6601" priority="6603" operator="containsText" text="Dn(service)">
      <formula>NOT(ISERROR(SEARCH("Dn(service)",C1064)))</formula>
    </cfRule>
    <cfRule type="containsText" dxfId="6600" priority="6604" operator="containsText" text="Dn(waiting)">
      <formula>NOT(ISERROR(SEARCH("Dn(waiting)",C1064)))</formula>
    </cfRule>
  </conditionalFormatting>
  <conditionalFormatting sqref="H1056:H1064">
    <cfRule type="containsBlanks" dxfId="6599" priority="6597">
      <formula>LEN(TRIM(H1056))=0</formula>
    </cfRule>
    <cfRule type="containsText" dxfId="6598" priority="6598" operator="containsText" text="Operational">
      <formula>NOT(ISERROR(SEARCH("Operational",H1056)))</formula>
    </cfRule>
    <cfRule type="containsText" dxfId="6597" priority="6599" operator="containsText" text="Dn(service)">
      <formula>NOT(ISERROR(SEARCH("Dn(service)",H1056)))</formula>
    </cfRule>
    <cfRule type="containsText" dxfId="6596" priority="6600" operator="containsText" text="Dn(waiting)">
      <formula>NOT(ISERROR(SEARCH("Dn(waiting)",H1056)))</formula>
    </cfRule>
  </conditionalFormatting>
  <conditionalFormatting sqref="H1072">
    <cfRule type="containsBlanks" dxfId="6595" priority="6593">
      <formula>LEN(TRIM(H1072))=0</formula>
    </cfRule>
    <cfRule type="containsText" dxfId="6594" priority="6594" operator="containsText" text="Operational">
      <formula>NOT(ISERROR(SEARCH("Operational",H1072)))</formula>
    </cfRule>
    <cfRule type="containsText" dxfId="6593" priority="6595" operator="containsText" text="Dn(service)">
      <formula>NOT(ISERROR(SEARCH("Dn(service)",H1072)))</formula>
    </cfRule>
    <cfRule type="containsText" dxfId="6592" priority="6596" operator="containsText" text="Dn(waiting)">
      <formula>NOT(ISERROR(SEARCH("Dn(waiting)",H1072)))</formula>
    </cfRule>
  </conditionalFormatting>
  <conditionalFormatting sqref="H1073:H1075">
    <cfRule type="containsBlanks" dxfId="6591" priority="6589">
      <formula>LEN(TRIM(H1073))=0</formula>
    </cfRule>
    <cfRule type="containsText" dxfId="6590" priority="6590" operator="containsText" text="Operational">
      <formula>NOT(ISERROR(SEARCH("Operational",H1073)))</formula>
    </cfRule>
    <cfRule type="containsText" dxfId="6589" priority="6591" operator="containsText" text="Dn(service)">
      <formula>NOT(ISERROR(SEARCH("Dn(service)",H1073)))</formula>
    </cfRule>
    <cfRule type="containsText" dxfId="6588" priority="6592" operator="containsText" text="Dn(waiting)">
      <formula>NOT(ISERROR(SEARCH("Dn(waiting)",H1073)))</formula>
    </cfRule>
  </conditionalFormatting>
  <conditionalFormatting sqref="H1076">
    <cfRule type="containsBlanks" dxfId="6587" priority="6585">
      <formula>LEN(TRIM(H1076))=0</formula>
    </cfRule>
    <cfRule type="containsText" dxfId="6586" priority="6586" operator="containsText" text="Operational">
      <formula>NOT(ISERROR(SEARCH("Operational",H1076)))</formula>
    </cfRule>
    <cfRule type="containsText" dxfId="6585" priority="6587" operator="containsText" text="Dn(service)">
      <formula>NOT(ISERROR(SEARCH("Dn(service)",H1076)))</formula>
    </cfRule>
    <cfRule type="containsText" dxfId="6584" priority="6588" operator="containsText" text="Dn(waiting)">
      <formula>NOT(ISERROR(SEARCH("Dn(waiting)",H1076)))</formula>
    </cfRule>
  </conditionalFormatting>
  <conditionalFormatting sqref="C1076:C1079">
    <cfRule type="containsBlanks" dxfId="6583" priority="6581">
      <formula>LEN(TRIM(C1076))=0</formula>
    </cfRule>
    <cfRule type="containsText" dxfId="6582" priority="6582" operator="containsText" text="Operational">
      <formula>NOT(ISERROR(SEARCH("Operational",C1076)))</formula>
    </cfRule>
    <cfRule type="containsText" dxfId="6581" priority="6583" operator="containsText" text="Dn(service)">
      <formula>NOT(ISERROR(SEARCH("Dn(service)",C1076)))</formula>
    </cfRule>
    <cfRule type="containsText" dxfId="6580" priority="6584" operator="containsText" text="Dn(waiting)">
      <formula>NOT(ISERROR(SEARCH("Dn(waiting)",C1076)))</formula>
    </cfRule>
  </conditionalFormatting>
  <conditionalFormatting sqref="C1080">
    <cfRule type="containsBlanks" dxfId="6579" priority="6577">
      <formula>LEN(TRIM(C1080))=0</formula>
    </cfRule>
    <cfRule type="containsText" dxfId="6578" priority="6578" operator="containsText" text="Operational">
      <formula>NOT(ISERROR(SEARCH("Operational",C1080)))</formula>
    </cfRule>
    <cfRule type="containsText" dxfId="6577" priority="6579" operator="containsText" text="Dn(service)">
      <formula>NOT(ISERROR(SEARCH("Dn(service)",C1080)))</formula>
    </cfRule>
    <cfRule type="containsText" dxfId="6576" priority="6580" operator="containsText" text="Dn(waiting)">
      <formula>NOT(ISERROR(SEARCH("Dn(waiting)",C1080)))</formula>
    </cfRule>
  </conditionalFormatting>
  <conditionalFormatting sqref="F1066:F1071">
    <cfRule type="containsBlanks" dxfId="6575" priority="6573">
      <formula>LEN(TRIM(F1066))=0</formula>
    </cfRule>
    <cfRule type="containsText" dxfId="6574" priority="6574" operator="containsText" text="Operational">
      <formula>NOT(ISERROR(SEARCH("Operational",F1066)))</formula>
    </cfRule>
    <cfRule type="containsText" dxfId="6573" priority="6575" operator="containsText" text="Dn(service)">
      <formula>NOT(ISERROR(SEARCH("Dn(service)",F1066)))</formula>
    </cfRule>
    <cfRule type="containsText" dxfId="6572" priority="6576" operator="containsText" text="Dn(waiting)">
      <formula>NOT(ISERROR(SEARCH("Dn(waiting)",F1066)))</formula>
    </cfRule>
  </conditionalFormatting>
  <conditionalFormatting sqref="F1066:F1071">
    <cfRule type="containsBlanks" dxfId="6571" priority="6569">
      <formula>LEN(TRIM(F1066))=0</formula>
    </cfRule>
    <cfRule type="containsText" dxfId="6570" priority="6570" operator="containsText" text="Operational">
      <formula>NOT(ISERROR(SEARCH("Operational",F1066)))</formula>
    </cfRule>
    <cfRule type="containsText" dxfId="6569" priority="6571" operator="containsText" text="Dn(service)">
      <formula>NOT(ISERROR(SEARCH("Dn(service)",F1066)))</formula>
    </cfRule>
    <cfRule type="containsText" dxfId="6568" priority="6572" operator="containsText" text="Dn(waiting)">
      <formula>NOT(ISERROR(SEARCH("Dn(waiting)",F1066)))</formula>
    </cfRule>
  </conditionalFormatting>
  <conditionalFormatting sqref="F1080:F1084">
    <cfRule type="containsBlanks" dxfId="6567" priority="6565">
      <formula>LEN(TRIM(F1080))=0</formula>
    </cfRule>
    <cfRule type="containsText" dxfId="6566" priority="6566" operator="containsText" text="Operational">
      <formula>NOT(ISERROR(SEARCH("Operational",F1080)))</formula>
    </cfRule>
    <cfRule type="containsText" dxfId="6565" priority="6567" operator="containsText" text="Dn(service)">
      <formula>NOT(ISERROR(SEARCH("Dn(service)",F1080)))</formula>
    </cfRule>
    <cfRule type="containsText" dxfId="6564" priority="6568" operator="containsText" text="Dn(waiting)">
      <formula>NOT(ISERROR(SEARCH("Dn(waiting)",F1080)))</formula>
    </cfRule>
  </conditionalFormatting>
  <conditionalFormatting sqref="F1085">
    <cfRule type="containsBlanks" dxfId="6563" priority="6561">
      <formula>LEN(TRIM(F1085))=0</formula>
    </cfRule>
    <cfRule type="containsText" dxfId="6562" priority="6562" operator="containsText" text="Operational">
      <formula>NOT(ISERROR(SEARCH("Operational",F1085)))</formula>
    </cfRule>
    <cfRule type="containsText" dxfId="6561" priority="6563" operator="containsText" text="Dn(service)">
      <formula>NOT(ISERROR(SEARCH("Dn(service)",F1085)))</formula>
    </cfRule>
    <cfRule type="containsText" dxfId="6560" priority="6564" operator="containsText" text="Dn(waiting)">
      <formula>NOT(ISERROR(SEARCH("Dn(waiting)",F1085)))</formula>
    </cfRule>
  </conditionalFormatting>
  <conditionalFormatting sqref="G1069:G1075">
    <cfRule type="containsBlanks" dxfId="6559" priority="6557">
      <formula>LEN(TRIM(G1069))=0</formula>
    </cfRule>
    <cfRule type="containsText" dxfId="6558" priority="6558" operator="containsText" text="Operational">
      <formula>NOT(ISERROR(SEARCH("Operational",G1069)))</formula>
    </cfRule>
    <cfRule type="containsText" dxfId="6557" priority="6559" operator="containsText" text="Dn(service)">
      <formula>NOT(ISERROR(SEARCH("Dn(service)",G1069)))</formula>
    </cfRule>
    <cfRule type="containsText" dxfId="6556" priority="6560" operator="containsText" text="Dn(waiting)">
      <formula>NOT(ISERROR(SEARCH("Dn(waiting)",G1069)))</formula>
    </cfRule>
  </conditionalFormatting>
  <conditionalFormatting sqref="G1069:G1075">
    <cfRule type="containsBlanks" dxfId="6555" priority="6553">
      <formula>LEN(TRIM(G1069))=0</formula>
    </cfRule>
    <cfRule type="containsText" dxfId="6554" priority="6554" operator="containsText" text="Operational">
      <formula>NOT(ISERROR(SEARCH("Operational",G1069)))</formula>
    </cfRule>
    <cfRule type="containsText" dxfId="6553" priority="6555" operator="containsText" text="Dn(service)">
      <formula>NOT(ISERROR(SEARCH("Dn(service)",G1069)))</formula>
    </cfRule>
    <cfRule type="containsText" dxfId="6552" priority="6556" operator="containsText" text="Dn(waiting)">
      <formula>NOT(ISERROR(SEARCH("Dn(waiting)",G1069)))</formula>
    </cfRule>
  </conditionalFormatting>
  <conditionalFormatting sqref="G1085:G1088">
    <cfRule type="containsBlanks" dxfId="6551" priority="6549">
      <formula>LEN(TRIM(G1085))=0</formula>
    </cfRule>
    <cfRule type="containsText" dxfId="6550" priority="6550" operator="containsText" text="Operational">
      <formula>NOT(ISERROR(SEARCH("Operational",G1085)))</formula>
    </cfRule>
    <cfRule type="containsText" dxfId="6549" priority="6551" operator="containsText" text="Dn(service)">
      <formula>NOT(ISERROR(SEARCH("Dn(service)",G1085)))</formula>
    </cfRule>
    <cfRule type="containsText" dxfId="6548" priority="6552" operator="containsText" text="Dn(waiting)">
      <formula>NOT(ISERROR(SEARCH("Dn(waiting)",G1085)))</formula>
    </cfRule>
  </conditionalFormatting>
  <conditionalFormatting sqref="G1089">
    <cfRule type="containsBlanks" dxfId="6547" priority="6545">
      <formula>LEN(TRIM(G1089))=0</formula>
    </cfRule>
    <cfRule type="containsText" dxfId="6546" priority="6546" operator="containsText" text="Operational">
      <formula>NOT(ISERROR(SEARCH("Operational",G1089)))</formula>
    </cfRule>
    <cfRule type="containsText" dxfId="6545" priority="6547" operator="containsText" text="Dn(service)">
      <formula>NOT(ISERROR(SEARCH("Dn(service)",G1089)))</formula>
    </cfRule>
    <cfRule type="containsText" dxfId="6544" priority="6548" operator="containsText" text="Dn(waiting)">
      <formula>NOT(ISERROR(SEARCH("Dn(waiting)",G1089)))</formula>
    </cfRule>
  </conditionalFormatting>
  <conditionalFormatting sqref="E1074:E1079">
    <cfRule type="containsBlanks" dxfId="6543" priority="6541">
      <formula>LEN(TRIM(E1074))=0</formula>
    </cfRule>
    <cfRule type="containsText" dxfId="6542" priority="6542" operator="containsText" text="Operational">
      <formula>NOT(ISERROR(SEARCH("Operational",E1074)))</formula>
    </cfRule>
    <cfRule type="containsText" dxfId="6541" priority="6543" operator="containsText" text="Dn(service)">
      <formula>NOT(ISERROR(SEARCH("Dn(service)",E1074)))</formula>
    </cfRule>
    <cfRule type="containsText" dxfId="6540" priority="6544" operator="containsText" text="Dn(waiting)">
      <formula>NOT(ISERROR(SEARCH("Dn(waiting)",E1074)))</formula>
    </cfRule>
  </conditionalFormatting>
  <conditionalFormatting sqref="E1074:E1079">
    <cfRule type="containsBlanks" dxfId="6539" priority="6537">
      <formula>LEN(TRIM(E1074))=0</formula>
    </cfRule>
    <cfRule type="containsText" dxfId="6538" priority="6538" operator="containsText" text="Operational">
      <formula>NOT(ISERROR(SEARCH("Operational",E1074)))</formula>
    </cfRule>
    <cfRule type="containsText" dxfId="6537" priority="6539" operator="containsText" text="Dn(service)">
      <formula>NOT(ISERROR(SEARCH("Dn(service)",E1074)))</formula>
    </cfRule>
    <cfRule type="containsText" dxfId="6536" priority="6540" operator="containsText" text="Dn(waiting)">
      <formula>NOT(ISERROR(SEARCH("Dn(waiting)",E1074)))</formula>
    </cfRule>
  </conditionalFormatting>
  <conditionalFormatting sqref="E1089:E1091">
    <cfRule type="containsBlanks" dxfId="6535" priority="6533">
      <formula>LEN(TRIM(E1089))=0</formula>
    </cfRule>
    <cfRule type="containsText" dxfId="6534" priority="6534" operator="containsText" text="Operational">
      <formula>NOT(ISERROR(SEARCH("Operational",E1089)))</formula>
    </cfRule>
    <cfRule type="containsText" dxfId="6533" priority="6535" operator="containsText" text="Dn(service)">
      <formula>NOT(ISERROR(SEARCH("Dn(service)",E1089)))</formula>
    </cfRule>
    <cfRule type="containsText" dxfId="6532" priority="6536" operator="containsText" text="Dn(waiting)">
      <formula>NOT(ISERROR(SEARCH("Dn(waiting)",E1089)))</formula>
    </cfRule>
  </conditionalFormatting>
  <conditionalFormatting sqref="E1092">
    <cfRule type="containsBlanks" dxfId="6531" priority="6529">
      <formula>LEN(TRIM(E1092))=0</formula>
    </cfRule>
    <cfRule type="containsText" dxfId="6530" priority="6530" operator="containsText" text="Operational">
      <formula>NOT(ISERROR(SEARCH("Operational",E1092)))</formula>
    </cfRule>
    <cfRule type="containsText" dxfId="6529" priority="6531" operator="containsText" text="Dn(service)">
      <formula>NOT(ISERROR(SEARCH("Dn(service)",E1092)))</formula>
    </cfRule>
    <cfRule type="containsText" dxfId="6528" priority="6532" operator="containsText" text="Dn(waiting)">
      <formula>NOT(ISERROR(SEARCH("Dn(waiting)",E1092)))</formula>
    </cfRule>
  </conditionalFormatting>
  <conditionalFormatting sqref="I1078:I1084">
    <cfRule type="containsBlanks" dxfId="6527" priority="6525">
      <formula>LEN(TRIM(I1078))=0</formula>
    </cfRule>
    <cfRule type="containsText" dxfId="6526" priority="6526" operator="containsText" text="Operational">
      <formula>NOT(ISERROR(SEARCH("Operational",I1078)))</formula>
    </cfRule>
    <cfRule type="containsText" dxfId="6525" priority="6527" operator="containsText" text="Dn(service)">
      <formula>NOT(ISERROR(SEARCH("Dn(service)",I1078)))</formula>
    </cfRule>
    <cfRule type="containsText" dxfId="6524" priority="6528" operator="containsText" text="Dn(waiting)">
      <formula>NOT(ISERROR(SEARCH("Dn(waiting)",I1078)))</formula>
    </cfRule>
  </conditionalFormatting>
  <conditionalFormatting sqref="I1078:I1084">
    <cfRule type="containsBlanks" dxfId="6523" priority="6521">
      <formula>LEN(TRIM(I1078))=0</formula>
    </cfRule>
    <cfRule type="containsText" dxfId="6522" priority="6522" operator="containsText" text="Operational">
      <formula>NOT(ISERROR(SEARCH("Operational",I1078)))</formula>
    </cfRule>
    <cfRule type="containsText" dxfId="6521" priority="6523" operator="containsText" text="Dn(service)">
      <formula>NOT(ISERROR(SEARCH("Dn(service)",I1078)))</formula>
    </cfRule>
    <cfRule type="containsText" dxfId="6520" priority="6524" operator="containsText" text="Dn(waiting)">
      <formula>NOT(ISERROR(SEARCH("Dn(waiting)",I1078)))</formula>
    </cfRule>
  </conditionalFormatting>
  <conditionalFormatting sqref="I1093:I1096">
    <cfRule type="containsBlanks" dxfId="6519" priority="6517">
      <formula>LEN(TRIM(I1093))=0</formula>
    </cfRule>
    <cfRule type="containsText" dxfId="6518" priority="6518" operator="containsText" text="Operational">
      <formula>NOT(ISERROR(SEARCH("Operational",I1093)))</formula>
    </cfRule>
    <cfRule type="containsText" dxfId="6517" priority="6519" operator="containsText" text="Dn(service)">
      <formula>NOT(ISERROR(SEARCH("Dn(service)",I1093)))</formula>
    </cfRule>
    <cfRule type="containsText" dxfId="6516" priority="6520" operator="containsText" text="Dn(waiting)">
      <formula>NOT(ISERROR(SEARCH("Dn(waiting)",I1093)))</formula>
    </cfRule>
  </conditionalFormatting>
  <conditionalFormatting sqref="D1082:D1088">
    <cfRule type="containsBlanks" dxfId="6515" priority="6513">
      <formula>LEN(TRIM(D1082))=0</formula>
    </cfRule>
    <cfRule type="containsText" dxfId="6514" priority="6514" operator="containsText" text="Operational">
      <formula>NOT(ISERROR(SEARCH("Operational",D1082)))</formula>
    </cfRule>
    <cfRule type="containsText" dxfId="6513" priority="6515" operator="containsText" text="Dn(service)">
      <formula>NOT(ISERROR(SEARCH("Dn(service)",D1082)))</formula>
    </cfRule>
    <cfRule type="containsText" dxfId="6512" priority="6516" operator="containsText" text="Dn(waiting)">
      <formula>NOT(ISERROR(SEARCH("Dn(waiting)",D1082)))</formula>
    </cfRule>
  </conditionalFormatting>
  <conditionalFormatting sqref="D1082:D1088">
    <cfRule type="containsBlanks" dxfId="6511" priority="6509">
      <formula>LEN(TRIM(D1082))=0</formula>
    </cfRule>
    <cfRule type="containsText" dxfId="6510" priority="6510" operator="containsText" text="Operational">
      <formula>NOT(ISERROR(SEARCH("Operational",D1082)))</formula>
    </cfRule>
    <cfRule type="containsText" dxfId="6509" priority="6511" operator="containsText" text="Dn(service)">
      <formula>NOT(ISERROR(SEARCH("Dn(service)",D1082)))</formula>
    </cfRule>
    <cfRule type="containsText" dxfId="6508" priority="6512" operator="containsText" text="Dn(waiting)">
      <formula>NOT(ISERROR(SEARCH("Dn(waiting)",D1082)))</formula>
    </cfRule>
  </conditionalFormatting>
  <conditionalFormatting sqref="D1097:D1100">
    <cfRule type="containsBlanks" dxfId="6507" priority="6505">
      <formula>LEN(TRIM(D1097))=0</formula>
    </cfRule>
    <cfRule type="containsText" dxfId="6506" priority="6506" operator="containsText" text="Operational">
      <formula>NOT(ISERROR(SEARCH("Operational",D1097)))</formula>
    </cfRule>
    <cfRule type="containsText" dxfId="6505" priority="6507" operator="containsText" text="Dn(service)">
      <formula>NOT(ISERROR(SEARCH("Dn(service)",D1097)))</formula>
    </cfRule>
    <cfRule type="containsText" dxfId="6504" priority="6508" operator="containsText" text="Dn(waiting)">
      <formula>NOT(ISERROR(SEARCH("Dn(waiting)",D1097)))</formula>
    </cfRule>
  </conditionalFormatting>
  <conditionalFormatting sqref="F1118:F1126">
    <cfRule type="containsBlanks" dxfId="6503" priority="6501">
      <formula>LEN(TRIM(F1118))=0</formula>
    </cfRule>
    <cfRule type="containsText" dxfId="6502" priority="6502" operator="containsText" text="Operational">
      <formula>NOT(ISERROR(SEARCH("Operational",F1118)))</formula>
    </cfRule>
    <cfRule type="containsText" dxfId="6501" priority="6503" operator="containsText" text="Dn(service)">
      <formula>NOT(ISERROR(SEARCH("Dn(service)",F1118)))</formula>
    </cfRule>
    <cfRule type="containsText" dxfId="6500" priority="6504" operator="containsText" text="Dn(waiting)">
      <formula>NOT(ISERROR(SEARCH("Dn(waiting)",F1118)))</formula>
    </cfRule>
  </conditionalFormatting>
  <conditionalFormatting sqref="H1084:H1091">
    <cfRule type="containsBlanks" dxfId="6499" priority="6497">
      <formula>LEN(TRIM(H1084))=0</formula>
    </cfRule>
    <cfRule type="containsText" dxfId="6498" priority="6498" operator="containsText" text="Operational">
      <formula>NOT(ISERROR(SEARCH("Operational",H1084)))</formula>
    </cfRule>
    <cfRule type="containsText" dxfId="6497" priority="6499" operator="containsText" text="Dn(service)">
      <formula>NOT(ISERROR(SEARCH("Dn(service)",H1084)))</formula>
    </cfRule>
    <cfRule type="containsText" dxfId="6496" priority="6500" operator="containsText" text="Dn(waiting)">
      <formula>NOT(ISERROR(SEARCH("Dn(waiting)",H1084)))</formula>
    </cfRule>
  </conditionalFormatting>
  <conditionalFormatting sqref="H1084:H1091">
    <cfRule type="containsBlanks" dxfId="6495" priority="6493">
      <formula>LEN(TRIM(H1084))=0</formula>
    </cfRule>
    <cfRule type="containsText" dxfId="6494" priority="6494" operator="containsText" text="Operational">
      <formula>NOT(ISERROR(SEARCH("Operational",H1084)))</formula>
    </cfRule>
    <cfRule type="containsText" dxfId="6493" priority="6495" operator="containsText" text="Dn(service)">
      <formula>NOT(ISERROR(SEARCH("Dn(service)",H1084)))</formula>
    </cfRule>
    <cfRule type="containsText" dxfId="6492" priority="6496" operator="containsText" text="Dn(waiting)">
      <formula>NOT(ISERROR(SEARCH("Dn(waiting)",H1084)))</formula>
    </cfRule>
  </conditionalFormatting>
  <conditionalFormatting sqref="H1102:H1104">
    <cfRule type="containsBlanks" dxfId="6491" priority="6489">
      <formula>LEN(TRIM(H1102))=0</formula>
    </cfRule>
    <cfRule type="containsText" dxfId="6490" priority="6490" operator="containsText" text="Operational">
      <formula>NOT(ISERROR(SEARCH("Operational",H1102)))</formula>
    </cfRule>
    <cfRule type="containsText" dxfId="6489" priority="6491" operator="containsText" text="Dn(service)">
      <formula>NOT(ISERROR(SEARCH("Dn(service)",H1102)))</formula>
    </cfRule>
    <cfRule type="containsText" dxfId="6488" priority="6492" operator="containsText" text="Dn(waiting)">
      <formula>NOT(ISERROR(SEARCH("Dn(waiting)",H1102)))</formula>
    </cfRule>
  </conditionalFormatting>
  <conditionalFormatting sqref="H1105">
    <cfRule type="containsBlanks" dxfId="6487" priority="6485">
      <formula>LEN(TRIM(H1105))=0</formula>
    </cfRule>
    <cfRule type="containsText" dxfId="6486" priority="6486" operator="containsText" text="Operational">
      <formula>NOT(ISERROR(SEARCH("Operational",H1105)))</formula>
    </cfRule>
    <cfRule type="containsText" dxfId="6485" priority="6487" operator="containsText" text="Dn(service)">
      <formula>NOT(ISERROR(SEARCH("Dn(service)",H1105)))</formula>
    </cfRule>
    <cfRule type="containsText" dxfId="6484" priority="6488" operator="containsText" text="Dn(waiting)">
      <formula>NOT(ISERROR(SEARCH("Dn(waiting)",H1105)))</formula>
    </cfRule>
  </conditionalFormatting>
  <conditionalFormatting sqref="C1093:C1097">
    <cfRule type="containsBlanks" dxfId="6483" priority="6481">
      <formula>LEN(TRIM(C1093))=0</formula>
    </cfRule>
    <cfRule type="containsText" dxfId="6482" priority="6482" operator="containsText" text="Operational">
      <formula>NOT(ISERROR(SEARCH("Operational",C1093)))</formula>
    </cfRule>
    <cfRule type="containsText" dxfId="6481" priority="6483" operator="containsText" text="Dn(service)">
      <formula>NOT(ISERROR(SEARCH("Dn(service)",C1093)))</formula>
    </cfRule>
    <cfRule type="containsText" dxfId="6480" priority="6484" operator="containsText" text="Dn(waiting)">
      <formula>NOT(ISERROR(SEARCH("Dn(waiting)",C1093)))</formula>
    </cfRule>
  </conditionalFormatting>
  <conditionalFormatting sqref="C1093:C1097">
    <cfRule type="containsBlanks" dxfId="6479" priority="6477">
      <formula>LEN(TRIM(C1093))=0</formula>
    </cfRule>
    <cfRule type="containsText" dxfId="6478" priority="6478" operator="containsText" text="Operational">
      <formula>NOT(ISERROR(SEARCH("Operational",C1093)))</formula>
    </cfRule>
    <cfRule type="containsText" dxfId="6477" priority="6479" operator="containsText" text="Dn(service)">
      <formula>NOT(ISERROR(SEARCH("Dn(service)",C1093)))</formula>
    </cfRule>
    <cfRule type="containsText" dxfId="6476" priority="6480" operator="containsText" text="Dn(waiting)">
      <formula>NOT(ISERROR(SEARCH("Dn(waiting)",C1093)))</formula>
    </cfRule>
  </conditionalFormatting>
  <conditionalFormatting sqref="C1105:C1107">
    <cfRule type="containsBlanks" dxfId="6475" priority="6473">
      <formula>LEN(TRIM(C1105))=0</formula>
    </cfRule>
    <cfRule type="containsText" dxfId="6474" priority="6474" operator="containsText" text="Operational">
      <formula>NOT(ISERROR(SEARCH("Operational",C1105)))</formula>
    </cfRule>
    <cfRule type="containsText" dxfId="6473" priority="6475" operator="containsText" text="Dn(service)">
      <formula>NOT(ISERROR(SEARCH("Dn(service)",C1105)))</formula>
    </cfRule>
    <cfRule type="containsText" dxfId="6472" priority="6476" operator="containsText" text="Dn(waiting)">
      <formula>NOT(ISERROR(SEARCH("Dn(waiting)",C1105)))</formula>
    </cfRule>
  </conditionalFormatting>
  <conditionalFormatting sqref="D1101">
    <cfRule type="containsBlanks" dxfId="6471" priority="6469">
      <formula>LEN(TRIM(D1101))=0</formula>
    </cfRule>
    <cfRule type="containsText" dxfId="6470" priority="6470" operator="containsText" text="Operational">
      <formula>NOT(ISERROR(SEARCH("Operational",D1101)))</formula>
    </cfRule>
    <cfRule type="containsText" dxfId="6469" priority="6471" operator="containsText" text="Dn(service)">
      <formula>NOT(ISERROR(SEARCH("Dn(service)",D1101)))</formula>
    </cfRule>
    <cfRule type="containsText" dxfId="6468" priority="6472" operator="containsText" text="Dn(waiting)">
      <formula>NOT(ISERROR(SEARCH("Dn(waiting)",D1101)))</formula>
    </cfRule>
  </conditionalFormatting>
  <conditionalFormatting sqref="D1102">
    <cfRule type="containsBlanks" dxfId="6467" priority="6465">
      <formula>LEN(TRIM(D1102))=0</formula>
    </cfRule>
    <cfRule type="containsText" dxfId="6466" priority="6466" operator="containsText" text="Operational">
      <formula>NOT(ISERROR(SEARCH("Operational",D1102)))</formula>
    </cfRule>
    <cfRule type="containsText" dxfId="6465" priority="6467" operator="containsText" text="Dn(service)">
      <formula>NOT(ISERROR(SEARCH("Dn(service)",D1102)))</formula>
    </cfRule>
    <cfRule type="containsText" dxfId="6464" priority="6468" operator="containsText" text="Dn(waiting)">
      <formula>NOT(ISERROR(SEARCH("Dn(waiting)",D1102)))</formula>
    </cfRule>
  </conditionalFormatting>
  <conditionalFormatting sqref="C1108">
    <cfRule type="containsBlanks" dxfId="6463" priority="6461">
      <formula>LEN(TRIM(C1108))=0</formula>
    </cfRule>
    <cfRule type="containsText" dxfId="6462" priority="6462" operator="containsText" text="Operational">
      <formula>NOT(ISERROR(SEARCH("Operational",C1108)))</formula>
    </cfRule>
    <cfRule type="containsText" dxfId="6461" priority="6463" operator="containsText" text="Dn(service)">
      <formula>NOT(ISERROR(SEARCH("Dn(service)",C1108)))</formula>
    </cfRule>
    <cfRule type="containsText" dxfId="6460" priority="6464" operator="containsText" text="Dn(waiting)">
      <formula>NOT(ISERROR(SEARCH("Dn(waiting)",C1108)))</formula>
    </cfRule>
  </conditionalFormatting>
  <conditionalFormatting sqref="F1094:F1101">
    <cfRule type="containsBlanks" dxfId="6459" priority="6457">
      <formula>LEN(TRIM(F1094))=0</formula>
    </cfRule>
    <cfRule type="containsText" dxfId="6458" priority="6458" operator="containsText" text="Operational">
      <formula>NOT(ISERROR(SEARCH("Operational",F1094)))</formula>
    </cfRule>
    <cfRule type="containsText" dxfId="6457" priority="6459" operator="containsText" text="Dn(service)">
      <formula>NOT(ISERROR(SEARCH("Dn(service)",F1094)))</formula>
    </cfRule>
    <cfRule type="containsText" dxfId="6456" priority="6460" operator="containsText" text="Dn(waiting)">
      <formula>NOT(ISERROR(SEARCH("Dn(waiting)",F1094)))</formula>
    </cfRule>
  </conditionalFormatting>
  <conditionalFormatting sqref="F1094:F1101">
    <cfRule type="containsBlanks" dxfId="6455" priority="6453">
      <formula>LEN(TRIM(F1094))=0</formula>
    </cfRule>
    <cfRule type="containsText" dxfId="6454" priority="6454" operator="containsText" text="Operational">
      <formula>NOT(ISERROR(SEARCH("Operational",F1094)))</formula>
    </cfRule>
    <cfRule type="containsText" dxfId="6453" priority="6455" operator="containsText" text="Dn(service)">
      <formula>NOT(ISERROR(SEARCH("Dn(service)",F1094)))</formula>
    </cfRule>
    <cfRule type="containsText" dxfId="6452" priority="6456" operator="containsText" text="Dn(waiting)">
      <formula>NOT(ISERROR(SEARCH("Dn(waiting)",F1094)))</formula>
    </cfRule>
  </conditionalFormatting>
  <conditionalFormatting sqref="E1095:E1104">
    <cfRule type="containsBlanks" dxfId="6451" priority="6449">
      <formula>LEN(TRIM(E1095))=0</formula>
    </cfRule>
    <cfRule type="containsText" dxfId="6450" priority="6450" operator="containsText" text="Operational">
      <formula>NOT(ISERROR(SEARCH("Operational",E1095)))</formula>
    </cfRule>
    <cfRule type="containsText" dxfId="6449" priority="6451" operator="containsText" text="Dn(service)">
      <formula>NOT(ISERROR(SEARCH("Dn(service)",E1095)))</formula>
    </cfRule>
    <cfRule type="containsText" dxfId="6448" priority="6452" operator="containsText" text="Dn(waiting)">
      <formula>NOT(ISERROR(SEARCH("Dn(waiting)",E1095)))</formula>
    </cfRule>
  </conditionalFormatting>
  <conditionalFormatting sqref="E1095:E1104">
    <cfRule type="containsBlanks" dxfId="6447" priority="6445">
      <formula>LEN(TRIM(E1095))=0</formula>
    </cfRule>
    <cfRule type="containsText" dxfId="6446" priority="6446" operator="containsText" text="Operational">
      <formula>NOT(ISERROR(SEARCH("Operational",E1095)))</formula>
    </cfRule>
    <cfRule type="containsText" dxfId="6445" priority="6447" operator="containsText" text="Dn(service)">
      <formula>NOT(ISERROR(SEARCH("Dn(service)",E1095)))</formula>
    </cfRule>
    <cfRule type="containsText" dxfId="6444" priority="6448" operator="containsText" text="Dn(waiting)">
      <formula>NOT(ISERROR(SEARCH("Dn(waiting)",E1095)))</formula>
    </cfRule>
  </conditionalFormatting>
  <conditionalFormatting sqref="G1097:G1107">
    <cfRule type="containsBlanks" dxfId="6443" priority="6441">
      <formula>LEN(TRIM(G1097))=0</formula>
    </cfRule>
    <cfRule type="containsText" dxfId="6442" priority="6442" operator="containsText" text="Operational">
      <formula>NOT(ISERROR(SEARCH("Operational",G1097)))</formula>
    </cfRule>
    <cfRule type="containsText" dxfId="6441" priority="6443" operator="containsText" text="Dn(service)">
      <formula>NOT(ISERROR(SEARCH("Dn(service)",G1097)))</formula>
    </cfRule>
    <cfRule type="containsText" dxfId="6440" priority="6444" operator="containsText" text="Dn(waiting)">
      <formula>NOT(ISERROR(SEARCH("Dn(waiting)",G1097)))</formula>
    </cfRule>
  </conditionalFormatting>
  <conditionalFormatting sqref="G1097:G1107">
    <cfRule type="containsBlanks" dxfId="6439" priority="6437">
      <formula>LEN(TRIM(G1097))=0</formula>
    </cfRule>
    <cfRule type="containsText" dxfId="6438" priority="6438" operator="containsText" text="Operational">
      <formula>NOT(ISERROR(SEARCH("Operational",G1097)))</formula>
    </cfRule>
    <cfRule type="containsText" dxfId="6437" priority="6439" operator="containsText" text="Dn(service)">
      <formula>NOT(ISERROR(SEARCH("Dn(service)",G1097)))</formula>
    </cfRule>
    <cfRule type="containsText" dxfId="6436" priority="6440" operator="containsText" text="Dn(waiting)">
      <formula>NOT(ISERROR(SEARCH("Dn(waiting)",G1097)))</formula>
    </cfRule>
  </conditionalFormatting>
  <conditionalFormatting sqref="F1108:F1111">
    <cfRule type="containsBlanks" dxfId="6435" priority="6433">
      <formula>LEN(TRIM(F1108))=0</formula>
    </cfRule>
    <cfRule type="containsText" dxfId="6434" priority="6434" operator="containsText" text="Operational">
      <formula>NOT(ISERROR(SEARCH("Operational",F1108)))</formula>
    </cfRule>
    <cfRule type="containsText" dxfId="6433" priority="6435" operator="containsText" text="Dn(service)">
      <formula>NOT(ISERROR(SEARCH("Dn(service)",F1108)))</formula>
    </cfRule>
    <cfRule type="containsText" dxfId="6432" priority="6436" operator="containsText" text="Dn(waiting)">
      <formula>NOT(ISERROR(SEARCH("Dn(waiting)",F1108)))</formula>
    </cfRule>
  </conditionalFormatting>
  <conditionalFormatting sqref="F1112">
    <cfRule type="containsBlanks" dxfId="6431" priority="6429">
      <formula>LEN(TRIM(F1112))=0</formula>
    </cfRule>
    <cfRule type="containsText" dxfId="6430" priority="6430" operator="containsText" text="Operational">
      <formula>NOT(ISERROR(SEARCH("Operational",F1112)))</formula>
    </cfRule>
    <cfRule type="containsText" dxfId="6429" priority="6431" operator="containsText" text="Dn(service)">
      <formula>NOT(ISERROR(SEARCH("Dn(service)",F1112)))</formula>
    </cfRule>
    <cfRule type="containsText" dxfId="6428" priority="6432" operator="containsText" text="Dn(waiting)">
      <formula>NOT(ISERROR(SEARCH("Dn(waiting)",F1112)))</formula>
    </cfRule>
  </conditionalFormatting>
  <conditionalFormatting sqref="E1112:E1115">
    <cfRule type="containsBlanks" dxfId="6427" priority="6425">
      <formula>LEN(TRIM(E1112))=0</formula>
    </cfRule>
    <cfRule type="containsText" dxfId="6426" priority="6426" operator="containsText" text="Operational">
      <formula>NOT(ISERROR(SEARCH("Operational",E1112)))</formula>
    </cfRule>
    <cfRule type="containsText" dxfId="6425" priority="6427" operator="containsText" text="Dn(service)">
      <formula>NOT(ISERROR(SEARCH("Dn(service)",E1112)))</formula>
    </cfRule>
    <cfRule type="containsText" dxfId="6424" priority="6428" operator="containsText" text="Dn(waiting)">
      <formula>NOT(ISERROR(SEARCH("Dn(waiting)",E1112)))</formula>
    </cfRule>
  </conditionalFormatting>
  <conditionalFormatting sqref="E1116">
    <cfRule type="containsBlanks" dxfId="6423" priority="6421">
      <formula>LEN(TRIM(E1116))=0</formula>
    </cfRule>
    <cfRule type="containsText" dxfId="6422" priority="6422" operator="containsText" text="Operational">
      <formula>NOT(ISERROR(SEARCH("Operational",E1116)))</formula>
    </cfRule>
    <cfRule type="containsText" dxfId="6421" priority="6423" operator="containsText" text="Dn(service)">
      <formula>NOT(ISERROR(SEARCH("Dn(service)",E1116)))</formula>
    </cfRule>
    <cfRule type="containsText" dxfId="6420" priority="6424" operator="containsText" text="Dn(waiting)">
      <formula>NOT(ISERROR(SEARCH("Dn(waiting)",E1116)))</formula>
    </cfRule>
  </conditionalFormatting>
  <conditionalFormatting sqref="G1116:G1119">
    <cfRule type="containsBlanks" dxfId="6419" priority="6417">
      <formula>LEN(TRIM(G1116))=0</formula>
    </cfRule>
    <cfRule type="containsText" dxfId="6418" priority="6418" operator="containsText" text="Operational">
      <formula>NOT(ISERROR(SEARCH("Operational",G1116)))</formula>
    </cfRule>
    <cfRule type="containsText" dxfId="6417" priority="6419" operator="containsText" text="Dn(service)">
      <formula>NOT(ISERROR(SEARCH("Dn(service)",G1116)))</formula>
    </cfRule>
    <cfRule type="containsText" dxfId="6416" priority="6420" operator="containsText" text="Dn(waiting)">
      <formula>NOT(ISERROR(SEARCH("Dn(waiting)",G1116)))</formula>
    </cfRule>
  </conditionalFormatting>
  <conditionalFormatting sqref="G1120">
    <cfRule type="containsBlanks" dxfId="6415" priority="6413">
      <formula>LEN(TRIM(G1120))=0</formula>
    </cfRule>
    <cfRule type="containsText" dxfId="6414" priority="6414" operator="containsText" text="Operational">
      <formula>NOT(ISERROR(SEARCH("Operational",G1120)))</formula>
    </cfRule>
    <cfRule type="containsText" dxfId="6413" priority="6415" operator="containsText" text="Dn(service)">
      <formula>NOT(ISERROR(SEARCH("Dn(service)",G1120)))</formula>
    </cfRule>
    <cfRule type="containsText" dxfId="6412" priority="6416" operator="containsText" text="Dn(waiting)">
      <formula>NOT(ISERROR(SEARCH("Dn(waiting)",G1120)))</formula>
    </cfRule>
  </conditionalFormatting>
  <conditionalFormatting sqref="I1101:I1111">
    <cfRule type="containsBlanks" dxfId="6411" priority="6409">
      <formula>LEN(TRIM(I1101))=0</formula>
    </cfRule>
    <cfRule type="containsText" dxfId="6410" priority="6410" operator="containsText" text="Operational">
      <formula>NOT(ISERROR(SEARCH("Operational",I1101)))</formula>
    </cfRule>
    <cfRule type="containsText" dxfId="6409" priority="6411" operator="containsText" text="Dn(service)">
      <formula>NOT(ISERROR(SEARCH("Dn(service)",I1101)))</formula>
    </cfRule>
    <cfRule type="containsText" dxfId="6408" priority="6412" operator="containsText" text="Dn(waiting)">
      <formula>NOT(ISERROR(SEARCH("Dn(waiting)",I1101)))</formula>
    </cfRule>
  </conditionalFormatting>
  <conditionalFormatting sqref="I1101:I1111">
    <cfRule type="containsBlanks" dxfId="6407" priority="6405">
      <formula>LEN(TRIM(I1101))=0</formula>
    </cfRule>
    <cfRule type="containsText" dxfId="6406" priority="6406" operator="containsText" text="Operational">
      <formula>NOT(ISERROR(SEARCH("Operational",I1101)))</formula>
    </cfRule>
    <cfRule type="containsText" dxfId="6405" priority="6407" operator="containsText" text="Dn(service)">
      <formula>NOT(ISERROR(SEARCH("Dn(service)",I1101)))</formula>
    </cfRule>
    <cfRule type="containsText" dxfId="6404" priority="6408" operator="containsText" text="Dn(waiting)">
      <formula>NOT(ISERROR(SEARCH("Dn(waiting)",I1101)))</formula>
    </cfRule>
  </conditionalFormatting>
  <conditionalFormatting sqref="F1137:F1140">
    <cfRule type="containsBlanks" dxfId="6403" priority="6401">
      <formula>LEN(TRIM(F1137))=0</formula>
    </cfRule>
    <cfRule type="containsText" dxfId="6402" priority="6402" operator="containsText" text="Operational">
      <formula>NOT(ISERROR(SEARCH("Operational",F1137)))</formula>
    </cfRule>
    <cfRule type="containsText" dxfId="6401" priority="6403" operator="containsText" text="Dn(service)">
      <formula>NOT(ISERROR(SEARCH("Dn(service)",F1137)))</formula>
    </cfRule>
    <cfRule type="containsText" dxfId="6400" priority="6404" operator="containsText" text="Dn(waiting)">
      <formula>NOT(ISERROR(SEARCH("Dn(waiting)",F1137)))</formula>
    </cfRule>
  </conditionalFormatting>
  <conditionalFormatting sqref="F1141">
    <cfRule type="containsBlanks" dxfId="6399" priority="6397">
      <formula>LEN(TRIM(F1141))=0</formula>
    </cfRule>
    <cfRule type="containsText" dxfId="6398" priority="6398" operator="containsText" text="Operational">
      <formula>NOT(ISERROR(SEARCH("Operational",F1141)))</formula>
    </cfRule>
    <cfRule type="containsText" dxfId="6397" priority="6399" operator="containsText" text="Dn(service)">
      <formula>NOT(ISERROR(SEARCH("Dn(service)",F1141)))</formula>
    </cfRule>
    <cfRule type="containsText" dxfId="6396" priority="6400" operator="containsText" text="Dn(waiting)">
      <formula>NOT(ISERROR(SEARCH("Dn(waiting)",F1141)))</formula>
    </cfRule>
  </conditionalFormatting>
  <conditionalFormatting sqref="D1107:D1115">
    <cfRule type="containsBlanks" dxfId="6395" priority="6393">
      <formula>LEN(TRIM(D1107))=0</formula>
    </cfRule>
    <cfRule type="containsText" dxfId="6394" priority="6394" operator="containsText" text="Operational">
      <formula>NOT(ISERROR(SEARCH("Operational",D1107)))</formula>
    </cfRule>
    <cfRule type="containsText" dxfId="6393" priority="6395" operator="containsText" text="Dn(service)">
      <formula>NOT(ISERROR(SEARCH("Dn(service)",D1107)))</formula>
    </cfRule>
    <cfRule type="containsText" dxfId="6392" priority="6396" operator="containsText" text="Dn(waiting)">
      <formula>NOT(ISERROR(SEARCH("Dn(waiting)",D1107)))</formula>
    </cfRule>
  </conditionalFormatting>
  <conditionalFormatting sqref="D1107:D1115">
    <cfRule type="containsBlanks" dxfId="6391" priority="6389">
      <formula>LEN(TRIM(D1107))=0</formula>
    </cfRule>
    <cfRule type="containsText" dxfId="6390" priority="6390" operator="containsText" text="Operational">
      <formula>NOT(ISERROR(SEARCH("Operational",D1107)))</formula>
    </cfRule>
    <cfRule type="containsText" dxfId="6389" priority="6391" operator="containsText" text="Dn(service)">
      <formula>NOT(ISERROR(SEARCH("Dn(service)",D1107)))</formula>
    </cfRule>
    <cfRule type="containsText" dxfId="6388" priority="6392" operator="containsText" text="Dn(waiting)">
      <formula>NOT(ISERROR(SEARCH("Dn(waiting)",D1107)))</formula>
    </cfRule>
  </conditionalFormatting>
  <conditionalFormatting sqref="I1120:I1123">
    <cfRule type="containsBlanks" dxfId="6387" priority="6385">
      <formula>LEN(TRIM(I1120))=0</formula>
    </cfRule>
    <cfRule type="containsText" dxfId="6386" priority="6386" operator="containsText" text="Operational">
      <formula>NOT(ISERROR(SEARCH("Operational",I1120)))</formula>
    </cfRule>
    <cfRule type="containsText" dxfId="6385" priority="6387" operator="containsText" text="Dn(service)">
      <formula>NOT(ISERROR(SEARCH("Dn(service)",I1120)))</formula>
    </cfRule>
    <cfRule type="containsText" dxfId="6384" priority="6388" operator="containsText" text="Dn(waiting)">
      <formula>NOT(ISERROR(SEARCH("Dn(waiting)",I1120)))</formula>
    </cfRule>
  </conditionalFormatting>
  <conditionalFormatting sqref="I1124">
    <cfRule type="containsBlanks" dxfId="6383" priority="6381">
      <formula>LEN(TRIM(I1124))=0</formula>
    </cfRule>
    <cfRule type="containsText" dxfId="6382" priority="6382" operator="containsText" text="Operational">
      <formula>NOT(ISERROR(SEARCH("Operational",I1124)))</formula>
    </cfRule>
    <cfRule type="containsText" dxfId="6381" priority="6383" operator="containsText" text="Dn(service)">
      <formula>NOT(ISERROR(SEARCH("Dn(service)",I1124)))</formula>
    </cfRule>
    <cfRule type="containsText" dxfId="6380" priority="6384" operator="containsText" text="Dn(waiting)">
      <formula>NOT(ISERROR(SEARCH("Dn(waiting)",I1124)))</formula>
    </cfRule>
  </conditionalFormatting>
  <conditionalFormatting sqref="D1124:D1126">
    <cfRule type="containsBlanks" dxfId="6379" priority="6377">
      <formula>LEN(TRIM(D1124))=0</formula>
    </cfRule>
    <cfRule type="containsText" dxfId="6378" priority="6378" operator="containsText" text="Operational">
      <formula>NOT(ISERROR(SEARCH("Operational",D1124)))</formula>
    </cfRule>
    <cfRule type="containsText" dxfId="6377" priority="6379" operator="containsText" text="Dn(service)">
      <formula>NOT(ISERROR(SEARCH("Dn(service)",D1124)))</formula>
    </cfRule>
    <cfRule type="containsText" dxfId="6376" priority="6380" operator="containsText" text="Dn(waiting)">
      <formula>NOT(ISERROR(SEARCH("Dn(waiting)",D1124)))</formula>
    </cfRule>
  </conditionalFormatting>
  <conditionalFormatting sqref="D1127">
    <cfRule type="containsBlanks" dxfId="6375" priority="6373">
      <formula>LEN(TRIM(D1127))=0</formula>
    </cfRule>
    <cfRule type="containsText" dxfId="6374" priority="6374" operator="containsText" text="Operational">
      <formula>NOT(ISERROR(SEARCH("Operational",D1127)))</formula>
    </cfRule>
    <cfRule type="containsText" dxfId="6373" priority="6375" operator="containsText" text="Dn(service)">
      <formula>NOT(ISERROR(SEARCH("Dn(service)",D1127)))</formula>
    </cfRule>
    <cfRule type="containsText" dxfId="6372" priority="6376" operator="containsText" text="Dn(waiting)">
      <formula>NOT(ISERROR(SEARCH("Dn(waiting)",D1127)))</formula>
    </cfRule>
  </conditionalFormatting>
  <conditionalFormatting sqref="H1113:H1123">
    <cfRule type="containsBlanks" dxfId="6371" priority="6369">
      <formula>LEN(TRIM(H1113))=0</formula>
    </cfRule>
    <cfRule type="containsText" dxfId="6370" priority="6370" operator="containsText" text="Operational">
      <formula>NOT(ISERROR(SEARCH("Operational",H1113)))</formula>
    </cfRule>
    <cfRule type="containsText" dxfId="6369" priority="6371" operator="containsText" text="Dn(service)">
      <formula>NOT(ISERROR(SEARCH("Dn(service)",H1113)))</formula>
    </cfRule>
    <cfRule type="containsText" dxfId="6368" priority="6372" operator="containsText" text="Dn(waiting)">
      <formula>NOT(ISERROR(SEARCH("Dn(waiting)",H1113)))</formula>
    </cfRule>
  </conditionalFormatting>
  <conditionalFormatting sqref="H1113:H1123">
    <cfRule type="containsBlanks" dxfId="6367" priority="6365">
      <formula>LEN(TRIM(H1113))=0</formula>
    </cfRule>
    <cfRule type="containsText" dxfId="6366" priority="6366" operator="containsText" text="Operational">
      <formula>NOT(ISERROR(SEARCH("Operational",H1113)))</formula>
    </cfRule>
    <cfRule type="containsText" dxfId="6365" priority="6367" operator="containsText" text="Dn(service)">
      <formula>NOT(ISERROR(SEARCH("Dn(service)",H1113)))</formula>
    </cfRule>
    <cfRule type="containsText" dxfId="6364" priority="6368" operator="containsText" text="Dn(waiting)">
      <formula>NOT(ISERROR(SEARCH("Dn(waiting)",H1113)))</formula>
    </cfRule>
  </conditionalFormatting>
  <conditionalFormatting sqref="C1110:C1119">
    <cfRule type="containsBlanks" dxfId="6363" priority="6361">
      <formula>LEN(TRIM(C1110))=0</formula>
    </cfRule>
    <cfRule type="containsText" dxfId="6362" priority="6362" operator="containsText" text="Operational">
      <formula>NOT(ISERROR(SEARCH("Operational",C1110)))</formula>
    </cfRule>
    <cfRule type="containsText" dxfId="6361" priority="6363" operator="containsText" text="Dn(service)">
      <formula>NOT(ISERROR(SEARCH("Dn(service)",C1110)))</formula>
    </cfRule>
    <cfRule type="containsText" dxfId="6360" priority="6364" operator="containsText" text="Dn(waiting)">
      <formula>NOT(ISERROR(SEARCH("Dn(waiting)",C1110)))</formula>
    </cfRule>
  </conditionalFormatting>
  <conditionalFormatting sqref="C1110:C1119">
    <cfRule type="containsBlanks" dxfId="6359" priority="6357">
      <formula>LEN(TRIM(C1110))=0</formula>
    </cfRule>
    <cfRule type="containsText" dxfId="6358" priority="6358" operator="containsText" text="Operational">
      <formula>NOT(ISERROR(SEARCH("Operational",C1110)))</formula>
    </cfRule>
    <cfRule type="containsText" dxfId="6357" priority="6359" operator="containsText" text="Dn(service)">
      <formula>NOT(ISERROR(SEARCH("Dn(service)",C1110)))</formula>
    </cfRule>
    <cfRule type="containsText" dxfId="6356" priority="6360" operator="containsText" text="Dn(waiting)">
      <formula>NOT(ISERROR(SEARCH("Dn(waiting)",C1110)))</formula>
    </cfRule>
  </conditionalFormatting>
  <conditionalFormatting sqref="C1127:C1131">
    <cfRule type="containsBlanks" dxfId="6355" priority="6353">
      <formula>LEN(TRIM(C1127))=0</formula>
    </cfRule>
    <cfRule type="containsText" dxfId="6354" priority="6354" operator="containsText" text="Operational">
      <formula>NOT(ISERROR(SEARCH("Operational",C1127)))</formula>
    </cfRule>
    <cfRule type="containsText" dxfId="6353" priority="6355" operator="containsText" text="Dn(service)">
      <formula>NOT(ISERROR(SEARCH("Dn(service)",C1127)))</formula>
    </cfRule>
    <cfRule type="containsText" dxfId="6352" priority="6356" operator="containsText" text="Dn(waiting)">
      <formula>NOT(ISERROR(SEARCH("Dn(waiting)",C1127)))</formula>
    </cfRule>
  </conditionalFormatting>
  <conditionalFormatting sqref="C1132">
    <cfRule type="containsBlanks" dxfId="6351" priority="6349">
      <formula>LEN(TRIM(C1132))=0</formula>
    </cfRule>
    <cfRule type="containsText" dxfId="6350" priority="6350" operator="containsText" text="Operational">
      <formula>NOT(ISERROR(SEARCH("Operational",C1132)))</formula>
    </cfRule>
    <cfRule type="containsText" dxfId="6349" priority="6351" operator="containsText" text="Dn(service)">
      <formula>NOT(ISERROR(SEARCH("Dn(service)",C1132)))</formula>
    </cfRule>
    <cfRule type="containsText" dxfId="6348" priority="6352" operator="containsText" text="Dn(waiting)">
      <formula>NOT(ISERROR(SEARCH("Dn(waiting)",C1132)))</formula>
    </cfRule>
  </conditionalFormatting>
  <conditionalFormatting sqref="H1132:H1136">
    <cfRule type="containsBlanks" dxfId="6347" priority="6345">
      <formula>LEN(TRIM(H1132))=0</formula>
    </cfRule>
    <cfRule type="containsText" dxfId="6346" priority="6346" operator="containsText" text="Operational">
      <formula>NOT(ISERROR(SEARCH("Operational",H1132)))</formula>
    </cfRule>
    <cfRule type="containsText" dxfId="6345" priority="6347" operator="containsText" text="Dn(service)">
      <formula>NOT(ISERROR(SEARCH("Dn(service)",H1132)))</formula>
    </cfRule>
    <cfRule type="containsText" dxfId="6344" priority="6348" operator="containsText" text="Dn(waiting)">
      <formula>NOT(ISERROR(SEARCH("Dn(waiting)",H1132)))</formula>
    </cfRule>
  </conditionalFormatting>
  <conditionalFormatting sqref="H1137">
    <cfRule type="containsBlanks" dxfId="6343" priority="6341">
      <formula>LEN(TRIM(H1137))=0</formula>
    </cfRule>
    <cfRule type="containsText" dxfId="6342" priority="6342" operator="containsText" text="Operational">
      <formula>NOT(ISERROR(SEARCH("Operational",H1137)))</formula>
    </cfRule>
    <cfRule type="containsText" dxfId="6341" priority="6343" operator="containsText" text="Dn(service)">
      <formula>NOT(ISERROR(SEARCH("Dn(service)",H1137)))</formula>
    </cfRule>
    <cfRule type="containsText" dxfId="6340" priority="6344" operator="containsText" text="Dn(waiting)">
      <formula>NOT(ISERROR(SEARCH("Dn(waiting)",H1137)))</formula>
    </cfRule>
  </conditionalFormatting>
  <conditionalFormatting sqref="F1118:F1126">
    <cfRule type="containsBlanks" dxfId="6339" priority="6337">
      <formula>LEN(TRIM(F1118))=0</formula>
    </cfRule>
    <cfRule type="containsText" dxfId="6338" priority="6338" operator="containsText" text="Operational">
      <formula>NOT(ISERROR(SEARCH("Operational",F1118)))</formula>
    </cfRule>
    <cfRule type="containsText" dxfId="6337" priority="6339" operator="containsText" text="Dn(service)">
      <formula>NOT(ISERROR(SEARCH("Dn(service)",F1118)))</formula>
    </cfRule>
    <cfRule type="containsText" dxfId="6336" priority="6340" operator="containsText" text="Dn(waiting)">
      <formula>NOT(ISERROR(SEARCH("Dn(waiting)",F1118)))</formula>
    </cfRule>
  </conditionalFormatting>
  <conditionalFormatting sqref="E1141:E1145">
    <cfRule type="containsBlanks" dxfId="6335" priority="6333">
      <formula>LEN(TRIM(E1141))=0</formula>
    </cfRule>
    <cfRule type="containsText" dxfId="6334" priority="6334" operator="containsText" text="Operational">
      <formula>NOT(ISERROR(SEARCH("Operational",E1141)))</formula>
    </cfRule>
    <cfRule type="containsText" dxfId="6333" priority="6335" operator="containsText" text="Dn(service)">
      <formula>NOT(ISERROR(SEARCH("Dn(service)",E1141)))</formula>
    </cfRule>
    <cfRule type="containsText" dxfId="6332" priority="6336" operator="containsText" text="Dn(waiting)">
      <formula>NOT(ISERROR(SEARCH("Dn(waiting)",E1141)))</formula>
    </cfRule>
  </conditionalFormatting>
  <conditionalFormatting sqref="G1128:G1136">
    <cfRule type="containsBlanks" dxfId="6331" priority="6329">
      <formula>LEN(TRIM(G1128))=0</formula>
    </cfRule>
    <cfRule type="containsText" dxfId="6330" priority="6330" operator="containsText" text="Operational">
      <formula>NOT(ISERROR(SEARCH("Operational",G1128)))</formula>
    </cfRule>
    <cfRule type="containsText" dxfId="6329" priority="6331" operator="containsText" text="Dn(service)">
      <formula>NOT(ISERROR(SEARCH("Dn(service)",G1128)))</formula>
    </cfRule>
    <cfRule type="containsText" dxfId="6328" priority="6332" operator="containsText" text="Dn(waiting)">
      <formula>NOT(ISERROR(SEARCH("Dn(waiting)",G1128)))</formula>
    </cfRule>
  </conditionalFormatting>
  <conditionalFormatting sqref="G1128:G1136">
    <cfRule type="containsBlanks" dxfId="6327" priority="6325">
      <formula>LEN(TRIM(G1128))=0</formula>
    </cfRule>
    <cfRule type="containsText" dxfId="6326" priority="6326" operator="containsText" text="Operational">
      <formula>NOT(ISERROR(SEARCH("Operational",G1128)))</formula>
    </cfRule>
    <cfRule type="containsText" dxfId="6325" priority="6327" operator="containsText" text="Dn(service)">
      <formula>NOT(ISERROR(SEARCH("Dn(service)",G1128)))</formula>
    </cfRule>
    <cfRule type="containsText" dxfId="6324" priority="6328" operator="containsText" text="Dn(waiting)">
      <formula>NOT(ISERROR(SEARCH("Dn(waiting)",G1128)))</formula>
    </cfRule>
  </conditionalFormatting>
  <conditionalFormatting sqref="I1128:I1140">
    <cfRule type="containsBlanks" dxfId="6323" priority="6321">
      <formula>LEN(TRIM(I1128))=0</formula>
    </cfRule>
    <cfRule type="containsText" dxfId="6322" priority="6322" operator="containsText" text="Operational">
      <formula>NOT(ISERROR(SEARCH("Operational",I1128)))</formula>
    </cfRule>
    <cfRule type="containsText" dxfId="6321" priority="6323" operator="containsText" text="Dn(service)">
      <formula>NOT(ISERROR(SEARCH("Dn(service)",I1128)))</formula>
    </cfRule>
    <cfRule type="containsText" dxfId="6320" priority="6324" operator="containsText" text="Dn(waiting)">
      <formula>NOT(ISERROR(SEARCH("Dn(waiting)",I1128)))</formula>
    </cfRule>
  </conditionalFormatting>
  <conditionalFormatting sqref="I1128:I1140">
    <cfRule type="containsBlanks" dxfId="6319" priority="6317">
      <formula>LEN(TRIM(I1128))=0</formula>
    </cfRule>
    <cfRule type="containsText" dxfId="6318" priority="6318" operator="containsText" text="Operational">
      <formula>NOT(ISERROR(SEARCH("Operational",I1128)))</formula>
    </cfRule>
    <cfRule type="containsText" dxfId="6317" priority="6319" operator="containsText" text="Dn(service)">
      <formula>NOT(ISERROR(SEARCH("Dn(service)",I1128)))</formula>
    </cfRule>
    <cfRule type="containsText" dxfId="6316" priority="6320" operator="containsText" text="Dn(waiting)">
      <formula>NOT(ISERROR(SEARCH("Dn(waiting)",I1128)))</formula>
    </cfRule>
  </conditionalFormatting>
  <conditionalFormatting sqref="G1146:G1148">
    <cfRule type="containsBlanks" dxfId="6315" priority="6313">
      <formula>LEN(TRIM(G1146))=0</formula>
    </cfRule>
    <cfRule type="containsText" dxfId="6314" priority="6314" operator="containsText" text="Operational">
      <formula>NOT(ISERROR(SEARCH("Operational",G1146)))</formula>
    </cfRule>
    <cfRule type="containsText" dxfId="6313" priority="6315" operator="containsText" text="Dn(service)">
      <formula>NOT(ISERROR(SEARCH("Dn(service)",G1146)))</formula>
    </cfRule>
    <cfRule type="containsText" dxfId="6312" priority="6316" operator="containsText" text="Dn(waiting)">
      <formula>NOT(ISERROR(SEARCH("Dn(waiting)",G1146)))</formula>
    </cfRule>
  </conditionalFormatting>
  <conditionalFormatting sqref="G1149">
    <cfRule type="containsBlanks" dxfId="6311" priority="6309">
      <formula>LEN(TRIM(G1149))=0</formula>
    </cfRule>
    <cfRule type="containsText" dxfId="6310" priority="6310" operator="containsText" text="Operational">
      <formula>NOT(ISERROR(SEARCH("Operational",G1149)))</formula>
    </cfRule>
    <cfRule type="containsText" dxfId="6309" priority="6311" operator="containsText" text="Dn(service)">
      <formula>NOT(ISERROR(SEARCH("Dn(service)",G1149)))</formula>
    </cfRule>
    <cfRule type="containsText" dxfId="6308" priority="6312" operator="containsText" text="Dn(waiting)">
      <formula>NOT(ISERROR(SEARCH("Dn(waiting)",G1149)))</formula>
    </cfRule>
  </conditionalFormatting>
  <conditionalFormatting sqref="D1134:D1145">
    <cfRule type="containsBlanks" dxfId="6307" priority="6305">
      <formula>LEN(TRIM(D1134))=0</formula>
    </cfRule>
    <cfRule type="containsText" dxfId="6306" priority="6306" operator="containsText" text="Operational">
      <formula>NOT(ISERROR(SEARCH("Operational",D1134)))</formula>
    </cfRule>
    <cfRule type="containsText" dxfId="6305" priority="6307" operator="containsText" text="Dn(service)">
      <formula>NOT(ISERROR(SEARCH("Dn(service)",D1134)))</formula>
    </cfRule>
    <cfRule type="containsText" dxfId="6304" priority="6308" operator="containsText" text="Dn(waiting)">
      <formula>NOT(ISERROR(SEARCH("Dn(waiting)",D1134)))</formula>
    </cfRule>
  </conditionalFormatting>
  <conditionalFormatting sqref="D1134:D1145">
    <cfRule type="containsBlanks" dxfId="6303" priority="6301">
      <formula>LEN(TRIM(D1134))=0</formula>
    </cfRule>
    <cfRule type="containsText" dxfId="6302" priority="6302" operator="containsText" text="Operational">
      <formula>NOT(ISERROR(SEARCH("Operational",D1134)))</formula>
    </cfRule>
    <cfRule type="containsText" dxfId="6301" priority="6303" operator="containsText" text="Dn(service)">
      <formula>NOT(ISERROR(SEARCH("Dn(service)",D1134)))</formula>
    </cfRule>
    <cfRule type="containsText" dxfId="6300" priority="6304" operator="containsText" text="Dn(waiting)">
      <formula>NOT(ISERROR(SEARCH("Dn(waiting)",D1134)))</formula>
    </cfRule>
  </conditionalFormatting>
  <conditionalFormatting sqref="C1138:C1148">
    <cfRule type="containsBlanks" dxfId="6299" priority="6297">
      <formula>LEN(TRIM(C1138))=0</formula>
    </cfRule>
    <cfRule type="containsText" dxfId="6298" priority="6298" operator="containsText" text="Operational">
      <formula>NOT(ISERROR(SEARCH("Operational",C1138)))</formula>
    </cfRule>
    <cfRule type="containsText" dxfId="6297" priority="6299" operator="containsText" text="Dn(service)">
      <formula>NOT(ISERROR(SEARCH("Dn(service)",C1138)))</formula>
    </cfRule>
    <cfRule type="containsText" dxfId="6296" priority="6300" operator="containsText" text="Dn(waiting)">
      <formula>NOT(ISERROR(SEARCH("Dn(waiting)",C1138)))</formula>
    </cfRule>
  </conditionalFormatting>
  <conditionalFormatting sqref="C1138:C1148">
    <cfRule type="containsBlanks" dxfId="6295" priority="6293">
      <formula>LEN(TRIM(C1138))=0</formula>
    </cfRule>
    <cfRule type="containsText" dxfId="6294" priority="6294" operator="containsText" text="Operational">
      <formula>NOT(ISERROR(SEARCH("Operational",C1138)))</formula>
    </cfRule>
    <cfRule type="containsText" dxfId="6293" priority="6295" operator="containsText" text="Dn(service)">
      <formula>NOT(ISERROR(SEARCH("Dn(service)",C1138)))</formula>
    </cfRule>
    <cfRule type="containsText" dxfId="6292" priority="6296" operator="containsText" text="Dn(waiting)">
      <formula>NOT(ISERROR(SEARCH("Dn(waiting)",C1138)))</formula>
    </cfRule>
  </conditionalFormatting>
  <conditionalFormatting sqref="I1150:I1154">
    <cfRule type="containsBlanks" dxfId="6291" priority="6289">
      <formula>LEN(TRIM(I1150))=0</formula>
    </cfRule>
    <cfRule type="containsText" dxfId="6290" priority="6290" operator="containsText" text="Operational">
      <formula>NOT(ISERROR(SEARCH("Operational",I1150)))</formula>
    </cfRule>
    <cfRule type="containsText" dxfId="6289" priority="6291" operator="containsText" text="Dn(service)">
      <formula>NOT(ISERROR(SEARCH("Dn(service)",I1150)))</formula>
    </cfRule>
    <cfRule type="containsText" dxfId="6288" priority="6292" operator="containsText" text="Dn(waiting)">
      <formula>NOT(ISERROR(SEARCH("Dn(waiting)",I1150)))</formula>
    </cfRule>
  </conditionalFormatting>
  <conditionalFormatting sqref="I1155">
    <cfRule type="containsBlanks" dxfId="6287" priority="6285">
      <formula>LEN(TRIM(I1155))=0</formula>
    </cfRule>
    <cfRule type="containsText" dxfId="6286" priority="6286" operator="containsText" text="Operational">
      <formula>NOT(ISERROR(SEARCH("Operational",I1155)))</formula>
    </cfRule>
    <cfRule type="containsText" dxfId="6285" priority="6287" operator="containsText" text="Dn(service)">
      <formula>NOT(ISERROR(SEARCH("Dn(service)",I1155)))</formula>
    </cfRule>
    <cfRule type="containsText" dxfId="6284" priority="6288" operator="containsText" text="Dn(waiting)">
      <formula>NOT(ISERROR(SEARCH("Dn(waiting)",I1155)))</formula>
    </cfRule>
  </conditionalFormatting>
  <conditionalFormatting sqref="D1155:D1160">
    <cfRule type="containsBlanks" dxfId="6283" priority="6281">
      <formula>LEN(TRIM(D1155))=0</formula>
    </cfRule>
    <cfRule type="containsText" dxfId="6282" priority="6282" operator="containsText" text="Operational">
      <formula>NOT(ISERROR(SEARCH("Operational",D1155)))</formula>
    </cfRule>
    <cfRule type="containsText" dxfId="6281" priority="6283" operator="containsText" text="Dn(service)">
      <formula>NOT(ISERROR(SEARCH("Dn(service)",D1155)))</formula>
    </cfRule>
    <cfRule type="containsText" dxfId="6280" priority="6284" operator="containsText" text="Dn(waiting)">
      <formula>NOT(ISERROR(SEARCH("Dn(waiting)",D1155)))</formula>
    </cfRule>
  </conditionalFormatting>
  <conditionalFormatting sqref="D1161">
    <cfRule type="containsBlanks" dxfId="6279" priority="6277">
      <formula>LEN(TRIM(D1161))=0</formula>
    </cfRule>
    <cfRule type="containsText" dxfId="6278" priority="6278" operator="containsText" text="Operational">
      <formula>NOT(ISERROR(SEARCH("Operational",D1161)))</formula>
    </cfRule>
    <cfRule type="containsText" dxfId="6277" priority="6279" operator="containsText" text="Dn(service)">
      <formula>NOT(ISERROR(SEARCH("Dn(service)",D1161)))</formula>
    </cfRule>
    <cfRule type="containsText" dxfId="6276" priority="6280" operator="containsText" text="Dn(waiting)">
      <formula>NOT(ISERROR(SEARCH("Dn(waiting)",D1161)))</formula>
    </cfRule>
  </conditionalFormatting>
  <conditionalFormatting sqref="C1161:C1165">
    <cfRule type="containsBlanks" dxfId="6275" priority="6273">
      <formula>LEN(TRIM(C1161))=0</formula>
    </cfRule>
    <cfRule type="containsText" dxfId="6274" priority="6274" operator="containsText" text="Operational">
      <formula>NOT(ISERROR(SEARCH("Operational",C1161)))</formula>
    </cfRule>
    <cfRule type="containsText" dxfId="6273" priority="6275" operator="containsText" text="Dn(service)">
      <formula>NOT(ISERROR(SEARCH("Dn(service)",C1161)))</formula>
    </cfRule>
    <cfRule type="containsText" dxfId="6272" priority="6276" operator="containsText" text="Dn(waiting)">
      <formula>NOT(ISERROR(SEARCH("Dn(waiting)",C1161)))</formula>
    </cfRule>
  </conditionalFormatting>
  <conditionalFormatting sqref="H1153:H1160">
    <cfRule type="containsBlanks" dxfId="6271" priority="6269">
      <formula>LEN(TRIM(H1153))=0</formula>
    </cfRule>
    <cfRule type="containsText" dxfId="6270" priority="6270" operator="containsText" text="Operational">
      <formula>NOT(ISERROR(SEARCH("Operational",H1153)))</formula>
    </cfRule>
    <cfRule type="containsText" dxfId="6269" priority="6271" operator="containsText" text="Dn(service)">
      <formula>NOT(ISERROR(SEARCH("Dn(service)",H1153)))</formula>
    </cfRule>
    <cfRule type="containsText" dxfId="6268" priority="6272" operator="containsText" text="Dn(waiting)">
      <formula>NOT(ISERROR(SEARCH("Dn(waiting)",H1153)))</formula>
    </cfRule>
  </conditionalFormatting>
  <conditionalFormatting sqref="F1150:F1154">
    <cfRule type="containsBlanks" dxfId="6267" priority="6265">
      <formula>LEN(TRIM(F1150))=0</formula>
    </cfRule>
    <cfRule type="containsText" dxfId="6266" priority="6266" operator="containsText" text="Operational">
      <formula>NOT(ISERROR(SEARCH("Operational",F1150)))</formula>
    </cfRule>
    <cfRule type="containsText" dxfId="6265" priority="6267" operator="containsText" text="Dn(service)">
      <formula>NOT(ISERROR(SEARCH("Dn(service)",F1150)))</formula>
    </cfRule>
    <cfRule type="containsText" dxfId="6264" priority="6268" operator="containsText" text="Dn(waiting)">
      <formula>NOT(ISERROR(SEARCH("Dn(waiting)",F1150)))</formula>
    </cfRule>
  </conditionalFormatting>
  <conditionalFormatting sqref="F1150:F1154">
    <cfRule type="containsBlanks" dxfId="6263" priority="6261">
      <formula>LEN(TRIM(F1150))=0</formula>
    </cfRule>
    <cfRule type="containsText" dxfId="6262" priority="6262" operator="containsText" text="Operational">
      <formula>NOT(ISERROR(SEARCH("Operational",F1150)))</formula>
    </cfRule>
    <cfRule type="containsText" dxfId="6261" priority="6263" operator="containsText" text="Dn(service)">
      <formula>NOT(ISERROR(SEARCH("Dn(service)",F1150)))</formula>
    </cfRule>
    <cfRule type="containsText" dxfId="6260" priority="6264" operator="containsText" text="Dn(waiting)">
      <formula>NOT(ISERROR(SEARCH("Dn(waiting)",F1150)))</formula>
    </cfRule>
  </conditionalFormatting>
  <conditionalFormatting sqref="F1166:F1168">
    <cfRule type="containsBlanks" dxfId="6259" priority="6257">
      <formula>LEN(TRIM(F1166))=0</formula>
    </cfRule>
    <cfRule type="containsText" dxfId="6258" priority="6258" operator="containsText" text="Operational">
      <formula>NOT(ISERROR(SEARCH("Operational",F1166)))</formula>
    </cfRule>
    <cfRule type="containsText" dxfId="6257" priority="6259" operator="containsText" text="Dn(service)">
      <formula>NOT(ISERROR(SEARCH("Dn(service)",F1166)))</formula>
    </cfRule>
    <cfRule type="containsText" dxfId="6256" priority="6260" operator="containsText" text="Dn(waiting)">
      <formula>NOT(ISERROR(SEARCH("Dn(waiting)",F1166)))</formula>
    </cfRule>
  </conditionalFormatting>
  <conditionalFormatting sqref="H1173">
    <cfRule type="containsBlanks" dxfId="6255" priority="6253">
      <formula>LEN(TRIM(H1173))=0</formula>
    </cfRule>
    <cfRule type="containsText" dxfId="6254" priority="6254" operator="containsText" text="Operational">
      <formula>NOT(ISERROR(SEARCH("Operational",H1173)))</formula>
    </cfRule>
    <cfRule type="containsText" dxfId="6253" priority="6255" operator="containsText" text="Dn(service)">
      <formula>NOT(ISERROR(SEARCH("Dn(service)",H1173)))</formula>
    </cfRule>
    <cfRule type="containsText" dxfId="6252" priority="6256" operator="containsText" text="Dn(waiting)">
      <formula>NOT(ISERROR(SEARCH("Dn(waiting)",H1173)))</formula>
    </cfRule>
  </conditionalFormatting>
  <conditionalFormatting sqref="C1166">
    <cfRule type="containsBlanks" dxfId="6251" priority="6249">
      <formula>LEN(TRIM(C1166))=0</formula>
    </cfRule>
    <cfRule type="containsText" dxfId="6250" priority="6250" operator="containsText" text="Operational">
      <formula>NOT(ISERROR(SEARCH("Operational",C1166)))</formula>
    </cfRule>
    <cfRule type="containsText" dxfId="6249" priority="6251" operator="containsText" text="Dn(service)">
      <formula>NOT(ISERROR(SEARCH("Dn(service)",C1166)))</formula>
    </cfRule>
    <cfRule type="containsText" dxfId="6248" priority="6252" operator="containsText" text="Dn(waiting)">
      <formula>NOT(ISERROR(SEARCH("Dn(waiting)",C1166)))</formula>
    </cfRule>
  </conditionalFormatting>
  <conditionalFormatting sqref="F1169">
    <cfRule type="containsBlanks" dxfId="6247" priority="6245">
      <formula>LEN(TRIM(F1169))=0</formula>
    </cfRule>
    <cfRule type="containsText" dxfId="6246" priority="6246" operator="containsText" text="Operational">
      <formula>NOT(ISERROR(SEARCH("Operational",F1169)))</formula>
    </cfRule>
    <cfRule type="containsText" dxfId="6245" priority="6247" operator="containsText" text="Dn(service)">
      <formula>NOT(ISERROR(SEARCH("Dn(service)",F1169)))</formula>
    </cfRule>
    <cfRule type="containsText" dxfId="6244" priority="6248" operator="containsText" text="Dn(waiting)">
      <formula>NOT(ISERROR(SEARCH("Dn(waiting)",F1169)))</formula>
    </cfRule>
  </conditionalFormatting>
  <conditionalFormatting sqref="H1153:H1160">
    <cfRule type="containsBlanks" dxfId="6243" priority="6241">
      <formula>LEN(TRIM(H1153))=0</formula>
    </cfRule>
    <cfRule type="containsText" dxfId="6242" priority="6242" operator="containsText" text="Operational">
      <formula>NOT(ISERROR(SEARCH("Operational",H1153)))</formula>
    </cfRule>
    <cfRule type="containsText" dxfId="6241" priority="6243" operator="containsText" text="Dn(service)">
      <formula>NOT(ISERROR(SEARCH("Dn(service)",H1153)))</formula>
    </cfRule>
    <cfRule type="containsText" dxfId="6240" priority="6244" operator="containsText" text="Dn(waiting)">
      <formula>NOT(ISERROR(SEARCH("Dn(waiting)",H1153)))</formula>
    </cfRule>
  </conditionalFormatting>
  <conditionalFormatting sqref="H1170:H1172">
    <cfRule type="containsBlanks" dxfId="6239" priority="6237">
      <formula>LEN(TRIM(H1170))=0</formula>
    </cfRule>
    <cfRule type="containsText" dxfId="6238" priority="6238" operator="containsText" text="Operational">
      <formula>NOT(ISERROR(SEARCH("Operational",H1170)))</formula>
    </cfRule>
    <cfRule type="containsText" dxfId="6237" priority="6239" operator="containsText" text="Dn(service)">
      <formula>NOT(ISERROR(SEARCH("Dn(service)",H1170)))</formula>
    </cfRule>
    <cfRule type="containsText" dxfId="6236" priority="6240" operator="containsText" text="Dn(waiting)">
      <formula>NOT(ISERROR(SEARCH("Dn(waiting)",H1170)))</formula>
    </cfRule>
  </conditionalFormatting>
  <conditionalFormatting sqref="E1093">
    <cfRule type="containsBlanks" dxfId="6235" priority="6233">
      <formula>LEN(TRIM(E1093))=0</formula>
    </cfRule>
    <cfRule type="containsText" dxfId="6234" priority="6234" operator="containsText" text="Operational">
      <formula>NOT(ISERROR(SEARCH("Operational",E1093)))</formula>
    </cfRule>
    <cfRule type="containsText" dxfId="6233" priority="6235" operator="containsText" text="Dn(service)">
      <formula>NOT(ISERROR(SEARCH("Dn(service)",E1093)))</formula>
    </cfRule>
    <cfRule type="containsText" dxfId="6232" priority="6236" operator="containsText" text="Dn(waiting)">
      <formula>NOT(ISERROR(SEARCH("Dn(waiting)",E1093)))</formula>
    </cfRule>
  </conditionalFormatting>
  <conditionalFormatting sqref="E1064">
    <cfRule type="containsBlanks" dxfId="6231" priority="6229">
      <formula>LEN(TRIM(E1064))=0</formula>
    </cfRule>
    <cfRule type="containsText" dxfId="6230" priority="6230" operator="containsText" text="Operational">
      <formula>NOT(ISERROR(SEARCH("Operational",E1064)))</formula>
    </cfRule>
    <cfRule type="containsText" dxfId="6229" priority="6231" operator="containsText" text="Dn(service)">
      <formula>NOT(ISERROR(SEARCH("Dn(service)",E1064)))</formula>
    </cfRule>
    <cfRule type="containsText" dxfId="6228" priority="6232" operator="containsText" text="Dn(waiting)">
      <formula>NOT(ISERROR(SEARCH("Dn(waiting)",E1064)))</formula>
    </cfRule>
  </conditionalFormatting>
  <conditionalFormatting sqref="E1065">
    <cfRule type="containsBlanks" dxfId="6227" priority="6225">
      <formula>LEN(TRIM(E1065))=0</formula>
    </cfRule>
    <cfRule type="containsText" dxfId="6226" priority="6226" operator="containsText" text="Operational">
      <formula>NOT(ISERROR(SEARCH("Operational",E1065)))</formula>
    </cfRule>
    <cfRule type="containsText" dxfId="6225" priority="6227" operator="containsText" text="Dn(service)">
      <formula>NOT(ISERROR(SEARCH("Dn(service)",E1065)))</formula>
    </cfRule>
    <cfRule type="containsText" dxfId="6224" priority="6228" operator="containsText" text="Dn(waiting)">
      <formula>NOT(ISERROR(SEARCH("Dn(waiting)",E1065)))</formula>
    </cfRule>
  </conditionalFormatting>
  <conditionalFormatting sqref="F1011">
    <cfRule type="containsBlanks" dxfId="6223" priority="6221">
      <formula>LEN(TRIM(F1011))=0</formula>
    </cfRule>
    <cfRule type="containsText" dxfId="6222" priority="6222" operator="containsText" text="Operational">
      <formula>NOT(ISERROR(SEARCH("Operational",F1011)))</formula>
    </cfRule>
    <cfRule type="containsText" dxfId="6221" priority="6223" operator="containsText" text="Dn(service)">
      <formula>NOT(ISERROR(SEARCH("Dn(service)",F1011)))</formula>
    </cfRule>
    <cfRule type="containsText" dxfId="6220" priority="6224" operator="containsText" text="Dn(waiting)">
      <formula>NOT(ISERROR(SEARCH("Dn(waiting)",F1011)))</formula>
    </cfRule>
  </conditionalFormatting>
  <conditionalFormatting sqref="G1126">
    <cfRule type="containsBlanks" dxfId="6219" priority="6217">
      <formula>LEN(TRIM(G1126))=0</formula>
    </cfRule>
    <cfRule type="containsText" dxfId="6218" priority="6218" operator="containsText" text="Operational">
      <formula>NOT(ISERROR(SEARCH("Operational",G1126)))</formula>
    </cfRule>
    <cfRule type="containsText" dxfId="6217" priority="6219" operator="containsText" text="Dn(service)">
      <formula>NOT(ISERROR(SEARCH("Dn(service)",G1126)))</formula>
    </cfRule>
    <cfRule type="containsText" dxfId="6216" priority="6220" operator="containsText" text="Dn(waiting)">
      <formula>NOT(ISERROR(SEARCH("Dn(waiting)",G1126)))</formula>
    </cfRule>
  </conditionalFormatting>
  <conditionalFormatting sqref="H1112">
    <cfRule type="containsBlanks" dxfId="6215" priority="6213">
      <formula>LEN(TRIM(H1112))=0</formula>
    </cfRule>
    <cfRule type="containsText" dxfId="6214" priority="6214" operator="containsText" text="Operational">
      <formula>NOT(ISERROR(SEARCH("Operational",H1112)))</formula>
    </cfRule>
    <cfRule type="containsText" dxfId="6213" priority="6215" operator="containsText" text="Dn(service)">
      <formula>NOT(ISERROR(SEARCH("Dn(service)",H1112)))</formula>
    </cfRule>
    <cfRule type="containsText" dxfId="6212" priority="6216" operator="containsText" text="Dn(waiting)">
      <formula>NOT(ISERROR(SEARCH("Dn(waiting)",H1112)))</formula>
    </cfRule>
  </conditionalFormatting>
  <conditionalFormatting sqref="I1098">
    <cfRule type="containsBlanks" dxfId="6211" priority="6209">
      <formula>LEN(TRIM(I1098))=0</formula>
    </cfRule>
    <cfRule type="containsText" dxfId="6210" priority="6210" operator="containsText" text="Operational">
      <formula>NOT(ISERROR(SEARCH("Operational",I1098)))</formula>
    </cfRule>
    <cfRule type="containsText" dxfId="6209" priority="6211" operator="containsText" text="Dn(service)">
      <formula>NOT(ISERROR(SEARCH("Dn(service)",I1098)))</formula>
    </cfRule>
    <cfRule type="containsText" dxfId="6208" priority="6212" operator="containsText" text="Dn(waiting)">
      <formula>NOT(ISERROR(SEARCH("Dn(waiting)",I1098)))</formula>
    </cfRule>
  </conditionalFormatting>
  <conditionalFormatting sqref="I1097">
    <cfRule type="containsBlanks" dxfId="6207" priority="6205">
      <formula>LEN(TRIM(I1097))=0</formula>
    </cfRule>
    <cfRule type="containsText" dxfId="6206" priority="6206" operator="containsText" text="Operational">
      <formula>NOT(ISERROR(SEARCH("Operational",I1097)))</formula>
    </cfRule>
    <cfRule type="containsText" dxfId="6205" priority="6207" operator="containsText" text="Dn(service)">
      <formula>NOT(ISERROR(SEARCH("Dn(service)",I1097)))</formula>
    </cfRule>
    <cfRule type="containsText" dxfId="6204" priority="6208" operator="containsText" text="Dn(waiting)">
      <formula>NOT(ISERROR(SEARCH("Dn(waiting)",I1097)))</formula>
    </cfRule>
  </conditionalFormatting>
  <conditionalFormatting sqref="H1008">
    <cfRule type="containsBlanks" dxfId="6203" priority="6201">
      <formula>LEN(TRIM(H1008))=0</formula>
    </cfRule>
    <cfRule type="containsText" dxfId="6202" priority="6202" operator="containsText" text="Operational">
      <formula>NOT(ISERROR(SEARCH("Operational",H1008)))</formula>
    </cfRule>
    <cfRule type="containsText" dxfId="6201" priority="6203" operator="containsText" text="Dn(service)">
      <formula>NOT(ISERROR(SEARCH("Dn(service)",H1008)))</formula>
    </cfRule>
    <cfRule type="containsText" dxfId="6200" priority="6204" operator="containsText" text="Dn(waiting)">
      <formula>NOT(ISERROR(SEARCH("Dn(waiting)",H1008)))</formula>
    </cfRule>
  </conditionalFormatting>
  <conditionalFormatting sqref="H1009">
    <cfRule type="containsBlanks" dxfId="6199" priority="6197">
      <formula>LEN(TRIM(H1009))=0</formula>
    </cfRule>
    <cfRule type="containsText" dxfId="6198" priority="6198" operator="containsText" text="Operational">
      <formula>NOT(ISERROR(SEARCH("Operational",H1009)))</formula>
    </cfRule>
    <cfRule type="containsText" dxfId="6197" priority="6199" operator="containsText" text="Dn(service)">
      <formula>NOT(ISERROR(SEARCH("Dn(service)",H1009)))</formula>
    </cfRule>
    <cfRule type="containsText" dxfId="6196" priority="6200" operator="containsText" text="Dn(waiting)">
      <formula>NOT(ISERROR(SEARCH("Dn(waiting)",H1009)))</formula>
    </cfRule>
  </conditionalFormatting>
  <conditionalFormatting sqref="H1010">
    <cfRule type="containsBlanks" dxfId="6195" priority="6193">
      <formula>LEN(TRIM(H1010))=0</formula>
    </cfRule>
    <cfRule type="containsText" dxfId="6194" priority="6194" operator="containsText" text="Operational">
      <formula>NOT(ISERROR(SEARCH("Operational",H1010)))</formula>
    </cfRule>
    <cfRule type="containsText" dxfId="6193" priority="6195" operator="containsText" text="Dn(service)">
      <formula>NOT(ISERROR(SEARCH("Dn(service)",H1010)))</formula>
    </cfRule>
    <cfRule type="containsText" dxfId="6192" priority="6196" operator="containsText" text="Dn(waiting)">
      <formula>NOT(ISERROR(SEARCH("Dn(waiting)",H1010)))</formula>
    </cfRule>
  </conditionalFormatting>
  <conditionalFormatting sqref="C1011">
    <cfRule type="containsBlanks" dxfId="6191" priority="6189">
      <formula>LEN(TRIM(C1011))=0</formula>
    </cfRule>
    <cfRule type="containsText" dxfId="6190" priority="6190" operator="containsText" text="Operational">
      <formula>NOT(ISERROR(SEARCH("Operational",C1011)))</formula>
    </cfRule>
    <cfRule type="containsText" dxfId="6189" priority="6191" operator="containsText" text="Dn(service)">
      <formula>NOT(ISERROR(SEARCH("Dn(service)",C1011)))</formula>
    </cfRule>
    <cfRule type="containsText" dxfId="6188" priority="6192" operator="containsText" text="Dn(waiting)">
      <formula>NOT(ISERROR(SEARCH("Dn(waiting)",C1011)))</formula>
    </cfRule>
  </conditionalFormatting>
  <conditionalFormatting sqref="C1012">
    <cfRule type="containsBlanks" dxfId="6187" priority="6185">
      <formula>LEN(TRIM(C1012))=0</formula>
    </cfRule>
    <cfRule type="containsText" dxfId="6186" priority="6186" operator="containsText" text="Operational">
      <formula>NOT(ISERROR(SEARCH("Operational",C1012)))</formula>
    </cfRule>
    <cfRule type="containsText" dxfId="6185" priority="6187" operator="containsText" text="Dn(service)">
      <formula>NOT(ISERROR(SEARCH("Dn(service)",C1012)))</formula>
    </cfRule>
    <cfRule type="containsText" dxfId="6184" priority="6188" operator="containsText" text="Dn(waiting)">
      <formula>NOT(ISERROR(SEARCH("Dn(waiting)",C1012)))</formula>
    </cfRule>
  </conditionalFormatting>
  <conditionalFormatting sqref="C1013">
    <cfRule type="containsBlanks" dxfId="6183" priority="6181">
      <formula>LEN(TRIM(C1013))=0</formula>
    </cfRule>
    <cfRule type="containsText" dxfId="6182" priority="6182" operator="containsText" text="Operational">
      <formula>NOT(ISERROR(SEARCH("Operational",C1013)))</formula>
    </cfRule>
    <cfRule type="containsText" dxfId="6181" priority="6183" operator="containsText" text="Dn(service)">
      <formula>NOT(ISERROR(SEARCH("Dn(service)",C1013)))</formula>
    </cfRule>
    <cfRule type="containsText" dxfId="6180" priority="6184" operator="containsText" text="Dn(waiting)">
      <formula>NOT(ISERROR(SEARCH("Dn(waiting)",C1013)))</formula>
    </cfRule>
  </conditionalFormatting>
  <conditionalFormatting sqref="C1014">
    <cfRule type="containsBlanks" dxfId="6179" priority="6177">
      <formula>LEN(TRIM(C1014))=0</formula>
    </cfRule>
    <cfRule type="containsText" dxfId="6178" priority="6178" operator="containsText" text="Operational">
      <formula>NOT(ISERROR(SEARCH("Operational",C1014)))</formula>
    </cfRule>
    <cfRule type="containsText" dxfId="6177" priority="6179" operator="containsText" text="Dn(service)">
      <formula>NOT(ISERROR(SEARCH("Dn(service)",C1014)))</formula>
    </cfRule>
    <cfRule type="containsText" dxfId="6176" priority="6180" operator="containsText" text="Dn(waiting)">
      <formula>NOT(ISERROR(SEARCH("Dn(waiting)",C1014)))</formula>
    </cfRule>
  </conditionalFormatting>
  <conditionalFormatting sqref="F1015">
    <cfRule type="containsBlanks" dxfId="6175" priority="6173">
      <formula>LEN(TRIM(F1015))=0</formula>
    </cfRule>
    <cfRule type="containsText" dxfId="6174" priority="6174" operator="containsText" text="Operational">
      <formula>NOT(ISERROR(SEARCH("Operational",F1015)))</formula>
    </cfRule>
    <cfRule type="containsText" dxfId="6173" priority="6175" operator="containsText" text="Dn(service)">
      <formula>NOT(ISERROR(SEARCH("Dn(service)",F1015)))</formula>
    </cfRule>
    <cfRule type="containsText" dxfId="6172" priority="6176" operator="containsText" text="Dn(waiting)">
      <formula>NOT(ISERROR(SEARCH("Dn(waiting)",F1015)))</formula>
    </cfRule>
  </conditionalFormatting>
  <conditionalFormatting sqref="F1016">
    <cfRule type="containsBlanks" dxfId="6171" priority="6169">
      <formula>LEN(TRIM(F1016))=0</formula>
    </cfRule>
    <cfRule type="containsText" dxfId="6170" priority="6170" operator="containsText" text="Operational">
      <formula>NOT(ISERROR(SEARCH("Operational",F1016)))</formula>
    </cfRule>
    <cfRule type="containsText" dxfId="6169" priority="6171" operator="containsText" text="Dn(service)">
      <formula>NOT(ISERROR(SEARCH("Dn(service)",F1016)))</formula>
    </cfRule>
    <cfRule type="containsText" dxfId="6168" priority="6172" operator="containsText" text="Dn(waiting)">
      <formula>NOT(ISERROR(SEARCH("Dn(waiting)",F1016)))</formula>
    </cfRule>
  </conditionalFormatting>
  <conditionalFormatting sqref="F1017">
    <cfRule type="containsBlanks" dxfId="6167" priority="6165">
      <formula>LEN(TRIM(F1017))=0</formula>
    </cfRule>
    <cfRule type="containsText" dxfId="6166" priority="6166" operator="containsText" text="Operational">
      <formula>NOT(ISERROR(SEARCH("Operational",F1017)))</formula>
    </cfRule>
    <cfRule type="containsText" dxfId="6165" priority="6167" operator="containsText" text="Dn(service)">
      <formula>NOT(ISERROR(SEARCH("Dn(service)",F1017)))</formula>
    </cfRule>
    <cfRule type="containsText" dxfId="6164" priority="6168" operator="containsText" text="Dn(waiting)">
      <formula>NOT(ISERROR(SEARCH("Dn(waiting)",F1017)))</formula>
    </cfRule>
  </conditionalFormatting>
  <conditionalFormatting sqref="F1018">
    <cfRule type="containsBlanks" dxfId="6163" priority="6161">
      <formula>LEN(TRIM(F1018))=0</formula>
    </cfRule>
    <cfRule type="containsText" dxfId="6162" priority="6162" operator="containsText" text="Operational">
      <formula>NOT(ISERROR(SEARCH("Operational",F1018)))</formula>
    </cfRule>
    <cfRule type="containsText" dxfId="6161" priority="6163" operator="containsText" text="Dn(service)">
      <formula>NOT(ISERROR(SEARCH("Dn(service)",F1018)))</formula>
    </cfRule>
    <cfRule type="containsText" dxfId="6160" priority="6164" operator="containsText" text="Dn(waiting)">
      <formula>NOT(ISERROR(SEARCH("Dn(waiting)",F1018)))</formula>
    </cfRule>
  </conditionalFormatting>
  <conditionalFormatting sqref="G1019">
    <cfRule type="containsBlanks" dxfId="6159" priority="6157">
      <formula>LEN(TRIM(G1019))=0</formula>
    </cfRule>
    <cfRule type="containsText" dxfId="6158" priority="6158" operator="containsText" text="Operational">
      <formula>NOT(ISERROR(SEARCH("Operational",G1019)))</formula>
    </cfRule>
    <cfRule type="containsText" dxfId="6157" priority="6159" operator="containsText" text="Dn(service)">
      <formula>NOT(ISERROR(SEARCH("Dn(service)",G1019)))</formula>
    </cfRule>
    <cfRule type="containsText" dxfId="6156" priority="6160" operator="containsText" text="Dn(waiting)">
      <formula>NOT(ISERROR(SEARCH("Dn(waiting)",G1019)))</formula>
    </cfRule>
  </conditionalFormatting>
  <conditionalFormatting sqref="G1020">
    <cfRule type="containsBlanks" dxfId="6155" priority="6153">
      <formula>LEN(TRIM(G1020))=0</formula>
    </cfRule>
    <cfRule type="containsText" dxfId="6154" priority="6154" operator="containsText" text="Operational">
      <formula>NOT(ISERROR(SEARCH("Operational",G1020)))</formula>
    </cfRule>
    <cfRule type="containsText" dxfId="6153" priority="6155" operator="containsText" text="Dn(service)">
      <formula>NOT(ISERROR(SEARCH("Dn(service)",G1020)))</formula>
    </cfRule>
    <cfRule type="containsText" dxfId="6152" priority="6156" operator="containsText" text="Dn(waiting)">
      <formula>NOT(ISERROR(SEARCH("Dn(waiting)",G1020)))</formula>
    </cfRule>
  </conditionalFormatting>
  <conditionalFormatting sqref="G1021">
    <cfRule type="containsBlanks" dxfId="6151" priority="6149">
      <formula>LEN(TRIM(G1021))=0</formula>
    </cfRule>
    <cfRule type="containsText" dxfId="6150" priority="6150" operator="containsText" text="Operational">
      <formula>NOT(ISERROR(SEARCH("Operational",G1021)))</formula>
    </cfRule>
    <cfRule type="containsText" dxfId="6149" priority="6151" operator="containsText" text="Dn(service)">
      <formula>NOT(ISERROR(SEARCH("Dn(service)",G1021)))</formula>
    </cfRule>
    <cfRule type="containsText" dxfId="6148" priority="6152" operator="containsText" text="Dn(waiting)">
      <formula>NOT(ISERROR(SEARCH("Dn(waiting)",G1021)))</formula>
    </cfRule>
  </conditionalFormatting>
  <conditionalFormatting sqref="G1022">
    <cfRule type="containsBlanks" dxfId="6147" priority="6145">
      <formula>LEN(TRIM(G1022))=0</formula>
    </cfRule>
    <cfRule type="containsText" dxfId="6146" priority="6146" operator="containsText" text="Operational">
      <formula>NOT(ISERROR(SEARCH("Operational",G1022)))</formula>
    </cfRule>
    <cfRule type="containsText" dxfId="6145" priority="6147" operator="containsText" text="Dn(service)">
      <formula>NOT(ISERROR(SEARCH("Dn(service)",G1022)))</formula>
    </cfRule>
    <cfRule type="containsText" dxfId="6144" priority="6148" operator="containsText" text="Dn(waiting)">
      <formula>NOT(ISERROR(SEARCH("Dn(waiting)",G1022)))</formula>
    </cfRule>
  </conditionalFormatting>
  <conditionalFormatting sqref="G1023">
    <cfRule type="containsBlanks" dxfId="6143" priority="6141">
      <formula>LEN(TRIM(G1023))=0</formula>
    </cfRule>
    <cfRule type="containsText" dxfId="6142" priority="6142" operator="containsText" text="Operational">
      <formula>NOT(ISERROR(SEARCH("Operational",G1023)))</formula>
    </cfRule>
    <cfRule type="containsText" dxfId="6141" priority="6143" operator="containsText" text="Dn(service)">
      <formula>NOT(ISERROR(SEARCH("Dn(service)",G1023)))</formula>
    </cfRule>
    <cfRule type="containsText" dxfId="6140" priority="6144" operator="containsText" text="Dn(waiting)">
      <formula>NOT(ISERROR(SEARCH("Dn(waiting)",G1023)))</formula>
    </cfRule>
  </conditionalFormatting>
  <conditionalFormatting sqref="E1024">
    <cfRule type="containsBlanks" dxfId="6139" priority="6137">
      <formula>LEN(TRIM(E1024))=0</formula>
    </cfRule>
    <cfRule type="containsText" dxfId="6138" priority="6138" operator="containsText" text="Operational">
      <formula>NOT(ISERROR(SEARCH("Operational",E1024)))</formula>
    </cfRule>
    <cfRule type="containsText" dxfId="6137" priority="6139" operator="containsText" text="Dn(service)">
      <formula>NOT(ISERROR(SEARCH("Dn(service)",E1024)))</formula>
    </cfRule>
    <cfRule type="containsText" dxfId="6136" priority="6140" operator="containsText" text="Dn(waiting)">
      <formula>NOT(ISERROR(SEARCH("Dn(waiting)",E1024)))</formula>
    </cfRule>
  </conditionalFormatting>
  <conditionalFormatting sqref="E1025">
    <cfRule type="containsBlanks" dxfId="6135" priority="6133">
      <formula>LEN(TRIM(E1025))=0</formula>
    </cfRule>
    <cfRule type="containsText" dxfId="6134" priority="6134" operator="containsText" text="Operational">
      <formula>NOT(ISERROR(SEARCH("Operational",E1025)))</formula>
    </cfRule>
    <cfRule type="containsText" dxfId="6133" priority="6135" operator="containsText" text="Dn(service)">
      <formula>NOT(ISERROR(SEARCH("Dn(service)",E1025)))</formula>
    </cfRule>
    <cfRule type="containsText" dxfId="6132" priority="6136" operator="containsText" text="Dn(waiting)">
      <formula>NOT(ISERROR(SEARCH("Dn(waiting)",E1025)))</formula>
    </cfRule>
  </conditionalFormatting>
  <conditionalFormatting sqref="E1026">
    <cfRule type="containsBlanks" dxfId="6131" priority="6129">
      <formula>LEN(TRIM(E1026))=0</formula>
    </cfRule>
    <cfRule type="containsText" dxfId="6130" priority="6130" operator="containsText" text="Operational">
      <formula>NOT(ISERROR(SEARCH("Operational",E1026)))</formula>
    </cfRule>
    <cfRule type="containsText" dxfId="6129" priority="6131" operator="containsText" text="Dn(service)">
      <formula>NOT(ISERROR(SEARCH("Dn(service)",E1026)))</formula>
    </cfRule>
    <cfRule type="containsText" dxfId="6128" priority="6132" operator="containsText" text="Dn(waiting)">
      <formula>NOT(ISERROR(SEARCH("Dn(waiting)",E1026)))</formula>
    </cfRule>
  </conditionalFormatting>
  <conditionalFormatting sqref="E1027">
    <cfRule type="containsBlanks" dxfId="6127" priority="6125">
      <formula>LEN(TRIM(E1027))=0</formula>
    </cfRule>
    <cfRule type="containsText" dxfId="6126" priority="6126" operator="containsText" text="Operational">
      <formula>NOT(ISERROR(SEARCH("Operational",E1027)))</formula>
    </cfRule>
    <cfRule type="containsText" dxfId="6125" priority="6127" operator="containsText" text="Dn(service)">
      <formula>NOT(ISERROR(SEARCH("Dn(service)",E1027)))</formula>
    </cfRule>
    <cfRule type="containsText" dxfId="6124" priority="6128" operator="containsText" text="Dn(waiting)">
      <formula>NOT(ISERROR(SEARCH("Dn(waiting)",E1027)))</formula>
    </cfRule>
  </conditionalFormatting>
  <conditionalFormatting sqref="E1028">
    <cfRule type="containsBlanks" dxfId="6123" priority="6121">
      <formula>LEN(TRIM(E1028))=0</formula>
    </cfRule>
    <cfRule type="containsText" dxfId="6122" priority="6122" operator="containsText" text="Operational">
      <formula>NOT(ISERROR(SEARCH("Operational",E1028)))</formula>
    </cfRule>
    <cfRule type="containsText" dxfId="6121" priority="6123" operator="containsText" text="Dn(service)">
      <formula>NOT(ISERROR(SEARCH("Dn(service)",E1028)))</formula>
    </cfRule>
    <cfRule type="containsText" dxfId="6120" priority="6124" operator="containsText" text="Dn(waiting)">
      <formula>NOT(ISERROR(SEARCH("Dn(waiting)",E1028)))</formula>
    </cfRule>
  </conditionalFormatting>
  <conditionalFormatting sqref="I1029">
    <cfRule type="containsBlanks" dxfId="6119" priority="6117">
      <formula>LEN(TRIM(I1029))=0</formula>
    </cfRule>
    <cfRule type="containsText" dxfId="6118" priority="6118" operator="containsText" text="Operational">
      <formula>NOT(ISERROR(SEARCH("Operational",I1029)))</formula>
    </cfRule>
    <cfRule type="containsText" dxfId="6117" priority="6119" operator="containsText" text="Dn(service)">
      <formula>NOT(ISERROR(SEARCH("Dn(service)",I1029)))</formula>
    </cfRule>
    <cfRule type="containsText" dxfId="6116" priority="6120" operator="containsText" text="Dn(waiting)">
      <formula>NOT(ISERROR(SEARCH("Dn(waiting)",I1029)))</formula>
    </cfRule>
  </conditionalFormatting>
  <conditionalFormatting sqref="I1030">
    <cfRule type="containsBlanks" dxfId="6115" priority="6113">
      <formula>LEN(TRIM(I1030))=0</formula>
    </cfRule>
    <cfRule type="containsText" dxfId="6114" priority="6114" operator="containsText" text="Operational">
      <formula>NOT(ISERROR(SEARCH("Operational",I1030)))</formula>
    </cfRule>
    <cfRule type="containsText" dxfId="6113" priority="6115" operator="containsText" text="Dn(service)">
      <formula>NOT(ISERROR(SEARCH("Dn(service)",I1030)))</formula>
    </cfRule>
    <cfRule type="containsText" dxfId="6112" priority="6116" operator="containsText" text="Dn(waiting)">
      <formula>NOT(ISERROR(SEARCH("Dn(waiting)",I1030)))</formula>
    </cfRule>
  </conditionalFormatting>
  <conditionalFormatting sqref="I1031">
    <cfRule type="containsBlanks" dxfId="6111" priority="6109">
      <formula>LEN(TRIM(I1031))=0</formula>
    </cfRule>
    <cfRule type="containsText" dxfId="6110" priority="6110" operator="containsText" text="Operational">
      <formula>NOT(ISERROR(SEARCH("Operational",I1031)))</formula>
    </cfRule>
    <cfRule type="containsText" dxfId="6109" priority="6111" operator="containsText" text="Dn(service)">
      <formula>NOT(ISERROR(SEARCH("Dn(service)",I1031)))</formula>
    </cfRule>
    <cfRule type="containsText" dxfId="6108" priority="6112" operator="containsText" text="Dn(waiting)">
      <formula>NOT(ISERROR(SEARCH("Dn(waiting)",I1031)))</formula>
    </cfRule>
  </conditionalFormatting>
  <conditionalFormatting sqref="I1032">
    <cfRule type="containsBlanks" dxfId="6107" priority="6105">
      <formula>LEN(TRIM(I1032))=0</formula>
    </cfRule>
    <cfRule type="containsText" dxfId="6106" priority="6106" operator="containsText" text="Operational">
      <formula>NOT(ISERROR(SEARCH("Operational",I1032)))</formula>
    </cfRule>
    <cfRule type="containsText" dxfId="6105" priority="6107" operator="containsText" text="Dn(service)">
      <formula>NOT(ISERROR(SEARCH("Dn(service)",I1032)))</formula>
    </cfRule>
    <cfRule type="containsText" dxfId="6104" priority="6108" operator="containsText" text="Dn(waiting)">
      <formula>NOT(ISERROR(SEARCH("Dn(waiting)",I1032)))</formula>
    </cfRule>
  </conditionalFormatting>
  <conditionalFormatting sqref="I1033">
    <cfRule type="containsBlanks" dxfId="6103" priority="6101">
      <formula>LEN(TRIM(I1033))=0</formula>
    </cfRule>
    <cfRule type="containsText" dxfId="6102" priority="6102" operator="containsText" text="Operational">
      <formula>NOT(ISERROR(SEARCH("Operational",I1033)))</formula>
    </cfRule>
    <cfRule type="containsText" dxfId="6101" priority="6103" operator="containsText" text="Dn(service)">
      <formula>NOT(ISERROR(SEARCH("Dn(service)",I1033)))</formula>
    </cfRule>
    <cfRule type="containsText" dxfId="6100" priority="6104" operator="containsText" text="Dn(waiting)">
      <formula>NOT(ISERROR(SEARCH("Dn(waiting)",I1033)))</formula>
    </cfRule>
  </conditionalFormatting>
  <conditionalFormatting sqref="D1034">
    <cfRule type="containsBlanks" dxfId="6099" priority="6097">
      <formula>LEN(TRIM(D1034))=0</formula>
    </cfRule>
    <cfRule type="containsText" dxfId="6098" priority="6098" operator="containsText" text="Operational">
      <formula>NOT(ISERROR(SEARCH("Operational",D1034)))</formula>
    </cfRule>
    <cfRule type="containsText" dxfId="6097" priority="6099" operator="containsText" text="Dn(service)">
      <formula>NOT(ISERROR(SEARCH("Dn(service)",D1034)))</formula>
    </cfRule>
    <cfRule type="containsText" dxfId="6096" priority="6100" operator="containsText" text="Dn(waiting)">
      <formula>NOT(ISERROR(SEARCH("Dn(waiting)",D1034)))</formula>
    </cfRule>
  </conditionalFormatting>
  <conditionalFormatting sqref="D1035">
    <cfRule type="containsBlanks" dxfId="6095" priority="6093">
      <formula>LEN(TRIM(D1035))=0</formula>
    </cfRule>
    <cfRule type="containsText" dxfId="6094" priority="6094" operator="containsText" text="Operational">
      <formula>NOT(ISERROR(SEARCH("Operational",D1035)))</formula>
    </cfRule>
    <cfRule type="containsText" dxfId="6093" priority="6095" operator="containsText" text="Dn(service)">
      <formula>NOT(ISERROR(SEARCH("Dn(service)",D1035)))</formula>
    </cfRule>
    <cfRule type="containsText" dxfId="6092" priority="6096" operator="containsText" text="Dn(waiting)">
      <formula>NOT(ISERROR(SEARCH("Dn(waiting)",D1035)))</formula>
    </cfRule>
  </conditionalFormatting>
  <conditionalFormatting sqref="D1036">
    <cfRule type="containsBlanks" dxfId="6091" priority="6089">
      <formula>LEN(TRIM(D1036))=0</formula>
    </cfRule>
    <cfRule type="containsText" dxfId="6090" priority="6090" operator="containsText" text="Operational">
      <formula>NOT(ISERROR(SEARCH("Operational",D1036)))</formula>
    </cfRule>
    <cfRule type="containsText" dxfId="6089" priority="6091" operator="containsText" text="Dn(service)">
      <formula>NOT(ISERROR(SEARCH("Dn(service)",D1036)))</formula>
    </cfRule>
    <cfRule type="containsText" dxfId="6088" priority="6092" operator="containsText" text="Dn(waiting)">
      <formula>NOT(ISERROR(SEARCH("Dn(waiting)",D1036)))</formula>
    </cfRule>
  </conditionalFormatting>
  <conditionalFormatting sqref="D1037">
    <cfRule type="containsBlanks" dxfId="6087" priority="6085">
      <formula>LEN(TRIM(D1037))=0</formula>
    </cfRule>
    <cfRule type="containsText" dxfId="6086" priority="6086" operator="containsText" text="Operational">
      <formula>NOT(ISERROR(SEARCH("Operational",D1037)))</formula>
    </cfRule>
    <cfRule type="containsText" dxfId="6085" priority="6087" operator="containsText" text="Dn(service)">
      <formula>NOT(ISERROR(SEARCH("Dn(service)",D1037)))</formula>
    </cfRule>
    <cfRule type="containsText" dxfId="6084" priority="6088" operator="containsText" text="Dn(waiting)">
      <formula>NOT(ISERROR(SEARCH("Dn(waiting)",D1037)))</formula>
    </cfRule>
  </conditionalFormatting>
  <conditionalFormatting sqref="H1038">
    <cfRule type="containsBlanks" dxfId="6083" priority="6081">
      <formula>LEN(TRIM(H1038))=0</formula>
    </cfRule>
    <cfRule type="containsText" dxfId="6082" priority="6082" operator="containsText" text="Operational">
      <formula>NOT(ISERROR(SEARCH("Operational",H1038)))</formula>
    </cfRule>
    <cfRule type="containsText" dxfId="6081" priority="6083" operator="containsText" text="Dn(service)">
      <formula>NOT(ISERROR(SEARCH("Dn(service)",H1038)))</formula>
    </cfRule>
    <cfRule type="containsText" dxfId="6080" priority="6084" operator="containsText" text="Dn(waiting)">
      <formula>NOT(ISERROR(SEARCH("Dn(waiting)",H1038)))</formula>
    </cfRule>
  </conditionalFormatting>
  <conditionalFormatting sqref="H1039">
    <cfRule type="containsBlanks" dxfId="6079" priority="6077">
      <formula>LEN(TRIM(H1039))=0</formula>
    </cfRule>
    <cfRule type="containsText" dxfId="6078" priority="6078" operator="containsText" text="Operational">
      <formula>NOT(ISERROR(SEARCH("Operational",H1039)))</formula>
    </cfRule>
    <cfRule type="containsText" dxfId="6077" priority="6079" operator="containsText" text="Dn(service)">
      <formula>NOT(ISERROR(SEARCH("Dn(service)",H1039)))</formula>
    </cfRule>
    <cfRule type="containsText" dxfId="6076" priority="6080" operator="containsText" text="Dn(waiting)">
      <formula>NOT(ISERROR(SEARCH("Dn(waiting)",H1039)))</formula>
    </cfRule>
  </conditionalFormatting>
  <conditionalFormatting sqref="H1040">
    <cfRule type="containsBlanks" dxfId="6075" priority="6073">
      <formula>LEN(TRIM(H1040))=0</formula>
    </cfRule>
    <cfRule type="containsText" dxfId="6074" priority="6074" operator="containsText" text="Operational">
      <formula>NOT(ISERROR(SEARCH("Operational",H1040)))</formula>
    </cfRule>
    <cfRule type="containsText" dxfId="6073" priority="6075" operator="containsText" text="Dn(service)">
      <formula>NOT(ISERROR(SEARCH("Dn(service)",H1040)))</formula>
    </cfRule>
    <cfRule type="containsText" dxfId="6072" priority="6076" operator="containsText" text="Dn(waiting)">
      <formula>NOT(ISERROR(SEARCH("Dn(waiting)",H1040)))</formula>
    </cfRule>
  </conditionalFormatting>
  <conditionalFormatting sqref="H1041">
    <cfRule type="containsBlanks" dxfId="6071" priority="6069">
      <formula>LEN(TRIM(H1041))=0</formula>
    </cfRule>
    <cfRule type="containsText" dxfId="6070" priority="6070" operator="containsText" text="Operational">
      <formula>NOT(ISERROR(SEARCH("Operational",H1041)))</formula>
    </cfRule>
    <cfRule type="containsText" dxfId="6069" priority="6071" operator="containsText" text="Dn(service)">
      <formula>NOT(ISERROR(SEARCH("Dn(service)",H1041)))</formula>
    </cfRule>
    <cfRule type="containsText" dxfId="6068" priority="6072" operator="containsText" text="Dn(waiting)">
      <formula>NOT(ISERROR(SEARCH("Dn(waiting)",H1041)))</formula>
    </cfRule>
  </conditionalFormatting>
  <conditionalFormatting sqref="C1042">
    <cfRule type="containsBlanks" dxfId="6067" priority="6065">
      <formula>LEN(TRIM(C1042))=0</formula>
    </cfRule>
    <cfRule type="containsText" dxfId="6066" priority="6066" operator="containsText" text="Operational">
      <formula>NOT(ISERROR(SEARCH("Operational",C1042)))</formula>
    </cfRule>
    <cfRule type="containsText" dxfId="6065" priority="6067" operator="containsText" text="Dn(service)">
      <formula>NOT(ISERROR(SEARCH("Dn(service)",C1042)))</formula>
    </cfRule>
    <cfRule type="containsText" dxfId="6064" priority="6068" operator="containsText" text="Dn(waiting)">
      <formula>NOT(ISERROR(SEARCH("Dn(waiting)",C1042)))</formula>
    </cfRule>
  </conditionalFormatting>
  <conditionalFormatting sqref="C1043">
    <cfRule type="containsBlanks" dxfId="6063" priority="6061">
      <formula>LEN(TRIM(C1043))=0</formula>
    </cfRule>
    <cfRule type="containsText" dxfId="6062" priority="6062" operator="containsText" text="Operational">
      <formula>NOT(ISERROR(SEARCH("Operational",C1043)))</formula>
    </cfRule>
    <cfRule type="containsText" dxfId="6061" priority="6063" operator="containsText" text="Dn(service)">
      <formula>NOT(ISERROR(SEARCH("Dn(service)",C1043)))</formula>
    </cfRule>
    <cfRule type="containsText" dxfId="6060" priority="6064" operator="containsText" text="Dn(waiting)">
      <formula>NOT(ISERROR(SEARCH("Dn(waiting)",C1043)))</formula>
    </cfRule>
  </conditionalFormatting>
  <conditionalFormatting sqref="C1044">
    <cfRule type="containsBlanks" dxfId="6059" priority="6057">
      <formula>LEN(TRIM(C1044))=0</formula>
    </cfRule>
    <cfRule type="containsText" dxfId="6058" priority="6058" operator="containsText" text="Operational">
      <formula>NOT(ISERROR(SEARCH("Operational",C1044)))</formula>
    </cfRule>
    <cfRule type="containsText" dxfId="6057" priority="6059" operator="containsText" text="Dn(service)">
      <formula>NOT(ISERROR(SEARCH("Dn(service)",C1044)))</formula>
    </cfRule>
    <cfRule type="containsText" dxfId="6056" priority="6060" operator="containsText" text="Dn(waiting)">
      <formula>NOT(ISERROR(SEARCH("Dn(waiting)",C1044)))</formula>
    </cfRule>
  </conditionalFormatting>
  <conditionalFormatting sqref="C1045">
    <cfRule type="containsBlanks" dxfId="6055" priority="6053">
      <formula>LEN(TRIM(C1045))=0</formula>
    </cfRule>
    <cfRule type="containsText" dxfId="6054" priority="6054" operator="containsText" text="Operational">
      <formula>NOT(ISERROR(SEARCH("Operational",C1045)))</formula>
    </cfRule>
    <cfRule type="containsText" dxfId="6053" priority="6055" operator="containsText" text="Dn(service)">
      <formula>NOT(ISERROR(SEARCH("Dn(service)",C1045)))</formula>
    </cfRule>
    <cfRule type="containsText" dxfId="6052" priority="6056" operator="containsText" text="Dn(waiting)">
      <formula>NOT(ISERROR(SEARCH("Dn(waiting)",C1045)))</formula>
    </cfRule>
  </conditionalFormatting>
  <conditionalFormatting sqref="H1045">
    <cfRule type="containsBlanks" dxfId="6051" priority="6049">
      <formula>LEN(TRIM(H1045))=0</formula>
    </cfRule>
    <cfRule type="containsText" dxfId="6050" priority="6050" operator="containsText" text="Operational">
      <formula>NOT(ISERROR(SEARCH("Operational",H1045)))</formula>
    </cfRule>
    <cfRule type="containsText" dxfId="6049" priority="6051" operator="containsText" text="Dn(service)">
      <formula>NOT(ISERROR(SEARCH("Dn(service)",H1045)))</formula>
    </cfRule>
    <cfRule type="containsText" dxfId="6048" priority="6052" operator="containsText" text="Dn(waiting)">
      <formula>NOT(ISERROR(SEARCH("Dn(waiting)",H1045)))</formula>
    </cfRule>
  </conditionalFormatting>
  <conditionalFormatting sqref="F1046">
    <cfRule type="containsBlanks" dxfId="6047" priority="6045">
      <formula>LEN(TRIM(F1046))=0</formula>
    </cfRule>
    <cfRule type="containsText" dxfId="6046" priority="6046" operator="containsText" text="Operational">
      <formula>NOT(ISERROR(SEARCH("Operational",F1046)))</formula>
    </cfRule>
    <cfRule type="containsText" dxfId="6045" priority="6047" operator="containsText" text="Dn(service)">
      <formula>NOT(ISERROR(SEARCH("Dn(service)",F1046)))</formula>
    </cfRule>
    <cfRule type="containsText" dxfId="6044" priority="6048" operator="containsText" text="Dn(waiting)">
      <formula>NOT(ISERROR(SEARCH("Dn(waiting)",F1046)))</formula>
    </cfRule>
  </conditionalFormatting>
  <conditionalFormatting sqref="F1047">
    <cfRule type="containsBlanks" dxfId="6043" priority="6041">
      <formula>LEN(TRIM(F1047))=0</formula>
    </cfRule>
    <cfRule type="containsText" dxfId="6042" priority="6042" operator="containsText" text="Operational">
      <formula>NOT(ISERROR(SEARCH("Operational",F1047)))</formula>
    </cfRule>
    <cfRule type="containsText" dxfId="6041" priority="6043" operator="containsText" text="Dn(service)">
      <formula>NOT(ISERROR(SEARCH("Dn(service)",F1047)))</formula>
    </cfRule>
    <cfRule type="containsText" dxfId="6040" priority="6044" operator="containsText" text="Dn(waiting)">
      <formula>NOT(ISERROR(SEARCH("Dn(waiting)",F1047)))</formula>
    </cfRule>
  </conditionalFormatting>
  <conditionalFormatting sqref="F1048">
    <cfRule type="containsBlanks" dxfId="6039" priority="6037">
      <formula>LEN(TRIM(F1048))=0</formula>
    </cfRule>
    <cfRule type="containsText" dxfId="6038" priority="6038" operator="containsText" text="Operational">
      <formula>NOT(ISERROR(SEARCH("Operational",F1048)))</formula>
    </cfRule>
    <cfRule type="containsText" dxfId="6037" priority="6039" operator="containsText" text="Dn(service)">
      <formula>NOT(ISERROR(SEARCH("Dn(service)",F1048)))</formula>
    </cfRule>
    <cfRule type="containsText" dxfId="6036" priority="6040" operator="containsText" text="Dn(waiting)">
      <formula>NOT(ISERROR(SEARCH("Dn(waiting)",F1048)))</formula>
    </cfRule>
  </conditionalFormatting>
  <conditionalFormatting sqref="F1049">
    <cfRule type="containsBlanks" dxfId="6035" priority="6033">
      <formula>LEN(TRIM(F1049))=0</formula>
    </cfRule>
    <cfRule type="containsText" dxfId="6034" priority="6034" operator="containsText" text="Operational">
      <formula>NOT(ISERROR(SEARCH("Operational",F1049)))</formula>
    </cfRule>
    <cfRule type="containsText" dxfId="6033" priority="6035" operator="containsText" text="Dn(service)">
      <formula>NOT(ISERROR(SEARCH("Dn(service)",F1049)))</formula>
    </cfRule>
    <cfRule type="containsText" dxfId="6032" priority="6036" operator="containsText" text="Dn(waiting)">
      <formula>NOT(ISERROR(SEARCH("Dn(waiting)",F1049)))</formula>
    </cfRule>
  </conditionalFormatting>
  <conditionalFormatting sqref="F1050">
    <cfRule type="containsBlanks" dxfId="6031" priority="6029">
      <formula>LEN(TRIM(F1050))=0</formula>
    </cfRule>
    <cfRule type="containsText" dxfId="6030" priority="6030" operator="containsText" text="Operational">
      <formula>NOT(ISERROR(SEARCH("Operational",F1050)))</formula>
    </cfRule>
    <cfRule type="containsText" dxfId="6029" priority="6031" operator="containsText" text="Dn(service)">
      <formula>NOT(ISERROR(SEARCH("Dn(service)",F1050)))</formula>
    </cfRule>
    <cfRule type="containsText" dxfId="6028" priority="6032" operator="containsText" text="Dn(waiting)">
      <formula>NOT(ISERROR(SEARCH("Dn(waiting)",F1050)))</formula>
    </cfRule>
  </conditionalFormatting>
  <conditionalFormatting sqref="G1051">
    <cfRule type="containsBlanks" dxfId="6027" priority="6025">
      <formula>LEN(TRIM(G1051))=0</formula>
    </cfRule>
    <cfRule type="containsText" dxfId="6026" priority="6026" operator="containsText" text="Operational">
      <formula>NOT(ISERROR(SEARCH("Operational",G1051)))</formula>
    </cfRule>
    <cfRule type="containsText" dxfId="6025" priority="6027" operator="containsText" text="Dn(service)">
      <formula>NOT(ISERROR(SEARCH("Dn(service)",G1051)))</formula>
    </cfRule>
    <cfRule type="containsText" dxfId="6024" priority="6028" operator="containsText" text="Dn(waiting)">
      <formula>NOT(ISERROR(SEARCH("Dn(waiting)",G1051)))</formula>
    </cfRule>
  </conditionalFormatting>
  <conditionalFormatting sqref="G1052">
    <cfRule type="containsBlanks" dxfId="6023" priority="6021">
      <formula>LEN(TRIM(G1052))=0</formula>
    </cfRule>
    <cfRule type="containsText" dxfId="6022" priority="6022" operator="containsText" text="Operational">
      <formula>NOT(ISERROR(SEARCH("Operational",G1052)))</formula>
    </cfRule>
    <cfRule type="containsText" dxfId="6021" priority="6023" operator="containsText" text="Dn(service)">
      <formula>NOT(ISERROR(SEARCH("Dn(service)",G1052)))</formula>
    </cfRule>
    <cfRule type="containsText" dxfId="6020" priority="6024" operator="containsText" text="Dn(waiting)">
      <formula>NOT(ISERROR(SEARCH("Dn(waiting)",G1052)))</formula>
    </cfRule>
  </conditionalFormatting>
  <conditionalFormatting sqref="G1053">
    <cfRule type="containsBlanks" dxfId="6019" priority="6017">
      <formula>LEN(TRIM(G1053))=0</formula>
    </cfRule>
    <cfRule type="containsText" dxfId="6018" priority="6018" operator="containsText" text="Operational">
      <formula>NOT(ISERROR(SEARCH("Operational",G1053)))</formula>
    </cfRule>
    <cfRule type="containsText" dxfId="6017" priority="6019" operator="containsText" text="Dn(service)">
      <formula>NOT(ISERROR(SEARCH("Dn(service)",G1053)))</formula>
    </cfRule>
    <cfRule type="containsText" dxfId="6016" priority="6020" operator="containsText" text="Dn(waiting)">
      <formula>NOT(ISERROR(SEARCH("Dn(waiting)",G1053)))</formula>
    </cfRule>
  </conditionalFormatting>
  <conditionalFormatting sqref="G1054">
    <cfRule type="containsBlanks" dxfId="6015" priority="6013">
      <formula>LEN(TRIM(G1054))=0</formula>
    </cfRule>
    <cfRule type="containsText" dxfId="6014" priority="6014" operator="containsText" text="Operational">
      <formula>NOT(ISERROR(SEARCH("Operational",G1054)))</formula>
    </cfRule>
    <cfRule type="containsText" dxfId="6013" priority="6015" operator="containsText" text="Dn(service)">
      <formula>NOT(ISERROR(SEARCH("Dn(service)",G1054)))</formula>
    </cfRule>
    <cfRule type="containsText" dxfId="6012" priority="6016" operator="containsText" text="Dn(waiting)">
      <formula>NOT(ISERROR(SEARCH("Dn(waiting)",G1054)))</formula>
    </cfRule>
  </conditionalFormatting>
  <conditionalFormatting sqref="E1055">
    <cfRule type="containsBlanks" dxfId="6011" priority="6009">
      <formula>LEN(TRIM(E1055))=0</formula>
    </cfRule>
    <cfRule type="containsText" dxfId="6010" priority="6010" operator="containsText" text="Operational">
      <formula>NOT(ISERROR(SEARCH("Operational",E1055)))</formula>
    </cfRule>
    <cfRule type="containsText" dxfId="6009" priority="6011" operator="containsText" text="Dn(service)">
      <formula>NOT(ISERROR(SEARCH("Dn(service)",E1055)))</formula>
    </cfRule>
    <cfRule type="containsText" dxfId="6008" priority="6012" operator="containsText" text="Dn(waiting)">
      <formula>NOT(ISERROR(SEARCH("Dn(waiting)",E1055)))</formula>
    </cfRule>
  </conditionalFormatting>
  <conditionalFormatting sqref="E1056">
    <cfRule type="containsBlanks" dxfId="6007" priority="6005">
      <formula>LEN(TRIM(E1056))=0</formula>
    </cfRule>
    <cfRule type="containsText" dxfId="6006" priority="6006" operator="containsText" text="Operational">
      <formula>NOT(ISERROR(SEARCH("Operational",E1056)))</formula>
    </cfRule>
    <cfRule type="containsText" dxfId="6005" priority="6007" operator="containsText" text="Dn(service)">
      <formula>NOT(ISERROR(SEARCH("Dn(service)",E1056)))</formula>
    </cfRule>
    <cfRule type="containsText" dxfId="6004" priority="6008" operator="containsText" text="Dn(waiting)">
      <formula>NOT(ISERROR(SEARCH("Dn(waiting)",E1056)))</formula>
    </cfRule>
  </conditionalFormatting>
  <conditionalFormatting sqref="E1057">
    <cfRule type="containsBlanks" dxfId="6003" priority="6001">
      <formula>LEN(TRIM(E1057))=0</formula>
    </cfRule>
    <cfRule type="containsText" dxfId="6002" priority="6002" operator="containsText" text="Operational">
      <formula>NOT(ISERROR(SEARCH("Operational",E1057)))</formula>
    </cfRule>
    <cfRule type="containsText" dxfId="6001" priority="6003" operator="containsText" text="Dn(service)">
      <formula>NOT(ISERROR(SEARCH("Dn(service)",E1057)))</formula>
    </cfRule>
    <cfRule type="containsText" dxfId="6000" priority="6004" operator="containsText" text="Dn(waiting)">
      <formula>NOT(ISERROR(SEARCH("Dn(waiting)",E1057)))</formula>
    </cfRule>
  </conditionalFormatting>
  <conditionalFormatting sqref="E1058">
    <cfRule type="containsBlanks" dxfId="5999" priority="5997">
      <formula>LEN(TRIM(E1058))=0</formula>
    </cfRule>
    <cfRule type="containsText" dxfId="5998" priority="5998" operator="containsText" text="Operational">
      <formula>NOT(ISERROR(SEARCH("Operational",E1058)))</formula>
    </cfRule>
    <cfRule type="containsText" dxfId="5997" priority="5999" operator="containsText" text="Dn(service)">
      <formula>NOT(ISERROR(SEARCH("Dn(service)",E1058)))</formula>
    </cfRule>
    <cfRule type="containsText" dxfId="5996" priority="6000" operator="containsText" text="Dn(waiting)">
      <formula>NOT(ISERROR(SEARCH("Dn(waiting)",E1058)))</formula>
    </cfRule>
  </conditionalFormatting>
  <conditionalFormatting sqref="E1059">
    <cfRule type="containsBlanks" dxfId="5995" priority="5993">
      <formula>LEN(TRIM(E1059))=0</formula>
    </cfRule>
    <cfRule type="containsText" dxfId="5994" priority="5994" operator="containsText" text="Operational">
      <formula>NOT(ISERROR(SEARCH("Operational",E1059)))</formula>
    </cfRule>
    <cfRule type="containsText" dxfId="5993" priority="5995" operator="containsText" text="Dn(service)">
      <formula>NOT(ISERROR(SEARCH("Dn(service)",E1059)))</formula>
    </cfRule>
    <cfRule type="containsText" dxfId="5992" priority="5996" operator="containsText" text="Dn(waiting)">
      <formula>NOT(ISERROR(SEARCH("Dn(waiting)",E1059)))</formula>
    </cfRule>
  </conditionalFormatting>
  <conditionalFormatting sqref="I1060">
    <cfRule type="containsBlanks" dxfId="5991" priority="5989">
      <formula>LEN(TRIM(I1060))=0</formula>
    </cfRule>
    <cfRule type="containsText" dxfId="5990" priority="5990" operator="containsText" text="Operational">
      <formula>NOT(ISERROR(SEARCH("Operational",I1060)))</formula>
    </cfRule>
    <cfRule type="containsText" dxfId="5989" priority="5991" operator="containsText" text="Dn(service)">
      <formula>NOT(ISERROR(SEARCH("Dn(service)",I1060)))</formula>
    </cfRule>
    <cfRule type="containsText" dxfId="5988" priority="5992" operator="containsText" text="Dn(waiting)">
      <formula>NOT(ISERROR(SEARCH("Dn(waiting)",I1060)))</formula>
    </cfRule>
  </conditionalFormatting>
  <conditionalFormatting sqref="I1061">
    <cfRule type="containsBlanks" dxfId="5987" priority="5985">
      <formula>LEN(TRIM(I1061))=0</formula>
    </cfRule>
    <cfRule type="containsText" dxfId="5986" priority="5986" operator="containsText" text="Operational">
      <formula>NOT(ISERROR(SEARCH("Operational",I1061)))</formula>
    </cfRule>
    <cfRule type="containsText" dxfId="5985" priority="5987" operator="containsText" text="Dn(service)">
      <formula>NOT(ISERROR(SEARCH("Dn(service)",I1061)))</formula>
    </cfRule>
    <cfRule type="containsText" dxfId="5984" priority="5988" operator="containsText" text="Dn(waiting)">
      <formula>NOT(ISERROR(SEARCH("Dn(waiting)",I1061)))</formula>
    </cfRule>
  </conditionalFormatting>
  <conditionalFormatting sqref="I1062">
    <cfRule type="containsBlanks" dxfId="5983" priority="5981">
      <formula>LEN(TRIM(I1062))=0</formula>
    </cfRule>
    <cfRule type="containsText" dxfId="5982" priority="5982" operator="containsText" text="Operational">
      <formula>NOT(ISERROR(SEARCH("Operational",I1062)))</formula>
    </cfRule>
    <cfRule type="containsText" dxfId="5981" priority="5983" operator="containsText" text="Dn(service)">
      <formula>NOT(ISERROR(SEARCH("Dn(service)",I1062)))</formula>
    </cfRule>
    <cfRule type="containsText" dxfId="5980" priority="5984" operator="containsText" text="Dn(waiting)">
      <formula>NOT(ISERROR(SEARCH("Dn(waiting)",I1062)))</formula>
    </cfRule>
  </conditionalFormatting>
  <conditionalFormatting sqref="I1063">
    <cfRule type="containsBlanks" dxfId="5979" priority="5977">
      <formula>LEN(TRIM(I1063))=0</formula>
    </cfRule>
    <cfRule type="containsText" dxfId="5978" priority="5978" operator="containsText" text="Operational">
      <formula>NOT(ISERROR(SEARCH("Operational",I1063)))</formula>
    </cfRule>
    <cfRule type="containsText" dxfId="5977" priority="5979" operator="containsText" text="Dn(service)">
      <formula>NOT(ISERROR(SEARCH("Dn(service)",I1063)))</formula>
    </cfRule>
    <cfRule type="containsText" dxfId="5976" priority="5980" operator="containsText" text="Dn(waiting)">
      <formula>NOT(ISERROR(SEARCH("Dn(waiting)",I1063)))</formula>
    </cfRule>
  </conditionalFormatting>
  <conditionalFormatting sqref="D1065">
    <cfRule type="containsBlanks" dxfId="5975" priority="5973">
      <formula>LEN(TRIM(D1065))=0</formula>
    </cfRule>
    <cfRule type="containsText" dxfId="5974" priority="5974" operator="containsText" text="Operational">
      <formula>NOT(ISERROR(SEARCH("Operational",D1065)))</formula>
    </cfRule>
    <cfRule type="containsText" dxfId="5973" priority="5975" operator="containsText" text="Dn(service)">
      <formula>NOT(ISERROR(SEARCH("Dn(service)",D1065)))</formula>
    </cfRule>
    <cfRule type="containsText" dxfId="5972" priority="5976" operator="containsText" text="Dn(waiting)">
      <formula>NOT(ISERROR(SEARCH("Dn(waiting)",D1065)))</formula>
    </cfRule>
  </conditionalFormatting>
  <conditionalFormatting sqref="D1066">
    <cfRule type="containsBlanks" dxfId="5971" priority="5969">
      <formula>LEN(TRIM(D1066))=0</formula>
    </cfRule>
    <cfRule type="containsText" dxfId="5970" priority="5970" operator="containsText" text="Operational">
      <formula>NOT(ISERROR(SEARCH("Operational",D1066)))</formula>
    </cfRule>
    <cfRule type="containsText" dxfId="5969" priority="5971" operator="containsText" text="Dn(service)">
      <formula>NOT(ISERROR(SEARCH("Dn(service)",D1066)))</formula>
    </cfRule>
    <cfRule type="containsText" dxfId="5968" priority="5972" operator="containsText" text="Dn(waiting)">
      <formula>NOT(ISERROR(SEARCH("Dn(waiting)",D1066)))</formula>
    </cfRule>
  </conditionalFormatting>
  <conditionalFormatting sqref="D1067">
    <cfRule type="containsBlanks" dxfId="5967" priority="5965">
      <formula>LEN(TRIM(D1067))=0</formula>
    </cfRule>
    <cfRule type="containsText" dxfId="5966" priority="5966" operator="containsText" text="Operational">
      <formula>NOT(ISERROR(SEARCH("Operational",D1067)))</formula>
    </cfRule>
    <cfRule type="containsText" dxfId="5965" priority="5967" operator="containsText" text="Dn(service)">
      <formula>NOT(ISERROR(SEARCH("Dn(service)",D1067)))</formula>
    </cfRule>
    <cfRule type="containsText" dxfId="5964" priority="5968" operator="containsText" text="Dn(waiting)">
      <formula>NOT(ISERROR(SEARCH("Dn(waiting)",D1067)))</formula>
    </cfRule>
  </conditionalFormatting>
  <conditionalFormatting sqref="H1068">
    <cfRule type="containsBlanks" dxfId="5963" priority="5961">
      <formula>LEN(TRIM(H1068))=0</formula>
    </cfRule>
    <cfRule type="containsText" dxfId="5962" priority="5962" operator="containsText" text="Operational">
      <formula>NOT(ISERROR(SEARCH("Operational",H1068)))</formula>
    </cfRule>
    <cfRule type="containsText" dxfId="5961" priority="5963" operator="containsText" text="Dn(service)">
      <formula>NOT(ISERROR(SEARCH("Dn(service)",H1068)))</formula>
    </cfRule>
    <cfRule type="containsText" dxfId="5960" priority="5964" operator="containsText" text="Dn(waiting)">
      <formula>NOT(ISERROR(SEARCH("Dn(waiting)",H1068)))</formula>
    </cfRule>
  </conditionalFormatting>
  <conditionalFormatting sqref="H1069">
    <cfRule type="containsBlanks" dxfId="5959" priority="5957">
      <formula>LEN(TRIM(H1069))=0</formula>
    </cfRule>
    <cfRule type="containsText" dxfId="5958" priority="5958" operator="containsText" text="Operational">
      <formula>NOT(ISERROR(SEARCH("Operational",H1069)))</formula>
    </cfRule>
    <cfRule type="containsText" dxfId="5957" priority="5959" operator="containsText" text="Dn(service)">
      <formula>NOT(ISERROR(SEARCH("Dn(service)",H1069)))</formula>
    </cfRule>
    <cfRule type="containsText" dxfId="5956" priority="5960" operator="containsText" text="Dn(waiting)">
      <formula>NOT(ISERROR(SEARCH("Dn(waiting)",H1069)))</formula>
    </cfRule>
  </conditionalFormatting>
  <conditionalFormatting sqref="H1070">
    <cfRule type="containsBlanks" dxfId="5955" priority="5953">
      <formula>LEN(TRIM(H1070))=0</formula>
    </cfRule>
    <cfRule type="containsText" dxfId="5954" priority="5954" operator="containsText" text="Operational">
      <formula>NOT(ISERROR(SEARCH("Operational",H1070)))</formula>
    </cfRule>
    <cfRule type="containsText" dxfId="5953" priority="5955" operator="containsText" text="Dn(service)">
      <formula>NOT(ISERROR(SEARCH("Dn(service)",H1070)))</formula>
    </cfRule>
    <cfRule type="containsText" dxfId="5952" priority="5956" operator="containsText" text="Dn(waiting)">
      <formula>NOT(ISERROR(SEARCH("Dn(waiting)",H1070)))</formula>
    </cfRule>
  </conditionalFormatting>
  <conditionalFormatting sqref="H1071">
    <cfRule type="containsBlanks" dxfId="5951" priority="5949">
      <formula>LEN(TRIM(H1071))=0</formula>
    </cfRule>
    <cfRule type="containsText" dxfId="5950" priority="5950" operator="containsText" text="Operational">
      <formula>NOT(ISERROR(SEARCH("Operational",H1071)))</formula>
    </cfRule>
    <cfRule type="containsText" dxfId="5949" priority="5951" operator="containsText" text="Dn(service)">
      <formula>NOT(ISERROR(SEARCH("Dn(service)",H1071)))</formula>
    </cfRule>
    <cfRule type="containsText" dxfId="5948" priority="5952" operator="containsText" text="Dn(waiting)">
      <formula>NOT(ISERROR(SEARCH("Dn(waiting)",H1071)))</formula>
    </cfRule>
  </conditionalFormatting>
  <conditionalFormatting sqref="C1072">
    <cfRule type="containsBlanks" dxfId="5947" priority="5945">
      <formula>LEN(TRIM(C1072))=0</formula>
    </cfRule>
    <cfRule type="containsText" dxfId="5946" priority="5946" operator="containsText" text="Operational">
      <formula>NOT(ISERROR(SEARCH("Operational",C1072)))</formula>
    </cfRule>
    <cfRule type="containsText" dxfId="5945" priority="5947" operator="containsText" text="Dn(service)">
      <formula>NOT(ISERROR(SEARCH("Dn(service)",C1072)))</formula>
    </cfRule>
    <cfRule type="containsText" dxfId="5944" priority="5948" operator="containsText" text="Dn(waiting)">
      <formula>NOT(ISERROR(SEARCH("Dn(waiting)",C1072)))</formula>
    </cfRule>
  </conditionalFormatting>
  <conditionalFormatting sqref="C1073">
    <cfRule type="containsBlanks" dxfId="5943" priority="5941">
      <formula>LEN(TRIM(C1073))=0</formula>
    </cfRule>
    <cfRule type="containsText" dxfId="5942" priority="5942" operator="containsText" text="Operational">
      <formula>NOT(ISERROR(SEARCH("Operational",C1073)))</formula>
    </cfRule>
    <cfRule type="containsText" dxfId="5941" priority="5943" operator="containsText" text="Dn(service)">
      <formula>NOT(ISERROR(SEARCH("Dn(service)",C1073)))</formula>
    </cfRule>
    <cfRule type="containsText" dxfId="5940" priority="5944" operator="containsText" text="Dn(waiting)">
      <formula>NOT(ISERROR(SEARCH("Dn(waiting)",C1073)))</formula>
    </cfRule>
  </conditionalFormatting>
  <conditionalFormatting sqref="C1074">
    <cfRule type="containsBlanks" dxfId="5939" priority="5937">
      <formula>LEN(TRIM(C1074))=0</formula>
    </cfRule>
    <cfRule type="containsText" dxfId="5938" priority="5938" operator="containsText" text="Operational">
      <formula>NOT(ISERROR(SEARCH("Operational",C1074)))</formula>
    </cfRule>
    <cfRule type="containsText" dxfId="5937" priority="5939" operator="containsText" text="Dn(service)">
      <formula>NOT(ISERROR(SEARCH("Dn(service)",C1074)))</formula>
    </cfRule>
    <cfRule type="containsText" dxfId="5936" priority="5940" operator="containsText" text="Dn(waiting)">
      <formula>NOT(ISERROR(SEARCH("Dn(waiting)",C1074)))</formula>
    </cfRule>
  </conditionalFormatting>
  <conditionalFormatting sqref="C1075">
    <cfRule type="containsBlanks" dxfId="5935" priority="5933">
      <formula>LEN(TRIM(C1075))=0</formula>
    </cfRule>
    <cfRule type="containsText" dxfId="5934" priority="5934" operator="containsText" text="Operational">
      <formula>NOT(ISERROR(SEARCH("Operational",C1075)))</formula>
    </cfRule>
    <cfRule type="containsText" dxfId="5933" priority="5935" operator="containsText" text="Dn(service)">
      <formula>NOT(ISERROR(SEARCH("Dn(service)",C1075)))</formula>
    </cfRule>
    <cfRule type="containsText" dxfId="5932" priority="5936" operator="containsText" text="Dn(waiting)">
      <formula>NOT(ISERROR(SEARCH("Dn(waiting)",C1075)))</formula>
    </cfRule>
  </conditionalFormatting>
  <conditionalFormatting sqref="F1076">
    <cfRule type="containsBlanks" dxfId="5931" priority="5929">
      <formula>LEN(TRIM(F1076))=0</formula>
    </cfRule>
    <cfRule type="containsText" dxfId="5930" priority="5930" operator="containsText" text="Operational">
      <formula>NOT(ISERROR(SEARCH("Operational",F1076)))</formula>
    </cfRule>
    <cfRule type="containsText" dxfId="5929" priority="5931" operator="containsText" text="Dn(service)">
      <formula>NOT(ISERROR(SEARCH("Dn(service)",F1076)))</formula>
    </cfRule>
    <cfRule type="containsText" dxfId="5928" priority="5932" operator="containsText" text="Dn(waiting)">
      <formula>NOT(ISERROR(SEARCH("Dn(waiting)",F1076)))</formula>
    </cfRule>
  </conditionalFormatting>
  <conditionalFormatting sqref="F1077">
    <cfRule type="containsBlanks" dxfId="5927" priority="5925">
      <formula>LEN(TRIM(F1077))=0</formula>
    </cfRule>
    <cfRule type="containsText" dxfId="5926" priority="5926" operator="containsText" text="Operational">
      <formula>NOT(ISERROR(SEARCH("Operational",F1077)))</formula>
    </cfRule>
    <cfRule type="containsText" dxfId="5925" priority="5927" operator="containsText" text="Dn(service)">
      <formula>NOT(ISERROR(SEARCH("Dn(service)",F1077)))</formula>
    </cfRule>
    <cfRule type="containsText" dxfId="5924" priority="5928" operator="containsText" text="Dn(waiting)">
      <formula>NOT(ISERROR(SEARCH("Dn(waiting)",F1077)))</formula>
    </cfRule>
  </conditionalFormatting>
  <conditionalFormatting sqref="F1078">
    <cfRule type="containsBlanks" dxfId="5923" priority="5921">
      <formula>LEN(TRIM(F1078))=0</formula>
    </cfRule>
    <cfRule type="containsText" dxfId="5922" priority="5922" operator="containsText" text="Operational">
      <formula>NOT(ISERROR(SEARCH("Operational",F1078)))</formula>
    </cfRule>
    <cfRule type="containsText" dxfId="5921" priority="5923" operator="containsText" text="Dn(service)">
      <formula>NOT(ISERROR(SEARCH("Dn(service)",F1078)))</formula>
    </cfRule>
    <cfRule type="containsText" dxfId="5920" priority="5924" operator="containsText" text="Dn(waiting)">
      <formula>NOT(ISERROR(SEARCH("Dn(waiting)",F1078)))</formula>
    </cfRule>
  </conditionalFormatting>
  <conditionalFormatting sqref="F1079">
    <cfRule type="containsBlanks" dxfId="5919" priority="5917">
      <formula>LEN(TRIM(F1079))=0</formula>
    </cfRule>
    <cfRule type="containsText" dxfId="5918" priority="5918" operator="containsText" text="Operational">
      <formula>NOT(ISERROR(SEARCH("Operational",F1079)))</formula>
    </cfRule>
    <cfRule type="containsText" dxfId="5917" priority="5919" operator="containsText" text="Dn(service)">
      <formula>NOT(ISERROR(SEARCH("Dn(service)",F1079)))</formula>
    </cfRule>
    <cfRule type="containsText" dxfId="5916" priority="5920" operator="containsText" text="Dn(waiting)">
      <formula>NOT(ISERROR(SEARCH("Dn(waiting)",F1079)))</formula>
    </cfRule>
  </conditionalFormatting>
  <conditionalFormatting sqref="G1080">
    <cfRule type="containsBlanks" dxfId="5915" priority="5913">
      <formula>LEN(TRIM(G1080))=0</formula>
    </cfRule>
    <cfRule type="containsText" dxfId="5914" priority="5914" operator="containsText" text="Operational">
      <formula>NOT(ISERROR(SEARCH("Operational",G1080)))</formula>
    </cfRule>
    <cfRule type="containsText" dxfId="5913" priority="5915" operator="containsText" text="Dn(service)">
      <formula>NOT(ISERROR(SEARCH("Dn(service)",G1080)))</formula>
    </cfRule>
    <cfRule type="containsText" dxfId="5912" priority="5916" operator="containsText" text="Dn(waiting)">
      <formula>NOT(ISERROR(SEARCH("Dn(waiting)",G1080)))</formula>
    </cfRule>
  </conditionalFormatting>
  <conditionalFormatting sqref="G1081">
    <cfRule type="containsBlanks" dxfId="5911" priority="5909">
      <formula>LEN(TRIM(G1081))=0</formula>
    </cfRule>
    <cfRule type="containsText" dxfId="5910" priority="5910" operator="containsText" text="Operational">
      <formula>NOT(ISERROR(SEARCH("Operational",G1081)))</formula>
    </cfRule>
    <cfRule type="containsText" dxfId="5909" priority="5911" operator="containsText" text="Dn(service)">
      <formula>NOT(ISERROR(SEARCH("Dn(service)",G1081)))</formula>
    </cfRule>
    <cfRule type="containsText" dxfId="5908" priority="5912" operator="containsText" text="Dn(waiting)">
      <formula>NOT(ISERROR(SEARCH("Dn(waiting)",G1081)))</formula>
    </cfRule>
  </conditionalFormatting>
  <conditionalFormatting sqref="G1082">
    <cfRule type="containsBlanks" dxfId="5907" priority="5905">
      <formula>LEN(TRIM(G1082))=0</formula>
    </cfRule>
    <cfRule type="containsText" dxfId="5906" priority="5906" operator="containsText" text="Operational">
      <formula>NOT(ISERROR(SEARCH("Operational",G1082)))</formula>
    </cfRule>
    <cfRule type="containsText" dxfId="5905" priority="5907" operator="containsText" text="Dn(service)">
      <formula>NOT(ISERROR(SEARCH("Dn(service)",G1082)))</formula>
    </cfRule>
    <cfRule type="containsText" dxfId="5904" priority="5908" operator="containsText" text="Dn(waiting)">
      <formula>NOT(ISERROR(SEARCH("Dn(waiting)",G1082)))</formula>
    </cfRule>
  </conditionalFormatting>
  <conditionalFormatting sqref="G1083">
    <cfRule type="containsBlanks" dxfId="5903" priority="5901">
      <formula>LEN(TRIM(G1083))=0</formula>
    </cfRule>
    <cfRule type="containsText" dxfId="5902" priority="5902" operator="containsText" text="Operational">
      <formula>NOT(ISERROR(SEARCH("Operational",G1083)))</formula>
    </cfRule>
    <cfRule type="containsText" dxfId="5901" priority="5903" operator="containsText" text="Dn(service)">
      <formula>NOT(ISERROR(SEARCH("Dn(service)",G1083)))</formula>
    </cfRule>
    <cfRule type="containsText" dxfId="5900" priority="5904" operator="containsText" text="Dn(waiting)">
      <formula>NOT(ISERROR(SEARCH("Dn(waiting)",G1083)))</formula>
    </cfRule>
  </conditionalFormatting>
  <conditionalFormatting sqref="G1084">
    <cfRule type="containsBlanks" dxfId="5899" priority="5897">
      <formula>LEN(TRIM(G1084))=0</formula>
    </cfRule>
    <cfRule type="containsText" dxfId="5898" priority="5898" operator="containsText" text="Operational">
      <formula>NOT(ISERROR(SEARCH("Operational",G1084)))</formula>
    </cfRule>
    <cfRule type="containsText" dxfId="5897" priority="5899" operator="containsText" text="Dn(service)">
      <formula>NOT(ISERROR(SEARCH("Dn(service)",G1084)))</formula>
    </cfRule>
    <cfRule type="containsText" dxfId="5896" priority="5900" operator="containsText" text="Dn(waiting)">
      <formula>NOT(ISERROR(SEARCH("Dn(waiting)",G1084)))</formula>
    </cfRule>
  </conditionalFormatting>
  <conditionalFormatting sqref="E1085">
    <cfRule type="containsBlanks" dxfId="5895" priority="5893">
      <formula>LEN(TRIM(E1085))=0</formula>
    </cfRule>
    <cfRule type="containsText" dxfId="5894" priority="5894" operator="containsText" text="Operational">
      <formula>NOT(ISERROR(SEARCH("Operational",E1085)))</formula>
    </cfRule>
    <cfRule type="containsText" dxfId="5893" priority="5895" operator="containsText" text="Dn(service)">
      <formula>NOT(ISERROR(SEARCH("Dn(service)",E1085)))</formula>
    </cfRule>
    <cfRule type="containsText" dxfId="5892" priority="5896" operator="containsText" text="Dn(waiting)">
      <formula>NOT(ISERROR(SEARCH("Dn(waiting)",E1085)))</formula>
    </cfRule>
  </conditionalFormatting>
  <conditionalFormatting sqref="E1086">
    <cfRule type="containsBlanks" dxfId="5891" priority="5889">
      <formula>LEN(TRIM(E1086))=0</formula>
    </cfRule>
    <cfRule type="containsText" dxfId="5890" priority="5890" operator="containsText" text="Operational">
      <formula>NOT(ISERROR(SEARCH("Operational",E1086)))</formula>
    </cfRule>
    <cfRule type="containsText" dxfId="5889" priority="5891" operator="containsText" text="Dn(service)">
      <formula>NOT(ISERROR(SEARCH("Dn(service)",E1086)))</formula>
    </cfRule>
    <cfRule type="containsText" dxfId="5888" priority="5892" operator="containsText" text="Dn(waiting)">
      <formula>NOT(ISERROR(SEARCH("Dn(waiting)",E1086)))</formula>
    </cfRule>
  </conditionalFormatting>
  <conditionalFormatting sqref="E1087">
    <cfRule type="containsBlanks" dxfId="5887" priority="5885">
      <formula>LEN(TRIM(E1087))=0</formula>
    </cfRule>
    <cfRule type="containsText" dxfId="5886" priority="5886" operator="containsText" text="Operational">
      <formula>NOT(ISERROR(SEARCH("Operational",E1087)))</formula>
    </cfRule>
    <cfRule type="containsText" dxfId="5885" priority="5887" operator="containsText" text="Dn(service)">
      <formula>NOT(ISERROR(SEARCH("Dn(service)",E1087)))</formula>
    </cfRule>
    <cfRule type="containsText" dxfId="5884" priority="5888" operator="containsText" text="Dn(waiting)">
      <formula>NOT(ISERROR(SEARCH("Dn(waiting)",E1087)))</formula>
    </cfRule>
  </conditionalFormatting>
  <conditionalFormatting sqref="E1088">
    <cfRule type="containsBlanks" dxfId="5883" priority="5881">
      <formula>LEN(TRIM(E1088))=0</formula>
    </cfRule>
    <cfRule type="containsText" dxfId="5882" priority="5882" operator="containsText" text="Operational">
      <formula>NOT(ISERROR(SEARCH("Operational",E1088)))</formula>
    </cfRule>
    <cfRule type="containsText" dxfId="5881" priority="5883" operator="containsText" text="Dn(service)">
      <formula>NOT(ISERROR(SEARCH("Dn(service)",E1088)))</formula>
    </cfRule>
    <cfRule type="containsText" dxfId="5880" priority="5884" operator="containsText" text="Dn(waiting)">
      <formula>NOT(ISERROR(SEARCH("Dn(waiting)",E1088)))</formula>
    </cfRule>
  </conditionalFormatting>
  <conditionalFormatting sqref="I1089">
    <cfRule type="containsBlanks" dxfId="5879" priority="5877">
      <formula>LEN(TRIM(I1089))=0</formula>
    </cfRule>
    <cfRule type="containsText" dxfId="5878" priority="5878" operator="containsText" text="Operational">
      <formula>NOT(ISERROR(SEARCH("Operational",I1089)))</formula>
    </cfRule>
    <cfRule type="containsText" dxfId="5877" priority="5879" operator="containsText" text="Dn(service)">
      <formula>NOT(ISERROR(SEARCH("Dn(service)",I1089)))</formula>
    </cfRule>
    <cfRule type="containsText" dxfId="5876" priority="5880" operator="containsText" text="Dn(waiting)">
      <formula>NOT(ISERROR(SEARCH("Dn(waiting)",I1089)))</formula>
    </cfRule>
  </conditionalFormatting>
  <conditionalFormatting sqref="I1090">
    <cfRule type="containsBlanks" dxfId="5875" priority="5873">
      <formula>LEN(TRIM(I1090))=0</formula>
    </cfRule>
    <cfRule type="containsText" dxfId="5874" priority="5874" operator="containsText" text="Operational">
      <formula>NOT(ISERROR(SEARCH("Operational",I1090)))</formula>
    </cfRule>
    <cfRule type="containsText" dxfId="5873" priority="5875" operator="containsText" text="Dn(service)">
      <formula>NOT(ISERROR(SEARCH("Dn(service)",I1090)))</formula>
    </cfRule>
    <cfRule type="containsText" dxfId="5872" priority="5876" operator="containsText" text="Dn(waiting)">
      <formula>NOT(ISERROR(SEARCH("Dn(waiting)",I1090)))</formula>
    </cfRule>
  </conditionalFormatting>
  <conditionalFormatting sqref="I1091">
    <cfRule type="containsBlanks" dxfId="5871" priority="5869">
      <formula>LEN(TRIM(I1091))=0</formula>
    </cfRule>
    <cfRule type="containsText" dxfId="5870" priority="5870" operator="containsText" text="Operational">
      <formula>NOT(ISERROR(SEARCH("Operational",I1091)))</formula>
    </cfRule>
    <cfRule type="containsText" dxfId="5869" priority="5871" operator="containsText" text="Dn(service)">
      <formula>NOT(ISERROR(SEARCH("Dn(service)",I1091)))</formula>
    </cfRule>
    <cfRule type="containsText" dxfId="5868" priority="5872" operator="containsText" text="Dn(waiting)">
      <formula>NOT(ISERROR(SEARCH("Dn(waiting)",I1091)))</formula>
    </cfRule>
  </conditionalFormatting>
  <conditionalFormatting sqref="I1092">
    <cfRule type="containsBlanks" dxfId="5867" priority="5865">
      <formula>LEN(TRIM(I1092))=0</formula>
    </cfRule>
    <cfRule type="containsText" dxfId="5866" priority="5866" operator="containsText" text="Operational">
      <formula>NOT(ISERROR(SEARCH("Operational",I1092)))</formula>
    </cfRule>
    <cfRule type="containsText" dxfId="5865" priority="5867" operator="containsText" text="Dn(service)">
      <formula>NOT(ISERROR(SEARCH("Dn(service)",I1092)))</formula>
    </cfRule>
    <cfRule type="containsText" dxfId="5864" priority="5868" operator="containsText" text="Dn(waiting)">
      <formula>NOT(ISERROR(SEARCH("Dn(waiting)",I1092)))</formula>
    </cfRule>
  </conditionalFormatting>
  <conditionalFormatting sqref="D1092">
    <cfRule type="containsBlanks" dxfId="5863" priority="5861">
      <formula>LEN(TRIM(D1092))=0</formula>
    </cfRule>
    <cfRule type="containsText" dxfId="5862" priority="5862" operator="containsText" text="Operational">
      <formula>NOT(ISERROR(SEARCH("Operational",D1092)))</formula>
    </cfRule>
    <cfRule type="containsText" dxfId="5861" priority="5863" operator="containsText" text="Dn(service)">
      <formula>NOT(ISERROR(SEARCH("Dn(service)",D1092)))</formula>
    </cfRule>
    <cfRule type="containsText" dxfId="5860" priority="5864" operator="containsText" text="Dn(waiting)">
      <formula>NOT(ISERROR(SEARCH("Dn(waiting)",D1092)))</formula>
    </cfRule>
  </conditionalFormatting>
  <conditionalFormatting sqref="D1093">
    <cfRule type="containsBlanks" dxfId="5859" priority="5857">
      <formula>LEN(TRIM(D1093))=0</formula>
    </cfRule>
    <cfRule type="containsText" dxfId="5858" priority="5858" operator="containsText" text="Operational">
      <formula>NOT(ISERROR(SEARCH("Operational",D1093)))</formula>
    </cfRule>
    <cfRule type="containsText" dxfId="5857" priority="5859" operator="containsText" text="Dn(service)">
      <formula>NOT(ISERROR(SEARCH("Dn(service)",D1093)))</formula>
    </cfRule>
    <cfRule type="containsText" dxfId="5856" priority="5860" operator="containsText" text="Dn(waiting)">
      <formula>NOT(ISERROR(SEARCH("Dn(waiting)",D1093)))</formula>
    </cfRule>
  </conditionalFormatting>
  <conditionalFormatting sqref="D1094:D1096">
    <cfRule type="containsBlanks" dxfId="5855" priority="5853">
      <formula>LEN(TRIM(D1094))=0</formula>
    </cfRule>
    <cfRule type="containsText" dxfId="5854" priority="5854" operator="containsText" text="Operational">
      <formula>NOT(ISERROR(SEARCH("Operational",D1094)))</formula>
    </cfRule>
    <cfRule type="containsText" dxfId="5853" priority="5855" operator="containsText" text="Dn(service)">
      <formula>NOT(ISERROR(SEARCH("Dn(service)",D1094)))</formula>
    </cfRule>
    <cfRule type="containsText" dxfId="5852" priority="5856" operator="containsText" text="Dn(waiting)">
      <formula>NOT(ISERROR(SEARCH("Dn(waiting)",D1094)))</formula>
    </cfRule>
  </conditionalFormatting>
  <conditionalFormatting sqref="C1098">
    <cfRule type="containsBlanks" dxfId="5851" priority="5849">
      <formula>LEN(TRIM(C1098))=0</formula>
    </cfRule>
    <cfRule type="containsText" dxfId="5850" priority="5850" operator="containsText" text="Operational">
      <formula>NOT(ISERROR(SEARCH("Operational",C1098)))</formula>
    </cfRule>
    <cfRule type="containsText" dxfId="5849" priority="5851" operator="containsText" text="Dn(service)">
      <formula>NOT(ISERROR(SEARCH("Dn(service)",C1098)))</formula>
    </cfRule>
    <cfRule type="containsText" dxfId="5848" priority="5852" operator="containsText" text="Dn(waiting)">
      <formula>NOT(ISERROR(SEARCH("Dn(waiting)",C1098)))</formula>
    </cfRule>
  </conditionalFormatting>
  <conditionalFormatting sqref="C1099:C1104">
    <cfRule type="containsBlanks" dxfId="5847" priority="5845">
      <formula>LEN(TRIM(C1099))=0</formula>
    </cfRule>
    <cfRule type="containsText" dxfId="5846" priority="5846" operator="containsText" text="Operational">
      <formula>NOT(ISERROR(SEARCH("Operational",C1099)))</formula>
    </cfRule>
    <cfRule type="containsText" dxfId="5845" priority="5847" operator="containsText" text="Dn(service)">
      <formula>NOT(ISERROR(SEARCH("Dn(service)",C1099)))</formula>
    </cfRule>
    <cfRule type="containsText" dxfId="5844" priority="5848" operator="containsText" text="Dn(waiting)">
      <formula>NOT(ISERROR(SEARCH("Dn(waiting)",C1099)))</formula>
    </cfRule>
  </conditionalFormatting>
  <conditionalFormatting sqref="F1105">
    <cfRule type="containsBlanks" dxfId="5843" priority="5841">
      <formula>LEN(TRIM(F1105))=0</formula>
    </cfRule>
    <cfRule type="containsText" dxfId="5842" priority="5842" operator="containsText" text="Operational">
      <formula>NOT(ISERROR(SEARCH("Operational",F1105)))</formula>
    </cfRule>
    <cfRule type="containsText" dxfId="5841" priority="5843" operator="containsText" text="Dn(service)">
      <formula>NOT(ISERROR(SEARCH("Dn(service)",F1105)))</formula>
    </cfRule>
    <cfRule type="containsText" dxfId="5840" priority="5844" operator="containsText" text="Dn(waiting)">
      <formula>NOT(ISERROR(SEARCH("Dn(waiting)",F1105)))</formula>
    </cfRule>
  </conditionalFormatting>
  <conditionalFormatting sqref="F1106:F1107">
    <cfRule type="containsBlanks" dxfId="5839" priority="5837">
      <formula>LEN(TRIM(F1106))=0</formula>
    </cfRule>
    <cfRule type="containsText" dxfId="5838" priority="5838" operator="containsText" text="Operational">
      <formula>NOT(ISERROR(SEARCH("Operational",F1106)))</formula>
    </cfRule>
    <cfRule type="containsText" dxfId="5837" priority="5839" operator="containsText" text="Dn(service)">
      <formula>NOT(ISERROR(SEARCH("Dn(service)",F1106)))</formula>
    </cfRule>
    <cfRule type="containsText" dxfId="5836" priority="5840" operator="containsText" text="Dn(waiting)">
      <formula>NOT(ISERROR(SEARCH("Dn(waiting)",F1106)))</formula>
    </cfRule>
  </conditionalFormatting>
  <conditionalFormatting sqref="E1108">
    <cfRule type="containsBlanks" dxfId="5835" priority="5833">
      <formula>LEN(TRIM(E1108))=0</formula>
    </cfRule>
    <cfRule type="containsText" dxfId="5834" priority="5834" operator="containsText" text="Operational">
      <formula>NOT(ISERROR(SEARCH("Operational",E1108)))</formula>
    </cfRule>
    <cfRule type="containsText" dxfId="5833" priority="5835" operator="containsText" text="Dn(service)">
      <formula>NOT(ISERROR(SEARCH("Dn(service)",E1108)))</formula>
    </cfRule>
    <cfRule type="containsText" dxfId="5832" priority="5836" operator="containsText" text="Dn(waiting)">
      <formula>NOT(ISERROR(SEARCH("Dn(waiting)",E1108)))</formula>
    </cfRule>
  </conditionalFormatting>
  <conditionalFormatting sqref="E1109">
    <cfRule type="containsBlanks" dxfId="5831" priority="5829">
      <formula>LEN(TRIM(E1109))=0</formula>
    </cfRule>
    <cfRule type="containsText" dxfId="5830" priority="5830" operator="containsText" text="Operational">
      <formula>NOT(ISERROR(SEARCH("Operational",E1109)))</formula>
    </cfRule>
    <cfRule type="containsText" dxfId="5829" priority="5831" operator="containsText" text="Dn(service)">
      <formula>NOT(ISERROR(SEARCH("Dn(service)",E1109)))</formula>
    </cfRule>
    <cfRule type="containsText" dxfId="5828" priority="5832" operator="containsText" text="Dn(waiting)">
      <formula>NOT(ISERROR(SEARCH("Dn(waiting)",E1109)))</formula>
    </cfRule>
  </conditionalFormatting>
  <conditionalFormatting sqref="E1110">
    <cfRule type="containsBlanks" dxfId="5827" priority="5825">
      <formula>LEN(TRIM(E1110))=0</formula>
    </cfRule>
    <cfRule type="containsText" dxfId="5826" priority="5826" operator="containsText" text="Operational">
      <formula>NOT(ISERROR(SEARCH("Operational",E1110)))</formula>
    </cfRule>
    <cfRule type="containsText" dxfId="5825" priority="5827" operator="containsText" text="Dn(service)">
      <formula>NOT(ISERROR(SEARCH("Dn(service)",E1110)))</formula>
    </cfRule>
    <cfRule type="containsText" dxfId="5824" priority="5828" operator="containsText" text="Dn(waiting)">
      <formula>NOT(ISERROR(SEARCH("Dn(waiting)",E1110)))</formula>
    </cfRule>
  </conditionalFormatting>
  <conditionalFormatting sqref="E1111">
    <cfRule type="containsBlanks" dxfId="5823" priority="5821">
      <formula>LEN(TRIM(E1111))=0</formula>
    </cfRule>
    <cfRule type="containsText" dxfId="5822" priority="5822" operator="containsText" text="Operational">
      <formula>NOT(ISERROR(SEARCH("Operational",E1111)))</formula>
    </cfRule>
    <cfRule type="containsText" dxfId="5821" priority="5823" operator="containsText" text="Dn(service)">
      <formula>NOT(ISERROR(SEARCH("Dn(service)",E1111)))</formula>
    </cfRule>
    <cfRule type="containsText" dxfId="5820" priority="5824" operator="containsText" text="Dn(waiting)">
      <formula>NOT(ISERROR(SEARCH("Dn(waiting)",E1111)))</formula>
    </cfRule>
  </conditionalFormatting>
  <conditionalFormatting sqref="G1112">
    <cfRule type="containsBlanks" dxfId="5819" priority="5817">
      <formula>LEN(TRIM(G1112))=0</formula>
    </cfRule>
    <cfRule type="containsText" dxfId="5818" priority="5818" operator="containsText" text="Operational">
      <formula>NOT(ISERROR(SEARCH("Operational",G1112)))</formula>
    </cfRule>
    <cfRule type="containsText" dxfId="5817" priority="5819" operator="containsText" text="Dn(service)">
      <formula>NOT(ISERROR(SEARCH("Dn(service)",G1112)))</formula>
    </cfRule>
    <cfRule type="containsText" dxfId="5816" priority="5820" operator="containsText" text="Dn(waiting)">
      <formula>NOT(ISERROR(SEARCH("Dn(waiting)",G1112)))</formula>
    </cfRule>
  </conditionalFormatting>
  <conditionalFormatting sqref="G1113">
    <cfRule type="containsBlanks" dxfId="5815" priority="5813">
      <formula>LEN(TRIM(G1113))=0</formula>
    </cfRule>
    <cfRule type="containsText" dxfId="5814" priority="5814" operator="containsText" text="Operational">
      <formula>NOT(ISERROR(SEARCH("Operational",G1113)))</formula>
    </cfRule>
    <cfRule type="containsText" dxfId="5813" priority="5815" operator="containsText" text="Dn(service)">
      <formula>NOT(ISERROR(SEARCH("Dn(service)",G1113)))</formula>
    </cfRule>
    <cfRule type="containsText" dxfId="5812" priority="5816" operator="containsText" text="Dn(waiting)">
      <formula>NOT(ISERROR(SEARCH("Dn(waiting)",G1113)))</formula>
    </cfRule>
  </conditionalFormatting>
  <conditionalFormatting sqref="G1114">
    <cfRule type="containsBlanks" dxfId="5811" priority="5809">
      <formula>LEN(TRIM(G1114))=0</formula>
    </cfRule>
    <cfRule type="containsText" dxfId="5810" priority="5810" operator="containsText" text="Operational">
      <formula>NOT(ISERROR(SEARCH("Operational",G1114)))</formula>
    </cfRule>
    <cfRule type="containsText" dxfId="5809" priority="5811" operator="containsText" text="Dn(service)">
      <formula>NOT(ISERROR(SEARCH("Dn(service)",G1114)))</formula>
    </cfRule>
    <cfRule type="containsText" dxfId="5808" priority="5812" operator="containsText" text="Dn(waiting)">
      <formula>NOT(ISERROR(SEARCH("Dn(waiting)",G1114)))</formula>
    </cfRule>
  </conditionalFormatting>
  <conditionalFormatting sqref="G1115">
    <cfRule type="containsBlanks" dxfId="5807" priority="5805">
      <formula>LEN(TRIM(G1115))=0</formula>
    </cfRule>
    <cfRule type="containsText" dxfId="5806" priority="5806" operator="containsText" text="Operational">
      <formula>NOT(ISERROR(SEARCH("Operational",G1115)))</formula>
    </cfRule>
    <cfRule type="containsText" dxfId="5805" priority="5807" operator="containsText" text="Dn(service)">
      <formula>NOT(ISERROR(SEARCH("Dn(service)",G1115)))</formula>
    </cfRule>
    <cfRule type="containsText" dxfId="5804" priority="5808" operator="containsText" text="Dn(waiting)">
      <formula>NOT(ISERROR(SEARCH("Dn(waiting)",G1115)))</formula>
    </cfRule>
  </conditionalFormatting>
  <conditionalFormatting sqref="I1116">
    <cfRule type="containsBlanks" dxfId="5803" priority="5801">
      <formula>LEN(TRIM(I1116))=0</formula>
    </cfRule>
    <cfRule type="containsText" dxfId="5802" priority="5802" operator="containsText" text="Operational">
      <formula>NOT(ISERROR(SEARCH("Operational",I1116)))</formula>
    </cfRule>
    <cfRule type="containsText" dxfId="5801" priority="5803" operator="containsText" text="Dn(service)">
      <formula>NOT(ISERROR(SEARCH("Dn(service)",I1116)))</formula>
    </cfRule>
    <cfRule type="containsText" dxfId="5800" priority="5804" operator="containsText" text="Dn(waiting)">
      <formula>NOT(ISERROR(SEARCH("Dn(waiting)",I1116)))</formula>
    </cfRule>
  </conditionalFormatting>
  <conditionalFormatting sqref="I1117">
    <cfRule type="containsBlanks" dxfId="5799" priority="5797">
      <formula>LEN(TRIM(I1117))=0</formula>
    </cfRule>
    <cfRule type="containsText" dxfId="5798" priority="5798" operator="containsText" text="Operational">
      <formula>NOT(ISERROR(SEARCH("Operational",I1117)))</formula>
    </cfRule>
    <cfRule type="containsText" dxfId="5797" priority="5799" operator="containsText" text="Dn(service)">
      <formula>NOT(ISERROR(SEARCH("Dn(service)",I1117)))</formula>
    </cfRule>
    <cfRule type="containsText" dxfId="5796" priority="5800" operator="containsText" text="Dn(waiting)">
      <formula>NOT(ISERROR(SEARCH("Dn(waiting)",I1117)))</formula>
    </cfRule>
  </conditionalFormatting>
  <conditionalFormatting sqref="I1118">
    <cfRule type="containsBlanks" dxfId="5795" priority="5793">
      <formula>LEN(TRIM(I1118))=0</formula>
    </cfRule>
    <cfRule type="containsText" dxfId="5794" priority="5794" operator="containsText" text="Operational">
      <formula>NOT(ISERROR(SEARCH("Operational",I1118)))</formula>
    </cfRule>
    <cfRule type="containsText" dxfId="5793" priority="5795" operator="containsText" text="Dn(service)">
      <formula>NOT(ISERROR(SEARCH("Dn(service)",I1118)))</formula>
    </cfRule>
    <cfRule type="containsText" dxfId="5792" priority="5796" operator="containsText" text="Dn(waiting)">
      <formula>NOT(ISERROR(SEARCH("Dn(waiting)",I1118)))</formula>
    </cfRule>
  </conditionalFormatting>
  <conditionalFormatting sqref="I1119">
    <cfRule type="containsBlanks" dxfId="5791" priority="5789">
      <formula>LEN(TRIM(I1119))=0</formula>
    </cfRule>
    <cfRule type="containsText" dxfId="5790" priority="5790" operator="containsText" text="Operational">
      <formula>NOT(ISERROR(SEARCH("Operational",I1119)))</formula>
    </cfRule>
    <cfRule type="containsText" dxfId="5789" priority="5791" operator="containsText" text="Dn(service)">
      <formula>NOT(ISERROR(SEARCH("Dn(service)",I1119)))</formula>
    </cfRule>
    <cfRule type="containsText" dxfId="5788" priority="5792" operator="containsText" text="Dn(waiting)">
      <formula>NOT(ISERROR(SEARCH("Dn(waiting)",I1119)))</formula>
    </cfRule>
  </conditionalFormatting>
  <conditionalFormatting sqref="D1120">
    <cfRule type="containsBlanks" dxfId="5787" priority="5785">
      <formula>LEN(TRIM(D1120))=0</formula>
    </cfRule>
    <cfRule type="containsText" dxfId="5786" priority="5786" operator="containsText" text="Operational">
      <formula>NOT(ISERROR(SEARCH("Operational",D1120)))</formula>
    </cfRule>
    <cfRule type="containsText" dxfId="5785" priority="5787" operator="containsText" text="Dn(service)">
      <formula>NOT(ISERROR(SEARCH("Dn(service)",D1120)))</formula>
    </cfRule>
    <cfRule type="containsText" dxfId="5784" priority="5788" operator="containsText" text="Dn(waiting)">
      <formula>NOT(ISERROR(SEARCH("Dn(waiting)",D1120)))</formula>
    </cfRule>
  </conditionalFormatting>
  <conditionalFormatting sqref="D1121">
    <cfRule type="containsBlanks" dxfId="5783" priority="5781">
      <formula>LEN(TRIM(D1121))=0</formula>
    </cfRule>
    <cfRule type="containsText" dxfId="5782" priority="5782" operator="containsText" text="Operational">
      <formula>NOT(ISERROR(SEARCH("Operational",D1121)))</formula>
    </cfRule>
    <cfRule type="containsText" dxfId="5781" priority="5783" operator="containsText" text="Dn(service)">
      <formula>NOT(ISERROR(SEARCH("Dn(service)",D1121)))</formula>
    </cfRule>
    <cfRule type="containsText" dxfId="5780" priority="5784" operator="containsText" text="Dn(waiting)">
      <formula>NOT(ISERROR(SEARCH("Dn(waiting)",D1121)))</formula>
    </cfRule>
  </conditionalFormatting>
  <conditionalFormatting sqref="D1122">
    <cfRule type="containsBlanks" dxfId="5779" priority="5777">
      <formula>LEN(TRIM(D1122))=0</formula>
    </cfRule>
    <cfRule type="containsText" dxfId="5778" priority="5778" operator="containsText" text="Operational">
      <formula>NOT(ISERROR(SEARCH("Operational",D1122)))</formula>
    </cfRule>
    <cfRule type="containsText" dxfId="5777" priority="5779" operator="containsText" text="Dn(service)">
      <formula>NOT(ISERROR(SEARCH("Dn(service)",D1122)))</formula>
    </cfRule>
    <cfRule type="containsText" dxfId="5776" priority="5780" operator="containsText" text="Dn(waiting)">
      <formula>NOT(ISERROR(SEARCH("Dn(waiting)",D1122)))</formula>
    </cfRule>
  </conditionalFormatting>
  <conditionalFormatting sqref="D1123">
    <cfRule type="containsBlanks" dxfId="5775" priority="5773">
      <formula>LEN(TRIM(D1123))=0</formula>
    </cfRule>
    <cfRule type="containsText" dxfId="5774" priority="5774" operator="containsText" text="Operational">
      <formula>NOT(ISERROR(SEARCH("Operational",D1123)))</formula>
    </cfRule>
    <cfRule type="containsText" dxfId="5773" priority="5775" operator="containsText" text="Dn(service)">
      <formula>NOT(ISERROR(SEARCH("Dn(service)",D1123)))</formula>
    </cfRule>
    <cfRule type="containsText" dxfId="5772" priority="5776" operator="containsText" text="Dn(waiting)">
      <formula>NOT(ISERROR(SEARCH("Dn(waiting)",D1123)))</formula>
    </cfRule>
  </conditionalFormatting>
  <conditionalFormatting sqref="C1124">
    <cfRule type="containsBlanks" dxfId="5771" priority="5769">
      <formula>LEN(TRIM(C1124))=0</formula>
    </cfRule>
    <cfRule type="containsText" dxfId="5770" priority="5770" operator="containsText" text="Operational">
      <formula>NOT(ISERROR(SEARCH("Operational",C1124)))</formula>
    </cfRule>
    <cfRule type="containsText" dxfId="5769" priority="5771" operator="containsText" text="Dn(service)">
      <formula>NOT(ISERROR(SEARCH("Dn(service)",C1124)))</formula>
    </cfRule>
    <cfRule type="containsText" dxfId="5768" priority="5772" operator="containsText" text="Dn(waiting)">
      <formula>NOT(ISERROR(SEARCH("Dn(waiting)",C1124)))</formula>
    </cfRule>
  </conditionalFormatting>
  <conditionalFormatting sqref="C1125">
    <cfRule type="containsBlanks" dxfId="5767" priority="5765">
      <formula>LEN(TRIM(C1125))=0</formula>
    </cfRule>
    <cfRule type="containsText" dxfId="5766" priority="5766" operator="containsText" text="Operational">
      <formula>NOT(ISERROR(SEARCH("Operational",C1125)))</formula>
    </cfRule>
    <cfRule type="containsText" dxfId="5765" priority="5767" operator="containsText" text="Dn(service)">
      <formula>NOT(ISERROR(SEARCH("Dn(service)",C1125)))</formula>
    </cfRule>
    <cfRule type="containsText" dxfId="5764" priority="5768" operator="containsText" text="Dn(waiting)">
      <formula>NOT(ISERROR(SEARCH("Dn(waiting)",C1125)))</formula>
    </cfRule>
  </conditionalFormatting>
  <conditionalFormatting sqref="C1126">
    <cfRule type="containsBlanks" dxfId="5763" priority="5761">
      <formula>LEN(TRIM(C1126))=0</formula>
    </cfRule>
    <cfRule type="containsText" dxfId="5762" priority="5762" operator="containsText" text="Operational">
      <formula>NOT(ISERROR(SEARCH("Operational",C1126)))</formula>
    </cfRule>
    <cfRule type="containsText" dxfId="5761" priority="5763" operator="containsText" text="Dn(service)">
      <formula>NOT(ISERROR(SEARCH("Dn(service)",C1126)))</formula>
    </cfRule>
    <cfRule type="containsText" dxfId="5760" priority="5764" operator="containsText" text="Dn(waiting)">
      <formula>NOT(ISERROR(SEARCH("Dn(waiting)",C1126)))</formula>
    </cfRule>
  </conditionalFormatting>
  <conditionalFormatting sqref="F1132">
    <cfRule type="containsBlanks" dxfId="5759" priority="5757">
      <formula>LEN(TRIM(F1132))=0</formula>
    </cfRule>
    <cfRule type="containsText" dxfId="5758" priority="5758" operator="containsText" text="Operational">
      <formula>NOT(ISERROR(SEARCH("Operational",F1132)))</formula>
    </cfRule>
    <cfRule type="containsText" dxfId="5757" priority="5759" operator="containsText" text="Dn(service)">
      <formula>NOT(ISERROR(SEARCH("Dn(service)",F1132)))</formula>
    </cfRule>
    <cfRule type="containsText" dxfId="5756" priority="5760" operator="containsText" text="Dn(waiting)">
      <formula>NOT(ISERROR(SEARCH("Dn(waiting)",F1132)))</formula>
    </cfRule>
  </conditionalFormatting>
  <conditionalFormatting sqref="F1133">
    <cfRule type="containsBlanks" dxfId="5755" priority="5753">
      <formula>LEN(TRIM(F1133))=0</formula>
    </cfRule>
    <cfRule type="containsText" dxfId="5754" priority="5754" operator="containsText" text="Operational">
      <formula>NOT(ISERROR(SEARCH("Operational",F1133)))</formula>
    </cfRule>
    <cfRule type="containsText" dxfId="5753" priority="5755" operator="containsText" text="Dn(service)">
      <formula>NOT(ISERROR(SEARCH("Dn(service)",F1133)))</formula>
    </cfRule>
    <cfRule type="containsText" dxfId="5752" priority="5756" operator="containsText" text="Dn(waiting)">
      <formula>NOT(ISERROR(SEARCH("Dn(waiting)",F1133)))</formula>
    </cfRule>
  </conditionalFormatting>
  <conditionalFormatting sqref="F1134">
    <cfRule type="containsBlanks" dxfId="5751" priority="5749">
      <formula>LEN(TRIM(F1134))=0</formula>
    </cfRule>
    <cfRule type="containsText" dxfId="5750" priority="5750" operator="containsText" text="Operational">
      <formula>NOT(ISERROR(SEARCH("Operational",F1134)))</formula>
    </cfRule>
    <cfRule type="containsText" dxfId="5749" priority="5751" operator="containsText" text="Dn(service)">
      <formula>NOT(ISERROR(SEARCH("Dn(service)",F1134)))</formula>
    </cfRule>
    <cfRule type="containsText" dxfId="5748" priority="5752" operator="containsText" text="Dn(waiting)">
      <formula>NOT(ISERROR(SEARCH("Dn(waiting)",F1134)))</formula>
    </cfRule>
  </conditionalFormatting>
  <conditionalFormatting sqref="F1135">
    <cfRule type="containsBlanks" dxfId="5747" priority="5745">
      <formula>LEN(TRIM(F1135))=0</formula>
    </cfRule>
    <cfRule type="containsText" dxfId="5746" priority="5746" operator="containsText" text="Operational">
      <formula>NOT(ISERROR(SEARCH("Operational",F1135)))</formula>
    </cfRule>
    <cfRule type="containsText" dxfId="5745" priority="5747" operator="containsText" text="Dn(service)">
      <formula>NOT(ISERROR(SEARCH("Dn(service)",F1135)))</formula>
    </cfRule>
    <cfRule type="containsText" dxfId="5744" priority="5748" operator="containsText" text="Dn(waiting)">
      <formula>NOT(ISERROR(SEARCH("Dn(waiting)",F1135)))</formula>
    </cfRule>
  </conditionalFormatting>
  <conditionalFormatting sqref="F1136">
    <cfRule type="containsBlanks" dxfId="5743" priority="5741">
      <formula>LEN(TRIM(F1136))=0</formula>
    </cfRule>
    <cfRule type="containsText" dxfId="5742" priority="5742" operator="containsText" text="Operational">
      <formula>NOT(ISERROR(SEARCH("Operational",F1136)))</formula>
    </cfRule>
    <cfRule type="containsText" dxfId="5741" priority="5743" operator="containsText" text="Dn(service)">
      <formula>NOT(ISERROR(SEARCH("Dn(service)",F1136)))</formula>
    </cfRule>
    <cfRule type="containsText" dxfId="5740" priority="5744" operator="containsText" text="Dn(waiting)">
      <formula>NOT(ISERROR(SEARCH("Dn(waiting)",F1136)))</formula>
    </cfRule>
  </conditionalFormatting>
  <conditionalFormatting sqref="E1137">
    <cfRule type="containsBlanks" dxfId="5739" priority="5737">
      <formula>LEN(TRIM(E1137))=0</formula>
    </cfRule>
    <cfRule type="containsText" dxfId="5738" priority="5738" operator="containsText" text="Operational">
      <formula>NOT(ISERROR(SEARCH("Operational",E1137)))</formula>
    </cfRule>
    <cfRule type="containsText" dxfId="5737" priority="5739" operator="containsText" text="Dn(service)">
      <formula>NOT(ISERROR(SEARCH("Dn(service)",E1137)))</formula>
    </cfRule>
    <cfRule type="containsText" dxfId="5736" priority="5740" operator="containsText" text="Dn(waiting)">
      <formula>NOT(ISERROR(SEARCH("Dn(waiting)",E1137)))</formula>
    </cfRule>
  </conditionalFormatting>
  <conditionalFormatting sqref="E1138">
    <cfRule type="containsBlanks" dxfId="5735" priority="5733">
      <formula>LEN(TRIM(E1138))=0</formula>
    </cfRule>
    <cfRule type="containsText" dxfId="5734" priority="5734" operator="containsText" text="Operational">
      <formula>NOT(ISERROR(SEARCH("Operational",E1138)))</formula>
    </cfRule>
    <cfRule type="containsText" dxfId="5733" priority="5735" operator="containsText" text="Dn(service)">
      <formula>NOT(ISERROR(SEARCH("Dn(service)",E1138)))</formula>
    </cfRule>
    <cfRule type="containsText" dxfId="5732" priority="5736" operator="containsText" text="Dn(waiting)">
      <formula>NOT(ISERROR(SEARCH("Dn(waiting)",E1138)))</formula>
    </cfRule>
  </conditionalFormatting>
  <conditionalFormatting sqref="E1139">
    <cfRule type="containsBlanks" dxfId="5731" priority="5729">
      <formula>LEN(TRIM(E1139))=0</formula>
    </cfRule>
    <cfRule type="containsText" dxfId="5730" priority="5730" operator="containsText" text="Operational">
      <formula>NOT(ISERROR(SEARCH("Operational",E1139)))</formula>
    </cfRule>
    <cfRule type="containsText" dxfId="5729" priority="5731" operator="containsText" text="Dn(service)">
      <formula>NOT(ISERROR(SEARCH("Dn(service)",E1139)))</formula>
    </cfRule>
    <cfRule type="containsText" dxfId="5728" priority="5732" operator="containsText" text="Dn(waiting)">
      <formula>NOT(ISERROR(SEARCH("Dn(waiting)",E1139)))</formula>
    </cfRule>
  </conditionalFormatting>
  <conditionalFormatting sqref="E1140">
    <cfRule type="containsBlanks" dxfId="5727" priority="5725">
      <formula>LEN(TRIM(E1140))=0</formula>
    </cfRule>
    <cfRule type="containsText" dxfId="5726" priority="5726" operator="containsText" text="Operational">
      <formula>NOT(ISERROR(SEARCH("Operational",E1140)))</formula>
    </cfRule>
    <cfRule type="containsText" dxfId="5725" priority="5727" operator="containsText" text="Dn(service)">
      <formula>NOT(ISERROR(SEARCH("Dn(service)",E1140)))</formula>
    </cfRule>
    <cfRule type="containsText" dxfId="5724" priority="5728" operator="containsText" text="Dn(waiting)">
      <formula>NOT(ISERROR(SEARCH("Dn(waiting)",E1140)))</formula>
    </cfRule>
  </conditionalFormatting>
  <conditionalFormatting sqref="H1127">
    <cfRule type="containsBlanks" dxfId="5723" priority="5721">
      <formula>LEN(TRIM(H1127))=0</formula>
    </cfRule>
    <cfRule type="containsText" dxfId="5722" priority="5722" operator="containsText" text="Operational">
      <formula>NOT(ISERROR(SEARCH("Operational",H1127)))</formula>
    </cfRule>
    <cfRule type="containsText" dxfId="5721" priority="5723" operator="containsText" text="Dn(service)">
      <formula>NOT(ISERROR(SEARCH("Dn(service)",H1127)))</formula>
    </cfRule>
    <cfRule type="containsText" dxfId="5720" priority="5724" operator="containsText" text="Dn(waiting)">
      <formula>NOT(ISERROR(SEARCH("Dn(waiting)",H1127)))</formula>
    </cfRule>
  </conditionalFormatting>
  <conditionalFormatting sqref="H1128">
    <cfRule type="containsBlanks" dxfId="5719" priority="5717">
      <formula>LEN(TRIM(H1128))=0</formula>
    </cfRule>
    <cfRule type="containsText" dxfId="5718" priority="5718" operator="containsText" text="Operational">
      <formula>NOT(ISERROR(SEARCH("Operational",H1128)))</formula>
    </cfRule>
    <cfRule type="containsText" dxfId="5717" priority="5719" operator="containsText" text="Dn(service)">
      <formula>NOT(ISERROR(SEARCH("Dn(service)",H1128)))</formula>
    </cfRule>
    <cfRule type="containsText" dxfId="5716" priority="5720" operator="containsText" text="Dn(waiting)">
      <formula>NOT(ISERROR(SEARCH("Dn(waiting)",H1128)))</formula>
    </cfRule>
  </conditionalFormatting>
  <conditionalFormatting sqref="H1129">
    <cfRule type="containsBlanks" dxfId="5715" priority="5713">
      <formula>LEN(TRIM(H1129))=0</formula>
    </cfRule>
    <cfRule type="containsText" dxfId="5714" priority="5714" operator="containsText" text="Operational">
      <formula>NOT(ISERROR(SEARCH("Operational",H1129)))</formula>
    </cfRule>
    <cfRule type="containsText" dxfId="5713" priority="5715" operator="containsText" text="Dn(service)">
      <formula>NOT(ISERROR(SEARCH("Dn(service)",H1129)))</formula>
    </cfRule>
    <cfRule type="containsText" dxfId="5712" priority="5716" operator="containsText" text="Dn(waiting)">
      <formula>NOT(ISERROR(SEARCH("Dn(waiting)",H1129)))</formula>
    </cfRule>
  </conditionalFormatting>
  <conditionalFormatting sqref="H1130">
    <cfRule type="containsBlanks" dxfId="5711" priority="5709">
      <formula>LEN(TRIM(H1130))=0</formula>
    </cfRule>
    <cfRule type="containsText" dxfId="5710" priority="5710" operator="containsText" text="Operational">
      <formula>NOT(ISERROR(SEARCH("Operational",H1130)))</formula>
    </cfRule>
    <cfRule type="containsText" dxfId="5709" priority="5711" operator="containsText" text="Dn(service)">
      <formula>NOT(ISERROR(SEARCH("Dn(service)",H1130)))</formula>
    </cfRule>
    <cfRule type="containsText" dxfId="5708" priority="5712" operator="containsText" text="Dn(waiting)">
      <formula>NOT(ISERROR(SEARCH("Dn(waiting)",H1130)))</formula>
    </cfRule>
  </conditionalFormatting>
  <conditionalFormatting sqref="H1131">
    <cfRule type="containsBlanks" dxfId="5707" priority="5705">
      <formula>LEN(TRIM(H1131))=0</formula>
    </cfRule>
    <cfRule type="containsText" dxfId="5706" priority="5706" operator="containsText" text="Operational">
      <formula>NOT(ISERROR(SEARCH("Operational",H1131)))</formula>
    </cfRule>
    <cfRule type="containsText" dxfId="5705" priority="5707" operator="containsText" text="Dn(service)">
      <formula>NOT(ISERROR(SEARCH("Dn(service)",H1131)))</formula>
    </cfRule>
    <cfRule type="containsText" dxfId="5704" priority="5708" operator="containsText" text="Dn(waiting)">
      <formula>NOT(ISERROR(SEARCH("Dn(waiting)",H1131)))</formula>
    </cfRule>
  </conditionalFormatting>
  <conditionalFormatting sqref="G1141">
    <cfRule type="containsBlanks" dxfId="5703" priority="5701">
      <formula>LEN(TRIM(G1141))=0</formula>
    </cfRule>
    <cfRule type="containsText" dxfId="5702" priority="5702" operator="containsText" text="Operational">
      <formula>NOT(ISERROR(SEARCH("Operational",G1141)))</formula>
    </cfRule>
    <cfRule type="containsText" dxfId="5701" priority="5703" operator="containsText" text="Dn(service)">
      <formula>NOT(ISERROR(SEARCH("Dn(service)",G1141)))</formula>
    </cfRule>
    <cfRule type="containsText" dxfId="5700" priority="5704" operator="containsText" text="Dn(waiting)">
      <formula>NOT(ISERROR(SEARCH("Dn(waiting)",G1141)))</formula>
    </cfRule>
  </conditionalFormatting>
  <conditionalFormatting sqref="G1142">
    <cfRule type="containsBlanks" dxfId="5699" priority="5697">
      <formula>LEN(TRIM(G1142))=0</formula>
    </cfRule>
    <cfRule type="containsText" dxfId="5698" priority="5698" operator="containsText" text="Operational">
      <formula>NOT(ISERROR(SEARCH("Operational",G1142)))</formula>
    </cfRule>
    <cfRule type="containsText" dxfId="5697" priority="5699" operator="containsText" text="Dn(service)">
      <formula>NOT(ISERROR(SEARCH("Dn(service)",G1142)))</formula>
    </cfRule>
    <cfRule type="containsText" dxfId="5696" priority="5700" operator="containsText" text="Dn(waiting)">
      <formula>NOT(ISERROR(SEARCH("Dn(waiting)",G1142)))</formula>
    </cfRule>
  </conditionalFormatting>
  <conditionalFormatting sqref="G1143">
    <cfRule type="containsBlanks" dxfId="5695" priority="5693">
      <formula>LEN(TRIM(G1143))=0</formula>
    </cfRule>
    <cfRule type="containsText" dxfId="5694" priority="5694" operator="containsText" text="Operational">
      <formula>NOT(ISERROR(SEARCH("Operational",G1143)))</formula>
    </cfRule>
    <cfRule type="containsText" dxfId="5693" priority="5695" operator="containsText" text="Dn(service)">
      <formula>NOT(ISERROR(SEARCH("Dn(service)",G1143)))</formula>
    </cfRule>
    <cfRule type="containsText" dxfId="5692" priority="5696" operator="containsText" text="Dn(waiting)">
      <formula>NOT(ISERROR(SEARCH("Dn(waiting)",G1143)))</formula>
    </cfRule>
  </conditionalFormatting>
  <conditionalFormatting sqref="G1144">
    <cfRule type="containsBlanks" dxfId="5691" priority="5689">
      <formula>LEN(TRIM(G1144))=0</formula>
    </cfRule>
    <cfRule type="containsText" dxfId="5690" priority="5690" operator="containsText" text="Operational">
      <formula>NOT(ISERROR(SEARCH("Operational",G1144)))</formula>
    </cfRule>
    <cfRule type="containsText" dxfId="5689" priority="5691" operator="containsText" text="Dn(service)">
      <formula>NOT(ISERROR(SEARCH("Dn(service)",G1144)))</formula>
    </cfRule>
    <cfRule type="containsText" dxfId="5688" priority="5692" operator="containsText" text="Dn(waiting)">
      <formula>NOT(ISERROR(SEARCH("Dn(waiting)",G1144)))</formula>
    </cfRule>
  </conditionalFormatting>
  <conditionalFormatting sqref="G1145">
    <cfRule type="containsBlanks" dxfId="5687" priority="5685">
      <formula>LEN(TRIM(G1145))=0</formula>
    </cfRule>
    <cfRule type="containsText" dxfId="5686" priority="5686" operator="containsText" text="Operational">
      <formula>NOT(ISERROR(SEARCH("Operational",G1145)))</formula>
    </cfRule>
    <cfRule type="containsText" dxfId="5685" priority="5687" operator="containsText" text="Dn(service)">
      <formula>NOT(ISERROR(SEARCH("Dn(service)",G1145)))</formula>
    </cfRule>
    <cfRule type="containsText" dxfId="5684" priority="5688" operator="containsText" text="Dn(waiting)">
      <formula>NOT(ISERROR(SEARCH("Dn(waiting)",G1145)))</formula>
    </cfRule>
  </conditionalFormatting>
  <conditionalFormatting sqref="I1146">
    <cfRule type="containsBlanks" dxfId="5683" priority="5681">
      <formula>LEN(TRIM(I1146))=0</formula>
    </cfRule>
    <cfRule type="containsText" dxfId="5682" priority="5682" operator="containsText" text="Operational">
      <formula>NOT(ISERROR(SEARCH("Operational",I1146)))</formula>
    </cfRule>
    <cfRule type="containsText" dxfId="5681" priority="5683" operator="containsText" text="Dn(service)">
      <formula>NOT(ISERROR(SEARCH("Dn(service)",I1146)))</formula>
    </cfRule>
    <cfRule type="containsText" dxfId="5680" priority="5684" operator="containsText" text="Dn(waiting)">
      <formula>NOT(ISERROR(SEARCH("Dn(waiting)",I1146)))</formula>
    </cfRule>
  </conditionalFormatting>
  <conditionalFormatting sqref="I1147">
    <cfRule type="containsBlanks" dxfId="5679" priority="5677">
      <formula>LEN(TRIM(I1147))=0</formula>
    </cfRule>
    <cfRule type="containsText" dxfId="5678" priority="5678" operator="containsText" text="Operational">
      <formula>NOT(ISERROR(SEARCH("Operational",I1147)))</formula>
    </cfRule>
    <cfRule type="containsText" dxfId="5677" priority="5679" operator="containsText" text="Dn(service)">
      <formula>NOT(ISERROR(SEARCH("Dn(service)",I1147)))</formula>
    </cfRule>
    <cfRule type="containsText" dxfId="5676" priority="5680" operator="containsText" text="Dn(waiting)">
      <formula>NOT(ISERROR(SEARCH("Dn(waiting)",I1147)))</formula>
    </cfRule>
  </conditionalFormatting>
  <conditionalFormatting sqref="I1148">
    <cfRule type="containsBlanks" dxfId="5675" priority="5673">
      <formula>LEN(TRIM(I1148))=0</formula>
    </cfRule>
    <cfRule type="containsText" dxfId="5674" priority="5674" operator="containsText" text="Operational">
      <formula>NOT(ISERROR(SEARCH("Operational",I1148)))</formula>
    </cfRule>
    <cfRule type="containsText" dxfId="5673" priority="5675" operator="containsText" text="Dn(service)">
      <formula>NOT(ISERROR(SEARCH("Dn(service)",I1148)))</formula>
    </cfRule>
    <cfRule type="containsText" dxfId="5672" priority="5676" operator="containsText" text="Dn(waiting)">
      <formula>NOT(ISERROR(SEARCH("Dn(waiting)",I1148)))</formula>
    </cfRule>
  </conditionalFormatting>
  <conditionalFormatting sqref="I1149">
    <cfRule type="containsBlanks" dxfId="5671" priority="5669">
      <formula>LEN(TRIM(I1149))=0</formula>
    </cfRule>
    <cfRule type="containsText" dxfId="5670" priority="5670" operator="containsText" text="Operational">
      <formula>NOT(ISERROR(SEARCH("Operational",I1149)))</formula>
    </cfRule>
    <cfRule type="containsText" dxfId="5669" priority="5671" operator="containsText" text="Dn(service)">
      <formula>NOT(ISERROR(SEARCH("Dn(service)",I1149)))</formula>
    </cfRule>
    <cfRule type="containsText" dxfId="5668" priority="5672" operator="containsText" text="Dn(waiting)">
      <formula>NOT(ISERROR(SEARCH("Dn(waiting)",I1149)))</formula>
    </cfRule>
  </conditionalFormatting>
  <conditionalFormatting sqref="D1149">
    <cfRule type="containsBlanks" dxfId="5667" priority="5665">
      <formula>LEN(TRIM(D1149))=0</formula>
    </cfRule>
    <cfRule type="containsText" dxfId="5666" priority="5666" operator="containsText" text="Operational">
      <formula>NOT(ISERROR(SEARCH("Operational",D1149)))</formula>
    </cfRule>
    <cfRule type="containsText" dxfId="5665" priority="5667" operator="containsText" text="Dn(service)">
      <formula>NOT(ISERROR(SEARCH("Dn(service)",D1149)))</formula>
    </cfRule>
    <cfRule type="containsText" dxfId="5664" priority="5668" operator="containsText" text="Dn(waiting)">
      <formula>NOT(ISERROR(SEARCH("Dn(waiting)",D1149)))</formula>
    </cfRule>
  </conditionalFormatting>
  <conditionalFormatting sqref="D1150">
    <cfRule type="containsBlanks" dxfId="5663" priority="5661">
      <formula>LEN(TRIM(D1150))=0</formula>
    </cfRule>
    <cfRule type="containsText" dxfId="5662" priority="5662" operator="containsText" text="Operational">
      <formula>NOT(ISERROR(SEARCH("Operational",D1150)))</formula>
    </cfRule>
    <cfRule type="containsText" dxfId="5661" priority="5663" operator="containsText" text="Dn(service)">
      <formula>NOT(ISERROR(SEARCH("Dn(service)",D1150)))</formula>
    </cfRule>
    <cfRule type="containsText" dxfId="5660" priority="5664" operator="containsText" text="Dn(waiting)">
      <formula>NOT(ISERROR(SEARCH("Dn(waiting)",D1150)))</formula>
    </cfRule>
  </conditionalFormatting>
  <conditionalFormatting sqref="D1151">
    <cfRule type="containsBlanks" dxfId="5659" priority="5657">
      <formula>LEN(TRIM(D1151))=0</formula>
    </cfRule>
    <cfRule type="containsText" dxfId="5658" priority="5658" operator="containsText" text="Operational">
      <formula>NOT(ISERROR(SEARCH("Operational",D1151)))</formula>
    </cfRule>
    <cfRule type="containsText" dxfId="5657" priority="5659" operator="containsText" text="Dn(service)">
      <formula>NOT(ISERROR(SEARCH("Dn(service)",D1151)))</formula>
    </cfRule>
    <cfRule type="containsText" dxfId="5656" priority="5660" operator="containsText" text="Dn(waiting)">
      <formula>NOT(ISERROR(SEARCH("Dn(waiting)",D1151)))</formula>
    </cfRule>
  </conditionalFormatting>
  <conditionalFormatting sqref="D1152">
    <cfRule type="containsBlanks" dxfId="5655" priority="5653">
      <formula>LEN(TRIM(D1152))=0</formula>
    </cfRule>
    <cfRule type="containsText" dxfId="5654" priority="5654" operator="containsText" text="Operational">
      <formula>NOT(ISERROR(SEARCH("Operational",D1152)))</formula>
    </cfRule>
    <cfRule type="containsText" dxfId="5653" priority="5655" operator="containsText" text="Dn(service)">
      <formula>NOT(ISERROR(SEARCH("Dn(service)",D1152)))</formula>
    </cfRule>
    <cfRule type="containsText" dxfId="5652" priority="5656" operator="containsText" text="Dn(waiting)">
      <formula>NOT(ISERROR(SEARCH("Dn(waiting)",D1152)))</formula>
    </cfRule>
  </conditionalFormatting>
  <conditionalFormatting sqref="D1153">
    <cfRule type="containsBlanks" dxfId="5651" priority="5649">
      <formula>LEN(TRIM(D1153))=0</formula>
    </cfRule>
    <cfRule type="containsText" dxfId="5650" priority="5650" operator="containsText" text="Operational">
      <formula>NOT(ISERROR(SEARCH("Operational",D1153)))</formula>
    </cfRule>
    <cfRule type="containsText" dxfId="5649" priority="5651" operator="containsText" text="Dn(service)">
      <formula>NOT(ISERROR(SEARCH("Dn(service)",D1153)))</formula>
    </cfRule>
    <cfRule type="containsText" dxfId="5648" priority="5652" operator="containsText" text="Dn(waiting)">
      <formula>NOT(ISERROR(SEARCH("Dn(waiting)",D1153)))</formula>
    </cfRule>
  </conditionalFormatting>
  <conditionalFormatting sqref="D1154">
    <cfRule type="containsBlanks" dxfId="5647" priority="5645">
      <formula>LEN(TRIM(D1154))=0</formula>
    </cfRule>
    <cfRule type="containsText" dxfId="5646" priority="5646" operator="containsText" text="Operational">
      <formula>NOT(ISERROR(SEARCH("Operational",D1154)))</formula>
    </cfRule>
    <cfRule type="containsText" dxfId="5645" priority="5647" operator="containsText" text="Dn(service)">
      <formula>NOT(ISERROR(SEARCH("Dn(service)",D1154)))</formula>
    </cfRule>
    <cfRule type="containsText" dxfId="5644" priority="5648" operator="containsText" text="Dn(waiting)">
      <formula>NOT(ISERROR(SEARCH("Dn(waiting)",D1154)))</formula>
    </cfRule>
  </conditionalFormatting>
  <conditionalFormatting sqref="C1155">
    <cfRule type="containsBlanks" dxfId="5643" priority="5641">
      <formula>LEN(TRIM(C1155))=0</formula>
    </cfRule>
    <cfRule type="containsText" dxfId="5642" priority="5642" operator="containsText" text="Operational">
      <formula>NOT(ISERROR(SEARCH("Operational",C1155)))</formula>
    </cfRule>
    <cfRule type="containsText" dxfId="5641" priority="5643" operator="containsText" text="Dn(service)">
      <formula>NOT(ISERROR(SEARCH("Dn(service)",C1155)))</formula>
    </cfRule>
    <cfRule type="containsText" dxfId="5640" priority="5644" operator="containsText" text="Dn(waiting)">
      <formula>NOT(ISERROR(SEARCH("Dn(waiting)",C1155)))</formula>
    </cfRule>
  </conditionalFormatting>
  <conditionalFormatting sqref="C1156">
    <cfRule type="containsBlanks" dxfId="5639" priority="5637">
      <formula>LEN(TRIM(C1156))=0</formula>
    </cfRule>
    <cfRule type="containsText" dxfId="5638" priority="5638" operator="containsText" text="Operational">
      <formula>NOT(ISERROR(SEARCH("Operational",C1156)))</formula>
    </cfRule>
    <cfRule type="containsText" dxfId="5637" priority="5639" operator="containsText" text="Dn(service)">
      <formula>NOT(ISERROR(SEARCH("Dn(service)",C1156)))</formula>
    </cfRule>
    <cfRule type="containsText" dxfId="5636" priority="5640" operator="containsText" text="Dn(waiting)">
      <formula>NOT(ISERROR(SEARCH("Dn(waiting)",C1156)))</formula>
    </cfRule>
  </conditionalFormatting>
  <conditionalFormatting sqref="C1157">
    <cfRule type="containsBlanks" dxfId="5635" priority="5633">
      <formula>LEN(TRIM(C1157))=0</formula>
    </cfRule>
    <cfRule type="containsText" dxfId="5634" priority="5634" operator="containsText" text="Operational">
      <formula>NOT(ISERROR(SEARCH("Operational",C1157)))</formula>
    </cfRule>
    <cfRule type="containsText" dxfId="5633" priority="5635" operator="containsText" text="Dn(service)">
      <formula>NOT(ISERROR(SEARCH("Dn(service)",C1157)))</formula>
    </cfRule>
    <cfRule type="containsText" dxfId="5632" priority="5636" operator="containsText" text="Dn(waiting)">
      <formula>NOT(ISERROR(SEARCH("Dn(waiting)",C1157)))</formula>
    </cfRule>
  </conditionalFormatting>
  <conditionalFormatting sqref="C1158">
    <cfRule type="containsBlanks" dxfId="5631" priority="5629">
      <formula>LEN(TRIM(C1158))=0</formula>
    </cfRule>
    <cfRule type="containsText" dxfId="5630" priority="5630" operator="containsText" text="Operational">
      <formula>NOT(ISERROR(SEARCH("Operational",C1158)))</formula>
    </cfRule>
    <cfRule type="containsText" dxfId="5629" priority="5631" operator="containsText" text="Dn(service)">
      <formula>NOT(ISERROR(SEARCH("Dn(service)",C1158)))</formula>
    </cfRule>
    <cfRule type="containsText" dxfId="5628" priority="5632" operator="containsText" text="Dn(waiting)">
      <formula>NOT(ISERROR(SEARCH("Dn(waiting)",C1158)))</formula>
    </cfRule>
  </conditionalFormatting>
  <conditionalFormatting sqref="C1159">
    <cfRule type="containsBlanks" dxfId="5627" priority="5625">
      <formula>LEN(TRIM(C1159))=0</formula>
    </cfRule>
    <cfRule type="containsText" dxfId="5626" priority="5626" operator="containsText" text="Operational">
      <formula>NOT(ISERROR(SEARCH("Operational",C1159)))</formula>
    </cfRule>
    <cfRule type="containsText" dxfId="5625" priority="5627" operator="containsText" text="Dn(service)">
      <formula>NOT(ISERROR(SEARCH("Dn(service)",C1159)))</formula>
    </cfRule>
    <cfRule type="containsText" dxfId="5624" priority="5628" operator="containsText" text="Dn(waiting)">
      <formula>NOT(ISERROR(SEARCH("Dn(waiting)",C1159)))</formula>
    </cfRule>
  </conditionalFormatting>
  <conditionalFormatting sqref="C1160">
    <cfRule type="containsBlanks" dxfId="5623" priority="5621">
      <formula>LEN(TRIM(C1160))=0</formula>
    </cfRule>
    <cfRule type="containsText" dxfId="5622" priority="5622" operator="containsText" text="Operational">
      <formula>NOT(ISERROR(SEARCH("Operational",C1160)))</formula>
    </cfRule>
    <cfRule type="containsText" dxfId="5621" priority="5623" operator="containsText" text="Dn(service)">
      <formula>NOT(ISERROR(SEARCH("Dn(service)",C1160)))</formula>
    </cfRule>
    <cfRule type="containsText" dxfId="5620" priority="5624" operator="containsText" text="Dn(waiting)">
      <formula>NOT(ISERROR(SEARCH("Dn(waiting)",C1160)))</formula>
    </cfRule>
  </conditionalFormatting>
  <conditionalFormatting sqref="F1161">
    <cfRule type="containsBlanks" dxfId="5619" priority="5617">
      <formula>LEN(TRIM(F1161))=0</formula>
    </cfRule>
    <cfRule type="containsText" dxfId="5618" priority="5618" operator="containsText" text="Operational">
      <formula>NOT(ISERROR(SEARCH("Operational",F1161)))</formula>
    </cfRule>
    <cfRule type="containsText" dxfId="5617" priority="5619" operator="containsText" text="Dn(service)">
      <formula>NOT(ISERROR(SEARCH("Dn(service)",F1161)))</formula>
    </cfRule>
    <cfRule type="containsText" dxfId="5616" priority="5620" operator="containsText" text="Dn(waiting)">
      <formula>NOT(ISERROR(SEARCH("Dn(waiting)",F1161)))</formula>
    </cfRule>
  </conditionalFormatting>
  <conditionalFormatting sqref="F1162">
    <cfRule type="containsBlanks" dxfId="5615" priority="5613">
      <formula>LEN(TRIM(F1162))=0</formula>
    </cfRule>
    <cfRule type="containsText" dxfId="5614" priority="5614" operator="containsText" text="Operational">
      <formula>NOT(ISERROR(SEARCH("Operational",F1162)))</formula>
    </cfRule>
    <cfRule type="containsText" dxfId="5613" priority="5615" operator="containsText" text="Dn(service)">
      <formula>NOT(ISERROR(SEARCH("Dn(service)",F1162)))</formula>
    </cfRule>
    <cfRule type="containsText" dxfId="5612" priority="5616" operator="containsText" text="Dn(waiting)">
      <formula>NOT(ISERROR(SEARCH("Dn(waiting)",F1162)))</formula>
    </cfRule>
  </conditionalFormatting>
  <conditionalFormatting sqref="F1163">
    <cfRule type="containsBlanks" dxfId="5611" priority="5609">
      <formula>LEN(TRIM(F1163))=0</formula>
    </cfRule>
    <cfRule type="containsText" dxfId="5610" priority="5610" operator="containsText" text="Operational">
      <formula>NOT(ISERROR(SEARCH("Operational",F1163)))</formula>
    </cfRule>
    <cfRule type="containsText" dxfId="5609" priority="5611" operator="containsText" text="Dn(service)">
      <formula>NOT(ISERROR(SEARCH("Dn(service)",F1163)))</formula>
    </cfRule>
    <cfRule type="containsText" dxfId="5608" priority="5612" operator="containsText" text="Dn(waiting)">
      <formula>NOT(ISERROR(SEARCH("Dn(waiting)",F1163)))</formula>
    </cfRule>
  </conditionalFormatting>
  <conditionalFormatting sqref="F1164">
    <cfRule type="containsBlanks" dxfId="5607" priority="5605">
      <formula>LEN(TRIM(F1164))=0</formula>
    </cfRule>
    <cfRule type="containsText" dxfId="5606" priority="5606" operator="containsText" text="Operational">
      <formula>NOT(ISERROR(SEARCH("Operational",F1164)))</formula>
    </cfRule>
    <cfRule type="containsText" dxfId="5605" priority="5607" operator="containsText" text="Dn(service)">
      <formula>NOT(ISERROR(SEARCH("Dn(service)",F1164)))</formula>
    </cfRule>
    <cfRule type="containsText" dxfId="5604" priority="5608" operator="containsText" text="Dn(waiting)">
      <formula>NOT(ISERROR(SEARCH("Dn(waiting)",F1164)))</formula>
    </cfRule>
  </conditionalFormatting>
  <conditionalFormatting sqref="F1165">
    <cfRule type="containsBlanks" dxfId="5603" priority="5601">
      <formula>LEN(TRIM(F1165))=0</formula>
    </cfRule>
    <cfRule type="containsText" dxfId="5602" priority="5602" operator="containsText" text="Operational">
      <formula>NOT(ISERROR(SEARCH("Operational",F1165)))</formula>
    </cfRule>
    <cfRule type="containsText" dxfId="5601" priority="5603" operator="containsText" text="Dn(service)">
      <formula>NOT(ISERROR(SEARCH("Dn(service)",F1165)))</formula>
    </cfRule>
    <cfRule type="containsText" dxfId="5600" priority="5604" operator="containsText" text="Dn(waiting)">
      <formula>NOT(ISERROR(SEARCH("Dn(waiting)",F1165)))</formula>
    </cfRule>
  </conditionalFormatting>
  <conditionalFormatting sqref="H1166">
    <cfRule type="containsBlanks" dxfId="5599" priority="5597">
      <formula>LEN(TRIM(H1166))=0</formula>
    </cfRule>
    <cfRule type="containsText" dxfId="5598" priority="5598" operator="containsText" text="Operational">
      <formula>NOT(ISERROR(SEARCH("Operational",H1166)))</formula>
    </cfRule>
    <cfRule type="containsText" dxfId="5597" priority="5599" operator="containsText" text="Dn(service)">
      <formula>NOT(ISERROR(SEARCH("Dn(service)",H1166)))</formula>
    </cfRule>
    <cfRule type="containsText" dxfId="5596" priority="5600" operator="containsText" text="Dn(waiting)">
      <formula>NOT(ISERROR(SEARCH("Dn(waiting)",H1166)))</formula>
    </cfRule>
  </conditionalFormatting>
  <conditionalFormatting sqref="H1167">
    <cfRule type="containsBlanks" dxfId="5595" priority="5593">
      <formula>LEN(TRIM(H1167))=0</formula>
    </cfRule>
    <cfRule type="containsText" dxfId="5594" priority="5594" operator="containsText" text="Operational">
      <formula>NOT(ISERROR(SEARCH("Operational",H1167)))</formula>
    </cfRule>
    <cfRule type="containsText" dxfId="5593" priority="5595" operator="containsText" text="Dn(service)">
      <formula>NOT(ISERROR(SEARCH("Dn(service)",H1167)))</formula>
    </cfRule>
    <cfRule type="containsText" dxfId="5592" priority="5596" operator="containsText" text="Dn(waiting)">
      <formula>NOT(ISERROR(SEARCH("Dn(waiting)",H1167)))</formula>
    </cfRule>
  </conditionalFormatting>
  <conditionalFormatting sqref="H1168">
    <cfRule type="containsBlanks" dxfId="5591" priority="5589">
      <formula>LEN(TRIM(H1168))=0</formula>
    </cfRule>
    <cfRule type="containsText" dxfId="5590" priority="5590" operator="containsText" text="Operational">
      <formula>NOT(ISERROR(SEARCH("Operational",H1168)))</formula>
    </cfRule>
    <cfRule type="containsText" dxfId="5589" priority="5591" operator="containsText" text="Dn(service)">
      <formula>NOT(ISERROR(SEARCH("Dn(service)",H1168)))</formula>
    </cfRule>
    <cfRule type="containsText" dxfId="5588" priority="5592" operator="containsText" text="Dn(waiting)">
      <formula>NOT(ISERROR(SEARCH("Dn(waiting)",H1168)))</formula>
    </cfRule>
  </conditionalFormatting>
  <conditionalFormatting sqref="H1169">
    <cfRule type="containsBlanks" dxfId="5587" priority="5585">
      <formula>LEN(TRIM(H1169))=0</formula>
    </cfRule>
    <cfRule type="containsText" dxfId="5586" priority="5586" operator="containsText" text="Operational">
      <formula>NOT(ISERROR(SEARCH("Operational",H1169)))</formula>
    </cfRule>
    <cfRule type="containsText" dxfId="5585" priority="5587" operator="containsText" text="Dn(service)">
      <formula>NOT(ISERROR(SEARCH("Dn(service)",H1169)))</formula>
    </cfRule>
    <cfRule type="containsText" dxfId="5584" priority="5588" operator="containsText" text="Dn(waiting)">
      <formula>NOT(ISERROR(SEARCH("Dn(waiting)",H1169)))</formula>
    </cfRule>
  </conditionalFormatting>
  <conditionalFormatting sqref="C1010">
    <cfRule type="containsBlanks" dxfId="5583" priority="5581">
      <formula>LEN(TRIM(C1010))=0</formula>
    </cfRule>
    <cfRule type="containsText" dxfId="5582" priority="5582" operator="containsText" text="Operational">
      <formula>NOT(ISERROR(SEARCH("Operational",C1010)))</formula>
    </cfRule>
    <cfRule type="containsText" dxfId="5581" priority="5583" operator="containsText" text="Dn(service)">
      <formula>NOT(ISERROR(SEARCH("Dn(service)",C1010)))</formula>
    </cfRule>
    <cfRule type="containsText" dxfId="5580" priority="5584" operator="containsText" text="Dn(waiting)">
      <formula>NOT(ISERROR(SEARCH("Dn(waiting)",C1010)))</formula>
    </cfRule>
  </conditionalFormatting>
  <conditionalFormatting sqref="F1012">
    <cfRule type="containsBlanks" dxfId="5579" priority="5577">
      <formula>LEN(TRIM(F1012))=0</formula>
    </cfRule>
    <cfRule type="containsText" dxfId="5578" priority="5578" operator="containsText" text="Operational">
      <formula>NOT(ISERROR(SEARCH("Operational",F1012)))</formula>
    </cfRule>
    <cfRule type="containsText" dxfId="5577" priority="5579" operator="containsText" text="Dn(service)">
      <formula>NOT(ISERROR(SEARCH("Dn(service)",F1012)))</formula>
    </cfRule>
    <cfRule type="containsText" dxfId="5576" priority="5580" operator="containsText" text="Dn(waiting)">
      <formula>NOT(ISERROR(SEARCH("Dn(waiting)",F1012)))</formula>
    </cfRule>
  </conditionalFormatting>
  <conditionalFormatting sqref="F1013">
    <cfRule type="containsBlanks" dxfId="5575" priority="5573">
      <formula>LEN(TRIM(F1013))=0</formula>
    </cfRule>
    <cfRule type="containsText" dxfId="5574" priority="5574" operator="containsText" text="Operational">
      <formula>NOT(ISERROR(SEARCH("Operational",F1013)))</formula>
    </cfRule>
    <cfRule type="containsText" dxfId="5573" priority="5575" operator="containsText" text="Dn(service)">
      <formula>NOT(ISERROR(SEARCH("Dn(service)",F1013)))</formula>
    </cfRule>
    <cfRule type="containsText" dxfId="5572" priority="5576" operator="containsText" text="Dn(waiting)">
      <formula>NOT(ISERROR(SEARCH("Dn(waiting)",F1013)))</formula>
    </cfRule>
  </conditionalFormatting>
  <conditionalFormatting sqref="F1014">
    <cfRule type="containsBlanks" dxfId="5571" priority="5569">
      <formula>LEN(TRIM(F1014))=0</formula>
    </cfRule>
    <cfRule type="containsText" dxfId="5570" priority="5570" operator="containsText" text="Operational">
      <formula>NOT(ISERROR(SEARCH("Operational",F1014)))</formula>
    </cfRule>
    <cfRule type="containsText" dxfId="5569" priority="5571" operator="containsText" text="Dn(service)">
      <formula>NOT(ISERROR(SEARCH("Dn(service)",F1014)))</formula>
    </cfRule>
    <cfRule type="containsText" dxfId="5568" priority="5572" operator="containsText" text="Dn(waiting)">
      <formula>NOT(ISERROR(SEARCH("Dn(waiting)",F1014)))</formula>
    </cfRule>
  </conditionalFormatting>
  <conditionalFormatting sqref="G1015">
    <cfRule type="containsBlanks" dxfId="5567" priority="5565">
      <formula>LEN(TRIM(G1015))=0</formula>
    </cfRule>
    <cfRule type="containsText" dxfId="5566" priority="5566" operator="containsText" text="Operational">
      <formula>NOT(ISERROR(SEARCH("Operational",G1015)))</formula>
    </cfRule>
    <cfRule type="containsText" dxfId="5565" priority="5567" operator="containsText" text="Dn(service)">
      <formula>NOT(ISERROR(SEARCH("Dn(service)",G1015)))</formula>
    </cfRule>
    <cfRule type="containsText" dxfId="5564" priority="5568" operator="containsText" text="Dn(waiting)">
      <formula>NOT(ISERROR(SEARCH("Dn(waiting)",G1015)))</formula>
    </cfRule>
  </conditionalFormatting>
  <conditionalFormatting sqref="G1016">
    <cfRule type="containsBlanks" dxfId="5563" priority="5561">
      <formula>LEN(TRIM(G1016))=0</formula>
    </cfRule>
    <cfRule type="containsText" dxfId="5562" priority="5562" operator="containsText" text="Operational">
      <formula>NOT(ISERROR(SEARCH("Operational",G1016)))</formula>
    </cfRule>
    <cfRule type="containsText" dxfId="5561" priority="5563" operator="containsText" text="Dn(service)">
      <formula>NOT(ISERROR(SEARCH("Dn(service)",G1016)))</formula>
    </cfRule>
    <cfRule type="containsText" dxfId="5560" priority="5564" operator="containsText" text="Dn(waiting)">
      <formula>NOT(ISERROR(SEARCH("Dn(waiting)",G1016)))</formula>
    </cfRule>
  </conditionalFormatting>
  <conditionalFormatting sqref="G1017">
    <cfRule type="containsBlanks" dxfId="5559" priority="5557">
      <formula>LEN(TRIM(G1017))=0</formula>
    </cfRule>
    <cfRule type="containsText" dxfId="5558" priority="5558" operator="containsText" text="Operational">
      <formula>NOT(ISERROR(SEARCH("Operational",G1017)))</formula>
    </cfRule>
    <cfRule type="containsText" dxfId="5557" priority="5559" operator="containsText" text="Dn(service)">
      <formula>NOT(ISERROR(SEARCH("Dn(service)",G1017)))</formula>
    </cfRule>
    <cfRule type="containsText" dxfId="5556" priority="5560" operator="containsText" text="Dn(waiting)">
      <formula>NOT(ISERROR(SEARCH("Dn(waiting)",G1017)))</formula>
    </cfRule>
  </conditionalFormatting>
  <conditionalFormatting sqref="G1018">
    <cfRule type="containsBlanks" dxfId="5555" priority="5553">
      <formula>LEN(TRIM(G1018))=0</formula>
    </cfRule>
    <cfRule type="containsText" dxfId="5554" priority="5554" operator="containsText" text="Operational">
      <formula>NOT(ISERROR(SEARCH("Operational",G1018)))</formula>
    </cfRule>
    <cfRule type="containsText" dxfId="5553" priority="5555" operator="containsText" text="Dn(service)">
      <formula>NOT(ISERROR(SEARCH("Dn(service)",G1018)))</formula>
    </cfRule>
    <cfRule type="containsText" dxfId="5552" priority="5556" operator="containsText" text="Dn(waiting)">
      <formula>NOT(ISERROR(SEARCH("Dn(waiting)",G1018)))</formula>
    </cfRule>
  </conditionalFormatting>
  <conditionalFormatting sqref="E1019">
    <cfRule type="containsBlanks" dxfId="5551" priority="5549">
      <formula>LEN(TRIM(E1019))=0</formula>
    </cfRule>
    <cfRule type="containsText" dxfId="5550" priority="5550" operator="containsText" text="Operational">
      <formula>NOT(ISERROR(SEARCH("Operational",E1019)))</formula>
    </cfRule>
    <cfRule type="containsText" dxfId="5549" priority="5551" operator="containsText" text="Dn(service)">
      <formula>NOT(ISERROR(SEARCH("Dn(service)",E1019)))</formula>
    </cfRule>
    <cfRule type="containsText" dxfId="5548" priority="5552" operator="containsText" text="Dn(waiting)">
      <formula>NOT(ISERROR(SEARCH("Dn(waiting)",E1019)))</formula>
    </cfRule>
  </conditionalFormatting>
  <conditionalFormatting sqref="E1020">
    <cfRule type="containsBlanks" dxfId="5547" priority="5545">
      <formula>LEN(TRIM(E1020))=0</formula>
    </cfRule>
    <cfRule type="containsText" dxfId="5546" priority="5546" operator="containsText" text="Operational">
      <formula>NOT(ISERROR(SEARCH("Operational",E1020)))</formula>
    </cfRule>
    <cfRule type="containsText" dxfId="5545" priority="5547" operator="containsText" text="Dn(service)">
      <formula>NOT(ISERROR(SEARCH("Dn(service)",E1020)))</formula>
    </cfRule>
    <cfRule type="containsText" dxfId="5544" priority="5548" operator="containsText" text="Dn(waiting)">
      <formula>NOT(ISERROR(SEARCH("Dn(waiting)",E1020)))</formula>
    </cfRule>
  </conditionalFormatting>
  <conditionalFormatting sqref="E1021">
    <cfRule type="containsBlanks" dxfId="5543" priority="5541">
      <formula>LEN(TRIM(E1021))=0</formula>
    </cfRule>
    <cfRule type="containsText" dxfId="5542" priority="5542" operator="containsText" text="Operational">
      <formula>NOT(ISERROR(SEARCH("Operational",E1021)))</formula>
    </cfRule>
    <cfRule type="containsText" dxfId="5541" priority="5543" operator="containsText" text="Dn(service)">
      <formula>NOT(ISERROR(SEARCH("Dn(service)",E1021)))</formula>
    </cfRule>
    <cfRule type="containsText" dxfId="5540" priority="5544" operator="containsText" text="Dn(waiting)">
      <formula>NOT(ISERROR(SEARCH("Dn(waiting)",E1021)))</formula>
    </cfRule>
  </conditionalFormatting>
  <conditionalFormatting sqref="E1022">
    <cfRule type="containsBlanks" dxfId="5539" priority="5537">
      <formula>LEN(TRIM(E1022))=0</formula>
    </cfRule>
    <cfRule type="containsText" dxfId="5538" priority="5538" operator="containsText" text="Operational">
      <formula>NOT(ISERROR(SEARCH("Operational",E1022)))</formula>
    </cfRule>
    <cfRule type="containsText" dxfId="5537" priority="5539" operator="containsText" text="Dn(service)">
      <formula>NOT(ISERROR(SEARCH("Dn(service)",E1022)))</formula>
    </cfRule>
    <cfRule type="containsText" dxfId="5536" priority="5540" operator="containsText" text="Dn(waiting)">
      <formula>NOT(ISERROR(SEARCH("Dn(waiting)",E1022)))</formula>
    </cfRule>
  </conditionalFormatting>
  <conditionalFormatting sqref="E1023">
    <cfRule type="containsBlanks" dxfId="5535" priority="5533">
      <formula>LEN(TRIM(E1023))=0</formula>
    </cfRule>
    <cfRule type="containsText" dxfId="5534" priority="5534" operator="containsText" text="Operational">
      <formula>NOT(ISERROR(SEARCH("Operational",E1023)))</formula>
    </cfRule>
    <cfRule type="containsText" dxfId="5533" priority="5535" operator="containsText" text="Dn(service)">
      <formula>NOT(ISERROR(SEARCH("Dn(service)",E1023)))</formula>
    </cfRule>
    <cfRule type="containsText" dxfId="5532" priority="5536" operator="containsText" text="Dn(waiting)">
      <formula>NOT(ISERROR(SEARCH("Dn(waiting)",E1023)))</formula>
    </cfRule>
  </conditionalFormatting>
  <conditionalFormatting sqref="D1024">
    <cfRule type="containsBlanks" dxfId="5531" priority="5529">
      <formula>LEN(TRIM(D1024))=0</formula>
    </cfRule>
    <cfRule type="containsText" dxfId="5530" priority="5530" operator="containsText" text="Operational">
      <formula>NOT(ISERROR(SEARCH("Operational",D1024)))</formula>
    </cfRule>
    <cfRule type="containsText" dxfId="5529" priority="5531" operator="containsText" text="Dn(service)">
      <formula>NOT(ISERROR(SEARCH("Dn(service)",D1024)))</formula>
    </cfRule>
    <cfRule type="containsText" dxfId="5528" priority="5532" operator="containsText" text="Dn(waiting)">
      <formula>NOT(ISERROR(SEARCH("Dn(waiting)",D1024)))</formula>
    </cfRule>
  </conditionalFormatting>
  <conditionalFormatting sqref="D1025">
    <cfRule type="containsBlanks" dxfId="5527" priority="5525">
      <formula>LEN(TRIM(D1025))=0</formula>
    </cfRule>
    <cfRule type="containsText" dxfId="5526" priority="5526" operator="containsText" text="Operational">
      <formula>NOT(ISERROR(SEARCH("Operational",D1025)))</formula>
    </cfRule>
    <cfRule type="containsText" dxfId="5525" priority="5527" operator="containsText" text="Dn(service)">
      <formula>NOT(ISERROR(SEARCH("Dn(service)",D1025)))</formula>
    </cfRule>
    <cfRule type="containsText" dxfId="5524" priority="5528" operator="containsText" text="Dn(waiting)">
      <formula>NOT(ISERROR(SEARCH("Dn(waiting)",D1025)))</formula>
    </cfRule>
  </conditionalFormatting>
  <conditionalFormatting sqref="D1026">
    <cfRule type="containsBlanks" dxfId="5523" priority="5521">
      <formula>LEN(TRIM(D1026))=0</formula>
    </cfRule>
    <cfRule type="containsText" dxfId="5522" priority="5522" operator="containsText" text="Operational">
      <formula>NOT(ISERROR(SEARCH("Operational",D1026)))</formula>
    </cfRule>
    <cfRule type="containsText" dxfId="5521" priority="5523" operator="containsText" text="Dn(service)">
      <formula>NOT(ISERROR(SEARCH("Dn(service)",D1026)))</formula>
    </cfRule>
    <cfRule type="containsText" dxfId="5520" priority="5524" operator="containsText" text="Dn(waiting)">
      <formula>NOT(ISERROR(SEARCH("Dn(waiting)",D1026)))</formula>
    </cfRule>
  </conditionalFormatting>
  <conditionalFormatting sqref="D1027">
    <cfRule type="containsBlanks" dxfId="5519" priority="5517">
      <formula>LEN(TRIM(D1027))=0</formula>
    </cfRule>
    <cfRule type="containsText" dxfId="5518" priority="5518" operator="containsText" text="Operational">
      <formula>NOT(ISERROR(SEARCH("Operational",D1027)))</formula>
    </cfRule>
    <cfRule type="containsText" dxfId="5517" priority="5519" operator="containsText" text="Dn(service)">
      <formula>NOT(ISERROR(SEARCH("Dn(service)",D1027)))</formula>
    </cfRule>
    <cfRule type="containsText" dxfId="5516" priority="5520" operator="containsText" text="Dn(waiting)">
      <formula>NOT(ISERROR(SEARCH("Dn(waiting)",D1027)))</formula>
    </cfRule>
  </conditionalFormatting>
  <conditionalFormatting sqref="D1028">
    <cfRule type="containsBlanks" dxfId="5515" priority="5513">
      <formula>LEN(TRIM(D1028))=0</formula>
    </cfRule>
    <cfRule type="containsText" dxfId="5514" priority="5514" operator="containsText" text="Operational">
      <formula>NOT(ISERROR(SEARCH("Operational",D1028)))</formula>
    </cfRule>
    <cfRule type="containsText" dxfId="5513" priority="5515" operator="containsText" text="Dn(service)">
      <formula>NOT(ISERROR(SEARCH("Dn(service)",D1028)))</formula>
    </cfRule>
    <cfRule type="containsText" dxfId="5512" priority="5516" operator="containsText" text="Dn(waiting)">
      <formula>NOT(ISERROR(SEARCH("Dn(waiting)",D1028)))</formula>
    </cfRule>
  </conditionalFormatting>
  <conditionalFormatting sqref="D1029">
    <cfRule type="containsBlanks" dxfId="5511" priority="5509">
      <formula>LEN(TRIM(D1029))=0</formula>
    </cfRule>
    <cfRule type="containsText" dxfId="5510" priority="5510" operator="containsText" text="Operational">
      <formula>NOT(ISERROR(SEARCH("Operational",D1029)))</formula>
    </cfRule>
    <cfRule type="containsText" dxfId="5509" priority="5511" operator="containsText" text="Dn(service)">
      <formula>NOT(ISERROR(SEARCH("Dn(service)",D1029)))</formula>
    </cfRule>
    <cfRule type="containsText" dxfId="5508" priority="5512" operator="containsText" text="Dn(waiting)">
      <formula>NOT(ISERROR(SEARCH("Dn(waiting)",D1029)))</formula>
    </cfRule>
  </conditionalFormatting>
  <conditionalFormatting sqref="D1030">
    <cfRule type="containsBlanks" dxfId="5507" priority="5505">
      <formula>LEN(TRIM(D1030))=0</formula>
    </cfRule>
    <cfRule type="containsText" dxfId="5506" priority="5506" operator="containsText" text="Operational">
      <formula>NOT(ISERROR(SEARCH("Operational",D1030)))</formula>
    </cfRule>
    <cfRule type="containsText" dxfId="5505" priority="5507" operator="containsText" text="Dn(service)">
      <formula>NOT(ISERROR(SEARCH("Dn(service)",D1030)))</formula>
    </cfRule>
    <cfRule type="containsText" dxfId="5504" priority="5508" operator="containsText" text="Dn(waiting)">
      <formula>NOT(ISERROR(SEARCH("Dn(waiting)",D1030)))</formula>
    </cfRule>
  </conditionalFormatting>
  <conditionalFormatting sqref="D1031">
    <cfRule type="containsBlanks" dxfId="5503" priority="5501">
      <formula>LEN(TRIM(D1031))=0</formula>
    </cfRule>
    <cfRule type="containsText" dxfId="5502" priority="5502" operator="containsText" text="Operational">
      <formula>NOT(ISERROR(SEARCH("Operational",D1031)))</formula>
    </cfRule>
    <cfRule type="containsText" dxfId="5501" priority="5503" operator="containsText" text="Dn(service)">
      <formula>NOT(ISERROR(SEARCH("Dn(service)",D1031)))</formula>
    </cfRule>
    <cfRule type="containsText" dxfId="5500" priority="5504" operator="containsText" text="Dn(waiting)">
      <formula>NOT(ISERROR(SEARCH("Dn(waiting)",D1031)))</formula>
    </cfRule>
  </conditionalFormatting>
  <conditionalFormatting sqref="D1032">
    <cfRule type="containsBlanks" dxfId="5499" priority="5497">
      <formula>LEN(TRIM(D1032))=0</formula>
    </cfRule>
    <cfRule type="containsText" dxfId="5498" priority="5498" operator="containsText" text="Operational">
      <formula>NOT(ISERROR(SEARCH("Operational",D1032)))</formula>
    </cfRule>
    <cfRule type="containsText" dxfId="5497" priority="5499" operator="containsText" text="Dn(service)">
      <formula>NOT(ISERROR(SEARCH("Dn(service)",D1032)))</formula>
    </cfRule>
    <cfRule type="containsText" dxfId="5496" priority="5500" operator="containsText" text="Dn(waiting)">
      <formula>NOT(ISERROR(SEARCH("Dn(waiting)",D1032)))</formula>
    </cfRule>
  </conditionalFormatting>
  <conditionalFormatting sqref="D1033">
    <cfRule type="containsBlanks" dxfId="5495" priority="5493">
      <formula>LEN(TRIM(D1033))=0</formula>
    </cfRule>
    <cfRule type="containsText" dxfId="5494" priority="5494" operator="containsText" text="Operational">
      <formula>NOT(ISERROR(SEARCH("Operational",D1033)))</formula>
    </cfRule>
    <cfRule type="containsText" dxfId="5493" priority="5495" operator="containsText" text="Dn(service)">
      <formula>NOT(ISERROR(SEARCH("Dn(service)",D1033)))</formula>
    </cfRule>
    <cfRule type="containsText" dxfId="5492" priority="5496" operator="containsText" text="Dn(waiting)">
      <formula>NOT(ISERROR(SEARCH("Dn(waiting)",D1033)))</formula>
    </cfRule>
  </conditionalFormatting>
  <conditionalFormatting sqref="H1034">
    <cfRule type="containsBlanks" dxfId="5491" priority="5489">
      <formula>LEN(TRIM(H1034))=0</formula>
    </cfRule>
    <cfRule type="containsText" dxfId="5490" priority="5490" operator="containsText" text="Operational">
      <formula>NOT(ISERROR(SEARCH("Operational",H1034)))</formula>
    </cfRule>
    <cfRule type="containsText" dxfId="5489" priority="5491" operator="containsText" text="Dn(service)">
      <formula>NOT(ISERROR(SEARCH("Dn(service)",H1034)))</formula>
    </cfRule>
    <cfRule type="containsText" dxfId="5488" priority="5492" operator="containsText" text="Dn(waiting)">
      <formula>NOT(ISERROR(SEARCH("Dn(waiting)",H1034)))</formula>
    </cfRule>
  </conditionalFormatting>
  <conditionalFormatting sqref="H1035">
    <cfRule type="containsBlanks" dxfId="5487" priority="5485">
      <formula>LEN(TRIM(H1035))=0</formula>
    </cfRule>
    <cfRule type="containsText" dxfId="5486" priority="5486" operator="containsText" text="Operational">
      <formula>NOT(ISERROR(SEARCH("Operational",H1035)))</formula>
    </cfRule>
    <cfRule type="containsText" dxfId="5485" priority="5487" operator="containsText" text="Dn(service)">
      <formula>NOT(ISERROR(SEARCH("Dn(service)",H1035)))</formula>
    </cfRule>
    <cfRule type="containsText" dxfId="5484" priority="5488" operator="containsText" text="Dn(waiting)">
      <formula>NOT(ISERROR(SEARCH("Dn(waiting)",H1035)))</formula>
    </cfRule>
  </conditionalFormatting>
  <conditionalFormatting sqref="H1036">
    <cfRule type="containsBlanks" dxfId="5483" priority="5481">
      <formula>LEN(TRIM(H1036))=0</formula>
    </cfRule>
    <cfRule type="containsText" dxfId="5482" priority="5482" operator="containsText" text="Operational">
      <formula>NOT(ISERROR(SEARCH("Operational",H1036)))</formula>
    </cfRule>
    <cfRule type="containsText" dxfId="5481" priority="5483" operator="containsText" text="Dn(service)">
      <formula>NOT(ISERROR(SEARCH("Dn(service)",H1036)))</formula>
    </cfRule>
    <cfRule type="containsText" dxfId="5480" priority="5484" operator="containsText" text="Dn(waiting)">
      <formula>NOT(ISERROR(SEARCH("Dn(waiting)",H1036)))</formula>
    </cfRule>
  </conditionalFormatting>
  <conditionalFormatting sqref="H1037">
    <cfRule type="containsBlanks" dxfId="5479" priority="5477">
      <formula>LEN(TRIM(H1037))=0</formula>
    </cfRule>
    <cfRule type="containsText" dxfId="5478" priority="5478" operator="containsText" text="Operational">
      <formula>NOT(ISERROR(SEARCH("Operational",H1037)))</formula>
    </cfRule>
    <cfRule type="containsText" dxfId="5477" priority="5479" operator="containsText" text="Dn(service)">
      <formula>NOT(ISERROR(SEARCH("Dn(service)",H1037)))</formula>
    </cfRule>
    <cfRule type="containsText" dxfId="5476" priority="5480" operator="containsText" text="Dn(waiting)">
      <formula>NOT(ISERROR(SEARCH("Dn(waiting)",H1037)))</formula>
    </cfRule>
  </conditionalFormatting>
  <conditionalFormatting sqref="C1038">
    <cfRule type="containsBlanks" dxfId="5475" priority="5473">
      <formula>LEN(TRIM(C1038))=0</formula>
    </cfRule>
    <cfRule type="containsText" dxfId="5474" priority="5474" operator="containsText" text="Operational">
      <formula>NOT(ISERROR(SEARCH("Operational",C1038)))</formula>
    </cfRule>
    <cfRule type="containsText" dxfId="5473" priority="5475" operator="containsText" text="Dn(service)">
      <formula>NOT(ISERROR(SEARCH("Dn(service)",C1038)))</formula>
    </cfRule>
    <cfRule type="containsText" dxfId="5472" priority="5476" operator="containsText" text="Dn(waiting)">
      <formula>NOT(ISERROR(SEARCH("Dn(waiting)",C1038)))</formula>
    </cfRule>
  </conditionalFormatting>
  <conditionalFormatting sqref="C1039">
    <cfRule type="containsBlanks" dxfId="5471" priority="5469">
      <formula>LEN(TRIM(C1039))=0</formula>
    </cfRule>
    <cfRule type="containsText" dxfId="5470" priority="5470" operator="containsText" text="Operational">
      <formula>NOT(ISERROR(SEARCH("Operational",C1039)))</formula>
    </cfRule>
    <cfRule type="containsText" dxfId="5469" priority="5471" operator="containsText" text="Dn(service)">
      <formula>NOT(ISERROR(SEARCH("Dn(service)",C1039)))</formula>
    </cfRule>
    <cfRule type="containsText" dxfId="5468" priority="5472" operator="containsText" text="Dn(waiting)">
      <formula>NOT(ISERROR(SEARCH("Dn(waiting)",C1039)))</formula>
    </cfRule>
  </conditionalFormatting>
  <conditionalFormatting sqref="C1040">
    <cfRule type="containsBlanks" dxfId="5467" priority="5465">
      <formula>LEN(TRIM(C1040))=0</formula>
    </cfRule>
    <cfRule type="containsText" dxfId="5466" priority="5466" operator="containsText" text="Operational">
      <formula>NOT(ISERROR(SEARCH("Operational",C1040)))</formula>
    </cfRule>
    <cfRule type="containsText" dxfId="5465" priority="5467" operator="containsText" text="Dn(service)">
      <formula>NOT(ISERROR(SEARCH("Dn(service)",C1040)))</formula>
    </cfRule>
    <cfRule type="containsText" dxfId="5464" priority="5468" operator="containsText" text="Dn(waiting)">
      <formula>NOT(ISERROR(SEARCH("Dn(waiting)",C1040)))</formula>
    </cfRule>
  </conditionalFormatting>
  <conditionalFormatting sqref="C1041">
    <cfRule type="containsBlanks" dxfId="5463" priority="5461">
      <formula>LEN(TRIM(C1041))=0</formula>
    </cfRule>
    <cfRule type="containsText" dxfId="5462" priority="5462" operator="containsText" text="Operational">
      <formula>NOT(ISERROR(SEARCH("Operational",C1041)))</formula>
    </cfRule>
    <cfRule type="containsText" dxfId="5461" priority="5463" operator="containsText" text="Dn(service)">
      <formula>NOT(ISERROR(SEARCH("Dn(service)",C1041)))</formula>
    </cfRule>
    <cfRule type="containsText" dxfId="5460" priority="5464" operator="containsText" text="Dn(waiting)">
      <formula>NOT(ISERROR(SEARCH("Dn(waiting)",C1041)))</formula>
    </cfRule>
  </conditionalFormatting>
  <conditionalFormatting sqref="F1042">
    <cfRule type="containsBlanks" dxfId="5459" priority="5457">
      <formula>LEN(TRIM(F1042))=0</formula>
    </cfRule>
    <cfRule type="containsText" dxfId="5458" priority="5458" operator="containsText" text="Operational">
      <formula>NOT(ISERROR(SEARCH("Operational",F1042)))</formula>
    </cfRule>
    <cfRule type="containsText" dxfId="5457" priority="5459" operator="containsText" text="Dn(service)">
      <formula>NOT(ISERROR(SEARCH("Dn(service)",F1042)))</formula>
    </cfRule>
    <cfRule type="containsText" dxfId="5456" priority="5460" operator="containsText" text="Dn(waiting)">
      <formula>NOT(ISERROR(SEARCH("Dn(waiting)",F1042)))</formula>
    </cfRule>
  </conditionalFormatting>
  <conditionalFormatting sqref="F1043">
    <cfRule type="containsBlanks" dxfId="5455" priority="5453">
      <formula>LEN(TRIM(F1043))=0</formula>
    </cfRule>
    <cfRule type="containsText" dxfId="5454" priority="5454" operator="containsText" text="Operational">
      <formula>NOT(ISERROR(SEARCH("Operational",F1043)))</formula>
    </cfRule>
    <cfRule type="containsText" dxfId="5453" priority="5455" operator="containsText" text="Dn(service)">
      <formula>NOT(ISERROR(SEARCH("Dn(service)",F1043)))</formula>
    </cfRule>
    <cfRule type="containsText" dxfId="5452" priority="5456" operator="containsText" text="Dn(waiting)">
      <formula>NOT(ISERROR(SEARCH("Dn(waiting)",F1043)))</formula>
    </cfRule>
  </conditionalFormatting>
  <conditionalFormatting sqref="F1044">
    <cfRule type="containsBlanks" dxfId="5451" priority="5449">
      <formula>LEN(TRIM(F1044))=0</formula>
    </cfRule>
    <cfRule type="containsText" dxfId="5450" priority="5450" operator="containsText" text="Operational">
      <formula>NOT(ISERROR(SEARCH("Operational",F1044)))</formula>
    </cfRule>
    <cfRule type="containsText" dxfId="5449" priority="5451" operator="containsText" text="Dn(service)">
      <formula>NOT(ISERROR(SEARCH("Dn(service)",F1044)))</formula>
    </cfRule>
    <cfRule type="containsText" dxfId="5448" priority="5452" operator="containsText" text="Dn(waiting)">
      <formula>NOT(ISERROR(SEARCH("Dn(waiting)",F1044)))</formula>
    </cfRule>
  </conditionalFormatting>
  <conditionalFormatting sqref="F1045">
    <cfRule type="containsBlanks" dxfId="5447" priority="5445">
      <formula>LEN(TRIM(F1045))=0</formula>
    </cfRule>
    <cfRule type="containsText" dxfId="5446" priority="5446" operator="containsText" text="Operational">
      <formula>NOT(ISERROR(SEARCH("Operational",F1045)))</formula>
    </cfRule>
    <cfRule type="containsText" dxfId="5445" priority="5447" operator="containsText" text="Dn(service)">
      <formula>NOT(ISERROR(SEARCH("Dn(service)",F1045)))</formula>
    </cfRule>
    <cfRule type="containsText" dxfId="5444" priority="5448" operator="containsText" text="Dn(waiting)">
      <formula>NOT(ISERROR(SEARCH("Dn(waiting)",F1045)))</formula>
    </cfRule>
  </conditionalFormatting>
  <conditionalFormatting sqref="G1046">
    <cfRule type="containsBlanks" dxfId="5443" priority="5441">
      <formula>LEN(TRIM(G1046))=0</formula>
    </cfRule>
    <cfRule type="containsText" dxfId="5442" priority="5442" operator="containsText" text="Operational">
      <formula>NOT(ISERROR(SEARCH("Operational",G1046)))</formula>
    </cfRule>
    <cfRule type="containsText" dxfId="5441" priority="5443" operator="containsText" text="Dn(service)">
      <formula>NOT(ISERROR(SEARCH("Dn(service)",G1046)))</formula>
    </cfRule>
    <cfRule type="containsText" dxfId="5440" priority="5444" operator="containsText" text="Dn(waiting)">
      <formula>NOT(ISERROR(SEARCH("Dn(waiting)",G1046)))</formula>
    </cfRule>
  </conditionalFormatting>
  <conditionalFormatting sqref="G1047">
    <cfRule type="containsBlanks" dxfId="5439" priority="5437">
      <formula>LEN(TRIM(G1047))=0</formula>
    </cfRule>
    <cfRule type="containsText" dxfId="5438" priority="5438" operator="containsText" text="Operational">
      <formula>NOT(ISERROR(SEARCH("Operational",G1047)))</formula>
    </cfRule>
    <cfRule type="containsText" dxfId="5437" priority="5439" operator="containsText" text="Dn(service)">
      <formula>NOT(ISERROR(SEARCH("Dn(service)",G1047)))</formula>
    </cfRule>
    <cfRule type="containsText" dxfId="5436" priority="5440" operator="containsText" text="Dn(waiting)">
      <formula>NOT(ISERROR(SEARCH("Dn(waiting)",G1047)))</formula>
    </cfRule>
  </conditionalFormatting>
  <conditionalFormatting sqref="G1048">
    <cfRule type="containsBlanks" dxfId="5435" priority="5433">
      <formula>LEN(TRIM(G1048))=0</formula>
    </cfRule>
    <cfRule type="containsText" dxfId="5434" priority="5434" operator="containsText" text="Operational">
      <formula>NOT(ISERROR(SEARCH("Operational",G1048)))</formula>
    </cfRule>
    <cfRule type="containsText" dxfId="5433" priority="5435" operator="containsText" text="Dn(service)">
      <formula>NOT(ISERROR(SEARCH("Dn(service)",G1048)))</formula>
    </cfRule>
    <cfRule type="containsText" dxfId="5432" priority="5436" operator="containsText" text="Dn(waiting)">
      <formula>NOT(ISERROR(SEARCH("Dn(waiting)",G1048)))</formula>
    </cfRule>
  </conditionalFormatting>
  <conditionalFormatting sqref="G1049">
    <cfRule type="containsBlanks" dxfId="5431" priority="5429">
      <formula>LEN(TRIM(G1049))=0</formula>
    </cfRule>
    <cfRule type="containsText" dxfId="5430" priority="5430" operator="containsText" text="Operational">
      <formula>NOT(ISERROR(SEARCH("Operational",G1049)))</formula>
    </cfRule>
    <cfRule type="containsText" dxfId="5429" priority="5431" operator="containsText" text="Dn(service)">
      <formula>NOT(ISERROR(SEARCH("Dn(service)",G1049)))</formula>
    </cfRule>
    <cfRule type="containsText" dxfId="5428" priority="5432" operator="containsText" text="Dn(waiting)">
      <formula>NOT(ISERROR(SEARCH("Dn(waiting)",G1049)))</formula>
    </cfRule>
  </conditionalFormatting>
  <conditionalFormatting sqref="G1050">
    <cfRule type="containsBlanks" dxfId="5427" priority="5425">
      <formula>LEN(TRIM(G1050))=0</formula>
    </cfRule>
    <cfRule type="containsText" dxfId="5426" priority="5426" operator="containsText" text="Operational">
      <formula>NOT(ISERROR(SEARCH("Operational",G1050)))</formula>
    </cfRule>
    <cfRule type="containsText" dxfId="5425" priority="5427" operator="containsText" text="Dn(service)">
      <formula>NOT(ISERROR(SEARCH("Dn(service)",G1050)))</formula>
    </cfRule>
    <cfRule type="containsText" dxfId="5424" priority="5428" operator="containsText" text="Dn(waiting)">
      <formula>NOT(ISERROR(SEARCH("Dn(waiting)",G1050)))</formula>
    </cfRule>
  </conditionalFormatting>
  <conditionalFormatting sqref="E1051">
    <cfRule type="containsBlanks" dxfId="5423" priority="5421">
      <formula>LEN(TRIM(E1051))=0</formula>
    </cfRule>
    <cfRule type="containsText" dxfId="5422" priority="5422" operator="containsText" text="Operational">
      <formula>NOT(ISERROR(SEARCH("Operational",E1051)))</formula>
    </cfRule>
    <cfRule type="containsText" dxfId="5421" priority="5423" operator="containsText" text="Dn(service)">
      <formula>NOT(ISERROR(SEARCH("Dn(service)",E1051)))</formula>
    </cfRule>
    <cfRule type="containsText" dxfId="5420" priority="5424" operator="containsText" text="Dn(waiting)">
      <formula>NOT(ISERROR(SEARCH("Dn(waiting)",E1051)))</formula>
    </cfRule>
  </conditionalFormatting>
  <conditionalFormatting sqref="E1052">
    <cfRule type="containsBlanks" dxfId="5419" priority="5417">
      <formula>LEN(TRIM(E1052))=0</formula>
    </cfRule>
    <cfRule type="containsText" dxfId="5418" priority="5418" operator="containsText" text="Operational">
      <formula>NOT(ISERROR(SEARCH("Operational",E1052)))</formula>
    </cfRule>
    <cfRule type="containsText" dxfId="5417" priority="5419" operator="containsText" text="Dn(service)">
      <formula>NOT(ISERROR(SEARCH("Dn(service)",E1052)))</formula>
    </cfRule>
    <cfRule type="containsText" dxfId="5416" priority="5420" operator="containsText" text="Dn(waiting)">
      <formula>NOT(ISERROR(SEARCH("Dn(waiting)",E1052)))</formula>
    </cfRule>
  </conditionalFormatting>
  <conditionalFormatting sqref="E1053">
    <cfRule type="containsBlanks" dxfId="5415" priority="5413">
      <formula>LEN(TRIM(E1053))=0</formula>
    </cfRule>
    <cfRule type="containsText" dxfId="5414" priority="5414" operator="containsText" text="Operational">
      <formula>NOT(ISERROR(SEARCH("Operational",E1053)))</formula>
    </cfRule>
    <cfRule type="containsText" dxfId="5413" priority="5415" operator="containsText" text="Dn(service)">
      <formula>NOT(ISERROR(SEARCH("Dn(service)",E1053)))</formula>
    </cfRule>
    <cfRule type="containsText" dxfId="5412" priority="5416" operator="containsText" text="Dn(waiting)">
      <formula>NOT(ISERROR(SEARCH("Dn(waiting)",E1053)))</formula>
    </cfRule>
  </conditionalFormatting>
  <conditionalFormatting sqref="E1054">
    <cfRule type="containsBlanks" dxfId="5411" priority="5409">
      <formula>LEN(TRIM(E1054))=0</formula>
    </cfRule>
    <cfRule type="containsText" dxfId="5410" priority="5410" operator="containsText" text="Operational">
      <formula>NOT(ISERROR(SEARCH("Operational",E1054)))</formula>
    </cfRule>
    <cfRule type="containsText" dxfId="5409" priority="5411" operator="containsText" text="Dn(service)">
      <formula>NOT(ISERROR(SEARCH("Dn(service)",E1054)))</formula>
    </cfRule>
    <cfRule type="containsText" dxfId="5408" priority="5412" operator="containsText" text="Dn(waiting)">
      <formula>NOT(ISERROR(SEARCH("Dn(waiting)",E1054)))</formula>
    </cfRule>
  </conditionalFormatting>
  <conditionalFormatting sqref="I1055">
    <cfRule type="containsBlanks" dxfId="5407" priority="5405">
      <formula>LEN(TRIM(I1055))=0</formula>
    </cfRule>
    <cfRule type="containsText" dxfId="5406" priority="5406" operator="containsText" text="Operational">
      <formula>NOT(ISERROR(SEARCH("Operational",I1055)))</formula>
    </cfRule>
    <cfRule type="containsText" dxfId="5405" priority="5407" operator="containsText" text="Dn(service)">
      <formula>NOT(ISERROR(SEARCH("Dn(service)",I1055)))</formula>
    </cfRule>
    <cfRule type="containsText" dxfId="5404" priority="5408" operator="containsText" text="Dn(waiting)">
      <formula>NOT(ISERROR(SEARCH("Dn(waiting)",I1055)))</formula>
    </cfRule>
  </conditionalFormatting>
  <conditionalFormatting sqref="I1056">
    <cfRule type="containsBlanks" dxfId="5403" priority="5401">
      <formula>LEN(TRIM(I1056))=0</formula>
    </cfRule>
    <cfRule type="containsText" dxfId="5402" priority="5402" operator="containsText" text="Operational">
      <formula>NOT(ISERROR(SEARCH("Operational",I1056)))</formula>
    </cfRule>
    <cfRule type="containsText" dxfId="5401" priority="5403" operator="containsText" text="Dn(service)">
      <formula>NOT(ISERROR(SEARCH("Dn(service)",I1056)))</formula>
    </cfRule>
    <cfRule type="containsText" dxfId="5400" priority="5404" operator="containsText" text="Dn(waiting)">
      <formula>NOT(ISERROR(SEARCH("Dn(waiting)",I1056)))</formula>
    </cfRule>
  </conditionalFormatting>
  <conditionalFormatting sqref="I1057">
    <cfRule type="containsBlanks" dxfId="5399" priority="5397">
      <formula>LEN(TRIM(I1057))=0</formula>
    </cfRule>
    <cfRule type="containsText" dxfId="5398" priority="5398" operator="containsText" text="Operational">
      <formula>NOT(ISERROR(SEARCH("Operational",I1057)))</formula>
    </cfRule>
    <cfRule type="containsText" dxfId="5397" priority="5399" operator="containsText" text="Dn(service)">
      <formula>NOT(ISERROR(SEARCH("Dn(service)",I1057)))</formula>
    </cfRule>
    <cfRule type="containsText" dxfId="5396" priority="5400" operator="containsText" text="Dn(waiting)">
      <formula>NOT(ISERROR(SEARCH("Dn(waiting)",I1057)))</formula>
    </cfRule>
  </conditionalFormatting>
  <conditionalFormatting sqref="I1058">
    <cfRule type="containsBlanks" dxfId="5395" priority="5393">
      <formula>LEN(TRIM(I1058))=0</formula>
    </cfRule>
    <cfRule type="containsText" dxfId="5394" priority="5394" operator="containsText" text="Operational">
      <formula>NOT(ISERROR(SEARCH("Operational",I1058)))</formula>
    </cfRule>
    <cfRule type="containsText" dxfId="5393" priority="5395" operator="containsText" text="Dn(service)">
      <formula>NOT(ISERROR(SEARCH("Dn(service)",I1058)))</formula>
    </cfRule>
    <cfRule type="containsText" dxfId="5392" priority="5396" operator="containsText" text="Dn(waiting)">
      <formula>NOT(ISERROR(SEARCH("Dn(waiting)",I1058)))</formula>
    </cfRule>
  </conditionalFormatting>
  <conditionalFormatting sqref="I1059">
    <cfRule type="containsBlanks" dxfId="5391" priority="5389">
      <formula>LEN(TRIM(I1059))=0</formula>
    </cfRule>
    <cfRule type="containsText" dxfId="5390" priority="5390" operator="containsText" text="Operational">
      <formula>NOT(ISERROR(SEARCH("Operational",I1059)))</formula>
    </cfRule>
    <cfRule type="containsText" dxfId="5389" priority="5391" operator="containsText" text="Dn(service)">
      <formula>NOT(ISERROR(SEARCH("Dn(service)",I1059)))</formula>
    </cfRule>
    <cfRule type="containsText" dxfId="5388" priority="5392" operator="containsText" text="Dn(waiting)">
      <formula>NOT(ISERROR(SEARCH("Dn(waiting)",I1059)))</formula>
    </cfRule>
  </conditionalFormatting>
  <conditionalFormatting sqref="D1060">
    <cfRule type="containsBlanks" dxfId="5387" priority="5385">
      <formula>LEN(TRIM(D1060))=0</formula>
    </cfRule>
    <cfRule type="containsText" dxfId="5386" priority="5386" operator="containsText" text="Operational">
      <formula>NOT(ISERROR(SEARCH("Operational",D1060)))</formula>
    </cfRule>
    <cfRule type="containsText" dxfId="5385" priority="5387" operator="containsText" text="Dn(service)">
      <formula>NOT(ISERROR(SEARCH("Dn(service)",D1060)))</formula>
    </cfRule>
    <cfRule type="containsText" dxfId="5384" priority="5388" operator="containsText" text="Dn(waiting)">
      <formula>NOT(ISERROR(SEARCH("Dn(waiting)",D1060)))</formula>
    </cfRule>
  </conditionalFormatting>
  <conditionalFormatting sqref="D1061">
    <cfRule type="containsBlanks" dxfId="5383" priority="5381">
      <formula>LEN(TRIM(D1061))=0</formula>
    </cfRule>
    <cfRule type="containsText" dxfId="5382" priority="5382" operator="containsText" text="Operational">
      <formula>NOT(ISERROR(SEARCH("Operational",D1061)))</formula>
    </cfRule>
    <cfRule type="containsText" dxfId="5381" priority="5383" operator="containsText" text="Dn(service)">
      <formula>NOT(ISERROR(SEARCH("Dn(service)",D1061)))</formula>
    </cfRule>
    <cfRule type="containsText" dxfId="5380" priority="5384" operator="containsText" text="Dn(waiting)">
      <formula>NOT(ISERROR(SEARCH("Dn(waiting)",D1061)))</formula>
    </cfRule>
  </conditionalFormatting>
  <conditionalFormatting sqref="D1062">
    <cfRule type="containsBlanks" dxfId="5379" priority="5377">
      <formula>LEN(TRIM(D1062))=0</formula>
    </cfRule>
    <cfRule type="containsText" dxfId="5378" priority="5378" operator="containsText" text="Operational">
      <formula>NOT(ISERROR(SEARCH("Operational",D1062)))</formula>
    </cfRule>
    <cfRule type="containsText" dxfId="5377" priority="5379" operator="containsText" text="Dn(service)">
      <formula>NOT(ISERROR(SEARCH("Dn(service)",D1062)))</formula>
    </cfRule>
    <cfRule type="containsText" dxfId="5376" priority="5380" operator="containsText" text="Dn(waiting)">
      <formula>NOT(ISERROR(SEARCH("Dn(waiting)",D1062)))</formula>
    </cfRule>
  </conditionalFormatting>
  <conditionalFormatting sqref="D1063">
    <cfRule type="containsBlanks" dxfId="5375" priority="5373">
      <formula>LEN(TRIM(D1063))=0</formula>
    </cfRule>
    <cfRule type="containsText" dxfId="5374" priority="5374" operator="containsText" text="Operational">
      <formula>NOT(ISERROR(SEARCH("Operational",D1063)))</formula>
    </cfRule>
    <cfRule type="containsText" dxfId="5373" priority="5375" operator="containsText" text="Dn(service)">
      <formula>NOT(ISERROR(SEARCH("Dn(service)",D1063)))</formula>
    </cfRule>
    <cfRule type="containsText" dxfId="5372" priority="5376" operator="containsText" text="Dn(waiting)">
      <formula>NOT(ISERROR(SEARCH("Dn(waiting)",D1063)))</formula>
    </cfRule>
  </conditionalFormatting>
  <conditionalFormatting sqref="D1064">
    <cfRule type="containsBlanks" dxfId="5371" priority="5369">
      <formula>LEN(TRIM(D1064))=0</formula>
    </cfRule>
    <cfRule type="containsText" dxfId="5370" priority="5370" operator="containsText" text="Operational">
      <formula>NOT(ISERROR(SEARCH("Operational",D1064)))</formula>
    </cfRule>
    <cfRule type="containsText" dxfId="5369" priority="5371" operator="containsText" text="Dn(service)">
      <formula>NOT(ISERROR(SEARCH("Dn(service)",D1064)))</formula>
    </cfRule>
    <cfRule type="containsText" dxfId="5368" priority="5372" operator="containsText" text="Dn(waiting)">
      <formula>NOT(ISERROR(SEARCH("Dn(waiting)",D1064)))</formula>
    </cfRule>
  </conditionalFormatting>
  <conditionalFormatting sqref="H1065">
    <cfRule type="containsBlanks" dxfId="5367" priority="5365">
      <formula>LEN(TRIM(H1065))=0</formula>
    </cfRule>
    <cfRule type="containsText" dxfId="5366" priority="5366" operator="containsText" text="Operational">
      <formula>NOT(ISERROR(SEARCH("Operational",H1065)))</formula>
    </cfRule>
    <cfRule type="containsText" dxfId="5365" priority="5367" operator="containsText" text="Dn(service)">
      <formula>NOT(ISERROR(SEARCH("Dn(service)",H1065)))</formula>
    </cfRule>
    <cfRule type="containsText" dxfId="5364" priority="5368" operator="containsText" text="Dn(waiting)">
      <formula>NOT(ISERROR(SEARCH("Dn(waiting)",H1065)))</formula>
    </cfRule>
  </conditionalFormatting>
  <conditionalFormatting sqref="H1066">
    <cfRule type="containsBlanks" dxfId="5363" priority="5361">
      <formula>LEN(TRIM(H1066))=0</formula>
    </cfRule>
    <cfRule type="containsText" dxfId="5362" priority="5362" operator="containsText" text="Operational">
      <formula>NOT(ISERROR(SEARCH("Operational",H1066)))</formula>
    </cfRule>
    <cfRule type="containsText" dxfId="5361" priority="5363" operator="containsText" text="Dn(service)">
      <formula>NOT(ISERROR(SEARCH("Dn(service)",H1066)))</formula>
    </cfRule>
    <cfRule type="containsText" dxfId="5360" priority="5364" operator="containsText" text="Dn(waiting)">
      <formula>NOT(ISERROR(SEARCH("Dn(waiting)",H1066)))</formula>
    </cfRule>
  </conditionalFormatting>
  <conditionalFormatting sqref="H1067">
    <cfRule type="containsBlanks" dxfId="5359" priority="5357">
      <formula>LEN(TRIM(H1067))=0</formula>
    </cfRule>
    <cfRule type="containsText" dxfId="5358" priority="5358" operator="containsText" text="Operational">
      <formula>NOT(ISERROR(SEARCH("Operational",H1067)))</formula>
    </cfRule>
    <cfRule type="containsText" dxfId="5357" priority="5359" operator="containsText" text="Dn(service)">
      <formula>NOT(ISERROR(SEARCH("Dn(service)",H1067)))</formula>
    </cfRule>
    <cfRule type="containsText" dxfId="5356" priority="5360" operator="containsText" text="Dn(waiting)">
      <formula>NOT(ISERROR(SEARCH("Dn(waiting)",H1067)))</formula>
    </cfRule>
  </conditionalFormatting>
  <conditionalFormatting sqref="C1068">
    <cfRule type="containsBlanks" dxfId="5355" priority="5353">
      <formula>LEN(TRIM(C1068))=0</formula>
    </cfRule>
    <cfRule type="containsText" dxfId="5354" priority="5354" operator="containsText" text="Operational">
      <formula>NOT(ISERROR(SEARCH("Operational",C1068)))</formula>
    </cfRule>
    <cfRule type="containsText" dxfId="5353" priority="5355" operator="containsText" text="Dn(service)">
      <formula>NOT(ISERROR(SEARCH("Dn(service)",C1068)))</formula>
    </cfRule>
    <cfRule type="containsText" dxfId="5352" priority="5356" operator="containsText" text="Dn(waiting)">
      <formula>NOT(ISERROR(SEARCH("Dn(waiting)",C1068)))</formula>
    </cfRule>
  </conditionalFormatting>
  <conditionalFormatting sqref="C1069">
    <cfRule type="containsBlanks" dxfId="5351" priority="5349">
      <formula>LEN(TRIM(C1069))=0</formula>
    </cfRule>
    <cfRule type="containsText" dxfId="5350" priority="5350" operator="containsText" text="Operational">
      <formula>NOT(ISERROR(SEARCH("Operational",C1069)))</formula>
    </cfRule>
    <cfRule type="containsText" dxfId="5349" priority="5351" operator="containsText" text="Dn(service)">
      <formula>NOT(ISERROR(SEARCH("Dn(service)",C1069)))</formula>
    </cfRule>
    <cfRule type="containsText" dxfId="5348" priority="5352" operator="containsText" text="Dn(waiting)">
      <formula>NOT(ISERROR(SEARCH("Dn(waiting)",C1069)))</formula>
    </cfRule>
  </conditionalFormatting>
  <conditionalFormatting sqref="C1070">
    <cfRule type="containsBlanks" dxfId="5347" priority="5345">
      <formula>LEN(TRIM(C1070))=0</formula>
    </cfRule>
    <cfRule type="containsText" dxfId="5346" priority="5346" operator="containsText" text="Operational">
      <formula>NOT(ISERROR(SEARCH("Operational",C1070)))</formula>
    </cfRule>
    <cfRule type="containsText" dxfId="5345" priority="5347" operator="containsText" text="Dn(service)">
      <formula>NOT(ISERROR(SEARCH("Dn(service)",C1070)))</formula>
    </cfRule>
    <cfRule type="containsText" dxfId="5344" priority="5348" operator="containsText" text="Dn(waiting)">
      <formula>NOT(ISERROR(SEARCH("Dn(waiting)",C1070)))</formula>
    </cfRule>
  </conditionalFormatting>
  <conditionalFormatting sqref="C1071">
    <cfRule type="containsBlanks" dxfId="5343" priority="5341">
      <formula>LEN(TRIM(C1071))=0</formula>
    </cfRule>
    <cfRule type="containsText" dxfId="5342" priority="5342" operator="containsText" text="Operational">
      <formula>NOT(ISERROR(SEARCH("Operational",C1071)))</formula>
    </cfRule>
    <cfRule type="containsText" dxfId="5341" priority="5343" operator="containsText" text="Dn(service)">
      <formula>NOT(ISERROR(SEARCH("Dn(service)",C1071)))</formula>
    </cfRule>
    <cfRule type="containsText" dxfId="5340" priority="5344" operator="containsText" text="Dn(waiting)">
      <formula>NOT(ISERROR(SEARCH("Dn(waiting)",C1071)))</formula>
    </cfRule>
  </conditionalFormatting>
  <conditionalFormatting sqref="F1072">
    <cfRule type="containsBlanks" dxfId="5339" priority="5337">
      <formula>LEN(TRIM(F1072))=0</formula>
    </cfRule>
    <cfRule type="containsText" dxfId="5338" priority="5338" operator="containsText" text="Operational">
      <formula>NOT(ISERROR(SEARCH("Operational",F1072)))</formula>
    </cfRule>
    <cfRule type="containsText" dxfId="5337" priority="5339" operator="containsText" text="Dn(service)">
      <formula>NOT(ISERROR(SEARCH("Dn(service)",F1072)))</formula>
    </cfRule>
    <cfRule type="containsText" dxfId="5336" priority="5340" operator="containsText" text="Dn(waiting)">
      <formula>NOT(ISERROR(SEARCH("Dn(waiting)",F1072)))</formula>
    </cfRule>
  </conditionalFormatting>
  <conditionalFormatting sqref="F1073">
    <cfRule type="containsBlanks" dxfId="5335" priority="5333">
      <formula>LEN(TRIM(F1073))=0</formula>
    </cfRule>
    <cfRule type="containsText" dxfId="5334" priority="5334" operator="containsText" text="Operational">
      <formula>NOT(ISERROR(SEARCH("Operational",F1073)))</formula>
    </cfRule>
    <cfRule type="containsText" dxfId="5333" priority="5335" operator="containsText" text="Dn(service)">
      <formula>NOT(ISERROR(SEARCH("Dn(service)",F1073)))</formula>
    </cfRule>
    <cfRule type="containsText" dxfId="5332" priority="5336" operator="containsText" text="Dn(waiting)">
      <formula>NOT(ISERROR(SEARCH("Dn(waiting)",F1073)))</formula>
    </cfRule>
  </conditionalFormatting>
  <conditionalFormatting sqref="F1074">
    <cfRule type="containsBlanks" dxfId="5331" priority="5329">
      <formula>LEN(TRIM(F1074))=0</formula>
    </cfRule>
    <cfRule type="containsText" dxfId="5330" priority="5330" operator="containsText" text="Operational">
      <formula>NOT(ISERROR(SEARCH("Operational",F1074)))</formula>
    </cfRule>
    <cfRule type="containsText" dxfId="5329" priority="5331" operator="containsText" text="Dn(service)">
      <formula>NOT(ISERROR(SEARCH("Dn(service)",F1074)))</formula>
    </cfRule>
    <cfRule type="containsText" dxfId="5328" priority="5332" operator="containsText" text="Dn(waiting)">
      <formula>NOT(ISERROR(SEARCH("Dn(waiting)",F1074)))</formula>
    </cfRule>
  </conditionalFormatting>
  <conditionalFormatting sqref="F1075">
    <cfRule type="containsBlanks" dxfId="5327" priority="5325">
      <formula>LEN(TRIM(F1075))=0</formula>
    </cfRule>
    <cfRule type="containsText" dxfId="5326" priority="5326" operator="containsText" text="Operational">
      <formula>NOT(ISERROR(SEARCH("Operational",F1075)))</formula>
    </cfRule>
    <cfRule type="containsText" dxfId="5325" priority="5327" operator="containsText" text="Dn(service)">
      <formula>NOT(ISERROR(SEARCH("Dn(service)",F1075)))</formula>
    </cfRule>
    <cfRule type="containsText" dxfId="5324" priority="5328" operator="containsText" text="Dn(waiting)">
      <formula>NOT(ISERROR(SEARCH("Dn(waiting)",F1075)))</formula>
    </cfRule>
  </conditionalFormatting>
  <conditionalFormatting sqref="G1076">
    <cfRule type="containsBlanks" dxfId="5323" priority="5321">
      <formula>LEN(TRIM(G1076))=0</formula>
    </cfRule>
    <cfRule type="containsText" dxfId="5322" priority="5322" operator="containsText" text="Operational">
      <formula>NOT(ISERROR(SEARCH("Operational",G1076)))</formula>
    </cfRule>
    <cfRule type="containsText" dxfId="5321" priority="5323" operator="containsText" text="Dn(service)">
      <formula>NOT(ISERROR(SEARCH("Dn(service)",G1076)))</formula>
    </cfRule>
    <cfRule type="containsText" dxfId="5320" priority="5324" operator="containsText" text="Dn(waiting)">
      <formula>NOT(ISERROR(SEARCH("Dn(waiting)",G1076)))</formula>
    </cfRule>
  </conditionalFormatting>
  <conditionalFormatting sqref="G1077">
    <cfRule type="containsBlanks" dxfId="5319" priority="5317">
      <formula>LEN(TRIM(G1077))=0</formula>
    </cfRule>
    <cfRule type="containsText" dxfId="5318" priority="5318" operator="containsText" text="Operational">
      <formula>NOT(ISERROR(SEARCH("Operational",G1077)))</formula>
    </cfRule>
    <cfRule type="containsText" dxfId="5317" priority="5319" operator="containsText" text="Dn(service)">
      <formula>NOT(ISERROR(SEARCH("Dn(service)",G1077)))</formula>
    </cfRule>
    <cfRule type="containsText" dxfId="5316" priority="5320" operator="containsText" text="Dn(waiting)">
      <formula>NOT(ISERROR(SEARCH("Dn(waiting)",G1077)))</formula>
    </cfRule>
  </conditionalFormatting>
  <conditionalFormatting sqref="G1078">
    <cfRule type="containsBlanks" dxfId="5315" priority="5313">
      <formula>LEN(TRIM(G1078))=0</formula>
    </cfRule>
    <cfRule type="containsText" dxfId="5314" priority="5314" operator="containsText" text="Operational">
      <formula>NOT(ISERROR(SEARCH("Operational",G1078)))</formula>
    </cfRule>
    <cfRule type="containsText" dxfId="5313" priority="5315" operator="containsText" text="Dn(service)">
      <formula>NOT(ISERROR(SEARCH("Dn(service)",G1078)))</formula>
    </cfRule>
    <cfRule type="containsText" dxfId="5312" priority="5316" operator="containsText" text="Dn(waiting)">
      <formula>NOT(ISERROR(SEARCH("Dn(waiting)",G1078)))</formula>
    </cfRule>
  </conditionalFormatting>
  <conditionalFormatting sqref="G1079">
    <cfRule type="containsBlanks" dxfId="5311" priority="5309">
      <formula>LEN(TRIM(G1079))=0</formula>
    </cfRule>
    <cfRule type="containsText" dxfId="5310" priority="5310" operator="containsText" text="Operational">
      <formula>NOT(ISERROR(SEARCH("Operational",G1079)))</formula>
    </cfRule>
    <cfRule type="containsText" dxfId="5309" priority="5311" operator="containsText" text="Dn(service)">
      <formula>NOT(ISERROR(SEARCH("Dn(service)",G1079)))</formula>
    </cfRule>
    <cfRule type="containsText" dxfId="5308" priority="5312" operator="containsText" text="Dn(waiting)">
      <formula>NOT(ISERROR(SEARCH("Dn(waiting)",G1079)))</formula>
    </cfRule>
  </conditionalFormatting>
  <conditionalFormatting sqref="E1080">
    <cfRule type="containsBlanks" dxfId="5307" priority="5305">
      <formula>LEN(TRIM(E1080))=0</formula>
    </cfRule>
    <cfRule type="containsText" dxfId="5306" priority="5306" operator="containsText" text="Operational">
      <formula>NOT(ISERROR(SEARCH("Operational",E1080)))</formula>
    </cfRule>
    <cfRule type="containsText" dxfId="5305" priority="5307" operator="containsText" text="Dn(service)">
      <formula>NOT(ISERROR(SEARCH("Dn(service)",E1080)))</formula>
    </cfRule>
    <cfRule type="containsText" dxfId="5304" priority="5308" operator="containsText" text="Dn(waiting)">
      <formula>NOT(ISERROR(SEARCH("Dn(waiting)",E1080)))</formula>
    </cfRule>
  </conditionalFormatting>
  <conditionalFormatting sqref="E1081">
    <cfRule type="containsBlanks" dxfId="5303" priority="5301">
      <formula>LEN(TRIM(E1081))=0</formula>
    </cfRule>
    <cfRule type="containsText" dxfId="5302" priority="5302" operator="containsText" text="Operational">
      <formula>NOT(ISERROR(SEARCH("Operational",E1081)))</formula>
    </cfRule>
    <cfRule type="containsText" dxfId="5301" priority="5303" operator="containsText" text="Dn(service)">
      <formula>NOT(ISERROR(SEARCH("Dn(service)",E1081)))</formula>
    </cfRule>
    <cfRule type="containsText" dxfId="5300" priority="5304" operator="containsText" text="Dn(waiting)">
      <formula>NOT(ISERROR(SEARCH("Dn(waiting)",E1081)))</formula>
    </cfRule>
  </conditionalFormatting>
  <conditionalFormatting sqref="E1082">
    <cfRule type="containsBlanks" dxfId="5299" priority="5297">
      <formula>LEN(TRIM(E1082))=0</formula>
    </cfRule>
    <cfRule type="containsText" dxfId="5298" priority="5298" operator="containsText" text="Operational">
      <formula>NOT(ISERROR(SEARCH("Operational",E1082)))</formula>
    </cfRule>
    <cfRule type="containsText" dxfId="5297" priority="5299" operator="containsText" text="Dn(service)">
      <formula>NOT(ISERROR(SEARCH("Dn(service)",E1082)))</formula>
    </cfRule>
    <cfRule type="containsText" dxfId="5296" priority="5300" operator="containsText" text="Dn(waiting)">
      <formula>NOT(ISERROR(SEARCH("Dn(waiting)",E1082)))</formula>
    </cfRule>
  </conditionalFormatting>
  <conditionalFormatting sqref="E1083">
    <cfRule type="containsBlanks" dxfId="5295" priority="5293">
      <formula>LEN(TRIM(E1083))=0</formula>
    </cfRule>
    <cfRule type="containsText" dxfId="5294" priority="5294" operator="containsText" text="Operational">
      <formula>NOT(ISERROR(SEARCH("Operational",E1083)))</formula>
    </cfRule>
    <cfRule type="containsText" dxfId="5293" priority="5295" operator="containsText" text="Dn(service)">
      <formula>NOT(ISERROR(SEARCH("Dn(service)",E1083)))</formula>
    </cfRule>
    <cfRule type="containsText" dxfId="5292" priority="5296" operator="containsText" text="Dn(waiting)">
      <formula>NOT(ISERROR(SEARCH("Dn(waiting)",E1083)))</formula>
    </cfRule>
  </conditionalFormatting>
  <conditionalFormatting sqref="E1084">
    <cfRule type="containsBlanks" dxfId="5291" priority="5289">
      <formula>LEN(TRIM(E1084))=0</formula>
    </cfRule>
    <cfRule type="containsText" dxfId="5290" priority="5290" operator="containsText" text="Operational">
      <formula>NOT(ISERROR(SEARCH("Operational",E1084)))</formula>
    </cfRule>
    <cfRule type="containsText" dxfId="5289" priority="5291" operator="containsText" text="Dn(service)">
      <formula>NOT(ISERROR(SEARCH("Dn(service)",E1084)))</formula>
    </cfRule>
    <cfRule type="containsText" dxfId="5288" priority="5292" operator="containsText" text="Dn(waiting)">
      <formula>NOT(ISERROR(SEARCH("Dn(waiting)",E1084)))</formula>
    </cfRule>
  </conditionalFormatting>
  <conditionalFormatting sqref="I1085">
    <cfRule type="containsBlanks" dxfId="5287" priority="5285">
      <formula>LEN(TRIM(I1085))=0</formula>
    </cfRule>
    <cfRule type="containsText" dxfId="5286" priority="5286" operator="containsText" text="Operational">
      <formula>NOT(ISERROR(SEARCH("Operational",I1085)))</formula>
    </cfRule>
    <cfRule type="containsText" dxfId="5285" priority="5287" operator="containsText" text="Dn(service)">
      <formula>NOT(ISERROR(SEARCH("Dn(service)",I1085)))</formula>
    </cfRule>
    <cfRule type="containsText" dxfId="5284" priority="5288" operator="containsText" text="Dn(waiting)">
      <formula>NOT(ISERROR(SEARCH("Dn(waiting)",I1085)))</formula>
    </cfRule>
  </conditionalFormatting>
  <conditionalFormatting sqref="I1086">
    <cfRule type="containsBlanks" dxfId="5283" priority="5281">
      <formula>LEN(TRIM(I1086))=0</formula>
    </cfRule>
    <cfRule type="containsText" dxfId="5282" priority="5282" operator="containsText" text="Operational">
      <formula>NOT(ISERROR(SEARCH("Operational",I1086)))</formula>
    </cfRule>
    <cfRule type="containsText" dxfId="5281" priority="5283" operator="containsText" text="Dn(service)">
      <formula>NOT(ISERROR(SEARCH("Dn(service)",I1086)))</formula>
    </cfRule>
    <cfRule type="containsText" dxfId="5280" priority="5284" operator="containsText" text="Dn(waiting)">
      <formula>NOT(ISERROR(SEARCH("Dn(waiting)",I1086)))</formula>
    </cfRule>
  </conditionalFormatting>
  <conditionalFormatting sqref="I1087">
    <cfRule type="containsBlanks" dxfId="5279" priority="5277">
      <formula>LEN(TRIM(I1087))=0</formula>
    </cfRule>
    <cfRule type="containsText" dxfId="5278" priority="5278" operator="containsText" text="Operational">
      <formula>NOT(ISERROR(SEARCH("Operational",I1087)))</formula>
    </cfRule>
    <cfRule type="containsText" dxfId="5277" priority="5279" operator="containsText" text="Dn(service)">
      <formula>NOT(ISERROR(SEARCH("Dn(service)",I1087)))</formula>
    </cfRule>
    <cfRule type="containsText" dxfId="5276" priority="5280" operator="containsText" text="Dn(waiting)">
      <formula>NOT(ISERROR(SEARCH("Dn(waiting)",I1087)))</formula>
    </cfRule>
  </conditionalFormatting>
  <conditionalFormatting sqref="I1088">
    <cfRule type="containsBlanks" dxfId="5275" priority="5273">
      <formula>LEN(TRIM(I1088))=0</formula>
    </cfRule>
    <cfRule type="containsText" dxfId="5274" priority="5274" operator="containsText" text="Operational">
      <formula>NOT(ISERROR(SEARCH("Operational",I1088)))</formula>
    </cfRule>
    <cfRule type="containsText" dxfId="5273" priority="5275" operator="containsText" text="Dn(service)">
      <formula>NOT(ISERROR(SEARCH("Dn(service)",I1088)))</formula>
    </cfRule>
    <cfRule type="containsText" dxfId="5272" priority="5276" operator="containsText" text="Dn(waiting)">
      <formula>NOT(ISERROR(SEARCH("Dn(waiting)",I1088)))</formula>
    </cfRule>
  </conditionalFormatting>
  <conditionalFormatting sqref="D1089">
    <cfRule type="containsBlanks" dxfId="5271" priority="5269">
      <formula>LEN(TRIM(D1089))=0</formula>
    </cfRule>
    <cfRule type="containsText" dxfId="5270" priority="5270" operator="containsText" text="Operational">
      <formula>NOT(ISERROR(SEARCH("Operational",D1089)))</formula>
    </cfRule>
    <cfRule type="containsText" dxfId="5269" priority="5271" operator="containsText" text="Dn(service)">
      <formula>NOT(ISERROR(SEARCH("Dn(service)",D1089)))</formula>
    </cfRule>
    <cfRule type="containsText" dxfId="5268" priority="5272" operator="containsText" text="Dn(waiting)">
      <formula>NOT(ISERROR(SEARCH("Dn(waiting)",D1089)))</formula>
    </cfRule>
  </conditionalFormatting>
  <conditionalFormatting sqref="D1090">
    <cfRule type="containsBlanks" dxfId="5267" priority="5265">
      <formula>LEN(TRIM(D1090))=0</formula>
    </cfRule>
    <cfRule type="containsText" dxfId="5266" priority="5266" operator="containsText" text="Operational">
      <formula>NOT(ISERROR(SEARCH("Operational",D1090)))</formula>
    </cfRule>
    <cfRule type="containsText" dxfId="5265" priority="5267" operator="containsText" text="Dn(service)">
      <formula>NOT(ISERROR(SEARCH("Dn(service)",D1090)))</formula>
    </cfRule>
    <cfRule type="containsText" dxfId="5264" priority="5268" operator="containsText" text="Dn(waiting)">
      <formula>NOT(ISERROR(SEARCH("Dn(waiting)",D1090)))</formula>
    </cfRule>
  </conditionalFormatting>
  <conditionalFormatting sqref="D1091">
    <cfRule type="containsBlanks" dxfId="5263" priority="5261">
      <formula>LEN(TRIM(D1091))=0</formula>
    </cfRule>
    <cfRule type="containsText" dxfId="5262" priority="5262" operator="containsText" text="Operational">
      <formula>NOT(ISERROR(SEARCH("Operational",D1091)))</formula>
    </cfRule>
    <cfRule type="containsText" dxfId="5261" priority="5263" operator="containsText" text="Dn(service)">
      <formula>NOT(ISERROR(SEARCH("Dn(service)",D1091)))</formula>
    </cfRule>
    <cfRule type="containsText" dxfId="5260" priority="5264" operator="containsText" text="Dn(waiting)">
      <formula>NOT(ISERROR(SEARCH("Dn(waiting)",D1091)))</formula>
    </cfRule>
  </conditionalFormatting>
  <conditionalFormatting sqref="H1092">
    <cfRule type="containsBlanks" dxfId="5259" priority="5257">
      <formula>LEN(TRIM(H1092))=0</formula>
    </cfRule>
    <cfRule type="containsText" dxfId="5258" priority="5258" operator="containsText" text="Operational">
      <formula>NOT(ISERROR(SEARCH("Operational",H1092)))</formula>
    </cfRule>
    <cfRule type="containsText" dxfId="5257" priority="5259" operator="containsText" text="Dn(service)">
      <formula>NOT(ISERROR(SEARCH("Dn(service)",H1092)))</formula>
    </cfRule>
    <cfRule type="containsText" dxfId="5256" priority="5260" operator="containsText" text="Dn(waiting)">
      <formula>NOT(ISERROR(SEARCH("Dn(waiting)",H1092)))</formula>
    </cfRule>
  </conditionalFormatting>
  <conditionalFormatting sqref="H1093">
    <cfRule type="containsBlanks" dxfId="5255" priority="5253">
      <formula>LEN(TRIM(H1093))=0</formula>
    </cfRule>
    <cfRule type="containsText" dxfId="5254" priority="5254" operator="containsText" text="Operational">
      <formula>NOT(ISERROR(SEARCH("Operational",H1093)))</formula>
    </cfRule>
    <cfRule type="containsText" dxfId="5253" priority="5255" operator="containsText" text="Dn(service)">
      <formula>NOT(ISERROR(SEARCH("Dn(service)",H1093)))</formula>
    </cfRule>
    <cfRule type="containsText" dxfId="5252" priority="5256" operator="containsText" text="Dn(waiting)">
      <formula>NOT(ISERROR(SEARCH("Dn(waiting)",H1093)))</formula>
    </cfRule>
  </conditionalFormatting>
  <conditionalFormatting sqref="H1094">
    <cfRule type="containsBlanks" dxfId="5251" priority="5249">
      <formula>LEN(TRIM(H1094))=0</formula>
    </cfRule>
    <cfRule type="containsText" dxfId="5250" priority="5250" operator="containsText" text="Operational">
      <formula>NOT(ISERROR(SEARCH("Operational",H1094)))</formula>
    </cfRule>
    <cfRule type="containsText" dxfId="5249" priority="5251" operator="containsText" text="Dn(service)">
      <formula>NOT(ISERROR(SEARCH("Dn(service)",H1094)))</formula>
    </cfRule>
    <cfRule type="containsText" dxfId="5248" priority="5252" operator="containsText" text="Dn(waiting)">
      <formula>NOT(ISERROR(SEARCH("Dn(waiting)",H1094)))</formula>
    </cfRule>
  </conditionalFormatting>
  <conditionalFormatting sqref="H1095">
    <cfRule type="containsBlanks" dxfId="5247" priority="5245">
      <formula>LEN(TRIM(H1095))=0</formula>
    </cfRule>
    <cfRule type="containsText" dxfId="5246" priority="5246" operator="containsText" text="Operational">
      <formula>NOT(ISERROR(SEARCH("Operational",H1095)))</formula>
    </cfRule>
    <cfRule type="containsText" dxfId="5245" priority="5247" operator="containsText" text="Dn(service)">
      <formula>NOT(ISERROR(SEARCH("Dn(service)",H1095)))</formula>
    </cfRule>
    <cfRule type="containsText" dxfId="5244" priority="5248" operator="containsText" text="Dn(waiting)">
      <formula>NOT(ISERROR(SEARCH("Dn(waiting)",H1095)))</formula>
    </cfRule>
  </conditionalFormatting>
  <conditionalFormatting sqref="H1096">
    <cfRule type="containsBlanks" dxfId="5243" priority="5241">
      <formula>LEN(TRIM(H1096))=0</formula>
    </cfRule>
    <cfRule type="containsText" dxfId="5242" priority="5242" operator="containsText" text="Operational">
      <formula>NOT(ISERROR(SEARCH("Operational",H1096)))</formula>
    </cfRule>
    <cfRule type="containsText" dxfId="5241" priority="5243" operator="containsText" text="Dn(service)">
      <formula>NOT(ISERROR(SEARCH("Dn(service)",H1096)))</formula>
    </cfRule>
    <cfRule type="containsText" dxfId="5240" priority="5244" operator="containsText" text="Dn(waiting)">
      <formula>NOT(ISERROR(SEARCH("Dn(waiting)",H1096)))</formula>
    </cfRule>
  </conditionalFormatting>
  <conditionalFormatting sqref="H1097">
    <cfRule type="containsBlanks" dxfId="5239" priority="5237">
      <formula>LEN(TRIM(H1097))=0</formula>
    </cfRule>
    <cfRule type="containsText" dxfId="5238" priority="5238" operator="containsText" text="Operational">
      <formula>NOT(ISERROR(SEARCH("Operational",H1097)))</formula>
    </cfRule>
    <cfRule type="containsText" dxfId="5237" priority="5239" operator="containsText" text="Dn(service)">
      <formula>NOT(ISERROR(SEARCH("Dn(service)",H1097)))</formula>
    </cfRule>
    <cfRule type="containsText" dxfId="5236" priority="5240" operator="containsText" text="Dn(waiting)">
      <formula>NOT(ISERROR(SEARCH("Dn(waiting)",H1097)))</formula>
    </cfRule>
  </conditionalFormatting>
  <conditionalFormatting sqref="H1098">
    <cfRule type="containsBlanks" dxfId="5235" priority="5233">
      <formula>LEN(TRIM(H1098))=0</formula>
    </cfRule>
    <cfRule type="containsText" dxfId="5234" priority="5234" operator="containsText" text="Operational">
      <formula>NOT(ISERROR(SEARCH("Operational",H1098)))</formula>
    </cfRule>
    <cfRule type="containsText" dxfId="5233" priority="5235" operator="containsText" text="Dn(service)">
      <formula>NOT(ISERROR(SEARCH("Dn(service)",H1098)))</formula>
    </cfRule>
    <cfRule type="containsText" dxfId="5232" priority="5236" operator="containsText" text="Dn(waiting)">
      <formula>NOT(ISERROR(SEARCH("Dn(waiting)",H1098)))</formula>
    </cfRule>
  </conditionalFormatting>
  <conditionalFormatting sqref="H1099">
    <cfRule type="containsBlanks" dxfId="5231" priority="5229">
      <formula>LEN(TRIM(H1099))=0</formula>
    </cfRule>
    <cfRule type="containsText" dxfId="5230" priority="5230" operator="containsText" text="Operational">
      <formula>NOT(ISERROR(SEARCH("Operational",H1099)))</formula>
    </cfRule>
    <cfRule type="containsText" dxfId="5229" priority="5231" operator="containsText" text="Dn(service)">
      <formula>NOT(ISERROR(SEARCH("Dn(service)",H1099)))</formula>
    </cfRule>
    <cfRule type="containsText" dxfId="5228" priority="5232" operator="containsText" text="Dn(waiting)">
      <formula>NOT(ISERROR(SEARCH("Dn(waiting)",H1099)))</formula>
    </cfRule>
  </conditionalFormatting>
  <conditionalFormatting sqref="H1100">
    <cfRule type="containsBlanks" dxfId="5227" priority="5225">
      <formula>LEN(TRIM(H1100))=0</formula>
    </cfRule>
    <cfRule type="containsText" dxfId="5226" priority="5226" operator="containsText" text="Operational">
      <formula>NOT(ISERROR(SEARCH("Operational",H1100)))</formula>
    </cfRule>
    <cfRule type="containsText" dxfId="5225" priority="5227" operator="containsText" text="Dn(service)">
      <formula>NOT(ISERROR(SEARCH("Dn(service)",H1100)))</formula>
    </cfRule>
    <cfRule type="containsText" dxfId="5224" priority="5228" operator="containsText" text="Dn(waiting)">
      <formula>NOT(ISERROR(SEARCH("Dn(waiting)",H1100)))</formula>
    </cfRule>
  </conditionalFormatting>
  <conditionalFormatting sqref="H1101">
    <cfRule type="containsBlanks" dxfId="5223" priority="5221">
      <formula>LEN(TRIM(H1101))=0</formula>
    </cfRule>
    <cfRule type="containsText" dxfId="5222" priority="5222" operator="containsText" text="Operational">
      <formula>NOT(ISERROR(SEARCH("Operational",H1101)))</formula>
    </cfRule>
    <cfRule type="containsText" dxfId="5221" priority="5223" operator="containsText" text="Dn(service)">
      <formula>NOT(ISERROR(SEARCH("Dn(service)",H1101)))</formula>
    </cfRule>
    <cfRule type="containsText" dxfId="5220" priority="5224" operator="containsText" text="Dn(waiting)">
      <formula>NOT(ISERROR(SEARCH("Dn(waiting)",H1101)))</formula>
    </cfRule>
  </conditionalFormatting>
  <conditionalFormatting sqref="F1102">
    <cfRule type="containsBlanks" dxfId="5219" priority="5217">
      <formula>LEN(TRIM(F1102))=0</formula>
    </cfRule>
    <cfRule type="containsText" dxfId="5218" priority="5218" operator="containsText" text="Operational">
      <formula>NOT(ISERROR(SEARCH("Operational",F1102)))</formula>
    </cfRule>
    <cfRule type="containsText" dxfId="5217" priority="5219" operator="containsText" text="Dn(service)">
      <formula>NOT(ISERROR(SEARCH("Dn(service)",F1102)))</formula>
    </cfRule>
    <cfRule type="containsText" dxfId="5216" priority="5220" operator="containsText" text="Dn(waiting)">
      <formula>NOT(ISERROR(SEARCH("Dn(waiting)",F1102)))</formula>
    </cfRule>
  </conditionalFormatting>
  <conditionalFormatting sqref="F1103">
    <cfRule type="containsBlanks" dxfId="5215" priority="5213">
      <formula>LEN(TRIM(F1103))=0</formula>
    </cfRule>
    <cfRule type="containsText" dxfId="5214" priority="5214" operator="containsText" text="Operational">
      <formula>NOT(ISERROR(SEARCH("Operational",F1103)))</formula>
    </cfRule>
    <cfRule type="containsText" dxfId="5213" priority="5215" operator="containsText" text="Dn(service)">
      <formula>NOT(ISERROR(SEARCH("Dn(service)",F1103)))</formula>
    </cfRule>
    <cfRule type="containsText" dxfId="5212" priority="5216" operator="containsText" text="Dn(waiting)">
      <formula>NOT(ISERROR(SEARCH("Dn(waiting)",F1103)))</formula>
    </cfRule>
  </conditionalFormatting>
  <conditionalFormatting sqref="F1104">
    <cfRule type="containsBlanks" dxfId="5211" priority="5209">
      <formula>LEN(TRIM(F1104))=0</formula>
    </cfRule>
    <cfRule type="containsText" dxfId="5210" priority="5210" operator="containsText" text="Operational">
      <formula>NOT(ISERROR(SEARCH("Operational",F1104)))</formula>
    </cfRule>
    <cfRule type="containsText" dxfId="5209" priority="5211" operator="containsText" text="Dn(service)">
      <formula>NOT(ISERROR(SEARCH("Dn(service)",F1104)))</formula>
    </cfRule>
    <cfRule type="containsText" dxfId="5208" priority="5212" operator="containsText" text="Dn(waiting)">
      <formula>NOT(ISERROR(SEARCH("Dn(waiting)",F1104)))</formula>
    </cfRule>
  </conditionalFormatting>
  <conditionalFormatting sqref="E1105">
    <cfRule type="containsBlanks" dxfId="5207" priority="5205">
      <formula>LEN(TRIM(E1105))=0</formula>
    </cfRule>
    <cfRule type="containsText" dxfId="5206" priority="5206" operator="containsText" text="Operational">
      <formula>NOT(ISERROR(SEARCH("Operational",E1105)))</formula>
    </cfRule>
    <cfRule type="containsText" dxfId="5205" priority="5207" operator="containsText" text="Dn(service)">
      <formula>NOT(ISERROR(SEARCH("Dn(service)",E1105)))</formula>
    </cfRule>
    <cfRule type="containsText" dxfId="5204" priority="5208" operator="containsText" text="Dn(waiting)">
      <formula>NOT(ISERROR(SEARCH("Dn(waiting)",E1105)))</formula>
    </cfRule>
  </conditionalFormatting>
  <conditionalFormatting sqref="E1106">
    <cfRule type="containsBlanks" dxfId="5203" priority="5201">
      <formula>LEN(TRIM(E1106))=0</formula>
    </cfRule>
    <cfRule type="containsText" dxfId="5202" priority="5202" operator="containsText" text="Operational">
      <formula>NOT(ISERROR(SEARCH("Operational",E1106)))</formula>
    </cfRule>
    <cfRule type="containsText" dxfId="5201" priority="5203" operator="containsText" text="Dn(service)">
      <formula>NOT(ISERROR(SEARCH("Dn(service)",E1106)))</formula>
    </cfRule>
    <cfRule type="containsText" dxfId="5200" priority="5204" operator="containsText" text="Dn(waiting)">
      <formula>NOT(ISERROR(SEARCH("Dn(waiting)",E1106)))</formula>
    </cfRule>
  </conditionalFormatting>
  <conditionalFormatting sqref="E1107">
    <cfRule type="containsBlanks" dxfId="5199" priority="5197">
      <formula>LEN(TRIM(E1107))=0</formula>
    </cfRule>
    <cfRule type="containsText" dxfId="5198" priority="5198" operator="containsText" text="Operational">
      <formula>NOT(ISERROR(SEARCH("Operational",E1107)))</formula>
    </cfRule>
    <cfRule type="containsText" dxfId="5197" priority="5199" operator="containsText" text="Dn(service)">
      <formula>NOT(ISERROR(SEARCH("Dn(service)",E1107)))</formula>
    </cfRule>
    <cfRule type="containsText" dxfId="5196" priority="5200" operator="containsText" text="Dn(waiting)">
      <formula>NOT(ISERROR(SEARCH("Dn(waiting)",E1107)))</formula>
    </cfRule>
  </conditionalFormatting>
  <conditionalFormatting sqref="G1108">
    <cfRule type="containsBlanks" dxfId="5195" priority="5193">
      <formula>LEN(TRIM(G1108))=0</formula>
    </cfRule>
    <cfRule type="containsText" dxfId="5194" priority="5194" operator="containsText" text="Operational">
      <formula>NOT(ISERROR(SEARCH("Operational",G1108)))</formula>
    </cfRule>
    <cfRule type="containsText" dxfId="5193" priority="5195" operator="containsText" text="Dn(service)">
      <formula>NOT(ISERROR(SEARCH("Dn(service)",G1108)))</formula>
    </cfRule>
    <cfRule type="containsText" dxfId="5192" priority="5196" operator="containsText" text="Dn(waiting)">
      <formula>NOT(ISERROR(SEARCH("Dn(waiting)",G1108)))</formula>
    </cfRule>
  </conditionalFormatting>
  <conditionalFormatting sqref="G1109">
    <cfRule type="containsBlanks" dxfId="5191" priority="5189">
      <formula>LEN(TRIM(G1109))=0</formula>
    </cfRule>
    <cfRule type="containsText" dxfId="5190" priority="5190" operator="containsText" text="Operational">
      <formula>NOT(ISERROR(SEARCH("Operational",G1109)))</formula>
    </cfRule>
    <cfRule type="containsText" dxfId="5189" priority="5191" operator="containsText" text="Dn(service)">
      <formula>NOT(ISERROR(SEARCH("Dn(service)",G1109)))</formula>
    </cfRule>
    <cfRule type="containsText" dxfId="5188" priority="5192" operator="containsText" text="Dn(waiting)">
      <formula>NOT(ISERROR(SEARCH("Dn(waiting)",G1109)))</formula>
    </cfRule>
  </conditionalFormatting>
  <conditionalFormatting sqref="G1110">
    <cfRule type="containsBlanks" dxfId="5187" priority="5185">
      <formula>LEN(TRIM(G1110))=0</formula>
    </cfRule>
    <cfRule type="containsText" dxfId="5186" priority="5186" operator="containsText" text="Operational">
      <formula>NOT(ISERROR(SEARCH("Operational",G1110)))</formula>
    </cfRule>
    <cfRule type="containsText" dxfId="5185" priority="5187" operator="containsText" text="Dn(service)">
      <formula>NOT(ISERROR(SEARCH("Dn(service)",G1110)))</formula>
    </cfRule>
    <cfRule type="containsText" dxfId="5184" priority="5188" operator="containsText" text="Dn(waiting)">
      <formula>NOT(ISERROR(SEARCH("Dn(waiting)",G1110)))</formula>
    </cfRule>
  </conditionalFormatting>
  <conditionalFormatting sqref="G1111">
    <cfRule type="containsBlanks" dxfId="5183" priority="5181">
      <formula>LEN(TRIM(G1111))=0</formula>
    </cfRule>
    <cfRule type="containsText" dxfId="5182" priority="5182" operator="containsText" text="Operational">
      <formula>NOT(ISERROR(SEARCH("Operational",G1111)))</formula>
    </cfRule>
    <cfRule type="containsText" dxfId="5181" priority="5183" operator="containsText" text="Dn(service)">
      <formula>NOT(ISERROR(SEARCH("Dn(service)",G1111)))</formula>
    </cfRule>
    <cfRule type="containsText" dxfId="5180" priority="5184" operator="containsText" text="Dn(waiting)">
      <formula>NOT(ISERROR(SEARCH("Dn(waiting)",G1111)))</formula>
    </cfRule>
  </conditionalFormatting>
  <conditionalFormatting sqref="I1112">
    <cfRule type="containsBlanks" dxfId="5179" priority="5177">
      <formula>LEN(TRIM(I1112))=0</formula>
    </cfRule>
    <cfRule type="containsText" dxfId="5178" priority="5178" operator="containsText" text="Operational">
      <formula>NOT(ISERROR(SEARCH("Operational",I1112)))</formula>
    </cfRule>
    <cfRule type="containsText" dxfId="5177" priority="5179" operator="containsText" text="Dn(service)">
      <formula>NOT(ISERROR(SEARCH("Dn(service)",I1112)))</formula>
    </cfRule>
    <cfRule type="containsText" dxfId="5176" priority="5180" operator="containsText" text="Dn(waiting)">
      <formula>NOT(ISERROR(SEARCH("Dn(waiting)",I1112)))</formula>
    </cfRule>
  </conditionalFormatting>
  <conditionalFormatting sqref="I1113">
    <cfRule type="containsBlanks" dxfId="5175" priority="5173">
      <formula>LEN(TRIM(I1113))=0</formula>
    </cfRule>
    <cfRule type="containsText" dxfId="5174" priority="5174" operator="containsText" text="Operational">
      <formula>NOT(ISERROR(SEARCH("Operational",I1113)))</formula>
    </cfRule>
    <cfRule type="containsText" dxfId="5173" priority="5175" operator="containsText" text="Dn(service)">
      <formula>NOT(ISERROR(SEARCH("Dn(service)",I1113)))</formula>
    </cfRule>
    <cfRule type="containsText" dxfId="5172" priority="5176" operator="containsText" text="Dn(waiting)">
      <formula>NOT(ISERROR(SEARCH("Dn(waiting)",I1113)))</formula>
    </cfRule>
  </conditionalFormatting>
  <conditionalFormatting sqref="I1114">
    <cfRule type="containsBlanks" dxfId="5171" priority="5169">
      <formula>LEN(TRIM(I1114))=0</formula>
    </cfRule>
    <cfRule type="containsText" dxfId="5170" priority="5170" operator="containsText" text="Operational">
      <formula>NOT(ISERROR(SEARCH("Operational",I1114)))</formula>
    </cfRule>
    <cfRule type="containsText" dxfId="5169" priority="5171" operator="containsText" text="Dn(service)">
      <formula>NOT(ISERROR(SEARCH("Dn(service)",I1114)))</formula>
    </cfRule>
    <cfRule type="containsText" dxfId="5168" priority="5172" operator="containsText" text="Dn(waiting)">
      <formula>NOT(ISERROR(SEARCH("Dn(waiting)",I1114)))</formula>
    </cfRule>
  </conditionalFormatting>
  <conditionalFormatting sqref="I1115">
    <cfRule type="containsBlanks" dxfId="5167" priority="5165">
      <formula>LEN(TRIM(I1115))=0</formula>
    </cfRule>
    <cfRule type="containsText" dxfId="5166" priority="5166" operator="containsText" text="Operational">
      <formula>NOT(ISERROR(SEARCH("Operational",I1115)))</formula>
    </cfRule>
    <cfRule type="containsText" dxfId="5165" priority="5167" operator="containsText" text="Dn(service)">
      <formula>NOT(ISERROR(SEARCH("Dn(service)",I1115)))</formula>
    </cfRule>
    <cfRule type="containsText" dxfId="5164" priority="5168" operator="containsText" text="Dn(waiting)">
      <formula>NOT(ISERROR(SEARCH("Dn(waiting)",I1115)))</formula>
    </cfRule>
  </conditionalFormatting>
  <conditionalFormatting sqref="D1116">
    <cfRule type="containsBlanks" dxfId="5163" priority="5161">
      <formula>LEN(TRIM(D1116))=0</formula>
    </cfRule>
    <cfRule type="containsText" dxfId="5162" priority="5162" operator="containsText" text="Operational">
      <formula>NOT(ISERROR(SEARCH("Operational",D1116)))</formula>
    </cfRule>
    <cfRule type="containsText" dxfId="5161" priority="5163" operator="containsText" text="Dn(service)">
      <formula>NOT(ISERROR(SEARCH("Dn(service)",D1116)))</formula>
    </cfRule>
    <cfRule type="containsText" dxfId="5160" priority="5164" operator="containsText" text="Dn(waiting)">
      <formula>NOT(ISERROR(SEARCH("Dn(waiting)",D1116)))</formula>
    </cfRule>
  </conditionalFormatting>
  <conditionalFormatting sqref="D1117">
    <cfRule type="containsBlanks" dxfId="5159" priority="5157">
      <formula>LEN(TRIM(D1117))=0</formula>
    </cfRule>
    <cfRule type="containsText" dxfId="5158" priority="5158" operator="containsText" text="Operational">
      <formula>NOT(ISERROR(SEARCH("Operational",D1117)))</formula>
    </cfRule>
    <cfRule type="containsText" dxfId="5157" priority="5159" operator="containsText" text="Dn(service)">
      <formula>NOT(ISERROR(SEARCH("Dn(service)",D1117)))</formula>
    </cfRule>
    <cfRule type="containsText" dxfId="5156" priority="5160" operator="containsText" text="Dn(waiting)">
      <formula>NOT(ISERROR(SEARCH("Dn(waiting)",D1117)))</formula>
    </cfRule>
  </conditionalFormatting>
  <conditionalFormatting sqref="D1118">
    <cfRule type="containsBlanks" dxfId="5155" priority="5153">
      <formula>LEN(TRIM(D1118))=0</formula>
    </cfRule>
    <cfRule type="containsText" dxfId="5154" priority="5154" operator="containsText" text="Operational">
      <formula>NOT(ISERROR(SEARCH("Operational",D1118)))</formula>
    </cfRule>
    <cfRule type="containsText" dxfId="5153" priority="5155" operator="containsText" text="Dn(service)">
      <formula>NOT(ISERROR(SEARCH("Dn(service)",D1118)))</formula>
    </cfRule>
    <cfRule type="containsText" dxfId="5152" priority="5156" operator="containsText" text="Dn(waiting)">
      <formula>NOT(ISERROR(SEARCH("Dn(waiting)",D1118)))</formula>
    </cfRule>
  </conditionalFormatting>
  <conditionalFormatting sqref="D1119">
    <cfRule type="containsBlanks" dxfId="5151" priority="5149">
      <formula>LEN(TRIM(D1119))=0</formula>
    </cfRule>
    <cfRule type="containsText" dxfId="5150" priority="5150" operator="containsText" text="Operational">
      <formula>NOT(ISERROR(SEARCH("Operational",D1119)))</formula>
    </cfRule>
    <cfRule type="containsText" dxfId="5149" priority="5151" operator="containsText" text="Dn(service)">
      <formula>NOT(ISERROR(SEARCH("Dn(service)",D1119)))</formula>
    </cfRule>
    <cfRule type="containsText" dxfId="5148" priority="5152" operator="containsText" text="Dn(waiting)">
      <formula>NOT(ISERROR(SEARCH("Dn(waiting)",D1119)))</formula>
    </cfRule>
  </conditionalFormatting>
  <conditionalFormatting sqref="C1120">
    <cfRule type="containsBlanks" dxfId="5147" priority="5145">
      <formula>LEN(TRIM(C1120))=0</formula>
    </cfRule>
    <cfRule type="containsText" dxfId="5146" priority="5146" operator="containsText" text="Operational">
      <formula>NOT(ISERROR(SEARCH("Operational",C1120)))</formula>
    </cfRule>
    <cfRule type="containsText" dxfId="5145" priority="5147" operator="containsText" text="Dn(service)">
      <formula>NOT(ISERROR(SEARCH("Dn(service)",C1120)))</formula>
    </cfRule>
    <cfRule type="containsText" dxfId="5144" priority="5148" operator="containsText" text="Dn(waiting)">
      <formula>NOT(ISERROR(SEARCH("Dn(waiting)",C1120)))</formula>
    </cfRule>
  </conditionalFormatting>
  <conditionalFormatting sqref="C1121">
    <cfRule type="containsBlanks" dxfId="5143" priority="5141">
      <formula>LEN(TRIM(C1121))=0</formula>
    </cfRule>
    <cfRule type="containsText" dxfId="5142" priority="5142" operator="containsText" text="Operational">
      <formula>NOT(ISERROR(SEARCH("Operational",C1121)))</formula>
    </cfRule>
    <cfRule type="containsText" dxfId="5141" priority="5143" operator="containsText" text="Dn(service)">
      <formula>NOT(ISERROR(SEARCH("Dn(service)",C1121)))</formula>
    </cfRule>
    <cfRule type="containsText" dxfId="5140" priority="5144" operator="containsText" text="Dn(waiting)">
      <formula>NOT(ISERROR(SEARCH("Dn(waiting)",C1121)))</formula>
    </cfRule>
  </conditionalFormatting>
  <conditionalFormatting sqref="C1122">
    <cfRule type="containsBlanks" dxfId="5139" priority="5137">
      <formula>LEN(TRIM(C1122))=0</formula>
    </cfRule>
    <cfRule type="containsText" dxfId="5138" priority="5138" operator="containsText" text="Operational">
      <formula>NOT(ISERROR(SEARCH("Operational",C1122)))</formula>
    </cfRule>
    <cfRule type="containsText" dxfId="5137" priority="5139" operator="containsText" text="Dn(service)">
      <formula>NOT(ISERROR(SEARCH("Dn(service)",C1122)))</formula>
    </cfRule>
    <cfRule type="containsText" dxfId="5136" priority="5140" operator="containsText" text="Dn(waiting)">
      <formula>NOT(ISERROR(SEARCH("Dn(waiting)",C1122)))</formula>
    </cfRule>
  </conditionalFormatting>
  <conditionalFormatting sqref="C1123">
    <cfRule type="containsBlanks" dxfId="5135" priority="5133">
      <formula>LEN(TRIM(C1123))=0</formula>
    </cfRule>
    <cfRule type="containsText" dxfId="5134" priority="5134" operator="containsText" text="Operational">
      <formula>NOT(ISERROR(SEARCH("Operational",C1123)))</formula>
    </cfRule>
    <cfRule type="containsText" dxfId="5133" priority="5135" operator="containsText" text="Dn(service)">
      <formula>NOT(ISERROR(SEARCH("Dn(service)",C1123)))</formula>
    </cfRule>
    <cfRule type="containsText" dxfId="5132" priority="5136" operator="containsText" text="Dn(waiting)">
      <formula>NOT(ISERROR(SEARCH("Dn(waiting)",C1123)))</formula>
    </cfRule>
  </conditionalFormatting>
  <conditionalFormatting sqref="H1124">
    <cfRule type="containsBlanks" dxfId="5131" priority="5129">
      <formula>LEN(TRIM(H1124))=0</formula>
    </cfRule>
    <cfRule type="containsText" dxfId="5130" priority="5130" operator="containsText" text="Operational">
      <formula>NOT(ISERROR(SEARCH("Operational",H1124)))</formula>
    </cfRule>
    <cfRule type="containsText" dxfId="5129" priority="5131" operator="containsText" text="Dn(service)">
      <formula>NOT(ISERROR(SEARCH("Dn(service)",H1124)))</formula>
    </cfRule>
    <cfRule type="containsText" dxfId="5128" priority="5132" operator="containsText" text="Dn(waiting)">
      <formula>NOT(ISERROR(SEARCH("Dn(waiting)",H1124)))</formula>
    </cfRule>
  </conditionalFormatting>
  <conditionalFormatting sqref="H1125">
    <cfRule type="containsBlanks" dxfId="5127" priority="5125">
      <formula>LEN(TRIM(H1125))=0</formula>
    </cfRule>
    <cfRule type="containsText" dxfId="5126" priority="5126" operator="containsText" text="Operational">
      <formula>NOT(ISERROR(SEARCH("Operational",H1125)))</formula>
    </cfRule>
    <cfRule type="containsText" dxfId="5125" priority="5127" operator="containsText" text="Dn(service)">
      <formula>NOT(ISERROR(SEARCH("Dn(service)",H1125)))</formula>
    </cfRule>
    <cfRule type="containsText" dxfId="5124" priority="5128" operator="containsText" text="Dn(waiting)">
      <formula>NOT(ISERROR(SEARCH("Dn(waiting)",H1125)))</formula>
    </cfRule>
  </conditionalFormatting>
  <conditionalFormatting sqref="H1126">
    <cfRule type="containsBlanks" dxfId="5123" priority="5121">
      <formula>LEN(TRIM(H1126))=0</formula>
    </cfRule>
    <cfRule type="containsText" dxfId="5122" priority="5122" operator="containsText" text="Operational">
      <formula>NOT(ISERROR(SEARCH("Operational",H1126)))</formula>
    </cfRule>
    <cfRule type="containsText" dxfId="5121" priority="5123" operator="containsText" text="Dn(service)">
      <formula>NOT(ISERROR(SEARCH("Dn(service)",H1126)))</formula>
    </cfRule>
    <cfRule type="containsText" dxfId="5120" priority="5124" operator="containsText" text="Dn(waiting)">
      <formula>NOT(ISERROR(SEARCH("Dn(waiting)",H1126)))</formula>
    </cfRule>
  </conditionalFormatting>
  <conditionalFormatting sqref="F1127">
    <cfRule type="containsBlanks" dxfId="5119" priority="5117">
      <formula>LEN(TRIM(F1127))=0</formula>
    </cfRule>
    <cfRule type="containsText" dxfId="5118" priority="5118" operator="containsText" text="Operational">
      <formula>NOT(ISERROR(SEARCH("Operational",F1127)))</formula>
    </cfRule>
    <cfRule type="containsText" dxfId="5117" priority="5119" operator="containsText" text="Dn(service)">
      <formula>NOT(ISERROR(SEARCH("Dn(service)",F1127)))</formula>
    </cfRule>
    <cfRule type="containsText" dxfId="5116" priority="5120" operator="containsText" text="Dn(waiting)">
      <formula>NOT(ISERROR(SEARCH("Dn(waiting)",F1127)))</formula>
    </cfRule>
  </conditionalFormatting>
  <conditionalFormatting sqref="F1128">
    <cfRule type="containsBlanks" dxfId="5115" priority="5113">
      <formula>LEN(TRIM(F1128))=0</formula>
    </cfRule>
    <cfRule type="containsText" dxfId="5114" priority="5114" operator="containsText" text="Operational">
      <formula>NOT(ISERROR(SEARCH("Operational",F1128)))</formula>
    </cfRule>
    <cfRule type="containsText" dxfId="5113" priority="5115" operator="containsText" text="Dn(service)">
      <formula>NOT(ISERROR(SEARCH("Dn(service)",F1128)))</formula>
    </cfRule>
    <cfRule type="containsText" dxfId="5112" priority="5116" operator="containsText" text="Dn(waiting)">
      <formula>NOT(ISERROR(SEARCH("Dn(waiting)",F1128)))</formula>
    </cfRule>
  </conditionalFormatting>
  <conditionalFormatting sqref="F1129">
    <cfRule type="containsBlanks" dxfId="5111" priority="5109">
      <formula>LEN(TRIM(F1129))=0</formula>
    </cfRule>
    <cfRule type="containsText" dxfId="5110" priority="5110" operator="containsText" text="Operational">
      <formula>NOT(ISERROR(SEARCH("Operational",F1129)))</formula>
    </cfRule>
    <cfRule type="containsText" dxfId="5109" priority="5111" operator="containsText" text="Dn(service)">
      <formula>NOT(ISERROR(SEARCH("Dn(service)",F1129)))</formula>
    </cfRule>
    <cfRule type="containsText" dxfId="5108" priority="5112" operator="containsText" text="Dn(waiting)">
      <formula>NOT(ISERROR(SEARCH("Dn(waiting)",F1129)))</formula>
    </cfRule>
  </conditionalFormatting>
  <conditionalFormatting sqref="F1130">
    <cfRule type="containsBlanks" dxfId="5107" priority="5105">
      <formula>LEN(TRIM(F1130))=0</formula>
    </cfRule>
    <cfRule type="containsText" dxfId="5106" priority="5106" operator="containsText" text="Operational">
      <formula>NOT(ISERROR(SEARCH("Operational",F1130)))</formula>
    </cfRule>
    <cfRule type="containsText" dxfId="5105" priority="5107" operator="containsText" text="Dn(service)">
      <formula>NOT(ISERROR(SEARCH("Dn(service)",F1130)))</formula>
    </cfRule>
    <cfRule type="containsText" dxfId="5104" priority="5108" operator="containsText" text="Dn(waiting)">
      <formula>NOT(ISERROR(SEARCH("Dn(waiting)",F1130)))</formula>
    </cfRule>
  </conditionalFormatting>
  <conditionalFormatting sqref="F1131">
    <cfRule type="containsBlanks" dxfId="5103" priority="5101">
      <formula>LEN(TRIM(F1131))=0</formula>
    </cfRule>
    <cfRule type="containsText" dxfId="5102" priority="5102" operator="containsText" text="Operational">
      <formula>NOT(ISERROR(SEARCH("Operational",F1131)))</formula>
    </cfRule>
    <cfRule type="containsText" dxfId="5101" priority="5103" operator="containsText" text="Dn(service)">
      <formula>NOT(ISERROR(SEARCH("Dn(service)",F1131)))</formula>
    </cfRule>
    <cfRule type="containsText" dxfId="5100" priority="5104" operator="containsText" text="Dn(waiting)">
      <formula>NOT(ISERROR(SEARCH("Dn(waiting)",F1131)))</formula>
    </cfRule>
  </conditionalFormatting>
  <conditionalFormatting sqref="E1132">
    <cfRule type="containsBlanks" dxfId="5099" priority="5097">
      <formula>LEN(TRIM(E1132))=0</formula>
    </cfRule>
    <cfRule type="containsText" dxfId="5098" priority="5098" operator="containsText" text="Operational">
      <formula>NOT(ISERROR(SEARCH("Operational",E1132)))</formula>
    </cfRule>
    <cfRule type="containsText" dxfId="5097" priority="5099" operator="containsText" text="Dn(service)">
      <formula>NOT(ISERROR(SEARCH("Dn(service)",E1132)))</formula>
    </cfRule>
    <cfRule type="containsText" dxfId="5096" priority="5100" operator="containsText" text="Dn(waiting)">
      <formula>NOT(ISERROR(SEARCH("Dn(waiting)",E1132)))</formula>
    </cfRule>
  </conditionalFormatting>
  <conditionalFormatting sqref="E1133">
    <cfRule type="containsBlanks" dxfId="5095" priority="5093">
      <formula>LEN(TRIM(E1133))=0</formula>
    </cfRule>
    <cfRule type="containsText" dxfId="5094" priority="5094" operator="containsText" text="Operational">
      <formula>NOT(ISERROR(SEARCH("Operational",E1133)))</formula>
    </cfRule>
    <cfRule type="containsText" dxfId="5093" priority="5095" operator="containsText" text="Dn(service)">
      <formula>NOT(ISERROR(SEARCH("Dn(service)",E1133)))</formula>
    </cfRule>
    <cfRule type="containsText" dxfId="5092" priority="5096" operator="containsText" text="Dn(waiting)">
      <formula>NOT(ISERROR(SEARCH("Dn(waiting)",E1133)))</formula>
    </cfRule>
  </conditionalFormatting>
  <conditionalFormatting sqref="E1134">
    <cfRule type="containsBlanks" dxfId="5091" priority="5089">
      <formula>LEN(TRIM(E1134))=0</formula>
    </cfRule>
    <cfRule type="containsText" dxfId="5090" priority="5090" operator="containsText" text="Operational">
      <formula>NOT(ISERROR(SEARCH("Operational",E1134)))</formula>
    </cfRule>
    <cfRule type="containsText" dxfId="5089" priority="5091" operator="containsText" text="Dn(service)">
      <formula>NOT(ISERROR(SEARCH("Dn(service)",E1134)))</formula>
    </cfRule>
    <cfRule type="containsText" dxfId="5088" priority="5092" operator="containsText" text="Dn(waiting)">
      <formula>NOT(ISERROR(SEARCH("Dn(waiting)",E1134)))</formula>
    </cfRule>
  </conditionalFormatting>
  <conditionalFormatting sqref="E1135">
    <cfRule type="containsBlanks" dxfId="5087" priority="5085">
      <formula>LEN(TRIM(E1135))=0</formula>
    </cfRule>
    <cfRule type="containsText" dxfId="5086" priority="5086" operator="containsText" text="Operational">
      <formula>NOT(ISERROR(SEARCH("Operational",E1135)))</formula>
    </cfRule>
    <cfRule type="containsText" dxfId="5085" priority="5087" operator="containsText" text="Dn(service)">
      <formula>NOT(ISERROR(SEARCH("Dn(service)",E1135)))</formula>
    </cfRule>
    <cfRule type="containsText" dxfId="5084" priority="5088" operator="containsText" text="Dn(waiting)">
      <formula>NOT(ISERROR(SEARCH("Dn(waiting)",E1135)))</formula>
    </cfRule>
  </conditionalFormatting>
  <conditionalFormatting sqref="E1136">
    <cfRule type="containsBlanks" dxfId="5083" priority="5081">
      <formula>LEN(TRIM(E1136))=0</formula>
    </cfRule>
    <cfRule type="containsText" dxfId="5082" priority="5082" operator="containsText" text="Operational">
      <formula>NOT(ISERROR(SEARCH("Operational",E1136)))</formula>
    </cfRule>
    <cfRule type="containsText" dxfId="5081" priority="5083" operator="containsText" text="Dn(service)">
      <formula>NOT(ISERROR(SEARCH("Dn(service)",E1136)))</formula>
    </cfRule>
    <cfRule type="containsText" dxfId="5080" priority="5084" operator="containsText" text="Dn(waiting)">
      <formula>NOT(ISERROR(SEARCH("Dn(waiting)",E1136)))</formula>
    </cfRule>
  </conditionalFormatting>
  <conditionalFormatting sqref="G1137">
    <cfRule type="containsBlanks" dxfId="5079" priority="5077">
      <formula>LEN(TRIM(G1137))=0</formula>
    </cfRule>
    <cfRule type="containsText" dxfId="5078" priority="5078" operator="containsText" text="Operational">
      <formula>NOT(ISERROR(SEARCH("Operational",G1137)))</formula>
    </cfRule>
    <cfRule type="containsText" dxfId="5077" priority="5079" operator="containsText" text="Dn(service)">
      <formula>NOT(ISERROR(SEARCH("Dn(service)",G1137)))</formula>
    </cfRule>
    <cfRule type="containsText" dxfId="5076" priority="5080" operator="containsText" text="Dn(waiting)">
      <formula>NOT(ISERROR(SEARCH("Dn(waiting)",G1137)))</formula>
    </cfRule>
  </conditionalFormatting>
  <conditionalFormatting sqref="G1138">
    <cfRule type="containsBlanks" dxfId="5075" priority="5073">
      <formula>LEN(TRIM(G1138))=0</formula>
    </cfRule>
    <cfRule type="containsText" dxfId="5074" priority="5074" operator="containsText" text="Operational">
      <formula>NOT(ISERROR(SEARCH("Operational",G1138)))</formula>
    </cfRule>
    <cfRule type="containsText" dxfId="5073" priority="5075" operator="containsText" text="Dn(service)">
      <formula>NOT(ISERROR(SEARCH("Dn(service)",G1138)))</formula>
    </cfRule>
    <cfRule type="containsText" dxfId="5072" priority="5076" operator="containsText" text="Dn(waiting)">
      <formula>NOT(ISERROR(SEARCH("Dn(waiting)",G1138)))</formula>
    </cfRule>
  </conditionalFormatting>
  <conditionalFormatting sqref="G1139">
    <cfRule type="containsBlanks" dxfId="5071" priority="5069">
      <formula>LEN(TRIM(G1139))=0</formula>
    </cfRule>
    <cfRule type="containsText" dxfId="5070" priority="5070" operator="containsText" text="Operational">
      <formula>NOT(ISERROR(SEARCH("Operational",G1139)))</formula>
    </cfRule>
    <cfRule type="containsText" dxfId="5069" priority="5071" operator="containsText" text="Dn(service)">
      <formula>NOT(ISERROR(SEARCH("Dn(service)",G1139)))</formula>
    </cfRule>
    <cfRule type="containsText" dxfId="5068" priority="5072" operator="containsText" text="Dn(waiting)">
      <formula>NOT(ISERROR(SEARCH("Dn(waiting)",G1139)))</formula>
    </cfRule>
  </conditionalFormatting>
  <conditionalFormatting sqref="G1140">
    <cfRule type="containsBlanks" dxfId="5067" priority="5065">
      <formula>LEN(TRIM(G1140))=0</formula>
    </cfRule>
    <cfRule type="containsText" dxfId="5066" priority="5066" operator="containsText" text="Operational">
      <formula>NOT(ISERROR(SEARCH("Operational",G1140)))</formula>
    </cfRule>
    <cfRule type="containsText" dxfId="5065" priority="5067" operator="containsText" text="Dn(service)">
      <formula>NOT(ISERROR(SEARCH("Dn(service)",G1140)))</formula>
    </cfRule>
    <cfRule type="containsText" dxfId="5064" priority="5068" operator="containsText" text="Dn(waiting)">
      <formula>NOT(ISERROR(SEARCH("Dn(waiting)",G1140)))</formula>
    </cfRule>
  </conditionalFormatting>
  <conditionalFormatting sqref="I1141">
    <cfRule type="containsBlanks" dxfId="5063" priority="5061">
      <formula>LEN(TRIM(I1141))=0</formula>
    </cfRule>
    <cfRule type="containsText" dxfId="5062" priority="5062" operator="containsText" text="Operational">
      <formula>NOT(ISERROR(SEARCH("Operational",I1141)))</formula>
    </cfRule>
    <cfRule type="containsText" dxfId="5061" priority="5063" operator="containsText" text="Dn(service)">
      <formula>NOT(ISERROR(SEARCH("Dn(service)",I1141)))</formula>
    </cfRule>
    <cfRule type="containsText" dxfId="5060" priority="5064" operator="containsText" text="Dn(waiting)">
      <formula>NOT(ISERROR(SEARCH("Dn(waiting)",I1141)))</formula>
    </cfRule>
  </conditionalFormatting>
  <conditionalFormatting sqref="I1142">
    <cfRule type="containsBlanks" dxfId="5059" priority="5057">
      <formula>LEN(TRIM(I1142))=0</formula>
    </cfRule>
    <cfRule type="containsText" dxfId="5058" priority="5058" operator="containsText" text="Operational">
      <formula>NOT(ISERROR(SEARCH("Operational",I1142)))</formula>
    </cfRule>
    <cfRule type="containsText" dxfId="5057" priority="5059" operator="containsText" text="Dn(service)">
      <formula>NOT(ISERROR(SEARCH("Dn(service)",I1142)))</formula>
    </cfRule>
    <cfRule type="containsText" dxfId="5056" priority="5060" operator="containsText" text="Dn(waiting)">
      <formula>NOT(ISERROR(SEARCH("Dn(waiting)",I1142)))</formula>
    </cfRule>
  </conditionalFormatting>
  <conditionalFormatting sqref="I1143">
    <cfRule type="containsBlanks" dxfId="5055" priority="5053">
      <formula>LEN(TRIM(I1143))=0</formula>
    </cfRule>
    <cfRule type="containsText" dxfId="5054" priority="5054" operator="containsText" text="Operational">
      <formula>NOT(ISERROR(SEARCH("Operational",I1143)))</formula>
    </cfRule>
    <cfRule type="containsText" dxfId="5053" priority="5055" operator="containsText" text="Dn(service)">
      <formula>NOT(ISERROR(SEARCH("Dn(service)",I1143)))</formula>
    </cfRule>
    <cfRule type="containsText" dxfId="5052" priority="5056" operator="containsText" text="Dn(waiting)">
      <formula>NOT(ISERROR(SEARCH("Dn(waiting)",I1143)))</formula>
    </cfRule>
  </conditionalFormatting>
  <conditionalFormatting sqref="I1144">
    <cfRule type="containsBlanks" dxfId="5051" priority="5049">
      <formula>LEN(TRIM(I1144))=0</formula>
    </cfRule>
    <cfRule type="containsText" dxfId="5050" priority="5050" operator="containsText" text="Operational">
      <formula>NOT(ISERROR(SEARCH("Operational",I1144)))</formula>
    </cfRule>
    <cfRule type="containsText" dxfId="5049" priority="5051" operator="containsText" text="Dn(service)">
      <formula>NOT(ISERROR(SEARCH("Dn(service)",I1144)))</formula>
    </cfRule>
    <cfRule type="containsText" dxfId="5048" priority="5052" operator="containsText" text="Dn(waiting)">
      <formula>NOT(ISERROR(SEARCH("Dn(waiting)",I1144)))</formula>
    </cfRule>
  </conditionalFormatting>
  <conditionalFormatting sqref="I1145">
    <cfRule type="containsBlanks" dxfId="5047" priority="5045">
      <formula>LEN(TRIM(I1145))=0</formula>
    </cfRule>
    <cfRule type="containsText" dxfId="5046" priority="5046" operator="containsText" text="Operational">
      <formula>NOT(ISERROR(SEARCH("Operational",I1145)))</formula>
    </cfRule>
    <cfRule type="containsText" dxfId="5045" priority="5047" operator="containsText" text="Dn(service)">
      <formula>NOT(ISERROR(SEARCH("Dn(service)",I1145)))</formula>
    </cfRule>
    <cfRule type="containsText" dxfId="5044" priority="5048" operator="containsText" text="Dn(waiting)">
      <formula>NOT(ISERROR(SEARCH("Dn(waiting)",I1145)))</formula>
    </cfRule>
  </conditionalFormatting>
  <conditionalFormatting sqref="D1146">
    <cfRule type="containsBlanks" dxfId="5043" priority="5041">
      <formula>LEN(TRIM(D1146))=0</formula>
    </cfRule>
    <cfRule type="containsText" dxfId="5042" priority="5042" operator="containsText" text="Operational">
      <formula>NOT(ISERROR(SEARCH("Operational",D1146)))</formula>
    </cfRule>
    <cfRule type="containsText" dxfId="5041" priority="5043" operator="containsText" text="Dn(service)">
      <formula>NOT(ISERROR(SEARCH("Dn(service)",D1146)))</formula>
    </cfRule>
    <cfRule type="containsText" dxfId="5040" priority="5044" operator="containsText" text="Dn(waiting)">
      <formula>NOT(ISERROR(SEARCH("Dn(waiting)",D1146)))</formula>
    </cfRule>
  </conditionalFormatting>
  <conditionalFormatting sqref="D1147">
    <cfRule type="containsBlanks" dxfId="5039" priority="5037">
      <formula>LEN(TRIM(D1147))=0</formula>
    </cfRule>
    <cfRule type="containsText" dxfId="5038" priority="5038" operator="containsText" text="Operational">
      <formula>NOT(ISERROR(SEARCH("Operational",D1147)))</formula>
    </cfRule>
    <cfRule type="containsText" dxfId="5037" priority="5039" operator="containsText" text="Dn(service)">
      <formula>NOT(ISERROR(SEARCH("Dn(service)",D1147)))</formula>
    </cfRule>
    <cfRule type="containsText" dxfId="5036" priority="5040" operator="containsText" text="Dn(waiting)">
      <formula>NOT(ISERROR(SEARCH("Dn(waiting)",D1147)))</formula>
    </cfRule>
  </conditionalFormatting>
  <conditionalFormatting sqref="D1148">
    <cfRule type="containsBlanks" dxfId="5035" priority="5033">
      <formula>LEN(TRIM(D1148))=0</formula>
    </cfRule>
    <cfRule type="containsText" dxfId="5034" priority="5034" operator="containsText" text="Operational">
      <formula>NOT(ISERROR(SEARCH("Operational",D1148)))</formula>
    </cfRule>
    <cfRule type="containsText" dxfId="5033" priority="5035" operator="containsText" text="Dn(service)">
      <formula>NOT(ISERROR(SEARCH("Dn(service)",D1148)))</formula>
    </cfRule>
    <cfRule type="containsText" dxfId="5032" priority="5036" operator="containsText" text="Dn(waiting)">
      <formula>NOT(ISERROR(SEARCH("Dn(waiting)",D1148)))</formula>
    </cfRule>
  </conditionalFormatting>
  <conditionalFormatting sqref="C1149">
    <cfRule type="containsBlanks" dxfId="5031" priority="5029">
      <formula>LEN(TRIM(C1149))=0</formula>
    </cfRule>
    <cfRule type="containsText" dxfId="5030" priority="5030" operator="containsText" text="Operational">
      <formula>NOT(ISERROR(SEARCH("Operational",C1149)))</formula>
    </cfRule>
    <cfRule type="containsText" dxfId="5029" priority="5031" operator="containsText" text="Dn(service)">
      <formula>NOT(ISERROR(SEARCH("Dn(service)",C1149)))</formula>
    </cfRule>
    <cfRule type="containsText" dxfId="5028" priority="5032" operator="containsText" text="Dn(waiting)">
      <formula>NOT(ISERROR(SEARCH("Dn(waiting)",C1149)))</formula>
    </cfRule>
  </conditionalFormatting>
  <conditionalFormatting sqref="C1150">
    <cfRule type="containsBlanks" dxfId="5027" priority="5025">
      <formula>LEN(TRIM(C1150))=0</formula>
    </cfRule>
    <cfRule type="containsText" dxfId="5026" priority="5026" operator="containsText" text="Operational">
      <formula>NOT(ISERROR(SEARCH("Operational",C1150)))</formula>
    </cfRule>
    <cfRule type="containsText" dxfId="5025" priority="5027" operator="containsText" text="Dn(service)">
      <formula>NOT(ISERROR(SEARCH("Dn(service)",C1150)))</formula>
    </cfRule>
    <cfRule type="containsText" dxfId="5024" priority="5028" operator="containsText" text="Dn(waiting)">
      <formula>NOT(ISERROR(SEARCH("Dn(waiting)",C1150)))</formula>
    </cfRule>
  </conditionalFormatting>
  <conditionalFormatting sqref="C1151">
    <cfRule type="containsBlanks" dxfId="5023" priority="5021">
      <formula>LEN(TRIM(C1151))=0</formula>
    </cfRule>
    <cfRule type="containsText" dxfId="5022" priority="5022" operator="containsText" text="Operational">
      <formula>NOT(ISERROR(SEARCH("Operational",C1151)))</formula>
    </cfRule>
    <cfRule type="containsText" dxfId="5021" priority="5023" operator="containsText" text="Dn(service)">
      <formula>NOT(ISERROR(SEARCH("Dn(service)",C1151)))</formula>
    </cfRule>
    <cfRule type="containsText" dxfId="5020" priority="5024" operator="containsText" text="Dn(waiting)">
      <formula>NOT(ISERROR(SEARCH("Dn(waiting)",C1151)))</formula>
    </cfRule>
  </conditionalFormatting>
  <conditionalFormatting sqref="C1152">
    <cfRule type="containsBlanks" dxfId="5019" priority="5017">
      <formula>LEN(TRIM(C1152))=0</formula>
    </cfRule>
    <cfRule type="containsText" dxfId="5018" priority="5018" operator="containsText" text="Operational">
      <formula>NOT(ISERROR(SEARCH("Operational",C1152)))</formula>
    </cfRule>
    <cfRule type="containsText" dxfId="5017" priority="5019" operator="containsText" text="Dn(service)">
      <formula>NOT(ISERROR(SEARCH("Dn(service)",C1152)))</formula>
    </cfRule>
    <cfRule type="containsText" dxfId="5016" priority="5020" operator="containsText" text="Dn(waiting)">
      <formula>NOT(ISERROR(SEARCH("Dn(waiting)",C1152)))</formula>
    </cfRule>
  </conditionalFormatting>
  <conditionalFormatting sqref="C1153">
    <cfRule type="containsBlanks" dxfId="5015" priority="5013">
      <formula>LEN(TRIM(C1153))=0</formula>
    </cfRule>
    <cfRule type="containsText" dxfId="5014" priority="5014" operator="containsText" text="Operational">
      <formula>NOT(ISERROR(SEARCH("Operational",C1153)))</formula>
    </cfRule>
    <cfRule type="containsText" dxfId="5013" priority="5015" operator="containsText" text="Dn(service)">
      <formula>NOT(ISERROR(SEARCH("Dn(service)",C1153)))</formula>
    </cfRule>
    <cfRule type="containsText" dxfId="5012" priority="5016" operator="containsText" text="Dn(waiting)">
      <formula>NOT(ISERROR(SEARCH("Dn(waiting)",C1153)))</formula>
    </cfRule>
  </conditionalFormatting>
  <conditionalFormatting sqref="C1154">
    <cfRule type="containsBlanks" dxfId="5011" priority="5009">
      <formula>LEN(TRIM(C1154))=0</formula>
    </cfRule>
    <cfRule type="containsText" dxfId="5010" priority="5010" operator="containsText" text="Operational">
      <formula>NOT(ISERROR(SEARCH("Operational",C1154)))</formula>
    </cfRule>
    <cfRule type="containsText" dxfId="5009" priority="5011" operator="containsText" text="Dn(service)">
      <formula>NOT(ISERROR(SEARCH("Dn(service)",C1154)))</formula>
    </cfRule>
    <cfRule type="containsText" dxfId="5008" priority="5012" operator="containsText" text="Dn(waiting)">
      <formula>NOT(ISERROR(SEARCH("Dn(waiting)",C1154)))</formula>
    </cfRule>
  </conditionalFormatting>
  <conditionalFormatting sqref="F1155">
    <cfRule type="containsBlanks" dxfId="5007" priority="5005">
      <formula>LEN(TRIM(F1155))=0</formula>
    </cfRule>
    <cfRule type="containsText" dxfId="5006" priority="5006" operator="containsText" text="Operational">
      <formula>NOT(ISERROR(SEARCH("Operational",F1155)))</formula>
    </cfRule>
    <cfRule type="containsText" dxfId="5005" priority="5007" operator="containsText" text="Dn(service)">
      <formula>NOT(ISERROR(SEARCH("Dn(service)",F1155)))</formula>
    </cfRule>
    <cfRule type="containsText" dxfId="5004" priority="5008" operator="containsText" text="Dn(waiting)">
      <formula>NOT(ISERROR(SEARCH("Dn(waiting)",F1155)))</formula>
    </cfRule>
  </conditionalFormatting>
  <conditionalFormatting sqref="F1156">
    <cfRule type="containsBlanks" dxfId="5003" priority="5001">
      <formula>LEN(TRIM(F1156))=0</formula>
    </cfRule>
    <cfRule type="containsText" dxfId="5002" priority="5002" operator="containsText" text="Operational">
      <formula>NOT(ISERROR(SEARCH("Operational",F1156)))</formula>
    </cfRule>
    <cfRule type="containsText" dxfId="5001" priority="5003" operator="containsText" text="Dn(service)">
      <formula>NOT(ISERROR(SEARCH("Dn(service)",F1156)))</formula>
    </cfRule>
    <cfRule type="containsText" dxfId="5000" priority="5004" operator="containsText" text="Dn(waiting)">
      <formula>NOT(ISERROR(SEARCH("Dn(waiting)",F1156)))</formula>
    </cfRule>
  </conditionalFormatting>
  <conditionalFormatting sqref="F1157">
    <cfRule type="containsBlanks" dxfId="4999" priority="4997">
      <formula>LEN(TRIM(F1157))=0</formula>
    </cfRule>
    <cfRule type="containsText" dxfId="4998" priority="4998" operator="containsText" text="Operational">
      <formula>NOT(ISERROR(SEARCH("Operational",F1157)))</formula>
    </cfRule>
    <cfRule type="containsText" dxfId="4997" priority="4999" operator="containsText" text="Dn(service)">
      <formula>NOT(ISERROR(SEARCH("Dn(service)",F1157)))</formula>
    </cfRule>
    <cfRule type="containsText" dxfId="4996" priority="5000" operator="containsText" text="Dn(waiting)">
      <formula>NOT(ISERROR(SEARCH("Dn(waiting)",F1157)))</formula>
    </cfRule>
  </conditionalFormatting>
  <conditionalFormatting sqref="F1158">
    <cfRule type="containsBlanks" dxfId="4995" priority="4993">
      <formula>LEN(TRIM(F1158))=0</formula>
    </cfRule>
    <cfRule type="containsText" dxfId="4994" priority="4994" operator="containsText" text="Operational">
      <formula>NOT(ISERROR(SEARCH("Operational",F1158)))</formula>
    </cfRule>
    <cfRule type="containsText" dxfId="4993" priority="4995" operator="containsText" text="Dn(service)">
      <formula>NOT(ISERROR(SEARCH("Dn(service)",F1158)))</formula>
    </cfRule>
    <cfRule type="containsText" dxfId="4992" priority="4996" operator="containsText" text="Dn(waiting)">
      <formula>NOT(ISERROR(SEARCH("Dn(waiting)",F1158)))</formula>
    </cfRule>
  </conditionalFormatting>
  <conditionalFormatting sqref="F1159">
    <cfRule type="containsBlanks" dxfId="4991" priority="4989">
      <formula>LEN(TRIM(F1159))=0</formula>
    </cfRule>
    <cfRule type="containsText" dxfId="4990" priority="4990" operator="containsText" text="Operational">
      <formula>NOT(ISERROR(SEARCH("Operational",F1159)))</formula>
    </cfRule>
    <cfRule type="containsText" dxfId="4989" priority="4991" operator="containsText" text="Dn(service)">
      <formula>NOT(ISERROR(SEARCH("Dn(service)",F1159)))</formula>
    </cfRule>
    <cfRule type="containsText" dxfId="4988" priority="4992" operator="containsText" text="Dn(waiting)">
      <formula>NOT(ISERROR(SEARCH("Dn(waiting)",F1159)))</formula>
    </cfRule>
  </conditionalFormatting>
  <conditionalFormatting sqref="F1160">
    <cfRule type="containsBlanks" dxfId="4987" priority="4985">
      <formula>LEN(TRIM(F1160))=0</formula>
    </cfRule>
    <cfRule type="containsText" dxfId="4986" priority="4986" operator="containsText" text="Operational">
      <formula>NOT(ISERROR(SEARCH("Operational",F1160)))</formula>
    </cfRule>
    <cfRule type="containsText" dxfId="4985" priority="4987" operator="containsText" text="Dn(service)">
      <formula>NOT(ISERROR(SEARCH("Dn(service)",F1160)))</formula>
    </cfRule>
    <cfRule type="containsText" dxfId="4984" priority="4988" operator="containsText" text="Dn(waiting)">
      <formula>NOT(ISERROR(SEARCH("Dn(waiting)",F1160)))</formula>
    </cfRule>
  </conditionalFormatting>
  <conditionalFormatting sqref="H1161">
    <cfRule type="containsBlanks" dxfId="4983" priority="4981">
      <formula>LEN(TRIM(H1161))=0</formula>
    </cfRule>
    <cfRule type="containsText" dxfId="4982" priority="4982" operator="containsText" text="Operational">
      <formula>NOT(ISERROR(SEARCH("Operational",H1161)))</formula>
    </cfRule>
    <cfRule type="containsText" dxfId="4981" priority="4983" operator="containsText" text="Dn(service)">
      <formula>NOT(ISERROR(SEARCH("Dn(service)",H1161)))</formula>
    </cfRule>
    <cfRule type="containsText" dxfId="4980" priority="4984" operator="containsText" text="Dn(waiting)">
      <formula>NOT(ISERROR(SEARCH("Dn(waiting)",H1161)))</formula>
    </cfRule>
  </conditionalFormatting>
  <conditionalFormatting sqref="H1162">
    <cfRule type="containsBlanks" dxfId="4979" priority="4977">
      <formula>LEN(TRIM(H1162))=0</formula>
    </cfRule>
    <cfRule type="containsText" dxfId="4978" priority="4978" operator="containsText" text="Operational">
      <formula>NOT(ISERROR(SEARCH("Operational",H1162)))</formula>
    </cfRule>
    <cfRule type="containsText" dxfId="4977" priority="4979" operator="containsText" text="Dn(service)">
      <formula>NOT(ISERROR(SEARCH("Dn(service)",H1162)))</formula>
    </cfRule>
    <cfRule type="containsText" dxfId="4976" priority="4980" operator="containsText" text="Dn(waiting)">
      <formula>NOT(ISERROR(SEARCH("Dn(waiting)",H1162)))</formula>
    </cfRule>
  </conditionalFormatting>
  <conditionalFormatting sqref="H1163">
    <cfRule type="containsBlanks" dxfId="4975" priority="4973">
      <formula>LEN(TRIM(H1163))=0</formula>
    </cfRule>
    <cfRule type="containsText" dxfId="4974" priority="4974" operator="containsText" text="Operational">
      <formula>NOT(ISERROR(SEARCH("Operational",H1163)))</formula>
    </cfRule>
    <cfRule type="containsText" dxfId="4973" priority="4975" operator="containsText" text="Dn(service)">
      <formula>NOT(ISERROR(SEARCH("Dn(service)",H1163)))</formula>
    </cfRule>
    <cfRule type="containsText" dxfId="4972" priority="4976" operator="containsText" text="Dn(waiting)">
      <formula>NOT(ISERROR(SEARCH("Dn(waiting)",H1163)))</formula>
    </cfRule>
  </conditionalFormatting>
  <conditionalFormatting sqref="H1164">
    <cfRule type="containsBlanks" dxfId="4971" priority="4969">
      <formula>LEN(TRIM(H1164))=0</formula>
    </cfRule>
    <cfRule type="containsText" dxfId="4970" priority="4970" operator="containsText" text="Operational">
      <formula>NOT(ISERROR(SEARCH("Operational",H1164)))</formula>
    </cfRule>
    <cfRule type="containsText" dxfId="4969" priority="4971" operator="containsText" text="Dn(service)">
      <formula>NOT(ISERROR(SEARCH("Dn(service)",H1164)))</formula>
    </cfRule>
    <cfRule type="containsText" dxfId="4968" priority="4972" operator="containsText" text="Dn(waiting)">
      <formula>NOT(ISERROR(SEARCH("Dn(waiting)",H1164)))</formula>
    </cfRule>
  </conditionalFormatting>
  <conditionalFormatting sqref="H1165">
    <cfRule type="containsBlanks" dxfId="4967" priority="4965">
      <formula>LEN(TRIM(H1165))=0</formula>
    </cfRule>
    <cfRule type="containsText" dxfId="4966" priority="4966" operator="containsText" text="Operational">
      <formula>NOT(ISERROR(SEARCH("Operational",H1165)))</formula>
    </cfRule>
    <cfRule type="containsText" dxfId="4965" priority="4967" operator="containsText" text="Dn(service)">
      <formula>NOT(ISERROR(SEARCH("Dn(service)",H1165)))</formula>
    </cfRule>
    <cfRule type="containsText" dxfId="4964" priority="4968" operator="containsText" text="Dn(waiting)">
      <formula>NOT(ISERROR(SEARCH("Dn(waiting)",H1165)))</formula>
    </cfRule>
  </conditionalFormatting>
  <conditionalFormatting sqref="F1174:I1174 E1180 H1184 F1202:F1208 G1206 E1290:E1298 G1294">
    <cfRule type="containsBlanks" dxfId="4963" priority="4961">
      <formula>LEN(TRIM(E1174))=0</formula>
    </cfRule>
    <cfRule type="containsText" dxfId="4962" priority="4962" operator="containsText" text="Operational">
      <formula>NOT(ISERROR(SEARCH("Operational",E1174)))</formula>
    </cfRule>
    <cfRule type="containsText" dxfId="4961" priority="4963" operator="containsText" text="Dn(service)">
      <formula>NOT(ISERROR(SEARCH("Dn(service)",E1174)))</formula>
    </cfRule>
    <cfRule type="containsText" dxfId="4960" priority="4964" operator="containsText" text="Dn(waiting)">
      <formula>NOT(ISERROR(SEARCH("Dn(waiting)",E1174)))</formula>
    </cfRule>
  </conditionalFormatting>
  <conditionalFormatting sqref="D1180">
    <cfRule type="containsBlanks" dxfId="4959" priority="4957">
      <formula>LEN(TRIM(D1180))=0</formula>
    </cfRule>
    <cfRule type="containsText" dxfId="4958" priority="4958" operator="containsText" text="Operational">
      <formula>NOT(ISERROR(SEARCH("Operational",D1180)))</formula>
    </cfRule>
    <cfRule type="containsText" dxfId="4957" priority="4959" operator="containsText" text="Dn(service)">
      <formula>NOT(ISERROR(SEARCH("Dn(service)",D1180)))</formula>
    </cfRule>
    <cfRule type="containsText" dxfId="4956" priority="4960" operator="containsText" text="Dn(waiting)">
      <formula>NOT(ISERROR(SEARCH("Dn(waiting)",D1180)))</formula>
    </cfRule>
  </conditionalFormatting>
  <conditionalFormatting sqref="E1210">
    <cfRule type="containsBlanks" dxfId="4955" priority="4953">
      <formula>LEN(TRIM(E1210))=0</formula>
    </cfRule>
    <cfRule type="containsText" dxfId="4954" priority="4954" operator="containsText" text="Operational">
      <formula>NOT(ISERROR(SEARCH("Operational",E1210)))</formula>
    </cfRule>
    <cfRule type="containsText" dxfId="4953" priority="4955" operator="containsText" text="Dn(service)">
      <formula>NOT(ISERROR(SEARCH("Dn(service)",E1210)))</formula>
    </cfRule>
    <cfRule type="containsText" dxfId="4952" priority="4956" operator="containsText" text="Dn(waiting)">
      <formula>NOT(ISERROR(SEARCH("Dn(waiting)",E1210)))</formula>
    </cfRule>
  </conditionalFormatting>
  <conditionalFormatting sqref="E1209">
    <cfRule type="containsBlanks" dxfId="4951" priority="4949">
      <formula>LEN(TRIM(E1209))=0</formula>
    </cfRule>
    <cfRule type="containsText" dxfId="4950" priority="4950" operator="containsText" text="Operational">
      <formula>NOT(ISERROR(SEARCH("Operational",E1209)))</formula>
    </cfRule>
    <cfRule type="containsText" dxfId="4949" priority="4951" operator="containsText" text="Dn(service)">
      <formula>NOT(ISERROR(SEARCH("Dn(service)",E1209)))</formula>
    </cfRule>
    <cfRule type="containsText" dxfId="4948" priority="4952" operator="containsText" text="Dn(waiting)">
      <formula>NOT(ISERROR(SEARCH("Dn(waiting)",E1209)))</formula>
    </cfRule>
  </conditionalFormatting>
  <conditionalFormatting sqref="F1231:F1232">
    <cfRule type="containsBlanks" dxfId="4947" priority="4945">
      <formula>LEN(TRIM(F1231))=0</formula>
    </cfRule>
    <cfRule type="containsText" dxfId="4946" priority="4946" operator="containsText" text="Operational">
      <formula>NOT(ISERROR(SEARCH("Operational",F1231)))</formula>
    </cfRule>
    <cfRule type="containsText" dxfId="4945" priority="4947" operator="containsText" text="Dn(service)">
      <formula>NOT(ISERROR(SEARCH("Dn(service)",F1231)))</formula>
    </cfRule>
    <cfRule type="containsText" dxfId="4944" priority="4948" operator="containsText" text="Dn(waiting)">
      <formula>NOT(ISERROR(SEARCH("Dn(waiting)",F1231)))</formula>
    </cfRule>
  </conditionalFormatting>
  <conditionalFormatting sqref="I1240">
    <cfRule type="containsBlanks" dxfId="4943" priority="4941">
      <formula>LEN(TRIM(I1240))=0</formula>
    </cfRule>
    <cfRule type="containsText" dxfId="4942" priority="4942" operator="containsText" text="Operational">
      <formula>NOT(ISERROR(SEARCH("Operational",I1240)))</formula>
    </cfRule>
    <cfRule type="containsText" dxfId="4941" priority="4943" operator="containsText" text="Dn(service)">
      <formula>NOT(ISERROR(SEARCH("Dn(service)",I1240)))</formula>
    </cfRule>
    <cfRule type="containsText" dxfId="4940" priority="4944" operator="containsText" text="Dn(waiting)">
      <formula>NOT(ISERROR(SEARCH("Dn(waiting)",I1240)))</formula>
    </cfRule>
  </conditionalFormatting>
  <conditionalFormatting sqref="F1255">
    <cfRule type="containsBlanks" dxfId="4939" priority="4937">
      <formula>LEN(TRIM(F1255))=0</formula>
    </cfRule>
    <cfRule type="containsText" dxfId="4938" priority="4938" operator="containsText" text="Operational">
      <formula>NOT(ISERROR(SEARCH("Operational",F1255)))</formula>
    </cfRule>
    <cfRule type="containsText" dxfId="4937" priority="4939" operator="containsText" text="Dn(service)">
      <formula>NOT(ISERROR(SEARCH("Dn(service)",F1255)))</formula>
    </cfRule>
    <cfRule type="containsText" dxfId="4936" priority="4940" operator="containsText" text="Dn(waiting)">
      <formula>NOT(ISERROR(SEARCH("Dn(waiting)",F1255)))</formula>
    </cfRule>
  </conditionalFormatting>
  <conditionalFormatting sqref="E1287:E1289">
    <cfRule type="containsBlanks" dxfId="4935" priority="4933">
      <formula>LEN(TRIM(E1287))=0</formula>
    </cfRule>
    <cfRule type="containsText" dxfId="4934" priority="4934" operator="containsText" text="Operational">
      <formula>NOT(ISERROR(SEARCH("Operational",E1287)))</formula>
    </cfRule>
    <cfRule type="containsText" dxfId="4933" priority="4935" operator="containsText" text="Dn(service)">
      <formula>NOT(ISERROR(SEARCH("Dn(service)",E1287)))</formula>
    </cfRule>
    <cfRule type="containsText" dxfId="4932" priority="4936" operator="containsText" text="Dn(waiting)">
      <formula>NOT(ISERROR(SEARCH("Dn(waiting)",E1287)))</formula>
    </cfRule>
  </conditionalFormatting>
  <conditionalFormatting sqref="E1174">
    <cfRule type="containsBlanks" dxfId="4931" priority="4929">
      <formula>LEN(TRIM(E1174))=0</formula>
    </cfRule>
    <cfRule type="containsText" dxfId="4930" priority="4930" operator="containsText" text="Operational">
      <formula>NOT(ISERROR(SEARCH("Operational",E1174)))</formula>
    </cfRule>
    <cfRule type="containsText" dxfId="4929" priority="4931" operator="containsText" text="Dn(service)">
      <formula>NOT(ISERROR(SEARCH("Dn(service)",E1174)))</formula>
    </cfRule>
    <cfRule type="containsText" dxfId="4928" priority="4932" operator="containsText" text="Dn(waiting)">
      <formula>NOT(ISERROR(SEARCH("Dn(waiting)",E1174)))</formula>
    </cfRule>
  </conditionalFormatting>
  <conditionalFormatting sqref="D1181">
    <cfRule type="containsBlanks" dxfId="4927" priority="4925">
      <formula>LEN(TRIM(D1181))=0</formula>
    </cfRule>
    <cfRule type="containsText" dxfId="4926" priority="4926" operator="containsText" text="Operational">
      <formula>NOT(ISERROR(SEARCH("Operational",D1181)))</formula>
    </cfRule>
    <cfRule type="containsText" dxfId="4925" priority="4927" operator="containsText" text="Dn(service)">
      <formula>NOT(ISERROR(SEARCH("Dn(service)",D1181)))</formula>
    </cfRule>
    <cfRule type="containsText" dxfId="4924" priority="4928" operator="containsText" text="Dn(waiting)">
      <formula>NOT(ISERROR(SEARCH("Dn(waiting)",D1181)))</formula>
    </cfRule>
  </conditionalFormatting>
  <conditionalFormatting sqref="C1174">
    <cfRule type="containsBlanks" dxfId="4923" priority="4921">
      <formula>LEN(TRIM(C1174))=0</formula>
    </cfRule>
    <cfRule type="containsText" dxfId="4922" priority="4922" operator="containsText" text="Operational">
      <formula>NOT(ISERROR(SEARCH("Operational",C1174)))</formula>
    </cfRule>
    <cfRule type="containsText" dxfId="4921" priority="4923" operator="containsText" text="Dn(service)">
      <formula>NOT(ISERROR(SEARCH("Dn(service)",C1174)))</formula>
    </cfRule>
    <cfRule type="containsText" dxfId="4920" priority="4924" operator="containsText" text="Dn(waiting)">
      <formula>NOT(ISERROR(SEARCH("Dn(waiting)",C1174)))</formula>
    </cfRule>
  </conditionalFormatting>
  <conditionalFormatting sqref="C1175">
    <cfRule type="containsBlanks" dxfId="4919" priority="4917">
      <formula>LEN(TRIM(C1175))=0</formula>
    </cfRule>
    <cfRule type="containsText" dxfId="4918" priority="4918" operator="containsText" text="Operational">
      <formula>NOT(ISERROR(SEARCH("Operational",C1175)))</formula>
    </cfRule>
    <cfRule type="containsText" dxfId="4917" priority="4919" operator="containsText" text="Dn(service)">
      <formula>NOT(ISERROR(SEARCH("Dn(service)",C1175)))</formula>
    </cfRule>
    <cfRule type="containsText" dxfId="4916" priority="4920" operator="containsText" text="Dn(waiting)">
      <formula>NOT(ISERROR(SEARCH("Dn(waiting)",C1175)))</formula>
    </cfRule>
  </conditionalFormatting>
  <conditionalFormatting sqref="F1177">
    <cfRule type="containsBlanks" dxfId="4915" priority="4913">
      <formula>LEN(TRIM(F1177))=0</formula>
    </cfRule>
    <cfRule type="containsText" dxfId="4914" priority="4914" operator="containsText" text="Operational">
      <formula>NOT(ISERROR(SEARCH("Operational",F1177)))</formula>
    </cfRule>
    <cfRule type="containsText" dxfId="4913" priority="4915" operator="containsText" text="Dn(service)">
      <formula>NOT(ISERROR(SEARCH("Dn(service)",F1177)))</formula>
    </cfRule>
    <cfRule type="containsText" dxfId="4912" priority="4916" operator="containsText" text="Dn(waiting)">
      <formula>NOT(ISERROR(SEARCH("Dn(waiting)",F1177)))</formula>
    </cfRule>
  </conditionalFormatting>
  <conditionalFormatting sqref="I1176">
    <cfRule type="containsBlanks" dxfId="4911" priority="4909">
      <formula>LEN(TRIM(I1176))=0</formula>
    </cfRule>
    <cfRule type="containsText" dxfId="4910" priority="4910" operator="containsText" text="Operational">
      <formula>NOT(ISERROR(SEARCH("Operational",I1176)))</formula>
    </cfRule>
    <cfRule type="containsText" dxfId="4909" priority="4911" operator="containsText" text="Dn(service)">
      <formula>NOT(ISERROR(SEARCH("Dn(service)",I1176)))</formula>
    </cfRule>
    <cfRule type="containsText" dxfId="4908" priority="4912" operator="containsText" text="Dn(waiting)">
      <formula>NOT(ISERROR(SEARCH("Dn(waiting)",I1176)))</formula>
    </cfRule>
  </conditionalFormatting>
  <conditionalFormatting sqref="I1177">
    <cfRule type="containsBlanks" dxfId="4907" priority="4905">
      <formula>LEN(TRIM(I1177))=0</formula>
    </cfRule>
    <cfRule type="containsText" dxfId="4906" priority="4906" operator="containsText" text="Operational">
      <formula>NOT(ISERROR(SEARCH("Operational",I1177)))</formula>
    </cfRule>
    <cfRule type="containsText" dxfId="4905" priority="4907" operator="containsText" text="Dn(service)">
      <formula>NOT(ISERROR(SEARCH("Dn(service)",I1177)))</formula>
    </cfRule>
    <cfRule type="containsText" dxfId="4904" priority="4908" operator="containsText" text="Dn(waiting)">
      <formula>NOT(ISERROR(SEARCH("Dn(waiting)",I1177)))</formula>
    </cfRule>
  </conditionalFormatting>
  <conditionalFormatting sqref="I1175">
    <cfRule type="containsBlanks" dxfId="4903" priority="4901">
      <formula>LEN(TRIM(I1175))=0</formula>
    </cfRule>
    <cfRule type="containsText" dxfId="4902" priority="4902" operator="containsText" text="Operational">
      <formula>NOT(ISERROR(SEARCH("Operational",I1175)))</formula>
    </cfRule>
    <cfRule type="containsText" dxfId="4901" priority="4903" operator="containsText" text="Dn(service)">
      <formula>NOT(ISERROR(SEARCH("Dn(service)",I1175)))</formula>
    </cfRule>
    <cfRule type="containsText" dxfId="4900" priority="4904" operator="containsText" text="Dn(waiting)">
      <formula>NOT(ISERROR(SEARCH("Dn(waiting)",I1175)))</formula>
    </cfRule>
  </conditionalFormatting>
  <conditionalFormatting sqref="C1191">
    <cfRule type="containsBlanks" dxfId="4899" priority="4897">
      <formula>LEN(TRIM(C1191))=0</formula>
    </cfRule>
    <cfRule type="containsText" dxfId="4898" priority="4898" operator="containsText" text="Operational">
      <formula>NOT(ISERROR(SEARCH("Operational",C1191)))</formula>
    </cfRule>
    <cfRule type="containsText" dxfId="4897" priority="4899" operator="containsText" text="Dn(service)">
      <formula>NOT(ISERROR(SEARCH("Dn(service)",C1191)))</formula>
    </cfRule>
    <cfRule type="containsText" dxfId="4896" priority="4900" operator="containsText" text="Dn(waiting)">
      <formula>NOT(ISERROR(SEARCH("Dn(waiting)",C1191)))</formula>
    </cfRule>
  </conditionalFormatting>
  <conditionalFormatting sqref="E1179">
    <cfRule type="containsBlanks" dxfId="4895" priority="4893">
      <formula>LEN(TRIM(E1179))=0</formula>
    </cfRule>
    <cfRule type="containsText" dxfId="4894" priority="4894" operator="containsText" text="Operational">
      <formula>NOT(ISERROR(SEARCH("Operational",E1179)))</formula>
    </cfRule>
    <cfRule type="containsText" dxfId="4893" priority="4895" operator="containsText" text="Dn(service)">
      <formula>NOT(ISERROR(SEARCH("Dn(service)",E1179)))</formula>
    </cfRule>
    <cfRule type="containsText" dxfId="4892" priority="4896" operator="containsText" text="Dn(waiting)">
      <formula>NOT(ISERROR(SEARCH("Dn(waiting)",E1179)))</formula>
    </cfRule>
  </conditionalFormatting>
  <conditionalFormatting sqref="I1179">
    <cfRule type="containsBlanks" dxfId="4891" priority="4889">
      <formula>LEN(TRIM(I1179))=0</formula>
    </cfRule>
    <cfRule type="containsText" dxfId="4890" priority="4890" operator="containsText" text="Operational">
      <formula>NOT(ISERROR(SEARCH("Operational",I1179)))</formula>
    </cfRule>
    <cfRule type="containsText" dxfId="4889" priority="4891" operator="containsText" text="Dn(service)">
      <formula>NOT(ISERROR(SEARCH("Dn(service)",I1179)))</formula>
    </cfRule>
    <cfRule type="containsText" dxfId="4888" priority="4892" operator="containsText" text="Dn(waiting)">
      <formula>NOT(ISERROR(SEARCH("Dn(waiting)",I1179)))</formula>
    </cfRule>
  </conditionalFormatting>
  <conditionalFormatting sqref="I1180">
    <cfRule type="containsBlanks" dxfId="4887" priority="4885">
      <formula>LEN(TRIM(I1180))=0</formula>
    </cfRule>
    <cfRule type="containsText" dxfId="4886" priority="4886" operator="containsText" text="Operational">
      <formula>NOT(ISERROR(SEARCH("Operational",I1180)))</formula>
    </cfRule>
    <cfRule type="containsText" dxfId="4885" priority="4887" operator="containsText" text="Dn(service)">
      <formula>NOT(ISERROR(SEARCH("Dn(service)",I1180)))</formula>
    </cfRule>
    <cfRule type="containsText" dxfId="4884" priority="4888" operator="containsText" text="Dn(waiting)">
      <formula>NOT(ISERROR(SEARCH("Dn(waiting)",I1180)))</formula>
    </cfRule>
  </conditionalFormatting>
  <conditionalFormatting sqref="I1181">
    <cfRule type="containsBlanks" dxfId="4883" priority="4881">
      <formula>LEN(TRIM(I1181))=0</formula>
    </cfRule>
    <cfRule type="containsText" dxfId="4882" priority="4882" operator="containsText" text="Operational">
      <formula>NOT(ISERROR(SEARCH("Operational",I1181)))</formula>
    </cfRule>
    <cfRule type="containsText" dxfId="4881" priority="4883" operator="containsText" text="Dn(service)">
      <formula>NOT(ISERROR(SEARCH("Dn(service)",I1181)))</formula>
    </cfRule>
    <cfRule type="containsText" dxfId="4880" priority="4884" operator="containsText" text="Dn(waiting)">
      <formula>NOT(ISERROR(SEARCH("Dn(waiting)",I1181)))</formula>
    </cfRule>
  </conditionalFormatting>
  <conditionalFormatting sqref="H1183">
    <cfRule type="containsBlanks" dxfId="4879" priority="4877">
      <formula>LEN(TRIM(H1183))=0</formula>
    </cfRule>
    <cfRule type="containsText" dxfId="4878" priority="4878" operator="containsText" text="Operational">
      <formula>NOT(ISERROR(SEARCH("Operational",H1183)))</formula>
    </cfRule>
    <cfRule type="containsText" dxfId="4877" priority="4879" operator="containsText" text="Dn(service)">
      <formula>NOT(ISERROR(SEARCH("Dn(service)",H1183)))</formula>
    </cfRule>
    <cfRule type="containsText" dxfId="4876" priority="4880" operator="containsText" text="Dn(waiting)">
      <formula>NOT(ISERROR(SEARCH("Dn(waiting)",H1183)))</formula>
    </cfRule>
  </conditionalFormatting>
  <conditionalFormatting sqref="C1188">
    <cfRule type="containsBlanks" dxfId="4875" priority="4873">
      <formula>LEN(TRIM(C1188))=0</formula>
    </cfRule>
    <cfRule type="containsText" dxfId="4874" priority="4874" operator="containsText" text="Operational">
      <formula>NOT(ISERROR(SEARCH("Operational",C1188)))</formula>
    </cfRule>
    <cfRule type="containsText" dxfId="4873" priority="4875" operator="containsText" text="Dn(service)">
      <formula>NOT(ISERROR(SEARCH("Dn(service)",C1188)))</formula>
    </cfRule>
    <cfRule type="containsText" dxfId="4872" priority="4876" operator="containsText" text="Dn(waiting)">
      <formula>NOT(ISERROR(SEARCH("Dn(waiting)",C1188)))</formula>
    </cfRule>
  </conditionalFormatting>
  <conditionalFormatting sqref="C1189">
    <cfRule type="containsBlanks" dxfId="4871" priority="4869">
      <formula>LEN(TRIM(C1189))=0</formula>
    </cfRule>
    <cfRule type="containsText" dxfId="4870" priority="4870" operator="containsText" text="Operational">
      <formula>NOT(ISERROR(SEARCH("Operational",C1189)))</formula>
    </cfRule>
    <cfRule type="containsText" dxfId="4869" priority="4871" operator="containsText" text="Dn(service)">
      <formula>NOT(ISERROR(SEARCH("Dn(service)",C1189)))</formula>
    </cfRule>
    <cfRule type="containsText" dxfId="4868" priority="4872" operator="containsText" text="Dn(waiting)">
      <formula>NOT(ISERROR(SEARCH("Dn(waiting)",C1189)))</formula>
    </cfRule>
  </conditionalFormatting>
  <conditionalFormatting sqref="C1190">
    <cfRule type="containsBlanks" dxfId="4867" priority="4865">
      <formula>LEN(TRIM(C1190))=0</formula>
    </cfRule>
    <cfRule type="containsText" dxfId="4866" priority="4866" operator="containsText" text="Operational">
      <formula>NOT(ISERROR(SEARCH("Operational",C1190)))</formula>
    </cfRule>
    <cfRule type="containsText" dxfId="4865" priority="4867" operator="containsText" text="Dn(service)">
      <formula>NOT(ISERROR(SEARCH("Dn(service)",C1190)))</formula>
    </cfRule>
    <cfRule type="containsText" dxfId="4864" priority="4868" operator="containsText" text="Dn(waiting)">
      <formula>NOT(ISERROR(SEARCH("Dn(waiting)",C1190)))</formula>
    </cfRule>
  </conditionalFormatting>
  <conditionalFormatting sqref="C1192">
    <cfRule type="containsBlanks" dxfId="4863" priority="4861">
      <formula>LEN(TRIM(C1192))=0</formula>
    </cfRule>
    <cfRule type="containsText" dxfId="4862" priority="4862" operator="containsText" text="Operational">
      <formula>NOT(ISERROR(SEARCH("Operational",C1192)))</formula>
    </cfRule>
    <cfRule type="containsText" dxfId="4861" priority="4863" operator="containsText" text="Dn(service)">
      <formula>NOT(ISERROR(SEARCH("Dn(service)",C1192)))</formula>
    </cfRule>
    <cfRule type="containsText" dxfId="4860" priority="4864" operator="containsText" text="Dn(waiting)">
      <formula>NOT(ISERROR(SEARCH("Dn(waiting)",C1192)))</formula>
    </cfRule>
  </conditionalFormatting>
  <conditionalFormatting sqref="F1198">
    <cfRule type="containsBlanks" dxfId="4859" priority="4857">
      <formula>LEN(TRIM(F1198))=0</formula>
    </cfRule>
    <cfRule type="containsText" dxfId="4858" priority="4858" operator="containsText" text="Operational">
      <formula>NOT(ISERROR(SEARCH("Operational",F1198)))</formula>
    </cfRule>
    <cfRule type="containsText" dxfId="4857" priority="4859" operator="containsText" text="Dn(service)">
      <formula>NOT(ISERROR(SEARCH("Dn(service)",F1198)))</formula>
    </cfRule>
    <cfRule type="containsText" dxfId="4856" priority="4860" operator="containsText" text="Dn(waiting)">
      <formula>NOT(ISERROR(SEARCH("Dn(waiting)",F1198)))</formula>
    </cfRule>
  </conditionalFormatting>
  <conditionalFormatting sqref="F1199">
    <cfRule type="containsBlanks" dxfId="4855" priority="4853">
      <formula>LEN(TRIM(F1199))=0</formula>
    </cfRule>
    <cfRule type="containsText" dxfId="4854" priority="4854" operator="containsText" text="Operational">
      <formula>NOT(ISERROR(SEARCH("Operational",F1199)))</formula>
    </cfRule>
    <cfRule type="containsText" dxfId="4853" priority="4855" operator="containsText" text="Dn(service)">
      <formula>NOT(ISERROR(SEARCH("Dn(service)",F1199)))</formula>
    </cfRule>
    <cfRule type="containsText" dxfId="4852" priority="4856" operator="containsText" text="Dn(waiting)">
      <formula>NOT(ISERROR(SEARCH("Dn(waiting)",F1199)))</formula>
    </cfRule>
  </conditionalFormatting>
  <conditionalFormatting sqref="F1200">
    <cfRule type="containsBlanks" dxfId="4851" priority="4849">
      <formula>LEN(TRIM(F1200))=0</formula>
    </cfRule>
    <cfRule type="containsText" dxfId="4850" priority="4850" operator="containsText" text="Operational">
      <formula>NOT(ISERROR(SEARCH("Operational",F1200)))</formula>
    </cfRule>
    <cfRule type="containsText" dxfId="4849" priority="4851" operator="containsText" text="Dn(service)">
      <formula>NOT(ISERROR(SEARCH("Dn(service)",F1200)))</formula>
    </cfRule>
    <cfRule type="containsText" dxfId="4848" priority="4852" operator="containsText" text="Dn(waiting)">
      <formula>NOT(ISERROR(SEARCH("Dn(waiting)",F1200)))</formula>
    </cfRule>
  </conditionalFormatting>
  <conditionalFormatting sqref="F1201">
    <cfRule type="containsBlanks" dxfId="4847" priority="4845">
      <formula>LEN(TRIM(F1201))=0</formula>
    </cfRule>
    <cfRule type="containsText" dxfId="4846" priority="4846" operator="containsText" text="Operational">
      <formula>NOT(ISERROR(SEARCH("Operational",F1201)))</formula>
    </cfRule>
    <cfRule type="containsText" dxfId="4845" priority="4847" operator="containsText" text="Dn(service)">
      <formula>NOT(ISERROR(SEARCH("Dn(service)",F1201)))</formula>
    </cfRule>
    <cfRule type="containsText" dxfId="4844" priority="4848" operator="containsText" text="Dn(waiting)">
      <formula>NOT(ISERROR(SEARCH("Dn(waiting)",F1201)))</formula>
    </cfRule>
  </conditionalFormatting>
  <conditionalFormatting sqref="I1208">
    <cfRule type="containsBlanks" dxfId="4843" priority="4841">
      <formula>LEN(TRIM(I1208))=0</formula>
    </cfRule>
    <cfRule type="containsText" dxfId="4842" priority="4842" operator="containsText" text="Operational">
      <formula>NOT(ISERROR(SEARCH("Operational",I1208)))</formula>
    </cfRule>
    <cfRule type="containsText" dxfId="4841" priority="4843" operator="containsText" text="Dn(service)">
      <formula>NOT(ISERROR(SEARCH("Dn(service)",I1208)))</formula>
    </cfRule>
    <cfRule type="containsText" dxfId="4840" priority="4844" operator="containsText" text="Dn(waiting)">
      <formula>NOT(ISERROR(SEARCH("Dn(waiting)",I1208)))</formula>
    </cfRule>
  </conditionalFormatting>
  <conditionalFormatting sqref="I1209">
    <cfRule type="containsBlanks" dxfId="4839" priority="4837">
      <formula>LEN(TRIM(I1209))=0</formula>
    </cfRule>
    <cfRule type="containsText" dxfId="4838" priority="4838" operator="containsText" text="Operational">
      <formula>NOT(ISERROR(SEARCH("Operational",I1209)))</formula>
    </cfRule>
    <cfRule type="containsText" dxfId="4837" priority="4839" operator="containsText" text="Dn(service)">
      <formula>NOT(ISERROR(SEARCH("Dn(service)",I1209)))</formula>
    </cfRule>
    <cfRule type="containsText" dxfId="4836" priority="4840" operator="containsText" text="Dn(waiting)">
      <formula>NOT(ISERROR(SEARCH("Dn(waiting)",I1209)))</formula>
    </cfRule>
  </conditionalFormatting>
  <conditionalFormatting sqref="I1206">
    <cfRule type="containsBlanks" dxfId="4835" priority="4833">
      <formula>LEN(TRIM(I1206))=0</formula>
    </cfRule>
    <cfRule type="containsText" dxfId="4834" priority="4834" operator="containsText" text="Operational">
      <formula>NOT(ISERROR(SEARCH("Operational",I1206)))</formula>
    </cfRule>
    <cfRule type="containsText" dxfId="4833" priority="4835" operator="containsText" text="Dn(service)">
      <formula>NOT(ISERROR(SEARCH("Dn(service)",I1206)))</formula>
    </cfRule>
    <cfRule type="containsText" dxfId="4832" priority="4836" operator="containsText" text="Dn(waiting)">
      <formula>NOT(ISERROR(SEARCH("Dn(waiting)",I1206)))</formula>
    </cfRule>
  </conditionalFormatting>
  <conditionalFormatting sqref="I1207">
    <cfRule type="containsBlanks" dxfId="4831" priority="4829">
      <formula>LEN(TRIM(I1207))=0</formula>
    </cfRule>
    <cfRule type="containsText" dxfId="4830" priority="4830" operator="containsText" text="Operational">
      <formula>NOT(ISERROR(SEARCH("Operational",I1207)))</formula>
    </cfRule>
    <cfRule type="containsText" dxfId="4829" priority="4831" operator="containsText" text="Dn(service)">
      <formula>NOT(ISERROR(SEARCH("Dn(service)",I1207)))</formula>
    </cfRule>
    <cfRule type="containsText" dxfId="4828" priority="4832" operator="containsText" text="Dn(waiting)">
      <formula>NOT(ISERROR(SEARCH("Dn(waiting)",I1207)))</formula>
    </cfRule>
  </conditionalFormatting>
  <conditionalFormatting sqref="I1210">
    <cfRule type="containsBlanks" dxfId="4827" priority="4825">
      <formula>LEN(TRIM(I1210))=0</formula>
    </cfRule>
    <cfRule type="containsText" dxfId="4826" priority="4826" operator="containsText" text="Operational">
      <formula>NOT(ISERROR(SEARCH("Operational",I1210)))</formula>
    </cfRule>
    <cfRule type="containsText" dxfId="4825" priority="4827" operator="containsText" text="Dn(service)">
      <formula>NOT(ISERROR(SEARCH("Dn(service)",I1210)))</formula>
    </cfRule>
    <cfRule type="containsText" dxfId="4824" priority="4828" operator="containsText" text="Dn(waiting)">
      <formula>NOT(ISERROR(SEARCH("Dn(waiting)",I1210)))</formula>
    </cfRule>
  </conditionalFormatting>
  <conditionalFormatting sqref="H1220">
    <cfRule type="containsBlanks" dxfId="4823" priority="4821">
      <formula>LEN(TRIM(H1220))=0</formula>
    </cfRule>
    <cfRule type="containsText" dxfId="4822" priority="4822" operator="containsText" text="Operational">
      <formula>NOT(ISERROR(SEARCH("Operational",H1220)))</formula>
    </cfRule>
    <cfRule type="containsText" dxfId="4821" priority="4823" operator="containsText" text="Dn(service)">
      <formula>NOT(ISERROR(SEARCH("Dn(service)",H1220)))</formula>
    </cfRule>
    <cfRule type="containsText" dxfId="4820" priority="4824" operator="containsText" text="Dn(waiting)">
      <formula>NOT(ISERROR(SEARCH("Dn(waiting)",H1220)))</formula>
    </cfRule>
  </conditionalFormatting>
  <conditionalFormatting sqref="H1221">
    <cfRule type="containsBlanks" dxfId="4819" priority="4817">
      <formula>LEN(TRIM(H1221))=0</formula>
    </cfRule>
    <cfRule type="containsText" dxfId="4818" priority="4818" operator="containsText" text="Operational">
      <formula>NOT(ISERROR(SEARCH("Operational",H1221)))</formula>
    </cfRule>
    <cfRule type="containsText" dxfId="4817" priority="4819" operator="containsText" text="Dn(service)">
      <formula>NOT(ISERROR(SEARCH("Dn(service)",H1221)))</formula>
    </cfRule>
    <cfRule type="containsText" dxfId="4816" priority="4820" operator="containsText" text="Dn(waiting)">
      <formula>NOT(ISERROR(SEARCH("Dn(waiting)",H1221)))</formula>
    </cfRule>
  </conditionalFormatting>
  <conditionalFormatting sqref="H1222">
    <cfRule type="containsBlanks" dxfId="4815" priority="4813">
      <formula>LEN(TRIM(H1222))=0</formula>
    </cfRule>
    <cfRule type="containsText" dxfId="4814" priority="4814" operator="containsText" text="Operational">
      <formula>NOT(ISERROR(SEARCH("Operational",H1222)))</formula>
    </cfRule>
    <cfRule type="containsText" dxfId="4813" priority="4815" operator="containsText" text="Dn(service)">
      <formula>NOT(ISERROR(SEARCH("Dn(service)",H1222)))</formula>
    </cfRule>
    <cfRule type="containsText" dxfId="4812" priority="4816" operator="containsText" text="Dn(waiting)">
      <formula>NOT(ISERROR(SEARCH("Dn(waiting)",H1222)))</formula>
    </cfRule>
  </conditionalFormatting>
  <conditionalFormatting sqref="F1227">
    <cfRule type="containsBlanks" dxfId="4811" priority="4809">
      <formula>LEN(TRIM(F1227))=0</formula>
    </cfRule>
    <cfRule type="containsText" dxfId="4810" priority="4810" operator="containsText" text="Operational">
      <formula>NOT(ISERROR(SEARCH("Operational",F1227)))</formula>
    </cfRule>
    <cfRule type="containsText" dxfId="4809" priority="4811" operator="containsText" text="Dn(service)">
      <formula>NOT(ISERROR(SEARCH("Dn(service)",F1227)))</formula>
    </cfRule>
    <cfRule type="containsText" dxfId="4808" priority="4812" operator="containsText" text="Dn(waiting)">
      <formula>NOT(ISERROR(SEARCH("Dn(waiting)",F1227)))</formula>
    </cfRule>
  </conditionalFormatting>
  <conditionalFormatting sqref="F1228">
    <cfRule type="containsBlanks" dxfId="4807" priority="4805">
      <formula>LEN(TRIM(F1228))=0</formula>
    </cfRule>
    <cfRule type="containsText" dxfId="4806" priority="4806" operator="containsText" text="Operational">
      <formula>NOT(ISERROR(SEARCH("Operational",F1228)))</formula>
    </cfRule>
    <cfRule type="containsText" dxfId="4805" priority="4807" operator="containsText" text="Dn(service)">
      <formula>NOT(ISERROR(SEARCH("Dn(service)",F1228)))</formula>
    </cfRule>
    <cfRule type="containsText" dxfId="4804" priority="4808" operator="containsText" text="Dn(waiting)">
      <formula>NOT(ISERROR(SEARCH("Dn(waiting)",F1228)))</formula>
    </cfRule>
  </conditionalFormatting>
  <conditionalFormatting sqref="F1229">
    <cfRule type="containsBlanks" dxfId="4803" priority="4801">
      <formula>LEN(TRIM(F1229))=0</formula>
    </cfRule>
    <cfRule type="containsText" dxfId="4802" priority="4802" operator="containsText" text="Operational">
      <formula>NOT(ISERROR(SEARCH("Operational",F1229)))</formula>
    </cfRule>
    <cfRule type="containsText" dxfId="4801" priority="4803" operator="containsText" text="Dn(service)">
      <formula>NOT(ISERROR(SEARCH("Dn(service)",F1229)))</formula>
    </cfRule>
    <cfRule type="containsText" dxfId="4800" priority="4804" operator="containsText" text="Dn(waiting)">
      <formula>NOT(ISERROR(SEARCH("Dn(waiting)",F1229)))</formula>
    </cfRule>
  </conditionalFormatting>
  <conditionalFormatting sqref="F1230">
    <cfRule type="containsBlanks" dxfId="4799" priority="4797">
      <formula>LEN(TRIM(F1230))=0</formula>
    </cfRule>
    <cfRule type="containsText" dxfId="4798" priority="4798" operator="containsText" text="Operational">
      <formula>NOT(ISERROR(SEARCH("Operational",F1230)))</formula>
    </cfRule>
    <cfRule type="containsText" dxfId="4797" priority="4799" operator="containsText" text="Dn(service)">
      <formula>NOT(ISERROR(SEARCH("Dn(service)",F1230)))</formula>
    </cfRule>
    <cfRule type="containsText" dxfId="4796" priority="4800" operator="containsText" text="Dn(waiting)">
      <formula>NOT(ISERROR(SEARCH("Dn(waiting)",F1230)))</formula>
    </cfRule>
  </conditionalFormatting>
  <conditionalFormatting sqref="I1236">
    <cfRule type="containsBlanks" dxfId="4795" priority="4793">
      <formula>LEN(TRIM(I1236))=0</formula>
    </cfRule>
    <cfRule type="containsText" dxfId="4794" priority="4794" operator="containsText" text="Operational">
      <formula>NOT(ISERROR(SEARCH("Operational",I1236)))</formula>
    </cfRule>
    <cfRule type="containsText" dxfId="4793" priority="4795" operator="containsText" text="Dn(service)">
      <formula>NOT(ISERROR(SEARCH("Dn(service)",I1236)))</formula>
    </cfRule>
    <cfRule type="containsText" dxfId="4792" priority="4796" operator="containsText" text="Dn(waiting)">
      <formula>NOT(ISERROR(SEARCH("Dn(waiting)",I1236)))</formula>
    </cfRule>
  </conditionalFormatting>
  <conditionalFormatting sqref="I1237">
    <cfRule type="containsBlanks" dxfId="4791" priority="4789">
      <formula>LEN(TRIM(I1237))=0</formula>
    </cfRule>
    <cfRule type="containsText" dxfId="4790" priority="4790" operator="containsText" text="Operational">
      <formula>NOT(ISERROR(SEARCH("Operational",I1237)))</formula>
    </cfRule>
    <cfRule type="containsText" dxfId="4789" priority="4791" operator="containsText" text="Dn(service)">
      <formula>NOT(ISERROR(SEARCH("Dn(service)",I1237)))</formula>
    </cfRule>
    <cfRule type="containsText" dxfId="4788" priority="4792" operator="containsText" text="Dn(waiting)">
      <formula>NOT(ISERROR(SEARCH("Dn(waiting)",I1237)))</formula>
    </cfRule>
  </conditionalFormatting>
  <conditionalFormatting sqref="I1238">
    <cfRule type="containsBlanks" dxfId="4787" priority="4785">
      <formula>LEN(TRIM(I1238))=0</formula>
    </cfRule>
    <cfRule type="containsText" dxfId="4786" priority="4786" operator="containsText" text="Operational">
      <formula>NOT(ISERROR(SEARCH("Operational",I1238)))</formula>
    </cfRule>
    <cfRule type="containsText" dxfId="4785" priority="4787" operator="containsText" text="Dn(service)">
      <formula>NOT(ISERROR(SEARCH("Dn(service)",I1238)))</formula>
    </cfRule>
    <cfRule type="containsText" dxfId="4784" priority="4788" operator="containsText" text="Dn(waiting)">
      <formula>NOT(ISERROR(SEARCH("Dn(waiting)",I1238)))</formula>
    </cfRule>
  </conditionalFormatting>
  <conditionalFormatting sqref="I1239">
    <cfRule type="containsBlanks" dxfId="4783" priority="4781">
      <formula>LEN(TRIM(I1239))=0</formula>
    </cfRule>
    <cfRule type="containsText" dxfId="4782" priority="4782" operator="containsText" text="Operational">
      <formula>NOT(ISERROR(SEARCH("Operational",I1239)))</formula>
    </cfRule>
    <cfRule type="containsText" dxfId="4781" priority="4783" operator="containsText" text="Dn(service)">
      <formula>NOT(ISERROR(SEARCH("Dn(service)",I1239)))</formula>
    </cfRule>
    <cfRule type="containsText" dxfId="4780" priority="4784" operator="containsText" text="Dn(waiting)">
      <formula>NOT(ISERROR(SEARCH("Dn(waiting)",I1239)))</formula>
    </cfRule>
  </conditionalFormatting>
  <conditionalFormatting sqref="E1237">
    <cfRule type="containsBlanks" dxfId="4779" priority="4777">
      <formula>LEN(TRIM(E1237))=0</formula>
    </cfRule>
    <cfRule type="containsText" dxfId="4778" priority="4778" operator="containsText" text="Operational">
      <formula>NOT(ISERROR(SEARCH("Operational",E1237)))</formula>
    </cfRule>
    <cfRule type="containsText" dxfId="4777" priority="4779" operator="containsText" text="Dn(service)">
      <formula>NOT(ISERROR(SEARCH("Dn(service)",E1237)))</formula>
    </cfRule>
    <cfRule type="containsText" dxfId="4776" priority="4780" operator="containsText" text="Dn(waiting)">
      <formula>NOT(ISERROR(SEARCH("Dn(waiting)",E1237)))</formula>
    </cfRule>
  </conditionalFormatting>
  <conditionalFormatting sqref="E1238">
    <cfRule type="containsBlanks" dxfId="4775" priority="4773">
      <formula>LEN(TRIM(E1238))=0</formula>
    </cfRule>
    <cfRule type="containsText" dxfId="4774" priority="4774" operator="containsText" text="Operational">
      <formula>NOT(ISERROR(SEARCH("Operational",E1238)))</formula>
    </cfRule>
    <cfRule type="containsText" dxfId="4773" priority="4775" operator="containsText" text="Dn(service)">
      <formula>NOT(ISERROR(SEARCH("Dn(service)",E1238)))</formula>
    </cfRule>
    <cfRule type="containsText" dxfId="4772" priority="4776" operator="containsText" text="Dn(waiting)">
      <formula>NOT(ISERROR(SEARCH("Dn(waiting)",E1238)))</formula>
    </cfRule>
  </conditionalFormatting>
  <conditionalFormatting sqref="H1245">
    <cfRule type="containsBlanks" dxfId="4771" priority="4769">
      <formula>LEN(TRIM(H1245))=0</formula>
    </cfRule>
    <cfRule type="containsText" dxfId="4770" priority="4770" operator="containsText" text="Operational">
      <formula>NOT(ISERROR(SEARCH("Operational",H1245)))</formula>
    </cfRule>
    <cfRule type="containsText" dxfId="4769" priority="4771" operator="containsText" text="Dn(service)">
      <formula>NOT(ISERROR(SEARCH("Dn(service)",H1245)))</formula>
    </cfRule>
    <cfRule type="containsText" dxfId="4768" priority="4772" operator="containsText" text="Dn(waiting)">
      <formula>NOT(ISERROR(SEARCH("Dn(waiting)",H1245)))</formula>
    </cfRule>
  </conditionalFormatting>
  <conditionalFormatting sqref="H1246">
    <cfRule type="containsBlanks" dxfId="4767" priority="4765">
      <formula>LEN(TRIM(H1246))=0</formula>
    </cfRule>
    <cfRule type="containsText" dxfId="4766" priority="4766" operator="containsText" text="Operational">
      <formula>NOT(ISERROR(SEARCH("Operational",H1246)))</formula>
    </cfRule>
    <cfRule type="containsText" dxfId="4765" priority="4767" operator="containsText" text="Dn(service)">
      <formula>NOT(ISERROR(SEARCH("Dn(service)",H1246)))</formula>
    </cfRule>
    <cfRule type="containsText" dxfId="4764" priority="4768" operator="containsText" text="Dn(waiting)">
      <formula>NOT(ISERROR(SEARCH("Dn(waiting)",H1246)))</formula>
    </cfRule>
  </conditionalFormatting>
  <conditionalFormatting sqref="H1247">
    <cfRule type="containsBlanks" dxfId="4763" priority="4761">
      <formula>LEN(TRIM(H1247))=0</formula>
    </cfRule>
    <cfRule type="containsText" dxfId="4762" priority="4762" operator="containsText" text="Operational">
      <formula>NOT(ISERROR(SEARCH("Operational",H1247)))</formula>
    </cfRule>
    <cfRule type="containsText" dxfId="4761" priority="4763" operator="containsText" text="Dn(service)">
      <formula>NOT(ISERROR(SEARCH("Dn(service)",H1247)))</formula>
    </cfRule>
    <cfRule type="containsText" dxfId="4760" priority="4764" operator="containsText" text="Dn(waiting)">
      <formula>NOT(ISERROR(SEARCH("Dn(waiting)",H1247)))</formula>
    </cfRule>
  </conditionalFormatting>
  <conditionalFormatting sqref="H1248">
    <cfRule type="containsBlanks" dxfId="4759" priority="4757">
      <formula>LEN(TRIM(H1248))=0</formula>
    </cfRule>
    <cfRule type="containsText" dxfId="4758" priority="4758" operator="containsText" text="Operational">
      <formula>NOT(ISERROR(SEARCH("Operational",H1248)))</formula>
    </cfRule>
    <cfRule type="containsText" dxfId="4757" priority="4759" operator="containsText" text="Dn(service)">
      <formula>NOT(ISERROR(SEARCH("Dn(service)",H1248)))</formula>
    </cfRule>
    <cfRule type="containsText" dxfId="4756" priority="4760" operator="containsText" text="Dn(waiting)">
      <formula>NOT(ISERROR(SEARCH("Dn(waiting)",H1248)))</formula>
    </cfRule>
  </conditionalFormatting>
  <conditionalFormatting sqref="E1261">
    <cfRule type="containsBlanks" dxfId="4755" priority="4753">
      <formula>LEN(TRIM(E1261))=0</formula>
    </cfRule>
    <cfRule type="containsText" dxfId="4754" priority="4754" operator="containsText" text="Operational">
      <formula>NOT(ISERROR(SEARCH("Operational",E1261)))</formula>
    </cfRule>
    <cfRule type="containsText" dxfId="4753" priority="4755" operator="containsText" text="Dn(service)">
      <formula>NOT(ISERROR(SEARCH("Dn(service)",E1261)))</formula>
    </cfRule>
    <cfRule type="containsText" dxfId="4752" priority="4756" operator="containsText" text="Dn(waiting)">
      <formula>NOT(ISERROR(SEARCH("Dn(waiting)",E1261)))</formula>
    </cfRule>
  </conditionalFormatting>
  <conditionalFormatting sqref="H1305:H1307 F1309:F1310">
    <cfRule type="containsBlanks" dxfId="4751" priority="4749">
      <formula>LEN(TRIM(F1305))=0</formula>
    </cfRule>
    <cfRule type="containsText" dxfId="4750" priority="4750" operator="containsText" text="Operational">
      <formula>NOT(ISERROR(SEARCH("Operational",F1305)))</formula>
    </cfRule>
    <cfRule type="containsText" dxfId="4749" priority="4751" operator="containsText" text="Dn(service)">
      <formula>NOT(ISERROR(SEARCH("Dn(service)",F1305)))</formula>
    </cfRule>
    <cfRule type="containsText" dxfId="4748" priority="4752" operator="containsText" text="Dn(waiting)">
      <formula>NOT(ISERROR(SEARCH("Dn(waiting)",F1305)))</formula>
    </cfRule>
  </conditionalFormatting>
  <conditionalFormatting sqref="H1273:H1274">
    <cfRule type="containsBlanks" dxfId="4747" priority="4745">
      <formula>LEN(TRIM(H1273))=0</formula>
    </cfRule>
    <cfRule type="containsText" dxfId="4746" priority="4746" operator="containsText" text="Operational">
      <formula>NOT(ISERROR(SEARCH("Operational",H1273)))</formula>
    </cfRule>
    <cfRule type="containsText" dxfId="4745" priority="4747" operator="containsText" text="Dn(service)">
      <formula>NOT(ISERROR(SEARCH("Dn(service)",H1273)))</formula>
    </cfRule>
    <cfRule type="containsText" dxfId="4744" priority="4748" operator="containsText" text="Dn(waiting)">
      <formula>NOT(ISERROR(SEARCH("Dn(waiting)",H1273)))</formula>
    </cfRule>
  </conditionalFormatting>
  <conditionalFormatting sqref="H1275">
    <cfRule type="containsBlanks" dxfId="4743" priority="4741">
      <formula>LEN(TRIM(H1275))=0</formula>
    </cfRule>
    <cfRule type="containsText" dxfId="4742" priority="4742" operator="containsText" text="Operational">
      <formula>NOT(ISERROR(SEARCH("Operational",H1275)))</formula>
    </cfRule>
    <cfRule type="containsText" dxfId="4741" priority="4743" operator="containsText" text="Dn(service)">
      <formula>NOT(ISERROR(SEARCH("Dn(service)",H1275)))</formula>
    </cfRule>
    <cfRule type="containsText" dxfId="4740" priority="4744" operator="containsText" text="Dn(waiting)">
      <formula>NOT(ISERROR(SEARCH("Dn(waiting)",H1275)))</formula>
    </cfRule>
  </conditionalFormatting>
  <conditionalFormatting sqref="E1286">
    <cfRule type="containsBlanks" dxfId="4739" priority="4737">
      <formula>LEN(TRIM(E1286))=0</formula>
    </cfRule>
    <cfRule type="containsText" dxfId="4738" priority="4738" operator="containsText" text="Operational">
      <formula>NOT(ISERROR(SEARCH("Operational",E1286)))</formula>
    </cfRule>
    <cfRule type="containsText" dxfId="4737" priority="4739" operator="containsText" text="Dn(service)">
      <formula>NOT(ISERROR(SEARCH("Dn(service)",E1286)))</formula>
    </cfRule>
    <cfRule type="containsText" dxfId="4736" priority="4740" operator="containsText" text="Dn(waiting)">
      <formula>NOT(ISERROR(SEARCH("Dn(waiting)",E1286)))</formula>
    </cfRule>
  </conditionalFormatting>
  <conditionalFormatting sqref="F1281:F1284">
    <cfRule type="containsBlanks" dxfId="4735" priority="4733">
      <formula>LEN(TRIM(F1281))=0</formula>
    </cfRule>
    <cfRule type="containsText" dxfId="4734" priority="4734" operator="containsText" text="Operational">
      <formula>NOT(ISERROR(SEARCH("Operational",F1281)))</formula>
    </cfRule>
    <cfRule type="containsText" dxfId="4733" priority="4735" operator="containsText" text="Dn(service)">
      <formula>NOT(ISERROR(SEARCH("Dn(service)",F1281)))</formula>
    </cfRule>
    <cfRule type="containsText" dxfId="4732" priority="4736" operator="containsText" text="Dn(waiting)">
      <formula>NOT(ISERROR(SEARCH("Dn(waiting)",F1281)))</formula>
    </cfRule>
  </conditionalFormatting>
  <conditionalFormatting sqref="I1178">
    <cfRule type="containsBlanks" dxfId="4731" priority="4729">
      <formula>LEN(TRIM(I1178))=0</formula>
    </cfRule>
    <cfRule type="containsText" dxfId="4730" priority="4730" operator="containsText" text="Operational">
      <formula>NOT(ISERROR(SEARCH("Operational",I1178)))</formula>
    </cfRule>
    <cfRule type="containsText" dxfId="4729" priority="4731" operator="containsText" text="Dn(service)">
      <formula>NOT(ISERROR(SEARCH("Dn(service)",I1178)))</formula>
    </cfRule>
    <cfRule type="containsText" dxfId="4728" priority="4732" operator="containsText" text="Dn(waiting)">
      <formula>NOT(ISERROR(SEARCH("Dn(waiting)",I1178)))</formula>
    </cfRule>
  </conditionalFormatting>
  <conditionalFormatting sqref="I1292:I1294">
    <cfRule type="containsBlanks" dxfId="4727" priority="4725">
      <formula>LEN(TRIM(I1292))=0</formula>
    </cfRule>
    <cfRule type="containsText" dxfId="4726" priority="4726" operator="containsText" text="Operational">
      <formula>NOT(ISERROR(SEARCH("Operational",I1292)))</formula>
    </cfRule>
    <cfRule type="containsText" dxfId="4725" priority="4727" operator="containsText" text="Dn(service)">
      <formula>NOT(ISERROR(SEARCH("Dn(service)",I1292)))</formula>
    </cfRule>
    <cfRule type="containsText" dxfId="4724" priority="4728" operator="containsText" text="Dn(waiting)">
      <formula>NOT(ISERROR(SEARCH("Dn(waiting)",I1292)))</formula>
    </cfRule>
  </conditionalFormatting>
  <conditionalFormatting sqref="C1300:C1302">
    <cfRule type="containsBlanks" dxfId="4723" priority="4721">
      <formula>LEN(TRIM(C1300))=0</formula>
    </cfRule>
    <cfRule type="containsText" dxfId="4722" priority="4722" operator="containsText" text="Operational">
      <formula>NOT(ISERROR(SEARCH("Operational",C1300)))</formula>
    </cfRule>
    <cfRule type="containsText" dxfId="4721" priority="4723" operator="containsText" text="Dn(service)">
      <formula>NOT(ISERROR(SEARCH("Dn(service)",C1300)))</formula>
    </cfRule>
    <cfRule type="containsText" dxfId="4720" priority="4724" operator="containsText" text="Dn(waiting)">
      <formula>NOT(ISERROR(SEARCH("Dn(waiting)",C1300)))</formula>
    </cfRule>
  </conditionalFormatting>
  <conditionalFormatting sqref="F1175">
    <cfRule type="containsBlanks" dxfId="4719" priority="4717">
      <formula>LEN(TRIM(F1175))=0</formula>
    </cfRule>
    <cfRule type="containsText" dxfId="4718" priority="4718" operator="containsText" text="Operational">
      <formula>NOT(ISERROR(SEARCH("Operational",F1175)))</formula>
    </cfRule>
    <cfRule type="containsText" dxfId="4717" priority="4719" operator="containsText" text="Dn(service)">
      <formula>NOT(ISERROR(SEARCH("Dn(service)",F1175)))</formula>
    </cfRule>
    <cfRule type="containsText" dxfId="4716" priority="4720" operator="containsText" text="Dn(waiting)">
      <formula>NOT(ISERROR(SEARCH("Dn(waiting)",F1175)))</formula>
    </cfRule>
  </conditionalFormatting>
  <conditionalFormatting sqref="F1176">
    <cfRule type="containsBlanks" dxfId="4715" priority="4713">
      <formula>LEN(TRIM(F1176))=0</formula>
    </cfRule>
    <cfRule type="containsText" dxfId="4714" priority="4714" operator="containsText" text="Operational">
      <formula>NOT(ISERROR(SEARCH("Operational",F1176)))</formula>
    </cfRule>
    <cfRule type="containsText" dxfId="4713" priority="4715" operator="containsText" text="Dn(service)">
      <formula>NOT(ISERROR(SEARCH("Dn(service)",F1176)))</formula>
    </cfRule>
    <cfRule type="containsText" dxfId="4712" priority="4716" operator="containsText" text="Dn(waiting)">
      <formula>NOT(ISERROR(SEARCH("Dn(waiting)",F1176)))</formula>
    </cfRule>
  </conditionalFormatting>
  <conditionalFormatting sqref="F1254">
    <cfRule type="containsBlanks" dxfId="4711" priority="4709">
      <formula>LEN(TRIM(F1254))=0</formula>
    </cfRule>
    <cfRule type="containsText" dxfId="4710" priority="4710" operator="containsText" text="Operational">
      <formula>NOT(ISERROR(SEARCH("Operational",F1254)))</formula>
    </cfRule>
    <cfRule type="containsText" dxfId="4709" priority="4711" operator="containsText" text="Dn(service)">
      <formula>NOT(ISERROR(SEARCH("Dn(service)",F1254)))</formula>
    </cfRule>
    <cfRule type="containsText" dxfId="4708" priority="4712" operator="containsText" text="Dn(waiting)">
      <formula>NOT(ISERROR(SEARCH("Dn(waiting)",F1254)))</formula>
    </cfRule>
  </conditionalFormatting>
  <conditionalFormatting sqref="F1253">
    <cfRule type="containsBlanks" dxfId="4707" priority="4705">
      <formula>LEN(TRIM(F1253))=0</formula>
    </cfRule>
    <cfRule type="containsText" dxfId="4706" priority="4706" operator="containsText" text="Operational">
      <formula>NOT(ISERROR(SEARCH("Operational",F1253)))</formula>
    </cfRule>
    <cfRule type="containsText" dxfId="4705" priority="4707" operator="containsText" text="Dn(service)">
      <formula>NOT(ISERROR(SEARCH("Dn(service)",F1253)))</formula>
    </cfRule>
    <cfRule type="containsText" dxfId="4704" priority="4708" operator="containsText" text="Dn(waiting)">
      <formula>NOT(ISERROR(SEARCH("Dn(waiting)",F1253)))</formula>
    </cfRule>
  </conditionalFormatting>
  <conditionalFormatting sqref="D1329:D1332 I1335:I1336 C1334:C1336 G1327 I1327">
    <cfRule type="containsBlanks" dxfId="4703" priority="4701">
      <formula>LEN(TRIM(C1327))=0</formula>
    </cfRule>
    <cfRule type="containsText" dxfId="4702" priority="4702" operator="containsText" text="Operational">
      <formula>NOT(ISERROR(SEARCH("Operational",C1327)))</formula>
    </cfRule>
    <cfRule type="containsText" dxfId="4701" priority="4703" operator="containsText" text="Dn(service)">
      <formula>NOT(ISERROR(SEARCH("Dn(service)",C1327)))</formula>
    </cfRule>
    <cfRule type="containsText" dxfId="4700" priority="4704" operator="containsText" text="Dn(waiting)">
      <formula>NOT(ISERROR(SEARCH("Dn(waiting)",C1327)))</formula>
    </cfRule>
  </conditionalFormatting>
  <conditionalFormatting sqref="G1336">
    <cfRule type="containsBlanks" dxfId="4699" priority="4697">
      <formula>LEN(TRIM(G1336))=0</formula>
    </cfRule>
    <cfRule type="containsText" dxfId="4698" priority="4698" operator="containsText" text="Operational">
      <formula>NOT(ISERROR(SEARCH("Operational",G1336)))</formula>
    </cfRule>
    <cfRule type="containsText" dxfId="4697" priority="4699" operator="containsText" text="Dn(service)">
      <formula>NOT(ISERROR(SEARCH("Dn(service)",G1336)))</formula>
    </cfRule>
    <cfRule type="containsText" dxfId="4696" priority="4700" operator="containsText" text="Dn(waiting)">
      <formula>NOT(ISERROR(SEARCH("Dn(waiting)",G1336)))</formula>
    </cfRule>
  </conditionalFormatting>
  <conditionalFormatting sqref="I1332">
    <cfRule type="containsBlanks" dxfId="4695" priority="4693">
      <formula>LEN(TRIM(I1332))=0</formula>
    </cfRule>
    <cfRule type="containsText" dxfId="4694" priority="4694" operator="containsText" text="Operational">
      <formula>NOT(ISERROR(SEARCH("Operational",I1332)))</formula>
    </cfRule>
    <cfRule type="containsText" dxfId="4693" priority="4695" operator="containsText" text="Dn(service)">
      <formula>NOT(ISERROR(SEARCH("Dn(service)",I1332)))</formula>
    </cfRule>
    <cfRule type="containsText" dxfId="4692" priority="4696" operator="containsText" text="Dn(waiting)">
      <formula>NOT(ISERROR(SEARCH("Dn(waiting)",I1332)))</formula>
    </cfRule>
  </conditionalFormatting>
  <conditionalFormatting sqref="I1333">
    <cfRule type="containsBlanks" dxfId="4691" priority="4689">
      <formula>LEN(TRIM(I1333))=0</formula>
    </cfRule>
    <cfRule type="containsText" dxfId="4690" priority="4690" operator="containsText" text="Operational">
      <formula>NOT(ISERROR(SEARCH("Operational",I1333)))</formula>
    </cfRule>
    <cfRule type="containsText" dxfId="4689" priority="4691" operator="containsText" text="Dn(service)">
      <formula>NOT(ISERROR(SEARCH("Dn(service)",I1333)))</formula>
    </cfRule>
    <cfRule type="containsText" dxfId="4688" priority="4692" operator="containsText" text="Dn(waiting)">
      <formula>NOT(ISERROR(SEARCH("Dn(waiting)",I1333)))</formula>
    </cfRule>
  </conditionalFormatting>
  <conditionalFormatting sqref="G1330">
    <cfRule type="containsBlanks" dxfId="4687" priority="4685">
      <formula>LEN(TRIM(G1330))=0</formula>
    </cfRule>
    <cfRule type="containsText" dxfId="4686" priority="4686" operator="containsText" text="Operational">
      <formula>NOT(ISERROR(SEARCH("Operational",G1330)))</formula>
    </cfRule>
    <cfRule type="containsText" dxfId="4685" priority="4687" operator="containsText" text="Dn(service)">
      <formula>NOT(ISERROR(SEARCH("Dn(service)",G1330)))</formula>
    </cfRule>
    <cfRule type="containsText" dxfId="4684" priority="4688" operator="containsText" text="Dn(waiting)">
      <formula>NOT(ISERROR(SEARCH("Dn(waiting)",G1330)))</formula>
    </cfRule>
  </conditionalFormatting>
  <conditionalFormatting sqref="G1331">
    <cfRule type="containsBlanks" dxfId="4683" priority="4681">
      <formula>LEN(TRIM(G1331))=0</formula>
    </cfRule>
    <cfRule type="containsText" dxfId="4682" priority="4682" operator="containsText" text="Operational">
      <formula>NOT(ISERROR(SEARCH("Operational",G1331)))</formula>
    </cfRule>
    <cfRule type="containsText" dxfId="4681" priority="4683" operator="containsText" text="Dn(service)">
      <formula>NOT(ISERROR(SEARCH("Dn(service)",G1331)))</formula>
    </cfRule>
    <cfRule type="containsText" dxfId="4680" priority="4684" operator="containsText" text="Dn(waiting)">
      <formula>NOT(ISERROR(SEARCH("Dn(waiting)",G1331)))</formula>
    </cfRule>
  </conditionalFormatting>
  <conditionalFormatting sqref="I1329">
    <cfRule type="containsBlanks" dxfId="4679" priority="4677">
      <formula>LEN(TRIM(I1329))=0</formula>
    </cfRule>
    <cfRule type="containsText" dxfId="4678" priority="4678" operator="containsText" text="Operational">
      <formula>NOT(ISERROR(SEARCH("Operational",I1329)))</formula>
    </cfRule>
    <cfRule type="containsText" dxfId="4677" priority="4679" operator="containsText" text="Dn(service)">
      <formula>NOT(ISERROR(SEARCH("Dn(service)",I1329)))</formula>
    </cfRule>
    <cfRule type="containsText" dxfId="4676" priority="4680" operator="containsText" text="Dn(waiting)">
      <formula>NOT(ISERROR(SEARCH("Dn(waiting)",I1329)))</formula>
    </cfRule>
  </conditionalFormatting>
  <conditionalFormatting sqref="I1330">
    <cfRule type="containsBlanks" dxfId="4675" priority="4673">
      <formula>LEN(TRIM(I1330))=0</formula>
    </cfRule>
    <cfRule type="containsText" dxfId="4674" priority="4674" operator="containsText" text="Operational">
      <formula>NOT(ISERROR(SEARCH("Operational",I1330)))</formula>
    </cfRule>
    <cfRule type="containsText" dxfId="4673" priority="4675" operator="containsText" text="Dn(service)">
      <formula>NOT(ISERROR(SEARCH("Dn(service)",I1330)))</formula>
    </cfRule>
    <cfRule type="containsText" dxfId="4672" priority="4676" operator="containsText" text="Dn(waiting)">
      <formula>NOT(ISERROR(SEARCH("Dn(waiting)",I1330)))</formula>
    </cfRule>
  </conditionalFormatting>
  <conditionalFormatting sqref="I1328">
    <cfRule type="containsBlanks" dxfId="4671" priority="4669">
      <formula>LEN(TRIM(I1328))=0</formula>
    </cfRule>
    <cfRule type="containsText" dxfId="4670" priority="4670" operator="containsText" text="Operational">
      <formula>NOT(ISERROR(SEARCH("Operational",I1328)))</formula>
    </cfRule>
    <cfRule type="containsText" dxfId="4669" priority="4671" operator="containsText" text="Dn(service)">
      <formula>NOT(ISERROR(SEARCH("Dn(service)",I1328)))</formula>
    </cfRule>
    <cfRule type="containsText" dxfId="4668" priority="4672" operator="containsText" text="Dn(waiting)">
      <formula>NOT(ISERROR(SEARCH("Dn(waiting)",I1328)))</formula>
    </cfRule>
  </conditionalFormatting>
  <conditionalFormatting sqref="G1332">
    <cfRule type="containsBlanks" dxfId="4667" priority="4665">
      <formula>LEN(TRIM(G1332))=0</formula>
    </cfRule>
    <cfRule type="containsText" dxfId="4666" priority="4666" operator="containsText" text="Operational">
      <formula>NOT(ISERROR(SEARCH("Operational",G1332)))</formula>
    </cfRule>
    <cfRule type="containsText" dxfId="4665" priority="4667" operator="containsText" text="Dn(service)">
      <formula>NOT(ISERROR(SEARCH("Dn(service)",G1332)))</formula>
    </cfRule>
    <cfRule type="containsText" dxfId="4664" priority="4668" operator="containsText" text="Dn(waiting)">
      <formula>NOT(ISERROR(SEARCH("Dn(waiting)",G1332)))</formula>
    </cfRule>
  </conditionalFormatting>
  <conditionalFormatting sqref="G1335">
    <cfRule type="containsBlanks" dxfId="4663" priority="4661">
      <formula>LEN(TRIM(G1335))=0</formula>
    </cfRule>
    <cfRule type="containsText" dxfId="4662" priority="4662" operator="containsText" text="Operational">
      <formula>NOT(ISERROR(SEARCH("Operational",G1335)))</formula>
    </cfRule>
    <cfRule type="containsText" dxfId="4661" priority="4663" operator="containsText" text="Dn(service)">
      <formula>NOT(ISERROR(SEARCH("Dn(service)",G1335)))</formula>
    </cfRule>
    <cfRule type="containsText" dxfId="4660" priority="4664" operator="containsText" text="Dn(waiting)">
      <formula>NOT(ISERROR(SEARCH("Dn(waiting)",G1335)))</formula>
    </cfRule>
  </conditionalFormatting>
  <conditionalFormatting sqref="I1334">
    <cfRule type="containsBlanks" dxfId="4659" priority="4657">
      <formula>LEN(TRIM(I1334))=0</formula>
    </cfRule>
    <cfRule type="containsText" dxfId="4658" priority="4658" operator="containsText" text="Operational">
      <formula>NOT(ISERROR(SEARCH("Operational",I1334)))</formula>
    </cfRule>
    <cfRule type="containsText" dxfId="4657" priority="4659" operator="containsText" text="Dn(service)">
      <formula>NOT(ISERROR(SEARCH("Dn(service)",I1334)))</formula>
    </cfRule>
    <cfRule type="containsText" dxfId="4656" priority="4660" operator="containsText" text="Dn(waiting)">
      <formula>NOT(ISERROR(SEARCH("Dn(waiting)",I1334)))</formula>
    </cfRule>
  </conditionalFormatting>
  <conditionalFormatting sqref="G1333">
    <cfRule type="containsBlanks" dxfId="4655" priority="4653">
      <formula>LEN(TRIM(G1333))=0</formula>
    </cfRule>
    <cfRule type="containsText" dxfId="4654" priority="4654" operator="containsText" text="Operational">
      <formula>NOT(ISERROR(SEARCH("Operational",G1333)))</formula>
    </cfRule>
    <cfRule type="containsText" dxfId="4653" priority="4655" operator="containsText" text="Dn(service)">
      <formula>NOT(ISERROR(SEARCH("Dn(service)",G1333)))</formula>
    </cfRule>
    <cfRule type="containsText" dxfId="4652" priority="4656" operator="containsText" text="Dn(waiting)">
      <formula>NOT(ISERROR(SEARCH("Dn(waiting)",G1333)))</formula>
    </cfRule>
  </conditionalFormatting>
  <conditionalFormatting sqref="G1334">
    <cfRule type="containsBlanks" dxfId="4651" priority="4649">
      <formula>LEN(TRIM(G1334))=0</formula>
    </cfRule>
    <cfRule type="containsText" dxfId="4650" priority="4650" operator="containsText" text="Operational">
      <formula>NOT(ISERROR(SEARCH("Operational",G1334)))</formula>
    </cfRule>
    <cfRule type="containsText" dxfId="4649" priority="4651" operator="containsText" text="Dn(service)">
      <formula>NOT(ISERROR(SEARCH("Dn(service)",G1334)))</formula>
    </cfRule>
    <cfRule type="containsText" dxfId="4648" priority="4652" operator="containsText" text="Dn(waiting)">
      <formula>NOT(ISERROR(SEARCH("Dn(waiting)",G1334)))</formula>
    </cfRule>
  </conditionalFormatting>
  <conditionalFormatting sqref="D1333">
    <cfRule type="containsBlanks" dxfId="4647" priority="4645">
      <formula>LEN(TRIM(D1333))=0</formula>
    </cfRule>
    <cfRule type="containsText" dxfId="4646" priority="4646" operator="containsText" text="Operational">
      <formula>NOT(ISERROR(SEARCH("Operational",D1333)))</formula>
    </cfRule>
    <cfRule type="containsText" dxfId="4645" priority="4647" operator="containsText" text="Dn(service)">
      <formula>NOT(ISERROR(SEARCH("Dn(service)",D1333)))</formula>
    </cfRule>
    <cfRule type="containsText" dxfId="4644" priority="4648" operator="containsText" text="Dn(waiting)">
      <formula>NOT(ISERROR(SEARCH("Dn(waiting)",D1333)))</formula>
    </cfRule>
  </conditionalFormatting>
  <conditionalFormatting sqref="D1334">
    <cfRule type="containsBlanks" dxfId="4643" priority="4641">
      <formula>LEN(TRIM(D1334))=0</formula>
    </cfRule>
    <cfRule type="containsText" dxfId="4642" priority="4642" operator="containsText" text="Operational">
      <formula>NOT(ISERROR(SEARCH("Operational",D1334)))</formula>
    </cfRule>
    <cfRule type="containsText" dxfId="4641" priority="4643" operator="containsText" text="Dn(service)">
      <formula>NOT(ISERROR(SEARCH("Dn(service)",D1334)))</formula>
    </cfRule>
    <cfRule type="containsText" dxfId="4640" priority="4644" operator="containsText" text="Dn(waiting)">
      <formula>NOT(ISERROR(SEARCH("Dn(waiting)",D1334)))</formula>
    </cfRule>
  </conditionalFormatting>
  <conditionalFormatting sqref="D1335">
    <cfRule type="containsBlanks" dxfId="4639" priority="4637">
      <formula>LEN(TRIM(D1335))=0</formula>
    </cfRule>
    <cfRule type="containsText" dxfId="4638" priority="4638" operator="containsText" text="Operational">
      <formula>NOT(ISERROR(SEARCH("Operational",D1335)))</formula>
    </cfRule>
    <cfRule type="containsText" dxfId="4637" priority="4639" operator="containsText" text="Dn(service)">
      <formula>NOT(ISERROR(SEARCH("Dn(service)",D1335)))</formula>
    </cfRule>
    <cfRule type="containsText" dxfId="4636" priority="4640" operator="containsText" text="Dn(waiting)">
      <formula>NOT(ISERROR(SEARCH("Dn(waiting)",D1335)))</formula>
    </cfRule>
  </conditionalFormatting>
  <conditionalFormatting sqref="D1336">
    <cfRule type="containsBlanks" dxfId="4635" priority="4633">
      <formula>LEN(TRIM(D1336))=0</formula>
    </cfRule>
    <cfRule type="containsText" dxfId="4634" priority="4634" operator="containsText" text="Operational">
      <formula>NOT(ISERROR(SEARCH("Operational",D1336)))</formula>
    </cfRule>
    <cfRule type="containsText" dxfId="4633" priority="4635" operator="containsText" text="Dn(service)">
      <formula>NOT(ISERROR(SEARCH("Dn(service)",D1336)))</formula>
    </cfRule>
    <cfRule type="containsText" dxfId="4632" priority="4636" operator="containsText" text="Dn(waiting)">
      <formula>NOT(ISERROR(SEARCH("Dn(waiting)",D1336)))</formula>
    </cfRule>
  </conditionalFormatting>
  <conditionalFormatting sqref="G1328">
    <cfRule type="containsBlanks" dxfId="4631" priority="4629">
      <formula>LEN(TRIM(G1328))=0</formula>
    </cfRule>
    <cfRule type="containsText" dxfId="4630" priority="4630" operator="containsText" text="Operational">
      <formula>NOT(ISERROR(SEARCH("Operational",G1328)))</formula>
    </cfRule>
    <cfRule type="containsText" dxfId="4629" priority="4631" operator="containsText" text="Dn(service)">
      <formula>NOT(ISERROR(SEARCH("Dn(service)",G1328)))</formula>
    </cfRule>
    <cfRule type="containsText" dxfId="4628" priority="4632" operator="containsText" text="Dn(waiting)">
      <formula>NOT(ISERROR(SEARCH("Dn(waiting)",G1328)))</formula>
    </cfRule>
  </conditionalFormatting>
  <conditionalFormatting sqref="G1329">
    <cfRule type="containsBlanks" dxfId="4627" priority="4625">
      <formula>LEN(TRIM(G1329))=0</formula>
    </cfRule>
    <cfRule type="containsText" dxfId="4626" priority="4626" operator="containsText" text="Operational">
      <formula>NOT(ISERROR(SEARCH("Operational",G1329)))</formula>
    </cfRule>
    <cfRule type="containsText" dxfId="4625" priority="4627" operator="containsText" text="Dn(service)">
      <formula>NOT(ISERROR(SEARCH("Dn(service)",G1329)))</formula>
    </cfRule>
    <cfRule type="containsText" dxfId="4624" priority="4628" operator="containsText" text="Dn(waiting)">
      <formula>NOT(ISERROR(SEARCH("Dn(waiting)",G1329)))</formula>
    </cfRule>
  </conditionalFormatting>
  <conditionalFormatting sqref="I1331">
    <cfRule type="containsBlanks" dxfId="4623" priority="4621">
      <formula>LEN(TRIM(I1331))=0</formula>
    </cfRule>
    <cfRule type="containsText" dxfId="4622" priority="4622" operator="containsText" text="Operational">
      <formula>NOT(ISERROR(SEARCH("Operational",I1331)))</formula>
    </cfRule>
    <cfRule type="containsText" dxfId="4621" priority="4623" operator="containsText" text="Dn(service)">
      <formula>NOT(ISERROR(SEARCH("Dn(service)",I1331)))</formula>
    </cfRule>
    <cfRule type="containsText" dxfId="4620" priority="4624" operator="containsText" text="Dn(waiting)">
      <formula>NOT(ISERROR(SEARCH("Dn(waiting)",I1331)))</formula>
    </cfRule>
  </conditionalFormatting>
  <conditionalFormatting sqref="E1175">
    <cfRule type="containsBlanks" dxfId="4619" priority="4617">
      <formula>LEN(TRIM(E1175))=0</formula>
    </cfRule>
    <cfRule type="containsText" dxfId="4618" priority="4618" operator="containsText" text="Operational">
      <formula>NOT(ISERROR(SEARCH("Operational",E1175)))</formula>
    </cfRule>
    <cfRule type="containsText" dxfId="4617" priority="4619" operator="containsText" text="Dn(service)">
      <formula>NOT(ISERROR(SEARCH("Dn(service)",E1175)))</formula>
    </cfRule>
    <cfRule type="containsText" dxfId="4616" priority="4620" operator="containsText" text="Dn(waiting)">
      <formula>NOT(ISERROR(SEARCH("Dn(waiting)",E1175)))</formula>
    </cfRule>
  </conditionalFormatting>
  <conditionalFormatting sqref="D1182">
    <cfRule type="containsBlanks" dxfId="4615" priority="4613">
      <formula>LEN(TRIM(D1182))=0</formula>
    </cfRule>
    <cfRule type="containsText" dxfId="4614" priority="4614" operator="containsText" text="Operational">
      <formula>NOT(ISERROR(SEARCH("Operational",D1182)))</formula>
    </cfRule>
    <cfRule type="containsText" dxfId="4613" priority="4615" operator="containsText" text="Dn(service)">
      <formula>NOT(ISERROR(SEARCH("Dn(service)",D1182)))</formula>
    </cfRule>
    <cfRule type="containsText" dxfId="4612" priority="4616" operator="containsText" text="Dn(waiting)">
      <formula>NOT(ISERROR(SEARCH("Dn(waiting)",D1182)))</formula>
    </cfRule>
  </conditionalFormatting>
  <conditionalFormatting sqref="E1176">
    <cfRule type="containsBlanks" dxfId="4611" priority="4609">
      <formula>LEN(TRIM(E1176))=0</formula>
    </cfRule>
    <cfRule type="containsText" dxfId="4610" priority="4610" operator="containsText" text="Operational">
      <formula>NOT(ISERROR(SEARCH("Operational",E1176)))</formula>
    </cfRule>
    <cfRule type="containsText" dxfId="4609" priority="4611" operator="containsText" text="Dn(service)">
      <formula>NOT(ISERROR(SEARCH("Dn(service)",E1176)))</formula>
    </cfRule>
    <cfRule type="containsText" dxfId="4608" priority="4612" operator="containsText" text="Dn(waiting)">
      <formula>NOT(ISERROR(SEARCH("Dn(waiting)",E1176)))</formula>
    </cfRule>
  </conditionalFormatting>
  <conditionalFormatting sqref="E1177">
    <cfRule type="containsBlanks" dxfId="4607" priority="4605">
      <formula>LEN(TRIM(E1177))=0</formula>
    </cfRule>
    <cfRule type="containsText" dxfId="4606" priority="4606" operator="containsText" text="Operational">
      <formula>NOT(ISERROR(SEARCH("Operational",E1177)))</formula>
    </cfRule>
    <cfRule type="containsText" dxfId="4605" priority="4607" operator="containsText" text="Dn(service)">
      <formula>NOT(ISERROR(SEARCH("Dn(service)",E1177)))</formula>
    </cfRule>
    <cfRule type="containsText" dxfId="4604" priority="4608" operator="containsText" text="Dn(waiting)">
      <formula>NOT(ISERROR(SEARCH("Dn(waiting)",E1177)))</formula>
    </cfRule>
  </conditionalFormatting>
  <conditionalFormatting sqref="E1178">
    <cfRule type="containsBlanks" dxfId="4603" priority="4601">
      <formula>LEN(TRIM(E1178))=0</formula>
    </cfRule>
    <cfRule type="containsText" dxfId="4602" priority="4602" operator="containsText" text="Operational">
      <formula>NOT(ISERROR(SEARCH("Operational",E1178)))</formula>
    </cfRule>
    <cfRule type="containsText" dxfId="4601" priority="4603" operator="containsText" text="Dn(service)">
      <formula>NOT(ISERROR(SEARCH("Dn(service)",E1178)))</formula>
    </cfRule>
    <cfRule type="containsText" dxfId="4600" priority="4604" operator="containsText" text="Dn(waiting)">
      <formula>NOT(ISERROR(SEARCH("Dn(waiting)",E1178)))</formula>
    </cfRule>
  </conditionalFormatting>
  <conditionalFormatting sqref="G1175">
    <cfRule type="containsBlanks" dxfId="4599" priority="4597">
      <formula>LEN(TRIM(G1175))=0</formula>
    </cfRule>
    <cfRule type="containsText" dxfId="4598" priority="4598" operator="containsText" text="Operational">
      <formula>NOT(ISERROR(SEARCH("Operational",G1175)))</formula>
    </cfRule>
    <cfRule type="containsText" dxfId="4597" priority="4599" operator="containsText" text="Dn(service)">
      <formula>NOT(ISERROR(SEARCH("Dn(service)",G1175)))</formula>
    </cfRule>
    <cfRule type="containsText" dxfId="4596" priority="4600" operator="containsText" text="Dn(waiting)">
      <formula>NOT(ISERROR(SEARCH("Dn(waiting)",G1175)))</formula>
    </cfRule>
  </conditionalFormatting>
  <conditionalFormatting sqref="G1176">
    <cfRule type="containsBlanks" dxfId="4595" priority="4593">
      <formula>LEN(TRIM(G1176))=0</formula>
    </cfRule>
    <cfRule type="containsText" dxfId="4594" priority="4594" operator="containsText" text="Operational">
      <formula>NOT(ISERROR(SEARCH("Operational",G1176)))</formula>
    </cfRule>
    <cfRule type="containsText" dxfId="4593" priority="4595" operator="containsText" text="Dn(service)">
      <formula>NOT(ISERROR(SEARCH("Dn(service)",G1176)))</formula>
    </cfRule>
    <cfRule type="containsText" dxfId="4592" priority="4596" operator="containsText" text="Dn(waiting)">
      <formula>NOT(ISERROR(SEARCH("Dn(waiting)",G1176)))</formula>
    </cfRule>
  </conditionalFormatting>
  <conditionalFormatting sqref="G1177">
    <cfRule type="containsBlanks" dxfId="4591" priority="4589">
      <formula>LEN(TRIM(G1177))=0</formula>
    </cfRule>
    <cfRule type="containsText" dxfId="4590" priority="4590" operator="containsText" text="Operational">
      <formula>NOT(ISERROR(SEARCH("Operational",G1177)))</formula>
    </cfRule>
    <cfRule type="containsText" dxfId="4589" priority="4591" operator="containsText" text="Dn(service)">
      <formula>NOT(ISERROR(SEARCH("Dn(service)",G1177)))</formula>
    </cfRule>
    <cfRule type="containsText" dxfId="4588" priority="4592" operator="containsText" text="Dn(waiting)">
      <formula>NOT(ISERROR(SEARCH("Dn(waiting)",G1177)))</formula>
    </cfRule>
  </conditionalFormatting>
  <conditionalFormatting sqref="G1178">
    <cfRule type="containsBlanks" dxfId="4587" priority="4585">
      <formula>LEN(TRIM(G1178))=0</formula>
    </cfRule>
    <cfRule type="containsText" dxfId="4586" priority="4586" operator="containsText" text="Operational">
      <formula>NOT(ISERROR(SEARCH("Operational",G1178)))</formula>
    </cfRule>
    <cfRule type="containsText" dxfId="4585" priority="4587" operator="containsText" text="Dn(service)">
      <formula>NOT(ISERROR(SEARCH("Dn(service)",G1178)))</formula>
    </cfRule>
    <cfRule type="containsText" dxfId="4584" priority="4588" operator="containsText" text="Dn(waiting)">
      <formula>NOT(ISERROR(SEARCH("Dn(waiting)",G1178)))</formula>
    </cfRule>
  </conditionalFormatting>
  <conditionalFormatting sqref="G1179">
    <cfRule type="containsBlanks" dxfId="4583" priority="4581">
      <formula>LEN(TRIM(G1179))=0</formula>
    </cfRule>
    <cfRule type="containsText" dxfId="4582" priority="4582" operator="containsText" text="Operational">
      <formula>NOT(ISERROR(SEARCH("Operational",G1179)))</formula>
    </cfRule>
    <cfRule type="containsText" dxfId="4581" priority="4583" operator="containsText" text="Dn(service)">
      <formula>NOT(ISERROR(SEARCH("Dn(service)",G1179)))</formula>
    </cfRule>
    <cfRule type="containsText" dxfId="4580" priority="4584" operator="containsText" text="Dn(waiting)">
      <formula>NOT(ISERROR(SEARCH("Dn(waiting)",G1179)))</formula>
    </cfRule>
  </conditionalFormatting>
  <conditionalFormatting sqref="C1176">
    <cfRule type="containsBlanks" dxfId="4579" priority="4577">
      <formula>LEN(TRIM(C1176))=0</formula>
    </cfRule>
    <cfRule type="containsText" dxfId="4578" priority="4578" operator="containsText" text="Operational">
      <formula>NOT(ISERROR(SEARCH("Operational",C1176)))</formula>
    </cfRule>
    <cfRule type="containsText" dxfId="4577" priority="4579" operator="containsText" text="Dn(service)">
      <formula>NOT(ISERROR(SEARCH("Dn(service)",C1176)))</formula>
    </cfRule>
    <cfRule type="containsText" dxfId="4576" priority="4580" operator="containsText" text="Dn(waiting)">
      <formula>NOT(ISERROR(SEARCH("Dn(waiting)",C1176)))</formula>
    </cfRule>
  </conditionalFormatting>
  <conditionalFormatting sqref="C1187">
    <cfRule type="containsBlanks" dxfId="4575" priority="4573">
      <formula>LEN(TRIM(C1187))=0</formula>
    </cfRule>
    <cfRule type="containsText" dxfId="4574" priority="4574" operator="containsText" text="Operational">
      <formula>NOT(ISERROR(SEARCH("Operational",C1187)))</formula>
    </cfRule>
    <cfRule type="containsText" dxfId="4573" priority="4575" operator="containsText" text="Dn(service)">
      <formula>NOT(ISERROR(SEARCH("Dn(service)",C1187)))</formula>
    </cfRule>
    <cfRule type="containsText" dxfId="4572" priority="4576" operator="containsText" text="Dn(waiting)">
      <formula>NOT(ISERROR(SEARCH("Dn(waiting)",C1187)))</formula>
    </cfRule>
  </conditionalFormatting>
  <conditionalFormatting sqref="D1183">
    <cfRule type="containsBlanks" dxfId="4571" priority="4569">
      <formula>LEN(TRIM(D1183))=0</formula>
    </cfRule>
    <cfRule type="containsText" dxfId="4570" priority="4570" operator="containsText" text="Operational">
      <formula>NOT(ISERROR(SEARCH("Operational",D1183)))</formula>
    </cfRule>
    <cfRule type="containsText" dxfId="4569" priority="4571" operator="containsText" text="Dn(service)">
      <formula>NOT(ISERROR(SEARCH("Dn(service)",D1183)))</formula>
    </cfRule>
    <cfRule type="containsText" dxfId="4568" priority="4572" operator="containsText" text="Dn(waiting)">
      <formula>NOT(ISERROR(SEARCH("Dn(waiting)",D1183)))</formula>
    </cfRule>
  </conditionalFormatting>
  <conditionalFormatting sqref="D1244:D1247">
    <cfRule type="containsBlanks" dxfId="4567" priority="4565">
      <formula>LEN(TRIM(D1244))=0</formula>
    </cfRule>
    <cfRule type="containsText" dxfId="4566" priority="4566" operator="containsText" text="Operational">
      <formula>NOT(ISERROR(SEARCH("Operational",D1244)))</formula>
    </cfRule>
    <cfRule type="containsText" dxfId="4565" priority="4567" operator="containsText" text="Dn(service)">
      <formula>NOT(ISERROR(SEARCH("Dn(service)",D1244)))</formula>
    </cfRule>
    <cfRule type="containsText" dxfId="4564" priority="4568" operator="containsText" text="Dn(waiting)">
      <formula>NOT(ISERROR(SEARCH("Dn(waiting)",D1244)))</formula>
    </cfRule>
  </conditionalFormatting>
  <conditionalFormatting sqref="F1280">
    <cfRule type="containsBlanks" dxfId="4563" priority="4561">
      <formula>LEN(TRIM(F1280))=0</formula>
    </cfRule>
    <cfRule type="containsText" dxfId="4562" priority="4562" operator="containsText" text="Operational">
      <formula>NOT(ISERROR(SEARCH("Operational",F1280)))</formula>
    </cfRule>
    <cfRule type="containsText" dxfId="4561" priority="4563" operator="containsText" text="Dn(service)">
      <formula>NOT(ISERROR(SEARCH("Dn(service)",F1280)))</formula>
    </cfRule>
    <cfRule type="containsText" dxfId="4560" priority="4564" operator="containsText" text="Dn(waiting)">
      <formula>NOT(ISERROR(SEARCH("Dn(waiting)",F1280)))</formula>
    </cfRule>
  </conditionalFormatting>
  <conditionalFormatting sqref="E1284">
    <cfRule type="containsBlanks" dxfId="4559" priority="4557">
      <formula>LEN(TRIM(E1284))=0</formula>
    </cfRule>
    <cfRule type="containsText" dxfId="4558" priority="4558" operator="containsText" text="Operational">
      <formula>NOT(ISERROR(SEARCH("Operational",E1284)))</formula>
    </cfRule>
    <cfRule type="containsText" dxfId="4557" priority="4559" operator="containsText" text="Dn(service)">
      <formula>NOT(ISERROR(SEARCH("Dn(service)",E1284)))</formula>
    </cfRule>
    <cfRule type="containsText" dxfId="4556" priority="4560" operator="containsText" text="Dn(waiting)">
      <formula>NOT(ISERROR(SEARCH("Dn(waiting)",E1284)))</formula>
    </cfRule>
  </conditionalFormatting>
  <conditionalFormatting sqref="E1236">
    <cfRule type="containsBlanks" dxfId="4555" priority="4553">
      <formula>LEN(TRIM(E1236))=0</formula>
    </cfRule>
    <cfRule type="containsText" dxfId="4554" priority="4554" operator="containsText" text="Operational">
      <formula>NOT(ISERROR(SEARCH("Operational",E1236)))</formula>
    </cfRule>
    <cfRule type="containsText" dxfId="4553" priority="4555" operator="containsText" text="Dn(service)">
      <formula>NOT(ISERROR(SEARCH("Dn(service)",E1236)))</formula>
    </cfRule>
    <cfRule type="containsText" dxfId="4552" priority="4556" operator="containsText" text="Dn(waiting)">
      <formula>NOT(ISERROR(SEARCH("Dn(waiting)",E1236)))</formula>
    </cfRule>
  </conditionalFormatting>
  <conditionalFormatting sqref="D1179">
    <cfRule type="containsBlanks" dxfId="4551" priority="4549">
      <formula>LEN(TRIM(D1179))=0</formula>
    </cfRule>
    <cfRule type="containsText" dxfId="4550" priority="4550" operator="containsText" text="Operational">
      <formula>NOT(ISERROR(SEARCH("Operational",D1179)))</formula>
    </cfRule>
    <cfRule type="containsText" dxfId="4549" priority="4551" operator="containsText" text="Dn(service)">
      <formula>NOT(ISERROR(SEARCH("Dn(service)",D1179)))</formula>
    </cfRule>
    <cfRule type="containsText" dxfId="4548" priority="4552" operator="containsText" text="Dn(waiting)">
      <formula>NOT(ISERROR(SEARCH("Dn(waiting)",D1179)))</formula>
    </cfRule>
  </conditionalFormatting>
  <conditionalFormatting sqref="F1192">
    <cfRule type="containsBlanks" dxfId="4547" priority="4545">
      <formula>LEN(TRIM(F1192))=0</formula>
    </cfRule>
    <cfRule type="containsText" dxfId="4546" priority="4546" operator="containsText" text="Operational">
      <formula>NOT(ISERROR(SEARCH("Operational",F1192)))</formula>
    </cfRule>
    <cfRule type="containsText" dxfId="4545" priority="4547" operator="containsText" text="Dn(service)">
      <formula>NOT(ISERROR(SEARCH("Dn(service)",F1192)))</formula>
    </cfRule>
    <cfRule type="containsText" dxfId="4544" priority="4548" operator="containsText" text="Dn(waiting)">
      <formula>NOT(ISERROR(SEARCH("Dn(waiting)",F1192)))</formula>
    </cfRule>
  </conditionalFormatting>
  <conditionalFormatting sqref="E1202:E1206">
    <cfRule type="containsBlanks" dxfId="4543" priority="4541">
      <formula>LEN(TRIM(E1202))=0</formula>
    </cfRule>
    <cfRule type="containsText" dxfId="4542" priority="4542" operator="containsText" text="Operational">
      <formula>NOT(ISERROR(SEARCH("Operational",E1202)))</formula>
    </cfRule>
    <cfRule type="containsText" dxfId="4541" priority="4543" operator="containsText" text="Dn(service)">
      <formula>NOT(ISERROR(SEARCH("Dn(service)",E1202)))</formula>
    </cfRule>
    <cfRule type="containsText" dxfId="4540" priority="4544" operator="containsText" text="Dn(waiting)">
      <formula>NOT(ISERROR(SEARCH("Dn(waiting)",E1202)))</formula>
    </cfRule>
  </conditionalFormatting>
  <conditionalFormatting sqref="E1207">
    <cfRule type="containsBlanks" dxfId="4539" priority="4537">
      <formula>LEN(TRIM(E1207))=0</formula>
    </cfRule>
    <cfRule type="containsText" dxfId="4538" priority="4538" operator="containsText" text="Operational">
      <formula>NOT(ISERROR(SEARCH("Operational",E1207)))</formula>
    </cfRule>
    <cfRule type="containsText" dxfId="4537" priority="4539" operator="containsText" text="Dn(service)">
      <formula>NOT(ISERROR(SEARCH("Dn(service)",E1207)))</formula>
    </cfRule>
    <cfRule type="containsText" dxfId="4536" priority="4540" operator="containsText" text="Dn(waiting)">
      <formula>NOT(ISERROR(SEARCH("Dn(waiting)",E1207)))</formula>
    </cfRule>
  </conditionalFormatting>
  <conditionalFormatting sqref="E1208">
    <cfRule type="containsBlanks" dxfId="4535" priority="4533">
      <formula>LEN(TRIM(E1208))=0</formula>
    </cfRule>
    <cfRule type="containsText" dxfId="4534" priority="4534" operator="containsText" text="Operational">
      <formula>NOT(ISERROR(SEARCH("Operational",E1208)))</formula>
    </cfRule>
    <cfRule type="containsText" dxfId="4533" priority="4535" operator="containsText" text="Dn(service)">
      <formula>NOT(ISERROR(SEARCH("Dn(service)",E1208)))</formula>
    </cfRule>
    <cfRule type="containsText" dxfId="4532" priority="4536" operator="containsText" text="Dn(waiting)">
      <formula>NOT(ISERROR(SEARCH("Dn(waiting)",E1208)))</formula>
    </cfRule>
  </conditionalFormatting>
  <conditionalFormatting sqref="F1193">
    <cfRule type="containsBlanks" dxfId="4531" priority="4529">
      <formula>LEN(TRIM(F1193))=0</formula>
    </cfRule>
    <cfRule type="containsText" dxfId="4530" priority="4530" operator="containsText" text="Operational">
      <formula>NOT(ISERROR(SEARCH("Operational",F1193)))</formula>
    </cfRule>
    <cfRule type="containsText" dxfId="4529" priority="4531" operator="containsText" text="Dn(service)">
      <formula>NOT(ISERROR(SEARCH("Dn(service)",F1193)))</formula>
    </cfRule>
    <cfRule type="containsText" dxfId="4528" priority="4532" operator="containsText" text="Dn(waiting)">
      <formula>NOT(ISERROR(SEARCH("Dn(waiting)",F1193)))</formula>
    </cfRule>
  </conditionalFormatting>
  <conditionalFormatting sqref="F1194">
    <cfRule type="containsBlanks" dxfId="4527" priority="4525">
      <formula>LEN(TRIM(F1194))=0</formula>
    </cfRule>
    <cfRule type="containsText" dxfId="4526" priority="4526" operator="containsText" text="Operational">
      <formula>NOT(ISERROR(SEARCH("Operational",F1194)))</formula>
    </cfRule>
    <cfRule type="containsText" dxfId="4525" priority="4527" operator="containsText" text="Dn(service)">
      <formula>NOT(ISERROR(SEARCH("Dn(service)",F1194)))</formula>
    </cfRule>
    <cfRule type="containsText" dxfId="4524" priority="4528" operator="containsText" text="Dn(waiting)">
      <formula>NOT(ISERROR(SEARCH("Dn(waiting)",F1194)))</formula>
    </cfRule>
  </conditionalFormatting>
  <conditionalFormatting sqref="F1195">
    <cfRule type="containsBlanks" dxfId="4523" priority="4521">
      <formula>LEN(TRIM(F1195))=0</formula>
    </cfRule>
    <cfRule type="containsText" dxfId="4522" priority="4522" operator="containsText" text="Operational">
      <formula>NOT(ISERROR(SEARCH("Operational",F1195)))</formula>
    </cfRule>
    <cfRule type="containsText" dxfId="4521" priority="4523" operator="containsText" text="Dn(service)">
      <formula>NOT(ISERROR(SEARCH("Dn(service)",F1195)))</formula>
    </cfRule>
    <cfRule type="containsText" dxfId="4520" priority="4524" operator="containsText" text="Dn(waiting)">
      <formula>NOT(ISERROR(SEARCH("Dn(waiting)",F1195)))</formula>
    </cfRule>
  </conditionalFormatting>
  <conditionalFormatting sqref="F1196">
    <cfRule type="containsBlanks" dxfId="4519" priority="4517">
      <formula>LEN(TRIM(F1196))=0</formula>
    </cfRule>
    <cfRule type="containsText" dxfId="4518" priority="4518" operator="containsText" text="Operational">
      <formula>NOT(ISERROR(SEARCH("Operational",F1196)))</formula>
    </cfRule>
    <cfRule type="containsText" dxfId="4517" priority="4519" operator="containsText" text="Dn(service)">
      <formula>NOT(ISERROR(SEARCH("Dn(service)",F1196)))</formula>
    </cfRule>
    <cfRule type="containsText" dxfId="4516" priority="4520" operator="containsText" text="Dn(waiting)">
      <formula>NOT(ISERROR(SEARCH("Dn(waiting)",F1196)))</formula>
    </cfRule>
  </conditionalFormatting>
  <conditionalFormatting sqref="E1233:E1235">
    <cfRule type="containsBlanks" dxfId="4515" priority="4513">
      <formula>LEN(TRIM(E1233))=0</formula>
    </cfRule>
    <cfRule type="containsText" dxfId="4514" priority="4514" operator="containsText" text="Operational">
      <formula>NOT(ISERROR(SEARCH("Operational",E1233)))</formula>
    </cfRule>
    <cfRule type="containsText" dxfId="4513" priority="4515" operator="containsText" text="Dn(service)">
      <formula>NOT(ISERROR(SEARCH("Dn(service)",E1233)))</formula>
    </cfRule>
    <cfRule type="containsText" dxfId="4512" priority="4516" operator="containsText" text="Dn(waiting)">
      <formula>NOT(ISERROR(SEARCH("Dn(waiting)",E1233)))</formula>
    </cfRule>
  </conditionalFormatting>
  <conditionalFormatting sqref="D1210:D1216">
    <cfRule type="containsBlanks" dxfId="4511" priority="4509">
      <formula>LEN(TRIM(D1210))=0</formula>
    </cfRule>
    <cfRule type="containsText" dxfId="4510" priority="4510" operator="containsText" text="Operational">
      <formula>NOT(ISERROR(SEARCH("Operational",D1210)))</formula>
    </cfRule>
    <cfRule type="containsText" dxfId="4509" priority="4511" operator="containsText" text="Dn(service)">
      <formula>NOT(ISERROR(SEARCH("Dn(service)",D1210)))</formula>
    </cfRule>
    <cfRule type="containsText" dxfId="4508" priority="4512" operator="containsText" text="Dn(waiting)">
      <formula>NOT(ISERROR(SEARCH("Dn(waiting)",D1210)))</formula>
    </cfRule>
  </conditionalFormatting>
  <conditionalFormatting sqref="D1240:D1243">
    <cfRule type="containsBlanks" dxfId="4507" priority="4505">
      <formula>LEN(TRIM(D1240))=0</formula>
    </cfRule>
    <cfRule type="containsText" dxfId="4506" priority="4506" operator="containsText" text="Operational">
      <formula>NOT(ISERROR(SEARCH("Operational",D1240)))</formula>
    </cfRule>
    <cfRule type="containsText" dxfId="4505" priority="4507" operator="containsText" text="Dn(service)">
      <formula>NOT(ISERROR(SEARCH("Dn(service)",D1240)))</formula>
    </cfRule>
    <cfRule type="containsText" dxfId="4504" priority="4508" operator="containsText" text="Dn(waiting)">
      <formula>NOT(ISERROR(SEARCH("Dn(waiting)",D1240)))</formula>
    </cfRule>
  </conditionalFormatting>
  <conditionalFormatting sqref="G1197:G1205">
    <cfRule type="containsBlanks" dxfId="4503" priority="4501">
      <formula>LEN(TRIM(G1197))=0</formula>
    </cfRule>
    <cfRule type="containsText" dxfId="4502" priority="4502" operator="containsText" text="Operational">
      <formula>NOT(ISERROR(SEARCH("Operational",G1197)))</formula>
    </cfRule>
    <cfRule type="containsText" dxfId="4501" priority="4503" operator="containsText" text="Dn(service)">
      <formula>NOT(ISERROR(SEARCH("Dn(service)",G1197)))</formula>
    </cfRule>
    <cfRule type="containsText" dxfId="4500" priority="4504" operator="containsText" text="Dn(waiting)">
      <formula>NOT(ISERROR(SEARCH("Dn(waiting)",G1197)))</formula>
    </cfRule>
  </conditionalFormatting>
  <conditionalFormatting sqref="H1217">
    <cfRule type="containsBlanks" dxfId="4499" priority="4497">
      <formula>LEN(TRIM(H1217))=0</formula>
    </cfRule>
    <cfRule type="containsText" dxfId="4498" priority="4498" operator="containsText" text="Operational">
      <formula>NOT(ISERROR(SEARCH("Operational",H1217)))</formula>
    </cfRule>
    <cfRule type="containsText" dxfId="4497" priority="4499" operator="containsText" text="Dn(service)">
      <formula>NOT(ISERROR(SEARCH("Dn(service)",H1217)))</formula>
    </cfRule>
    <cfRule type="containsText" dxfId="4496" priority="4500" operator="containsText" text="Dn(waiting)">
      <formula>NOT(ISERROR(SEARCH("Dn(waiting)",H1217)))</formula>
    </cfRule>
  </conditionalFormatting>
  <conditionalFormatting sqref="H1214:H1216">
    <cfRule type="containsBlanks" dxfId="4495" priority="4493">
      <formula>LEN(TRIM(H1214))=0</formula>
    </cfRule>
    <cfRule type="containsText" dxfId="4494" priority="4494" operator="containsText" text="Operational">
      <formula>NOT(ISERROR(SEARCH("Operational",H1214)))</formula>
    </cfRule>
    <cfRule type="containsText" dxfId="4493" priority="4495" operator="containsText" text="Dn(service)">
      <formula>NOT(ISERROR(SEARCH("Dn(service)",H1214)))</formula>
    </cfRule>
    <cfRule type="containsText" dxfId="4492" priority="4496" operator="containsText" text="Dn(waiting)">
      <formula>NOT(ISERROR(SEARCH("Dn(waiting)",H1214)))</formula>
    </cfRule>
  </conditionalFormatting>
  <conditionalFormatting sqref="E1314:E1331">
    <cfRule type="containsBlanks" dxfId="4491" priority="4489">
      <formula>LEN(TRIM(E1314))=0</formula>
    </cfRule>
    <cfRule type="containsText" dxfId="4490" priority="4490" operator="containsText" text="Operational">
      <formula>NOT(ISERROR(SEARCH("Operational",E1314)))</formula>
    </cfRule>
    <cfRule type="containsText" dxfId="4489" priority="4491" operator="containsText" text="Dn(service)">
      <formula>NOT(ISERROR(SEARCH("Dn(service)",E1314)))</formula>
    </cfRule>
    <cfRule type="containsText" dxfId="4488" priority="4492" operator="containsText" text="Dn(waiting)">
      <formula>NOT(ISERROR(SEARCH("Dn(waiting)",E1314)))</formula>
    </cfRule>
  </conditionalFormatting>
  <conditionalFormatting sqref="E1285">
    <cfRule type="containsBlanks" dxfId="4487" priority="4485">
      <formula>LEN(TRIM(E1285))=0</formula>
    </cfRule>
    <cfRule type="containsText" dxfId="4486" priority="4486" operator="containsText" text="Operational">
      <formula>NOT(ISERROR(SEARCH("Operational",E1285)))</formula>
    </cfRule>
    <cfRule type="containsText" dxfId="4485" priority="4487" operator="containsText" text="Dn(service)">
      <formula>NOT(ISERROR(SEARCH("Dn(service)",E1285)))</formula>
    </cfRule>
    <cfRule type="containsText" dxfId="4484" priority="4488" operator="containsText" text="Dn(waiting)">
      <formula>NOT(ISERROR(SEARCH("Dn(waiting)",E1285)))</formula>
    </cfRule>
  </conditionalFormatting>
  <conditionalFormatting sqref="F1222">
    <cfRule type="containsBlanks" dxfId="4483" priority="4481">
      <formula>LEN(TRIM(F1222))=0</formula>
    </cfRule>
    <cfRule type="containsText" dxfId="4482" priority="4482" operator="containsText" text="Operational">
      <formula>NOT(ISERROR(SEARCH("Operational",F1222)))</formula>
    </cfRule>
    <cfRule type="containsText" dxfId="4481" priority="4483" operator="containsText" text="Dn(service)">
      <formula>NOT(ISERROR(SEARCH("Dn(service)",F1222)))</formula>
    </cfRule>
    <cfRule type="containsText" dxfId="4480" priority="4484" operator="containsText" text="Dn(waiting)">
      <formula>NOT(ISERROR(SEARCH("Dn(waiting)",F1222)))</formula>
    </cfRule>
  </conditionalFormatting>
  <conditionalFormatting sqref="D1217:D1220">
    <cfRule type="containsBlanks" dxfId="4479" priority="4477">
      <formula>LEN(TRIM(D1217))=0</formula>
    </cfRule>
    <cfRule type="containsText" dxfId="4478" priority="4478" operator="containsText" text="Operational">
      <formula>NOT(ISERROR(SEARCH("Operational",D1217)))</formula>
    </cfRule>
    <cfRule type="containsText" dxfId="4477" priority="4479" operator="containsText" text="Dn(service)">
      <formula>NOT(ISERROR(SEARCH("Dn(service)",D1217)))</formula>
    </cfRule>
    <cfRule type="containsText" dxfId="4476" priority="4480" operator="containsText" text="Dn(waiting)">
      <formula>NOT(ISERROR(SEARCH("Dn(waiting)",D1217)))</formula>
    </cfRule>
  </conditionalFormatting>
  <conditionalFormatting sqref="D1248">
    <cfRule type="containsBlanks" dxfId="4475" priority="4473">
      <formula>LEN(TRIM(D1248))=0</formula>
    </cfRule>
    <cfRule type="containsText" dxfId="4474" priority="4474" operator="containsText" text="Operational">
      <formula>NOT(ISERROR(SEARCH("Operational",D1248)))</formula>
    </cfRule>
    <cfRule type="containsText" dxfId="4473" priority="4475" operator="containsText" text="Dn(service)">
      <formula>NOT(ISERROR(SEARCH("Dn(service)",D1248)))</formula>
    </cfRule>
    <cfRule type="containsText" dxfId="4472" priority="4476" operator="containsText" text="Dn(waiting)">
      <formula>NOT(ISERROR(SEARCH("Dn(waiting)",D1248)))</formula>
    </cfRule>
  </conditionalFormatting>
  <conditionalFormatting sqref="F1223:F1225">
    <cfRule type="containsBlanks" dxfId="4471" priority="4469">
      <formula>LEN(TRIM(F1223))=0</formula>
    </cfRule>
    <cfRule type="containsText" dxfId="4470" priority="4470" operator="containsText" text="Operational">
      <formula>NOT(ISERROR(SEARCH("Operational",F1223)))</formula>
    </cfRule>
    <cfRule type="containsText" dxfId="4469" priority="4471" operator="containsText" text="Dn(service)">
      <formula>NOT(ISERROR(SEARCH("Dn(service)",F1223)))</formula>
    </cfRule>
    <cfRule type="containsText" dxfId="4468" priority="4472" operator="containsText" text="Dn(waiting)">
      <formula>NOT(ISERROR(SEARCH("Dn(waiting)",F1223)))</formula>
    </cfRule>
  </conditionalFormatting>
  <conditionalFormatting sqref="F1226">
    <cfRule type="containsBlanks" dxfId="4467" priority="4465">
      <formula>LEN(TRIM(F1226))=0</formula>
    </cfRule>
    <cfRule type="containsText" dxfId="4466" priority="4466" operator="containsText" text="Operational">
      <formula>NOT(ISERROR(SEARCH("Operational",F1226)))</formula>
    </cfRule>
    <cfRule type="containsText" dxfId="4465" priority="4467" operator="containsText" text="Dn(service)">
      <formula>NOT(ISERROR(SEARCH("Dn(service)",F1226)))</formula>
    </cfRule>
    <cfRule type="containsText" dxfId="4464" priority="4468" operator="containsText" text="Dn(waiting)">
      <formula>NOT(ISERROR(SEARCH("Dn(waiting)",F1226)))</formula>
    </cfRule>
  </conditionalFormatting>
  <conditionalFormatting sqref="I1211:I1217">
    <cfRule type="containsBlanks" dxfId="4463" priority="4461">
      <formula>LEN(TRIM(I1211))=0</formula>
    </cfRule>
    <cfRule type="containsText" dxfId="4462" priority="4462" operator="containsText" text="Operational">
      <formula>NOT(ISERROR(SEARCH("Operational",I1211)))</formula>
    </cfRule>
    <cfRule type="containsText" dxfId="4461" priority="4463" operator="containsText" text="Dn(service)">
      <formula>NOT(ISERROR(SEARCH("Dn(service)",I1211)))</formula>
    </cfRule>
    <cfRule type="containsText" dxfId="4460" priority="4464" operator="containsText" text="Dn(waiting)">
      <formula>NOT(ISERROR(SEARCH("Dn(waiting)",I1211)))</formula>
    </cfRule>
  </conditionalFormatting>
  <conditionalFormatting sqref="C1219:C1230">
    <cfRule type="containsBlanks" dxfId="4459" priority="4457">
      <formula>LEN(TRIM(C1219))=0</formula>
    </cfRule>
    <cfRule type="containsText" dxfId="4458" priority="4458" operator="containsText" text="Operational">
      <formula>NOT(ISERROR(SEARCH("Operational",C1219)))</formula>
    </cfRule>
    <cfRule type="containsText" dxfId="4457" priority="4459" operator="containsText" text="Dn(service)">
      <formula>NOT(ISERROR(SEARCH("Dn(service)",C1219)))</formula>
    </cfRule>
    <cfRule type="containsText" dxfId="4456" priority="4460" operator="containsText" text="Dn(waiting)">
      <formula>NOT(ISERROR(SEARCH("Dn(waiting)",C1219)))</formula>
    </cfRule>
  </conditionalFormatting>
  <conditionalFormatting sqref="G1228:G1235">
    <cfRule type="containsBlanks" dxfId="4455" priority="4453">
      <formula>LEN(TRIM(G1228))=0</formula>
    </cfRule>
    <cfRule type="containsText" dxfId="4454" priority="4454" operator="containsText" text="Operational">
      <formula>NOT(ISERROR(SEARCH("Operational",G1228)))</formula>
    </cfRule>
    <cfRule type="containsText" dxfId="4453" priority="4455" operator="containsText" text="Dn(service)">
      <formula>NOT(ISERROR(SEARCH("Dn(service)",G1228)))</formula>
    </cfRule>
    <cfRule type="containsText" dxfId="4452" priority="4456" operator="containsText" text="Dn(waiting)">
      <formula>NOT(ISERROR(SEARCH("Dn(waiting)",G1228)))</formula>
    </cfRule>
  </conditionalFormatting>
  <conditionalFormatting sqref="F1197">
    <cfRule type="containsBlanks" dxfId="4451" priority="4449">
      <formula>LEN(TRIM(F1197))=0</formula>
    </cfRule>
    <cfRule type="containsText" dxfId="4450" priority="4450" operator="containsText" text="Operational">
      <formula>NOT(ISERROR(SEARCH("Operational",F1197)))</formula>
    </cfRule>
    <cfRule type="containsText" dxfId="4449" priority="4451" operator="containsText" text="Dn(service)">
      <formula>NOT(ISERROR(SEARCH("Dn(service)",F1197)))</formula>
    </cfRule>
    <cfRule type="containsText" dxfId="4448" priority="4452" operator="containsText" text="Dn(waiting)">
      <formula>NOT(ISERROR(SEARCH("Dn(waiting)",F1197)))</formula>
    </cfRule>
  </conditionalFormatting>
  <conditionalFormatting sqref="H1244">
    <cfRule type="containsBlanks" dxfId="4447" priority="4445">
      <formula>LEN(TRIM(H1244))=0</formula>
    </cfRule>
    <cfRule type="containsText" dxfId="4446" priority="4446" operator="containsText" text="Operational">
      <formula>NOT(ISERROR(SEARCH("Operational",H1244)))</formula>
    </cfRule>
    <cfRule type="containsText" dxfId="4445" priority="4447" operator="containsText" text="Dn(service)">
      <formula>NOT(ISERROR(SEARCH("Dn(service)",H1244)))</formula>
    </cfRule>
    <cfRule type="containsText" dxfId="4444" priority="4448" operator="containsText" text="Dn(waiting)">
      <formula>NOT(ISERROR(SEARCH("Dn(waiting)",H1244)))</formula>
    </cfRule>
  </conditionalFormatting>
  <conditionalFormatting sqref="E1239:E1240">
    <cfRule type="containsBlanks" dxfId="4443" priority="4441">
      <formula>LEN(TRIM(E1239))=0</formula>
    </cfRule>
    <cfRule type="containsText" dxfId="4442" priority="4442" operator="containsText" text="Operational">
      <formula>NOT(ISERROR(SEARCH("Operational",E1239)))</formula>
    </cfRule>
    <cfRule type="containsText" dxfId="4441" priority="4443" operator="containsText" text="Dn(service)">
      <formula>NOT(ISERROR(SEARCH("Dn(service)",E1239)))</formula>
    </cfRule>
    <cfRule type="containsText" dxfId="4440" priority="4444" operator="containsText" text="Dn(waiting)">
      <formula>NOT(ISERROR(SEARCH("Dn(waiting)",E1239)))</formula>
    </cfRule>
  </conditionalFormatting>
  <conditionalFormatting sqref="I1242:I1244">
    <cfRule type="containsBlanks" dxfId="4439" priority="4437">
      <formula>LEN(TRIM(I1242))=0</formula>
    </cfRule>
    <cfRule type="containsText" dxfId="4438" priority="4438" operator="containsText" text="Operational">
      <formula>NOT(ISERROR(SEARCH("Operational",I1242)))</formula>
    </cfRule>
    <cfRule type="containsText" dxfId="4437" priority="4439" operator="containsText" text="Dn(service)">
      <formula>NOT(ISERROR(SEARCH("Dn(service)",I1242)))</formula>
    </cfRule>
    <cfRule type="containsText" dxfId="4436" priority="4440" operator="containsText" text="Dn(waiting)">
      <formula>NOT(ISERROR(SEARCH("Dn(waiting)",I1242)))</formula>
    </cfRule>
  </conditionalFormatting>
  <conditionalFormatting sqref="E1332:E1335">
    <cfRule type="containsBlanks" dxfId="4435" priority="4433">
      <formula>LEN(TRIM(E1332))=0</formula>
    </cfRule>
    <cfRule type="containsText" dxfId="4434" priority="4434" operator="containsText" text="Operational">
      <formula>NOT(ISERROR(SEARCH("Operational",E1332)))</formula>
    </cfRule>
    <cfRule type="containsText" dxfId="4433" priority="4435" operator="containsText" text="Dn(service)">
      <formula>NOT(ISERROR(SEARCH("Dn(service)",E1332)))</formula>
    </cfRule>
    <cfRule type="containsText" dxfId="4432" priority="4436" operator="containsText" text="Dn(waiting)">
      <formula>NOT(ISERROR(SEARCH("Dn(waiting)",E1332)))</formula>
    </cfRule>
  </conditionalFormatting>
  <conditionalFormatting sqref="I1266:I1267">
    <cfRule type="containsBlanks" dxfId="4431" priority="4429">
      <formula>LEN(TRIM(I1266))=0</formula>
    </cfRule>
    <cfRule type="containsText" dxfId="4430" priority="4430" operator="containsText" text="Operational">
      <formula>NOT(ISERROR(SEARCH("Operational",I1266)))</formula>
    </cfRule>
    <cfRule type="containsText" dxfId="4429" priority="4431" operator="containsText" text="Dn(service)">
      <formula>NOT(ISERROR(SEARCH("Dn(service)",I1266)))</formula>
    </cfRule>
    <cfRule type="containsText" dxfId="4428" priority="4432" operator="containsText" text="Dn(waiting)">
      <formula>NOT(ISERROR(SEARCH("Dn(waiting)",I1266)))</formula>
    </cfRule>
  </conditionalFormatting>
  <conditionalFormatting sqref="C1248:C1259">
    <cfRule type="containsBlanks" dxfId="4427" priority="4425">
      <formula>LEN(TRIM(C1248))=0</formula>
    </cfRule>
    <cfRule type="containsText" dxfId="4426" priority="4426" operator="containsText" text="Operational">
      <formula>NOT(ISERROR(SEARCH("Operational",C1248)))</formula>
    </cfRule>
    <cfRule type="containsText" dxfId="4425" priority="4427" operator="containsText" text="Dn(service)">
      <formula>NOT(ISERROR(SEARCH("Dn(service)",C1248)))</formula>
    </cfRule>
    <cfRule type="containsText" dxfId="4424" priority="4428" operator="containsText" text="Dn(waiting)">
      <formula>NOT(ISERROR(SEARCH("Dn(waiting)",C1248)))</formula>
    </cfRule>
  </conditionalFormatting>
  <conditionalFormatting sqref="G1257:G1263 H1249:H1250">
    <cfRule type="containsBlanks" dxfId="4423" priority="4421">
      <formula>LEN(TRIM(G1249))=0</formula>
    </cfRule>
    <cfRule type="containsText" dxfId="4422" priority="4422" operator="containsText" text="Operational">
      <formula>NOT(ISERROR(SEARCH("Operational",G1249)))</formula>
    </cfRule>
    <cfRule type="containsText" dxfId="4421" priority="4423" operator="containsText" text="Dn(service)">
      <formula>NOT(ISERROR(SEARCH("Dn(service)",G1249)))</formula>
    </cfRule>
    <cfRule type="containsText" dxfId="4420" priority="4424" operator="containsText" text="Dn(waiting)">
      <formula>NOT(ISERROR(SEARCH("Dn(waiting)",G1249)))</formula>
    </cfRule>
  </conditionalFormatting>
  <conditionalFormatting sqref="G1323">
    <cfRule type="containsBlanks" dxfId="4419" priority="4417">
      <formula>LEN(TRIM(G1323))=0</formula>
    </cfRule>
    <cfRule type="containsText" dxfId="4418" priority="4418" operator="containsText" text="Operational">
      <formula>NOT(ISERROR(SEARCH("Operational",G1323)))</formula>
    </cfRule>
    <cfRule type="containsText" dxfId="4417" priority="4419" operator="containsText" text="Dn(service)">
      <formula>NOT(ISERROR(SEARCH("Dn(service)",G1323)))</formula>
    </cfRule>
    <cfRule type="containsText" dxfId="4416" priority="4420" operator="containsText" text="Dn(waiting)">
      <formula>NOT(ISERROR(SEARCH("Dn(waiting)",G1323)))</formula>
    </cfRule>
  </conditionalFormatting>
  <conditionalFormatting sqref="D1270:D1273">
    <cfRule type="containsBlanks" dxfId="4415" priority="4413">
      <formula>LEN(TRIM(D1270))=0</formula>
    </cfRule>
    <cfRule type="containsText" dxfId="4414" priority="4414" operator="containsText" text="Operational">
      <formula>NOT(ISERROR(SEARCH("Operational",D1270)))</formula>
    </cfRule>
    <cfRule type="containsText" dxfId="4413" priority="4415" operator="containsText" text="Dn(service)">
      <formula>NOT(ISERROR(SEARCH("Dn(service)",D1270)))</formula>
    </cfRule>
    <cfRule type="containsText" dxfId="4412" priority="4416" operator="containsText" text="Dn(waiting)">
      <formula>NOT(ISERROR(SEARCH("Dn(waiting)",D1270)))</formula>
    </cfRule>
  </conditionalFormatting>
  <conditionalFormatting sqref="C1303:C1304">
    <cfRule type="containsBlanks" dxfId="4411" priority="4409">
      <formula>LEN(TRIM(C1303))=0</formula>
    </cfRule>
    <cfRule type="containsText" dxfId="4410" priority="4410" operator="containsText" text="Operational">
      <formula>NOT(ISERROR(SEARCH("Operational",C1303)))</formula>
    </cfRule>
    <cfRule type="containsText" dxfId="4409" priority="4411" operator="containsText" text="Dn(service)">
      <formula>NOT(ISERROR(SEARCH("Dn(service)",C1303)))</formula>
    </cfRule>
    <cfRule type="containsText" dxfId="4408" priority="4412" operator="containsText" text="Dn(waiting)">
      <formula>NOT(ISERROR(SEARCH("Dn(waiting)",C1303)))</formula>
    </cfRule>
  </conditionalFormatting>
  <conditionalFormatting sqref="F1258:F1260">
    <cfRule type="containsBlanks" dxfId="4407" priority="4405">
      <formula>LEN(TRIM(F1258))=0</formula>
    </cfRule>
    <cfRule type="containsText" dxfId="4406" priority="4406" operator="containsText" text="Operational">
      <formula>NOT(ISERROR(SEARCH("Operational",F1258)))</formula>
    </cfRule>
    <cfRule type="containsText" dxfId="4405" priority="4407" operator="containsText" text="Dn(service)">
      <formula>NOT(ISERROR(SEARCH("Dn(service)",F1258)))</formula>
    </cfRule>
    <cfRule type="containsText" dxfId="4404" priority="4408" operator="containsText" text="Dn(waiting)">
      <formula>NOT(ISERROR(SEARCH("Dn(waiting)",F1258)))</formula>
    </cfRule>
  </conditionalFormatting>
  <conditionalFormatting sqref="F1311:F1316">
    <cfRule type="containsBlanks" dxfId="4403" priority="4401">
      <formula>LEN(TRIM(F1311))=0</formula>
    </cfRule>
    <cfRule type="containsText" dxfId="4402" priority="4402" operator="containsText" text="Operational">
      <formula>NOT(ISERROR(SEARCH("Operational",F1311)))</formula>
    </cfRule>
    <cfRule type="containsText" dxfId="4401" priority="4403" operator="containsText" text="Dn(service)">
      <formula>NOT(ISERROR(SEARCH("Dn(service)",F1311)))</formula>
    </cfRule>
    <cfRule type="containsText" dxfId="4400" priority="4404" operator="containsText" text="Dn(waiting)">
      <formula>NOT(ISERROR(SEARCH("Dn(waiting)",F1311)))</formula>
    </cfRule>
  </conditionalFormatting>
  <conditionalFormatting sqref="G1317:H1318 H1308:H1316">
    <cfRule type="containsBlanks" dxfId="4399" priority="4397">
      <formula>LEN(TRIM(G1308))=0</formula>
    </cfRule>
    <cfRule type="containsText" dxfId="4398" priority="4398" operator="containsText" text="Operational">
      <formula>NOT(ISERROR(SEARCH("Operational",G1308)))</formula>
    </cfRule>
    <cfRule type="containsText" dxfId="4397" priority="4399" operator="containsText" text="Dn(service)">
      <formula>NOT(ISERROR(SEARCH("Dn(service)",G1308)))</formula>
    </cfRule>
    <cfRule type="containsText" dxfId="4396" priority="4400" operator="containsText" text="Dn(waiting)">
      <formula>NOT(ISERROR(SEARCH("Dn(waiting)",G1308)))</formula>
    </cfRule>
  </conditionalFormatting>
  <conditionalFormatting sqref="C1276">
    <cfRule type="containsBlanks" dxfId="4395" priority="4393">
      <formula>LEN(TRIM(C1276))=0</formula>
    </cfRule>
    <cfRule type="containsText" dxfId="4394" priority="4394" operator="containsText" text="Operational">
      <formula>NOT(ISERROR(SEARCH("Operational",C1276)))</formula>
    </cfRule>
    <cfRule type="containsText" dxfId="4393" priority="4395" operator="containsText" text="Dn(service)">
      <formula>NOT(ISERROR(SEARCH("Dn(service)",C1276)))</formula>
    </cfRule>
    <cfRule type="containsText" dxfId="4392" priority="4396" operator="containsText" text="Dn(waiting)">
      <formula>NOT(ISERROR(SEARCH("Dn(waiting)",C1276)))</formula>
    </cfRule>
  </conditionalFormatting>
  <conditionalFormatting sqref="G1288:G1292 H1276:H1278">
    <cfRule type="containsBlanks" dxfId="4391" priority="4389">
      <formula>LEN(TRIM(G1276))=0</formula>
    </cfRule>
    <cfRule type="containsText" dxfId="4390" priority="4390" operator="containsText" text="Operational">
      <formula>NOT(ISERROR(SEARCH("Operational",G1276)))</formula>
    </cfRule>
    <cfRule type="containsText" dxfId="4389" priority="4391" operator="containsText" text="Dn(service)">
      <formula>NOT(ISERROR(SEARCH("Dn(service)",G1276)))</formula>
    </cfRule>
    <cfRule type="containsText" dxfId="4388" priority="4392" operator="containsText" text="Dn(waiting)">
      <formula>NOT(ISERROR(SEARCH("Dn(waiting)",G1276)))</formula>
    </cfRule>
  </conditionalFormatting>
  <conditionalFormatting sqref="D1295:D1296">
    <cfRule type="containsBlanks" dxfId="4387" priority="4385">
      <formula>LEN(TRIM(D1295))=0</formula>
    </cfRule>
    <cfRule type="containsText" dxfId="4386" priority="4386" operator="containsText" text="Operational">
      <formula>NOT(ISERROR(SEARCH("Operational",D1295)))</formula>
    </cfRule>
    <cfRule type="containsText" dxfId="4385" priority="4387" operator="containsText" text="Dn(service)">
      <formula>NOT(ISERROR(SEARCH("Dn(service)",D1295)))</formula>
    </cfRule>
    <cfRule type="containsText" dxfId="4384" priority="4388" operator="containsText" text="Dn(waiting)">
      <formula>NOT(ISERROR(SEARCH("Dn(waiting)",D1295)))</formula>
    </cfRule>
  </conditionalFormatting>
  <conditionalFormatting sqref="D1297">
    <cfRule type="containsBlanks" dxfId="4383" priority="4381">
      <formula>LEN(TRIM(D1297))=0</formula>
    </cfRule>
    <cfRule type="containsText" dxfId="4382" priority="4382" operator="containsText" text="Operational">
      <formula>NOT(ISERROR(SEARCH("Operational",D1297)))</formula>
    </cfRule>
    <cfRule type="containsText" dxfId="4381" priority="4383" operator="containsText" text="Dn(service)">
      <formula>NOT(ISERROR(SEARCH("Dn(service)",D1297)))</formula>
    </cfRule>
    <cfRule type="containsText" dxfId="4380" priority="4384" operator="containsText" text="Dn(waiting)">
      <formula>NOT(ISERROR(SEARCH("Dn(waiting)",D1297)))</formula>
    </cfRule>
  </conditionalFormatting>
  <conditionalFormatting sqref="D1298:D1300">
    <cfRule type="containsBlanks" dxfId="4379" priority="4377">
      <formula>LEN(TRIM(D1298))=0</formula>
    </cfRule>
    <cfRule type="containsText" dxfId="4378" priority="4378" operator="containsText" text="Operational">
      <formula>NOT(ISERROR(SEARCH("Operational",D1298)))</formula>
    </cfRule>
    <cfRule type="containsText" dxfId="4377" priority="4379" operator="containsText" text="Dn(service)">
      <formula>NOT(ISERROR(SEARCH("Dn(service)",D1298)))</formula>
    </cfRule>
    <cfRule type="containsText" dxfId="4376" priority="4380" operator="containsText" text="Dn(waiting)">
      <formula>NOT(ISERROR(SEARCH("Dn(waiting)",D1298)))</formula>
    </cfRule>
  </conditionalFormatting>
  <conditionalFormatting sqref="G1319:H1319 G1320:G1322">
    <cfRule type="containsBlanks" dxfId="4375" priority="4373">
      <formula>LEN(TRIM(G1319))=0</formula>
    </cfRule>
    <cfRule type="containsText" dxfId="4374" priority="4374" operator="containsText" text="Operational">
      <formula>NOT(ISERROR(SEARCH("Operational",G1319)))</formula>
    </cfRule>
    <cfRule type="containsText" dxfId="4373" priority="4375" operator="containsText" text="Dn(service)">
      <formula>NOT(ISERROR(SEARCH("Dn(service)",G1319)))</formula>
    </cfRule>
    <cfRule type="containsText" dxfId="4372" priority="4376" operator="containsText" text="Dn(waiting)">
      <formula>NOT(ISERROR(SEARCH("Dn(waiting)",G1319)))</formula>
    </cfRule>
  </conditionalFormatting>
  <conditionalFormatting sqref="E1336">
    <cfRule type="containsBlanks" dxfId="4371" priority="4369">
      <formula>LEN(TRIM(E1336))=0</formula>
    </cfRule>
    <cfRule type="containsText" dxfId="4370" priority="4370" operator="containsText" text="Operational">
      <formula>NOT(ISERROR(SEARCH("Operational",E1336)))</formula>
    </cfRule>
    <cfRule type="containsText" dxfId="4369" priority="4371" operator="containsText" text="Dn(service)">
      <formula>NOT(ISERROR(SEARCH("Dn(service)",E1336)))</formula>
    </cfRule>
    <cfRule type="containsText" dxfId="4368" priority="4372" operator="containsText" text="Dn(waiting)">
      <formula>NOT(ISERROR(SEARCH("Dn(waiting)",E1336)))</formula>
    </cfRule>
  </conditionalFormatting>
  <conditionalFormatting sqref="F1337:G1337 D1337:D1340 I1337">
    <cfRule type="containsBlanks" dxfId="4367" priority="4365">
      <formula>LEN(TRIM(D1337))=0</formula>
    </cfRule>
    <cfRule type="containsText" dxfId="4366" priority="4366" operator="containsText" text="Operational">
      <formula>NOT(ISERROR(SEARCH("Operational",D1337)))</formula>
    </cfRule>
    <cfRule type="containsText" dxfId="4365" priority="4367" operator="containsText" text="Dn(service)">
      <formula>NOT(ISERROR(SEARCH("Dn(service)",D1337)))</formula>
    </cfRule>
    <cfRule type="containsText" dxfId="4364" priority="4368" operator="containsText" text="Dn(waiting)">
      <formula>NOT(ISERROR(SEARCH("Dn(waiting)",D1337)))</formula>
    </cfRule>
  </conditionalFormatting>
  <conditionalFormatting sqref="C1337">
    <cfRule type="containsBlanks" dxfId="4363" priority="4361">
      <formula>LEN(TRIM(C1337))=0</formula>
    </cfRule>
    <cfRule type="containsText" dxfId="4362" priority="4362" operator="containsText" text="Operational">
      <formula>NOT(ISERROR(SEARCH("Operational",C1337)))</formula>
    </cfRule>
    <cfRule type="containsText" dxfId="4361" priority="4363" operator="containsText" text="Dn(service)">
      <formula>NOT(ISERROR(SEARCH("Dn(service)",C1337)))</formula>
    </cfRule>
    <cfRule type="containsText" dxfId="4360" priority="4364" operator="containsText" text="Dn(waiting)">
      <formula>NOT(ISERROR(SEARCH("Dn(waiting)",C1337)))</formula>
    </cfRule>
  </conditionalFormatting>
  <conditionalFormatting sqref="C1338">
    <cfRule type="containsBlanks" dxfId="4359" priority="4357">
      <formula>LEN(TRIM(C1338))=0</formula>
    </cfRule>
    <cfRule type="containsText" dxfId="4358" priority="4358" operator="containsText" text="Operational">
      <formula>NOT(ISERROR(SEARCH("Operational",C1338)))</formula>
    </cfRule>
    <cfRule type="containsText" dxfId="4357" priority="4359" operator="containsText" text="Dn(service)">
      <formula>NOT(ISERROR(SEARCH("Dn(service)",C1338)))</formula>
    </cfRule>
    <cfRule type="containsText" dxfId="4356" priority="4360" operator="containsText" text="Dn(waiting)">
      <formula>NOT(ISERROR(SEARCH("Dn(waiting)",C1338)))</formula>
    </cfRule>
  </conditionalFormatting>
  <conditionalFormatting sqref="F1340">
    <cfRule type="containsBlanks" dxfId="4355" priority="4353">
      <formula>LEN(TRIM(F1340))=0</formula>
    </cfRule>
    <cfRule type="containsText" dxfId="4354" priority="4354" operator="containsText" text="Operational">
      <formula>NOT(ISERROR(SEARCH("Operational",F1340)))</formula>
    </cfRule>
    <cfRule type="containsText" dxfId="4353" priority="4355" operator="containsText" text="Dn(service)">
      <formula>NOT(ISERROR(SEARCH("Dn(service)",F1340)))</formula>
    </cfRule>
    <cfRule type="containsText" dxfId="4352" priority="4356" operator="containsText" text="Dn(waiting)">
      <formula>NOT(ISERROR(SEARCH("Dn(waiting)",F1340)))</formula>
    </cfRule>
  </conditionalFormatting>
  <conditionalFormatting sqref="I1339">
    <cfRule type="containsBlanks" dxfId="4351" priority="4349">
      <formula>LEN(TRIM(I1339))=0</formula>
    </cfRule>
    <cfRule type="containsText" dxfId="4350" priority="4350" operator="containsText" text="Operational">
      <formula>NOT(ISERROR(SEARCH("Operational",I1339)))</formula>
    </cfRule>
    <cfRule type="containsText" dxfId="4349" priority="4351" operator="containsText" text="Dn(service)">
      <formula>NOT(ISERROR(SEARCH("Dn(service)",I1339)))</formula>
    </cfRule>
    <cfRule type="containsText" dxfId="4348" priority="4352" operator="containsText" text="Dn(waiting)">
      <formula>NOT(ISERROR(SEARCH("Dn(waiting)",I1339)))</formula>
    </cfRule>
  </conditionalFormatting>
  <conditionalFormatting sqref="I1340">
    <cfRule type="containsBlanks" dxfId="4347" priority="4345">
      <formula>LEN(TRIM(I1340))=0</formula>
    </cfRule>
    <cfRule type="containsText" dxfId="4346" priority="4346" operator="containsText" text="Operational">
      <formula>NOT(ISERROR(SEARCH("Operational",I1340)))</formula>
    </cfRule>
    <cfRule type="containsText" dxfId="4345" priority="4347" operator="containsText" text="Dn(service)">
      <formula>NOT(ISERROR(SEARCH("Dn(service)",I1340)))</formula>
    </cfRule>
    <cfRule type="containsText" dxfId="4344" priority="4348" operator="containsText" text="Dn(waiting)">
      <formula>NOT(ISERROR(SEARCH("Dn(waiting)",I1340)))</formula>
    </cfRule>
  </conditionalFormatting>
  <conditionalFormatting sqref="I1338">
    <cfRule type="containsBlanks" dxfId="4343" priority="4341">
      <formula>LEN(TRIM(I1338))=0</formula>
    </cfRule>
    <cfRule type="containsText" dxfId="4342" priority="4342" operator="containsText" text="Operational">
      <formula>NOT(ISERROR(SEARCH("Operational",I1338)))</formula>
    </cfRule>
    <cfRule type="containsText" dxfId="4341" priority="4343" operator="containsText" text="Dn(service)">
      <formula>NOT(ISERROR(SEARCH("Dn(service)",I1338)))</formula>
    </cfRule>
    <cfRule type="containsText" dxfId="4340" priority="4344" operator="containsText" text="Dn(waiting)">
      <formula>NOT(ISERROR(SEARCH("Dn(waiting)",I1338)))</formula>
    </cfRule>
  </conditionalFormatting>
  <conditionalFormatting sqref="F1338">
    <cfRule type="containsBlanks" dxfId="4339" priority="4337">
      <formula>LEN(TRIM(F1338))=0</formula>
    </cfRule>
    <cfRule type="containsText" dxfId="4338" priority="4338" operator="containsText" text="Operational">
      <formula>NOT(ISERROR(SEARCH("Operational",F1338)))</formula>
    </cfRule>
    <cfRule type="containsText" dxfId="4337" priority="4339" operator="containsText" text="Dn(service)">
      <formula>NOT(ISERROR(SEARCH("Dn(service)",F1338)))</formula>
    </cfRule>
    <cfRule type="containsText" dxfId="4336" priority="4340" operator="containsText" text="Dn(waiting)">
      <formula>NOT(ISERROR(SEARCH("Dn(waiting)",F1338)))</formula>
    </cfRule>
  </conditionalFormatting>
  <conditionalFormatting sqref="F1339">
    <cfRule type="containsBlanks" dxfId="4335" priority="4333">
      <formula>LEN(TRIM(F1339))=0</formula>
    </cfRule>
    <cfRule type="containsText" dxfId="4334" priority="4334" operator="containsText" text="Operational">
      <formula>NOT(ISERROR(SEARCH("Operational",F1339)))</formula>
    </cfRule>
    <cfRule type="containsText" dxfId="4333" priority="4335" operator="containsText" text="Dn(service)">
      <formula>NOT(ISERROR(SEARCH("Dn(service)",F1339)))</formula>
    </cfRule>
    <cfRule type="containsText" dxfId="4332" priority="4336" operator="containsText" text="Dn(waiting)">
      <formula>NOT(ISERROR(SEARCH("Dn(waiting)",F1339)))</formula>
    </cfRule>
  </conditionalFormatting>
  <conditionalFormatting sqref="E1337">
    <cfRule type="containsBlanks" dxfId="4331" priority="4329">
      <formula>LEN(TRIM(E1337))=0</formula>
    </cfRule>
    <cfRule type="containsText" dxfId="4330" priority="4330" operator="containsText" text="Operational">
      <formula>NOT(ISERROR(SEARCH("Operational",E1337)))</formula>
    </cfRule>
    <cfRule type="containsText" dxfId="4329" priority="4331" operator="containsText" text="Dn(service)">
      <formula>NOT(ISERROR(SEARCH("Dn(service)",E1337)))</formula>
    </cfRule>
    <cfRule type="containsText" dxfId="4328" priority="4332" operator="containsText" text="Dn(waiting)">
      <formula>NOT(ISERROR(SEARCH("Dn(waiting)",E1337)))</formula>
    </cfRule>
  </conditionalFormatting>
  <conditionalFormatting sqref="E1338">
    <cfRule type="containsBlanks" dxfId="4327" priority="4325">
      <formula>LEN(TRIM(E1338))=0</formula>
    </cfRule>
    <cfRule type="containsText" dxfId="4326" priority="4326" operator="containsText" text="Operational">
      <formula>NOT(ISERROR(SEARCH("Operational",E1338)))</formula>
    </cfRule>
    <cfRule type="containsText" dxfId="4325" priority="4327" operator="containsText" text="Dn(service)">
      <formula>NOT(ISERROR(SEARCH("Dn(service)",E1338)))</formula>
    </cfRule>
    <cfRule type="containsText" dxfId="4324" priority="4328" operator="containsText" text="Dn(waiting)">
      <formula>NOT(ISERROR(SEARCH("Dn(waiting)",E1338)))</formula>
    </cfRule>
  </conditionalFormatting>
  <conditionalFormatting sqref="E1339">
    <cfRule type="containsBlanks" dxfId="4323" priority="4321">
      <formula>LEN(TRIM(E1339))=0</formula>
    </cfRule>
    <cfRule type="containsText" dxfId="4322" priority="4322" operator="containsText" text="Operational">
      <formula>NOT(ISERROR(SEARCH("Operational",E1339)))</formula>
    </cfRule>
    <cfRule type="containsText" dxfId="4321" priority="4323" operator="containsText" text="Dn(service)">
      <formula>NOT(ISERROR(SEARCH("Dn(service)",E1339)))</formula>
    </cfRule>
    <cfRule type="containsText" dxfId="4320" priority="4324" operator="containsText" text="Dn(waiting)">
      <formula>NOT(ISERROR(SEARCH("Dn(waiting)",E1339)))</formula>
    </cfRule>
  </conditionalFormatting>
  <conditionalFormatting sqref="E1340">
    <cfRule type="containsBlanks" dxfId="4319" priority="4317">
      <formula>LEN(TRIM(E1340))=0</formula>
    </cfRule>
    <cfRule type="containsText" dxfId="4318" priority="4318" operator="containsText" text="Operational">
      <formula>NOT(ISERROR(SEARCH("Operational",E1340)))</formula>
    </cfRule>
    <cfRule type="containsText" dxfId="4317" priority="4319" operator="containsText" text="Dn(service)">
      <formula>NOT(ISERROR(SEARCH("Dn(service)",E1340)))</formula>
    </cfRule>
    <cfRule type="containsText" dxfId="4316" priority="4320" operator="containsText" text="Dn(waiting)">
      <formula>NOT(ISERROR(SEARCH("Dn(waiting)",E1340)))</formula>
    </cfRule>
  </conditionalFormatting>
  <conditionalFormatting sqref="G1338">
    <cfRule type="containsBlanks" dxfId="4315" priority="4313">
      <formula>LEN(TRIM(G1338))=0</formula>
    </cfRule>
    <cfRule type="containsText" dxfId="4314" priority="4314" operator="containsText" text="Operational">
      <formula>NOT(ISERROR(SEARCH("Operational",G1338)))</formula>
    </cfRule>
    <cfRule type="containsText" dxfId="4313" priority="4315" operator="containsText" text="Dn(service)">
      <formula>NOT(ISERROR(SEARCH("Dn(service)",G1338)))</formula>
    </cfRule>
    <cfRule type="containsText" dxfId="4312" priority="4316" operator="containsText" text="Dn(waiting)">
      <formula>NOT(ISERROR(SEARCH("Dn(waiting)",G1338)))</formula>
    </cfRule>
  </conditionalFormatting>
  <conditionalFormatting sqref="G1339">
    <cfRule type="containsBlanks" dxfId="4311" priority="4309">
      <formula>LEN(TRIM(G1339))=0</formula>
    </cfRule>
    <cfRule type="containsText" dxfId="4310" priority="4310" operator="containsText" text="Operational">
      <formula>NOT(ISERROR(SEARCH("Operational",G1339)))</formula>
    </cfRule>
    <cfRule type="containsText" dxfId="4309" priority="4311" operator="containsText" text="Dn(service)">
      <formula>NOT(ISERROR(SEARCH("Dn(service)",G1339)))</formula>
    </cfRule>
    <cfRule type="containsText" dxfId="4308" priority="4312" operator="containsText" text="Dn(waiting)">
      <formula>NOT(ISERROR(SEARCH("Dn(waiting)",G1339)))</formula>
    </cfRule>
  </conditionalFormatting>
  <conditionalFormatting sqref="G1340">
    <cfRule type="containsBlanks" dxfId="4307" priority="4305">
      <formula>LEN(TRIM(G1340))=0</formula>
    </cfRule>
    <cfRule type="containsText" dxfId="4306" priority="4306" operator="containsText" text="Operational">
      <formula>NOT(ISERROR(SEARCH("Operational",G1340)))</formula>
    </cfRule>
    <cfRule type="containsText" dxfId="4305" priority="4307" operator="containsText" text="Dn(service)">
      <formula>NOT(ISERROR(SEARCH("Dn(service)",G1340)))</formula>
    </cfRule>
    <cfRule type="containsText" dxfId="4304" priority="4308" operator="containsText" text="Dn(waiting)">
      <formula>NOT(ISERROR(SEARCH("Dn(waiting)",G1340)))</formula>
    </cfRule>
  </conditionalFormatting>
  <conditionalFormatting sqref="C1339">
    <cfRule type="containsBlanks" dxfId="4303" priority="4301">
      <formula>LEN(TRIM(C1339))=0</formula>
    </cfRule>
    <cfRule type="containsText" dxfId="4302" priority="4302" operator="containsText" text="Operational">
      <formula>NOT(ISERROR(SEARCH("Operational",C1339)))</formula>
    </cfRule>
    <cfRule type="containsText" dxfId="4301" priority="4303" operator="containsText" text="Dn(service)">
      <formula>NOT(ISERROR(SEARCH("Dn(service)",C1339)))</formula>
    </cfRule>
    <cfRule type="containsText" dxfId="4300" priority="4304" operator="containsText" text="Dn(waiting)">
      <formula>NOT(ISERROR(SEARCH("Dn(waiting)",C1339)))</formula>
    </cfRule>
  </conditionalFormatting>
  <conditionalFormatting sqref="C1340">
    <cfRule type="containsBlanks" dxfId="4299" priority="4297">
      <formula>LEN(TRIM(C1340))=0</formula>
    </cfRule>
    <cfRule type="containsText" dxfId="4298" priority="4298" operator="containsText" text="Operational">
      <formula>NOT(ISERROR(SEARCH("Operational",C1340)))</formula>
    </cfRule>
    <cfRule type="containsText" dxfId="4297" priority="4299" operator="containsText" text="Dn(service)">
      <formula>NOT(ISERROR(SEARCH("Dn(service)",C1340)))</formula>
    </cfRule>
    <cfRule type="containsText" dxfId="4296" priority="4300" operator="containsText" text="Dn(waiting)">
      <formula>NOT(ISERROR(SEARCH("Dn(waiting)",C1340)))</formula>
    </cfRule>
  </conditionalFormatting>
  <conditionalFormatting sqref="I1201:I1204">
    <cfRule type="containsBlanks" dxfId="4295" priority="4293">
      <formula>LEN(TRIM(I1201))=0</formula>
    </cfRule>
    <cfRule type="containsText" dxfId="4294" priority="4294" operator="containsText" text="Operational">
      <formula>NOT(ISERROR(SEARCH("Operational",I1201)))</formula>
    </cfRule>
    <cfRule type="containsText" dxfId="4293" priority="4295" operator="containsText" text="Dn(service)">
      <formula>NOT(ISERROR(SEARCH("Dn(service)",I1201)))</formula>
    </cfRule>
    <cfRule type="containsText" dxfId="4292" priority="4296" operator="containsText" text="Dn(waiting)">
      <formula>NOT(ISERROR(SEARCH("Dn(waiting)",I1201)))</formula>
    </cfRule>
  </conditionalFormatting>
  <conditionalFormatting sqref="D1184:D1190">
    <cfRule type="containsBlanks" dxfId="4291" priority="4289">
      <formula>LEN(TRIM(D1184))=0</formula>
    </cfRule>
    <cfRule type="containsText" dxfId="4290" priority="4290" operator="containsText" text="Operational">
      <formula>NOT(ISERROR(SEARCH("Operational",D1184)))</formula>
    </cfRule>
    <cfRule type="containsText" dxfId="4289" priority="4291" operator="containsText" text="Dn(service)">
      <formula>NOT(ISERROR(SEARCH("Dn(service)",D1184)))</formula>
    </cfRule>
    <cfRule type="containsText" dxfId="4288" priority="4292" operator="containsText" text="Dn(waiting)">
      <formula>NOT(ISERROR(SEARCH("Dn(waiting)",D1184)))</formula>
    </cfRule>
  </conditionalFormatting>
  <conditionalFormatting sqref="H1185">
    <cfRule type="containsBlanks" dxfId="4287" priority="4285">
      <formula>LEN(TRIM(H1185))=0</formula>
    </cfRule>
    <cfRule type="containsText" dxfId="4286" priority="4286" operator="containsText" text="Operational">
      <formula>NOT(ISERROR(SEARCH("Operational",H1185)))</formula>
    </cfRule>
    <cfRule type="containsText" dxfId="4285" priority="4287" operator="containsText" text="Dn(service)">
      <formula>NOT(ISERROR(SEARCH("Dn(service)",H1185)))</formula>
    </cfRule>
    <cfRule type="containsText" dxfId="4284" priority="4288" operator="containsText" text="Dn(waiting)">
      <formula>NOT(ISERROR(SEARCH("Dn(waiting)",H1185)))</formula>
    </cfRule>
  </conditionalFormatting>
  <conditionalFormatting sqref="C1193:C1204">
    <cfRule type="containsBlanks" dxfId="4283" priority="4281">
      <formula>LEN(TRIM(C1193))=0</formula>
    </cfRule>
    <cfRule type="containsText" dxfId="4282" priority="4282" operator="containsText" text="Operational">
      <formula>NOT(ISERROR(SEARCH("Operational",C1193)))</formula>
    </cfRule>
    <cfRule type="containsText" dxfId="4281" priority="4283" operator="containsText" text="Dn(service)">
      <formula>NOT(ISERROR(SEARCH("Dn(service)",C1193)))</formula>
    </cfRule>
    <cfRule type="containsText" dxfId="4280" priority="4284" operator="containsText" text="Dn(waiting)">
      <formula>NOT(ISERROR(SEARCH("Dn(waiting)",C1193)))</formula>
    </cfRule>
  </conditionalFormatting>
  <conditionalFormatting sqref="D1174">
    <cfRule type="containsBlanks" dxfId="4279" priority="4277">
      <formula>LEN(TRIM(D1174))=0</formula>
    </cfRule>
    <cfRule type="containsText" dxfId="4278" priority="4278" operator="containsText" text="Operational">
      <formula>NOT(ISERROR(SEARCH("Operational",D1174)))</formula>
    </cfRule>
    <cfRule type="containsText" dxfId="4277" priority="4279" operator="containsText" text="Dn(service)">
      <formula>NOT(ISERROR(SEARCH("Dn(service)",D1174)))</formula>
    </cfRule>
    <cfRule type="containsText" dxfId="4276" priority="4280" operator="containsText" text="Dn(waiting)">
      <formula>NOT(ISERROR(SEARCH("Dn(waiting)",D1174)))</formula>
    </cfRule>
  </conditionalFormatting>
  <conditionalFormatting sqref="D1175">
    <cfRule type="containsBlanks" dxfId="4275" priority="4273">
      <formula>LEN(TRIM(D1175))=0</formula>
    </cfRule>
    <cfRule type="containsText" dxfId="4274" priority="4274" operator="containsText" text="Operational">
      <formula>NOT(ISERROR(SEARCH("Operational",D1175)))</formula>
    </cfRule>
    <cfRule type="containsText" dxfId="4273" priority="4275" operator="containsText" text="Dn(service)">
      <formula>NOT(ISERROR(SEARCH("Dn(service)",D1175)))</formula>
    </cfRule>
    <cfRule type="containsText" dxfId="4272" priority="4276" operator="containsText" text="Dn(waiting)">
      <formula>NOT(ISERROR(SEARCH("Dn(waiting)",D1175)))</formula>
    </cfRule>
  </conditionalFormatting>
  <conditionalFormatting sqref="D1176">
    <cfRule type="containsBlanks" dxfId="4271" priority="4269">
      <formula>LEN(TRIM(D1176))=0</formula>
    </cfRule>
    <cfRule type="containsText" dxfId="4270" priority="4270" operator="containsText" text="Operational">
      <formula>NOT(ISERROR(SEARCH("Operational",D1176)))</formula>
    </cfRule>
    <cfRule type="containsText" dxfId="4269" priority="4271" operator="containsText" text="Dn(service)">
      <formula>NOT(ISERROR(SEARCH("Dn(service)",D1176)))</formula>
    </cfRule>
    <cfRule type="containsText" dxfId="4268" priority="4272" operator="containsText" text="Dn(waiting)">
      <formula>NOT(ISERROR(SEARCH("Dn(waiting)",D1176)))</formula>
    </cfRule>
  </conditionalFormatting>
  <conditionalFormatting sqref="D1177">
    <cfRule type="containsBlanks" dxfId="4267" priority="4265">
      <formula>LEN(TRIM(D1177))=0</formula>
    </cfRule>
    <cfRule type="containsText" dxfId="4266" priority="4266" operator="containsText" text="Operational">
      <formula>NOT(ISERROR(SEARCH("Operational",D1177)))</formula>
    </cfRule>
    <cfRule type="containsText" dxfId="4265" priority="4267" operator="containsText" text="Dn(service)">
      <formula>NOT(ISERROR(SEARCH("Dn(service)",D1177)))</formula>
    </cfRule>
    <cfRule type="containsText" dxfId="4264" priority="4268" operator="containsText" text="Dn(waiting)">
      <formula>NOT(ISERROR(SEARCH("Dn(waiting)",D1177)))</formula>
    </cfRule>
  </conditionalFormatting>
  <conditionalFormatting sqref="D1178">
    <cfRule type="containsBlanks" dxfId="4263" priority="4261">
      <formula>LEN(TRIM(D1178))=0</formula>
    </cfRule>
    <cfRule type="containsText" dxfId="4262" priority="4262" operator="containsText" text="Operational">
      <formula>NOT(ISERROR(SEARCH("Operational",D1178)))</formula>
    </cfRule>
    <cfRule type="containsText" dxfId="4261" priority="4263" operator="containsText" text="Dn(service)">
      <formula>NOT(ISERROR(SEARCH("Dn(service)",D1178)))</formula>
    </cfRule>
    <cfRule type="containsText" dxfId="4260" priority="4264" operator="containsText" text="Dn(waiting)">
      <formula>NOT(ISERROR(SEARCH("Dn(waiting)",D1178)))</formula>
    </cfRule>
  </conditionalFormatting>
  <conditionalFormatting sqref="H1178:H1181">
    <cfRule type="containsBlanks" dxfId="4259" priority="4257">
      <formula>LEN(TRIM(H1178))=0</formula>
    </cfRule>
    <cfRule type="containsText" dxfId="4258" priority="4258" operator="containsText" text="Operational">
      <formula>NOT(ISERROR(SEARCH("Operational",H1178)))</formula>
    </cfRule>
    <cfRule type="containsText" dxfId="4257" priority="4259" operator="containsText" text="Dn(service)">
      <formula>NOT(ISERROR(SEARCH("Dn(service)",H1178)))</formula>
    </cfRule>
    <cfRule type="containsText" dxfId="4256" priority="4260" operator="containsText" text="Dn(waiting)">
      <formula>NOT(ISERROR(SEARCH("Dn(waiting)",H1178)))</formula>
    </cfRule>
  </conditionalFormatting>
  <conditionalFormatting sqref="H1182">
    <cfRule type="containsBlanks" dxfId="4255" priority="4253">
      <formula>LEN(TRIM(H1182))=0</formula>
    </cfRule>
    <cfRule type="containsText" dxfId="4254" priority="4254" operator="containsText" text="Operational">
      <formula>NOT(ISERROR(SEARCH("Operational",H1182)))</formula>
    </cfRule>
    <cfRule type="containsText" dxfId="4253" priority="4255" operator="containsText" text="Dn(service)">
      <formula>NOT(ISERROR(SEARCH("Dn(service)",H1182)))</formula>
    </cfRule>
    <cfRule type="containsText" dxfId="4252" priority="4256" operator="containsText" text="Dn(waiting)">
      <formula>NOT(ISERROR(SEARCH("Dn(waiting)",H1182)))</formula>
    </cfRule>
  </conditionalFormatting>
  <conditionalFormatting sqref="C1182:C1185">
    <cfRule type="containsBlanks" dxfId="4251" priority="4249">
      <formula>LEN(TRIM(C1182))=0</formula>
    </cfRule>
    <cfRule type="containsText" dxfId="4250" priority="4250" operator="containsText" text="Operational">
      <formula>NOT(ISERROR(SEARCH("Operational",C1182)))</formula>
    </cfRule>
    <cfRule type="containsText" dxfId="4249" priority="4251" operator="containsText" text="Dn(service)">
      <formula>NOT(ISERROR(SEARCH("Dn(service)",C1182)))</formula>
    </cfRule>
    <cfRule type="containsText" dxfId="4248" priority="4252" operator="containsText" text="Dn(waiting)">
      <formula>NOT(ISERROR(SEARCH("Dn(waiting)",C1182)))</formula>
    </cfRule>
  </conditionalFormatting>
  <conditionalFormatting sqref="C1186">
    <cfRule type="containsBlanks" dxfId="4247" priority="4245">
      <formula>LEN(TRIM(C1186))=0</formula>
    </cfRule>
    <cfRule type="containsText" dxfId="4246" priority="4246" operator="containsText" text="Operational">
      <formula>NOT(ISERROR(SEARCH("Operational",C1186)))</formula>
    </cfRule>
    <cfRule type="containsText" dxfId="4245" priority="4247" operator="containsText" text="Dn(service)">
      <formula>NOT(ISERROR(SEARCH("Dn(service)",C1186)))</formula>
    </cfRule>
    <cfRule type="containsText" dxfId="4244" priority="4248" operator="containsText" text="Dn(waiting)">
      <formula>NOT(ISERROR(SEARCH("Dn(waiting)",C1186)))</formula>
    </cfRule>
  </conditionalFormatting>
  <conditionalFormatting sqref="F1186:F1190">
    <cfRule type="containsBlanks" dxfId="4243" priority="4241">
      <formula>LEN(TRIM(F1186))=0</formula>
    </cfRule>
    <cfRule type="containsText" dxfId="4242" priority="4242" operator="containsText" text="Operational">
      <formula>NOT(ISERROR(SEARCH("Operational",F1186)))</formula>
    </cfRule>
    <cfRule type="containsText" dxfId="4241" priority="4243" operator="containsText" text="Dn(service)">
      <formula>NOT(ISERROR(SEARCH("Dn(service)",F1186)))</formula>
    </cfRule>
    <cfRule type="containsText" dxfId="4240" priority="4244" operator="containsText" text="Dn(waiting)">
      <formula>NOT(ISERROR(SEARCH("Dn(waiting)",F1186)))</formula>
    </cfRule>
  </conditionalFormatting>
  <conditionalFormatting sqref="F1191">
    <cfRule type="containsBlanks" dxfId="4239" priority="4237">
      <formula>LEN(TRIM(F1191))=0</formula>
    </cfRule>
    <cfRule type="containsText" dxfId="4238" priority="4238" operator="containsText" text="Operational">
      <formula>NOT(ISERROR(SEARCH("Operational",F1191)))</formula>
    </cfRule>
    <cfRule type="containsText" dxfId="4237" priority="4239" operator="containsText" text="Dn(service)">
      <formula>NOT(ISERROR(SEARCH("Dn(service)",F1191)))</formula>
    </cfRule>
    <cfRule type="containsText" dxfId="4236" priority="4240" operator="containsText" text="Dn(waiting)">
      <formula>NOT(ISERROR(SEARCH("Dn(waiting)",F1191)))</formula>
    </cfRule>
  </conditionalFormatting>
  <conditionalFormatting sqref="G1180:G1181">
    <cfRule type="containsBlanks" dxfId="4235" priority="4233">
      <formula>LEN(TRIM(G1180))=0</formula>
    </cfRule>
    <cfRule type="containsText" dxfId="4234" priority="4234" operator="containsText" text="Operational">
      <formula>NOT(ISERROR(SEARCH("Operational",G1180)))</formula>
    </cfRule>
    <cfRule type="containsText" dxfId="4233" priority="4235" operator="containsText" text="Dn(service)">
      <formula>NOT(ISERROR(SEARCH("Dn(service)",G1180)))</formula>
    </cfRule>
    <cfRule type="containsText" dxfId="4232" priority="4236" operator="containsText" text="Dn(waiting)">
      <formula>NOT(ISERROR(SEARCH("Dn(waiting)",G1180)))</formula>
    </cfRule>
  </conditionalFormatting>
  <conditionalFormatting sqref="G1191:G1195">
    <cfRule type="containsBlanks" dxfId="4231" priority="4229">
      <formula>LEN(TRIM(G1191))=0</formula>
    </cfRule>
    <cfRule type="containsText" dxfId="4230" priority="4230" operator="containsText" text="Operational">
      <formula>NOT(ISERROR(SEARCH("Operational",G1191)))</formula>
    </cfRule>
    <cfRule type="containsText" dxfId="4229" priority="4231" operator="containsText" text="Dn(service)">
      <formula>NOT(ISERROR(SEARCH("Dn(service)",G1191)))</formula>
    </cfRule>
    <cfRule type="containsText" dxfId="4228" priority="4232" operator="containsText" text="Dn(waiting)">
      <formula>NOT(ISERROR(SEARCH("Dn(waiting)",G1191)))</formula>
    </cfRule>
  </conditionalFormatting>
  <conditionalFormatting sqref="G1196">
    <cfRule type="containsBlanks" dxfId="4227" priority="4225">
      <formula>LEN(TRIM(G1196))=0</formula>
    </cfRule>
    <cfRule type="containsText" dxfId="4226" priority="4226" operator="containsText" text="Operational">
      <formula>NOT(ISERROR(SEARCH("Operational",G1196)))</formula>
    </cfRule>
    <cfRule type="containsText" dxfId="4225" priority="4227" operator="containsText" text="Dn(service)">
      <formula>NOT(ISERROR(SEARCH("Dn(service)",G1196)))</formula>
    </cfRule>
    <cfRule type="containsText" dxfId="4224" priority="4228" operator="containsText" text="Dn(waiting)">
      <formula>NOT(ISERROR(SEARCH("Dn(waiting)",G1196)))</formula>
    </cfRule>
  </conditionalFormatting>
  <conditionalFormatting sqref="E1181:E1185">
    <cfRule type="containsBlanks" dxfId="4223" priority="4221">
      <formula>LEN(TRIM(E1181))=0</formula>
    </cfRule>
    <cfRule type="containsText" dxfId="4222" priority="4222" operator="containsText" text="Operational">
      <formula>NOT(ISERROR(SEARCH("Operational",E1181)))</formula>
    </cfRule>
    <cfRule type="containsText" dxfId="4221" priority="4223" operator="containsText" text="Dn(service)">
      <formula>NOT(ISERROR(SEARCH("Dn(service)",E1181)))</formula>
    </cfRule>
    <cfRule type="containsText" dxfId="4220" priority="4224" operator="containsText" text="Dn(waiting)">
      <formula>NOT(ISERROR(SEARCH("Dn(waiting)",E1181)))</formula>
    </cfRule>
  </conditionalFormatting>
  <conditionalFormatting sqref="E1196:E1200">
    <cfRule type="containsBlanks" dxfId="4219" priority="4217">
      <formula>LEN(TRIM(E1196))=0</formula>
    </cfRule>
    <cfRule type="containsText" dxfId="4218" priority="4218" operator="containsText" text="Operational">
      <formula>NOT(ISERROR(SEARCH("Operational",E1196)))</formula>
    </cfRule>
    <cfRule type="containsText" dxfId="4217" priority="4219" operator="containsText" text="Dn(service)">
      <formula>NOT(ISERROR(SEARCH("Dn(service)",E1196)))</formula>
    </cfRule>
    <cfRule type="containsText" dxfId="4216" priority="4220" operator="containsText" text="Dn(waiting)">
      <formula>NOT(ISERROR(SEARCH("Dn(waiting)",E1196)))</formula>
    </cfRule>
  </conditionalFormatting>
  <conditionalFormatting sqref="E1201">
    <cfRule type="containsBlanks" dxfId="4215" priority="4213">
      <formula>LEN(TRIM(E1201))=0</formula>
    </cfRule>
    <cfRule type="containsText" dxfId="4214" priority="4214" operator="containsText" text="Operational">
      <formula>NOT(ISERROR(SEARCH("Operational",E1201)))</formula>
    </cfRule>
    <cfRule type="containsText" dxfId="4213" priority="4215" operator="containsText" text="Dn(service)">
      <formula>NOT(ISERROR(SEARCH("Dn(service)",E1201)))</formula>
    </cfRule>
    <cfRule type="containsText" dxfId="4212" priority="4216" operator="containsText" text="Dn(waiting)">
      <formula>NOT(ISERROR(SEARCH("Dn(waiting)",E1201)))</formula>
    </cfRule>
  </conditionalFormatting>
  <conditionalFormatting sqref="I1182:I1195">
    <cfRule type="containsBlanks" dxfId="4211" priority="4209">
      <formula>LEN(TRIM(I1182))=0</formula>
    </cfRule>
    <cfRule type="containsText" dxfId="4210" priority="4210" operator="containsText" text="Operational">
      <formula>NOT(ISERROR(SEARCH("Operational",I1182)))</formula>
    </cfRule>
    <cfRule type="containsText" dxfId="4209" priority="4211" operator="containsText" text="Dn(service)">
      <formula>NOT(ISERROR(SEARCH("Dn(service)",I1182)))</formula>
    </cfRule>
    <cfRule type="containsText" dxfId="4208" priority="4212" operator="containsText" text="Dn(waiting)">
      <formula>NOT(ISERROR(SEARCH("Dn(waiting)",I1182)))</formula>
    </cfRule>
  </conditionalFormatting>
  <conditionalFormatting sqref="I1205">
    <cfRule type="containsBlanks" dxfId="4207" priority="4205">
      <formula>LEN(TRIM(I1205))=0</formula>
    </cfRule>
    <cfRule type="containsText" dxfId="4206" priority="4206" operator="containsText" text="Operational">
      <formula>NOT(ISERROR(SEARCH("Operational",I1205)))</formula>
    </cfRule>
    <cfRule type="containsText" dxfId="4205" priority="4207" operator="containsText" text="Dn(service)">
      <formula>NOT(ISERROR(SEARCH("Dn(service)",I1205)))</formula>
    </cfRule>
    <cfRule type="containsText" dxfId="4204" priority="4208" operator="containsText" text="Dn(waiting)">
      <formula>NOT(ISERROR(SEARCH("Dn(waiting)",I1205)))</formula>
    </cfRule>
  </conditionalFormatting>
  <conditionalFormatting sqref="D1205:D1208">
    <cfRule type="containsBlanks" dxfId="4203" priority="4201">
      <formula>LEN(TRIM(D1205))=0</formula>
    </cfRule>
    <cfRule type="containsText" dxfId="4202" priority="4202" operator="containsText" text="Operational">
      <formula>NOT(ISERROR(SEARCH("Operational",D1205)))</formula>
    </cfRule>
    <cfRule type="containsText" dxfId="4201" priority="4203" operator="containsText" text="Dn(service)">
      <formula>NOT(ISERROR(SEARCH("Dn(service)",D1205)))</formula>
    </cfRule>
    <cfRule type="containsText" dxfId="4200" priority="4204" operator="containsText" text="Dn(waiting)">
      <formula>NOT(ISERROR(SEARCH("Dn(waiting)",D1205)))</formula>
    </cfRule>
  </conditionalFormatting>
  <conditionalFormatting sqref="D1209">
    <cfRule type="containsBlanks" dxfId="4199" priority="4197">
      <formula>LEN(TRIM(D1209))=0</formula>
    </cfRule>
    <cfRule type="containsText" dxfId="4198" priority="4198" operator="containsText" text="Operational">
      <formula>NOT(ISERROR(SEARCH("Operational",D1209)))</formula>
    </cfRule>
    <cfRule type="containsText" dxfId="4197" priority="4199" operator="containsText" text="Dn(service)">
      <formula>NOT(ISERROR(SEARCH("Dn(service)",D1209)))</formula>
    </cfRule>
    <cfRule type="containsText" dxfId="4196" priority="4200" operator="containsText" text="Dn(waiting)">
      <formula>NOT(ISERROR(SEARCH("Dn(waiting)",D1209)))</formula>
    </cfRule>
  </conditionalFormatting>
  <conditionalFormatting sqref="H1186:H1200">
    <cfRule type="containsBlanks" dxfId="4195" priority="4193">
      <formula>LEN(TRIM(H1186))=0</formula>
    </cfRule>
    <cfRule type="containsText" dxfId="4194" priority="4194" operator="containsText" text="Operational">
      <formula>NOT(ISERROR(SEARCH("Operational",H1186)))</formula>
    </cfRule>
    <cfRule type="containsText" dxfId="4193" priority="4195" operator="containsText" text="Dn(service)">
      <formula>NOT(ISERROR(SEARCH("Dn(service)",H1186)))</formula>
    </cfRule>
    <cfRule type="containsText" dxfId="4192" priority="4196" operator="containsText" text="Dn(waiting)">
      <formula>NOT(ISERROR(SEARCH("Dn(waiting)",H1186)))</formula>
    </cfRule>
  </conditionalFormatting>
  <conditionalFormatting sqref="H1209:H1211">
    <cfRule type="containsBlanks" dxfId="4191" priority="4189">
      <formula>LEN(TRIM(H1209))=0</formula>
    </cfRule>
    <cfRule type="containsText" dxfId="4190" priority="4190" operator="containsText" text="Operational">
      <formula>NOT(ISERROR(SEARCH("Operational",H1209)))</formula>
    </cfRule>
    <cfRule type="containsText" dxfId="4189" priority="4191" operator="containsText" text="Dn(service)">
      <formula>NOT(ISERROR(SEARCH("Dn(service)",H1209)))</formula>
    </cfRule>
    <cfRule type="containsText" dxfId="4188" priority="4192" operator="containsText" text="Dn(waiting)">
      <formula>NOT(ISERROR(SEARCH("Dn(waiting)",H1209)))</formula>
    </cfRule>
  </conditionalFormatting>
  <conditionalFormatting sqref="H1213">
    <cfRule type="containsBlanks" dxfId="4187" priority="4185">
      <formula>LEN(TRIM(H1213))=0</formula>
    </cfRule>
    <cfRule type="containsText" dxfId="4186" priority="4186" operator="containsText" text="Operational">
      <formula>NOT(ISERROR(SEARCH("Operational",H1213)))</formula>
    </cfRule>
    <cfRule type="containsText" dxfId="4185" priority="4187" operator="containsText" text="Dn(service)">
      <formula>NOT(ISERROR(SEARCH("Dn(service)",H1213)))</formula>
    </cfRule>
    <cfRule type="containsText" dxfId="4184" priority="4188" operator="containsText" text="Dn(waiting)">
      <formula>NOT(ISERROR(SEARCH("Dn(waiting)",H1213)))</formula>
    </cfRule>
  </conditionalFormatting>
  <conditionalFormatting sqref="C1213:C1217">
    <cfRule type="containsBlanks" dxfId="4183" priority="4181">
      <formula>LEN(TRIM(C1213))=0</formula>
    </cfRule>
    <cfRule type="containsText" dxfId="4182" priority="4182" operator="containsText" text="Operational">
      <formula>NOT(ISERROR(SEARCH("Operational",C1213)))</formula>
    </cfRule>
    <cfRule type="containsText" dxfId="4181" priority="4183" operator="containsText" text="Dn(service)">
      <formula>NOT(ISERROR(SEARCH("Dn(service)",C1213)))</formula>
    </cfRule>
    <cfRule type="containsText" dxfId="4180" priority="4184" operator="containsText" text="Dn(waiting)">
      <formula>NOT(ISERROR(SEARCH("Dn(waiting)",C1213)))</formula>
    </cfRule>
  </conditionalFormatting>
  <conditionalFormatting sqref="C1218">
    <cfRule type="containsBlanks" dxfId="4179" priority="4177">
      <formula>LEN(TRIM(C1218))=0</formula>
    </cfRule>
    <cfRule type="containsText" dxfId="4178" priority="4178" operator="containsText" text="Operational">
      <formula>NOT(ISERROR(SEARCH("Operational",C1218)))</formula>
    </cfRule>
    <cfRule type="containsText" dxfId="4177" priority="4179" operator="containsText" text="Dn(service)">
      <formula>NOT(ISERROR(SEARCH("Dn(service)",C1218)))</formula>
    </cfRule>
    <cfRule type="containsText" dxfId="4176" priority="4180" operator="containsText" text="Dn(waiting)">
      <formula>NOT(ISERROR(SEARCH("Dn(waiting)",C1218)))</formula>
    </cfRule>
  </conditionalFormatting>
  <conditionalFormatting sqref="F1218:F1221">
    <cfRule type="containsBlanks" dxfId="4175" priority="4173">
      <formula>LEN(TRIM(F1218))=0</formula>
    </cfRule>
    <cfRule type="containsText" dxfId="4174" priority="4174" operator="containsText" text="Operational">
      <formula>NOT(ISERROR(SEARCH("Operational",F1218)))</formula>
    </cfRule>
    <cfRule type="containsText" dxfId="4173" priority="4175" operator="containsText" text="Dn(service)">
      <formula>NOT(ISERROR(SEARCH("Dn(service)",F1218)))</formula>
    </cfRule>
    <cfRule type="containsText" dxfId="4172" priority="4176" operator="containsText" text="Dn(waiting)">
      <formula>NOT(ISERROR(SEARCH("Dn(waiting)",F1218)))</formula>
    </cfRule>
  </conditionalFormatting>
  <conditionalFormatting sqref="G1207:G1212">
    <cfRule type="containsBlanks" dxfId="4171" priority="4169">
      <formula>LEN(TRIM(G1207))=0</formula>
    </cfRule>
    <cfRule type="containsText" dxfId="4170" priority="4170" operator="containsText" text="Operational">
      <formula>NOT(ISERROR(SEARCH("Operational",G1207)))</formula>
    </cfRule>
    <cfRule type="containsText" dxfId="4169" priority="4171" operator="containsText" text="Dn(service)">
      <formula>NOT(ISERROR(SEARCH("Dn(service)",G1207)))</formula>
    </cfRule>
    <cfRule type="containsText" dxfId="4168" priority="4172" operator="containsText" text="Dn(waiting)">
      <formula>NOT(ISERROR(SEARCH("Dn(waiting)",G1207)))</formula>
    </cfRule>
  </conditionalFormatting>
  <conditionalFormatting sqref="G1222:G1226">
    <cfRule type="containsBlanks" dxfId="4167" priority="4165">
      <formula>LEN(TRIM(G1222))=0</formula>
    </cfRule>
    <cfRule type="containsText" dxfId="4166" priority="4166" operator="containsText" text="Operational">
      <formula>NOT(ISERROR(SEARCH("Operational",G1222)))</formula>
    </cfRule>
    <cfRule type="containsText" dxfId="4165" priority="4167" operator="containsText" text="Dn(service)">
      <formula>NOT(ISERROR(SEARCH("Dn(service)",G1222)))</formula>
    </cfRule>
    <cfRule type="containsText" dxfId="4164" priority="4168" operator="containsText" text="Dn(waiting)">
      <formula>NOT(ISERROR(SEARCH("Dn(waiting)",G1222)))</formula>
    </cfRule>
  </conditionalFormatting>
  <conditionalFormatting sqref="E1211:E1217">
    <cfRule type="containsBlanks" dxfId="4163" priority="4161">
      <formula>LEN(TRIM(E1211))=0</formula>
    </cfRule>
    <cfRule type="containsText" dxfId="4162" priority="4162" operator="containsText" text="Operational">
      <formula>NOT(ISERROR(SEARCH("Operational",E1211)))</formula>
    </cfRule>
    <cfRule type="containsText" dxfId="4161" priority="4163" operator="containsText" text="Dn(service)">
      <formula>NOT(ISERROR(SEARCH("Dn(service)",E1211)))</formula>
    </cfRule>
    <cfRule type="containsText" dxfId="4160" priority="4164" operator="containsText" text="Dn(waiting)">
      <formula>NOT(ISERROR(SEARCH("Dn(waiting)",E1211)))</formula>
    </cfRule>
  </conditionalFormatting>
  <conditionalFormatting sqref="E1227:E1230">
    <cfRule type="containsBlanks" dxfId="4159" priority="4157">
      <formula>LEN(TRIM(E1227))=0</formula>
    </cfRule>
    <cfRule type="containsText" dxfId="4158" priority="4158" operator="containsText" text="Operational">
      <formula>NOT(ISERROR(SEARCH("Operational",E1227)))</formula>
    </cfRule>
    <cfRule type="containsText" dxfId="4157" priority="4159" operator="containsText" text="Dn(service)">
      <formula>NOT(ISERROR(SEARCH("Dn(service)",E1227)))</formula>
    </cfRule>
    <cfRule type="containsText" dxfId="4156" priority="4160" operator="containsText" text="Dn(waiting)">
      <formula>NOT(ISERROR(SEARCH("Dn(waiting)",E1227)))</formula>
    </cfRule>
  </conditionalFormatting>
  <conditionalFormatting sqref="E1313">
    <cfRule type="containsBlanks" dxfId="4155" priority="4153">
      <formula>LEN(TRIM(E1313))=0</formula>
    </cfRule>
    <cfRule type="containsText" dxfId="4154" priority="4154" operator="containsText" text="Operational">
      <formula>NOT(ISERROR(SEARCH("Operational",E1313)))</formula>
    </cfRule>
    <cfRule type="containsText" dxfId="4153" priority="4155" operator="containsText" text="Dn(service)">
      <formula>NOT(ISERROR(SEARCH("Dn(service)",E1313)))</formula>
    </cfRule>
    <cfRule type="containsText" dxfId="4152" priority="4156" operator="containsText" text="Dn(waiting)">
      <formula>NOT(ISERROR(SEARCH("Dn(waiting)",E1313)))</formula>
    </cfRule>
  </conditionalFormatting>
  <conditionalFormatting sqref="I1218:I1221">
    <cfRule type="containsBlanks" dxfId="4151" priority="4149">
      <formula>LEN(TRIM(I1218))=0</formula>
    </cfRule>
    <cfRule type="containsText" dxfId="4150" priority="4150" operator="containsText" text="Operational">
      <formula>NOT(ISERROR(SEARCH("Operational",I1218)))</formula>
    </cfRule>
    <cfRule type="containsText" dxfId="4149" priority="4151" operator="containsText" text="Dn(service)">
      <formula>NOT(ISERROR(SEARCH("Dn(service)",I1218)))</formula>
    </cfRule>
    <cfRule type="containsText" dxfId="4148" priority="4152" operator="containsText" text="Dn(waiting)">
      <formula>NOT(ISERROR(SEARCH("Dn(waiting)",I1218)))</formula>
    </cfRule>
  </conditionalFormatting>
  <conditionalFormatting sqref="I1231:I1234">
    <cfRule type="containsBlanks" dxfId="4147" priority="4145">
      <formula>LEN(TRIM(I1231))=0</formula>
    </cfRule>
    <cfRule type="containsText" dxfId="4146" priority="4146" operator="containsText" text="Operational">
      <formula>NOT(ISERROR(SEARCH("Operational",I1231)))</formula>
    </cfRule>
    <cfRule type="containsText" dxfId="4145" priority="4147" operator="containsText" text="Dn(service)">
      <formula>NOT(ISERROR(SEARCH("Dn(service)",I1231)))</formula>
    </cfRule>
    <cfRule type="containsText" dxfId="4144" priority="4148" operator="containsText" text="Dn(waiting)">
      <formula>NOT(ISERROR(SEARCH("Dn(waiting)",I1231)))</formula>
    </cfRule>
  </conditionalFormatting>
  <conditionalFormatting sqref="G1227">
    <cfRule type="containsBlanks" dxfId="4143" priority="4141">
      <formula>LEN(TRIM(G1227))=0</formula>
    </cfRule>
    <cfRule type="containsText" dxfId="4142" priority="4142" operator="containsText" text="Operational">
      <formula>NOT(ISERROR(SEARCH("Operational",G1227)))</formula>
    </cfRule>
    <cfRule type="containsText" dxfId="4141" priority="4143" operator="containsText" text="Dn(service)">
      <formula>NOT(ISERROR(SEARCH("Dn(service)",G1227)))</formula>
    </cfRule>
    <cfRule type="containsText" dxfId="4140" priority="4144" operator="containsText" text="Dn(waiting)">
      <formula>NOT(ISERROR(SEARCH("Dn(waiting)",G1227)))</formula>
    </cfRule>
  </conditionalFormatting>
  <conditionalFormatting sqref="I1235">
    <cfRule type="containsBlanks" dxfId="4139" priority="4137">
      <formula>LEN(TRIM(I1235))=0</formula>
    </cfRule>
    <cfRule type="containsText" dxfId="4138" priority="4138" operator="containsText" text="Operational">
      <formula>NOT(ISERROR(SEARCH("Operational",I1235)))</formula>
    </cfRule>
    <cfRule type="containsText" dxfId="4137" priority="4139" operator="containsText" text="Dn(service)">
      <formula>NOT(ISERROR(SEARCH("Dn(service)",I1235)))</formula>
    </cfRule>
    <cfRule type="containsText" dxfId="4136" priority="4140" operator="containsText" text="Dn(waiting)">
      <formula>NOT(ISERROR(SEARCH("Dn(waiting)",I1235)))</formula>
    </cfRule>
  </conditionalFormatting>
  <conditionalFormatting sqref="D1221:D1226">
    <cfRule type="containsBlanks" dxfId="4135" priority="4133">
      <formula>LEN(TRIM(D1221))=0</formula>
    </cfRule>
    <cfRule type="containsText" dxfId="4134" priority="4134" operator="containsText" text="Operational">
      <formula>NOT(ISERROR(SEARCH("Operational",D1221)))</formula>
    </cfRule>
    <cfRule type="containsText" dxfId="4133" priority="4135" operator="containsText" text="Dn(service)">
      <formula>NOT(ISERROR(SEARCH("Dn(service)",D1221)))</formula>
    </cfRule>
    <cfRule type="containsText" dxfId="4132" priority="4136" operator="containsText" text="Dn(waiting)">
      <formula>NOT(ISERROR(SEARCH("Dn(waiting)",D1221)))</formula>
    </cfRule>
  </conditionalFormatting>
  <conditionalFormatting sqref="D1235:D1238">
    <cfRule type="containsBlanks" dxfId="4131" priority="4129">
      <formula>LEN(TRIM(D1235))=0</formula>
    </cfRule>
    <cfRule type="containsText" dxfId="4130" priority="4130" operator="containsText" text="Operational">
      <formula>NOT(ISERROR(SEARCH("Operational",D1235)))</formula>
    </cfRule>
    <cfRule type="containsText" dxfId="4129" priority="4131" operator="containsText" text="Dn(service)">
      <formula>NOT(ISERROR(SEARCH("Dn(service)",D1235)))</formula>
    </cfRule>
    <cfRule type="containsText" dxfId="4128" priority="4132" operator="containsText" text="Dn(waiting)">
      <formula>NOT(ISERROR(SEARCH("Dn(waiting)",D1235)))</formula>
    </cfRule>
  </conditionalFormatting>
  <conditionalFormatting sqref="D1239">
    <cfRule type="containsBlanks" dxfId="4127" priority="4125">
      <formula>LEN(TRIM(D1239))=0</formula>
    </cfRule>
    <cfRule type="containsText" dxfId="4126" priority="4126" operator="containsText" text="Operational">
      <formula>NOT(ISERROR(SEARCH("Operational",D1239)))</formula>
    </cfRule>
    <cfRule type="containsText" dxfId="4125" priority="4127" operator="containsText" text="Dn(service)">
      <formula>NOT(ISERROR(SEARCH("Dn(service)",D1239)))</formula>
    </cfRule>
    <cfRule type="containsText" dxfId="4124" priority="4128" operator="containsText" text="Dn(waiting)">
      <formula>NOT(ISERROR(SEARCH("Dn(waiting)",D1239)))</formula>
    </cfRule>
  </conditionalFormatting>
  <conditionalFormatting sqref="C1231:C1234">
    <cfRule type="containsBlanks" dxfId="4123" priority="4121">
      <formula>LEN(TRIM(C1231))=0</formula>
    </cfRule>
    <cfRule type="containsText" dxfId="4122" priority="4122" operator="containsText" text="Operational">
      <formula>NOT(ISERROR(SEARCH("Operational",C1231)))</formula>
    </cfRule>
    <cfRule type="containsText" dxfId="4121" priority="4123" operator="containsText" text="Dn(service)">
      <formula>NOT(ISERROR(SEARCH("Dn(service)",C1231)))</formula>
    </cfRule>
    <cfRule type="containsText" dxfId="4120" priority="4124" operator="containsText" text="Dn(waiting)">
      <formula>NOT(ISERROR(SEARCH("Dn(waiting)",C1231)))</formula>
    </cfRule>
  </conditionalFormatting>
  <conditionalFormatting sqref="H1223:H1231">
    <cfRule type="containsBlanks" dxfId="4119" priority="4117">
      <formula>LEN(TRIM(H1223))=0</formula>
    </cfRule>
    <cfRule type="containsText" dxfId="4118" priority="4118" operator="containsText" text="Operational">
      <formula>NOT(ISERROR(SEARCH("Operational",H1223)))</formula>
    </cfRule>
    <cfRule type="containsText" dxfId="4117" priority="4119" operator="containsText" text="Dn(service)">
      <formula>NOT(ISERROR(SEARCH("Dn(service)",H1223)))</formula>
    </cfRule>
    <cfRule type="containsText" dxfId="4116" priority="4120" operator="containsText" text="Dn(waiting)">
      <formula>NOT(ISERROR(SEARCH("Dn(waiting)",H1223)))</formula>
    </cfRule>
  </conditionalFormatting>
  <conditionalFormatting sqref="H1239">
    <cfRule type="containsBlanks" dxfId="4115" priority="4113">
      <formula>LEN(TRIM(H1239))=0</formula>
    </cfRule>
    <cfRule type="containsText" dxfId="4114" priority="4114" operator="containsText" text="Operational">
      <formula>NOT(ISERROR(SEARCH("Operational",H1239)))</formula>
    </cfRule>
    <cfRule type="containsText" dxfId="4113" priority="4115" operator="containsText" text="Dn(service)">
      <formula>NOT(ISERROR(SEARCH("Dn(service)",H1239)))</formula>
    </cfRule>
    <cfRule type="containsText" dxfId="4112" priority="4116" operator="containsText" text="Dn(waiting)">
      <formula>NOT(ISERROR(SEARCH("Dn(waiting)",H1239)))</formula>
    </cfRule>
  </conditionalFormatting>
  <conditionalFormatting sqref="H1240:H1242">
    <cfRule type="containsBlanks" dxfId="4111" priority="4109">
      <formula>LEN(TRIM(H1240))=0</formula>
    </cfRule>
    <cfRule type="containsText" dxfId="4110" priority="4110" operator="containsText" text="Operational">
      <formula>NOT(ISERROR(SEARCH("Operational",H1240)))</formula>
    </cfRule>
    <cfRule type="containsText" dxfId="4109" priority="4111" operator="containsText" text="Dn(service)">
      <formula>NOT(ISERROR(SEARCH("Dn(service)",H1240)))</formula>
    </cfRule>
    <cfRule type="containsText" dxfId="4108" priority="4112" operator="containsText" text="Dn(waiting)">
      <formula>NOT(ISERROR(SEARCH("Dn(waiting)",H1240)))</formula>
    </cfRule>
  </conditionalFormatting>
  <conditionalFormatting sqref="H1243">
    <cfRule type="containsBlanks" dxfId="4107" priority="4105">
      <formula>LEN(TRIM(H1243))=0</formula>
    </cfRule>
    <cfRule type="containsText" dxfId="4106" priority="4106" operator="containsText" text="Operational">
      <formula>NOT(ISERROR(SEARCH("Operational",H1243)))</formula>
    </cfRule>
    <cfRule type="containsText" dxfId="4105" priority="4107" operator="containsText" text="Dn(service)">
      <formula>NOT(ISERROR(SEARCH("Dn(service)",H1243)))</formula>
    </cfRule>
    <cfRule type="containsText" dxfId="4104" priority="4108" operator="containsText" text="Dn(waiting)">
      <formula>NOT(ISERROR(SEARCH("Dn(waiting)",H1243)))</formula>
    </cfRule>
  </conditionalFormatting>
  <conditionalFormatting sqref="C1243:C1246">
    <cfRule type="containsBlanks" dxfId="4103" priority="4101">
      <formula>LEN(TRIM(C1243))=0</formula>
    </cfRule>
    <cfRule type="containsText" dxfId="4102" priority="4102" operator="containsText" text="Operational">
      <formula>NOT(ISERROR(SEARCH("Operational",C1243)))</formula>
    </cfRule>
    <cfRule type="containsText" dxfId="4101" priority="4103" operator="containsText" text="Dn(service)">
      <formula>NOT(ISERROR(SEARCH("Dn(service)",C1243)))</formula>
    </cfRule>
    <cfRule type="containsText" dxfId="4100" priority="4104" operator="containsText" text="Dn(waiting)">
      <formula>NOT(ISERROR(SEARCH("Dn(waiting)",C1243)))</formula>
    </cfRule>
  </conditionalFormatting>
  <conditionalFormatting sqref="C1247">
    <cfRule type="containsBlanks" dxfId="4099" priority="4097">
      <formula>LEN(TRIM(C1247))=0</formula>
    </cfRule>
    <cfRule type="containsText" dxfId="4098" priority="4098" operator="containsText" text="Operational">
      <formula>NOT(ISERROR(SEARCH("Operational",C1247)))</formula>
    </cfRule>
    <cfRule type="containsText" dxfId="4097" priority="4099" operator="containsText" text="Dn(service)">
      <formula>NOT(ISERROR(SEARCH("Dn(service)",C1247)))</formula>
    </cfRule>
    <cfRule type="containsText" dxfId="4096" priority="4100" operator="containsText" text="Dn(waiting)">
      <formula>NOT(ISERROR(SEARCH("Dn(waiting)",C1247)))</formula>
    </cfRule>
  </conditionalFormatting>
  <conditionalFormatting sqref="F1233:F1238">
    <cfRule type="containsBlanks" dxfId="4095" priority="4093">
      <formula>LEN(TRIM(F1233))=0</formula>
    </cfRule>
    <cfRule type="containsText" dxfId="4094" priority="4094" operator="containsText" text="Operational">
      <formula>NOT(ISERROR(SEARCH("Operational",F1233)))</formula>
    </cfRule>
    <cfRule type="containsText" dxfId="4093" priority="4095" operator="containsText" text="Dn(service)">
      <formula>NOT(ISERROR(SEARCH("Dn(service)",F1233)))</formula>
    </cfRule>
    <cfRule type="containsText" dxfId="4092" priority="4096" operator="containsText" text="Dn(waiting)">
      <formula>NOT(ISERROR(SEARCH("Dn(waiting)",F1233)))</formula>
    </cfRule>
  </conditionalFormatting>
  <conditionalFormatting sqref="F1233:F1238">
    <cfRule type="containsBlanks" dxfId="4091" priority="4089">
      <formula>LEN(TRIM(F1233))=0</formula>
    </cfRule>
    <cfRule type="containsText" dxfId="4090" priority="4090" operator="containsText" text="Operational">
      <formula>NOT(ISERROR(SEARCH("Operational",F1233)))</formula>
    </cfRule>
    <cfRule type="containsText" dxfId="4089" priority="4091" operator="containsText" text="Dn(service)">
      <formula>NOT(ISERROR(SEARCH("Dn(service)",F1233)))</formula>
    </cfRule>
    <cfRule type="containsText" dxfId="4088" priority="4092" operator="containsText" text="Dn(waiting)">
      <formula>NOT(ISERROR(SEARCH("Dn(waiting)",F1233)))</formula>
    </cfRule>
  </conditionalFormatting>
  <conditionalFormatting sqref="F1247:F1251">
    <cfRule type="containsBlanks" dxfId="4087" priority="4085">
      <formula>LEN(TRIM(F1247))=0</formula>
    </cfRule>
    <cfRule type="containsText" dxfId="4086" priority="4086" operator="containsText" text="Operational">
      <formula>NOT(ISERROR(SEARCH("Operational",F1247)))</formula>
    </cfRule>
    <cfRule type="containsText" dxfId="4085" priority="4087" operator="containsText" text="Dn(service)">
      <formula>NOT(ISERROR(SEARCH("Dn(service)",F1247)))</formula>
    </cfRule>
    <cfRule type="containsText" dxfId="4084" priority="4088" operator="containsText" text="Dn(waiting)">
      <formula>NOT(ISERROR(SEARCH("Dn(waiting)",F1247)))</formula>
    </cfRule>
  </conditionalFormatting>
  <conditionalFormatting sqref="F1252">
    <cfRule type="containsBlanks" dxfId="4083" priority="4081">
      <formula>LEN(TRIM(F1252))=0</formula>
    </cfRule>
    <cfRule type="containsText" dxfId="4082" priority="4082" operator="containsText" text="Operational">
      <formula>NOT(ISERROR(SEARCH("Operational",F1252)))</formula>
    </cfRule>
    <cfRule type="containsText" dxfId="4081" priority="4083" operator="containsText" text="Dn(service)">
      <formula>NOT(ISERROR(SEARCH("Dn(service)",F1252)))</formula>
    </cfRule>
    <cfRule type="containsText" dxfId="4080" priority="4084" operator="containsText" text="Dn(waiting)">
      <formula>NOT(ISERROR(SEARCH("Dn(waiting)",F1252)))</formula>
    </cfRule>
  </conditionalFormatting>
  <conditionalFormatting sqref="G1236:G1242">
    <cfRule type="containsBlanks" dxfId="4079" priority="4077">
      <formula>LEN(TRIM(G1236))=0</formula>
    </cfRule>
    <cfRule type="containsText" dxfId="4078" priority="4078" operator="containsText" text="Operational">
      <formula>NOT(ISERROR(SEARCH("Operational",G1236)))</formula>
    </cfRule>
    <cfRule type="containsText" dxfId="4077" priority="4079" operator="containsText" text="Dn(service)">
      <formula>NOT(ISERROR(SEARCH("Dn(service)",G1236)))</formula>
    </cfRule>
    <cfRule type="containsText" dxfId="4076" priority="4080" operator="containsText" text="Dn(waiting)">
      <formula>NOT(ISERROR(SEARCH("Dn(waiting)",G1236)))</formula>
    </cfRule>
  </conditionalFormatting>
  <conditionalFormatting sqref="G1236:G1242">
    <cfRule type="containsBlanks" dxfId="4075" priority="4073">
      <formula>LEN(TRIM(G1236))=0</formula>
    </cfRule>
    <cfRule type="containsText" dxfId="4074" priority="4074" operator="containsText" text="Operational">
      <formula>NOT(ISERROR(SEARCH("Operational",G1236)))</formula>
    </cfRule>
    <cfRule type="containsText" dxfId="4073" priority="4075" operator="containsText" text="Dn(service)">
      <formula>NOT(ISERROR(SEARCH("Dn(service)",G1236)))</formula>
    </cfRule>
    <cfRule type="containsText" dxfId="4072" priority="4076" operator="containsText" text="Dn(waiting)">
      <formula>NOT(ISERROR(SEARCH("Dn(waiting)",G1236)))</formula>
    </cfRule>
  </conditionalFormatting>
  <conditionalFormatting sqref="G1252:G1255">
    <cfRule type="containsBlanks" dxfId="4071" priority="4069">
      <formula>LEN(TRIM(G1252))=0</formula>
    </cfRule>
    <cfRule type="containsText" dxfId="4070" priority="4070" operator="containsText" text="Operational">
      <formula>NOT(ISERROR(SEARCH("Operational",G1252)))</formula>
    </cfRule>
    <cfRule type="containsText" dxfId="4069" priority="4071" operator="containsText" text="Dn(service)">
      <formula>NOT(ISERROR(SEARCH("Dn(service)",G1252)))</formula>
    </cfRule>
    <cfRule type="containsText" dxfId="4068" priority="4072" operator="containsText" text="Dn(waiting)">
      <formula>NOT(ISERROR(SEARCH("Dn(waiting)",G1252)))</formula>
    </cfRule>
  </conditionalFormatting>
  <conditionalFormatting sqref="G1256">
    <cfRule type="containsBlanks" dxfId="4067" priority="4065">
      <formula>LEN(TRIM(G1256))=0</formula>
    </cfRule>
    <cfRule type="containsText" dxfId="4066" priority="4066" operator="containsText" text="Operational">
      <formula>NOT(ISERROR(SEARCH("Operational",G1256)))</formula>
    </cfRule>
    <cfRule type="containsText" dxfId="4065" priority="4067" operator="containsText" text="Dn(service)">
      <formula>NOT(ISERROR(SEARCH("Dn(service)",G1256)))</formula>
    </cfRule>
    <cfRule type="containsText" dxfId="4064" priority="4068" operator="containsText" text="Dn(waiting)">
      <formula>NOT(ISERROR(SEARCH("Dn(waiting)",G1256)))</formula>
    </cfRule>
  </conditionalFormatting>
  <conditionalFormatting sqref="E1241:E1246">
    <cfRule type="containsBlanks" dxfId="4063" priority="4061">
      <formula>LEN(TRIM(E1241))=0</formula>
    </cfRule>
    <cfRule type="containsText" dxfId="4062" priority="4062" operator="containsText" text="Operational">
      <formula>NOT(ISERROR(SEARCH("Operational",E1241)))</formula>
    </cfRule>
    <cfRule type="containsText" dxfId="4061" priority="4063" operator="containsText" text="Dn(service)">
      <formula>NOT(ISERROR(SEARCH("Dn(service)",E1241)))</formula>
    </cfRule>
    <cfRule type="containsText" dxfId="4060" priority="4064" operator="containsText" text="Dn(waiting)">
      <formula>NOT(ISERROR(SEARCH("Dn(waiting)",E1241)))</formula>
    </cfRule>
  </conditionalFormatting>
  <conditionalFormatting sqref="E1241:E1246">
    <cfRule type="containsBlanks" dxfId="4059" priority="4057">
      <formula>LEN(TRIM(E1241))=0</formula>
    </cfRule>
    <cfRule type="containsText" dxfId="4058" priority="4058" operator="containsText" text="Operational">
      <formula>NOT(ISERROR(SEARCH("Operational",E1241)))</formula>
    </cfRule>
    <cfRule type="containsText" dxfId="4057" priority="4059" operator="containsText" text="Dn(service)">
      <formula>NOT(ISERROR(SEARCH("Dn(service)",E1241)))</formula>
    </cfRule>
    <cfRule type="containsText" dxfId="4056" priority="4060" operator="containsText" text="Dn(waiting)">
      <formula>NOT(ISERROR(SEARCH("Dn(waiting)",E1241)))</formula>
    </cfRule>
  </conditionalFormatting>
  <conditionalFormatting sqref="E1256:E1258">
    <cfRule type="containsBlanks" dxfId="4055" priority="4053">
      <formula>LEN(TRIM(E1256))=0</formula>
    </cfRule>
    <cfRule type="containsText" dxfId="4054" priority="4054" operator="containsText" text="Operational">
      <formula>NOT(ISERROR(SEARCH("Operational",E1256)))</formula>
    </cfRule>
    <cfRule type="containsText" dxfId="4053" priority="4055" operator="containsText" text="Dn(service)">
      <formula>NOT(ISERROR(SEARCH("Dn(service)",E1256)))</formula>
    </cfRule>
    <cfRule type="containsText" dxfId="4052" priority="4056" operator="containsText" text="Dn(waiting)">
      <formula>NOT(ISERROR(SEARCH("Dn(waiting)",E1256)))</formula>
    </cfRule>
  </conditionalFormatting>
  <conditionalFormatting sqref="E1259">
    <cfRule type="containsBlanks" dxfId="4051" priority="4049">
      <formula>LEN(TRIM(E1259))=0</formula>
    </cfRule>
    <cfRule type="containsText" dxfId="4050" priority="4050" operator="containsText" text="Operational">
      <formula>NOT(ISERROR(SEARCH("Operational",E1259)))</formula>
    </cfRule>
    <cfRule type="containsText" dxfId="4049" priority="4051" operator="containsText" text="Dn(service)">
      <formula>NOT(ISERROR(SEARCH("Dn(service)",E1259)))</formula>
    </cfRule>
    <cfRule type="containsText" dxfId="4048" priority="4052" operator="containsText" text="Dn(waiting)">
      <formula>NOT(ISERROR(SEARCH("Dn(waiting)",E1259)))</formula>
    </cfRule>
  </conditionalFormatting>
  <conditionalFormatting sqref="I1245:I1251">
    <cfRule type="containsBlanks" dxfId="4047" priority="4045">
      <formula>LEN(TRIM(I1245))=0</formula>
    </cfRule>
    <cfRule type="containsText" dxfId="4046" priority="4046" operator="containsText" text="Operational">
      <formula>NOT(ISERROR(SEARCH("Operational",I1245)))</formula>
    </cfRule>
    <cfRule type="containsText" dxfId="4045" priority="4047" operator="containsText" text="Dn(service)">
      <formula>NOT(ISERROR(SEARCH("Dn(service)",I1245)))</formula>
    </cfRule>
    <cfRule type="containsText" dxfId="4044" priority="4048" operator="containsText" text="Dn(waiting)">
      <formula>NOT(ISERROR(SEARCH("Dn(waiting)",I1245)))</formula>
    </cfRule>
  </conditionalFormatting>
  <conditionalFormatting sqref="I1245:I1251">
    <cfRule type="containsBlanks" dxfId="4043" priority="4041">
      <formula>LEN(TRIM(I1245))=0</formula>
    </cfRule>
    <cfRule type="containsText" dxfId="4042" priority="4042" operator="containsText" text="Operational">
      <formula>NOT(ISERROR(SEARCH("Operational",I1245)))</formula>
    </cfRule>
    <cfRule type="containsText" dxfId="4041" priority="4043" operator="containsText" text="Dn(service)">
      <formula>NOT(ISERROR(SEARCH("Dn(service)",I1245)))</formula>
    </cfRule>
    <cfRule type="containsText" dxfId="4040" priority="4044" operator="containsText" text="Dn(waiting)">
      <formula>NOT(ISERROR(SEARCH("Dn(waiting)",I1245)))</formula>
    </cfRule>
  </conditionalFormatting>
  <conditionalFormatting sqref="I1260:I1263">
    <cfRule type="containsBlanks" dxfId="4039" priority="4037">
      <formula>LEN(TRIM(I1260))=0</formula>
    </cfRule>
    <cfRule type="containsText" dxfId="4038" priority="4038" operator="containsText" text="Operational">
      <formula>NOT(ISERROR(SEARCH("Operational",I1260)))</formula>
    </cfRule>
    <cfRule type="containsText" dxfId="4037" priority="4039" operator="containsText" text="Dn(service)">
      <formula>NOT(ISERROR(SEARCH("Dn(service)",I1260)))</formula>
    </cfRule>
    <cfRule type="containsText" dxfId="4036" priority="4040" operator="containsText" text="Dn(waiting)">
      <formula>NOT(ISERROR(SEARCH("Dn(waiting)",I1260)))</formula>
    </cfRule>
  </conditionalFormatting>
  <conditionalFormatting sqref="D1249:D1255">
    <cfRule type="containsBlanks" dxfId="4035" priority="4033">
      <formula>LEN(TRIM(D1249))=0</formula>
    </cfRule>
    <cfRule type="containsText" dxfId="4034" priority="4034" operator="containsText" text="Operational">
      <formula>NOT(ISERROR(SEARCH("Operational",D1249)))</formula>
    </cfRule>
    <cfRule type="containsText" dxfId="4033" priority="4035" operator="containsText" text="Dn(service)">
      <formula>NOT(ISERROR(SEARCH("Dn(service)",D1249)))</formula>
    </cfRule>
    <cfRule type="containsText" dxfId="4032" priority="4036" operator="containsText" text="Dn(waiting)">
      <formula>NOT(ISERROR(SEARCH("Dn(waiting)",D1249)))</formula>
    </cfRule>
  </conditionalFormatting>
  <conditionalFormatting sqref="D1249:D1255">
    <cfRule type="containsBlanks" dxfId="4031" priority="4029">
      <formula>LEN(TRIM(D1249))=0</formula>
    </cfRule>
    <cfRule type="containsText" dxfId="4030" priority="4030" operator="containsText" text="Operational">
      <formula>NOT(ISERROR(SEARCH("Operational",D1249)))</formula>
    </cfRule>
    <cfRule type="containsText" dxfId="4029" priority="4031" operator="containsText" text="Dn(service)">
      <formula>NOT(ISERROR(SEARCH("Dn(service)",D1249)))</formula>
    </cfRule>
    <cfRule type="containsText" dxfId="4028" priority="4032" operator="containsText" text="Dn(waiting)">
      <formula>NOT(ISERROR(SEARCH("Dn(waiting)",D1249)))</formula>
    </cfRule>
  </conditionalFormatting>
  <conditionalFormatting sqref="D1264:D1267">
    <cfRule type="containsBlanks" dxfId="4027" priority="4025">
      <formula>LEN(TRIM(D1264))=0</formula>
    </cfRule>
    <cfRule type="containsText" dxfId="4026" priority="4026" operator="containsText" text="Operational">
      <formula>NOT(ISERROR(SEARCH("Operational",D1264)))</formula>
    </cfRule>
    <cfRule type="containsText" dxfId="4025" priority="4027" operator="containsText" text="Dn(service)">
      <formula>NOT(ISERROR(SEARCH("Dn(service)",D1264)))</formula>
    </cfRule>
    <cfRule type="containsText" dxfId="4024" priority="4028" operator="containsText" text="Dn(waiting)">
      <formula>NOT(ISERROR(SEARCH("Dn(waiting)",D1264)))</formula>
    </cfRule>
  </conditionalFormatting>
  <conditionalFormatting sqref="F1285:F1293">
    <cfRule type="containsBlanks" dxfId="4023" priority="4021">
      <formula>LEN(TRIM(F1285))=0</formula>
    </cfRule>
    <cfRule type="containsText" dxfId="4022" priority="4022" operator="containsText" text="Operational">
      <formula>NOT(ISERROR(SEARCH("Operational",F1285)))</formula>
    </cfRule>
    <cfRule type="containsText" dxfId="4021" priority="4023" operator="containsText" text="Dn(service)">
      <formula>NOT(ISERROR(SEARCH("Dn(service)",F1285)))</formula>
    </cfRule>
    <cfRule type="containsText" dxfId="4020" priority="4024" operator="containsText" text="Dn(waiting)">
      <formula>NOT(ISERROR(SEARCH("Dn(waiting)",F1285)))</formula>
    </cfRule>
  </conditionalFormatting>
  <conditionalFormatting sqref="H1251:H1258">
    <cfRule type="containsBlanks" dxfId="4019" priority="4017">
      <formula>LEN(TRIM(H1251))=0</formula>
    </cfRule>
    <cfRule type="containsText" dxfId="4018" priority="4018" operator="containsText" text="Operational">
      <formula>NOT(ISERROR(SEARCH("Operational",H1251)))</formula>
    </cfRule>
    <cfRule type="containsText" dxfId="4017" priority="4019" operator="containsText" text="Dn(service)">
      <formula>NOT(ISERROR(SEARCH("Dn(service)",H1251)))</formula>
    </cfRule>
    <cfRule type="containsText" dxfId="4016" priority="4020" operator="containsText" text="Dn(waiting)">
      <formula>NOT(ISERROR(SEARCH("Dn(waiting)",H1251)))</formula>
    </cfRule>
  </conditionalFormatting>
  <conditionalFormatting sqref="H1251:H1258">
    <cfRule type="containsBlanks" dxfId="4015" priority="4013">
      <formula>LEN(TRIM(H1251))=0</formula>
    </cfRule>
    <cfRule type="containsText" dxfId="4014" priority="4014" operator="containsText" text="Operational">
      <formula>NOT(ISERROR(SEARCH("Operational",H1251)))</formula>
    </cfRule>
    <cfRule type="containsText" dxfId="4013" priority="4015" operator="containsText" text="Dn(service)">
      <formula>NOT(ISERROR(SEARCH("Dn(service)",H1251)))</formula>
    </cfRule>
    <cfRule type="containsText" dxfId="4012" priority="4016" operator="containsText" text="Dn(waiting)">
      <formula>NOT(ISERROR(SEARCH("Dn(waiting)",H1251)))</formula>
    </cfRule>
  </conditionalFormatting>
  <conditionalFormatting sqref="H1269:H1271">
    <cfRule type="containsBlanks" dxfId="4011" priority="4009">
      <formula>LEN(TRIM(H1269))=0</formula>
    </cfRule>
    <cfRule type="containsText" dxfId="4010" priority="4010" operator="containsText" text="Operational">
      <formula>NOT(ISERROR(SEARCH("Operational",H1269)))</formula>
    </cfRule>
    <cfRule type="containsText" dxfId="4009" priority="4011" operator="containsText" text="Dn(service)">
      <formula>NOT(ISERROR(SEARCH("Dn(service)",H1269)))</formula>
    </cfRule>
    <cfRule type="containsText" dxfId="4008" priority="4012" operator="containsText" text="Dn(waiting)">
      <formula>NOT(ISERROR(SEARCH("Dn(waiting)",H1269)))</formula>
    </cfRule>
  </conditionalFormatting>
  <conditionalFormatting sqref="H1272">
    <cfRule type="containsBlanks" dxfId="4007" priority="4005">
      <formula>LEN(TRIM(H1272))=0</formula>
    </cfRule>
    <cfRule type="containsText" dxfId="4006" priority="4006" operator="containsText" text="Operational">
      <formula>NOT(ISERROR(SEARCH("Operational",H1272)))</formula>
    </cfRule>
    <cfRule type="containsText" dxfId="4005" priority="4007" operator="containsText" text="Dn(service)">
      <formula>NOT(ISERROR(SEARCH("Dn(service)",H1272)))</formula>
    </cfRule>
    <cfRule type="containsText" dxfId="4004" priority="4008" operator="containsText" text="Dn(waiting)">
      <formula>NOT(ISERROR(SEARCH("Dn(waiting)",H1272)))</formula>
    </cfRule>
  </conditionalFormatting>
  <conditionalFormatting sqref="C1260:C1264">
    <cfRule type="containsBlanks" dxfId="4003" priority="4001">
      <formula>LEN(TRIM(C1260))=0</formula>
    </cfRule>
    <cfRule type="containsText" dxfId="4002" priority="4002" operator="containsText" text="Operational">
      <formula>NOT(ISERROR(SEARCH("Operational",C1260)))</formula>
    </cfRule>
    <cfRule type="containsText" dxfId="4001" priority="4003" operator="containsText" text="Dn(service)">
      <formula>NOT(ISERROR(SEARCH("Dn(service)",C1260)))</formula>
    </cfRule>
    <cfRule type="containsText" dxfId="4000" priority="4004" operator="containsText" text="Dn(waiting)">
      <formula>NOT(ISERROR(SEARCH("Dn(waiting)",C1260)))</formula>
    </cfRule>
  </conditionalFormatting>
  <conditionalFormatting sqref="C1260:C1264">
    <cfRule type="containsBlanks" dxfId="3999" priority="3997">
      <formula>LEN(TRIM(C1260))=0</formula>
    </cfRule>
    <cfRule type="containsText" dxfId="3998" priority="3998" operator="containsText" text="Operational">
      <formula>NOT(ISERROR(SEARCH("Operational",C1260)))</formula>
    </cfRule>
    <cfRule type="containsText" dxfId="3997" priority="3999" operator="containsText" text="Dn(service)">
      <formula>NOT(ISERROR(SEARCH("Dn(service)",C1260)))</formula>
    </cfRule>
    <cfRule type="containsText" dxfId="3996" priority="4000" operator="containsText" text="Dn(waiting)">
      <formula>NOT(ISERROR(SEARCH("Dn(waiting)",C1260)))</formula>
    </cfRule>
  </conditionalFormatting>
  <conditionalFormatting sqref="C1272:C1274">
    <cfRule type="containsBlanks" dxfId="3995" priority="3993">
      <formula>LEN(TRIM(C1272))=0</formula>
    </cfRule>
    <cfRule type="containsText" dxfId="3994" priority="3994" operator="containsText" text="Operational">
      <formula>NOT(ISERROR(SEARCH("Operational",C1272)))</formula>
    </cfRule>
    <cfRule type="containsText" dxfId="3993" priority="3995" operator="containsText" text="Dn(service)">
      <formula>NOT(ISERROR(SEARCH("Dn(service)",C1272)))</formula>
    </cfRule>
    <cfRule type="containsText" dxfId="3992" priority="3996" operator="containsText" text="Dn(waiting)">
      <formula>NOT(ISERROR(SEARCH("Dn(waiting)",C1272)))</formula>
    </cfRule>
  </conditionalFormatting>
  <conditionalFormatting sqref="D1268">
    <cfRule type="containsBlanks" dxfId="3991" priority="3989">
      <formula>LEN(TRIM(D1268))=0</formula>
    </cfRule>
    <cfRule type="containsText" dxfId="3990" priority="3990" operator="containsText" text="Operational">
      <formula>NOT(ISERROR(SEARCH("Operational",D1268)))</formula>
    </cfRule>
    <cfRule type="containsText" dxfId="3989" priority="3991" operator="containsText" text="Dn(service)">
      <formula>NOT(ISERROR(SEARCH("Dn(service)",D1268)))</formula>
    </cfRule>
    <cfRule type="containsText" dxfId="3988" priority="3992" operator="containsText" text="Dn(waiting)">
      <formula>NOT(ISERROR(SEARCH("Dn(waiting)",D1268)))</formula>
    </cfRule>
  </conditionalFormatting>
  <conditionalFormatting sqref="D1269">
    <cfRule type="containsBlanks" dxfId="3987" priority="3985">
      <formula>LEN(TRIM(D1269))=0</formula>
    </cfRule>
    <cfRule type="containsText" dxfId="3986" priority="3986" operator="containsText" text="Operational">
      <formula>NOT(ISERROR(SEARCH("Operational",D1269)))</formula>
    </cfRule>
    <cfRule type="containsText" dxfId="3985" priority="3987" operator="containsText" text="Dn(service)">
      <formula>NOT(ISERROR(SEARCH("Dn(service)",D1269)))</formula>
    </cfRule>
    <cfRule type="containsText" dxfId="3984" priority="3988" operator="containsText" text="Dn(waiting)">
      <formula>NOT(ISERROR(SEARCH("Dn(waiting)",D1269)))</formula>
    </cfRule>
  </conditionalFormatting>
  <conditionalFormatting sqref="C1275">
    <cfRule type="containsBlanks" dxfId="3983" priority="3981">
      <formula>LEN(TRIM(C1275))=0</formula>
    </cfRule>
    <cfRule type="containsText" dxfId="3982" priority="3982" operator="containsText" text="Operational">
      <formula>NOT(ISERROR(SEARCH("Operational",C1275)))</formula>
    </cfRule>
    <cfRule type="containsText" dxfId="3981" priority="3983" operator="containsText" text="Dn(service)">
      <formula>NOT(ISERROR(SEARCH("Dn(service)",C1275)))</formula>
    </cfRule>
    <cfRule type="containsText" dxfId="3980" priority="3984" operator="containsText" text="Dn(waiting)">
      <formula>NOT(ISERROR(SEARCH("Dn(waiting)",C1275)))</formula>
    </cfRule>
  </conditionalFormatting>
  <conditionalFormatting sqref="F1261:F1268">
    <cfRule type="containsBlanks" dxfId="3979" priority="3977">
      <formula>LEN(TRIM(F1261))=0</formula>
    </cfRule>
    <cfRule type="containsText" dxfId="3978" priority="3978" operator="containsText" text="Operational">
      <formula>NOT(ISERROR(SEARCH("Operational",F1261)))</formula>
    </cfRule>
    <cfRule type="containsText" dxfId="3977" priority="3979" operator="containsText" text="Dn(service)">
      <formula>NOT(ISERROR(SEARCH("Dn(service)",F1261)))</formula>
    </cfRule>
    <cfRule type="containsText" dxfId="3976" priority="3980" operator="containsText" text="Dn(waiting)">
      <formula>NOT(ISERROR(SEARCH("Dn(waiting)",F1261)))</formula>
    </cfRule>
  </conditionalFormatting>
  <conditionalFormatting sqref="F1261:F1268">
    <cfRule type="containsBlanks" dxfId="3975" priority="3973">
      <formula>LEN(TRIM(F1261))=0</formula>
    </cfRule>
    <cfRule type="containsText" dxfId="3974" priority="3974" operator="containsText" text="Operational">
      <formula>NOT(ISERROR(SEARCH("Operational",F1261)))</formula>
    </cfRule>
    <cfRule type="containsText" dxfId="3973" priority="3975" operator="containsText" text="Dn(service)">
      <formula>NOT(ISERROR(SEARCH("Dn(service)",F1261)))</formula>
    </cfRule>
    <cfRule type="containsText" dxfId="3972" priority="3976" operator="containsText" text="Dn(waiting)">
      <formula>NOT(ISERROR(SEARCH("Dn(waiting)",F1261)))</formula>
    </cfRule>
  </conditionalFormatting>
  <conditionalFormatting sqref="E1262:E1271">
    <cfRule type="containsBlanks" dxfId="3971" priority="3969">
      <formula>LEN(TRIM(E1262))=0</formula>
    </cfRule>
    <cfRule type="containsText" dxfId="3970" priority="3970" operator="containsText" text="Operational">
      <formula>NOT(ISERROR(SEARCH("Operational",E1262)))</formula>
    </cfRule>
    <cfRule type="containsText" dxfId="3969" priority="3971" operator="containsText" text="Dn(service)">
      <formula>NOT(ISERROR(SEARCH("Dn(service)",E1262)))</formula>
    </cfRule>
    <cfRule type="containsText" dxfId="3968" priority="3972" operator="containsText" text="Dn(waiting)">
      <formula>NOT(ISERROR(SEARCH("Dn(waiting)",E1262)))</formula>
    </cfRule>
  </conditionalFormatting>
  <conditionalFormatting sqref="E1262:E1271">
    <cfRule type="containsBlanks" dxfId="3967" priority="3965">
      <formula>LEN(TRIM(E1262))=0</formula>
    </cfRule>
    <cfRule type="containsText" dxfId="3966" priority="3966" operator="containsText" text="Operational">
      <formula>NOT(ISERROR(SEARCH("Operational",E1262)))</formula>
    </cfRule>
    <cfRule type="containsText" dxfId="3965" priority="3967" operator="containsText" text="Dn(service)">
      <formula>NOT(ISERROR(SEARCH("Dn(service)",E1262)))</formula>
    </cfRule>
    <cfRule type="containsText" dxfId="3964" priority="3968" operator="containsText" text="Dn(waiting)">
      <formula>NOT(ISERROR(SEARCH("Dn(waiting)",E1262)))</formula>
    </cfRule>
  </conditionalFormatting>
  <conditionalFormatting sqref="G1264:G1274">
    <cfRule type="containsBlanks" dxfId="3963" priority="3961">
      <formula>LEN(TRIM(G1264))=0</formula>
    </cfRule>
    <cfRule type="containsText" dxfId="3962" priority="3962" operator="containsText" text="Operational">
      <formula>NOT(ISERROR(SEARCH("Operational",G1264)))</formula>
    </cfRule>
    <cfRule type="containsText" dxfId="3961" priority="3963" operator="containsText" text="Dn(service)">
      <formula>NOT(ISERROR(SEARCH("Dn(service)",G1264)))</formula>
    </cfRule>
    <cfRule type="containsText" dxfId="3960" priority="3964" operator="containsText" text="Dn(waiting)">
      <formula>NOT(ISERROR(SEARCH("Dn(waiting)",G1264)))</formula>
    </cfRule>
  </conditionalFormatting>
  <conditionalFormatting sqref="G1264:G1274">
    <cfRule type="containsBlanks" dxfId="3959" priority="3957">
      <formula>LEN(TRIM(G1264))=0</formula>
    </cfRule>
    <cfRule type="containsText" dxfId="3958" priority="3958" operator="containsText" text="Operational">
      <formula>NOT(ISERROR(SEARCH("Operational",G1264)))</formula>
    </cfRule>
    <cfRule type="containsText" dxfId="3957" priority="3959" operator="containsText" text="Dn(service)">
      <formula>NOT(ISERROR(SEARCH("Dn(service)",G1264)))</formula>
    </cfRule>
    <cfRule type="containsText" dxfId="3956" priority="3960" operator="containsText" text="Dn(waiting)">
      <formula>NOT(ISERROR(SEARCH("Dn(waiting)",G1264)))</formula>
    </cfRule>
  </conditionalFormatting>
  <conditionalFormatting sqref="F1275:F1278">
    <cfRule type="containsBlanks" dxfId="3955" priority="3953">
      <formula>LEN(TRIM(F1275))=0</formula>
    </cfRule>
    <cfRule type="containsText" dxfId="3954" priority="3954" operator="containsText" text="Operational">
      <formula>NOT(ISERROR(SEARCH("Operational",F1275)))</formula>
    </cfRule>
    <cfRule type="containsText" dxfId="3953" priority="3955" operator="containsText" text="Dn(service)">
      <formula>NOT(ISERROR(SEARCH("Dn(service)",F1275)))</formula>
    </cfRule>
    <cfRule type="containsText" dxfId="3952" priority="3956" operator="containsText" text="Dn(waiting)">
      <formula>NOT(ISERROR(SEARCH("Dn(waiting)",F1275)))</formula>
    </cfRule>
  </conditionalFormatting>
  <conditionalFormatting sqref="F1279">
    <cfRule type="containsBlanks" dxfId="3951" priority="3949">
      <formula>LEN(TRIM(F1279))=0</formula>
    </cfRule>
    <cfRule type="containsText" dxfId="3950" priority="3950" operator="containsText" text="Operational">
      <formula>NOT(ISERROR(SEARCH("Operational",F1279)))</formula>
    </cfRule>
    <cfRule type="containsText" dxfId="3949" priority="3951" operator="containsText" text="Dn(service)">
      <formula>NOT(ISERROR(SEARCH("Dn(service)",F1279)))</formula>
    </cfRule>
    <cfRule type="containsText" dxfId="3948" priority="3952" operator="containsText" text="Dn(waiting)">
      <formula>NOT(ISERROR(SEARCH("Dn(waiting)",F1279)))</formula>
    </cfRule>
  </conditionalFormatting>
  <conditionalFormatting sqref="E1279:E1282">
    <cfRule type="containsBlanks" dxfId="3947" priority="3945">
      <formula>LEN(TRIM(E1279))=0</formula>
    </cfRule>
    <cfRule type="containsText" dxfId="3946" priority="3946" operator="containsText" text="Operational">
      <formula>NOT(ISERROR(SEARCH("Operational",E1279)))</formula>
    </cfRule>
    <cfRule type="containsText" dxfId="3945" priority="3947" operator="containsText" text="Dn(service)">
      <formula>NOT(ISERROR(SEARCH("Dn(service)",E1279)))</formula>
    </cfRule>
    <cfRule type="containsText" dxfId="3944" priority="3948" operator="containsText" text="Dn(waiting)">
      <formula>NOT(ISERROR(SEARCH("Dn(waiting)",E1279)))</formula>
    </cfRule>
  </conditionalFormatting>
  <conditionalFormatting sqref="E1283">
    <cfRule type="containsBlanks" dxfId="3943" priority="3941">
      <formula>LEN(TRIM(E1283))=0</formula>
    </cfRule>
    <cfRule type="containsText" dxfId="3942" priority="3942" operator="containsText" text="Operational">
      <formula>NOT(ISERROR(SEARCH("Operational",E1283)))</formula>
    </cfRule>
    <cfRule type="containsText" dxfId="3941" priority="3943" operator="containsText" text="Dn(service)">
      <formula>NOT(ISERROR(SEARCH("Dn(service)",E1283)))</formula>
    </cfRule>
    <cfRule type="containsText" dxfId="3940" priority="3944" operator="containsText" text="Dn(waiting)">
      <formula>NOT(ISERROR(SEARCH("Dn(waiting)",E1283)))</formula>
    </cfRule>
  </conditionalFormatting>
  <conditionalFormatting sqref="G1283:G1286">
    <cfRule type="containsBlanks" dxfId="3939" priority="3937">
      <formula>LEN(TRIM(G1283))=0</formula>
    </cfRule>
    <cfRule type="containsText" dxfId="3938" priority="3938" operator="containsText" text="Operational">
      <formula>NOT(ISERROR(SEARCH("Operational",G1283)))</formula>
    </cfRule>
    <cfRule type="containsText" dxfId="3937" priority="3939" operator="containsText" text="Dn(service)">
      <formula>NOT(ISERROR(SEARCH("Dn(service)",G1283)))</formula>
    </cfRule>
    <cfRule type="containsText" dxfId="3936" priority="3940" operator="containsText" text="Dn(waiting)">
      <formula>NOT(ISERROR(SEARCH("Dn(waiting)",G1283)))</formula>
    </cfRule>
  </conditionalFormatting>
  <conditionalFormatting sqref="G1287">
    <cfRule type="containsBlanks" dxfId="3935" priority="3933">
      <formula>LEN(TRIM(G1287))=0</formula>
    </cfRule>
    <cfRule type="containsText" dxfId="3934" priority="3934" operator="containsText" text="Operational">
      <formula>NOT(ISERROR(SEARCH("Operational",G1287)))</formula>
    </cfRule>
    <cfRule type="containsText" dxfId="3933" priority="3935" operator="containsText" text="Dn(service)">
      <formula>NOT(ISERROR(SEARCH("Dn(service)",G1287)))</formula>
    </cfRule>
    <cfRule type="containsText" dxfId="3932" priority="3936" operator="containsText" text="Dn(waiting)">
      <formula>NOT(ISERROR(SEARCH("Dn(waiting)",G1287)))</formula>
    </cfRule>
  </conditionalFormatting>
  <conditionalFormatting sqref="I1268:I1278">
    <cfRule type="containsBlanks" dxfId="3931" priority="3929">
      <formula>LEN(TRIM(I1268))=0</formula>
    </cfRule>
    <cfRule type="containsText" dxfId="3930" priority="3930" operator="containsText" text="Operational">
      <formula>NOT(ISERROR(SEARCH("Operational",I1268)))</formula>
    </cfRule>
    <cfRule type="containsText" dxfId="3929" priority="3931" operator="containsText" text="Dn(service)">
      <formula>NOT(ISERROR(SEARCH("Dn(service)",I1268)))</formula>
    </cfRule>
    <cfRule type="containsText" dxfId="3928" priority="3932" operator="containsText" text="Dn(waiting)">
      <formula>NOT(ISERROR(SEARCH("Dn(waiting)",I1268)))</formula>
    </cfRule>
  </conditionalFormatting>
  <conditionalFormatting sqref="I1268:I1278">
    <cfRule type="containsBlanks" dxfId="3927" priority="3925">
      <formula>LEN(TRIM(I1268))=0</formula>
    </cfRule>
    <cfRule type="containsText" dxfId="3926" priority="3926" operator="containsText" text="Operational">
      <formula>NOT(ISERROR(SEARCH("Operational",I1268)))</formula>
    </cfRule>
    <cfRule type="containsText" dxfId="3925" priority="3927" operator="containsText" text="Dn(service)">
      <formula>NOT(ISERROR(SEARCH("Dn(service)",I1268)))</formula>
    </cfRule>
    <cfRule type="containsText" dxfId="3924" priority="3928" operator="containsText" text="Dn(waiting)">
      <formula>NOT(ISERROR(SEARCH("Dn(waiting)",I1268)))</formula>
    </cfRule>
  </conditionalFormatting>
  <conditionalFormatting sqref="F1304:F1307">
    <cfRule type="containsBlanks" dxfId="3923" priority="3921">
      <formula>LEN(TRIM(F1304))=0</formula>
    </cfRule>
    <cfRule type="containsText" dxfId="3922" priority="3922" operator="containsText" text="Operational">
      <formula>NOT(ISERROR(SEARCH("Operational",F1304)))</formula>
    </cfRule>
    <cfRule type="containsText" dxfId="3921" priority="3923" operator="containsText" text="Dn(service)">
      <formula>NOT(ISERROR(SEARCH("Dn(service)",F1304)))</formula>
    </cfRule>
    <cfRule type="containsText" dxfId="3920" priority="3924" operator="containsText" text="Dn(waiting)">
      <formula>NOT(ISERROR(SEARCH("Dn(waiting)",F1304)))</formula>
    </cfRule>
  </conditionalFormatting>
  <conditionalFormatting sqref="F1308">
    <cfRule type="containsBlanks" dxfId="3919" priority="3917">
      <formula>LEN(TRIM(F1308))=0</formula>
    </cfRule>
    <cfRule type="containsText" dxfId="3918" priority="3918" operator="containsText" text="Operational">
      <formula>NOT(ISERROR(SEARCH("Operational",F1308)))</formula>
    </cfRule>
    <cfRule type="containsText" dxfId="3917" priority="3919" operator="containsText" text="Dn(service)">
      <formula>NOT(ISERROR(SEARCH("Dn(service)",F1308)))</formula>
    </cfRule>
    <cfRule type="containsText" dxfId="3916" priority="3920" operator="containsText" text="Dn(waiting)">
      <formula>NOT(ISERROR(SEARCH("Dn(waiting)",F1308)))</formula>
    </cfRule>
  </conditionalFormatting>
  <conditionalFormatting sqref="D1274:D1282">
    <cfRule type="containsBlanks" dxfId="3915" priority="3913">
      <formula>LEN(TRIM(D1274))=0</formula>
    </cfRule>
    <cfRule type="containsText" dxfId="3914" priority="3914" operator="containsText" text="Operational">
      <formula>NOT(ISERROR(SEARCH("Operational",D1274)))</formula>
    </cfRule>
    <cfRule type="containsText" dxfId="3913" priority="3915" operator="containsText" text="Dn(service)">
      <formula>NOT(ISERROR(SEARCH("Dn(service)",D1274)))</formula>
    </cfRule>
    <cfRule type="containsText" dxfId="3912" priority="3916" operator="containsText" text="Dn(waiting)">
      <formula>NOT(ISERROR(SEARCH("Dn(waiting)",D1274)))</formula>
    </cfRule>
  </conditionalFormatting>
  <conditionalFormatting sqref="D1274:D1282">
    <cfRule type="containsBlanks" dxfId="3911" priority="3909">
      <formula>LEN(TRIM(D1274))=0</formula>
    </cfRule>
    <cfRule type="containsText" dxfId="3910" priority="3910" operator="containsText" text="Operational">
      <formula>NOT(ISERROR(SEARCH("Operational",D1274)))</formula>
    </cfRule>
    <cfRule type="containsText" dxfId="3909" priority="3911" operator="containsText" text="Dn(service)">
      <formula>NOT(ISERROR(SEARCH("Dn(service)",D1274)))</formula>
    </cfRule>
    <cfRule type="containsText" dxfId="3908" priority="3912" operator="containsText" text="Dn(waiting)">
      <formula>NOT(ISERROR(SEARCH("Dn(waiting)",D1274)))</formula>
    </cfRule>
  </conditionalFormatting>
  <conditionalFormatting sqref="I1287:I1290">
    <cfRule type="containsBlanks" dxfId="3907" priority="3905">
      <formula>LEN(TRIM(I1287))=0</formula>
    </cfRule>
    <cfRule type="containsText" dxfId="3906" priority="3906" operator="containsText" text="Operational">
      <formula>NOT(ISERROR(SEARCH("Operational",I1287)))</formula>
    </cfRule>
    <cfRule type="containsText" dxfId="3905" priority="3907" operator="containsText" text="Dn(service)">
      <formula>NOT(ISERROR(SEARCH("Dn(service)",I1287)))</formula>
    </cfRule>
    <cfRule type="containsText" dxfId="3904" priority="3908" operator="containsText" text="Dn(waiting)">
      <formula>NOT(ISERROR(SEARCH("Dn(waiting)",I1287)))</formula>
    </cfRule>
  </conditionalFormatting>
  <conditionalFormatting sqref="I1291">
    <cfRule type="containsBlanks" dxfId="3903" priority="3901">
      <formula>LEN(TRIM(I1291))=0</formula>
    </cfRule>
    <cfRule type="containsText" dxfId="3902" priority="3902" operator="containsText" text="Operational">
      <formula>NOT(ISERROR(SEARCH("Operational",I1291)))</formula>
    </cfRule>
    <cfRule type="containsText" dxfId="3901" priority="3903" operator="containsText" text="Dn(service)">
      <formula>NOT(ISERROR(SEARCH("Dn(service)",I1291)))</formula>
    </cfRule>
    <cfRule type="containsText" dxfId="3900" priority="3904" operator="containsText" text="Dn(waiting)">
      <formula>NOT(ISERROR(SEARCH("Dn(waiting)",I1291)))</formula>
    </cfRule>
  </conditionalFormatting>
  <conditionalFormatting sqref="D1291:D1293">
    <cfRule type="containsBlanks" dxfId="3899" priority="3897">
      <formula>LEN(TRIM(D1291))=0</formula>
    </cfRule>
    <cfRule type="containsText" dxfId="3898" priority="3898" operator="containsText" text="Operational">
      <formula>NOT(ISERROR(SEARCH("Operational",D1291)))</formula>
    </cfRule>
    <cfRule type="containsText" dxfId="3897" priority="3899" operator="containsText" text="Dn(service)">
      <formula>NOT(ISERROR(SEARCH("Dn(service)",D1291)))</formula>
    </cfRule>
    <cfRule type="containsText" dxfId="3896" priority="3900" operator="containsText" text="Dn(waiting)">
      <formula>NOT(ISERROR(SEARCH("Dn(waiting)",D1291)))</formula>
    </cfRule>
  </conditionalFormatting>
  <conditionalFormatting sqref="D1294">
    <cfRule type="containsBlanks" dxfId="3895" priority="3893">
      <formula>LEN(TRIM(D1294))=0</formula>
    </cfRule>
    <cfRule type="containsText" dxfId="3894" priority="3894" operator="containsText" text="Operational">
      <formula>NOT(ISERROR(SEARCH("Operational",D1294)))</formula>
    </cfRule>
    <cfRule type="containsText" dxfId="3893" priority="3895" operator="containsText" text="Dn(service)">
      <formula>NOT(ISERROR(SEARCH("Dn(service)",D1294)))</formula>
    </cfRule>
    <cfRule type="containsText" dxfId="3892" priority="3896" operator="containsText" text="Dn(waiting)">
      <formula>NOT(ISERROR(SEARCH("Dn(waiting)",D1294)))</formula>
    </cfRule>
  </conditionalFormatting>
  <conditionalFormatting sqref="H1280:H1290">
    <cfRule type="containsBlanks" dxfId="3891" priority="3889">
      <formula>LEN(TRIM(H1280))=0</formula>
    </cfRule>
    <cfRule type="containsText" dxfId="3890" priority="3890" operator="containsText" text="Operational">
      <formula>NOT(ISERROR(SEARCH("Operational",H1280)))</formula>
    </cfRule>
    <cfRule type="containsText" dxfId="3889" priority="3891" operator="containsText" text="Dn(service)">
      <formula>NOT(ISERROR(SEARCH("Dn(service)",H1280)))</formula>
    </cfRule>
    <cfRule type="containsText" dxfId="3888" priority="3892" operator="containsText" text="Dn(waiting)">
      <formula>NOT(ISERROR(SEARCH("Dn(waiting)",H1280)))</formula>
    </cfRule>
  </conditionalFormatting>
  <conditionalFormatting sqref="H1280:H1290">
    <cfRule type="containsBlanks" dxfId="3887" priority="3885">
      <formula>LEN(TRIM(H1280))=0</formula>
    </cfRule>
    <cfRule type="containsText" dxfId="3886" priority="3886" operator="containsText" text="Operational">
      <formula>NOT(ISERROR(SEARCH("Operational",H1280)))</formula>
    </cfRule>
    <cfRule type="containsText" dxfId="3885" priority="3887" operator="containsText" text="Dn(service)">
      <formula>NOT(ISERROR(SEARCH("Dn(service)",H1280)))</formula>
    </cfRule>
    <cfRule type="containsText" dxfId="3884" priority="3888" operator="containsText" text="Dn(waiting)">
      <formula>NOT(ISERROR(SEARCH("Dn(waiting)",H1280)))</formula>
    </cfRule>
  </conditionalFormatting>
  <conditionalFormatting sqref="C1277:C1286">
    <cfRule type="containsBlanks" dxfId="3883" priority="3881">
      <formula>LEN(TRIM(C1277))=0</formula>
    </cfRule>
    <cfRule type="containsText" dxfId="3882" priority="3882" operator="containsText" text="Operational">
      <formula>NOT(ISERROR(SEARCH("Operational",C1277)))</formula>
    </cfRule>
    <cfRule type="containsText" dxfId="3881" priority="3883" operator="containsText" text="Dn(service)">
      <formula>NOT(ISERROR(SEARCH("Dn(service)",C1277)))</formula>
    </cfRule>
    <cfRule type="containsText" dxfId="3880" priority="3884" operator="containsText" text="Dn(waiting)">
      <formula>NOT(ISERROR(SEARCH("Dn(waiting)",C1277)))</formula>
    </cfRule>
  </conditionalFormatting>
  <conditionalFormatting sqref="C1277:C1286">
    <cfRule type="containsBlanks" dxfId="3879" priority="3877">
      <formula>LEN(TRIM(C1277))=0</formula>
    </cfRule>
    <cfRule type="containsText" dxfId="3878" priority="3878" operator="containsText" text="Operational">
      <formula>NOT(ISERROR(SEARCH("Operational",C1277)))</formula>
    </cfRule>
    <cfRule type="containsText" dxfId="3877" priority="3879" operator="containsText" text="Dn(service)">
      <formula>NOT(ISERROR(SEARCH("Dn(service)",C1277)))</formula>
    </cfRule>
    <cfRule type="containsText" dxfId="3876" priority="3880" operator="containsText" text="Dn(waiting)">
      <formula>NOT(ISERROR(SEARCH("Dn(waiting)",C1277)))</formula>
    </cfRule>
  </conditionalFormatting>
  <conditionalFormatting sqref="C1294:C1298">
    <cfRule type="containsBlanks" dxfId="3875" priority="3873">
      <formula>LEN(TRIM(C1294))=0</formula>
    </cfRule>
    <cfRule type="containsText" dxfId="3874" priority="3874" operator="containsText" text="Operational">
      <formula>NOT(ISERROR(SEARCH("Operational",C1294)))</formula>
    </cfRule>
    <cfRule type="containsText" dxfId="3873" priority="3875" operator="containsText" text="Dn(service)">
      <formula>NOT(ISERROR(SEARCH("Dn(service)",C1294)))</formula>
    </cfRule>
    <cfRule type="containsText" dxfId="3872" priority="3876" operator="containsText" text="Dn(waiting)">
      <formula>NOT(ISERROR(SEARCH("Dn(waiting)",C1294)))</formula>
    </cfRule>
  </conditionalFormatting>
  <conditionalFormatting sqref="C1299">
    <cfRule type="containsBlanks" dxfId="3871" priority="3869">
      <formula>LEN(TRIM(C1299))=0</formula>
    </cfRule>
    <cfRule type="containsText" dxfId="3870" priority="3870" operator="containsText" text="Operational">
      <formula>NOT(ISERROR(SEARCH("Operational",C1299)))</formula>
    </cfRule>
    <cfRule type="containsText" dxfId="3869" priority="3871" operator="containsText" text="Dn(service)">
      <formula>NOT(ISERROR(SEARCH("Dn(service)",C1299)))</formula>
    </cfRule>
    <cfRule type="containsText" dxfId="3868" priority="3872" operator="containsText" text="Dn(waiting)">
      <formula>NOT(ISERROR(SEARCH("Dn(waiting)",C1299)))</formula>
    </cfRule>
  </conditionalFormatting>
  <conditionalFormatting sqref="H1299:H1303">
    <cfRule type="containsBlanks" dxfId="3867" priority="3865">
      <formula>LEN(TRIM(H1299))=0</formula>
    </cfRule>
    <cfRule type="containsText" dxfId="3866" priority="3866" operator="containsText" text="Operational">
      <formula>NOT(ISERROR(SEARCH("Operational",H1299)))</formula>
    </cfRule>
    <cfRule type="containsText" dxfId="3865" priority="3867" operator="containsText" text="Dn(service)">
      <formula>NOT(ISERROR(SEARCH("Dn(service)",H1299)))</formula>
    </cfRule>
    <cfRule type="containsText" dxfId="3864" priority="3868" operator="containsText" text="Dn(waiting)">
      <formula>NOT(ISERROR(SEARCH("Dn(waiting)",H1299)))</formula>
    </cfRule>
  </conditionalFormatting>
  <conditionalFormatting sqref="H1304">
    <cfRule type="containsBlanks" dxfId="3863" priority="3861">
      <formula>LEN(TRIM(H1304))=0</formula>
    </cfRule>
    <cfRule type="containsText" dxfId="3862" priority="3862" operator="containsText" text="Operational">
      <formula>NOT(ISERROR(SEARCH("Operational",H1304)))</formula>
    </cfRule>
    <cfRule type="containsText" dxfId="3861" priority="3863" operator="containsText" text="Dn(service)">
      <formula>NOT(ISERROR(SEARCH("Dn(service)",H1304)))</formula>
    </cfRule>
    <cfRule type="containsText" dxfId="3860" priority="3864" operator="containsText" text="Dn(waiting)">
      <formula>NOT(ISERROR(SEARCH("Dn(waiting)",H1304)))</formula>
    </cfRule>
  </conditionalFormatting>
  <conditionalFormatting sqref="F1285:F1293">
    <cfRule type="containsBlanks" dxfId="3859" priority="3857">
      <formula>LEN(TRIM(F1285))=0</formula>
    </cfRule>
    <cfRule type="containsText" dxfId="3858" priority="3858" operator="containsText" text="Operational">
      <formula>NOT(ISERROR(SEARCH("Operational",F1285)))</formula>
    </cfRule>
    <cfRule type="containsText" dxfId="3857" priority="3859" operator="containsText" text="Dn(service)">
      <formula>NOT(ISERROR(SEARCH("Dn(service)",F1285)))</formula>
    </cfRule>
    <cfRule type="containsText" dxfId="3856" priority="3860" operator="containsText" text="Dn(waiting)">
      <formula>NOT(ISERROR(SEARCH("Dn(waiting)",F1285)))</formula>
    </cfRule>
  </conditionalFormatting>
  <conditionalFormatting sqref="E1308:E1312">
    <cfRule type="containsBlanks" dxfId="3855" priority="3853">
      <formula>LEN(TRIM(E1308))=0</formula>
    </cfRule>
    <cfRule type="containsText" dxfId="3854" priority="3854" operator="containsText" text="Operational">
      <formula>NOT(ISERROR(SEARCH("Operational",E1308)))</formula>
    </cfRule>
    <cfRule type="containsText" dxfId="3853" priority="3855" operator="containsText" text="Dn(service)">
      <formula>NOT(ISERROR(SEARCH("Dn(service)",E1308)))</formula>
    </cfRule>
    <cfRule type="containsText" dxfId="3852" priority="3856" operator="containsText" text="Dn(waiting)">
      <formula>NOT(ISERROR(SEARCH("Dn(waiting)",E1308)))</formula>
    </cfRule>
  </conditionalFormatting>
  <conditionalFormatting sqref="G1295:G1303">
    <cfRule type="containsBlanks" dxfId="3851" priority="3849">
      <formula>LEN(TRIM(G1295))=0</formula>
    </cfRule>
    <cfRule type="containsText" dxfId="3850" priority="3850" operator="containsText" text="Operational">
      <formula>NOT(ISERROR(SEARCH("Operational",G1295)))</formula>
    </cfRule>
    <cfRule type="containsText" dxfId="3849" priority="3851" operator="containsText" text="Dn(service)">
      <formula>NOT(ISERROR(SEARCH("Dn(service)",G1295)))</formula>
    </cfRule>
    <cfRule type="containsText" dxfId="3848" priority="3852" operator="containsText" text="Dn(waiting)">
      <formula>NOT(ISERROR(SEARCH("Dn(waiting)",G1295)))</formula>
    </cfRule>
  </conditionalFormatting>
  <conditionalFormatting sqref="G1295:G1303">
    <cfRule type="containsBlanks" dxfId="3847" priority="3845">
      <formula>LEN(TRIM(G1295))=0</formula>
    </cfRule>
    <cfRule type="containsText" dxfId="3846" priority="3846" operator="containsText" text="Operational">
      <formula>NOT(ISERROR(SEARCH("Operational",G1295)))</formula>
    </cfRule>
    <cfRule type="containsText" dxfId="3845" priority="3847" operator="containsText" text="Dn(service)">
      <formula>NOT(ISERROR(SEARCH("Dn(service)",G1295)))</formula>
    </cfRule>
    <cfRule type="containsText" dxfId="3844" priority="3848" operator="containsText" text="Dn(waiting)">
      <formula>NOT(ISERROR(SEARCH("Dn(waiting)",G1295)))</formula>
    </cfRule>
  </conditionalFormatting>
  <conditionalFormatting sqref="I1295:I1307">
    <cfRule type="containsBlanks" dxfId="3843" priority="3841">
      <formula>LEN(TRIM(I1295))=0</formula>
    </cfRule>
    <cfRule type="containsText" dxfId="3842" priority="3842" operator="containsText" text="Operational">
      <formula>NOT(ISERROR(SEARCH("Operational",I1295)))</formula>
    </cfRule>
    <cfRule type="containsText" dxfId="3841" priority="3843" operator="containsText" text="Dn(service)">
      <formula>NOT(ISERROR(SEARCH("Dn(service)",I1295)))</formula>
    </cfRule>
    <cfRule type="containsText" dxfId="3840" priority="3844" operator="containsText" text="Dn(waiting)">
      <formula>NOT(ISERROR(SEARCH("Dn(waiting)",I1295)))</formula>
    </cfRule>
  </conditionalFormatting>
  <conditionalFormatting sqref="I1295:I1307">
    <cfRule type="containsBlanks" dxfId="3839" priority="3837">
      <formula>LEN(TRIM(I1295))=0</formula>
    </cfRule>
    <cfRule type="containsText" dxfId="3838" priority="3838" operator="containsText" text="Operational">
      <formula>NOT(ISERROR(SEARCH("Operational",I1295)))</formula>
    </cfRule>
    <cfRule type="containsText" dxfId="3837" priority="3839" operator="containsText" text="Dn(service)">
      <formula>NOT(ISERROR(SEARCH("Dn(service)",I1295)))</formula>
    </cfRule>
    <cfRule type="containsText" dxfId="3836" priority="3840" operator="containsText" text="Dn(waiting)">
      <formula>NOT(ISERROR(SEARCH("Dn(waiting)",I1295)))</formula>
    </cfRule>
  </conditionalFormatting>
  <conditionalFormatting sqref="G1313:G1315">
    <cfRule type="containsBlanks" dxfId="3835" priority="3833">
      <formula>LEN(TRIM(G1313))=0</formula>
    </cfRule>
    <cfRule type="containsText" dxfId="3834" priority="3834" operator="containsText" text="Operational">
      <formula>NOT(ISERROR(SEARCH("Operational",G1313)))</formula>
    </cfRule>
    <cfRule type="containsText" dxfId="3833" priority="3835" operator="containsText" text="Dn(service)">
      <formula>NOT(ISERROR(SEARCH("Dn(service)",G1313)))</formula>
    </cfRule>
    <cfRule type="containsText" dxfId="3832" priority="3836" operator="containsText" text="Dn(waiting)">
      <formula>NOT(ISERROR(SEARCH("Dn(waiting)",G1313)))</formula>
    </cfRule>
  </conditionalFormatting>
  <conditionalFormatting sqref="G1316">
    <cfRule type="containsBlanks" dxfId="3831" priority="3829">
      <formula>LEN(TRIM(G1316))=0</formula>
    </cfRule>
    <cfRule type="containsText" dxfId="3830" priority="3830" operator="containsText" text="Operational">
      <formula>NOT(ISERROR(SEARCH("Operational",G1316)))</formula>
    </cfRule>
    <cfRule type="containsText" dxfId="3829" priority="3831" operator="containsText" text="Dn(service)">
      <formula>NOT(ISERROR(SEARCH("Dn(service)",G1316)))</formula>
    </cfRule>
    <cfRule type="containsText" dxfId="3828" priority="3832" operator="containsText" text="Dn(waiting)">
      <formula>NOT(ISERROR(SEARCH("Dn(waiting)",G1316)))</formula>
    </cfRule>
  </conditionalFormatting>
  <conditionalFormatting sqref="D1301:D1312">
    <cfRule type="containsBlanks" dxfId="3827" priority="3825">
      <formula>LEN(TRIM(D1301))=0</formula>
    </cfRule>
    <cfRule type="containsText" dxfId="3826" priority="3826" operator="containsText" text="Operational">
      <formula>NOT(ISERROR(SEARCH("Operational",D1301)))</formula>
    </cfRule>
    <cfRule type="containsText" dxfId="3825" priority="3827" operator="containsText" text="Dn(service)">
      <formula>NOT(ISERROR(SEARCH("Dn(service)",D1301)))</formula>
    </cfRule>
    <cfRule type="containsText" dxfId="3824" priority="3828" operator="containsText" text="Dn(waiting)">
      <formula>NOT(ISERROR(SEARCH("Dn(waiting)",D1301)))</formula>
    </cfRule>
  </conditionalFormatting>
  <conditionalFormatting sqref="D1301:D1312">
    <cfRule type="containsBlanks" dxfId="3823" priority="3821">
      <formula>LEN(TRIM(D1301))=0</formula>
    </cfRule>
    <cfRule type="containsText" dxfId="3822" priority="3822" operator="containsText" text="Operational">
      <formula>NOT(ISERROR(SEARCH("Operational",D1301)))</formula>
    </cfRule>
    <cfRule type="containsText" dxfId="3821" priority="3823" operator="containsText" text="Dn(service)">
      <formula>NOT(ISERROR(SEARCH("Dn(service)",D1301)))</formula>
    </cfRule>
    <cfRule type="containsText" dxfId="3820" priority="3824" operator="containsText" text="Dn(waiting)">
      <formula>NOT(ISERROR(SEARCH("Dn(waiting)",D1301)))</formula>
    </cfRule>
  </conditionalFormatting>
  <conditionalFormatting sqref="C1305:C1315">
    <cfRule type="containsBlanks" dxfId="3819" priority="3817">
      <formula>LEN(TRIM(C1305))=0</formula>
    </cfRule>
    <cfRule type="containsText" dxfId="3818" priority="3818" operator="containsText" text="Operational">
      <formula>NOT(ISERROR(SEARCH("Operational",C1305)))</formula>
    </cfRule>
    <cfRule type="containsText" dxfId="3817" priority="3819" operator="containsText" text="Dn(service)">
      <formula>NOT(ISERROR(SEARCH("Dn(service)",C1305)))</formula>
    </cfRule>
    <cfRule type="containsText" dxfId="3816" priority="3820" operator="containsText" text="Dn(waiting)">
      <formula>NOT(ISERROR(SEARCH("Dn(waiting)",C1305)))</formula>
    </cfRule>
  </conditionalFormatting>
  <conditionalFormatting sqref="C1305:C1315">
    <cfRule type="containsBlanks" dxfId="3815" priority="3813">
      <formula>LEN(TRIM(C1305))=0</formula>
    </cfRule>
    <cfRule type="containsText" dxfId="3814" priority="3814" operator="containsText" text="Operational">
      <formula>NOT(ISERROR(SEARCH("Operational",C1305)))</formula>
    </cfRule>
    <cfRule type="containsText" dxfId="3813" priority="3815" operator="containsText" text="Dn(service)">
      <formula>NOT(ISERROR(SEARCH("Dn(service)",C1305)))</formula>
    </cfRule>
    <cfRule type="containsText" dxfId="3812" priority="3816" operator="containsText" text="Dn(waiting)">
      <formula>NOT(ISERROR(SEARCH("Dn(waiting)",C1305)))</formula>
    </cfRule>
  </conditionalFormatting>
  <conditionalFormatting sqref="I1317:I1321">
    <cfRule type="containsBlanks" dxfId="3811" priority="3809">
      <formula>LEN(TRIM(I1317))=0</formula>
    </cfRule>
    <cfRule type="containsText" dxfId="3810" priority="3810" operator="containsText" text="Operational">
      <formula>NOT(ISERROR(SEARCH("Operational",I1317)))</formula>
    </cfRule>
    <cfRule type="containsText" dxfId="3809" priority="3811" operator="containsText" text="Dn(service)">
      <formula>NOT(ISERROR(SEARCH("Dn(service)",I1317)))</formula>
    </cfRule>
    <cfRule type="containsText" dxfId="3808" priority="3812" operator="containsText" text="Dn(waiting)">
      <formula>NOT(ISERROR(SEARCH("Dn(waiting)",I1317)))</formula>
    </cfRule>
  </conditionalFormatting>
  <conditionalFormatting sqref="I1322">
    <cfRule type="containsBlanks" dxfId="3807" priority="3805">
      <formula>LEN(TRIM(I1322))=0</formula>
    </cfRule>
    <cfRule type="containsText" dxfId="3806" priority="3806" operator="containsText" text="Operational">
      <formula>NOT(ISERROR(SEARCH("Operational",I1322)))</formula>
    </cfRule>
    <cfRule type="containsText" dxfId="3805" priority="3807" operator="containsText" text="Dn(service)">
      <formula>NOT(ISERROR(SEARCH("Dn(service)",I1322)))</formula>
    </cfRule>
    <cfRule type="containsText" dxfId="3804" priority="3808" operator="containsText" text="Dn(waiting)">
      <formula>NOT(ISERROR(SEARCH("Dn(waiting)",I1322)))</formula>
    </cfRule>
  </conditionalFormatting>
  <conditionalFormatting sqref="D1322:D1327">
    <cfRule type="containsBlanks" dxfId="3803" priority="3801">
      <formula>LEN(TRIM(D1322))=0</formula>
    </cfRule>
    <cfRule type="containsText" dxfId="3802" priority="3802" operator="containsText" text="Operational">
      <formula>NOT(ISERROR(SEARCH("Operational",D1322)))</formula>
    </cfRule>
    <cfRule type="containsText" dxfId="3801" priority="3803" operator="containsText" text="Dn(service)">
      <formula>NOT(ISERROR(SEARCH("Dn(service)",D1322)))</formula>
    </cfRule>
    <cfRule type="containsText" dxfId="3800" priority="3804" operator="containsText" text="Dn(waiting)">
      <formula>NOT(ISERROR(SEARCH("Dn(waiting)",D1322)))</formula>
    </cfRule>
  </conditionalFormatting>
  <conditionalFormatting sqref="D1328">
    <cfRule type="containsBlanks" dxfId="3799" priority="3797">
      <formula>LEN(TRIM(D1328))=0</formula>
    </cfRule>
    <cfRule type="containsText" dxfId="3798" priority="3798" operator="containsText" text="Operational">
      <formula>NOT(ISERROR(SEARCH("Operational",D1328)))</formula>
    </cfRule>
    <cfRule type="containsText" dxfId="3797" priority="3799" operator="containsText" text="Dn(service)">
      <formula>NOT(ISERROR(SEARCH("Dn(service)",D1328)))</formula>
    </cfRule>
    <cfRule type="containsText" dxfId="3796" priority="3800" operator="containsText" text="Dn(waiting)">
      <formula>NOT(ISERROR(SEARCH("Dn(waiting)",D1328)))</formula>
    </cfRule>
  </conditionalFormatting>
  <conditionalFormatting sqref="C1328:C1332">
    <cfRule type="containsBlanks" dxfId="3795" priority="3793">
      <formula>LEN(TRIM(C1328))=0</formula>
    </cfRule>
    <cfRule type="containsText" dxfId="3794" priority="3794" operator="containsText" text="Operational">
      <formula>NOT(ISERROR(SEARCH("Operational",C1328)))</formula>
    </cfRule>
    <cfRule type="containsText" dxfId="3793" priority="3795" operator="containsText" text="Dn(service)">
      <formula>NOT(ISERROR(SEARCH("Dn(service)",C1328)))</formula>
    </cfRule>
    <cfRule type="containsText" dxfId="3792" priority="3796" operator="containsText" text="Dn(waiting)">
      <formula>NOT(ISERROR(SEARCH("Dn(waiting)",C1328)))</formula>
    </cfRule>
  </conditionalFormatting>
  <conditionalFormatting sqref="H1320:H1327">
    <cfRule type="containsBlanks" dxfId="3791" priority="3789">
      <formula>LEN(TRIM(H1320))=0</formula>
    </cfRule>
    <cfRule type="containsText" dxfId="3790" priority="3790" operator="containsText" text="Operational">
      <formula>NOT(ISERROR(SEARCH("Operational",H1320)))</formula>
    </cfRule>
    <cfRule type="containsText" dxfId="3789" priority="3791" operator="containsText" text="Dn(service)">
      <formula>NOT(ISERROR(SEARCH("Dn(service)",H1320)))</formula>
    </cfRule>
    <cfRule type="containsText" dxfId="3788" priority="3792" operator="containsText" text="Dn(waiting)">
      <formula>NOT(ISERROR(SEARCH("Dn(waiting)",H1320)))</formula>
    </cfRule>
  </conditionalFormatting>
  <conditionalFormatting sqref="F1317:F1321">
    <cfRule type="containsBlanks" dxfId="3787" priority="3785">
      <formula>LEN(TRIM(F1317))=0</formula>
    </cfRule>
    <cfRule type="containsText" dxfId="3786" priority="3786" operator="containsText" text="Operational">
      <formula>NOT(ISERROR(SEARCH("Operational",F1317)))</formula>
    </cfRule>
    <cfRule type="containsText" dxfId="3785" priority="3787" operator="containsText" text="Dn(service)">
      <formula>NOT(ISERROR(SEARCH("Dn(service)",F1317)))</formula>
    </cfRule>
    <cfRule type="containsText" dxfId="3784" priority="3788" operator="containsText" text="Dn(waiting)">
      <formula>NOT(ISERROR(SEARCH("Dn(waiting)",F1317)))</formula>
    </cfRule>
  </conditionalFormatting>
  <conditionalFormatting sqref="F1317:F1321">
    <cfRule type="containsBlanks" dxfId="3783" priority="3781">
      <formula>LEN(TRIM(F1317))=0</formula>
    </cfRule>
    <cfRule type="containsText" dxfId="3782" priority="3782" operator="containsText" text="Operational">
      <formula>NOT(ISERROR(SEARCH("Operational",F1317)))</formula>
    </cfRule>
    <cfRule type="containsText" dxfId="3781" priority="3783" operator="containsText" text="Dn(service)">
      <formula>NOT(ISERROR(SEARCH("Dn(service)",F1317)))</formula>
    </cfRule>
    <cfRule type="containsText" dxfId="3780" priority="3784" operator="containsText" text="Dn(waiting)">
      <formula>NOT(ISERROR(SEARCH("Dn(waiting)",F1317)))</formula>
    </cfRule>
  </conditionalFormatting>
  <conditionalFormatting sqref="F1333:F1335">
    <cfRule type="containsBlanks" dxfId="3779" priority="3777">
      <formula>LEN(TRIM(F1333))=0</formula>
    </cfRule>
    <cfRule type="containsText" dxfId="3778" priority="3778" operator="containsText" text="Operational">
      <formula>NOT(ISERROR(SEARCH("Operational",F1333)))</formula>
    </cfRule>
    <cfRule type="containsText" dxfId="3777" priority="3779" operator="containsText" text="Dn(service)">
      <formula>NOT(ISERROR(SEARCH("Dn(service)",F1333)))</formula>
    </cfRule>
    <cfRule type="containsText" dxfId="3776" priority="3780" operator="containsText" text="Dn(waiting)">
      <formula>NOT(ISERROR(SEARCH("Dn(waiting)",F1333)))</formula>
    </cfRule>
  </conditionalFormatting>
  <conditionalFormatting sqref="H1340">
    <cfRule type="containsBlanks" dxfId="3775" priority="3773">
      <formula>LEN(TRIM(H1340))=0</formula>
    </cfRule>
    <cfRule type="containsText" dxfId="3774" priority="3774" operator="containsText" text="Operational">
      <formula>NOT(ISERROR(SEARCH("Operational",H1340)))</formula>
    </cfRule>
    <cfRule type="containsText" dxfId="3773" priority="3775" operator="containsText" text="Dn(service)">
      <formula>NOT(ISERROR(SEARCH("Dn(service)",H1340)))</formula>
    </cfRule>
    <cfRule type="containsText" dxfId="3772" priority="3776" operator="containsText" text="Dn(waiting)">
      <formula>NOT(ISERROR(SEARCH("Dn(waiting)",H1340)))</formula>
    </cfRule>
  </conditionalFormatting>
  <conditionalFormatting sqref="C1333">
    <cfRule type="containsBlanks" dxfId="3771" priority="3769">
      <formula>LEN(TRIM(C1333))=0</formula>
    </cfRule>
    <cfRule type="containsText" dxfId="3770" priority="3770" operator="containsText" text="Operational">
      <formula>NOT(ISERROR(SEARCH("Operational",C1333)))</formula>
    </cfRule>
    <cfRule type="containsText" dxfId="3769" priority="3771" operator="containsText" text="Dn(service)">
      <formula>NOT(ISERROR(SEARCH("Dn(service)",C1333)))</formula>
    </cfRule>
    <cfRule type="containsText" dxfId="3768" priority="3772" operator="containsText" text="Dn(waiting)">
      <formula>NOT(ISERROR(SEARCH("Dn(waiting)",C1333)))</formula>
    </cfRule>
  </conditionalFormatting>
  <conditionalFormatting sqref="F1336">
    <cfRule type="containsBlanks" dxfId="3767" priority="3765">
      <formula>LEN(TRIM(F1336))=0</formula>
    </cfRule>
    <cfRule type="containsText" dxfId="3766" priority="3766" operator="containsText" text="Operational">
      <formula>NOT(ISERROR(SEARCH("Operational",F1336)))</formula>
    </cfRule>
    <cfRule type="containsText" dxfId="3765" priority="3767" operator="containsText" text="Dn(service)">
      <formula>NOT(ISERROR(SEARCH("Dn(service)",F1336)))</formula>
    </cfRule>
    <cfRule type="containsText" dxfId="3764" priority="3768" operator="containsText" text="Dn(waiting)">
      <formula>NOT(ISERROR(SEARCH("Dn(waiting)",F1336)))</formula>
    </cfRule>
  </conditionalFormatting>
  <conditionalFormatting sqref="H1320:H1327">
    <cfRule type="containsBlanks" dxfId="3763" priority="3761">
      <formula>LEN(TRIM(H1320))=0</formula>
    </cfRule>
    <cfRule type="containsText" dxfId="3762" priority="3762" operator="containsText" text="Operational">
      <formula>NOT(ISERROR(SEARCH("Operational",H1320)))</formula>
    </cfRule>
    <cfRule type="containsText" dxfId="3761" priority="3763" operator="containsText" text="Dn(service)">
      <formula>NOT(ISERROR(SEARCH("Dn(service)",H1320)))</formula>
    </cfRule>
    <cfRule type="containsText" dxfId="3760" priority="3764" operator="containsText" text="Dn(waiting)">
      <formula>NOT(ISERROR(SEARCH("Dn(waiting)",H1320)))</formula>
    </cfRule>
  </conditionalFormatting>
  <conditionalFormatting sqref="H1337:H1339">
    <cfRule type="containsBlanks" dxfId="3759" priority="3757">
      <formula>LEN(TRIM(H1337))=0</formula>
    </cfRule>
    <cfRule type="containsText" dxfId="3758" priority="3758" operator="containsText" text="Operational">
      <formula>NOT(ISERROR(SEARCH("Operational",H1337)))</formula>
    </cfRule>
    <cfRule type="containsText" dxfId="3757" priority="3759" operator="containsText" text="Dn(service)">
      <formula>NOT(ISERROR(SEARCH("Dn(service)",H1337)))</formula>
    </cfRule>
    <cfRule type="containsText" dxfId="3756" priority="3760" operator="containsText" text="Dn(waiting)">
      <formula>NOT(ISERROR(SEARCH("Dn(waiting)",H1337)))</formula>
    </cfRule>
  </conditionalFormatting>
  <conditionalFormatting sqref="E1260">
    <cfRule type="containsBlanks" dxfId="3755" priority="3753">
      <formula>LEN(TRIM(E1260))=0</formula>
    </cfRule>
    <cfRule type="containsText" dxfId="3754" priority="3754" operator="containsText" text="Operational">
      <formula>NOT(ISERROR(SEARCH("Operational",E1260)))</formula>
    </cfRule>
    <cfRule type="containsText" dxfId="3753" priority="3755" operator="containsText" text="Dn(service)">
      <formula>NOT(ISERROR(SEARCH("Dn(service)",E1260)))</formula>
    </cfRule>
    <cfRule type="containsText" dxfId="3752" priority="3756" operator="containsText" text="Dn(waiting)">
      <formula>NOT(ISERROR(SEARCH("Dn(waiting)",E1260)))</formula>
    </cfRule>
  </conditionalFormatting>
  <conditionalFormatting sqref="E1231">
    <cfRule type="containsBlanks" dxfId="3751" priority="3749">
      <formula>LEN(TRIM(E1231))=0</formula>
    </cfRule>
    <cfRule type="containsText" dxfId="3750" priority="3750" operator="containsText" text="Operational">
      <formula>NOT(ISERROR(SEARCH("Operational",E1231)))</formula>
    </cfRule>
    <cfRule type="containsText" dxfId="3749" priority="3751" operator="containsText" text="Dn(service)">
      <formula>NOT(ISERROR(SEARCH("Dn(service)",E1231)))</formula>
    </cfRule>
    <cfRule type="containsText" dxfId="3748" priority="3752" operator="containsText" text="Dn(waiting)">
      <formula>NOT(ISERROR(SEARCH("Dn(waiting)",E1231)))</formula>
    </cfRule>
  </conditionalFormatting>
  <conditionalFormatting sqref="E1232">
    <cfRule type="containsBlanks" dxfId="3747" priority="3745">
      <formula>LEN(TRIM(E1232))=0</formula>
    </cfRule>
    <cfRule type="containsText" dxfId="3746" priority="3746" operator="containsText" text="Operational">
      <formula>NOT(ISERROR(SEARCH("Operational",E1232)))</formula>
    </cfRule>
    <cfRule type="containsText" dxfId="3745" priority="3747" operator="containsText" text="Dn(service)">
      <formula>NOT(ISERROR(SEARCH("Dn(service)",E1232)))</formula>
    </cfRule>
    <cfRule type="containsText" dxfId="3744" priority="3748" operator="containsText" text="Dn(waiting)">
      <formula>NOT(ISERROR(SEARCH("Dn(waiting)",E1232)))</formula>
    </cfRule>
  </conditionalFormatting>
  <conditionalFormatting sqref="F1178">
    <cfRule type="containsBlanks" dxfId="3743" priority="3741">
      <formula>LEN(TRIM(F1178))=0</formula>
    </cfRule>
    <cfRule type="containsText" dxfId="3742" priority="3742" operator="containsText" text="Operational">
      <formula>NOT(ISERROR(SEARCH("Operational",F1178)))</formula>
    </cfRule>
    <cfRule type="containsText" dxfId="3741" priority="3743" operator="containsText" text="Dn(service)">
      <formula>NOT(ISERROR(SEARCH("Dn(service)",F1178)))</formula>
    </cfRule>
    <cfRule type="containsText" dxfId="3740" priority="3744" operator="containsText" text="Dn(waiting)">
      <formula>NOT(ISERROR(SEARCH("Dn(waiting)",F1178)))</formula>
    </cfRule>
  </conditionalFormatting>
  <conditionalFormatting sqref="G1293">
    <cfRule type="containsBlanks" dxfId="3739" priority="3737">
      <formula>LEN(TRIM(G1293))=0</formula>
    </cfRule>
    <cfRule type="containsText" dxfId="3738" priority="3738" operator="containsText" text="Operational">
      <formula>NOT(ISERROR(SEARCH("Operational",G1293)))</formula>
    </cfRule>
    <cfRule type="containsText" dxfId="3737" priority="3739" operator="containsText" text="Dn(service)">
      <formula>NOT(ISERROR(SEARCH("Dn(service)",G1293)))</formula>
    </cfRule>
    <cfRule type="containsText" dxfId="3736" priority="3740" operator="containsText" text="Dn(waiting)">
      <formula>NOT(ISERROR(SEARCH("Dn(waiting)",G1293)))</formula>
    </cfRule>
  </conditionalFormatting>
  <conditionalFormatting sqref="H1279">
    <cfRule type="containsBlanks" dxfId="3735" priority="3733">
      <formula>LEN(TRIM(H1279))=0</formula>
    </cfRule>
    <cfRule type="containsText" dxfId="3734" priority="3734" operator="containsText" text="Operational">
      <formula>NOT(ISERROR(SEARCH("Operational",H1279)))</formula>
    </cfRule>
    <cfRule type="containsText" dxfId="3733" priority="3735" operator="containsText" text="Dn(service)">
      <formula>NOT(ISERROR(SEARCH("Dn(service)",H1279)))</formula>
    </cfRule>
    <cfRule type="containsText" dxfId="3732" priority="3736" operator="containsText" text="Dn(waiting)">
      <formula>NOT(ISERROR(SEARCH("Dn(waiting)",H1279)))</formula>
    </cfRule>
  </conditionalFormatting>
  <conditionalFormatting sqref="I1265">
    <cfRule type="containsBlanks" dxfId="3731" priority="3729">
      <formula>LEN(TRIM(I1265))=0</formula>
    </cfRule>
    <cfRule type="containsText" dxfId="3730" priority="3730" operator="containsText" text="Operational">
      <formula>NOT(ISERROR(SEARCH("Operational",I1265)))</formula>
    </cfRule>
    <cfRule type="containsText" dxfId="3729" priority="3731" operator="containsText" text="Dn(service)">
      <formula>NOT(ISERROR(SEARCH("Dn(service)",I1265)))</formula>
    </cfRule>
    <cfRule type="containsText" dxfId="3728" priority="3732" operator="containsText" text="Dn(waiting)">
      <formula>NOT(ISERROR(SEARCH("Dn(waiting)",I1265)))</formula>
    </cfRule>
  </conditionalFormatting>
  <conditionalFormatting sqref="I1264">
    <cfRule type="containsBlanks" dxfId="3727" priority="3725">
      <formula>LEN(TRIM(I1264))=0</formula>
    </cfRule>
    <cfRule type="containsText" dxfId="3726" priority="3726" operator="containsText" text="Operational">
      <formula>NOT(ISERROR(SEARCH("Operational",I1264)))</formula>
    </cfRule>
    <cfRule type="containsText" dxfId="3725" priority="3727" operator="containsText" text="Dn(service)">
      <formula>NOT(ISERROR(SEARCH("Dn(service)",I1264)))</formula>
    </cfRule>
    <cfRule type="containsText" dxfId="3724" priority="3728" operator="containsText" text="Dn(waiting)">
      <formula>NOT(ISERROR(SEARCH("Dn(waiting)",I1264)))</formula>
    </cfRule>
  </conditionalFormatting>
  <conditionalFormatting sqref="H1175">
    <cfRule type="containsBlanks" dxfId="3723" priority="3721">
      <formula>LEN(TRIM(H1175))=0</formula>
    </cfRule>
    <cfRule type="containsText" dxfId="3722" priority="3722" operator="containsText" text="Operational">
      <formula>NOT(ISERROR(SEARCH("Operational",H1175)))</formula>
    </cfRule>
    <cfRule type="containsText" dxfId="3721" priority="3723" operator="containsText" text="Dn(service)">
      <formula>NOT(ISERROR(SEARCH("Dn(service)",H1175)))</formula>
    </cfRule>
    <cfRule type="containsText" dxfId="3720" priority="3724" operator="containsText" text="Dn(waiting)">
      <formula>NOT(ISERROR(SEARCH("Dn(waiting)",H1175)))</formula>
    </cfRule>
  </conditionalFormatting>
  <conditionalFormatting sqref="H1176">
    <cfRule type="containsBlanks" dxfId="3719" priority="3717">
      <formula>LEN(TRIM(H1176))=0</formula>
    </cfRule>
    <cfRule type="containsText" dxfId="3718" priority="3718" operator="containsText" text="Operational">
      <formula>NOT(ISERROR(SEARCH("Operational",H1176)))</formula>
    </cfRule>
    <cfRule type="containsText" dxfId="3717" priority="3719" operator="containsText" text="Dn(service)">
      <formula>NOT(ISERROR(SEARCH("Dn(service)",H1176)))</formula>
    </cfRule>
    <cfRule type="containsText" dxfId="3716" priority="3720" operator="containsText" text="Dn(waiting)">
      <formula>NOT(ISERROR(SEARCH("Dn(waiting)",H1176)))</formula>
    </cfRule>
  </conditionalFormatting>
  <conditionalFormatting sqref="H1177">
    <cfRule type="containsBlanks" dxfId="3715" priority="3713">
      <formula>LEN(TRIM(H1177))=0</formula>
    </cfRule>
    <cfRule type="containsText" dxfId="3714" priority="3714" operator="containsText" text="Operational">
      <formula>NOT(ISERROR(SEARCH("Operational",H1177)))</formula>
    </cfRule>
    <cfRule type="containsText" dxfId="3713" priority="3715" operator="containsText" text="Dn(service)">
      <formula>NOT(ISERROR(SEARCH("Dn(service)",H1177)))</formula>
    </cfRule>
    <cfRule type="containsText" dxfId="3712" priority="3716" operator="containsText" text="Dn(waiting)">
      <formula>NOT(ISERROR(SEARCH("Dn(waiting)",H1177)))</formula>
    </cfRule>
  </conditionalFormatting>
  <conditionalFormatting sqref="C1178">
    <cfRule type="containsBlanks" dxfId="3711" priority="3709">
      <formula>LEN(TRIM(C1178))=0</formula>
    </cfRule>
    <cfRule type="containsText" dxfId="3710" priority="3710" operator="containsText" text="Operational">
      <formula>NOT(ISERROR(SEARCH("Operational",C1178)))</formula>
    </cfRule>
    <cfRule type="containsText" dxfId="3709" priority="3711" operator="containsText" text="Dn(service)">
      <formula>NOT(ISERROR(SEARCH("Dn(service)",C1178)))</formula>
    </cfRule>
    <cfRule type="containsText" dxfId="3708" priority="3712" operator="containsText" text="Dn(waiting)">
      <formula>NOT(ISERROR(SEARCH("Dn(waiting)",C1178)))</formula>
    </cfRule>
  </conditionalFormatting>
  <conditionalFormatting sqref="C1179">
    <cfRule type="containsBlanks" dxfId="3707" priority="3705">
      <formula>LEN(TRIM(C1179))=0</formula>
    </cfRule>
    <cfRule type="containsText" dxfId="3706" priority="3706" operator="containsText" text="Operational">
      <formula>NOT(ISERROR(SEARCH("Operational",C1179)))</formula>
    </cfRule>
    <cfRule type="containsText" dxfId="3705" priority="3707" operator="containsText" text="Dn(service)">
      <formula>NOT(ISERROR(SEARCH("Dn(service)",C1179)))</formula>
    </cfRule>
    <cfRule type="containsText" dxfId="3704" priority="3708" operator="containsText" text="Dn(waiting)">
      <formula>NOT(ISERROR(SEARCH("Dn(waiting)",C1179)))</formula>
    </cfRule>
  </conditionalFormatting>
  <conditionalFormatting sqref="C1180">
    <cfRule type="containsBlanks" dxfId="3703" priority="3701">
      <formula>LEN(TRIM(C1180))=0</formula>
    </cfRule>
    <cfRule type="containsText" dxfId="3702" priority="3702" operator="containsText" text="Operational">
      <formula>NOT(ISERROR(SEARCH("Operational",C1180)))</formula>
    </cfRule>
    <cfRule type="containsText" dxfId="3701" priority="3703" operator="containsText" text="Dn(service)">
      <formula>NOT(ISERROR(SEARCH("Dn(service)",C1180)))</formula>
    </cfRule>
    <cfRule type="containsText" dxfId="3700" priority="3704" operator="containsText" text="Dn(waiting)">
      <formula>NOT(ISERROR(SEARCH("Dn(waiting)",C1180)))</formula>
    </cfRule>
  </conditionalFormatting>
  <conditionalFormatting sqref="C1181">
    <cfRule type="containsBlanks" dxfId="3699" priority="3697">
      <formula>LEN(TRIM(C1181))=0</formula>
    </cfRule>
    <cfRule type="containsText" dxfId="3698" priority="3698" operator="containsText" text="Operational">
      <formula>NOT(ISERROR(SEARCH("Operational",C1181)))</formula>
    </cfRule>
    <cfRule type="containsText" dxfId="3697" priority="3699" operator="containsText" text="Dn(service)">
      <formula>NOT(ISERROR(SEARCH("Dn(service)",C1181)))</formula>
    </cfRule>
    <cfRule type="containsText" dxfId="3696" priority="3700" operator="containsText" text="Dn(waiting)">
      <formula>NOT(ISERROR(SEARCH("Dn(waiting)",C1181)))</formula>
    </cfRule>
  </conditionalFormatting>
  <conditionalFormatting sqref="F1182">
    <cfRule type="containsBlanks" dxfId="3695" priority="3693">
      <formula>LEN(TRIM(F1182))=0</formula>
    </cfRule>
    <cfRule type="containsText" dxfId="3694" priority="3694" operator="containsText" text="Operational">
      <formula>NOT(ISERROR(SEARCH("Operational",F1182)))</formula>
    </cfRule>
    <cfRule type="containsText" dxfId="3693" priority="3695" operator="containsText" text="Dn(service)">
      <formula>NOT(ISERROR(SEARCH("Dn(service)",F1182)))</formula>
    </cfRule>
    <cfRule type="containsText" dxfId="3692" priority="3696" operator="containsText" text="Dn(waiting)">
      <formula>NOT(ISERROR(SEARCH("Dn(waiting)",F1182)))</formula>
    </cfRule>
  </conditionalFormatting>
  <conditionalFormatting sqref="F1183">
    <cfRule type="containsBlanks" dxfId="3691" priority="3689">
      <formula>LEN(TRIM(F1183))=0</formula>
    </cfRule>
    <cfRule type="containsText" dxfId="3690" priority="3690" operator="containsText" text="Operational">
      <formula>NOT(ISERROR(SEARCH("Operational",F1183)))</formula>
    </cfRule>
    <cfRule type="containsText" dxfId="3689" priority="3691" operator="containsText" text="Dn(service)">
      <formula>NOT(ISERROR(SEARCH("Dn(service)",F1183)))</formula>
    </cfRule>
    <cfRule type="containsText" dxfId="3688" priority="3692" operator="containsText" text="Dn(waiting)">
      <formula>NOT(ISERROR(SEARCH("Dn(waiting)",F1183)))</formula>
    </cfRule>
  </conditionalFormatting>
  <conditionalFormatting sqref="F1184">
    <cfRule type="containsBlanks" dxfId="3687" priority="3685">
      <formula>LEN(TRIM(F1184))=0</formula>
    </cfRule>
    <cfRule type="containsText" dxfId="3686" priority="3686" operator="containsText" text="Operational">
      <formula>NOT(ISERROR(SEARCH("Operational",F1184)))</formula>
    </cfRule>
    <cfRule type="containsText" dxfId="3685" priority="3687" operator="containsText" text="Dn(service)">
      <formula>NOT(ISERROR(SEARCH("Dn(service)",F1184)))</formula>
    </cfRule>
    <cfRule type="containsText" dxfId="3684" priority="3688" operator="containsText" text="Dn(waiting)">
      <formula>NOT(ISERROR(SEARCH("Dn(waiting)",F1184)))</formula>
    </cfRule>
  </conditionalFormatting>
  <conditionalFormatting sqref="F1185">
    <cfRule type="containsBlanks" dxfId="3683" priority="3681">
      <formula>LEN(TRIM(F1185))=0</formula>
    </cfRule>
    <cfRule type="containsText" dxfId="3682" priority="3682" operator="containsText" text="Operational">
      <formula>NOT(ISERROR(SEARCH("Operational",F1185)))</formula>
    </cfRule>
    <cfRule type="containsText" dxfId="3681" priority="3683" operator="containsText" text="Dn(service)">
      <formula>NOT(ISERROR(SEARCH("Dn(service)",F1185)))</formula>
    </cfRule>
    <cfRule type="containsText" dxfId="3680" priority="3684" operator="containsText" text="Dn(waiting)">
      <formula>NOT(ISERROR(SEARCH("Dn(waiting)",F1185)))</formula>
    </cfRule>
  </conditionalFormatting>
  <conditionalFormatting sqref="G1186">
    <cfRule type="containsBlanks" dxfId="3679" priority="3677">
      <formula>LEN(TRIM(G1186))=0</formula>
    </cfRule>
    <cfRule type="containsText" dxfId="3678" priority="3678" operator="containsText" text="Operational">
      <formula>NOT(ISERROR(SEARCH("Operational",G1186)))</formula>
    </cfRule>
    <cfRule type="containsText" dxfId="3677" priority="3679" operator="containsText" text="Dn(service)">
      <formula>NOT(ISERROR(SEARCH("Dn(service)",G1186)))</formula>
    </cfRule>
    <cfRule type="containsText" dxfId="3676" priority="3680" operator="containsText" text="Dn(waiting)">
      <formula>NOT(ISERROR(SEARCH("Dn(waiting)",G1186)))</formula>
    </cfRule>
  </conditionalFormatting>
  <conditionalFormatting sqref="G1187">
    <cfRule type="containsBlanks" dxfId="3675" priority="3673">
      <formula>LEN(TRIM(G1187))=0</formula>
    </cfRule>
    <cfRule type="containsText" dxfId="3674" priority="3674" operator="containsText" text="Operational">
      <formula>NOT(ISERROR(SEARCH("Operational",G1187)))</formula>
    </cfRule>
    <cfRule type="containsText" dxfId="3673" priority="3675" operator="containsText" text="Dn(service)">
      <formula>NOT(ISERROR(SEARCH("Dn(service)",G1187)))</formula>
    </cfRule>
    <cfRule type="containsText" dxfId="3672" priority="3676" operator="containsText" text="Dn(waiting)">
      <formula>NOT(ISERROR(SEARCH("Dn(waiting)",G1187)))</formula>
    </cfRule>
  </conditionalFormatting>
  <conditionalFormatting sqref="G1188">
    <cfRule type="containsBlanks" dxfId="3671" priority="3669">
      <formula>LEN(TRIM(G1188))=0</formula>
    </cfRule>
    <cfRule type="containsText" dxfId="3670" priority="3670" operator="containsText" text="Operational">
      <formula>NOT(ISERROR(SEARCH("Operational",G1188)))</formula>
    </cfRule>
    <cfRule type="containsText" dxfId="3669" priority="3671" operator="containsText" text="Dn(service)">
      <formula>NOT(ISERROR(SEARCH("Dn(service)",G1188)))</formula>
    </cfRule>
    <cfRule type="containsText" dxfId="3668" priority="3672" operator="containsText" text="Dn(waiting)">
      <formula>NOT(ISERROR(SEARCH("Dn(waiting)",G1188)))</formula>
    </cfRule>
  </conditionalFormatting>
  <conditionalFormatting sqref="G1189">
    <cfRule type="containsBlanks" dxfId="3667" priority="3665">
      <formula>LEN(TRIM(G1189))=0</formula>
    </cfRule>
    <cfRule type="containsText" dxfId="3666" priority="3666" operator="containsText" text="Operational">
      <formula>NOT(ISERROR(SEARCH("Operational",G1189)))</formula>
    </cfRule>
    <cfRule type="containsText" dxfId="3665" priority="3667" operator="containsText" text="Dn(service)">
      <formula>NOT(ISERROR(SEARCH("Dn(service)",G1189)))</formula>
    </cfRule>
    <cfRule type="containsText" dxfId="3664" priority="3668" operator="containsText" text="Dn(waiting)">
      <formula>NOT(ISERROR(SEARCH("Dn(waiting)",G1189)))</formula>
    </cfRule>
  </conditionalFormatting>
  <conditionalFormatting sqref="G1190">
    <cfRule type="containsBlanks" dxfId="3663" priority="3661">
      <formula>LEN(TRIM(G1190))=0</formula>
    </cfRule>
    <cfRule type="containsText" dxfId="3662" priority="3662" operator="containsText" text="Operational">
      <formula>NOT(ISERROR(SEARCH("Operational",G1190)))</formula>
    </cfRule>
    <cfRule type="containsText" dxfId="3661" priority="3663" operator="containsText" text="Dn(service)">
      <formula>NOT(ISERROR(SEARCH("Dn(service)",G1190)))</formula>
    </cfRule>
    <cfRule type="containsText" dxfId="3660" priority="3664" operator="containsText" text="Dn(waiting)">
      <formula>NOT(ISERROR(SEARCH("Dn(waiting)",G1190)))</formula>
    </cfRule>
  </conditionalFormatting>
  <conditionalFormatting sqref="E1191">
    <cfRule type="containsBlanks" dxfId="3659" priority="3657">
      <formula>LEN(TRIM(E1191))=0</formula>
    </cfRule>
    <cfRule type="containsText" dxfId="3658" priority="3658" operator="containsText" text="Operational">
      <formula>NOT(ISERROR(SEARCH("Operational",E1191)))</formula>
    </cfRule>
    <cfRule type="containsText" dxfId="3657" priority="3659" operator="containsText" text="Dn(service)">
      <formula>NOT(ISERROR(SEARCH("Dn(service)",E1191)))</formula>
    </cfRule>
    <cfRule type="containsText" dxfId="3656" priority="3660" operator="containsText" text="Dn(waiting)">
      <formula>NOT(ISERROR(SEARCH("Dn(waiting)",E1191)))</formula>
    </cfRule>
  </conditionalFormatting>
  <conditionalFormatting sqref="E1192">
    <cfRule type="containsBlanks" dxfId="3655" priority="3653">
      <formula>LEN(TRIM(E1192))=0</formula>
    </cfRule>
    <cfRule type="containsText" dxfId="3654" priority="3654" operator="containsText" text="Operational">
      <formula>NOT(ISERROR(SEARCH("Operational",E1192)))</formula>
    </cfRule>
    <cfRule type="containsText" dxfId="3653" priority="3655" operator="containsText" text="Dn(service)">
      <formula>NOT(ISERROR(SEARCH("Dn(service)",E1192)))</formula>
    </cfRule>
    <cfRule type="containsText" dxfId="3652" priority="3656" operator="containsText" text="Dn(waiting)">
      <formula>NOT(ISERROR(SEARCH("Dn(waiting)",E1192)))</formula>
    </cfRule>
  </conditionalFormatting>
  <conditionalFormatting sqref="E1193">
    <cfRule type="containsBlanks" dxfId="3651" priority="3649">
      <formula>LEN(TRIM(E1193))=0</formula>
    </cfRule>
    <cfRule type="containsText" dxfId="3650" priority="3650" operator="containsText" text="Operational">
      <formula>NOT(ISERROR(SEARCH("Operational",E1193)))</formula>
    </cfRule>
    <cfRule type="containsText" dxfId="3649" priority="3651" operator="containsText" text="Dn(service)">
      <formula>NOT(ISERROR(SEARCH("Dn(service)",E1193)))</formula>
    </cfRule>
    <cfRule type="containsText" dxfId="3648" priority="3652" operator="containsText" text="Dn(waiting)">
      <formula>NOT(ISERROR(SEARCH("Dn(waiting)",E1193)))</formula>
    </cfRule>
  </conditionalFormatting>
  <conditionalFormatting sqref="E1194">
    <cfRule type="containsBlanks" dxfId="3647" priority="3645">
      <formula>LEN(TRIM(E1194))=0</formula>
    </cfRule>
    <cfRule type="containsText" dxfId="3646" priority="3646" operator="containsText" text="Operational">
      <formula>NOT(ISERROR(SEARCH("Operational",E1194)))</formula>
    </cfRule>
    <cfRule type="containsText" dxfId="3645" priority="3647" operator="containsText" text="Dn(service)">
      <formula>NOT(ISERROR(SEARCH("Dn(service)",E1194)))</formula>
    </cfRule>
    <cfRule type="containsText" dxfId="3644" priority="3648" operator="containsText" text="Dn(waiting)">
      <formula>NOT(ISERROR(SEARCH("Dn(waiting)",E1194)))</formula>
    </cfRule>
  </conditionalFormatting>
  <conditionalFormatting sqref="E1195">
    <cfRule type="containsBlanks" dxfId="3643" priority="3641">
      <formula>LEN(TRIM(E1195))=0</formula>
    </cfRule>
    <cfRule type="containsText" dxfId="3642" priority="3642" operator="containsText" text="Operational">
      <formula>NOT(ISERROR(SEARCH("Operational",E1195)))</formula>
    </cfRule>
    <cfRule type="containsText" dxfId="3641" priority="3643" operator="containsText" text="Dn(service)">
      <formula>NOT(ISERROR(SEARCH("Dn(service)",E1195)))</formula>
    </cfRule>
    <cfRule type="containsText" dxfId="3640" priority="3644" operator="containsText" text="Dn(waiting)">
      <formula>NOT(ISERROR(SEARCH("Dn(waiting)",E1195)))</formula>
    </cfRule>
  </conditionalFormatting>
  <conditionalFormatting sqref="I1196">
    <cfRule type="containsBlanks" dxfId="3639" priority="3637">
      <formula>LEN(TRIM(I1196))=0</formula>
    </cfRule>
    <cfRule type="containsText" dxfId="3638" priority="3638" operator="containsText" text="Operational">
      <formula>NOT(ISERROR(SEARCH("Operational",I1196)))</formula>
    </cfRule>
    <cfRule type="containsText" dxfId="3637" priority="3639" operator="containsText" text="Dn(service)">
      <formula>NOT(ISERROR(SEARCH("Dn(service)",I1196)))</formula>
    </cfRule>
    <cfRule type="containsText" dxfId="3636" priority="3640" operator="containsText" text="Dn(waiting)">
      <formula>NOT(ISERROR(SEARCH("Dn(waiting)",I1196)))</formula>
    </cfRule>
  </conditionalFormatting>
  <conditionalFormatting sqref="I1197">
    <cfRule type="containsBlanks" dxfId="3635" priority="3633">
      <formula>LEN(TRIM(I1197))=0</formula>
    </cfRule>
    <cfRule type="containsText" dxfId="3634" priority="3634" operator="containsText" text="Operational">
      <formula>NOT(ISERROR(SEARCH("Operational",I1197)))</formula>
    </cfRule>
    <cfRule type="containsText" dxfId="3633" priority="3635" operator="containsText" text="Dn(service)">
      <formula>NOT(ISERROR(SEARCH("Dn(service)",I1197)))</formula>
    </cfRule>
    <cfRule type="containsText" dxfId="3632" priority="3636" operator="containsText" text="Dn(waiting)">
      <formula>NOT(ISERROR(SEARCH("Dn(waiting)",I1197)))</formula>
    </cfRule>
  </conditionalFormatting>
  <conditionalFormatting sqref="I1198">
    <cfRule type="containsBlanks" dxfId="3631" priority="3629">
      <formula>LEN(TRIM(I1198))=0</formula>
    </cfRule>
    <cfRule type="containsText" dxfId="3630" priority="3630" operator="containsText" text="Operational">
      <formula>NOT(ISERROR(SEARCH("Operational",I1198)))</formula>
    </cfRule>
    <cfRule type="containsText" dxfId="3629" priority="3631" operator="containsText" text="Dn(service)">
      <formula>NOT(ISERROR(SEARCH("Dn(service)",I1198)))</formula>
    </cfRule>
    <cfRule type="containsText" dxfId="3628" priority="3632" operator="containsText" text="Dn(waiting)">
      <formula>NOT(ISERROR(SEARCH("Dn(waiting)",I1198)))</formula>
    </cfRule>
  </conditionalFormatting>
  <conditionalFormatting sqref="I1199">
    <cfRule type="containsBlanks" dxfId="3627" priority="3625">
      <formula>LEN(TRIM(I1199))=0</formula>
    </cfRule>
    <cfRule type="containsText" dxfId="3626" priority="3626" operator="containsText" text="Operational">
      <formula>NOT(ISERROR(SEARCH("Operational",I1199)))</formula>
    </cfRule>
    <cfRule type="containsText" dxfId="3625" priority="3627" operator="containsText" text="Dn(service)">
      <formula>NOT(ISERROR(SEARCH("Dn(service)",I1199)))</formula>
    </cfRule>
    <cfRule type="containsText" dxfId="3624" priority="3628" operator="containsText" text="Dn(waiting)">
      <formula>NOT(ISERROR(SEARCH("Dn(waiting)",I1199)))</formula>
    </cfRule>
  </conditionalFormatting>
  <conditionalFormatting sqref="I1200">
    <cfRule type="containsBlanks" dxfId="3623" priority="3621">
      <formula>LEN(TRIM(I1200))=0</formula>
    </cfRule>
    <cfRule type="containsText" dxfId="3622" priority="3622" operator="containsText" text="Operational">
      <formula>NOT(ISERROR(SEARCH("Operational",I1200)))</formula>
    </cfRule>
    <cfRule type="containsText" dxfId="3621" priority="3623" operator="containsText" text="Dn(service)">
      <formula>NOT(ISERROR(SEARCH("Dn(service)",I1200)))</formula>
    </cfRule>
    <cfRule type="containsText" dxfId="3620" priority="3624" operator="containsText" text="Dn(waiting)">
      <formula>NOT(ISERROR(SEARCH("Dn(waiting)",I1200)))</formula>
    </cfRule>
  </conditionalFormatting>
  <conditionalFormatting sqref="D1201">
    <cfRule type="containsBlanks" dxfId="3619" priority="3617">
      <formula>LEN(TRIM(D1201))=0</formula>
    </cfRule>
    <cfRule type="containsText" dxfId="3618" priority="3618" operator="containsText" text="Operational">
      <formula>NOT(ISERROR(SEARCH("Operational",D1201)))</formula>
    </cfRule>
    <cfRule type="containsText" dxfId="3617" priority="3619" operator="containsText" text="Dn(service)">
      <formula>NOT(ISERROR(SEARCH("Dn(service)",D1201)))</formula>
    </cfRule>
    <cfRule type="containsText" dxfId="3616" priority="3620" operator="containsText" text="Dn(waiting)">
      <formula>NOT(ISERROR(SEARCH("Dn(waiting)",D1201)))</formula>
    </cfRule>
  </conditionalFormatting>
  <conditionalFormatting sqref="D1202">
    <cfRule type="containsBlanks" dxfId="3615" priority="3613">
      <formula>LEN(TRIM(D1202))=0</formula>
    </cfRule>
    <cfRule type="containsText" dxfId="3614" priority="3614" operator="containsText" text="Operational">
      <formula>NOT(ISERROR(SEARCH("Operational",D1202)))</formula>
    </cfRule>
    <cfRule type="containsText" dxfId="3613" priority="3615" operator="containsText" text="Dn(service)">
      <formula>NOT(ISERROR(SEARCH("Dn(service)",D1202)))</formula>
    </cfRule>
    <cfRule type="containsText" dxfId="3612" priority="3616" operator="containsText" text="Dn(waiting)">
      <formula>NOT(ISERROR(SEARCH("Dn(waiting)",D1202)))</formula>
    </cfRule>
  </conditionalFormatting>
  <conditionalFormatting sqref="D1203">
    <cfRule type="containsBlanks" dxfId="3611" priority="3609">
      <formula>LEN(TRIM(D1203))=0</formula>
    </cfRule>
    <cfRule type="containsText" dxfId="3610" priority="3610" operator="containsText" text="Operational">
      <formula>NOT(ISERROR(SEARCH("Operational",D1203)))</formula>
    </cfRule>
    <cfRule type="containsText" dxfId="3609" priority="3611" operator="containsText" text="Dn(service)">
      <formula>NOT(ISERROR(SEARCH("Dn(service)",D1203)))</formula>
    </cfRule>
    <cfRule type="containsText" dxfId="3608" priority="3612" operator="containsText" text="Dn(waiting)">
      <formula>NOT(ISERROR(SEARCH("Dn(waiting)",D1203)))</formula>
    </cfRule>
  </conditionalFormatting>
  <conditionalFormatting sqref="D1204">
    <cfRule type="containsBlanks" dxfId="3607" priority="3605">
      <formula>LEN(TRIM(D1204))=0</formula>
    </cfRule>
    <cfRule type="containsText" dxfId="3606" priority="3606" operator="containsText" text="Operational">
      <formula>NOT(ISERROR(SEARCH("Operational",D1204)))</formula>
    </cfRule>
    <cfRule type="containsText" dxfId="3605" priority="3607" operator="containsText" text="Dn(service)">
      <formula>NOT(ISERROR(SEARCH("Dn(service)",D1204)))</formula>
    </cfRule>
    <cfRule type="containsText" dxfId="3604" priority="3608" operator="containsText" text="Dn(waiting)">
      <formula>NOT(ISERROR(SEARCH("Dn(waiting)",D1204)))</formula>
    </cfRule>
  </conditionalFormatting>
  <conditionalFormatting sqref="H1205">
    <cfRule type="containsBlanks" dxfId="3603" priority="3601">
      <formula>LEN(TRIM(H1205))=0</formula>
    </cfRule>
    <cfRule type="containsText" dxfId="3602" priority="3602" operator="containsText" text="Operational">
      <formula>NOT(ISERROR(SEARCH("Operational",H1205)))</formula>
    </cfRule>
    <cfRule type="containsText" dxfId="3601" priority="3603" operator="containsText" text="Dn(service)">
      <formula>NOT(ISERROR(SEARCH("Dn(service)",H1205)))</formula>
    </cfRule>
    <cfRule type="containsText" dxfId="3600" priority="3604" operator="containsText" text="Dn(waiting)">
      <formula>NOT(ISERROR(SEARCH("Dn(waiting)",H1205)))</formula>
    </cfRule>
  </conditionalFormatting>
  <conditionalFormatting sqref="H1206">
    <cfRule type="containsBlanks" dxfId="3599" priority="3597">
      <formula>LEN(TRIM(H1206))=0</formula>
    </cfRule>
    <cfRule type="containsText" dxfId="3598" priority="3598" operator="containsText" text="Operational">
      <formula>NOT(ISERROR(SEARCH("Operational",H1206)))</formula>
    </cfRule>
    <cfRule type="containsText" dxfId="3597" priority="3599" operator="containsText" text="Dn(service)">
      <formula>NOT(ISERROR(SEARCH("Dn(service)",H1206)))</formula>
    </cfRule>
    <cfRule type="containsText" dxfId="3596" priority="3600" operator="containsText" text="Dn(waiting)">
      <formula>NOT(ISERROR(SEARCH("Dn(waiting)",H1206)))</formula>
    </cfRule>
  </conditionalFormatting>
  <conditionalFormatting sqref="H1207">
    <cfRule type="containsBlanks" dxfId="3595" priority="3593">
      <formula>LEN(TRIM(H1207))=0</formula>
    </cfRule>
    <cfRule type="containsText" dxfId="3594" priority="3594" operator="containsText" text="Operational">
      <formula>NOT(ISERROR(SEARCH("Operational",H1207)))</formula>
    </cfRule>
    <cfRule type="containsText" dxfId="3593" priority="3595" operator="containsText" text="Dn(service)">
      <formula>NOT(ISERROR(SEARCH("Dn(service)",H1207)))</formula>
    </cfRule>
    <cfRule type="containsText" dxfId="3592" priority="3596" operator="containsText" text="Dn(waiting)">
      <formula>NOT(ISERROR(SEARCH("Dn(waiting)",H1207)))</formula>
    </cfRule>
  </conditionalFormatting>
  <conditionalFormatting sqref="H1208">
    <cfRule type="containsBlanks" dxfId="3591" priority="3589">
      <formula>LEN(TRIM(H1208))=0</formula>
    </cfRule>
    <cfRule type="containsText" dxfId="3590" priority="3590" operator="containsText" text="Operational">
      <formula>NOT(ISERROR(SEARCH("Operational",H1208)))</formula>
    </cfRule>
    <cfRule type="containsText" dxfId="3589" priority="3591" operator="containsText" text="Dn(service)">
      <formula>NOT(ISERROR(SEARCH("Dn(service)",H1208)))</formula>
    </cfRule>
    <cfRule type="containsText" dxfId="3588" priority="3592" operator="containsText" text="Dn(waiting)">
      <formula>NOT(ISERROR(SEARCH("Dn(waiting)",H1208)))</formula>
    </cfRule>
  </conditionalFormatting>
  <conditionalFormatting sqref="C1209">
    <cfRule type="containsBlanks" dxfId="3587" priority="3585">
      <formula>LEN(TRIM(C1209))=0</formula>
    </cfRule>
    <cfRule type="containsText" dxfId="3586" priority="3586" operator="containsText" text="Operational">
      <formula>NOT(ISERROR(SEARCH("Operational",C1209)))</formula>
    </cfRule>
    <cfRule type="containsText" dxfId="3585" priority="3587" operator="containsText" text="Dn(service)">
      <formula>NOT(ISERROR(SEARCH("Dn(service)",C1209)))</formula>
    </cfRule>
    <cfRule type="containsText" dxfId="3584" priority="3588" operator="containsText" text="Dn(waiting)">
      <formula>NOT(ISERROR(SEARCH("Dn(waiting)",C1209)))</formula>
    </cfRule>
  </conditionalFormatting>
  <conditionalFormatting sqref="C1210">
    <cfRule type="containsBlanks" dxfId="3583" priority="3581">
      <formula>LEN(TRIM(C1210))=0</formula>
    </cfRule>
    <cfRule type="containsText" dxfId="3582" priority="3582" operator="containsText" text="Operational">
      <formula>NOT(ISERROR(SEARCH("Operational",C1210)))</formula>
    </cfRule>
    <cfRule type="containsText" dxfId="3581" priority="3583" operator="containsText" text="Dn(service)">
      <formula>NOT(ISERROR(SEARCH("Dn(service)",C1210)))</formula>
    </cfRule>
    <cfRule type="containsText" dxfId="3580" priority="3584" operator="containsText" text="Dn(waiting)">
      <formula>NOT(ISERROR(SEARCH("Dn(waiting)",C1210)))</formula>
    </cfRule>
  </conditionalFormatting>
  <conditionalFormatting sqref="C1211">
    <cfRule type="containsBlanks" dxfId="3579" priority="3577">
      <formula>LEN(TRIM(C1211))=0</formula>
    </cfRule>
    <cfRule type="containsText" dxfId="3578" priority="3578" operator="containsText" text="Operational">
      <formula>NOT(ISERROR(SEARCH("Operational",C1211)))</formula>
    </cfRule>
    <cfRule type="containsText" dxfId="3577" priority="3579" operator="containsText" text="Dn(service)">
      <formula>NOT(ISERROR(SEARCH("Dn(service)",C1211)))</formula>
    </cfRule>
    <cfRule type="containsText" dxfId="3576" priority="3580" operator="containsText" text="Dn(waiting)">
      <formula>NOT(ISERROR(SEARCH("Dn(waiting)",C1211)))</formula>
    </cfRule>
  </conditionalFormatting>
  <conditionalFormatting sqref="C1212">
    <cfRule type="containsBlanks" dxfId="3575" priority="3573">
      <formula>LEN(TRIM(C1212))=0</formula>
    </cfRule>
    <cfRule type="containsText" dxfId="3574" priority="3574" operator="containsText" text="Operational">
      <formula>NOT(ISERROR(SEARCH("Operational",C1212)))</formula>
    </cfRule>
    <cfRule type="containsText" dxfId="3573" priority="3575" operator="containsText" text="Dn(service)">
      <formula>NOT(ISERROR(SEARCH("Dn(service)",C1212)))</formula>
    </cfRule>
    <cfRule type="containsText" dxfId="3572" priority="3576" operator="containsText" text="Dn(waiting)">
      <formula>NOT(ISERROR(SEARCH("Dn(waiting)",C1212)))</formula>
    </cfRule>
  </conditionalFormatting>
  <conditionalFormatting sqref="H1212">
    <cfRule type="containsBlanks" dxfId="3571" priority="3569">
      <formula>LEN(TRIM(H1212))=0</formula>
    </cfRule>
    <cfRule type="containsText" dxfId="3570" priority="3570" operator="containsText" text="Operational">
      <formula>NOT(ISERROR(SEARCH("Operational",H1212)))</formula>
    </cfRule>
    <cfRule type="containsText" dxfId="3569" priority="3571" operator="containsText" text="Dn(service)">
      <formula>NOT(ISERROR(SEARCH("Dn(service)",H1212)))</formula>
    </cfRule>
    <cfRule type="containsText" dxfId="3568" priority="3572" operator="containsText" text="Dn(waiting)">
      <formula>NOT(ISERROR(SEARCH("Dn(waiting)",H1212)))</formula>
    </cfRule>
  </conditionalFormatting>
  <conditionalFormatting sqref="F1213">
    <cfRule type="containsBlanks" dxfId="3567" priority="3565">
      <formula>LEN(TRIM(F1213))=0</formula>
    </cfRule>
    <cfRule type="containsText" dxfId="3566" priority="3566" operator="containsText" text="Operational">
      <formula>NOT(ISERROR(SEARCH("Operational",F1213)))</formula>
    </cfRule>
    <cfRule type="containsText" dxfId="3565" priority="3567" operator="containsText" text="Dn(service)">
      <formula>NOT(ISERROR(SEARCH("Dn(service)",F1213)))</formula>
    </cfRule>
    <cfRule type="containsText" dxfId="3564" priority="3568" operator="containsText" text="Dn(waiting)">
      <formula>NOT(ISERROR(SEARCH("Dn(waiting)",F1213)))</formula>
    </cfRule>
  </conditionalFormatting>
  <conditionalFormatting sqref="F1214">
    <cfRule type="containsBlanks" dxfId="3563" priority="3561">
      <formula>LEN(TRIM(F1214))=0</formula>
    </cfRule>
    <cfRule type="containsText" dxfId="3562" priority="3562" operator="containsText" text="Operational">
      <formula>NOT(ISERROR(SEARCH("Operational",F1214)))</formula>
    </cfRule>
    <cfRule type="containsText" dxfId="3561" priority="3563" operator="containsText" text="Dn(service)">
      <formula>NOT(ISERROR(SEARCH("Dn(service)",F1214)))</formula>
    </cfRule>
    <cfRule type="containsText" dxfId="3560" priority="3564" operator="containsText" text="Dn(waiting)">
      <formula>NOT(ISERROR(SEARCH("Dn(waiting)",F1214)))</formula>
    </cfRule>
  </conditionalFormatting>
  <conditionalFormatting sqref="F1215">
    <cfRule type="containsBlanks" dxfId="3559" priority="3557">
      <formula>LEN(TRIM(F1215))=0</formula>
    </cfRule>
    <cfRule type="containsText" dxfId="3558" priority="3558" operator="containsText" text="Operational">
      <formula>NOT(ISERROR(SEARCH("Operational",F1215)))</formula>
    </cfRule>
    <cfRule type="containsText" dxfId="3557" priority="3559" operator="containsText" text="Dn(service)">
      <formula>NOT(ISERROR(SEARCH("Dn(service)",F1215)))</formula>
    </cfRule>
    <cfRule type="containsText" dxfId="3556" priority="3560" operator="containsText" text="Dn(waiting)">
      <formula>NOT(ISERROR(SEARCH("Dn(waiting)",F1215)))</formula>
    </cfRule>
  </conditionalFormatting>
  <conditionalFormatting sqref="F1216">
    <cfRule type="containsBlanks" dxfId="3555" priority="3553">
      <formula>LEN(TRIM(F1216))=0</formula>
    </cfRule>
    <cfRule type="containsText" dxfId="3554" priority="3554" operator="containsText" text="Operational">
      <formula>NOT(ISERROR(SEARCH("Operational",F1216)))</formula>
    </cfRule>
    <cfRule type="containsText" dxfId="3553" priority="3555" operator="containsText" text="Dn(service)">
      <formula>NOT(ISERROR(SEARCH("Dn(service)",F1216)))</formula>
    </cfRule>
    <cfRule type="containsText" dxfId="3552" priority="3556" operator="containsText" text="Dn(waiting)">
      <formula>NOT(ISERROR(SEARCH("Dn(waiting)",F1216)))</formula>
    </cfRule>
  </conditionalFormatting>
  <conditionalFormatting sqref="F1217">
    <cfRule type="containsBlanks" dxfId="3551" priority="3549">
      <formula>LEN(TRIM(F1217))=0</formula>
    </cfRule>
    <cfRule type="containsText" dxfId="3550" priority="3550" operator="containsText" text="Operational">
      <formula>NOT(ISERROR(SEARCH("Operational",F1217)))</formula>
    </cfRule>
    <cfRule type="containsText" dxfId="3549" priority="3551" operator="containsText" text="Dn(service)">
      <formula>NOT(ISERROR(SEARCH("Dn(service)",F1217)))</formula>
    </cfRule>
    <cfRule type="containsText" dxfId="3548" priority="3552" operator="containsText" text="Dn(waiting)">
      <formula>NOT(ISERROR(SEARCH("Dn(waiting)",F1217)))</formula>
    </cfRule>
  </conditionalFormatting>
  <conditionalFormatting sqref="G1218">
    <cfRule type="containsBlanks" dxfId="3547" priority="3545">
      <formula>LEN(TRIM(G1218))=0</formula>
    </cfRule>
    <cfRule type="containsText" dxfId="3546" priority="3546" operator="containsText" text="Operational">
      <formula>NOT(ISERROR(SEARCH("Operational",G1218)))</formula>
    </cfRule>
    <cfRule type="containsText" dxfId="3545" priority="3547" operator="containsText" text="Dn(service)">
      <formula>NOT(ISERROR(SEARCH("Dn(service)",G1218)))</formula>
    </cfRule>
    <cfRule type="containsText" dxfId="3544" priority="3548" operator="containsText" text="Dn(waiting)">
      <formula>NOT(ISERROR(SEARCH("Dn(waiting)",G1218)))</formula>
    </cfRule>
  </conditionalFormatting>
  <conditionalFormatting sqref="G1219">
    <cfRule type="containsBlanks" dxfId="3543" priority="3541">
      <formula>LEN(TRIM(G1219))=0</formula>
    </cfRule>
    <cfRule type="containsText" dxfId="3542" priority="3542" operator="containsText" text="Operational">
      <formula>NOT(ISERROR(SEARCH("Operational",G1219)))</formula>
    </cfRule>
    <cfRule type="containsText" dxfId="3541" priority="3543" operator="containsText" text="Dn(service)">
      <formula>NOT(ISERROR(SEARCH("Dn(service)",G1219)))</formula>
    </cfRule>
    <cfRule type="containsText" dxfId="3540" priority="3544" operator="containsText" text="Dn(waiting)">
      <formula>NOT(ISERROR(SEARCH("Dn(waiting)",G1219)))</formula>
    </cfRule>
  </conditionalFormatting>
  <conditionalFormatting sqref="G1220">
    <cfRule type="containsBlanks" dxfId="3539" priority="3537">
      <formula>LEN(TRIM(G1220))=0</formula>
    </cfRule>
    <cfRule type="containsText" dxfId="3538" priority="3538" operator="containsText" text="Operational">
      <formula>NOT(ISERROR(SEARCH("Operational",G1220)))</formula>
    </cfRule>
    <cfRule type="containsText" dxfId="3537" priority="3539" operator="containsText" text="Dn(service)">
      <formula>NOT(ISERROR(SEARCH("Dn(service)",G1220)))</formula>
    </cfRule>
    <cfRule type="containsText" dxfId="3536" priority="3540" operator="containsText" text="Dn(waiting)">
      <formula>NOT(ISERROR(SEARCH("Dn(waiting)",G1220)))</formula>
    </cfRule>
  </conditionalFormatting>
  <conditionalFormatting sqref="G1221">
    <cfRule type="containsBlanks" dxfId="3535" priority="3533">
      <formula>LEN(TRIM(G1221))=0</formula>
    </cfRule>
    <cfRule type="containsText" dxfId="3534" priority="3534" operator="containsText" text="Operational">
      <formula>NOT(ISERROR(SEARCH("Operational",G1221)))</formula>
    </cfRule>
    <cfRule type="containsText" dxfId="3533" priority="3535" operator="containsText" text="Dn(service)">
      <formula>NOT(ISERROR(SEARCH("Dn(service)",G1221)))</formula>
    </cfRule>
    <cfRule type="containsText" dxfId="3532" priority="3536" operator="containsText" text="Dn(waiting)">
      <formula>NOT(ISERROR(SEARCH("Dn(waiting)",G1221)))</formula>
    </cfRule>
  </conditionalFormatting>
  <conditionalFormatting sqref="E1222">
    <cfRule type="containsBlanks" dxfId="3531" priority="3529">
      <formula>LEN(TRIM(E1222))=0</formula>
    </cfRule>
    <cfRule type="containsText" dxfId="3530" priority="3530" operator="containsText" text="Operational">
      <formula>NOT(ISERROR(SEARCH("Operational",E1222)))</formula>
    </cfRule>
    <cfRule type="containsText" dxfId="3529" priority="3531" operator="containsText" text="Dn(service)">
      <formula>NOT(ISERROR(SEARCH("Dn(service)",E1222)))</formula>
    </cfRule>
    <cfRule type="containsText" dxfId="3528" priority="3532" operator="containsText" text="Dn(waiting)">
      <formula>NOT(ISERROR(SEARCH("Dn(waiting)",E1222)))</formula>
    </cfRule>
  </conditionalFormatting>
  <conditionalFormatting sqref="E1223">
    <cfRule type="containsBlanks" dxfId="3527" priority="3525">
      <formula>LEN(TRIM(E1223))=0</formula>
    </cfRule>
    <cfRule type="containsText" dxfId="3526" priority="3526" operator="containsText" text="Operational">
      <formula>NOT(ISERROR(SEARCH("Operational",E1223)))</formula>
    </cfRule>
    <cfRule type="containsText" dxfId="3525" priority="3527" operator="containsText" text="Dn(service)">
      <formula>NOT(ISERROR(SEARCH("Dn(service)",E1223)))</formula>
    </cfRule>
    <cfRule type="containsText" dxfId="3524" priority="3528" operator="containsText" text="Dn(waiting)">
      <formula>NOT(ISERROR(SEARCH("Dn(waiting)",E1223)))</formula>
    </cfRule>
  </conditionalFormatting>
  <conditionalFormatting sqref="E1224">
    <cfRule type="containsBlanks" dxfId="3523" priority="3521">
      <formula>LEN(TRIM(E1224))=0</formula>
    </cfRule>
    <cfRule type="containsText" dxfId="3522" priority="3522" operator="containsText" text="Operational">
      <formula>NOT(ISERROR(SEARCH("Operational",E1224)))</formula>
    </cfRule>
    <cfRule type="containsText" dxfId="3521" priority="3523" operator="containsText" text="Dn(service)">
      <formula>NOT(ISERROR(SEARCH("Dn(service)",E1224)))</formula>
    </cfRule>
    <cfRule type="containsText" dxfId="3520" priority="3524" operator="containsText" text="Dn(waiting)">
      <formula>NOT(ISERROR(SEARCH("Dn(waiting)",E1224)))</formula>
    </cfRule>
  </conditionalFormatting>
  <conditionalFormatting sqref="E1225">
    <cfRule type="containsBlanks" dxfId="3519" priority="3517">
      <formula>LEN(TRIM(E1225))=0</formula>
    </cfRule>
    <cfRule type="containsText" dxfId="3518" priority="3518" operator="containsText" text="Operational">
      <formula>NOT(ISERROR(SEARCH("Operational",E1225)))</formula>
    </cfRule>
    <cfRule type="containsText" dxfId="3517" priority="3519" operator="containsText" text="Dn(service)">
      <formula>NOT(ISERROR(SEARCH("Dn(service)",E1225)))</formula>
    </cfRule>
    <cfRule type="containsText" dxfId="3516" priority="3520" operator="containsText" text="Dn(waiting)">
      <formula>NOT(ISERROR(SEARCH("Dn(waiting)",E1225)))</formula>
    </cfRule>
  </conditionalFormatting>
  <conditionalFormatting sqref="E1226">
    <cfRule type="containsBlanks" dxfId="3515" priority="3513">
      <formula>LEN(TRIM(E1226))=0</formula>
    </cfRule>
    <cfRule type="containsText" dxfId="3514" priority="3514" operator="containsText" text="Operational">
      <formula>NOT(ISERROR(SEARCH("Operational",E1226)))</formula>
    </cfRule>
    <cfRule type="containsText" dxfId="3513" priority="3515" operator="containsText" text="Dn(service)">
      <formula>NOT(ISERROR(SEARCH("Dn(service)",E1226)))</formula>
    </cfRule>
    <cfRule type="containsText" dxfId="3512" priority="3516" operator="containsText" text="Dn(waiting)">
      <formula>NOT(ISERROR(SEARCH("Dn(waiting)",E1226)))</formula>
    </cfRule>
  </conditionalFormatting>
  <conditionalFormatting sqref="I1227">
    <cfRule type="containsBlanks" dxfId="3511" priority="3509">
      <formula>LEN(TRIM(I1227))=0</formula>
    </cfRule>
    <cfRule type="containsText" dxfId="3510" priority="3510" operator="containsText" text="Operational">
      <formula>NOT(ISERROR(SEARCH("Operational",I1227)))</formula>
    </cfRule>
    <cfRule type="containsText" dxfId="3509" priority="3511" operator="containsText" text="Dn(service)">
      <formula>NOT(ISERROR(SEARCH("Dn(service)",I1227)))</formula>
    </cfRule>
    <cfRule type="containsText" dxfId="3508" priority="3512" operator="containsText" text="Dn(waiting)">
      <formula>NOT(ISERROR(SEARCH("Dn(waiting)",I1227)))</formula>
    </cfRule>
  </conditionalFormatting>
  <conditionalFormatting sqref="I1228">
    <cfRule type="containsBlanks" dxfId="3507" priority="3505">
      <formula>LEN(TRIM(I1228))=0</formula>
    </cfRule>
    <cfRule type="containsText" dxfId="3506" priority="3506" operator="containsText" text="Operational">
      <formula>NOT(ISERROR(SEARCH("Operational",I1228)))</formula>
    </cfRule>
    <cfRule type="containsText" dxfId="3505" priority="3507" operator="containsText" text="Dn(service)">
      <formula>NOT(ISERROR(SEARCH("Dn(service)",I1228)))</formula>
    </cfRule>
    <cfRule type="containsText" dxfId="3504" priority="3508" operator="containsText" text="Dn(waiting)">
      <formula>NOT(ISERROR(SEARCH("Dn(waiting)",I1228)))</formula>
    </cfRule>
  </conditionalFormatting>
  <conditionalFormatting sqref="I1229">
    <cfRule type="containsBlanks" dxfId="3503" priority="3501">
      <formula>LEN(TRIM(I1229))=0</formula>
    </cfRule>
    <cfRule type="containsText" dxfId="3502" priority="3502" operator="containsText" text="Operational">
      <formula>NOT(ISERROR(SEARCH("Operational",I1229)))</formula>
    </cfRule>
    <cfRule type="containsText" dxfId="3501" priority="3503" operator="containsText" text="Dn(service)">
      <formula>NOT(ISERROR(SEARCH("Dn(service)",I1229)))</formula>
    </cfRule>
    <cfRule type="containsText" dxfId="3500" priority="3504" operator="containsText" text="Dn(waiting)">
      <formula>NOT(ISERROR(SEARCH("Dn(waiting)",I1229)))</formula>
    </cfRule>
  </conditionalFormatting>
  <conditionalFormatting sqref="I1230">
    <cfRule type="containsBlanks" dxfId="3499" priority="3497">
      <formula>LEN(TRIM(I1230))=0</formula>
    </cfRule>
    <cfRule type="containsText" dxfId="3498" priority="3498" operator="containsText" text="Operational">
      <formula>NOT(ISERROR(SEARCH("Operational",I1230)))</formula>
    </cfRule>
    <cfRule type="containsText" dxfId="3497" priority="3499" operator="containsText" text="Dn(service)">
      <formula>NOT(ISERROR(SEARCH("Dn(service)",I1230)))</formula>
    </cfRule>
    <cfRule type="containsText" dxfId="3496" priority="3500" operator="containsText" text="Dn(waiting)">
      <formula>NOT(ISERROR(SEARCH("Dn(waiting)",I1230)))</formula>
    </cfRule>
  </conditionalFormatting>
  <conditionalFormatting sqref="D1232">
    <cfRule type="containsBlanks" dxfId="3495" priority="3493">
      <formula>LEN(TRIM(D1232))=0</formula>
    </cfRule>
    <cfRule type="containsText" dxfId="3494" priority="3494" operator="containsText" text="Operational">
      <formula>NOT(ISERROR(SEARCH("Operational",D1232)))</formula>
    </cfRule>
    <cfRule type="containsText" dxfId="3493" priority="3495" operator="containsText" text="Dn(service)">
      <formula>NOT(ISERROR(SEARCH("Dn(service)",D1232)))</formula>
    </cfRule>
    <cfRule type="containsText" dxfId="3492" priority="3496" operator="containsText" text="Dn(waiting)">
      <formula>NOT(ISERROR(SEARCH("Dn(waiting)",D1232)))</formula>
    </cfRule>
  </conditionalFormatting>
  <conditionalFormatting sqref="D1233">
    <cfRule type="containsBlanks" dxfId="3491" priority="3489">
      <formula>LEN(TRIM(D1233))=0</formula>
    </cfRule>
    <cfRule type="containsText" dxfId="3490" priority="3490" operator="containsText" text="Operational">
      <formula>NOT(ISERROR(SEARCH("Operational",D1233)))</formula>
    </cfRule>
    <cfRule type="containsText" dxfId="3489" priority="3491" operator="containsText" text="Dn(service)">
      <formula>NOT(ISERROR(SEARCH("Dn(service)",D1233)))</formula>
    </cfRule>
    <cfRule type="containsText" dxfId="3488" priority="3492" operator="containsText" text="Dn(waiting)">
      <formula>NOT(ISERROR(SEARCH("Dn(waiting)",D1233)))</formula>
    </cfRule>
  </conditionalFormatting>
  <conditionalFormatting sqref="D1234">
    <cfRule type="containsBlanks" dxfId="3487" priority="3485">
      <formula>LEN(TRIM(D1234))=0</formula>
    </cfRule>
    <cfRule type="containsText" dxfId="3486" priority="3486" operator="containsText" text="Operational">
      <formula>NOT(ISERROR(SEARCH("Operational",D1234)))</formula>
    </cfRule>
    <cfRule type="containsText" dxfId="3485" priority="3487" operator="containsText" text="Dn(service)">
      <formula>NOT(ISERROR(SEARCH("Dn(service)",D1234)))</formula>
    </cfRule>
    <cfRule type="containsText" dxfId="3484" priority="3488" operator="containsText" text="Dn(waiting)">
      <formula>NOT(ISERROR(SEARCH("Dn(waiting)",D1234)))</formula>
    </cfRule>
  </conditionalFormatting>
  <conditionalFormatting sqref="H1235">
    <cfRule type="containsBlanks" dxfId="3483" priority="3481">
      <formula>LEN(TRIM(H1235))=0</formula>
    </cfRule>
    <cfRule type="containsText" dxfId="3482" priority="3482" operator="containsText" text="Operational">
      <formula>NOT(ISERROR(SEARCH("Operational",H1235)))</formula>
    </cfRule>
    <cfRule type="containsText" dxfId="3481" priority="3483" operator="containsText" text="Dn(service)">
      <formula>NOT(ISERROR(SEARCH("Dn(service)",H1235)))</formula>
    </cfRule>
    <cfRule type="containsText" dxfId="3480" priority="3484" operator="containsText" text="Dn(waiting)">
      <formula>NOT(ISERROR(SEARCH("Dn(waiting)",H1235)))</formula>
    </cfRule>
  </conditionalFormatting>
  <conditionalFormatting sqref="H1236">
    <cfRule type="containsBlanks" dxfId="3479" priority="3477">
      <formula>LEN(TRIM(H1236))=0</formula>
    </cfRule>
    <cfRule type="containsText" dxfId="3478" priority="3478" operator="containsText" text="Operational">
      <formula>NOT(ISERROR(SEARCH("Operational",H1236)))</formula>
    </cfRule>
    <cfRule type="containsText" dxfId="3477" priority="3479" operator="containsText" text="Dn(service)">
      <formula>NOT(ISERROR(SEARCH("Dn(service)",H1236)))</formula>
    </cfRule>
    <cfRule type="containsText" dxfId="3476" priority="3480" operator="containsText" text="Dn(waiting)">
      <formula>NOT(ISERROR(SEARCH("Dn(waiting)",H1236)))</formula>
    </cfRule>
  </conditionalFormatting>
  <conditionalFormatting sqref="H1237">
    <cfRule type="containsBlanks" dxfId="3475" priority="3473">
      <formula>LEN(TRIM(H1237))=0</formula>
    </cfRule>
    <cfRule type="containsText" dxfId="3474" priority="3474" operator="containsText" text="Operational">
      <formula>NOT(ISERROR(SEARCH("Operational",H1237)))</formula>
    </cfRule>
    <cfRule type="containsText" dxfId="3473" priority="3475" operator="containsText" text="Dn(service)">
      <formula>NOT(ISERROR(SEARCH("Dn(service)",H1237)))</formula>
    </cfRule>
    <cfRule type="containsText" dxfId="3472" priority="3476" operator="containsText" text="Dn(waiting)">
      <formula>NOT(ISERROR(SEARCH("Dn(waiting)",H1237)))</formula>
    </cfRule>
  </conditionalFormatting>
  <conditionalFormatting sqref="H1238">
    <cfRule type="containsBlanks" dxfId="3471" priority="3469">
      <formula>LEN(TRIM(H1238))=0</formula>
    </cfRule>
    <cfRule type="containsText" dxfId="3470" priority="3470" operator="containsText" text="Operational">
      <formula>NOT(ISERROR(SEARCH("Operational",H1238)))</formula>
    </cfRule>
    <cfRule type="containsText" dxfId="3469" priority="3471" operator="containsText" text="Dn(service)">
      <formula>NOT(ISERROR(SEARCH("Dn(service)",H1238)))</formula>
    </cfRule>
    <cfRule type="containsText" dxfId="3468" priority="3472" operator="containsText" text="Dn(waiting)">
      <formula>NOT(ISERROR(SEARCH("Dn(waiting)",H1238)))</formula>
    </cfRule>
  </conditionalFormatting>
  <conditionalFormatting sqref="C1239">
    <cfRule type="containsBlanks" dxfId="3467" priority="3465">
      <formula>LEN(TRIM(C1239))=0</formula>
    </cfRule>
    <cfRule type="containsText" dxfId="3466" priority="3466" operator="containsText" text="Operational">
      <formula>NOT(ISERROR(SEARCH("Operational",C1239)))</formula>
    </cfRule>
    <cfRule type="containsText" dxfId="3465" priority="3467" operator="containsText" text="Dn(service)">
      <formula>NOT(ISERROR(SEARCH("Dn(service)",C1239)))</formula>
    </cfRule>
    <cfRule type="containsText" dxfId="3464" priority="3468" operator="containsText" text="Dn(waiting)">
      <formula>NOT(ISERROR(SEARCH("Dn(waiting)",C1239)))</formula>
    </cfRule>
  </conditionalFormatting>
  <conditionalFormatting sqref="C1240">
    <cfRule type="containsBlanks" dxfId="3463" priority="3461">
      <formula>LEN(TRIM(C1240))=0</formula>
    </cfRule>
    <cfRule type="containsText" dxfId="3462" priority="3462" operator="containsText" text="Operational">
      <formula>NOT(ISERROR(SEARCH("Operational",C1240)))</formula>
    </cfRule>
    <cfRule type="containsText" dxfId="3461" priority="3463" operator="containsText" text="Dn(service)">
      <formula>NOT(ISERROR(SEARCH("Dn(service)",C1240)))</formula>
    </cfRule>
    <cfRule type="containsText" dxfId="3460" priority="3464" operator="containsText" text="Dn(waiting)">
      <formula>NOT(ISERROR(SEARCH("Dn(waiting)",C1240)))</formula>
    </cfRule>
  </conditionalFormatting>
  <conditionalFormatting sqref="C1241">
    <cfRule type="containsBlanks" dxfId="3459" priority="3457">
      <formula>LEN(TRIM(C1241))=0</formula>
    </cfRule>
    <cfRule type="containsText" dxfId="3458" priority="3458" operator="containsText" text="Operational">
      <formula>NOT(ISERROR(SEARCH("Operational",C1241)))</formula>
    </cfRule>
    <cfRule type="containsText" dxfId="3457" priority="3459" operator="containsText" text="Dn(service)">
      <formula>NOT(ISERROR(SEARCH("Dn(service)",C1241)))</formula>
    </cfRule>
    <cfRule type="containsText" dxfId="3456" priority="3460" operator="containsText" text="Dn(waiting)">
      <formula>NOT(ISERROR(SEARCH("Dn(waiting)",C1241)))</formula>
    </cfRule>
  </conditionalFormatting>
  <conditionalFormatting sqref="C1242">
    <cfRule type="containsBlanks" dxfId="3455" priority="3453">
      <formula>LEN(TRIM(C1242))=0</formula>
    </cfRule>
    <cfRule type="containsText" dxfId="3454" priority="3454" operator="containsText" text="Operational">
      <formula>NOT(ISERROR(SEARCH("Operational",C1242)))</formula>
    </cfRule>
    <cfRule type="containsText" dxfId="3453" priority="3455" operator="containsText" text="Dn(service)">
      <formula>NOT(ISERROR(SEARCH("Dn(service)",C1242)))</formula>
    </cfRule>
    <cfRule type="containsText" dxfId="3452" priority="3456" operator="containsText" text="Dn(waiting)">
      <formula>NOT(ISERROR(SEARCH("Dn(waiting)",C1242)))</formula>
    </cfRule>
  </conditionalFormatting>
  <conditionalFormatting sqref="F1243">
    <cfRule type="containsBlanks" dxfId="3451" priority="3449">
      <formula>LEN(TRIM(F1243))=0</formula>
    </cfRule>
    <cfRule type="containsText" dxfId="3450" priority="3450" operator="containsText" text="Operational">
      <formula>NOT(ISERROR(SEARCH("Operational",F1243)))</formula>
    </cfRule>
    <cfRule type="containsText" dxfId="3449" priority="3451" operator="containsText" text="Dn(service)">
      <formula>NOT(ISERROR(SEARCH("Dn(service)",F1243)))</formula>
    </cfRule>
    <cfRule type="containsText" dxfId="3448" priority="3452" operator="containsText" text="Dn(waiting)">
      <formula>NOT(ISERROR(SEARCH("Dn(waiting)",F1243)))</formula>
    </cfRule>
  </conditionalFormatting>
  <conditionalFormatting sqref="F1244">
    <cfRule type="containsBlanks" dxfId="3447" priority="3445">
      <formula>LEN(TRIM(F1244))=0</formula>
    </cfRule>
    <cfRule type="containsText" dxfId="3446" priority="3446" operator="containsText" text="Operational">
      <formula>NOT(ISERROR(SEARCH("Operational",F1244)))</formula>
    </cfRule>
    <cfRule type="containsText" dxfId="3445" priority="3447" operator="containsText" text="Dn(service)">
      <formula>NOT(ISERROR(SEARCH("Dn(service)",F1244)))</formula>
    </cfRule>
    <cfRule type="containsText" dxfId="3444" priority="3448" operator="containsText" text="Dn(waiting)">
      <formula>NOT(ISERROR(SEARCH("Dn(waiting)",F1244)))</formula>
    </cfRule>
  </conditionalFormatting>
  <conditionalFormatting sqref="F1245">
    <cfRule type="containsBlanks" dxfId="3443" priority="3441">
      <formula>LEN(TRIM(F1245))=0</formula>
    </cfRule>
    <cfRule type="containsText" dxfId="3442" priority="3442" operator="containsText" text="Operational">
      <formula>NOT(ISERROR(SEARCH("Operational",F1245)))</formula>
    </cfRule>
    <cfRule type="containsText" dxfId="3441" priority="3443" operator="containsText" text="Dn(service)">
      <formula>NOT(ISERROR(SEARCH("Dn(service)",F1245)))</formula>
    </cfRule>
    <cfRule type="containsText" dxfId="3440" priority="3444" operator="containsText" text="Dn(waiting)">
      <formula>NOT(ISERROR(SEARCH("Dn(waiting)",F1245)))</formula>
    </cfRule>
  </conditionalFormatting>
  <conditionalFormatting sqref="F1246">
    <cfRule type="containsBlanks" dxfId="3439" priority="3437">
      <formula>LEN(TRIM(F1246))=0</formula>
    </cfRule>
    <cfRule type="containsText" dxfId="3438" priority="3438" operator="containsText" text="Operational">
      <formula>NOT(ISERROR(SEARCH("Operational",F1246)))</formula>
    </cfRule>
    <cfRule type="containsText" dxfId="3437" priority="3439" operator="containsText" text="Dn(service)">
      <formula>NOT(ISERROR(SEARCH("Dn(service)",F1246)))</formula>
    </cfRule>
    <cfRule type="containsText" dxfId="3436" priority="3440" operator="containsText" text="Dn(waiting)">
      <formula>NOT(ISERROR(SEARCH("Dn(waiting)",F1246)))</formula>
    </cfRule>
  </conditionalFormatting>
  <conditionalFormatting sqref="G1247">
    <cfRule type="containsBlanks" dxfId="3435" priority="3433">
      <formula>LEN(TRIM(G1247))=0</formula>
    </cfRule>
    <cfRule type="containsText" dxfId="3434" priority="3434" operator="containsText" text="Operational">
      <formula>NOT(ISERROR(SEARCH("Operational",G1247)))</formula>
    </cfRule>
    <cfRule type="containsText" dxfId="3433" priority="3435" operator="containsText" text="Dn(service)">
      <formula>NOT(ISERROR(SEARCH("Dn(service)",G1247)))</formula>
    </cfRule>
    <cfRule type="containsText" dxfId="3432" priority="3436" operator="containsText" text="Dn(waiting)">
      <formula>NOT(ISERROR(SEARCH("Dn(waiting)",G1247)))</formula>
    </cfRule>
  </conditionalFormatting>
  <conditionalFormatting sqref="G1248">
    <cfRule type="containsBlanks" dxfId="3431" priority="3429">
      <formula>LEN(TRIM(G1248))=0</formula>
    </cfRule>
    <cfRule type="containsText" dxfId="3430" priority="3430" operator="containsText" text="Operational">
      <formula>NOT(ISERROR(SEARCH("Operational",G1248)))</formula>
    </cfRule>
    <cfRule type="containsText" dxfId="3429" priority="3431" operator="containsText" text="Dn(service)">
      <formula>NOT(ISERROR(SEARCH("Dn(service)",G1248)))</formula>
    </cfRule>
    <cfRule type="containsText" dxfId="3428" priority="3432" operator="containsText" text="Dn(waiting)">
      <formula>NOT(ISERROR(SEARCH("Dn(waiting)",G1248)))</formula>
    </cfRule>
  </conditionalFormatting>
  <conditionalFormatting sqref="G1249">
    <cfRule type="containsBlanks" dxfId="3427" priority="3425">
      <formula>LEN(TRIM(G1249))=0</formula>
    </cfRule>
    <cfRule type="containsText" dxfId="3426" priority="3426" operator="containsText" text="Operational">
      <formula>NOT(ISERROR(SEARCH("Operational",G1249)))</formula>
    </cfRule>
    <cfRule type="containsText" dxfId="3425" priority="3427" operator="containsText" text="Dn(service)">
      <formula>NOT(ISERROR(SEARCH("Dn(service)",G1249)))</formula>
    </cfRule>
    <cfRule type="containsText" dxfId="3424" priority="3428" operator="containsText" text="Dn(waiting)">
      <formula>NOT(ISERROR(SEARCH("Dn(waiting)",G1249)))</formula>
    </cfRule>
  </conditionalFormatting>
  <conditionalFormatting sqref="G1250">
    <cfRule type="containsBlanks" dxfId="3423" priority="3421">
      <formula>LEN(TRIM(G1250))=0</formula>
    </cfRule>
    <cfRule type="containsText" dxfId="3422" priority="3422" operator="containsText" text="Operational">
      <formula>NOT(ISERROR(SEARCH("Operational",G1250)))</formula>
    </cfRule>
    <cfRule type="containsText" dxfId="3421" priority="3423" operator="containsText" text="Dn(service)">
      <formula>NOT(ISERROR(SEARCH("Dn(service)",G1250)))</formula>
    </cfRule>
    <cfRule type="containsText" dxfId="3420" priority="3424" operator="containsText" text="Dn(waiting)">
      <formula>NOT(ISERROR(SEARCH("Dn(waiting)",G1250)))</formula>
    </cfRule>
  </conditionalFormatting>
  <conditionalFormatting sqref="G1251">
    <cfRule type="containsBlanks" dxfId="3419" priority="3417">
      <formula>LEN(TRIM(G1251))=0</formula>
    </cfRule>
    <cfRule type="containsText" dxfId="3418" priority="3418" operator="containsText" text="Operational">
      <formula>NOT(ISERROR(SEARCH("Operational",G1251)))</formula>
    </cfRule>
    <cfRule type="containsText" dxfId="3417" priority="3419" operator="containsText" text="Dn(service)">
      <formula>NOT(ISERROR(SEARCH("Dn(service)",G1251)))</formula>
    </cfRule>
    <cfRule type="containsText" dxfId="3416" priority="3420" operator="containsText" text="Dn(waiting)">
      <formula>NOT(ISERROR(SEARCH("Dn(waiting)",G1251)))</formula>
    </cfRule>
  </conditionalFormatting>
  <conditionalFormatting sqref="E1252">
    <cfRule type="containsBlanks" dxfId="3415" priority="3413">
      <formula>LEN(TRIM(E1252))=0</formula>
    </cfRule>
    <cfRule type="containsText" dxfId="3414" priority="3414" operator="containsText" text="Operational">
      <formula>NOT(ISERROR(SEARCH("Operational",E1252)))</formula>
    </cfRule>
    <cfRule type="containsText" dxfId="3413" priority="3415" operator="containsText" text="Dn(service)">
      <formula>NOT(ISERROR(SEARCH("Dn(service)",E1252)))</formula>
    </cfRule>
    <cfRule type="containsText" dxfId="3412" priority="3416" operator="containsText" text="Dn(waiting)">
      <formula>NOT(ISERROR(SEARCH("Dn(waiting)",E1252)))</formula>
    </cfRule>
  </conditionalFormatting>
  <conditionalFormatting sqref="E1253">
    <cfRule type="containsBlanks" dxfId="3411" priority="3409">
      <formula>LEN(TRIM(E1253))=0</formula>
    </cfRule>
    <cfRule type="containsText" dxfId="3410" priority="3410" operator="containsText" text="Operational">
      <formula>NOT(ISERROR(SEARCH("Operational",E1253)))</formula>
    </cfRule>
    <cfRule type="containsText" dxfId="3409" priority="3411" operator="containsText" text="Dn(service)">
      <formula>NOT(ISERROR(SEARCH("Dn(service)",E1253)))</formula>
    </cfRule>
    <cfRule type="containsText" dxfId="3408" priority="3412" operator="containsText" text="Dn(waiting)">
      <formula>NOT(ISERROR(SEARCH("Dn(waiting)",E1253)))</formula>
    </cfRule>
  </conditionalFormatting>
  <conditionalFormatting sqref="E1254">
    <cfRule type="containsBlanks" dxfId="3407" priority="3405">
      <formula>LEN(TRIM(E1254))=0</formula>
    </cfRule>
    <cfRule type="containsText" dxfId="3406" priority="3406" operator="containsText" text="Operational">
      <formula>NOT(ISERROR(SEARCH("Operational",E1254)))</formula>
    </cfRule>
    <cfRule type="containsText" dxfId="3405" priority="3407" operator="containsText" text="Dn(service)">
      <formula>NOT(ISERROR(SEARCH("Dn(service)",E1254)))</formula>
    </cfRule>
    <cfRule type="containsText" dxfId="3404" priority="3408" operator="containsText" text="Dn(waiting)">
      <formula>NOT(ISERROR(SEARCH("Dn(waiting)",E1254)))</formula>
    </cfRule>
  </conditionalFormatting>
  <conditionalFormatting sqref="E1255">
    <cfRule type="containsBlanks" dxfId="3403" priority="3401">
      <formula>LEN(TRIM(E1255))=0</formula>
    </cfRule>
    <cfRule type="containsText" dxfId="3402" priority="3402" operator="containsText" text="Operational">
      <formula>NOT(ISERROR(SEARCH("Operational",E1255)))</formula>
    </cfRule>
    <cfRule type="containsText" dxfId="3401" priority="3403" operator="containsText" text="Dn(service)">
      <formula>NOT(ISERROR(SEARCH("Dn(service)",E1255)))</formula>
    </cfRule>
    <cfRule type="containsText" dxfId="3400" priority="3404" operator="containsText" text="Dn(waiting)">
      <formula>NOT(ISERROR(SEARCH("Dn(waiting)",E1255)))</formula>
    </cfRule>
  </conditionalFormatting>
  <conditionalFormatting sqref="I1256">
    <cfRule type="containsBlanks" dxfId="3399" priority="3397">
      <formula>LEN(TRIM(I1256))=0</formula>
    </cfRule>
    <cfRule type="containsText" dxfId="3398" priority="3398" operator="containsText" text="Operational">
      <formula>NOT(ISERROR(SEARCH("Operational",I1256)))</formula>
    </cfRule>
    <cfRule type="containsText" dxfId="3397" priority="3399" operator="containsText" text="Dn(service)">
      <formula>NOT(ISERROR(SEARCH("Dn(service)",I1256)))</formula>
    </cfRule>
    <cfRule type="containsText" dxfId="3396" priority="3400" operator="containsText" text="Dn(waiting)">
      <formula>NOT(ISERROR(SEARCH("Dn(waiting)",I1256)))</formula>
    </cfRule>
  </conditionalFormatting>
  <conditionalFormatting sqref="I1257">
    <cfRule type="containsBlanks" dxfId="3395" priority="3393">
      <formula>LEN(TRIM(I1257))=0</formula>
    </cfRule>
    <cfRule type="containsText" dxfId="3394" priority="3394" operator="containsText" text="Operational">
      <formula>NOT(ISERROR(SEARCH("Operational",I1257)))</formula>
    </cfRule>
    <cfRule type="containsText" dxfId="3393" priority="3395" operator="containsText" text="Dn(service)">
      <formula>NOT(ISERROR(SEARCH("Dn(service)",I1257)))</formula>
    </cfRule>
    <cfRule type="containsText" dxfId="3392" priority="3396" operator="containsText" text="Dn(waiting)">
      <formula>NOT(ISERROR(SEARCH("Dn(waiting)",I1257)))</formula>
    </cfRule>
  </conditionalFormatting>
  <conditionalFormatting sqref="I1258">
    <cfRule type="containsBlanks" dxfId="3391" priority="3389">
      <formula>LEN(TRIM(I1258))=0</formula>
    </cfRule>
    <cfRule type="containsText" dxfId="3390" priority="3390" operator="containsText" text="Operational">
      <formula>NOT(ISERROR(SEARCH("Operational",I1258)))</formula>
    </cfRule>
    <cfRule type="containsText" dxfId="3389" priority="3391" operator="containsText" text="Dn(service)">
      <formula>NOT(ISERROR(SEARCH("Dn(service)",I1258)))</formula>
    </cfRule>
    <cfRule type="containsText" dxfId="3388" priority="3392" operator="containsText" text="Dn(waiting)">
      <formula>NOT(ISERROR(SEARCH("Dn(waiting)",I1258)))</formula>
    </cfRule>
  </conditionalFormatting>
  <conditionalFormatting sqref="I1259">
    <cfRule type="containsBlanks" dxfId="3387" priority="3385">
      <formula>LEN(TRIM(I1259))=0</formula>
    </cfRule>
    <cfRule type="containsText" dxfId="3386" priority="3386" operator="containsText" text="Operational">
      <formula>NOT(ISERROR(SEARCH("Operational",I1259)))</formula>
    </cfRule>
    <cfRule type="containsText" dxfId="3385" priority="3387" operator="containsText" text="Dn(service)">
      <formula>NOT(ISERROR(SEARCH("Dn(service)",I1259)))</formula>
    </cfRule>
    <cfRule type="containsText" dxfId="3384" priority="3388" operator="containsText" text="Dn(waiting)">
      <formula>NOT(ISERROR(SEARCH("Dn(waiting)",I1259)))</formula>
    </cfRule>
  </conditionalFormatting>
  <conditionalFormatting sqref="D1259">
    <cfRule type="containsBlanks" dxfId="3383" priority="3381">
      <formula>LEN(TRIM(D1259))=0</formula>
    </cfRule>
    <cfRule type="containsText" dxfId="3382" priority="3382" operator="containsText" text="Operational">
      <formula>NOT(ISERROR(SEARCH("Operational",D1259)))</formula>
    </cfRule>
    <cfRule type="containsText" dxfId="3381" priority="3383" operator="containsText" text="Dn(service)">
      <formula>NOT(ISERROR(SEARCH("Dn(service)",D1259)))</formula>
    </cfRule>
    <cfRule type="containsText" dxfId="3380" priority="3384" operator="containsText" text="Dn(waiting)">
      <formula>NOT(ISERROR(SEARCH("Dn(waiting)",D1259)))</formula>
    </cfRule>
  </conditionalFormatting>
  <conditionalFormatting sqref="D1260">
    <cfRule type="containsBlanks" dxfId="3379" priority="3377">
      <formula>LEN(TRIM(D1260))=0</formula>
    </cfRule>
    <cfRule type="containsText" dxfId="3378" priority="3378" operator="containsText" text="Operational">
      <formula>NOT(ISERROR(SEARCH("Operational",D1260)))</formula>
    </cfRule>
    <cfRule type="containsText" dxfId="3377" priority="3379" operator="containsText" text="Dn(service)">
      <formula>NOT(ISERROR(SEARCH("Dn(service)",D1260)))</formula>
    </cfRule>
    <cfRule type="containsText" dxfId="3376" priority="3380" operator="containsText" text="Dn(waiting)">
      <formula>NOT(ISERROR(SEARCH("Dn(waiting)",D1260)))</formula>
    </cfRule>
  </conditionalFormatting>
  <conditionalFormatting sqref="D1261:D1263">
    <cfRule type="containsBlanks" dxfId="3375" priority="3373">
      <formula>LEN(TRIM(D1261))=0</formula>
    </cfRule>
    <cfRule type="containsText" dxfId="3374" priority="3374" operator="containsText" text="Operational">
      <formula>NOT(ISERROR(SEARCH("Operational",D1261)))</formula>
    </cfRule>
    <cfRule type="containsText" dxfId="3373" priority="3375" operator="containsText" text="Dn(service)">
      <formula>NOT(ISERROR(SEARCH("Dn(service)",D1261)))</formula>
    </cfRule>
    <cfRule type="containsText" dxfId="3372" priority="3376" operator="containsText" text="Dn(waiting)">
      <formula>NOT(ISERROR(SEARCH("Dn(waiting)",D1261)))</formula>
    </cfRule>
  </conditionalFormatting>
  <conditionalFormatting sqref="C1265">
    <cfRule type="containsBlanks" dxfId="3371" priority="3369">
      <formula>LEN(TRIM(C1265))=0</formula>
    </cfRule>
    <cfRule type="containsText" dxfId="3370" priority="3370" operator="containsText" text="Operational">
      <formula>NOT(ISERROR(SEARCH("Operational",C1265)))</formula>
    </cfRule>
    <cfRule type="containsText" dxfId="3369" priority="3371" operator="containsText" text="Dn(service)">
      <formula>NOT(ISERROR(SEARCH("Dn(service)",C1265)))</formula>
    </cfRule>
    <cfRule type="containsText" dxfId="3368" priority="3372" operator="containsText" text="Dn(waiting)">
      <formula>NOT(ISERROR(SEARCH("Dn(waiting)",C1265)))</formula>
    </cfRule>
  </conditionalFormatting>
  <conditionalFormatting sqref="C1266:C1271">
    <cfRule type="containsBlanks" dxfId="3367" priority="3365">
      <formula>LEN(TRIM(C1266))=0</formula>
    </cfRule>
    <cfRule type="containsText" dxfId="3366" priority="3366" operator="containsText" text="Operational">
      <formula>NOT(ISERROR(SEARCH("Operational",C1266)))</formula>
    </cfRule>
    <cfRule type="containsText" dxfId="3365" priority="3367" operator="containsText" text="Dn(service)">
      <formula>NOT(ISERROR(SEARCH("Dn(service)",C1266)))</formula>
    </cfRule>
    <cfRule type="containsText" dxfId="3364" priority="3368" operator="containsText" text="Dn(waiting)">
      <formula>NOT(ISERROR(SEARCH("Dn(waiting)",C1266)))</formula>
    </cfRule>
  </conditionalFormatting>
  <conditionalFormatting sqref="F1272">
    <cfRule type="containsBlanks" dxfId="3363" priority="3361">
      <formula>LEN(TRIM(F1272))=0</formula>
    </cfRule>
    <cfRule type="containsText" dxfId="3362" priority="3362" operator="containsText" text="Operational">
      <formula>NOT(ISERROR(SEARCH("Operational",F1272)))</formula>
    </cfRule>
    <cfRule type="containsText" dxfId="3361" priority="3363" operator="containsText" text="Dn(service)">
      <formula>NOT(ISERROR(SEARCH("Dn(service)",F1272)))</formula>
    </cfRule>
    <cfRule type="containsText" dxfId="3360" priority="3364" operator="containsText" text="Dn(waiting)">
      <formula>NOT(ISERROR(SEARCH("Dn(waiting)",F1272)))</formula>
    </cfRule>
  </conditionalFormatting>
  <conditionalFormatting sqref="F1273:F1274">
    <cfRule type="containsBlanks" dxfId="3359" priority="3357">
      <formula>LEN(TRIM(F1273))=0</formula>
    </cfRule>
    <cfRule type="containsText" dxfId="3358" priority="3358" operator="containsText" text="Operational">
      <formula>NOT(ISERROR(SEARCH("Operational",F1273)))</formula>
    </cfRule>
    <cfRule type="containsText" dxfId="3357" priority="3359" operator="containsText" text="Dn(service)">
      <formula>NOT(ISERROR(SEARCH("Dn(service)",F1273)))</formula>
    </cfRule>
    <cfRule type="containsText" dxfId="3356" priority="3360" operator="containsText" text="Dn(waiting)">
      <formula>NOT(ISERROR(SEARCH("Dn(waiting)",F1273)))</formula>
    </cfRule>
  </conditionalFormatting>
  <conditionalFormatting sqref="E1275">
    <cfRule type="containsBlanks" dxfId="3355" priority="3353">
      <formula>LEN(TRIM(E1275))=0</formula>
    </cfRule>
    <cfRule type="containsText" dxfId="3354" priority="3354" operator="containsText" text="Operational">
      <formula>NOT(ISERROR(SEARCH("Operational",E1275)))</formula>
    </cfRule>
    <cfRule type="containsText" dxfId="3353" priority="3355" operator="containsText" text="Dn(service)">
      <formula>NOT(ISERROR(SEARCH("Dn(service)",E1275)))</formula>
    </cfRule>
    <cfRule type="containsText" dxfId="3352" priority="3356" operator="containsText" text="Dn(waiting)">
      <formula>NOT(ISERROR(SEARCH("Dn(waiting)",E1275)))</formula>
    </cfRule>
  </conditionalFormatting>
  <conditionalFormatting sqref="E1276">
    <cfRule type="containsBlanks" dxfId="3351" priority="3349">
      <formula>LEN(TRIM(E1276))=0</formula>
    </cfRule>
    <cfRule type="containsText" dxfId="3350" priority="3350" operator="containsText" text="Operational">
      <formula>NOT(ISERROR(SEARCH("Operational",E1276)))</formula>
    </cfRule>
    <cfRule type="containsText" dxfId="3349" priority="3351" operator="containsText" text="Dn(service)">
      <formula>NOT(ISERROR(SEARCH("Dn(service)",E1276)))</formula>
    </cfRule>
    <cfRule type="containsText" dxfId="3348" priority="3352" operator="containsText" text="Dn(waiting)">
      <formula>NOT(ISERROR(SEARCH("Dn(waiting)",E1276)))</formula>
    </cfRule>
  </conditionalFormatting>
  <conditionalFormatting sqref="E1277">
    <cfRule type="containsBlanks" dxfId="3347" priority="3345">
      <formula>LEN(TRIM(E1277))=0</formula>
    </cfRule>
    <cfRule type="containsText" dxfId="3346" priority="3346" operator="containsText" text="Operational">
      <formula>NOT(ISERROR(SEARCH("Operational",E1277)))</formula>
    </cfRule>
    <cfRule type="containsText" dxfId="3345" priority="3347" operator="containsText" text="Dn(service)">
      <formula>NOT(ISERROR(SEARCH("Dn(service)",E1277)))</formula>
    </cfRule>
    <cfRule type="containsText" dxfId="3344" priority="3348" operator="containsText" text="Dn(waiting)">
      <formula>NOT(ISERROR(SEARCH("Dn(waiting)",E1277)))</formula>
    </cfRule>
  </conditionalFormatting>
  <conditionalFormatting sqref="E1278">
    <cfRule type="containsBlanks" dxfId="3343" priority="3341">
      <formula>LEN(TRIM(E1278))=0</formula>
    </cfRule>
    <cfRule type="containsText" dxfId="3342" priority="3342" operator="containsText" text="Operational">
      <formula>NOT(ISERROR(SEARCH("Operational",E1278)))</formula>
    </cfRule>
    <cfRule type="containsText" dxfId="3341" priority="3343" operator="containsText" text="Dn(service)">
      <formula>NOT(ISERROR(SEARCH("Dn(service)",E1278)))</formula>
    </cfRule>
    <cfRule type="containsText" dxfId="3340" priority="3344" operator="containsText" text="Dn(waiting)">
      <formula>NOT(ISERROR(SEARCH("Dn(waiting)",E1278)))</formula>
    </cfRule>
  </conditionalFormatting>
  <conditionalFormatting sqref="G1279">
    <cfRule type="containsBlanks" dxfId="3339" priority="3337">
      <formula>LEN(TRIM(G1279))=0</formula>
    </cfRule>
    <cfRule type="containsText" dxfId="3338" priority="3338" operator="containsText" text="Operational">
      <formula>NOT(ISERROR(SEARCH("Operational",G1279)))</formula>
    </cfRule>
    <cfRule type="containsText" dxfId="3337" priority="3339" operator="containsText" text="Dn(service)">
      <formula>NOT(ISERROR(SEARCH("Dn(service)",G1279)))</formula>
    </cfRule>
    <cfRule type="containsText" dxfId="3336" priority="3340" operator="containsText" text="Dn(waiting)">
      <formula>NOT(ISERROR(SEARCH("Dn(waiting)",G1279)))</formula>
    </cfRule>
  </conditionalFormatting>
  <conditionalFormatting sqref="G1280">
    <cfRule type="containsBlanks" dxfId="3335" priority="3333">
      <formula>LEN(TRIM(G1280))=0</formula>
    </cfRule>
    <cfRule type="containsText" dxfId="3334" priority="3334" operator="containsText" text="Operational">
      <formula>NOT(ISERROR(SEARCH("Operational",G1280)))</formula>
    </cfRule>
    <cfRule type="containsText" dxfId="3333" priority="3335" operator="containsText" text="Dn(service)">
      <formula>NOT(ISERROR(SEARCH("Dn(service)",G1280)))</formula>
    </cfRule>
    <cfRule type="containsText" dxfId="3332" priority="3336" operator="containsText" text="Dn(waiting)">
      <formula>NOT(ISERROR(SEARCH("Dn(waiting)",G1280)))</formula>
    </cfRule>
  </conditionalFormatting>
  <conditionalFormatting sqref="G1281">
    <cfRule type="containsBlanks" dxfId="3331" priority="3329">
      <formula>LEN(TRIM(G1281))=0</formula>
    </cfRule>
    <cfRule type="containsText" dxfId="3330" priority="3330" operator="containsText" text="Operational">
      <formula>NOT(ISERROR(SEARCH("Operational",G1281)))</formula>
    </cfRule>
    <cfRule type="containsText" dxfId="3329" priority="3331" operator="containsText" text="Dn(service)">
      <formula>NOT(ISERROR(SEARCH("Dn(service)",G1281)))</formula>
    </cfRule>
    <cfRule type="containsText" dxfId="3328" priority="3332" operator="containsText" text="Dn(waiting)">
      <formula>NOT(ISERROR(SEARCH("Dn(waiting)",G1281)))</formula>
    </cfRule>
  </conditionalFormatting>
  <conditionalFormatting sqref="G1282">
    <cfRule type="containsBlanks" dxfId="3327" priority="3325">
      <formula>LEN(TRIM(G1282))=0</formula>
    </cfRule>
    <cfRule type="containsText" dxfId="3326" priority="3326" operator="containsText" text="Operational">
      <formula>NOT(ISERROR(SEARCH("Operational",G1282)))</formula>
    </cfRule>
    <cfRule type="containsText" dxfId="3325" priority="3327" operator="containsText" text="Dn(service)">
      <formula>NOT(ISERROR(SEARCH("Dn(service)",G1282)))</formula>
    </cfRule>
    <cfRule type="containsText" dxfId="3324" priority="3328" operator="containsText" text="Dn(waiting)">
      <formula>NOT(ISERROR(SEARCH("Dn(waiting)",G1282)))</formula>
    </cfRule>
  </conditionalFormatting>
  <conditionalFormatting sqref="I1283">
    <cfRule type="containsBlanks" dxfId="3323" priority="3321">
      <formula>LEN(TRIM(I1283))=0</formula>
    </cfRule>
    <cfRule type="containsText" dxfId="3322" priority="3322" operator="containsText" text="Operational">
      <formula>NOT(ISERROR(SEARCH("Operational",I1283)))</formula>
    </cfRule>
    <cfRule type="containsText" dxfId="3321" priority="3323" operator="containsText" text="Dn(service)">
      <formula>NOT(ISERROR(SEARCH("Dn(service)",I1283)))</formula>
    </cfRule>
    <cfRule type="containsText" dxfId="3320" priority="3324" operator="containsText" text="Dn(waiting)">
      <formula>NOT(ISERROR(SEARCH("Dn(waiting)",I1283)))</formula>
    </cfRule>
  </conditionalFormatting>
  <conditionalFormatting sqref="I1284">
    <cfRule type="containsBlanks" dxfId="3319" priority="3317">
      <formula>LEN(TRIM(I1284))=0</formula>
    </cfRule>
    <cfRule type="containsText" dxfId="3318" priority="3318" operator="containsText" text="Operational">
      <formula>NOT(ISERROR(SEARCH("Operational",I1284)))</formula>
    </cfRule>
    <cfRule type="containsText" dxfId="3317" priority="3319" operator="containsText" text="Dn(service)">
      <formula>NOT(ISERROR(SEARCH("Dn(service)",I1284)))</formula>
    </cfRule>
    <cfRule type="containsText" dxfId="3316" priority="3320" operator="containsText" text="Dn(waiting)">
      <formula>NOT(ISERROR(SEARCH("Dn(waiting)",I1284)))</formula>
    </cfRule>
  </conditionalFormatting>
  <conditionalFormatting sqref="I1285">
    <cfRule type="containsBlanks" dxfId="3315" priority="3313">
      <formula>LEN(TRIM(I1285))=0</formula>
    </cfRule>
    <cfRule type="containsText" dxfId="3314" priority="3314" operator="containsText" text="Operational">
      <formula>NOT(ISERROR(SEARCH("Operational",I1285)))</formula>
    </cfRule>
    <cfRule type="containsText" dxfId="3313" priority="3315" operator="containsText" text="Dn(service)">
      <formula>NOT(ISERROR(SEARCH("Dn(service)",I1285)))</formula>
    </cfRule>
    <cfRule type="containsText" dxfId="3312" priority="3316" operator="containsText" text="Dn(waiting)">
      <formula>NOT(ISERROR(SEARCH("Dn(waiting)",I1285)))</formula>
    </cfRule>
  </conditionalFormatting>
  <conditionalFormatting sqref="I1286">
    <cfRule type="containsBlanks" dxfId="3311" priority="3309">
      <formula>LEN(TRIM(I1286))=0</formula>
    </cfRule>
    <cfRule type="containsText" dxfId="3310" priority="3310" operator="containsText" text="Operational">
      <formula>NOT(ISERROR(SEARCH("Operational",I1286)))</formula>
    </cfRule>
    <cfRule type="containsText" dxfId="3309" priority="3311" operator="containsText" text="Dn(service)">
      <formula>NOT(ISERROR(SEARCH("Dn(service)",I1286)))</formula>
    </cfRule>
    <cfRule type="containsText" dxfId="3308" priority="3312" operator="containsText" text="Dn(waiting)">
      <formula>NOT(ISERROR(SEARCH("Dn(waiting)",I1286)))</formula>
    </cfRule>
  </conditionalFormatting>
  <conditionalFormatting sqref="D1287">
    <cfRule type="containsBlanks" dxfId="3307" priority="3305">
      <formula>LEN(TRIM(D1287))=0</formula>
    </cfRule>
    <cfRule type="containsText" dxfId="3306" priority="3306" operator="containsText" text="Operational">
      <formula>NOT(ISERROR(SEARCH("Operational",D1287)))</formula>
    </cfRule>
    <cfRule type="containsText" dxfId="3305" priority="3307" operator="containsText" text="Dn(service)">
      <formula>NOT(ISERROR(SEARCH("Dn(service)",D1287)))</formula>
    </cfRule>
    <cfRule type="containsText" dxfId="3304" priority="3308" operator="containsText" text="Dn(waiting)">
      <formula>NOT(ISERROR(SEARCH("Dn(waiting)",D1287)))</formula>
    </cfRule>
  </conditionalFormatting>
  <conditionalFormatting sqref="D1288">
    <cfRule type="containsBlanks" dxfId="3303" priority="3301">
      <formula>LEN(TRIM(D1288))=0</formula>
    </cfRule>
    <cfRule type="containsText" dxfId="3302" priority="3302" operator="containsText" text="Operational">
      <formula>NOT(ISERROR(SEARCH("Operational",D1288)))</formula>
    </cfRule>
    <cfRule type="containsText" dxfId="3301" priority="3303" operator="containsText" text="Dn(service)">
      <formula>NOT(ISERROR(SEARCH("Dn(service)",D1288)))</formula>
    </cfRule>
    <cfRule type="containsText" dxfId="3300" priority="3304" operator="containsText" text="Dn(waiting)">
      <formula>NOT(ISERROR(SEARCH("Dn(waiting)",D1288)))</formula>
    </cfRule>
  </conditionalFormatting>
  <conditionalFormatting sqref="D1289">
    <cfRule type="containsBlanks" dxfId="3299" priority="3297">
      <formula>LEN(TRIM(D1289))=0</formula>
    </cfRule>
    <cfRule type="containsText" dxfId="3298" priority="3298" operator="containsText" text="Operational">
      <formula>NOT(ISERROR(SEARCH("Operational",D1289)))</formula>
    </cfRule>
    <cfRule type="containsText" dxfId="3297" priority="3299" operator="containsText" text="Dn(service)">
      <formula>NOT(ISERROR(SEARCH("Dn(service)",D1289)))</formula>
    </cfRule>
    <cfRule type="containsText" dxfId="3296" priority="3300" operator="containsText" text="Dn(waiting)">
      <formula>NOT(ISERROR(SEARCH("Dn(waiting)",D1289)))</formula>
    </cfRule>
  </conditionalFormatting>
  <conditionalFormatting sqref="D1290">
    <cfRule type="containsBlanks" dxfId="3295" priority="3293">
      <formula>LEN(TRIM(D1290))=0</formula>
    </cfRule>
    <cfRule type="containsText" dxfId="3294" priority="3294" operator="containsText" text="Operational">
      <formula>NOT(ISERROR(SEARCH("Operational",D1290)))</formula>
    </cfRule>
    <cfRule type="containsText" dxfId="3293" priority="3295" operator="containsText" text="Dn(service)">
      <formula>NOT(ISERROR(SEARCH("Dn(service)",D1290)))</formula>
    </cfRule>
    <cfRule type="containsText" dxfId="3292" priority="3296" operator="containsText" text="Dn(waiting)">
      <formula>NOT(ISERROR(SEARCH("Dn(waiting)",D1290)))</formula>
    </cfRule>
  </conditionalFormatting>
  <conditionalFormatting sqref="C1291">
    <cfRule type="containsBlanks" dxfId="3291" priority="3289">
      <formula>LEN(TRIM(C1291))=0</formula>
    </cfRule>
    <cfRule type="containsText" dxfId="3290" priority="3290" operator="containsText" text="Operational">
      <formula>NOT(ISERROR(SEARCH("Operational",C1291)))</formula>
    </cfRule>
    <cfRule type="containsText" dxfId="3289" priority="3291" operator="containsText" text="Dn(service)">
      <formula>NOT(ISERROR(SEARCH("Dn(service)",C1291)))</formula>
    </cfRule>
    <cfRule type="containsText" dxfId="3288" priority="3292" operator="containsText" text="Dn(waiting)">
      <formula>NOT(ISERROR(SEARCH("Dn(waiting)",C1291)))</formula>
    </cfRule>
  </conditionalFormatting>
  <conditionalFormatting sqref="C1292">
    <cfRule type="containsBlanks" dxfId="3287" priority="3285">
      <formula>LEN(TRIM(C1292))=0</formula>
    </cfRule>
    <cfRule type="containsText" dxfId="3286" priority="3286" operator="containsText" text="Operational">
      <formula>NOT(ISERROR(SEARCH("Operational",C1292)))</formula>
    </cfRule>
    <cfRule type="containsText" dxfId="3285" priority="3287" operator="containsText" text="Dn(service)">
      <formula>NOT(ISERROR(SEARCH("Dn(service)",C1292)))</formula>
    </cfRule>
    <cfRule type="containsText" dxfId="3284" priority="3288" operator="containsText" text="Dn(waiting)">
      <formula>NOT(ISERROR(SEARCH("Dn(waiting)",C1292)))</formula>
    </cfRule>
  </conditionalFormatting>
  <conditionalFormatting sqref="C1293">
    <cfRule type="containsBlanks" dxfId="3283" priority="3281">
      <formula>LEN(TRIM(C1293))=0</formula>
    </cfRule>
    <cfRule type="containsText" dxfId="3282" priority="3282" operator="containsText" text="Operational">
      <formula>NOT(ISERROR(SEARCH("Operational",C1293)))</formula>
    </cfRule>
    <cfRule type="containsText" dxfId="3281" priority="3283" operator="containsText" text="Dn(service)">
      <formula>NOT(ISERROR(SEARCH("Dn(service)",C1293)))</formula>
    </cfRule>
    <cfRule type="containsText" dxfId="3280" priority="3284" operator="containsText" text="Dn(waiting)">
      <formula>NOT(ISERROR(SEARCH("Dn(waiting)",C1293)))</formula>
    </cfRule>
  </conditionalFormatting>
  <conditionalFormatting sqref="F1299">
    <cfRule type="containsBlanks" dxfId="3279" priority="3277">
      <formula>LEN(TRIM(F1299))=0</formula>
    </cfRule>
    <cfRule type="containsText" dxfId="3278" priority="3278" operator="containsText" text="Operational">
      <formula>NOT(ISERROR(SEARCH("Operational",F1299)))</formula>
    </cfRule>
    <cfRule type="containsText" dxfId="3277" priority="3279" operator="containsText" text="Dn(service)">
      <formula>NOT(ISERROR(SEARCH("Dn(service)",F1299)))</formula>
    </cfRule>
    <cfRule type="containsText" dxfId="3276" priority="3280" operator="containsText" text="Dn(waiting)">
      <formula>NOT(ISERROR(SEARCH("Dn(waiting)",F1299)))</formula>
    </cfRule>
  </conditionalFormatting>
  <conditionalFormatting sqref="F1300">
    <cfRule type="containsBlanks" dxfId="3275" priority="3273">
      <formula>LEN(TRIM(F1300))=0</formula>
    </cfRule>
    <cfRule type="containsText" dxfId="3274" priority="3274" operator="containsText" text="Operational">
      <formula>NOT(ISERROR(SEARCH("Operational",F1300)))</formula>
    </cfRule>
    <cfRule type="containsText" dxfId="3273" priority="3275" operator="containsText" text="Dn(service)">
      <formula>NOT(ISERROR(SEARCH("Dn(service)",F1300)))</formula>
    </cfRule>
    <cfRule type="containsText" dxfId="3272" priority="3276" operator="containsText" text="Dn(waiting)">
      <formula>NOT(ISERROR(SEARCH("Dn(waiting)",F1300)))</formula>
    </cfRule>
  </conditionalFormatting>
  <conditionalFormatting sqref="F1301">
    <cfRule type="containsBlanks" dxfId="3271" priority="3269">
      <formula>LEN(TRIM(F1301))=0</formula>
    </cfRule>
    <cfRule type="containsText" dxfId="3270" priority="3270" operator="containsText" text="Operational">
      <formula>NOT(ISERROR(SEARCH("Operational",F1301)))</formula>
    </cfRule>
    <cfRule type="containsText" dxfId="3269" priority="3271" operator="containsText" text="Dn(service)">
      <formula>NOT(ISERROR(SEARCH("Dn(service)",F1301)))</formula>
    </cfRule>
    <cfRule type="containsText" dxfId="3268" priority="3272" operator="containsText" text="Dn(waiting)">
      <formula>NOT(ISERROR(SEARCH("Dn(waiting)",F1301)))</formula>
    </cfRule>
  </conditionalFormatting>
  <conditionalFormatting sqref="F1302">
    <cfRule type="containsBlanks" dxfId="3267" priority="3265">
      <formula>LEN(TRIM(F1302))=0</formula>
    </cfRule>
    <cfRule type="containsText" dxfId="3266" priority="3266" operator="containsText" text="Operational">
      <formula>NOT(ISERROR(SEARCH("Operational",F1302)))</formula>
    </cfRule>
    <cfRule type="containsText" dxfId="3265" priority="3267" operator="containsText" text="Dn(service)">
      <formula>NOT(ISERROR(SEARCH("Dn(service)",F1302)))</formula>
    </cfRule>
    <cfRule type="containsText" dxfId="3264" priority="3268" operator="containsText" text="Dn(waiting)">
      <formula>NOT(ISERROR(SEARCH("Dn(waiting)",F1302)))</formula>
    </cfRule>
  </conditionalFormatting>
  <conditionalFormatting sqref="F1303">
    <cfRule type="containsBlanks" dxfId="3263" priority="3261">
      <formula>LEN(TRIM(F1303))=0</formula>
    </cfRule>
    <cfRule type="containsText" dxfId="3262" priority="3262" operator="containsText" text="Operational">
      <formula>NOT(ISERROR(SEARCH("Operational",F1303)))</formula>
    </cfRule>
    <cfRule type="containsText" dxfId="3261" priority="3263" operator="containsText" text="Dn(service)">
      <formula>NOT(ISERROR(SEARCH("Dn(service)",F1303)))</formula>
    </cfRule>
    <cfRule type="containsText" dxfId="3260" priority="3264" operator="containsText" text="Dn(waiting)">
      <formula>NOT(ISERROR(SEARCH("Dn(waiting)",F1303)))</formula>
    </cfRule>
  </conditionalFormatting>
  <conditionalFormatting sqref="E1304">
    <cfRule type="containsBlanks" dxfId="3259" priority="3257">
      <formula>LEN(TRIM(E1304))=0</formula>
    </cfRule>
    <cfRule type="containsText" dxfId="3258" priority="3258" operator="containsText" text="Operational">
      <formula>NOT(ISERROR(SEARCH("Operational",E1304)))</formula>
    </cfRule>
    <cfRule type="containsText" dxfId="3257" priority="3259" operator="containsText" text="Dn(service)">
      <formula>NOT(ISERROR(SEARCH("Dn(service)",E1304)))</formula>
    </cfRule>
    <cfRule type="containsText" dxfId="3256" priority="3260" operator="containsText" text="Dn(waiting)">
      <formula>NOT(ISERROR(SEARCH("Dn(waiting)",E1304)))</formula>
    </cfRule>
  </conditionalFormatting>
  <conditionalFormatting sqref="E1305">
    <cfRule type="containsBlanks" dxfId="3255" priority="3253">
      <formula>LEN(TRIM(E1305))=0</formula>
    </cfRule>
    <cfRule type="containsText" dxfId="3254" priority="3254" operator="containsText" text="Operational">
      <formula>NOT(ISERROR(SEARCH("Operational",E1305)))</formula>
    </cfRule>
    <cfRule type="containsText" dxfId="3253" priority="3255" operator="containsText" text="Dn(service)">
      <formula>NOT(ISERROR(SEARCH("Dn(service)",E1305)))</formula>
    </cfRule>
    <cfRule type="containsText" dxfId="3252" priority="3256" operator="containsText" text="Dn(waiting)">
      <formula>NOT(ISERROR(SEARCH("Dn(waiting)",E1305)))</formula>
    </cfRule>
  </conditionalFormatting>
  <conditionalFormatting sqref="E1306">
    <cfRule type="containsBlanks" dxfId="3251" priority="3249">
      <formula>LEN(TRIM(E1306))=0</formula>
    </cfRule>
    <cfRule type="containsText" dxfId="3250" priority="3250" operator="containsText" text="Operational">
      <formula>NOT(ISERROR(SEARCH("Operational",E1306)))</formula>
    </cfRule>
    <cfRule type="containsText" dxfId="3249" priority="3251" operator="containsText" text="Dn(service)">
      <formula>NOT(ISERROR(SEARCH("Dn(service)",E1306)))</formula>
    </cfRule>
    <cfRule type="containsText" dxfId="3248" priority="3252" operator="containsText" text="Dn(waiting)">
      <formula>NOT(ISERROR(SEARCH("Dn(waiting)",E1306)))</formula>
    </cfRule>
  </conditionalFormatting>
  <conditionalFormatting sqref="E1307">
    <cfRule type="containsBlanks" dxfId="3247" priority="3245">
      <formula>LEN(TRIM(E1307))=0</formula>
    </cfRule>
    <cfRule type="containsText" dxfId="3246" priority="3246" operator="containsText" text="Operational">
      <formula>NOT(ISERROR(SEARCH("Operational",E1307)))</formula>
    </cfRule>
    <cfRule type="containsText" dxfId="3245" priority="3247" operator="containsText" text="Dn(service)">
      <formula>NOT(ISERROR(SEARCH("Dn(service)",E1307)))</formula>
    </cfRule>
    <cfRule type="containsText" dxfId="3244" priority="3248" operator="containsText" text="Dn(waiting)">
      <formula>NOT(ISERROR(SEARCH("Dn(waiting)",E1307)))</formula>
    </cfRule>
  </conditionalFormatting>
  <conditionalFormatting sqref="H1294">
    <cfRule type="containsBlanks" dxfId="3243" priority="3241">
      <formula>LEN(TRIM(H1294))=0</formula>
    </cfRule>
    <cfRule type="containsText" dxfId="3242" priority="3242" operator="containsText" text="Operational">
      <formula>NOT(ISERROR(SEARCH("Operational",H1294)))</formula>
    </cfRule>
    <cfRule type="containsText" dxfId="3241" priority="3243" operator="containsText" text="Dn(service)">
      <formula>NOT(ISERROR(SEARCH("Dn(service)",H1294)))</formula>
    </cfRule>
    <cfRule type="containsText" dxfId="3240" priority="3244" operator="containsText" text="Dn(waiting)">
      <formula>NOT(ISERROR(SEARCH("Dn(waiting)",H1294)))</formula>
    </cfRule>
  </conditionalFormatting>
  <conditionalFormatting sqref="H1295">
    <cfRule type="containsBlanks" dxfId="3239" priority="3237">
      <formula>LEN(TRIM(H1295))=0</formula>
    </cfRule>
    <cfRule type="containsText" dxfId="3238" priority="3238" operator="containsText" text="Operational">
      <formula>NOT(ISERROR(SEARCH("Operational",H1295)))</formula>
    </cfRule>
    <cfRule type="containsText" dxfId="3237" priority="3239" operator="containsText" text="Dn(service)">
      <formula>NOT(ISERROR(SEARCH("Dn(service)",H1295)))</formula>
    </cfRule>
    <cfRule type="containsText" dxfId="3236" priority="3240" operator="containsText" text="Dn(waiting)">
      <formula>NOT(ISERROR(SEARCH("Dn(waiting)",H1295)))</formula>
    </cfRule>
  </conditionalFormatting>
  <conditionalFormatting sqref="H1296">
    <cfRule type="containsBlanks" dxfId="3235" priority="3233">
      <formula>LEN(TRIM(H1296))=0</formula>
    </cfRule>
    <cfRule type="containsText" dxfId="3234" priority="3234" operator="containsText" text="Operational">
      <formula>NOT(ISERROR(SEARCH("Operational",H1296)))</formula>
    </cfRule>
    <cfRule type="containsText" dxfId="3233" priority="3235" operator="containsText" text="Dn(service)">
      <formula>NOT(ISERROR(SEARCH("Dn(service)",H1296)))</formula>
    </cfRule>
    <cfRule type="containsText" dxfId="3232" priority="3236" operator="containsText" text="Dn(waiting)">
      <formula>NOT(ISERROR(SEARCH("Dn(waiting)",H1296)))</formula>
    </cfRule>
  </conditionalFormatting>
  <conditionalFormatting sqref="H1297">
    <cfRule type="containsBlanks" dxfId="3231" priority="3229">
      <formula>LEN(TRIM(H1297))=0</formula>
    </cfRule>
    <cfRule type="containsText" dxfId="3230" priority="3230" operator="containsText" text="Operational">
      <formula>NOT(ISERROR(SEARCH("Operational",H1297)))</formula>
    </cfRule>
    <cfRule type="containsText" dxfId="3229" priority="3231" operator="containsText" text="Dn(service)">
      <formula>NOT(ISERROR(SEARCH("Dn(service)",H1297)))</formula>
    </cfRule>
    <cfRule type="containsText" dxfId="3228" priority="3232" operator="containsText" text="Dn(waiting)">
      <formula>NOT(ISERROR(SEARCH("Dn(waiting)",H1297)))</formula>
    </cfRule>
  </conditionalFormatting>
  <conditionalFormatting sqref="H1298">
    <cfRule type="containsBlanks" dxfId="3227" priority="3225">
      <formula>LEN(TRIM(H1298))=0</formula>
    </cfRule>
    <cfRule type="containsText" dxfId="3226" priority="3226" operator="containsText" text="Operational">
      <formula>NOT(ISERROR(SEARCH("Operational",H1298)))</formula>
    </cfRule>
    <cfRule type="containsText" dxfId="3225" priority="3227" operator="containsText" text="Dn(service)">
      <formula>NOT(ISERROR(SEARCH("Dn(service)",H1298)))</formula>
    </cfRule>
    <cfRule type="containsText" dxfId="3224" priority="3228" operator="containsText" text="Dn(waiting)">
      <formula>NOT(ISERROR(SEARCH("Dn(waiting)",H1298)))</formula>
    </cfRule>
  </conditionalFormatting>
  <conditionalFormatting sqref="G1308">
    <cfRule type="containsBlanks" dxfId="3223" priority="3221">
      <formula>LEN(TRIM(G1308))=0</formula>
    </cfRule>
    <cfRule type="containsText" dxfId="3222" priority="3222" operator="containsText" text="Operational">
      <formula>NOT(ISERROR(SEARCH("Operational",G1308)))</formula>
    </cfRule>
    <cfRule type="containsText" dxfId="3221" priority="3223" operator="containsText" text="Dn(service)">
      <formula>NOT(ISERROR(SEARCH("Dn(service)",G1308)))</formula>
    </cfRule>
    <cfRule type="containsText" dxfId="3220" priority="3224" operator="containsText" text="Dn(waiting)">
      <formula>NOT(ISERROR(SEARCH("Dn(waiting)",G1308)))</formula>
    </cfRule>
  </conditionalFormatting>
  <conditionalFormatting sqref="G1309">
    <cfRule type="containsBlanks" dxfId="3219" priority="3217">
      <formula>LEN(TRIM(G1309))=0</formula>
    </cfRule>
    <cfRule type="containsText" dxfId="3218" priority="3218" operator="containsText" text="Operational">
      <formula>NOT(ISERROR(SEARCH("Operational",G1309)))</formula>
    </cfRule>
    <cfRule type="containsText" dxfId="3217" priority="3219" operator="containsText" text="Dn(service)">
      <formula>NOT(ISERROR(SEARCH("Dn(service)",G1309)))</formula>
    </cfRule>
    <cfRule type="containsText" dxfId="3216" priority="3220" operator="containsText" text="Dn(waiting)">
      <formula>NOT(ISERROR(SEARCH("Dn(waiting)",G1309)))</formula>
    </cfRule>
  </conditionalFormatting>
  <conditionalFormatting sqref="G1310">
    <cfRule type="containsBlanks" dxfId="3215" priority="3213">
      <formula>LEN(TRIM(G1310))=0</formula>
    </cfRule>
    <cfRule type="containsText" dxfId="3214" priority="3214" operator="containsText" text="Operational">
      <formula>NOT(ISERROR(SEARCH("Operational",G1310)))</formula>
    </cfRule>
    <cfRule type="containsText" dxfId="3213" priority="3215" operator="containsText" text="Dn(service)">
      <formula>NOT(ISERROR(SEARCH("Dn(service)",G1310)))</formula>
    </cfRule>
    <cfRule type="containsText" dxfId="3212" priority="3216" operator="containsText" text="Dn(waiting)">
      <formula>NOT(ISERROR(SEARCH("Dn(waiting)",G1310)))</formula>
    </cfRule>
  </conditionalFormatting>
  <conditionalFormatting sqref="G1311">
    <cfRule type="containsBlanks" dxfId="3211" priority="3209">
      <formula>LEN(TRIM(G1311))=0</formula>
    </cfRule>
    <cfRule type="containsText" dxfId="3210" priority="3210" operator="containsText" text="Operational">
      <formula>NOT(ISERROR(SEARCH("Operational",G1311)))</formula>
    </cfRule>
    <cfRule type="containsText" dxfId="3209" priority="3211" operator="containsText" text="Dn(service)">
      <formula>NOT(ISERROR(SEARCH("Dn(service)",G1311)))</formula>
    </cfRule>
    <cfRule type="containsText" dxfId="3208" priority="3212" operator="containsText" text="Dn(waiting)">
      <formula>NOT(ISERROR(SEARCH("Dn(waiting)",G1311)))</formula>
    </cfRule>
  </conditionalFormatting>
  <conditionalFormatting sqref="G1312">
    <cfRule type="containsBlanks" dxfId="3207" priority="3205">
      <formula>LEN(TRIM(G1312))=0</formula>
    </cfRule>
    <cfRule type="containsText" dxfId="3206" priority="3206" operator="containsText" text="Operational">
      <formula>NOT(ISERROR(SEARCH("Operational",G1312)))</formula>
    </cfRule>
    <cfRule type="containsText" dxfId="3205" priority="3207" operator="containsText" text="Dn(service)">
      <formula>NOT(ISERROR(SEARCH("Dn(service)",G1312)))</formula>
    </cfRule>
    <cfRule type="containsText" dxfId="3204" priority="3208" operator="containsText" text="Dn(waiting)">
      <formula>NOT(ISERROR(SEARCH("Dn(waiting)",G1312)))</formula>
    </cfRule>
  </conditionalFormatting>
  <conditionalFormatting sqref="I1313">
    <cfRule type="containsBlanks" dxfId="3203" priority="3201">
      <formula>LEN(TRIM(I1313))=0</formula>
    </cfRule>
    <cfRule type="containsText" dxfId="3202" priority="3202" operator="containsText" text="Operational">
      <formula>NOT(ISERROR(SEARCH("Operational",I1313)))</formula>
    </cfRule>
    <cfRule type="containsText" dxfId="3201" priority="3203" operator="containsText" text="Dn(service)">
      <formula>NOT(ISERROR(SEARCH("Dn(service)",I1313)))</formula>
    </cfRule>
    <cfRule type="containsText" dxfId="3200" priority="3204" operator="containsText" text="Dn(waiting)">
      <formula>NOT(ISERROR(SEARCH("Dn(waiting)",I1313)))</formula>
    </cfRule>
  </conditionalFormatting>
  <conditionalFormatting sqref="I1314">
    <cfRule type="containsBlanks" dxfId="3199" priority="3197">
      <formula>LEN(TRIM(I1314))=0</formula>
    </cfRule>
    <cfRule type="containsText" dxfId="3198" priority="3198" operator="containsText" text="Operational">
      <formula>NOT(ISERROR(SEARCH("Operational",I1314)))</formula>
    </cfRule>
    <cfRule type="containsText" dxfId="3197" priority="3199" operator="containsText" text="Dn(service)">
      <formula>NOT(ISERROR(SEARCH("Dn(service)",I1314)))</formula>
    </cfRule>
    <cfRule type="containsText" dxfId="3196" priority="3200" operator="containsText" text="Dn(waiting)">
      <formula>NOT(ISERROR(SEARCH("Dn(waiting)",I1314)))</formula>
    </cfRule>
  </conditionalFormatting>
  <conditionalFormatting sqref="I1315">
    <cfRule type="containsBlanks" dxfId="3195" priority="3193">
      <formula>LEN(TRIM(I1315))=0</formula>
    </cfRule>
    <cfRule type="containsText" dxfId="3194" priority="3194" operator="containsText" text="Operational">
      <formula>NOT(ISERROR(SEARCH("Operational",I1315)))</formula>
    </cfRule>
    <cfRule type="containsText" dxfId="3193" priority="3195" operator="containsText" text="Dn(service)">
      <formula>NOT(ISERROR(SEARCH("Dn(service)",I1315)))</formula>
    </cfRule>
    <cfRule type="containsText" dxfId="3192" priority="3196" operator="containsText" text="Dn(waiting)">
      <formula>NOT(ISERROR(SEARCH("Dn(waiting)",I1315)))</formula>
    </cfRule>
  </conditionalFormatting>
  <conditionalFormatting sqref="I1316">
    <cfRule type="containsBlanks" dxfId="3191" priority="3189">
      <formula>LEN(TRIM(I1316))=0</formula>
    </cfRule>
    <cfRule type="containsText" dxfId="3190" priority="3190" operator="containsText" text="Operational">
      <formula>NOT(ISERROR(SEARCH("Operational",I1316)))</formula>
    </cfRule>
    <cfRule type="containsText" dxfId="3189" priority="3191" operator="containsText" text="Dn(service)">
      <formula>NOT(ISERROR(SEARCH("Dn(service)",I1316)))</formula>
    </cfRule>
    <cfRule type="containsText" dxfId="3188" priority="3192" operator="containsText" text="Dn(waiting)">
      <formula>NOT(ISERROR(SEARCH("Dn(waiting)",I1316)))</formula>
    </cfRule>
  </conditionalFormatting>
  <conditionalFormatting sqref="D1316">
    <cfRule type="containsBlanks" dxfId="3187" priority="3185">
      <formula>LEN(TRIM(D1316))=0</formula>
    </cfRule>
    <cfRule type="containsText" dxfId="3186" priority="3186" operator="containsText" text="Operational">
      <formula>NOT(ISERROR(SEARCH("Operational",D1316)))</formula>
    </cfRule>
    <cfRule type="containsText" dxfId="3185" priority="3187" operator="containsText" text="Dn(service)">
      <formula>NOT(ISERROR(SEARCH("Dn(service)",D1316)))</formula>
    </cfRule>
    <cfRule type="containsText" dxfId="3184" priority="3188" operator="containsText" text="Dn(waiting)">
      <formula>NOT(ISERROR(SEARCH("Dn(waiting)",D1316)))</formula>
    </cfRule>
  </conditionalFormatting>
  <conditionalFormatting sqref="D1317">
    <cfRule type="containsBlanks" dxfId="3183" priority="3181">
      <formula>LEN(TRIM(D1317))=0</formula>
    </cfRule>
    <cfRule type="containsText" dxfId="3182" priority="3182" operator="containsText" text="Operational">
      <formula>NOT(ISERROR(SEARCH("Operational",D1317)))</formula>
    </cfRule>
    <cfRule type="containsText" dxfId="3181" priority="3183" operator="containsText" text="Dn(service)">
      <formula>NOT(ISERROR(SEARCH("Dn(service)",D1317)))</formula>
    </cfRule>
    <cfRule type="containsText" dxfId="3180" priority="3184" operator="containsText" text="Dn(waiting)">
      <formula>NOT(ISERROR(SEARCH("Dn(waiting)",D1317)))</formula>
    </cfRule>
  </conditionalFormatting>
  <conditionalFormatting sqref="D1318">
    <cfRule type="containsBlanks" dxfId="3179" priority="3177">
      <formula>LEN(TRIM(D1318))=0</formula>
    </cfRule>
    <cfRule type="containsText" dxfId="3178" priority="3178" operator="containsText" text="Operational">
      <formula>NOT(ISERROR(SEARCH("Operational",D1318)))</formula>
    </cfRule>
    <cfRule type="containsText" dxfId="3177" priority="3179" operator="containsText" text="Dn(service)">
      <formula>NOT(ISERROR(SEARCH("Dn(service)",D1318)))</formula>
    </cfRule>
    <cfRule type="containsText" dxfId="3176" priority="3180" operator="containsText" text="Dn(waiting)">
      <formula>NOT(ISERROR(SEARCH("Dn(waiting)",D1318)))</formula>
    </cfRule>
  </conditionalFormatting>
  <conditionalFormatting sqref="D1319">
    <cfRule type="containsBlanks" dxfId="3175" priority="3173">
      <formula>LEN(TRIM(D1319))=0</formula>
    </cfRule>
    <cfRule type="containsText" dxfId="3174" priority="3174" operator="containsText" text="Operational">
      <formula>NOT(ISERROR(SEARCH("Operational",D1319)))</formula>
    </cfRule>
    <cfRule type="containsText" dxfId="3173" priority="3175" operator="containsText" text="Dn(service)">
      <formula>NOT(ISERROR(SEARCH("Dn(service)",D1319)))</formula>
    </cfRule>
    <cfRule type="containsText" dxfId="3172" priority="3176" operator="containsText" text="Dn(waiting)">
      <formula>NOT(ISERROR(SEARCH("Dn(waiting)",D1319)))</formula>
    </cfRule>
  </conditionalFormatting>
  <conditionalFormatting sqref="D1320">
    <cfRule type="containsBlanks" dxfId="3171" priority="3169">
      <formula>LEN(TRIM(D1320))=0</formula>
    </cfRule>
    <cfRule type="containsText" dxfId="3170" priority="3170" operator="containsText" text="Operational">
      <formula>NOT(ISERROR(SEARCH("Operational",D1320)))</formula>
    </cfRule>
    <cfRule type="containsText" dxfId="3169" priority="3171" operator="containsText" text="Dn(service)">
      <formula>NOT(ISERROR(SEARCH("Dn(service)",D1320)))</formula>
    </cfRule>
    <cfRule type="containsText" dxfId="3168" priority="3172" operator="containsText" text="Dn(waiting)">
      <formula>NOT(ISERROR(SEARCH("Dn(waiting)",D1320)))</formula>
    </cfRule>
  </conditionalFormatting>
  <conditionalFormatting sqref="D1321">
    <cfRule type="containsBlanks" dxfId="3167" priority="3165">
      <formula>LEN(TRIM(D1321))=0</formula>
    </cfRule>
    <cfRule type="containsText" dxfId="3166" priority="3166" operator="containsText" text="Operational">
      <formula>NOT(ISERROR(SEARCH("Operational",D1321)))</formula>
    </cfRule>
    <cfRule type="containsText" dxfId="3165" priority="3167" operator="containsText" text="Dn(service)">
      <formula>NOT(ISERROR(SEARCH("Dn(service)",D1321)))</formula>
    </cfRule>
    <cfRule type="containsText" dxfId="3164" priority="3168" operator="containsText" text="Dn(waiting)">
      <formula>NOT(ISERROR(SEARCH("Dn(waiting)",D1321)))</formula>
    </cfRule>
  </conditionalFormatting>
  <conditionalFormatting sqref="C1322">
    <cfRule type="containsBlanks" dxfId="3163" priority="3161">
      <formula>LEN(TRIM(C1322))=0</formula>
    </cfRule>
    <cfRule type="containsText" dxfId="3162" priority="3162" operator="containsText" text="Operational">
      <formula>NOT(ISERROR(SEARCH("Operational",C1322)))</formula>
    </cfRule>
    <cfRule type="containsText" dxfId="3161" priority="3163" operator="containsText" text="Dn(service)">
      <formula>NOT(ISERROR(SEARCH("Dn(service)",C1322)))</formula>
    </cfRule>
    <cfRule type="containsText" dxfId="3160" priority="3164" operator="containsText" text="Dn(waiting)">
      <formula>NOT(ISERROR(SEARCH("Dn(waiting)",C1322)))</formula>
    </cfRule>
  </conditionalFormatting>
  <conditionalFormatting sqref="C1323">
    <cfRule type="containsBlanks" dxfId="3159" priority="3157">
      <formula>LEN(TRIM(C1323))=0</formula>
    </cfRule>
    <cfRule type="containsText" dxfId="3158" priority="3158" operator="containsText" text="Operational">
      <formula>NOT(ISERROR(SEARCH("Operational",C1323)))</formula>
    </cfRule>
    <cfRule type="containsText" dxfId="3157" priority="3159" operator="containsText" text="Dn(service)">
      <formula>NOT(ISERROR(SEARCH("Dn(service)",C1323)))</formula>
    </cfRule>
    <cfRule type="containsText" dxfId="3156" priority="3160" operator="containsText" text="Dn(waiting)">
      <formula>NOT(ISERROR(SEARCH("Dn(waiting)",C1323)))</formula>
    </cfRule>
  </conditionalFormatting>
  <conditionalFormatting sqref="C1324">
    <cfRule type="containsBlanks" dxfId="3155" priority="3153">
      <formula>LEN(TRIM(C1324))=0</formula>
    </cfRule>
    <cfRule type="containsText" dxfId="3154" priority="3154" operator="containsText" text="Operational">
      <formula>NOT(ISERROR(SEARCH("Operational",C1324)))</formula>
    </cfRule>
    <cfRule type="containsText" dxfId="3153" priority="3155" operator="containsText" text="Dn(service)">
      <formula>NOT(ISERROR(SEARCH("Dn(service)",C1324)))</formula>
    </cfRule>
    <cfRule type="containsText" dxfId="3152" priority="3156" operator="containsText" text="Dn(waiting)">
      <formula>NOT(ISERROR(SEARCH("Dn(waiting)",C1324)))</formula>
    </cfRule>
  </conditionalFormatting>
  <conditionalFormatting sqref="C1325">
    <cfRule type="containsBlanks" dxfId="3151" priority="3149">
      <formula>LEN(TRIM(C1325))=0</formula>
    </cfRule>
    <cfRule type="containsText" dxfId="3150" priority="3150" operator="containsText" text="Operational">
      <formula>NOT(ISERROR(SEARCH("Operational",C1325)))</formula>
    </cfRule>
    <cfRule type="containsText" dxfId="3149" priority="3151" operator="containsText" text="Dn(service)">
      <formula>NOT(ISERROR(SEARCH("Dn(service)",C1325)))</formula>
    </cfRule>
    <cfRule type="containsText" dxfId="3148" priority="3152" operator="containsText" text="Dn(waiting)">
      <formula>NOT(ISERROR(SEARCH("Dn(waiting)",C1325)))</formula>
    </cfRule>
  </conditionalFormatting>
  <conditionalFormatting sqref="C1326">
    <cfRule type="containsBlanks" dxfId="3147" priority="3145">
      <formula>LEN(TRIM(C1326))=0</formula>
    </cfRule>
    <cfRule type="containsText" dxfId="3146" priority="3146" operator="containsText" text="Operational">
      <formula>NOT(ISERROR(SEARCH("Operational",C1326)))</formula>
    </cfRule>
    <cfRule type="containsText" dxfId="3145" priority="3147" operator="containsText" text="Dn(service)">
      <formula>NOT(ISERROR(SEARCH("Dn(service)",C1326)))</formula>
    </cfRule>
    <cfRule type="containsText" dxfId="3144" priority="3148" operator="containsText" text="Dn(waiting)">
      <formula>NOT(ISERROR(SEARCH("Dn(waiting)",C1326)))</formula>
    </cfRule>
  </conditionalFormatting>
  <conditionalFormatting sqref="C1327">
    <cfRule type="containsBlanks" dxfId="3143" priority="3141">
      <formula>LEN(TRIM(C1327))=0</formula>
    </cfRule>
    <cfRule type="containsText" dxfId="3142" priority="3142" operator="containsText" text="Operational">
      <formula>NOT(ISERROR(SEARCH("Operational",C1327)))</formula>
    </cfRule>
    <cfRule type="containsText" dxfId="3141" priority="3143" operator="containsText" text="Dn(service)">
      <formula>NOT(ISERROR(SEARCH("Dn(service)",C1327)))</formula>
    </cfRule>
    <cfRule type="containsText" dxfId="3140" priority="3144" operator="containsText" text="Dn(waiting)">
      <formula>NOT(ISERROR(SEARCH("Dn(waiting)",C1327)))</formula>
    </cfRule>
  </conditionalFormatting>
  <conditionalFormatting sqref="F1328">
    <cfRule type="containsBlanks" dxfId="3139" priority="3137">
      <formula>LEN(TRIM(F1328))=0</formula>
    </cfRule>
    <cfRule type="containsText" dxfId="3138" priority="3138" operator="containsText" text="Operational">
      <formula>NOT(ISERROR(SEARCH("Operational",F1328)))</formula>
    </cfRule>
    <cfRule type="containsText" dxfId="3137" priority="3139" operator="containsText" text="Dn(service)">
      <formula>NOT(ISERROR(SEARCH("Dn(service)",F1328)))</formula>
    </cfRule>
    <cfRule type="containsText" dxfId="3136" priority="3140" operator="containsText" text="Dn(waiting)">
      <formula>NOT(ISERROR(SEARCH("Dn(waiting)",F1328)))</formula>
    </cfRule>
  </conditionalFormatting>
  <conditionalFormatting sqref="F1329">
    <cfRule type="containsBlanks" dxfId="3135" priority="3133">
      <formula>LEN(TRIM(F1329))=0</formula>
    </cfRule>
    <cfRule type="containsText" dxfId="3134" priority="3134" operator="containsText" text="Operational">
      <formula>NOT(ISERROR(SEARCH("Operational",F1329)))</formula>
    </cfRule>
    <cfRule type="containsText" dxfId="3133" priority="3135" operator="containsText" text="Dn(service)">
      <formula>NOT(ISERROR(SEARCH("Dn(service)",F1329)))</formula>
    </cfRule>
    <cfRule type="containsText" dxfId="3132" priority="3136" operator="containsText" text="Dn(waiting)">
      <formula>NOT(ISERROR(SEARCH("Dn(waiting)",F1329)))</formula>
    </cfRule>
  </conditionalFormatting>
  <conditionalFormatting sqref="F1330">
    <cfRule type="containsBlanks" dxfId="3131" priority="3129">
      <formula>LEN(TRIM(F1330))=0</formula>
    </cfRule>
    <cfRule type="containsText" dxfId="3130" priority="3130" operator="containsText" text="Operational">
      <formula>NOT(ISERROR(SEARCH("Operational",F1330)))</formula>
    </cfRule>
    <cfRule type="containsText" dxfId="3129" priority="3131" operator="containsText" text="Dn(service)">
      <formula>NOT(ISERROR(SEARCH("Dn(service)",F1330)))</formula>
    </cfRule>
    <cfRule type="containsText" dxfId="3128" priority="3132" operator="containsText" text="Dn(waiting)">
      <formula>NOT(ISERROR(SEARCH("Dn(waiting)",F1330)))</formula>
    </cfRule>
  </conditionalFormatting>
  <conditionalFormatting sqref="F1331">
    <cfRule type="containsBlanks" dxfId="3127" priority="3125">
      <formula>LEN(TRIM(F1331))=0</formula>
    </cfRule>
    <cfRule type="containsText" dxfId="3126" priority="3126" operator="containsText" text="Operational">
      <formula>NOT(ISERROR(SEARCH("Operational",F1331)))</formula>
    </cfRule>
    <cfRule type="containsText" dxfId="3125" priority="3127" operator="containsText" text="Dn(service)">
      <formula>NOT(ISERROR(SEARCH("Dn(service)",F1331)))</formula>
    </cfRule>
    <cfRule type="containsText" dxfId="3124" priority="3128" operator="containsText" text="Dn(waiting)">
      <formula>NOT(ISERROR(SEARCH("Dn(waiting)",F1331)))</formula>
    </cfRule>
  </conditionalFormatting>
  <conditionalFormatting sqref="F1332">
    <cfRule type="containsBlanks" dxfId="3123" priority="3121">
      <formula>LEN(TRIM(F1332))=0</formula>
    </cfRule>
    <cfRule type="containsText" dxfId="3122" priority="3122" operator="containsText" text="Operational">
      <formula>NOT(ISERROR(SEARCH("Operational",F1332)))</formula>
    </cfRule>
    <cfRule type="containsText" dxfId="3121" priority="3123" operator="containsText" text="Dn(service)">
      <formula>NOT(ISERROR(SEARCH("Dn(service)",F1332)))</formula>
    </cfRule>
    <cfRule type="containsText" dxfId="3120" priority="3124" operator="containsText" text="Dn(waiting)">
      <formula>NOT(ISERROR(SEARCH("Dn(waiting)",F1332)))</formula>
    </cfRule>
  </conditionalFormatting>
  <conditionalFormatting sqref="H1333">
    <cfRule type="containsBlanks" dxfId="3119" priority="3117">
      <formula>LEN(TRIM(H1333))=0</formula>
    </cfRule>
    <cfRule type="containsText" dxfId="3118" priority="3118" operator="containsText" text="Operational">
      <formula>NOT(ISERROR(SEARCH("Operational",H1333)))</formula>
    </cfRule>
    <cfRule type="containsText" dxfId="3117" priority="3119" operator="containsText" text="Dn(service)">
      <formula>NOT(ISERROR(SEARCH("Dn(service)",H1333)))</formula>
    </cfRule>
    <cfRule type="containsText" dxfId="3116" priority="3120" operator="containsText" text="Dn(waiting)">
      <formula>NOT(ISERROR(SEARCH("Dn(waiting)",H1333)))</formula>
    </cfRule>
  </conditionalFormatting>
  <conditionalFormatting sqref="H1334">
    <cfRule type="containsBlanks" dxfId="3115" priority="3113">
      <formula>LEN(TRIM(H1334))=0</formula>
    </cfRule>
    <cfRule type="containsText" dxfId="3114" priority="3114" operator="containsText" text="Operational">
      <formula>NOT(ISERROR(SEARCH("Operational",H1334)))</formula>
    </cfRule>
    <cfRule type="containsText" dxfId="3113" priority="3115" operator="containsText" text="Dn(service)">
      <formula>NOT(ISERROR(SEARCH("Dn(service)",H1334)))</formula>
    </cfRule>
    <cfRule type="containsText" dxfId="3112" priority="3116" operator="containsText" text="Dn(waiting)">
      <formula>NOT(ISERROR(SEARCH("Dn(waiting)",H1334)))</formula>
    </cfRule>
  </conditionalFormatting>
  <conditionalFormatting sqref="H1335">
    <cfRule type="containsBlanks" dxfId="3111" priority="3109">
      <formula>LEN(TRIM(H1335))=0</formula>
    </cfRule>
    <cfRule type="containsText" dxfId="3110" priority="3110" operator="containsText" text="Operational">
      <formula>NOT(ISERROR(SEARCH("Operational",H1335)))</formula>
    </cfRule>
    <cfRule type="containsText" dxfId="3109" priority="3111" operator="containsText" text="Dn(service)">
      <formula>NOT(ISERROR(SEARCH("Dn(service)",H1335)))</formula>
    </cfRule>
    <cfRule type="containsText" dxfId="3108" priority="3112" operator="containsText" text="Dn(waiting)">
      <formula>NOT(ISERROR(SEARCH("Dn(waiting)",H1335)))</formula>
    </cfRule>
  </conditionalFormatting>
  <conditionalFormatting sqref="H1336">
    <cfRule type="containsBlanks" dxfId="3107" priority="3105">
      <formula>LEN(TRIM(H1336))=0</formula>
    </cfRule>
    <cfRule type="containsText" dxfId="3106" priority="3106" operator="containsText" text="Operational">
      <formula>NOT(ISERROR(SEARCH("Operational",H1336)))</formula>
    </cfRule>
    <cfRule type="containsText" dxfId="3105" priority="3107" operator="containsText" text="Dn(service)">
      <formula>NOT(ISERROR(SEARCH("Dn(service)",H1336)))</formula>
    </cfRule>
    <cfRule type="containsText" dxfId="3104" priority="3108" operator="containsText" text="Dn(waiting)">
      <formula>NOT(ISERROR(SEARCH("Dn(waiting)",H1336)))</formula>
    </cfRule>
  </conditionalFormatting>
  <conditionalFormatting sqref="C1177">
    <cfRule type="containsBlanks" dxfId="3103" priority="3101">
      <formula>LEN(TRIM(C1177))=0</formula>
    </cfRule>
    <cfRule type="containsText" dxfId="3102" priority="3102" operator="containsText" text="Operational">
      <formula>NOT(ISERROR(SEARCH("Operational",C1177)))</formula>
    </cfRule>
    <cfRule type="containsText" dxfId="3101" priority="3103" operator="containsText" text="Dn(service)">
      <formula>NOT(ISERROR(SEARCH("Dn(service)",C1177)))</formula>
    </cfRule>
    <cfRule type="containsText" dxfId="3100" priority="3104" operator="containsText" text="Dn(waiting)">
      <formula>NOT(ISERROR(SEARCH("Dn(waiting)",C1177)))</formula>
    </cfRule>
  </conditionalFormatting>
  <conditionalFormatting sqref="F1179">
    <cfRule type="containsBlanks" dxfId="3099" priority="3097">
      <formula>LEN(TRIM(F1179))=0</formula>
    </cfRule>
    <cfRule type="containsText" dxfId="3098" priority="3098" operator="containsText" text="Operational">
      <formula>NOT(ISERROR(SEARCH("Operational",F1179)))</formula>
    </cfRule>
    <cfRule type="containsText" dxfId="3097" priority="3099" operator="containsText" text="Dn(service)">
      <formula>NOT(ISERROR(SEARCH("Dn(service)",F1179)))</formula>
    </cfRule>
    <cfRule type="containsText" dxfId="3096" priority="3100" operator="containsText" text="Dn(waiting)">
      <formula>NOT(ISERROR(SEARCH("Dn(waiting)",F1179)))</formula>
    </cfRule>
  </conditionalFormatting>
  <conditionalFormatting sqref="F1180">
    <cfRule type="containsBlanks" dxfId="3095" priority="3093">
      <formula>LEN(TRIM(F1180))=0</formula>
    </cfRule>
    <cfRule type="containsText" dxfId="3094" priority="3094" operator="containsText" text="Operational">
      <formula>NOT(ISERROR(SEARCH("Operational",F1180)))</formula>
    </cfRule>
    <cfRule type="containsText" dxfId="3093" priority="3095" operator="containsText" text="Dn(service)">
      <formula>NOT(ISERROR(SEARCH("Dn(service)",F1180)))</formula>
    </cfRule>
    <cfRule type="containsText" dxfId="3092" priority="3096" operator="containsText" text="Dn(waiting)">
      <formula>NOT(ISERROR(SEARCH("Dn(waiting)",F1180)))</formula>
    </cfRule>
  </conditionalFormatting>
  <conditionalFormatting sqref="F1181">
    <cfRule type="containsBlanks" dxfId="3091" priority="3089">
      <formula>LEN(TRIM(F1181))=0</formula>
    </cfRule>
    <cfRule type="containsText" dxfId="3090" priority="3090" operator="containsText" text="Operational">
      <formula>NOT(ISERROR(SEARCH("Operational",F1181)))</formula>
    </cfRule>
    <cfRule type="containsText" dxfId="3089" priority="3091" operator="containsText" text="Dn(service)">
      <formula>NOT(ISERROR(SEARCH("Dn(service)",F1181)))</formula>
    </cfRule>
    <cfRule type="containsText" dxfId="3088" priority="3092" operator="containsText" text="Dn(waiting)">
      <formula>NOT(ISERROR(SEARCH("Dn(waiting)",F1181)))</formula>
    </cfRule>
  </conditionalFormatting>
  <conditionalFormatting sqref="G1182">
    <cfRule type="containsBlanks" dxfId="3087" priority="3085">
      <formula>LEN(TRIM(G1182))=0</formula>
    </cfRule>
    <cfRule type="containsText" dxfId="3086" priority="3086" operator="containsText" text="Operational">
      <formula>NOT(ISERROR(SEARCH("Operational",G1182)))</formula>
    </cfRule>
    <cfRule type="containsText" dxfId="3085" priority="3087" operator="containsText" text="Dn(service)">
      <formula>NOT(ISERROR(SEARCH("Dn(service)",G1182)))</formula>
    </cfRule>
    <cfRule type="containsText" dxfId="3084" priority="3088" operator="containsText" text="Dn(waiting)">
      <formula>NOT(ISERROR(SEARCH("Dn(waiting)",G1182)))</formula>
    </cfRule>
  </conditionalFormatting>
  <conditionalFormatting sqref="G1183">
    <cfRule type="containsBlanks" dxfId="3083" priority="3081">
      <formula>LEN(TRIM(G1183))=0</formula>
    </cfRule>
    <cfRule type="containsText" dxfId="3082" priority="3082" operator="containsText" text="Operational">
      <formula>NOT(ISERROR(SEARCH("Operational",G1183)))</formula>
    </cfRule>
    <cfRule type="containsText" dxfId="3081" priority="3083" operator="containsText" text="Dn(service)">
      <formula>NOT(ISERROR(SEARCH("Dn(service)",G1183)))</formula>
    </cfRule>
    <cfRule type="containsText" dxfId="3080" priority="3084" operator="containsText" text="Dn(waiting)">
      <formula>NOT(ISERROR(SEARCH("Dn(waiting)",G1183)))</formula>
    </cfRule>
  </conditionalFormatting>
  <conditionalFormatting sqref="G1184">
    <cfRule type="containsBlanks" dxfId="3079" priority="3077">
      <formula>LEN(TRIM(G1184))=0</formula>
    </cfRule>
    <cfRule type="containsText" dxfId="3078" priority="3078" operator="containsText" text="Operational">
      <formula>NOT(ISERROR(SEARCH("Operational",G1184)))</formula>
    </cfRule>
    <cfRule type="containsText" dxfId="3077" priority="3079" operator="containsText" text="Dn(service)">
      <formula>NOT(ISERROR(SEARCH("Dn(service)",G1184)))</formula>
    </cfRule>
    <cfRule type="containsText" dxfId="3076" priority="3080" operator="containsText" text="Dn(waiting)">
      <formula>NOT(ISERROR(SEARCH("Dn(waiting)",G1184)))</formula>
    </cfRule>
  </conditionalFormatting>
  <conditionalFormatting sqref="G1185">
    <cfRule type="containsBlanks" dxfId="3075" priority="3073">
      <formula>LEN(TRIM(G1185))=0</formula>
    </cfRule>
    <cfRule type="containsText" dxfId="3074" priority="3074" operator="containsText" text="Operational">
      <formula>NOT(ISERROR(SEARCH("Operational",G1185)))</formula>
    </cfRule>
    <cfRule type="containsText" dxfId="3073" priority="3075" operator="containsText" text="Dn(service)">
      <formula>NOT(ISERROR(SEARCH("Dn(service)",G1185)))</formula>
    </cfRule>
    <cfRule type="containsText" dxfId="3072" priority="3076" operator="containsText" text="Dn(waiting)">
      <formula>NOT(ISERROR(SEARCH("Dn(waiting)",G1185)))</formula>
    </cfRule>
  </conditionalFormatting>
  <conditionalFormatting sqref="E1186">
    <cfRule type="containsBlanks" dxfId="3071" priority="3069">
      <formula>LEN(TRIM(E1186))=0</formula>
    </cfRule>
    <cfRule type="containsText" dxfId="3070" priority="3070" operator="containsText" text="Operational">
      <formula>NOT(ISERROR(SEARCH("Operational",E1186)))</formula>
    </cfRule>
    <cfRule type="containsText" dxfId="3069" priority="3071" operator="containsText" text="Dn(service)">
      <formula>NOT(ISERROR(SEARCH("Dn(service)",E1186)))</formula>
    </cfRule>
    <cfRule type="containsText" dxfId="3068" priority="3072" operator="containsText" text="Dn(waiting)">
      <formula>NOT(ISERROR(SEARCH("Dn(waiting)",E1186)))</formula>
    </cfRule>
  </conditionalFormatting>
  <conditionalFormatting sqref="E1187">
    <cfRule type="containsBlanks" dxfId="3067" priority="3065">
      <formula>LEN(TRIM(E1187))=0</formula>
    </cfRule>
    <cfRule type="containsText" dxfId="3066" priority="3066" operator="containsText" text="Operational">
      <formula>NOT(ISERROR(SEARCH("Operational",E1187)))</formula>
    </cfRule>
    <cfRule type="containsText" dxfId="3065" priority="3067" operator="containsText" text="Dn(service)">
      <formula>NOT(ISERROR(SEARCH("Dn(service)",E1187)))</formula>
    </cfRule>
    <cfRule type="containsText" dxfId="3064" priority="3068" operator="containsText" text="Dn(waiting)">
      <formula>NOT(ISERROR(SEARCH("Dn(waiting)",E1187)))</formula>
    </cfRule>
  </conditionalFormatting>
  <conditionalFormatting sqref="E1188">
    <cfRule type="containsBlanks" dxfId="3063" priority="3061">
      <formula>LEN(TRIM(E1188))=0</formula>
    </cfRule>
    <cfRule type="containsText" dxfId="3062" priority="3062" operator="containsText" text="Operational">
      <formula>NOT(ISERROR(SEARCH("Operational",E1188)))</formula>
    </cfRule>
    <cfRule type="containsText" dxfId="3061" priority="3063" operator="containsText" text="Dn(service)">
      <formula>NOT(ISERROR(SEARCH("Dn(service)",E1188)))</formula>
    </cfRule>
    <cfRule type="containsText" dxfId="3060" priority="3064" operator="containsText" text="Dn(waiting)">
      <formula>NOT(ISERROR(SEARCH("Dn(waiting)",E1188)))</formula>
    </cfRule>
  </conditionalFormatting>
  <conditionalFormatting sqref="E1189">
    <cfRule type="containsBlanks" dxfId="3059" priority="3057">
      <formula>LEN(TRIM(E1189))=0</formula>
    </cfRule>
    <cfRule type="containsText" dxfId="3058" priority="3058" operator="containsText" text="Operational">
      <formula>NOT(ISERROR(SEARCH("Operational",E1189)))</formula>
    </cfRule>
    <cfRule type="containsText" dxfId="3057" priority="3059" operator="containsText" text="Dn(service)">
      <formula>NOT(ISERROR(SEARCH("Dn(service)",E1189)))</formula>
    </cfRule>
    <cfRule type="containsText" dxfId="3056" priority="3060" operator="containsText" text="Dn(waiting)">
      <formula>NOT(ISERROR(SEARCH("Dn(waiting)",E1189)))</formula>
    </cfRule>
  </conditionalFormatting>
  <conditionalFormatting sqref="E1190">
    <cfRule type="containsBlanks" dxfId="3055" priority="3053">
      <formula>LEN(TRIM(E1190))=0</formula>
    </cfRule>
    <cfRule type="containsText" dxfId="3054" priority="3054" operator="containsText" text="Operational">
      <formula>NOT(ISERROR(SEARCH("Operational",E1190)))</formula>
    </cfRule>
    <cfRule type="containsText" dxfId="3053" priority="3055" operator="containsText" text="Dn(service)">
      <formula>NOT(ISERROR(SEARCH("Dn(service)",E1190)))</formula>
    </cfRule>
    <cfRule type="containsText" dxfId="3052" priority="3056" operator="containsText" text="Dn(waiting)">
      <formula>NOT(ISERROR(SEARCH("Dn(waiting)",E1190)))</formula>
    </cfRule>
  </conditionalFormatting>
  <conditionalFormatting sqref="D1191">
    <cfRule type="containsBlanks" dxfId="3051" priority="3049">
      <formula>LEN(TRIM(D1191))=0</formula>
    </cfRule>
    <cfRule type="containsText" dxfId="3050" priority="3050" operator="containsText" text="Operational">
      <formula>NOT(ISERROR(SEARCH("Operational",D1191)))</formula>
    </cfRule>
    <cfRule type="containsText" dxfId="3049" priority="3051" operator="containsText" text="Dn(service)">
      <formula>NOT(ISERROR(SEARCH("Dn(service)",D1191)))</formula>
    </cfRule>
    <cfRule type="containsText" dxfId="3048" priority="3052" operator="containsText" text="Dn(waiting)">
      <formula>NOT(ISERROR(SEARCH("Dn(waiting)",D1191)))</formula>
    </cfRule>
  </conditionalFormatting>
  <conditionalFormatting sqref="D1192">
    <cfRule type="containsBlanks" dxfId="3047" priority="3045">
      <formula>LEN(TRIM(D1192))=0</formula>
    </cfRule>
    <cfRule type="containsText" dxfId="3046" priority="3046" operator="containsText" text="Operational">
      <formula>NOT(ISERROR(SEARCH("Operational",D1192)))</formula>
    </cfRule>
    <cfRule type="containsText" dxfId="3045" priority="3047" operator="containsText" text="Dn(service)">
      <formula>NOT(ISERROR(SEARCH("Dn(service)",D1192)))</formula>
    </cfRule>
    <cfRule type="containsText" dxfId="3044" priority="3048" operator="containsText" text="Dn(waiting)">
      <formula>NOT(ISERROR(SEARCH("Dn(waiting)",D1192)))</formula>
    </cfRule>
  </conditionalFormatting>
  <conditionalFormatting sqref="D1193">
    <cfRule type="containsBlanks" dxfId="3043" priority="3041">
      <formula>LEN(TRIM(D1193))=0</formula>
    </cfRule>
    <cfRule type="containsText" dxfId="3042" priority="3042" operator="containsText" text="Operational">
      <formula>NOT(ISERROR(SEARCH("Operational",D1193)))</formula>
    </cfRule>
    <cfRule type="containsText" dxfId="3041" priority="3043" operator="containsText" text="Dn(service)">
      <formula>NOT(ISERROR(SEARCH("Dn(service)",D1193)))</formula>
    </cfRule>
    <cfRule type="containsText" dxfId="3040" priority="3044" operator="containsText" text="Dn(waiting)">
      <formula>NOT(ISERROR(SEARCH("Dn(waiting)",D1193)))</formula>
    </cfRule>
  </conditionalFormatting>
  <conditionalFormatting sqref="D1194">
    <cfRule type="containsBlanks" dxfId="3039" priority="3037">
      <formula>LEN(TRIM(D1194))=0</formula>
    </cfRule>
    <cfRule type="containsText" dxfId="3038" priority="3038" operator="containsText" text="Operational">
      <formula>NOT(ISERROR(SEARCH("Operational",D1194)))</formula>
    </cfRule>
    <cfRule type="containsText" dxfId="3037" priority="3039" operator="containsText" text="Dn(service)">
      <formula>NOT(ISERROR(SEARCH("Dn(service)",D1194)))</formula>
    </cfRule>
    <cfRule type="containsText" dxfId="3036" priority="3040" operator="containsText" text="Dn(waiting)">
      <formula>NOT(ISERROR(SEARCH("Dn(waiting)",D1194)))</formula>
    </cfRule>
  </conditionalFormatting>
  <conditionalFormatting sqref="D1195">
    <cfRule type="containsBlanks" dxfId="3035" priority="3033">
      <formula>LEN(TRIM(D1195))=0</formula>
    </cfRule>
    <cfRule type="containsText" dxfId="3034" priority="3034" operator="containsText" text="Operational">
      <formula>NOT(ISERROR(SEARCH("Operational",D1195)))</formula>
    </cfRule>
    <cfRule type="containsText" dxfId="3033" priority="3035" operator="containsText" text="Dn(service)">
      <formula>NOT(ISERROR(SEARCH("Dn(service)",D1195)))</formula>
    </cfRule>
    <cfRule type="containsText" dxfId="3032" priority="3036" operator="containsText" text="Dn(waiting)">
      <formula>NOT(ISERROR(SEARCH("Dn(waiting)",D1195)))</formula>
    </cfRule>
  </conditionalFormatting>
  <conditionalFormatting sqref="D1196">
    <cfRule type="containsBlanks" dxfId="3031" priority="3029">
      <formula>LEN(TRIM(D1196))=0</formula>
    </cfRule>
    <cfRule type="containsText" dxfId="3030" priority="3030" operator="containsText" text="Operational">
      <formula>NOT(ISERROR(SEARCH("Operational",D1196)))</formula>
    </cfRule>
    <cfRule type="containsText" dxfId="3029" priority="3031" operator="containsText" text="Dn(service)">
      <formula>NOT(ISERROR(SEARCH("Dn(service)",D1196)))</formula>
    </cfRule>
    <cfRule type="containsText" dxfId="3028" priority="3032" operator="containsText" text="Dn(waiting)">
      <formula>NOT(ISERROR(SEARCH("Dn(waiting)",D1196)))</formula>
    </cfRule>
  </conditionalFormatting>
  <conditionalFormatting sqref="D1197">
    <cfRule type="containsBlanks" dxfId="3027" priority="3025">
      <formula>LEN(TRIM(D1197))=0</formula>
    </cfRule>
    <cfRule type="containsText" dxfId="3026" priority="3026" operator="containsText" text="Operational">
      <formula>NOT(ISERROR(SEARCH("Operational",D1197)))</formula>
    </cfRule>
    <cfRule type="containsText" dxfId="3025" priority="3027" operator="containsText" text="Dn(service)">
      <formula>NOT(ISERROR(SEARCH("Dn(service)",D1197)))</formula>
    </cfRule>
    <cfRule type="containsText" dxfId="3024" priority="3028" operator="containsText" text="Dn(waiting)">
      <formula>NOT(ISERROR(SEARCH("Dn(waiting)",D1197)))</formula>
    </cfRule>
  </conditionalFormatting>
  <conditionalFormatting sqref="D1198">
    <cfRule type="containsBlanks" dxfId="3023" priority="3021">
      <formula>LEN(TRIM(D1198))=0</formula>
    </cfRule>
    <cfRule type="containsText" dxfId="3022" priority="3022" operator="containsText" text="Operational">
      <formula>NOT(ISERROR(SEARCH("Operational",D1198)))</formula>
    </cfRule>
    <cfRule type="containsText" dxfId="3021" priority="3023" operator="containsText" text="Dn(service)">
      <formula>NOT(ISERROR(SEARCH("Dn(service)",D1198)))</formula>
    </cfRule>
    <cfRule type="containsText" dxfId="3020" priority="3024" operator="containsText" text="Dn(waiting)">
      <formula>NOT(ISERROR(SEARCH("Dn(waiting)",D1198)))</formula>
    </cfRule>
  </conditionalFormatting>
  <conditionalFormatting sqref="D1199">
    <cfRule type="containsBlanks" dxfId="3019" priority="3017">
      <formula>LEN(TRIM(D1199))=0</formula>
    </cfRule>
    <cfRule type="containsText" dxfId="3018" priority="3018" operator="containsText" text="Operational">
      <formula>NOT(ISERROR(SEARCH("Operational",D1199)))</formula>
    </cfRule>
    <cfRule type="containsText" dxfId="3017" priority="3019" operator="containsText" text="Dn(service)">
      <formula>NOT(ISERROR(SEARCH("Dn(service)",D1199)))</formula>
    </cfRule>
    <cfRule type="containsText" dxfId="3016" priority="3020" operator="containsText" text="Dn(waiting)">
      <formula>NOT(ISERROR(SEARCH("Dn(waiting)",D1199)))</formula>
    </cfRule>
  </conditionalFormatting>
  <conditionalFormatting sqref="D1200">
    <cfRule type="containsBlanks" dxfId="3015" priority="3013">
      <formula>LEN(TRIM(D1200))=0</formula>
    </cfRule>
    <cfRule type="containsText" dxfId="3014" priority="3014" operator="containsText" text="Operational">
      <formula>NOT(ISERROR(SEARCH("Operational",D1200)))</formula>
    </cfRule>
    <cfRule type="containsText" dxfId="3013" priority="3015" operator="containsText" text="Dn(service)">
      <formula>NOT(ISERROR(SEARCH("Dn(service)",D1200)))</formula>
    </cfRule>
    <cfRule type="containsText" dxfId="3012" priority="3016" operator="containsText" text="Dn(waiting)">
      <formula>NOT(ISERROR(SEARCH("Dn(waiting)",D1200)))</formula>
    </cfRule>
  </conditionalFormatting>
  <conditionalFormatting sqref="H1201">
    <cfRule type="containsBlanks" dxfId="3011" priority="3009">
      <formula>LEN(TRIM(H1201))=0</formula>
    </cfRule>
    <cfRule type="containsText" dxfId="3010" priority="3010" operator="containsText" text="Operational">
      <formula>NOT(ISERROR(SEARCH("Operational",H1201)))</formula>
    </cfRule>
    <cfRule type="containsText" dxfId="3009" priority="3011" operator="containsText" text="Dn(service)">
      <formula>NOT(ISERROR(SEARCH("Dn(service)",H1201)))</formula>
    </cfRule>
    <cfRule type="containsText" dxfId="3008" priority="3012" operator="containsText" text="Dn(waiting)">
      <formula>NOT(ISERROR(SEARCH("Dn(waiting)",H1201)))</formula>
    </cfRule>
  </conditionalFormatting>
  <conditionalFormatting sqref="H1202">
    <cfRule type="containsBlanks" dxfId="3007" priority="3005">
      <formula>LEN(TRIM(H1202))=0</formula>
    </cfRule>
    <cfRule type="containsText" dxfId="3006" priority="3006" operator="containsText" text="Operational">
      <formula>NOT(ISERROR(SEARCH("Operational",H1202)))</formula>
    </cfRule>
    <cfRule type="containsText" dxfId="3005" priority="3007" operator="containsText" text="Dn(service)">
      <formula>NOT(ISERROR(SEARCH("Dn(service)",H1202)))</formula>
    </cfRule>
    <cfRule type="containsText" dxfId="3004" priority="3008" operator="containsText" text="Dn(waiting)">
      <formula>NOT(ISERROR(SEARCH("Dn(waiting)",H1202)))</formula>
    </cfRule>
  </conditionalFormatting>
  <conditionalFormatting sqref="H1203">
    <cfRule type="containsBlanks" dxfId="3003" priority="3001">
      <formula>LEN(TRIM(H1203))=0</formula>
    </cfRule>
    <cfRule type="containsText" dxfId="3002" priority="3002" operator="containsText" text="Operational">
      <formula>NOT(ISERROR(SEARCH("Operational",H1203)))</formula>
    </cfRule>
    <cfRule type="containsText" dxfId="3001" priority="3003" operator="containsText" text="Dn(service)">
      <formula>NOT(ISERROR(SEARCH("Dn(service)",H1203)))</formula>
    </cfRule>
    <cfRule type="containsText" dxfId="3000" priority="3004" operator="containsText" text="Dn(waiting)">
      <formula>NOT(ISERROR(SEARCH("Dn(waiting)",H1203)))</formula>
    </cfRule>
  </conditionalFormatting>
  <conditionalFormatting sqref="H1204">
    <cfRule type="containsBlanks" dxfId="2999" priority="2997">
      <formula>LEN(TRIM(H1204))=0</formula>
    </cfRule>
    <cfRule type="containsText" dxfId="2998" priority="2998" operator="containsText" text="Operational">
      <formula>NOT(ISERROR(SEARCH("Operational",H1204)))</formula>
    </cfRule>
    <cfRule type="containsText" dxfId="2997" priority="2999" operator="containsText" text="Dn(service)">
      <formula>NOT(ISERROR(SEARCH("Dn(service)",H1204)))</formula>
    </cfRule>
    <cfRule type="containsText" dxfId="2996" priority="3000" operator="containsText" text="Dn(waiting)">
      <formula>NOT(ISERROR(SEARCH("Dn(waiting)",H1204)))</formula>
    </cfRule>
  </conditionalFormatting>
  <conditionalFormatting sqref="C1205">
    <cfRule type="containsBlanks" dxfId="2995" priority="2993">
      <formula>LEN(TRIM(C1205))=0</formula>
    </cfRule>
    <cfRule type="containsText" dxfId="2994" priority="2994" operator="containsText" text="Operational">
      <formula>NOT(ISERROR(SEARCH("Operational",C1205)))</formula>
    </cfRule>
    <cfRule type="containsText" dxfId="2993" priority="2995" operator="containsText" text="Dn(service)">
      <formula>NOT(ISERROR(SEARCH("Dn(service)",C1205)))</formula>
    </cfRule>
    <cfRule type="containsText" dxfId="2992" priority="2996" operator="containsText" text="Dn(waiting)">
      <formula>NOT(ISERROR(SEARCH("Dn(waiting)",C1205)))</formula>
    </cfRule>
  </conditionalFormatting>
  <conditionalFormatting sqref="C1206">
    <cfRule type="containsBlanks" dxfId="2991" priority="2989">
      <formula>LEN(TRIM(C1206))=0</formula>
    </cfRule>
    <cfRule type="containsText" dxfId="2990" priority="2990" operator="containsText" text="Operational">
      <formula>NOT(ISERROR(SEARCH("Operational",C1206)))</formula>
    </cfRule>
    <cfRule type="containsText" dxfId="2989" priority="2991" operator="containsText" text="Dn(service)">
      <formula>NOT(ISERROR(SEARCH("Dn(service)",C1206)))</formula>
    </cfRule>
    <cfRule type="containsText" dxfId="2988" priority="2992" operator="containsText" text="Dn(waiting)">
      <formula>NOT(ISERROR(SEARCH("Dn(waiting)",C1206)))</formula>
    </cfRule>
  </conditionalFormatting>
  <conditionalFormatting sqref="C1207">
    <cfRule type="containsBlanks" dxfId="2987" priority="2985">
      <formula>LEN(TRIM(C1207))=0</formula>
    </cfRule>
    <cfRule type="containsText" dxfId="2986" priority="2986" operator="containsText" text="Operational">
      <formula>NOT(ISERROR(SEARCH("Operational",C1207)))</formula>
    </cfRule>
    <cfRule type="containsText" dxfId="2985" priority="2987" operator="containsText" text="Dn(service)">
      <formula>NOT(ISERROR(SEARCH("Dn(service)",C1207)))</formula>
    </cfRule>
    <cfRule type="containsText" dxfId="2984" priority="2988" operator="containsText" text="Dn(waiting)">
      <formula>NOT(ISERROR(SEARCH("Dn(waiting)",C1207)))</formula>
    </cfRule>
  </conditionalFormatting>
  <conditionalFormatting sqref="C1208">
    <cfRule type="containsBlanks" dxfId="2983" priority="2981">
      <formula>LEN(TRIM(C1208))=0</formula>
    </cfRule>
    <cfRule type="containsText" dxfId="2982" priority="2982" operator="containsText" text="Operational">
      <formula>NOT(ISERROR(SEARCH("Operational",C1208)))</formula>
    </cfRule>
    <cfRule type="containsText" dxfId="2981" priority="2983" operator="containsText" text="Dn(service)">
      <formula>NOT(ISERROR(SEARCH("Dn(service)",C1208)))</formula>
    </cfRule>
    <cfRule type="containsText" dxfId="2980" priority="2984" operator="containsText" text="Dn(waiting)">
      <formula>NOT(ISERROR(SEARCH("Dn(waiting)",C1208)))</formula>
    </cfRule>
  </conditionalFormatting>
  <conditionalFormatting sqref="F1209">
    <cfRule type="containsBlanks" dxfId="2979" priority="2977">
      <formula>LEN(TRIM(F1209))=0</formula>
    </cfRule>
    <cfRule type="containsText" dxfId="2978" priority="2978" operator="containsText" text="Operational">
      <formula>NOT(ISERROR(SEARCH("Operational",F1209)))</formula>
    </cfRule>
    <cfRule type="containsText" dxfId="2977" priority="2979" operator="containsText" text="Dn(service)">
      <formula>NOT(ISERROR(SEARCH("Dn(service)",F1209)))</formula>
    </cfRule>
    <cfRule type="containsText" dxfId="2976" priority="2980" operator="containsText" text="Dn(waiting)">
      <formula>NOT(ISERROR(SEARCH("Dn(waiting)",F1209)))</formula>
    </cfRule>
  </conditionalFormatting>
  <conditionalFormatting sqref="F1210">
    <cfRule type="containsBlanks" dxfId="2975" priority="2973">
      <formula>LEN(TRIM(F1210))=0</formula>
    </cfRule>
    <cfRule type="containsText" dxfId="2974" priority="2974" operator="containsText" text="Operational">
      <formula>NOT(ISERROR(SEARCH("Operational",F1210)))</formula>
    </cfRule>
    <cfRule type="containsText" dxfId="2973" priority="2975" operator="containsText" text="Dn(service)">
      <formula>NOT(ISERROR(SEARCH("Dn(service)",F1210)))</formula>
    </cfRule>
    <cfRule type="containsText" dxfId="2972" priority="2976" operator="containsText" text="Dn(waiting)">
      <formula>NOT(ISERROR(SEARCH("Dn(waiting)",F1210)))</formula>
    </cfRule>
  </conditionalFormatting>
  <conditionalFormatting sqref="F1211">
    <cfRule type="containsBlanks" dxfId="2971" priority="2969">
      <formula>LEN(TRIM(F1211))=0</formula>
    </cfRule>
    <cfRule type="containsText" dxfId="2970" priority="2970" operator="containsText" text="Operational">
      <formula>NOT(ISERROR(SEARCH("Operational",F1211)))</formula>
    </cfRule>
    <cfRule type="containsText" dxfId="2969" priority="2971" operator="containsText" text="Dn(service)">
      <formula>NOT(ISERROR(SEARCH("Dn(service)",F1211)))</formula>
    </cfRule>
    <cfRule type="containsText" dxfId="2968" priority="2972" operator="containsText" text="Dn(waiting)">
      <formula>NOT(ISERROR(SEARCH("Dn(waiting)",F1211)))</formula>
    </cfRule>
  </conditionalFormatting>
  <conditionalFormatting sqref="F1212">
    <cfRule type="containsBlanks" dxfId="2967" priority="2965">
      <formula>LEN(TRIM(F1212))=0</formula>
    </cfRule>
    <cfRule type="containsText" dxfId="2966" priority="2966" operator="containsText" text="Operational">
      <formula>NOT(ISERROR(SEARCH("Operational",F1212)))</formula>
    </cfRule>
    <cfRule type="containsText" dxfId="2965" priority="2967" operator="containsText" text="Dn(service)">
      <formula>NOT(ISERROR(SEARCH("Dn(service)",F1212)))</formula>
    </cfRule>
    <cfRule type="containsText" dxfId="2964" priority="2968" operator="containsText" text="Dn(waiting)">
      <formula>NOT(ISERROR(SEARCH("Dn(waiting)",F1212)))</formula>
    </cfRule>
  </conditionalFormatting>
  <conditionalFormatting sqref="G1213">
    <cfRule type="containsBlanks" dxfId="2963" priority="2961">
      <formula>LEN(TRIM(G1213))=0</formula>
    </cfRule>
    <cfRule type="containsText" dxfId="2962" priority="2962" operator="containsText" text="Operational">
      <formula>NOT(ISERROR(SEARCH("Operational",G1213)))</formula>
    </cfRule>
    <cfRule type="containsText" dxfId="2961" priority="2963" operator="containsText" text="Dn(service)">
      <formula>NOT(ISERROR(SEARCH("Dn(service)",G1213)))</formula>
    </cfRule>
    <cfRule type="containsText" dxfId="2960" priority="2964" operator="containsText" text="Dn(waiting)">
      <formula>NOT(ISERROR(SEARCH("Dn(waiting)",G1213)))</formula>
    </cfRule>
  </conditionalFormatting>
  <conditionalFormatting sqref="G1214">
    <cfRule type="containsBlanks" dxfId="2959" priority="2957">
      <formula>LEN(TRIM(G1214))=0</formula>
    </cfRule>
    <cfRule type="containsText" dxfId="2958" priority="2958" operator="containsText" text="Operational">
      <formula>NOT(ISERROR(SEARCH("Operational",G1214)))</formula>
    </cfRule>
    <cfRule type="containsText" dxfId="2957" priority="2959" operator="containsText" text="Dn(service)">
      <formula>NOT(ISERROR(SEARCH("Dn(service)",G1214)))</formula>
    </cfRule>
    <cfRule type="containsText" dxfId="2956" priority="2960" operator="containsText" text="Dn(waiting)">
      <formula>NOT(ISERROR(SEARCH("Dn(waiting)",G1214)))</formula>
    </cfRule>
  </conditionalFormatting>
  <conditionalFormatting sqref="G1215">
    <cfRule type="containsBlanks" dxfId="2955" priority="2953">
      <formula>LEN(TRIM(G1215))=0</formula>
    </cfRule>
    <cfRule type="containsText" dxfId="2954" priority="2954" operator="containsText" text="Operational">
      <formula>NOT(ISERROR(SEARCH("Operational",G1215)))</formula>
    </cfRule>
    <cfRule type="containsText" dxfId="2953" priority="2955" operator="containsText" text="Dn(service)">
      <formula>NOT(ISERROR(SEARCH("Dn(service)",G1215)))</formula>
    </cfRule>
    <cfRule type="containsText" dxfId="2952" priority="2956" operator="containsText" text="Dn(waiting)">
      <formula>NOT(ISERROR(SEARCH("Dn(waiting)",G1215)))</formula>
    </cfRule>
  </conditionalFormatting>
  <conditionalFormatting sqref="G1216">
    <cfRule type="containsBlanks" dxfId="2951" priority="2949">
      <formula>LEN(TRIM(G1216))=0</formula>
    </cfRule>
    <cfRule type="containsText" dxfId="2950" priority="2950" operator="containsText" text="Operational">
      <formula>NOT(ISERROR(SEARCH("Operational",G1216)))</formula>
    </cfRule>
    <cfRule type="containsText" dxfId="2949" priority="2951" operator="containsText" text="Dn(service)">
      <formula>NOT(ISERROR(SEARCH("Dn(service)",G1216)))</formula>
    </cfRule>
    <cfRule type="containsText" dxfId="2948" priority="2952" operator="containsText" text="Dn(waiting)">
      <formula>NOT(ISERROR(SEARCH("Dn(waiting)",G1216)))</formula>
    </cfRule>
  </conditionalFormatting>
  <conditionalFormatting sqref="G1217">
    <cfRule type="containsBlanks" dxfId="2947" priority="2945">
      <formula>LEN(TRIM(G1217))=0</formula>
    </cfRule>
    <cfRule type="containsText" dxfId="2946" priority="2946" operator="containsText" text="Operational">
      <formula>NOT(ISERROR(SEARCH("Operational",G1217)))</formula>
    </cfRule>
    <cfRule type="containsText" dxfId="2945" priority="2947" operator="containsText" text="Dn(service)">
      <formula>NOT(ISERROR(SEARCH("Dn(service)",G1217)))</formula>
    </cfRule>
    <cfRule type="containsText" dxfId="2944" priority="2948" operator="containsText" text="Dn(waiting)">
      <formula>NOT(ISERROR(SEARCH("Dn(waiting)",G1217)))</formula>
    </cfRule>
  </conditionalFormatting>
  <conditionalFormatting sqref="E1218">
    <cfRule type="containsBlanks" dxfId="2943" priority="2941">
      <formula>LEN(TRIM(E1218))=0</formula>
    </cfRule>
    <cfRule type="containsText" dxfId="2942" priority="2942" operator="containsText" text="Operational">
      <formula>NOT(ISERROR(SEARCH("Operational",E1218)))</formula>
    </cfRule>
    <cfRule type="containsText" dxfId="2941" priority="2943" operator="containsText" text="Dn(service)">
      <formula>NOT(ISERROR(SEARCH("Dn(service)",E1218)))</formula>
    </cfRule>
    <cfRule type="containsText" dxfId="2940" priority="2944" operator="containsText" text="Dn(waiting)">
      <formula>NOT(ISERROR(SEARCH("Dn(waiting)",E1218)))</formula>
    </cfRule>
  </conditionalFormatting>
  <conditionalFormatting sqref="E1219">
    <cfRule type="containsBlanks" dxfId="2939" priority="2937">
      <formula>LEN(TRIM(E1219))=0</formula>
    </cfRule>
    <cfRule type="containsText" dxfId="2938" priority="2938" operator="containsText" text="Operational">
      <formula>NOT(ISERROR(SEARCH("Operational",E1219)))</formula>
    </cfRule>
    <cfRule type="containsText" dxfId="2937" priority="2939" operator="containsText" text="Dn(service)">
      <formula>NOT(ISERROR(SEARCH("Dn(service)",E1219)))</formula>
    </cfRule>
    <cfRule type="containsText" dxfId="2936" priority="2940" operator="containsText" text="Dn(waiting)">
      <formula>NOT(ISERROR(SEARCH("Dn(waiting)",E1219)))</formula>
    </cfRule>
  </conditionalFormatting>
  <conditionalFormatting sqref="E1220">
    <cfRule type="containsBlanks" dxfId="2935" priority="2933">
      <formula>LEN(TRIM(E1220))=0</formula>
    </cfRule>
    <cfRule type="containsText" dxfId="2934" priority="2934" operator="containsText" text="Operational">
      <formula>NOT(ISERROR(SEARCH("Operational",E1220)))</formula>
    </cfRule>
    <cfRule type="containsText" dxfId="2933" priority="2935" operator="containsText" text="Dn(service)">
      <formula>NOT(ISERROR(SEARCH("Dn(service)",E1220)))</formula>
    </cfRule>
    <cfRule type="containsText" dxfId="2932" priority="2936" operator="containsText" text="Dn(waiting)">
      <formula>NOT(ISERROR(SEARCH("Dn(waiting)",E1220)))</formula>
    </cfRule>
  </conditionalFormatting>
  <conditionalFormatting sqref="E1221">
    <cfRule type="containsBlanks" dxfId="2931" priority="2929">
      <formula>LEN(TRIM(E1221))=0</formula>
    </cfRule>
    <cfRule type="containsText" dxfId="2930" priority="2930" operator="containsText" text="Operational">
      <formula>NOT(ISERROR(SEARCH("Operational",E1221)))</formula>
    </cfRule>
    <cfRule type="containsText" dxfId="2929" priority="2931" operator="containsText" text="Dn(service)">
      <formula>NOT(ISERROR(SEARCH("Dn(service)",E1221)))</formula>
    </cfRule>
    <cfRule type="containsText" dxfId="2928" priority="2932" operator="containsText" text="Dn(waiting)">
      <formula>NOT(ISERROR(SEARCH("Dn(waiting)",E1221)))</formula>
    </cfRule>
  </conditionalFormatting>
  <conditionalFormatting sqref="I1222">
    <cfRule type="containsBlanks" dxfId="2927" priority="2925">
      <formula>LEN(TRIM(I1222))=0</formula>
    </cfRule>
    <cfRule type="containsText" dxfId="2926" priority="2926" operator="containsText" text="Operational">
      <formula>NOT(ISERROR(SEARCH("Operational",I1222)))</formula>
    </cfRule>
    <cfRule type="containsText" dxfId="2925" priority="2927" operator="containsText" text="Dn(service)">
      <formula>NOT(ISERROR(SEARCH("Dn(service)",I1222)))</formula>
    </cfRule>
    <cfRule type="containsText" dxfId="2924" priority="2928" operator="containsText" text="Dn(waiting)">
      <formula>NOT(ISERROR(SEARCH("Dn(waiting)",I1222)))</formula>
    </cfRule>
  </conditionalFormatting>
  <conditionalFormatting sqref="I1223">
    <cfRule type="containsBlanks" dxfId="2923" priority="2921">
      <formula>LEN(TRIM(I1223))=0</formula>
    </cfRule>
    <cfRule type="containsText" dxfId="2922" priority="2922" operator="containsText" text="Operational">
      <formula>NOT(ISERROR(SEARCH("Operational",I1223)))</formula>
    </cfRule>
    <cfRule type="containsText" dxfId="2921" priority="2923" operator="containsText" text="Dn(service)">
      <formula>NOT(ISERROR(SEARCH("Dn(service)",I1223)))</formula>
    </cfRule>
    <cfRule type="containsText" dxfId="2920" priority="2924" operator="containsText" text="Dn(waiting)">
      <formula>NOT(ISERROR(SEARCH("Dn(waiting)",I1223)))</formula>
    </cfRule>
  </conditionalFormatting>
  <conditionalFormatting sqref="I1224">
    <cfRule type="containsBlanks" dxfId="2919" priority="2917">
      <formula>LEN(TRIM(I1224))=0</formula>
    </cfRule>
    <cfRule type="containsText" dxfId="2918" priority="2918" operator="containsText" text="Operational">
      <formula>NOT(ISERROR(SEARCH("Operational",I1224)))</formula>
    </cfRule>
    <cfRule type="containsText" dxfId="2917" priority="2919" operator="containsText" text="Dn(service)">
      <formula>NOT(ISERROR(SEARCH("Dn(service)",I1224)))</formula>
    </cfRule>
    <cfRule type="containsText" dxfId="2916" priority="2920" operator="containsText" text="Dn(waiting)">
      <formula>NOT(ISERROR(SEARCH("Dn(waiting)",I1224)))</formula>
    </cfRule>
  </conditionalFormatting>
  <conditionalFormatting sqref="I1225">
    <cfRule type="containsBlanks" dxfId="2915" priority="2913">
      <formula>LEN(TRIM(I1225))=0</formula>
    </cfRule>
    <cfRule type="containsText" dxfId="2914" priority="2914" operator="containsText" text="Operational">
      <formula>NOT(ISERROR(SEARCH("Operational",I1225)))</formula>
    </cfRule>
    <cfRule type="containsText" dxfId="2913" priority="2915" operator="containsText" text="Dn(service)">
      <formula>NOT(ISERROR(SEARCH("Dn(service)",I1225)))</formula>
    </cfRule>
    <cfRule type="containsText" dxfId="2912" priority="2916" operator="containsText" text="Dn(waiting)">
      <formula>NOT(ISERROR(SEARCH("Dn(waiting)",I1225)))</formula>
    </cfRule>
  </conditionalFormatting>
  <conditionalFormatting sqref="I1226">
    <cfRule type="containsBlanks" dxfId="2911" priority="2909">
      <formula>LEN(TRIM(I1226))=0</formula>
    </cfRule>
    <cfRule type="containsText" dxfId="2910" priority="2910" operator="containsText" text="Operational">
      <formula>NOT(ISERROR(SEARCH("Operational",I1226)))</formula>
    </cfRule>
    <cfRule type="containsText" dxfId="2909" priority="2911" operator="containsText" text="Dn(service)">
      <formula>NOT(ISERROR(SEARCH("Dn(service)",I1226)))</formula>
    </cfRule>
    <cfRule type="containsText" dxfId="2908" priority="2912" operator="containsText" text="Dn(waiting)">
      <formula>NOT(ISERROR(SEARCH("Dn(waiting)",I1226)))</formula>
    </cfRule>
  </conditionalFormatting>
  <conditionalFormatting sqref="D1227">
    <cfRule type="containsBlanks" dxfId="2907" priority="2905">
      <formula>LEN(TRIM(D1227))=0</formula>
    </cfRule>
    <cfRule type="containsText" dxfId="2906" priority="2906" operator="containsText" text="Operational">
      <formula>NOT(ISERROR(SEARCH("Operational",D1227)))</formula>
    </cfRule>
    <cfRule type="containsText" dxfId="2905" priority="2907" operator="containsText" text="Dn(service)">
      <formula>NOT(ISERROR(SEARCH("Dn(service)",D1227)))</formula>
    </cfRule>
    <cfRule type="containsText" dxfId="2904" priority="2908" operator="containsText" text="Dn(waiting)">
      <formula>NOT(ISERROR(SEARCH("Dn(waiting)",D1227)))</formula>
    </cfRule>
  </conditionalFormatting>
  <conditionalFormatting sqref="D1228">
    <cfRule type="containsBlanks" dxfId="2903" priority="2901">
      <formula>LEN(TRIM(D1228))=0</formula>
    </cfRule>
    <cfRule type="containsText" dxfId="2902" priority="2902" operator="containsText" text="Operational">
      <formula>NOT(ISERROR(SEARCH("Operational",D1228)))</formula>
    </cfRule>
    <cfRule type="containsText" dxfId="2901" priority="2903" operator="containsText" text="Dn(service)">
      <formula>NOT(ISERROR(SEARCH("Dn(service)",D1228)))</formula>
    </cfRule>
    <cfRule type="containsText" dxfId="2900" priority="2904" operator="containsText" text="Dn(waiting)">
      <formula>NOT(ISERROR(SEARCH("Dn(waiting)",D1228)))</formula>
    </cfRule>
  </conditionalFormatting>
  <conditionalFormatting sqref="D1229">
    <cfRule type="containsBlanks" dxfId="2899" priority="2897">
      <formula>LEN(TRIM(D1229))=0</formula>
    </cfRule>
    <cfRule type="containsText" dxfId="2898" priority="2898" operator="containsText" text="Operational">
      <formula>NOT(ISERROR(SEARCH("Operational",D1229)))</formula>
    </cfRule>
    <cfRule type="containsText" dxfId="2897" priority="2899" operator="containsText" text="Dn(service)">
      <formula>NOT(ISERROR(SEARCH("Dn(service)",D1229)))</formula>
    </cfRule>
    <cfRule type="containsText" dxfId="2896" priority="2900" operator="containsText" text="Dn(waiting)">
      <formula>NOT(ISERROR(SEARCH("Dn(waiting)",D1229)))</formula>
    </cfRule>
  </conditionalFormatting>
  <conditionalFormatting sqref="D1230">
    <cfRule type="containsBlanks" dxfId="2895" priority="2893">
      <formula>LEN(TRIM(D1230))=0</formula>
    </cfRule>
    <cfRule type="containsText" dxfId="2894" priority="2894" operator="containsText" text="Operational">
      <formula>NOT(ISERROR(SEARCH("Operational",D1230)))</formula>
    </cfRule>
    <cfRule type="containsText" dxfId="2893" priority="2895" operator="containsText" text="Dn(service)">
      <formula>NOT(ISERROR(SEARCH("Dn(service)",D1230)))</formula>
    </cfRule>
    <cfRule type="containsText" dxfId="2892" priority="2896" operator="containsText" text="Dn(waiting)">
      <formula>NOT(ISERROR(SEARCH("Dn(waiting)",D1230)))</formula>
    </cfRule>
  </conditionalFormatting>
  <conditionalFormatting sqref="D1231">
    <cfRule type="containsBlanks" dxfId="2891" priority="2889">
      <formula>LEN(TRIM(D1231))=0</formula>
    </cfRule>
    <cfRule type="containsText" dxfId="2890" priority="2890" operator="containsText" text="Operational">
      <formula>NOT(ISERROR(SEARCH("Operational",D1231)))</formula>
    </cfRule>
    <cfRule type="containsText" dxfId="2889" priority="2891" operator="containsText" text="Dn(service)">
      <formula>NOT(ISERROR(SEARCH("Dn(service)",D1231)))</formula>
    </cfRule>
    <cfRule type="containsText" dxfId="2888" priority="2892" operator="containsText" text="Dn(waiting)">
      <formula>NOT(ISERROR(SEARCH("Dn(waiting)",D1231)))</formula>
    </cfRule>
  </conditionalFormatting>
  <conditionalFormatting sqref="H1232">
    <cfRule type="containsBlanks" dxfId="2887" priority="2885">
      <formula>LEN(TRIM(H1232))=0</formula>
    </cfRule>
    <cfRule type="containsText" dxfId="2886" priority="2886" operator="containsText" text="Operational">
      <formula>NOT(ISERROR(SEARCH("Operational",H1232)))</formula>
    </cfRule>
    <cfRule type="containsText" dxfId="2885" priority="2887" operator="containsText" text="Dn(service)">
      <formula>NOT(ISERROR(SEARCH("Dn(service)",H1232)))</formula>
    </cfRule>
    <cfRule type="containsText" dxfId="2884" priority="2888" operator="containsText" text="Dn(waiting)">
      <formula>NOT(ISERROR(SEARCH("Dn(waiting)",H1232)))</formula>
    </cfRule>
  </conditionalFormatting>
  <conditionalFormatting sqref="H1233">
    <cfRule type="containsBlanks" dxfId="2883" priority="2881">
      <formula>LEN(TRIM(H1233))=0</formula>
    </cfRule>
    <cfRule type="containsText" dxfId="2882" priority="2882" operator="containsText" text="Operational">
      <formula>NOT(ISERROR(SEARCH("Operational",H1233)))</formula>
    </cfRule>
    <cfRule type="containsText" dxfId="2881" priority="2883" operator="containsText" text="Dn(service)">
      <formula>NOT(ISERROR(SEARCH("Dn(service)",H1233)))</formula>
    </cfRule>
    <cfRule type="containsText" dxfId="2880" priority="2884" operator="containsText" text="Dn(waiting)">
      <formula>NOT(ISERROR(SEARCH("Dn(waiting)",H1233)))</formula>
    </cfRule>
  </conditionalFormatting>
  <conditionalFormatting sqref="H1234">
    <cfRule type="containsBlanks" dxfId="2879" priority="2877">
      <formula>LEN(TRIM(H1234))=0</formula>
    </cfRule>
    <cfRule type="containsText" dxfId="2878" priority="2878" operator="containsText" text="Operational">
      <formula>NOT(ISERROR(SEARCH("Operational",H1234)))</formula>
    </cfRule>
    <cfRule type="containsText" dxfId="2877" priority="2879" operator="containsText" text="Dn(service)">
      <formula>NOT(ISERROR(SEARCH("Dn(service)",H1234)))</formula>
    </cfRule>
    <cfRule type="containsText" dxfId="2876" priority="2880" operator="containsText" text="Dn(waiting)">
      <formula>NOT(ISERROR(SEARCH("Dn(waiting)",H1234)))</formula>
    </cfRule>
  </conditionalFormatting>
  <conditionalFormatting sqref="C1235">
    <cfRule type="containsBlanks" dxfId="2875" priority="2873">
      <formula>LEN(TRIM(C1235))=0</formula>
    </cfRule>
    <cfRule type="containsText" dxfId="2874" priority="2874" operator="containsText" text="Operational">
      <formula>NOT(ISERROR(SEARCH("Operational",C1235)))</formula>
    </cfRule>
    <cfRule type="containsText" dxfId="2873" priority="2875" operator="containsText" text="Dn(service)">
      <formula>NOT(ISERROR(SEARCH("Dn(service)",C1235)))</formula>
    </cfRule>
    <cfRule type="containsText" dxfId="2872" priority="2876" operator="containsText" text="Dn(waiting)">
      <formula>NOT(ISERROR(SEARCH("Dn(waiting)",C1235)))</formula>
    </cfRule>
  </conditionalFormatting>
  <conditionalFormatting sqref="C1236">
    <cfRule type="containsBlanks" dxfId="2871" priority="2869">
      <formula>LEN(TRIM(C1236))=0</formula>
    </cfRule>
    <cfRule type="containsText" dxfId="2870" priority="2870" operator="containsText" text="Operational">
      <formula>NOT(ISERROR(SEARCH("Operational",C1236)))</formula>
    </cfRule>
    <cfRule type="containsText" dxfId="2869" priority="2871" operator="containsText" text="Dn(service)">
      <formula>NOT(ISERROR(SEARCH("Dn(service)",C1236)))</formula>
    </cfRule>
    <cfRule type="containsText" dxfId="2868" priority="2872" operator="containsText" text="Dn(waiting)">
      <formula>NOT(ISERROR(SEARCH("Dn(waiting)",C1236)))</formula>
    </cfRule>
  </conditionalFormatting>
  <conditionalFormatting sqref="C1237">
    <cfRule type="containsBlanks" dxfId="2867" priority="2865">
      <formula>LEN(TRIM(C1237))=0</formula>
    </cfRule>
    <cfRule type="containsText" dxfId="2866" priority="2866" operator="containsText" text="Operational">
      <formula>NOT(ISERROR(SEARCH("Operational",C1237)))</formula>
    </cfRule>
    <cfRule type="containsText" dxfId="2865" priority="2867" operator="containsText" text="Dn(service)">
      <formula>NOT(ISERROR(SEARCH("Dn(service)",C1237)))</formula>
    </cfRule>
    <cfRule type="containsText" dxfId="2864" priority="2868" operator="containsText" text="Dn(waiting)">
      <formula>NOT(ISERROR(SEARCH("Dn(waiting)",C1237)))</formula>
    </cfRule>
  </conditionalFormatting>
  <conditionalFormatting sqref="C1238">
    <cfRule type="containsBlanks" dxfId="2863" priority="2861">
      <formula>LEN(TRIM(C1238))=0</formula>
    </cfRule>
    <cfRule type="containsText" dxfId="2862" priority="2862" operator="containsText" text="Operational">
      <formula>NOT(ISERROR(SEARCH("Operational",C1238)))</formula>
    </cfRule>
    <cfRule type="containsText" dxfId="2861" priority="2863" operator="containsText" text="Dn(service)">
      <formula>NOT(ISERROR(SEARCH("Dn(service)",C1238)))</formula>
    </cfRule>
    <cfRule type="containsText" dxfId="2860" priority="2864" operator="containsText" text="Dn(waiting)">
      <formula>NOT(ISERROR(SEARCH("Dn(waiting)",C1238)))</formula>
    </cfRule>
  </conditionalFormatting>
  <conditionalFormatting sqref="F1239">
    <cfRule type="containsBlanks" dxfId="2859" priority="2857">
      <formula>LEN(TRIM(F1239))=0</formula>
    </cfRule>
    <cfRule type="containsText" dxfId="2858" priority="2858" operator="containsText" text="Operational">
      <formula>NOT(ISERROR(SEARCH("Operational",F1239)))</formula>
    </cfRule>
    <cfRule type="containsText" dxfId="2857" priority="2859" operator="containsText" text="Dn(service)">
      <formula>NOT(ISERROR(SEARCH("Dn(service)",F1239)))</formula>
    </cfRule>
    <cfRule type="containsText" dxfId="2856" priority="2860" operator="containsText" text="Dn(waiting)">
      <formula>NOT(ISERROR(SEARCH("Dn(waiting)",F1239)))</formula>
    </cfRule>
  </conditionalFormatting>
  <conditionalFormatting sqref="F1240">
    <cfRule type="containsBlanks" dxfId="2855" priority="2853">
      <formula>LEN(TRIM(F1240))=0</formula>
    </cfRule>
    <cfRule type="containsText" dxfId="2854" priority="2854" operator="containsText" text="Operational">
      <formula>NOT(ISERROR(SEARCH("Operational",F1240)))</formula>
    </cfRule>
    <cfRule type="containsText" dxfId="2853" priority="2855" operator="containsText" text="Dn(service)">
      <formula>NOT(ISERROR(SEARCH("Dn(service)",F1240)))</formula>
    </cfRule>
    <cfRule type="containsText" dxfId="2852" priority="2856" operator="containsText" text="Dn(waiting)">
      <formula>NOT(ISERROR(SEARCH("Dn(waiting)",F1240)))</formula>
    </cfRule>
  </conditionalFormatting>
  <conditionalFormatting sqref="F1241">
    <cfRule type="containsBlanks" dxfId="2851" priority="2849">
      <formula>LEN(TRIM(F1241))=0</formula>
    </cfRule>
    <cfRule type="containsText" dxfId="2850" priority="2850" operator="containsText" text="Operational">
      <formula>NOT(ISERROR(SEARCH("Operational",F1241)))</formula>
    </cfRule>
    <cfRule type="containsText" dxfId="2849" priority="2851" operator="containsText" text="Dn(service)">
      <formula>NOT(ISERROR(SEARCH("Dn(service)",F1241)))</formula>
    </cfRule>
    <cfRule type="containsText" dxfId="2848" priority="2852" operator="containsText" text="Dn(waiting)">
      <formula>NOT(ISERROR(SEARCH("Dn(waiting)",F1241)))</formula>
    </cfRule>
  </conditionalFormatting>
  <conditionalFormatting sqref="F1242">
    <cfRule type="containsBlanks" dxfId="2847" priority="2845">
      <formula>LEN(TRIM(F1242))=0</formula>
    </cfRule>
    <cfRule type="containsText" dxfId="2846" priority="2846" operator="containsText" text="Operational">
      <formula>NOT(ISERROR(SEARCH("Operational",F1242)))</formula>
    </cfRule>
    <cfRule type="containsText" dxfId="2845" priority="2847" operator="containsText" text="Dn(service)">
      <formula>NOT(ISERROR(SEARCH("Dn(service)",F1242)))</formula>
    </cfRule>
    <cfRule type="containsText" dxfId="2844" priority="2848" operator="containsText" text="Dn(waiting)">
      <formula>NOT(ISERROR(SEARCH("Dn(waiting)",F1242)))</formula>
    </cfRule>
  </conditionalFormatting>
  <conditionalFormatting sqref="G1243">
    <cfRule type="containsBlanks" dxfId="2843" priority="2841">
      <formula>LEN(TRIM(G1243))=0</formula>
    </cfRule>
    <cfRule type="containsText" dxfId="2842" priority="2842" operator="containsText" text="Operational">
      <formula>NOT(ISERROR(SEARCH("Operational",G1243)))</formula>
    </cfRule>
    <cfRule type="containsText" dxfId="2841" priority="2843" operator="containsText" text="Dn(service)">
      <formula>NOT(ISERROR(SEARCH("Dn(service)",G1243)))</formula>
    </cfRule>
    <cfRule type="containsText" dxfId="2840" priority="2844" operator="containsText" text="Dn(waiting)">
      <formula>NOT(ISERROR(SEARCH("Dn(waiting)",G1243)))</formula>
    </cfRule>
  </conditionalFormatting>
  <conditionalFormatting sqref="G1244">
    <cfRule type="containsBlanks" dxfId="2839" priority="2837">
      <formula>LEN(TRIM(G1244))=0</formula>
    </cfRule>
    <cfRule type="containsText" dxfId="2838" priority="2838" operator="containsText" text="Operational">
      <formula>NOT(ISERROR(SEARCH("Operational",G1244)))</formula>
    </cfRule>
    <cfRule type="containsText" dxfId="2837" priority="2839" operator="containsText" text="Dn(service)">
      <formula>NOT(ISERROR(SEARCH("Dn(service)",G1244)))</formula>
    </cfRule>
    <cfRule type="containsText" dxfId="2836" priority="2840" operator="containsText" text="Dn(waiting)">
      <formula>NOT(ISERROR(SEARCH("Dn(waiting)",G1244)))</formula>
    </cfRule>
  </conditionalFormatting>
  <conditionalFormatting sqref="G1245">
    <cfRule type="containsBlanks" dxfId="2835" priority="2833">
      <formula>LEN(TRIM(G1245))=0</formula>
    </cfRule>
    <cfRule type="containsText" dxfId="2834" priority="2834" operator="containsText" text="Operational">
      <formula>NOT(ISERROR(SEARCH("Operational",G1245)))</formula>
    </cfRule>
    <cfRule type="containsText" dxfId="2833" priority="2835" operator="containsText" text="Dn(service)">
      <formula>NOT(ISERROR(SEARCH("Dn(service)",G1245)))</formula>
    </cfRule>
    <cfRule type="containsText" dxfId="2832" priority="2836" operator="containsText" text="Dn(waiting)">
      <formula>NOT(ISERROR(SEARCH("Dn(waiting)",G1245)))</formula>
    </cfRule>
  </conditionalFormatting>
  <conditionalFormatting sqref="G1246">
    <cfRule type="containsBlanks" dxfId="2831" priority="2829">
      <formula>LEN(TRIM(G1246))=0</formula>
    </cfRule>
    <cfRule type="containsText" dxfId="2830" priority="2830" operator="containsText" text="Operational">
      <formula>NOT(ISERROR(SEARCH("Operational",G1246)))</formula>
    </cfRule>
    <cfRule type="containsText" dxfId="2829" priority="2831" operator="containsText" text="Dn(service)">
      <formula>NOT(ISERROR(SEARCH("Dn(service)",G1246)))</formula>
    </cfRule>
    <cfRule type="containsText" dxfId="2828" priority="2832" operator="containsText" text="Dn(waiting)">
      <formula>NOT(ISERROR(SEARCH("Dn(waiting)",G1246)))</formula>
    </cfRule>
  </conditionalFormatting>
  <conditionalFormatting sqref="E1247">
    <cfRule type="containsBlanks" dxfId="2827" priority="2825">
      <formula>LEN(TRIM(E1247))=0</formula>
    </cfRule>
    <cfRule type="containsText" dxfId="2826" priority="2826" operator="containsText" text="Operational">
      <formula>NOT(ISERROR(SEARCH("Operational",E1247)))</formula>
    </cfRule>
    <cfRule type="containsText" dxfId="2825" priority="2827" operator="containsText" text="Dn(service)">
      <formula>NOT(ISERROR(SEARCH("Dn(service)",E1247)))</formula>
    </cfRule>
    <cfRule type="containsText" dxfId="2824" priority="2828" operator="containsText" text="Dn(waiting)">
      <formula>NOT(ISERROR(SEARCH("Dn(waiting)",E1247)))</formula>
    </cfRule>
  </conditionalFormatting>
  <conditionalFormatting sqref="E1248">
    <cfRule type="containsBlanks" dxfId="2823" priority="2821">
      <formula>LEN(TRIM(E1248))=0</formula>
    </cfRule>
    <cfRule type="containsText" dxfId="2822" priority="2822" operator="containsText" text="Operational">
      <formula>NOT(ISERROR(SEARCH("Operational",E1248)))</formula>
    </cfRule>
    <cfRule type="containsText" dxfId="2821" priority="2823" operator="containsText" text="Dn(service)">
      <formula>NOT(ISERROR(SEARCH("Dn(service)",E1248)))</formula>
    </cfRule>
    <cfRule type="containsText" dxfId="2820" priority="2824" operator="containsText" text="Dn(waiting)">
      <formula>NOT(ISERROR(SEARCH("Dn(waiting)",E1248)))</formula>
    </cfRule>
  </conditionalFormatting>
  <conditionalFormatting sqref="E1249">
    <cfRule type="containsBlanks" dxfId="2819" priority="2817">
      <formula>LEN(TRIM(E1249))=0</formula>
    </cfRule>
    <cfRule type="containsText" dxfId="2818" priority="2818" operator="containsText" text="Operational">
      <formula>NOT(ISERROR(SEARCH("Operational",E1249)))</formula>
    </cfRule>
    <cfRule type="containsText" dxfId="2817" priority="2819" operator="containsText" text="Dn(service)">
      <formula>NOT(ISERROR(SEARCH("Dn(service)",E1249)))</formula>
    </cfRule>
    <cfRule type="containsText" dxfId="2816" priority="2820" operator="containsText" text="Dn(waiting)">
      <formula>NOT(ISERROR(SEARCH("Dn(waiting)",E1249)))</formula>
    </cfRule>
  </conditionalFormatting>
  <conditionalFormatting sqref="E1250">
    <cfRule type="containsBlanks" dxfId="2815" priority="2813">
      <formula>LEN(TRIM(E1250))=0</formula>
    </cfRule>
    <cfRule type="containsText" dxfId="2814" priority="2814" operator="containsText" text="Operational">
      <formula>NOT(ISERROR(SEARCH("Operational",E1250)))</formula>
    </cfRule>
    <cfRule type="containsText" dxfId="2813" priority="2815" operator="containsText" text="Dn(service)">
      <formula>NOT(ISERROR(SEARCH("Dn(service)",E1250)))</formula>
    </cfRule>
    <cfRule type="containsText" dxfId="2812" priority="2816" operator="containsText" text="Dn(waiting)">
      <formula>NOT(ISERROR(SEARCH("Dn(waiting)",E1250)))</formula>
    </cfRule>
  </conditionalFormatting>
  <conditionalFormatting sqref="E1251">
    <cfRule type="containsBlanks" dxfId="2811" priority="2809">
      <formula>LEN(TRIM(E1251))=0</formula>
    </cfRule>
    <cfRule type="containsText" dxfId="2810" priority="2810" operator="containsText" text="Operational">
      <formula>NOT(ISERROR(SEARCH("Operational",E1251)))</formula>
    </cfRule>
    <cfRule type="containsText" dxfId="2809" priority="2811" operator="containsText" text="Dn(service)">
      <formula>NOT(ISERROR(SEARCH("Dn(service)",E1251)))</formula>
    </cfRule>
    <cfRule type="containsText" dxfId="2808" priority="2812" operator="containsText" text="Dn(waiting)">
      <formula>NOT(ISERROR(SEARCH("Dn(waiting)",E1251)))</formula>
    </cfRule>
  </conditionalFormatting>
  <conditionalFormatting sqref="I1252">
    <cfRule type="containsBlanks" dxfId="2807" priority="2805">
      <formula>LEN(TRIM(I1252))=0</formula>
    </cfRule>
    <cfRule type="containsText" dxfId="2806" priority="2806" operator="containsText" text="Operational">
      <formula>NOT(ISERROR(SEARCH("Operational",I1252)))</formula>
    </cfRule>
    <cfRule type="containsText" dxfId="2805" priority="2807" operator="containsText" text="Dn(service)">
      <formula>NOT(ISERROR(SEARCH("Dn(service)",I1252)))</formula>
    </cfRule>
    <cfRule type="containsText" dxfId="2804" priority="2808" operator="containsText" text="Dn(waiting)">
      <formula>NOT(ISERROR(SEARCH("Dn(waiting)",I1252)))</formula>
    </cfRule>
  </conditionalFormatting>
  <conditionalFormatting sqref="I1253">
    <cfRule type="containsBlanks" dxfId="2803" priority="2801">
      <formula>LEN(TRIM(I1253))=0</formula>
    </cfRule>
    <cfRule type="containsText" dxfId="2802" priority="2802" operator="containsText" text="Operational">
      <formula>NOT(ISERROR(SEARCH("Operational",I1253)))</formula>
    </cfRule>
    <cfRule type="containsText" dxfId="2801" priority="2803" operator="containsText" text="Dn(service)">
      <formula>NOT(ISERROR(SEARCH("Dn(service)",I1253)))</formula>
    </cfRule>
    <cfRule type="containsText" dxfId="2800" priority="2804" operator="containsText" text="Dn(waiting)">
      <formula>NOT(ISERROR(SEARCH("Dn(waiting)",I1253)))</formula>
    </cfRule>
  </conditionalFormatting>
  <conditionalFormatting sqref="I1254">
    <cfRule type="containsBlanks" dxfId="2799" priority="2797">
      <formula>LEN(TRIM(I1254))=0</formula>
    </cfRule>
    <cfRule type="containsText" dxfId="2798" priority="2798" operator="containsText" text="Operational">
      <formula>NOT(ISERROR(SEARCH("Operational",I1254)))</formula>
    </cfRule>
    <cfRule type="containsText" dxfId="2797" priority="2799" operator="containsText" text="Dn(service)">
      <formula>NOT(ISERROR(SEARCH("Dn(service)",I1254)))</formula>
    </cfRule>
    <cfRule type="containsText" dxfId="2796" priority="2800" operator="containsText" text="Dn(waiting)">
      <formula>NOT(ISERROR(SEARCH("Dn(waiting)",I1254)))</formula>
    </cfRule>
  </conditionalFormatting>
  <conditionalFormatting sqref="I1255">
    <cfRule type="containsBlanks" dxfId="2795" priority="2793">
      <formula>LEN(TRIM(I1255))=0</formula>
    </cfRule>
    <cfRule type="containsText" dxfId="2794" priority="2794" operator="containsText" text="Operational">
      <formula>NOT(ISERROR(SEARCH("Operational",I1255)))</formula>
    </cfRule>
    <cfRule type="containsText" dxfId="2793" priority="2795" operator="containsText" text="Dn(service)">
      <formula>NOT(ISERROR(SEARCH("Dn(service)",I1255)))</formula>
    </cfRule>
    <cfRule type="containsText" dxfId="2792" priority="2796" operator="containsText" text="Dn(waiting)">
      <formula>NOT(ISERROR(SEARCH("Dn(waiting)",I1255)))</formula>
    </cfRule>
  </conditionalFormatting>
  <conditionalFormatting sqref="D1256">
    <cfRule type="containsBlanks" dxfId="2791" priority="2789">
      <formula>LEN(TRIM(D1256))=0</formula>
    </cfRule>
    <cfRule type="containsText" dxfId="2790" priority="2790" operator="containsText" text="Operational">
      <formula>NOT(ISERROR(SEARCH("Operational",D1256)))</formula>
    </cfRule>
    <cfRule type="containsText" dxfId="2789" priority="2791" operator="containsText" text="Dn(service)">
      <formula>NOT(ISERROR(SEARCH("Dn(service)",D1256)))</formula>
    </cfRule>
    <cfRule type="containsText" dxfId="2788" priority="2792" operator="containsText" text="Dn(waiting)">
      <formula>NOT(ISERROR(SEARCH("Dn(waiting)",D1256)))</formula>
    </cfRule>
  </conditionalFormatting>
  <conditionalFormatting sqref="D1257">
    <cfRule type="containsBlanks" dxfId="2787" priority="2785">
      <formula>LEN(TRIM(D1257))=0</formula>
    </cfRule>
    <cfRule type="containsText" dxfId="2786" priority="2786" operator="containsText" text="Operational">
      <formula>NOT(ISERROR(SEARCH("Operational",D1257)))</formula>
    </cfRule>
    <cfRule type="containsText" dxfId="2785" priority="2787" operator="containsText" text="Dn(service)">
      <formula>NOT(ISERROR(SEARCH("Dn(service)",D1257)))</formula>
    </cfRule>
    <cfRule type="containsText" dxfId="2784" priority="2788" operator="containsText" text="Dn(waiting)">
      <formula>NOT(ISERROR(SEARCH("Dn(waiting)",D1257)))</formula>
    </cfRule>
  </conditionalFormatting>
  <conditionalFormatting sqref="D1258">
    <cfRule type="containsBlanks" dxfId="2783" priority="2781">
      <formula>LEN(TRIM(D1258))=0</formula>
    </cfRule>
    <cfRule type="containsText" dxfId="2782" priority="2782" operator="containsText" text="Operational">
      <formula>NOT(ISERROR(SEARCH("Operational",D1258)))</formula>
    </cfRule>
    <cfRule type="containsText" dxfId="2781" priority="2783" operator="containsText" text="Dn(service)">
      <formula>NOT(ISERROR(SEARCH("Dn(service)",D1258)))</formula>
    </cfRule>
    <cfRule type="containsText" dxfId="2780" priority="2784" operator="containsText" text="Dn(waiting)">
      <formula>NOT(ISERROR(SEARCH("Dn(waiting)",D1258)))</formula>
    </cfRule>
  </conditionalFormatting>
  <conditionalFormatting sqref="H1259">
    <cfRule type="containsBlanks" dxfId="2779" priority="2777">
      <formula>LEN(TRIM(H1259))=0</formula>
    </cfRule>
    <cfRule type="containsText" dxfId="2778" priority="2778" operator="containsText" text="Operational">
      <formula>NOT(ISERROR(SEARCH("Operational",H1259)))</formula>
    </cfRule>
    <cfRule type="containsText" dxfId="2777" priority="2779" operator="containsText" text="Dn(service)">
      <formula>NOT(ISERROR(SEARCH("Dn(service)",H1259)))</formula>
    </cfRule>
    <cfRule type="containsText" dxfId="2776" priority="2780" operator="containsText" text="Dn(waiting)">
      <formula>NOT(ISERROR(SEARCH("Dn(waiting)",H1259)))</formula>
    </cfRule>
  </conditionalFormatting>
  <conditionalFormatting sqref="H1260">
    <cfRule type="containsBlanks" dxfId="2775" priority="2773">
      <formula>LEN(TRIM(H1260))=0</formula>
    </cfRule>
    <cfRule type="containsText" dxfId="2774" priority="2774" operator="containsText" text="Operational">
      <formula>NOT(ISERROR(SEARCH("Operational",H1260)))</formula>
    </cfRule>
    <cfRule type="containsText" dxfId="2773" priority="2775" operator="containsText" text="Dn(service)">
      <formula>NOT(ISERROR(SEARCH("Dn(service)",H1260)))</formula>
    </cfRule>
    <cfRule type="containsText" dxfId="2772" priority="2776" operator="containsText" text="Dn(waiting)">
      <formula>NOT(ISERROR(SEARCH("Dn(waiting)",H1260)))</formula>
    </cfRule>
  </conditionalFormatting>
  <conditionalFormatting sqref="H1261">
    <cfRule type="containsBlanks" dxfId="2771" priority="2769">
      <formula>LEN(TRIM(H1261))=0</formula>
    </cfRule>
    <cfRule type="containsText" dxfId="2770" priority="2770" operator="containsText" text="Operational">
      <formula>NOT(ISERROR(SEARCH("Operational",H1261)))</formula>
    </cfRule>
    <cfRule type="containsText" dxfId="2769" priority="2771" operator="containsText" text="Dn(service)">
      <formula>NOT(ISERROR(SEARCH("Dn(service)",H1261)))</formula>
    </cfRule>
    <cfRule type="containsText" dxfId="2768" priority="2772" operator="containsText" text="Dn(waiting)">
      <formula>NOT(ISERROR(SEARCH("Dn(waiting)",H1261)))</formula>
    </cfRule>
  </conditionalFormatting>
  <conditionalFormatting sqref="H1262">
    <cfRule type="containsBlanks" dxfId="2767" priority="2765">
      <formula>LEN(TRIM(H1262))=0</formula>
    </cfRule>
    <cfRule type="containsText" dxfId="2766" priority="2766" operator="containsText" text="Operational">
      <formula>NOT(ISERROR(SEARCH("Operational",H1262)))</formula>
    </cfRule>
    <cfRule type="containsText" dxfId="2765" priority="2767" operator="containsText" text="Dn(service)">
      <formula>NOT(ISERROR(SEARCH("Dn(service)",H1262)))</formula>
    </cfRule>
    <cfRule type="containsText" dxfId="2764" priority="2768" operator="containsText" text="Dn(waiting)">
      <formula>NOT(ISERROR(SEARCH("Dn(waiting)",H1262)))</formula>
    </cfRule>
  </conditionalFormatting>
  <conditionalFormatting sqref="H1263">
    <cfRule type="containsBlanks" dxfId="2763" priority="2761">
      <formula>LEN(TRIM(H1263))=0</formula>
    </cfRule>
    <cfRule type="containsText" dxfId="2762" priority="2762" operator="containsText" text="Operational">
      <formula>NOT(ISERROR(SEARCH("Operational",H1263)))</formula>
    </cfRule>
    <cfRule type="containsText" dxfId="2761" priority="2763" operator="containsText" text="Dn(service)">
      <formula>NOT(ISERROR(SEARCH("Dn(service)",H1263)))</formula>
    </cfRule>
    <cfRule type="containsText" dxfId="2760" priority="2764" operator="containsText" text="Dn(waiting)">
      <formula>NOT(ISERROR(SEARCH("Dn(waiting)",H1263)))</formula>
    </cfRule>
  </conditionalFormatting>
  <conditionalFormatting sqref="H1264">
    <cfRule type="containsBlanks" dxfId="2759" priority="2757">
      <formula>LEN(TRIM(H1264))=0</formula>
    </cfRule>
    <cfRule type="containsText" dxfId="2758" priority="2758" operator="containsText" text="Operational">
      <formula>NOT(ISERROR(SEARCH("Operational",H1264)))</formula>
    </cfRule>
    <cfRule type="containsText" dxfId="2757" priority="2759" operator="containsText" text="Dn(service)">
      <formula>NOT(ISERROR(SEARCH("Dn(service)",H1264)))</formula>
    </cfRule>
    <cfRule type="containsText" dxfId="2756" priority="2760" operator="containsText" text="Dn(waiting)">
      <formula>NOT(ISERROR(SEARCH("Dn(waiting)",H1264)))</formula>
    </cfRule>
  </conditionalFormatting>
  <conditionalFormatting sqref="H1265">
    <cfRule type="containsBlanks" dxfId="2755" priority="2753">
      <formula>LEN(TRIM(H1265))=0</formula>
    </cfRule>
    <cfRule type="containsText" dxfId="2754" priority="2754" operator="containsText" text="Operational">
      <formula>NOT(ISERROR(SEARCH("Operational",H1265)))</formula>
    </cfRule>
    <cfRule type="containsText" dxfId="2753" priority="2755" operator="containsText" text="Dn(service)">
      <formula>NOT(ISERROR(SEARCH("Dn(service)",H1265)))</formula>
    </cfRule>
    <cfRule type="containsText" dxfId="2752" priority="2756" operator="containsText" text="Dn(waiting)">
      <formula>NOT(ISERROR(SEARCH("Dn(waiting)",H1265)))</formula>
    </cfRule>
  </conditionalFormatting>
  <conditionalFormatting sqref="H1266">
    <cfRule type="containsBlanks" dxfId="2751" priority="2749">
      <formula>LEN(TRIM(H1266))=0</formula>
    </cfRule>
    <cfRule type="containsText" dxfId="2750" priority="2750" operator="containsText" text="Operational">
      <formula>NOT(ISERROR(SEARCH("Operational",H1266)))</formula>
    </cfRule>
    <cfRule type="containsText" dxfId="2749" priority="2751" operator="containsText" text="Dn(service)">
      <formula>NOT(ISERROR(SEARCH("Dn(service)",H1266)))</formula>
    </cfRule>
    <cfRule type="containsText" dxfId="2748" priority="2752" operator="containsText" text="Dn(waiting)">
      <formula>NOT(ISERROR(SEARCH("Dn(waiting)",H1266)))</formula>
    </cfRule>
  </conditionalFormatting>
  <conditionalFormatting sqref="H1267">
    <cfRule type="containsBlanks" dxfId="2747" priority="2745">
      <formula>LEN(TRIM(H1267))=0</formula>
    </cfRule>
    <cfRule type="containsText" dxfId="2746" priority="2746" operator="containsText" text="Operational">
      <formula>NOT(ISERROR(SEARCH("Operational",H1267)))</formula>
    </cfRule>
    <cfRule type="containsText" dxfId="2745" priority="2747" operator="containsText" text="Dn(service)">
      <formula>NOT(ISERROR(SEARCH("Dn(service)",H1267)))</formula>
    </cfRule>
    <cfRule type="containsText" dxfId="2744" priority="2748" operator="containsText" text="Dn(waiting)">
      <formula>NOT(ISERROR(SEARCH("Dn(waiting)",H1267)))</formula>
    </cfRule>
  </conditionalFormatting>
  <conditionalFormatting sqref="H1268">
    <cfRule type="containsBlanks" dxfId="2743" priority="2741">
      <formula>LEN(TRIM(H1268))=0</formula>
    </cfRule>
    <cfRule type="containsText" dxfId="2742" priority="2742" operator="containsText" text="Operational">
      <formula>NOT(ISERROR(SEARCH("Operational",H1268)))</formula>
    </cfRule>
    <cfRule type="containsText" dxfId="2741" priority="2743" operator="containsText" text="Dn(service)">
      <formula>NOT(ISERROR(SEARCH("Dn(service)",H1268)))</formula>
    </cfRule>
    <cfRule type="containsText" dxfId="2740" priority="2744" operator="containsText" text="Dn(waiting)">
      <formula>NOT(ISERROR(SEARCH("Dn(waiting)",H1268)))</formula>
    </cfRule>
  </conditionalFormatting>
  <conditionalFormatting sqref="F1269">
    <cfRule type="containsBlanks" dxfId="2739" priority="2737">
      <formula>LEN(TRIM(F1269))=0</formula>
    </cfRule>
    <cfRule type="containsText" dxfId="2738" priority="2738" operator="containsText" text="Operational">
      <formula>NOT(ISERROR(SEARCH("Operational",F1269)))</formula>
    </cfRule>
    <cfRule type="containsText" dxfId="2737" priority="2739" operator="containsText" text="Dn(service)">
      <formula>NOT(ISERROR(SEARCH("Dn(service)",F1269)))</formula>
    </cfRule>
    <cfRule type="containsText" dxfId="2736" priority="2740" operator="containsText" text="Dn(waiting)">
      <formula>NOT(ISERROR(SEARCH("Dn(waiting)",F1269)))</formula>
    </cfRule>
  </conditionalFormatting>
  <conditionalFormatting sqref="F1270">
    <cfRule type="containsBlanks" dxfId="2735" priority="2733">
      <formula>LEN(TRIM(F1270))=0</formula>
    </cfRule>
    <cfRule type="containsText" dxfId="2734" priority="2734" operator="containsText" text="Operational">
      <formula>NOT(ISERROR(SEARCH("Operational",F1270)))</formula>
    </cfRule>
    <cfRule type="containsText" dxfId="2733" priority="2735" operator="containsText" text="Dn(service)">
      <formula>NOT(ISERROR(SEARCH("Dn(service)",F1270)))</formula>
    </cfRule>
    <cfRule type="containsText" dxfId="2732" priority="2736" operator="containsText" text="Dn(waiting)">
      <formula>NOT(ISERROR(SEARCH("Dn(waiting)",F1270)))</formula>
    </cfRule>
  </conditionalFormatting>
  <conditionalFormatting sqref="F1271">
    <cfRule type="containsBlanks" dxfId="2731" priority="2729">
      <formula>LEN(TRIM(F1271))=0</formula>
    </cfRule>
    <cfRule type="containsText" dxfId="2730" priority="2730" operator="containsText" text="Operational">
      <formula>NOT(ISERROR(SEARCH("Operational",F1271)))</formula>
    </cfRule>
    <cfRule type="containsText" dxfId="2729" priority="2731" operator="containsText" text="Dn(service)">
      <formula>NOT(ISERROR(SEARCH("Dn(service)",F1271)))</formula>
    </cfRule>
    <cfRule type="containsText" dxfId="2728" priority="2732" operator="containsText" text="Dn(waiting)">
      <formula>NOT(ISERROR(SEARCH("Dn(waiting)",F1271)))</formula>
    </cfRule>
  </conditionalFormatting>
  <conditionalFormatting sqref="E1272">
    <cfRule type="containsBlanks" dxfId="2727" priority="2725">
      <formula>LEN(TRIM(E1272))=0</formula>
    </cfRule>
    <cfRule type="containsText" dxfId="2726" priority="2726" operator="containsText" text="Operational">
      <formula>NOT(ISERROR(SEARCH("Operational",E1272)))</formula>
    </cfRule>
    <cfRule type="containsText" dxfId="2725" priority="2727" operator="containsText" text="Dn(service)">
      <formula>NOT(ISERROR(SEARCH("Dn(service)",E1272)))</formula>
    </cfRule>
    <cfRule type="containsText" dxfId="2724" priority="2728" operator="containsText" text="Dn(waiting)">
      <formula>NOT(ISERROR(SEARCH("Dn(waiting)",E1272)))</formula>
    </cfRule>
  </conditionalFormatting>
  <conditionalFormatting sqref="E1273">
    <cfRule type="containsBlanks" dxfId="2723" priority="2721">
      <formula>LEN(TRIM(E1273))=0</formula>
    </cfRule>
    <cfRule type="containsText" dxfId="2722" priority="2722" operator="containsText" text="Operational">
      <formula>NOT(ISERROR(SEARCH("Operational",E1273)))</formula>
    </cfRule>
    <cfRule type="containsText" dxfId="2721" priority="2723" operator="containsText" text="Dn(service)">
      <formula>NOT(ISERROR(SEARCH("Dn(service)",E1273)))</formula>
    </cfRule>
    <cfRule type="containsText" dxfId="2720" priority="2724" operator="containsText" text="Dn(waiting)">
      <formula>NOT(ISERROR(SEARCH("Dn(waiting)",E1273)))</formula>
    </cfRule>
  </conditionalFormatting>
  <conditionalFormatting sqref="E1274">
    <cfRule type="containsBlanks" dxfId="2719" priority="2717">
      <formula>LEN(TRIM(E1274))=0</formula>
    </cfRule>
    <cfRule type="containsText" dxfId="2718" priority="2718" operator="containsText" text="Operational">
      <formula>NOT(ISERROR(SEARCH("Operational",E1274)))</formula>
    </cfRule>
    <cfRule type="containsText" dxfId="2717" priority="2719" operator="containsText" text="Dn(service)">
      <formula>NOT(ISERROR(SEARCH("Dn(service)",E1274)))</formula>
    </cfRule>
    <cfRule type="containsText" dxfId="2716" priority="2720" operator="containsText" text="Dn(waiting)">
      <formula>NOT(ISERROR(SEARCH("Dn(waiting)",E1274)))</formula>
    </cfRule>
  </conditionalFormatting>
  <conditionalFormatting sqref="G1275">
    <cfRule type="containsBlanks" dxfId="2715" priority="2713">
      <formula>LEN(TRIM(G1275))=0</formula>
    </cfRule>
    <cfRule type="containsText" dxfId="2714" priority="2714" operator="containsText" text="Operational">
      <formula>NOT(ISERROR(SEARCH("Operational",G1275)))</formula>
    </cfRule>
    <cfRule type="containsText" dxfId="2713" priority="2715" operator="containsText" text="Dn(service)">
      <formula>NOT(ISERROR(SEARCH("Dn(service)",G1275)))</formula>
    </cfRule>
    <cfRule type="containsText" dxfId="2712" priority="2716" operator="containsText" text="Dn(waiting)">
      <formula>NOT(ISERROR(SEARCH("Dn(waiting)",G1275)))</formula>
    </cfRule>
  </conditionalFormatting>
  <conditionalFormatting sqref="G1276">
    <cfRule type="containsBlanks" dxfId="2711" priority="2709">
      <formula>LEN(TRIM(G1276))=0</formula>
    </cfRule>
    <cfRule type="containsText" dxfId="2710" priority="2710" operator="containsText" text="Operational">
      <formula>NOT(ISERROR(SEARCH("Operational",G1276)))</formula>
    </cfRule>
    <cfRule type="containsText" dxfId="2709" priority="2711" operator="containsText" text="Dn(service)">
      <formula>NOT(ISERROR(SEARCH("Dn(service)",G1276)))</formula>
    </cfRule>
    <cfRule type="containsText" dxfId="2708" priority="2712" operator="containsText" text="Dn(waiting)">
      <formula>NOT(ISERROR(SEARCH("Dn(waiting)",G1276)))</formula>
    </cfRule>
  </conditionalFormatting>
  <conditionalFormatting sqref="G1277">
    <cfRule type="containsBlanks" dxfId="2707" priority="2705">
      <formula>LEN(TRIM(G1277))=0</formula>
    </cfRule>
    <cfRule type="containsText" dxfId="2706" priority="2706" operator="containsText" text="Operational">
      <formula>NOT(ISERROR(SEARCH("Operational",G1277)))</formula>
    </cfRule>
    <cfRule type="containsText" dxfId="2705" priority="2707" operator="containsText" text="Dn(service)">
      <formula>NOT(ISERROR(SEARCH("Dn(service)",G1277)))</formula>
    </cfRule>
    <cfRule type="containsText" dxfId="2704" priority="2708" operator="containsText" text="Dn(waiting)">
      <formula>NOT(ISERROR(SEARCH("Dn(waiting)",G1277)))</formula>
    </cfRule>
  </conditionalFormatting>
  <conditionalFormatting sqref="G1278">
    <cfRule type="containsBlanks" dxfId="2703" priority="2701">
      <formula>LEN(TRIM(G1278))=0</formula>
    </cfRule>
    <cfRule type="containsText" dxfId="2702" priority="2702" operator="containsText" text="Operational">
      <formula>NOT(ISERROR(SEARCH("Operational",G1278)))</formula>
    </cfRule>
    <cfRule type="containsText" dxfId="2701" priority="2703" operator="containsText" text="Dn(service)">
      <formula>NOT(ISERROR(SEARCH("Dn(service)",G1278)))</formula>
    </cfRule>
    <cfRule type="containsText" dxfId="2700" priority="2704" operator="containsText" text="Dn(waiting)">
      <formula>NOT(ISERROR(SEARCH("Dn(waiting)",G1278)))</formula>
    </cfRule>
  </conditionalFormatting>
  <conditionalFormatting sqref="I1279">
    <cfRule type="containsBlanks" dxfId="2699" priority="2697">
      <formula>LEN(TRIM(I1279))=0</formula>
    </cfRule>
    <cfRule type="containsText" dxfId="2698" priority="2698" operator="containsText" text="Operational">
      <formula>NOT(ISERROR(SEARCH("Operational",I1279)))</formula>
    </cfRule>
    <cfRule type="containsText" dxfId="2697" priority="2699" operator="containsText" text="Dn(service)">
      <formula>NOT(ISERROR(SEARCH("Dn(service)",I1279)))</formula>
    </cfRule>
    <cfRule type="containsText" dxfId="2696" priority="2700" operator="containsText" text="Dn(waiting)">
      <formula>NOT(ISERROR(SEARCH("Dn(waiting)",I1279)))</formula>
    </cfRule>
  </conditionalFormatting>
  <conditionalFormatting sqref="I1280">
    <cfRule type="containsBlanks" dxfId="2695" priority="2693">
      <formula>LEN(TRIM(I1280))=0</formula>
    </cfRule>
    <cfRule type="containsText" dxfId="2694" priority="2694" operator="containsText" text="Operational">
      <formula>NOT(ISERROR(SEARCH("Operational",I1280)))</formula>
    </cfRule>
    <cfRule type="containsText" dxfId="2693" priority="2695" operator="containsText" text="Dn(service)">
      <formula>NOT(ISERROR(SEARCH("Dn(service)",I1280)))</formula>
    </cfRule>
    <cfRule type="containsText" dxfId="2692" priority="2696" operator="containsText" text="Dn(waiting)">
      <formula>NOT(ISERROR(SEARCH("Dn(waiting)",I1280)))</formula>
    </cfRule>
  </conditionalFormatting>
  <conditionalFormatting sqref="I1281">
    <cfRule type="containsBlanks" dxfId="2691" priority="2689">
      <formula>LEN(TRIM(I1281))=0</formula>
    </cfRule>
    <cfRule type="containsText" dxfId="2690" priority="2690" operator="containsText" text="Operational">
      <formula>NOT(ISERROR(SEARCH("Operational",I1281)))</formula>
    </cfRule>
    <cfRule type="containsText" dxfId="2689" priority="2691" operator="containsText" text="Dn(service)">
      <formula>NOT(ISERROR(SEARCH("Dn(service)",I1281)))</formula>
    </cfRule>
    <cfRule type="containsText" dxfId="2688" priority="2692" operator="containsText" text="Dn(waiting)">
      <formula>NOT(ISERROR(SEARCH("Dn(waiting)",I1281)))</formula>
    </cfRule>
  </conditionalFormatting>
  <conditionalFormatting sqref="I1282">
    <cfRule type="containsBlanks" dxfId="2687" priority="2685">
      <formula>LEN(TRIM(I1282))=0</formula>
    </cfRule>
    <cfRule type="containsText" dxfId="2686" priority="2686" operator="containsText" text="Operational">
      <formula>NOT(ISERROR(SEARCH("Operational",I1282)))</formula>
    </cfRule>
    <cfRule type="containsText" dxfId="2685" priority="2687" operator="containsText" text="Dn(service)">
      <formula>NOT(ISERROR(SEARCH("Dn(service)",I1282)))</formula>
    </cfRule>
    <cfRule type="containsText" dxfId="2684" priority="2688" operator="containsText" text="Dn(waiting)">
      <formula>NOT(ISERROR(SEARCH("Dn(waiting)",I1282)))</formula>
    </cfRule>
  </conditionalFormatting>
  <conditionalFormatting sqref="D1283">
    <cfRule type="containsBlanks" dxfId="2683" priority="2681">
      <formula>LEN(TRIM(D1283))=0</formula>
    </cfRule>
    <cfRule type="containsText" dxfId="2682" priority="2682" operator="containsText" text="Operational">
      <formula>NOT(ISERROR(SEARCH("Operational",D1283)))</formula>
    </cfRule>
    <cfRule type="containsText" dxfId="2681" priority="2683" operator="containsText" text="Dn(service)">
      <formula>NOT(ISERROR(SEARCH("Dn(service)",D1283)))</formula>
    </cfRule>
    <cfRule type="containsText" dxfId="2680" priority="2684" operator="containsText" text="Dn(waiting)">
      <formula>NOT(ISERROR(SEARCH("Dn(waiting)",D1283)))</formula>
    </cfRule>
  </conditionalFormatting>
  <conditionalFormatting sqref="D1284">
    <cfRule type="containsBlanks" dxfId="2679" priority="2677">
      <formula>LEN(TRIM(D1284))=0</formula>
    </cfRule>
    <cfRule type="containsText" dxfId="2678" priority="2678" operator="containsText" text="Operational">
      <formula>NOT(ISERROR(SEARCH("Operational",D1284)))</formula>
    </cfRule>
    <cfRule type="containsText" dxfId="2677" priority="2679" operator="containsText" text="Dn(service)">
      <formula>NOT(ISERROR(SEARCH("Dn(service)",D1284)))</formula>
    </cfRule>
    <cfRule type="containsText" dxfId="2676" priority="2680" operator="containsText" text="Dn(waiting)">
      <formula>NOT(ISERROR(SEARCH("Dn(waiting)",D1284)))</formula>
    </cfRule>
  </conditionalFormatting>
  <conditionalFormatting sqref="D1285">
    <cfRule type="containsBlanks" dxfId="2675" priority="2673">
      <formula>LEN(TRIM(D1285))=0</formula>
    </cfRule>
    <cfRule type="containsText" dxfId="2674" priority="2674" operator="containsText" text="Operational">
      <formula>NOT(ISERROR(SEARCH("Operational",D1285)))</formula>
    </cfRule>
    <cfRule type="containsText" dxfId="2673" priority="2675" operator="containsText" text="Dn(service)">
      <formula>NOT(ISERROR(SEARCH("Dn(service)",D1285)))</formula>
    </cfRule>
    <cfRule type="containsText" dxfId="2672" priority="2676" operator="containsText" text="Dn(waiting)">
      <formula>NOT(ISERROR(SEARCH("Dn(waiting)",D1285)))</formula>
    </cfRule>
  </conditionalFormatting>
  <conditionalFormatting sqref="D1286">
    <cfRule type="containsBlanks" dxfId="2671" priority="2669">
      <formula>LEN(TRIM(D1286))=0</formula>
    </cfRule>
    <cfRule type="containsText" dxfId="2670" priority="2670" operator="containsText" text="Operational">
      <formula>NOT(ISERROR(SEARCH("Operational",D1286)))</formula>
    </cfRule>
    <cfRule type="containsText" dxfId="2669" priority="2671" operator="containsText" text="Dn(service)">
      <formula>NOT(ISERROR(SEARCH("Dn(service)",D1286)))</formula>
    </cfRule>
    <cfRule type="containsText" dxfId="2668" priority="2672" operator="containsText" text="Dn(waiting)">
      <formula>NOT(ISERROR(SEARCH("Dn(waiting)",D1286)))</formula>
    </cfRule>
  </conditionalFormatting>
  <conditionalFormatting sqref="C1287">
    <cfRule type="containsBlanks" dxfId="2667" priority="2665">
      <formula>LEN(TRIM(C1287))=0</formula>
    </cfRule>
    <cfRule type="containsText" dxfId="2666" priority="2666" operator="containsText" text="Operational">
      <formula>NOT(ISERROR(SEARCH("Operational",C1287)))</formula>
    </cfRule>
    <cfRule type="containsText" dxfId="2665" priority="2667" operator="containsText" text="Dn(service)">
      <formula>NOT(ISERROR(SEARCH("Dn(service)",C1287)))</formula>
    </cfRule>
    <cfRule type="containsText" dxfId="2664" priority="2668" operator="containsText" text="Dn(waiting)">
      <formula>NOT(ISERROR(SEARCH("Dn(waiting)",C1287)))</formula>
    </cfRule>
  </conditionalFormatting>
  <conditionalFormatting sqref="C1288">
    <cfRule type="containsBlanks" dxfId="2663" priority="2661">
      <formula>LEN(TRIM(C1288))=0</formula>
    </cfRule>
    <cfRule type="containsText" dxfId="2662" priority="2662" operator="containsText" text="Operational">
      <formula>NOT(ISERROR(SEARCH("Operational",C1288)))</formula>
    </cfRule>
    <cfRule type="containsText" dxfId="2661" priority="2663" operator="containsText" text="Dn(service)">
      <formula>NOT(ISERROR(SEARCH("Dn(service)",C1288)))</formula>
    </cfRule>
    <cfRule type="containsText" dxfId="2660" priority="2664" operator="containsText" text="Dn(waiting)">
      <formula>NOT(ISERROR(SEARCH("Dn(waiting)",C1288)))</formula>
    </cfRule>
  </conditionalFormatting>
  <conditionalFormatting sqref="C1289">
    <cfRule type="containsBlanks" dxfId="2659" priority="2657">
      <formula>LEN(TRIM(C1289))=0</formula>
    </cfRule>
    <cfRule type="containsText" dxfId="2658" priority="2658" operator="containsText" text="Operational">
      <formula>NOT(ISERROR(SEARCH("Operational",C1289)))</formula>
    </cfRule>
    <cfRule type="containsText" dxfId="2657" priority="2659" operator="containsText" text="Dn(service)">
      <formula>NOT(ISERROR(SEARCH("Dn(service)",C1289)))</formula>
    </cfRule>
    <cfRule type="containsText" dxfId="2656" priority="2660" operator="containsText" text="Dn(waiting)">
      <formula>NOT(ISERROR(SEARCH("Dn(waiting)",C1289)))</formula>
    </cfRule>
  </conditionalFormatting>
  <conditionalFormatting sqref="C1290">
    <cfRule type="containsBlanks" dxfId="2655" priority="2653">
      <formula>LEN(TRIM(C1290))=0</formula>
    </cfRule>
    <cfRule type="containsText" dxfId="2654" priority="2654" operator="containsText" text="Operational">
      <formula>NOT(ISERROR(SEARCH("Operational",C1290)))</formula>
    </cfRule>
    <cfRule type="containsText" dxfId="2653" priority="2655" operator="containsText" text="Dn(service)">
      <formula>NOT(ISERROR(SEARCH("Dn(service)",C1290)))</formula>
    </cfRule>
    <cfRule type="containsText" dxfId="2652" priority="2656" operator="containsText" text="Dn(waiting)">
      <formula>NOT(ISERROR(SEARCH("Dn(waiting)",C1290)))</formula>
    </cfRule>
  </conditionalFormatting>
  <conditionalFormatting sqref="H1291">
    <cfRule type="containsBlanks" dxfId="2651" priority="2649">
      <formula>LEN(TRIM(H1291))=0</formula>
    </cfRule>
    <cfRule type="containsText" dxfId="2650" priority="2650" operator="containsText" text="Operational">
      <formula>NOT(ISERROR(SEARCH("Operational",H1291)))</formula>
    </cfRule>
    <cfRule type="containsText" dxfId="2649" priority="2651" operator="containsText" text="Dn(service)">
      <formula>NOT(ISERROR(SEARCH("Dn(service)",H1291)))</formula>
    </cfRule>
    <cfRule type="containsText" dxfId="2648" priority="2652" operator="containsText" text="Dn(waiting)">
      <formula>NOT(ISERROR(SEARCH("Dn(waiting)",H1291)))</formula>
    </cfRule>
  </conditionalFormatting>
  <conditionalFormatting sqref="H1292">
    <cfRule type="containsBlanks" dxfId="2647" priority="2645">
      <formula>LEN(TRIM(H1292))=0</formula>
    </cfRule>
    <cfRule type="containsText" dxfId="2646" priority="2646" operator="containsText" text="Operational">
      <formula>NOT(ISERROR(SEARCH("Operational",H1292)))</formula>
    </cfRule>
    <cfRule type="containsText" dxfId="2645" priority="2647" operator="containsText" text="Dn(service)">
      <formula>NOT(ISERROR(SEARCH("Dn(service)",H1292)))</formula>
    </cfRule>
    <cfRule type="containsText" dxfId="2644" priority="2648" operator="containsText" text="Dn(waiting)">
      <formula>NOT(ISERROR(SEARCH("Dn(waiting)",H1292)))</formula>
    </cfRule>
  </conditionalFormatting>
  <conditionalFormatting sqref="H1293">
    <cfRule type="containsBlanks" dxfId="2643" priority="2641">
      <formula>LEN(TRIM(H1293))=0</formula>
    </cfRule>
    <cfRule type="containsText" dxfId="2642" priority="2642" operator="containsText" text="Operational">
      <formula>NOT(ISERROR(SEARCH("Operational",H1293)))</formula>
    </cfRule>
    <cfRule type="containsText" dxfId="2641" priority="2643" operator="containsText" text="Dn(service)">
      <formula>NOT(ISERROR(SEARCH("Dn(service)",H1293)))</formula>
    </cfRule>
    <cfRule type="containsText" dxfId="2640" priority="2644" operator="containsText" text="Dn(waiting)">
      <formula>NOT(ISERROR(SEARCH("Dn(waiting)",H1293)))</formula>
    </cfRule>
  </conditionalFormatting>
  <conditionalFormatting sqref="F1294">
    <cfRule type="containsBlanks" dxfId="2639" priority="2637">
      <formula>LEN(TRIM(F1294))=0</formula>
    </cfRule>
    <cfRule type="containsText" dxfId="2638" priority="2638" operator="containsText" text="Operational">
      <formula>NOT(ISERROR(SEARCH("Operational",F1294)))</formula>
    </cfRule>
    <cfRule type="containsText" dxfId="2637" priority="2639" operator="containsText" text="Dn(service)">
      <formula>NOT(ISERROR(SEARCH("Dn(service)",F1294)))</formula>
    </cfRule>
    <cfRule type="containsText" dxfId="2636" priority="2640" operator="containsText" text="Dn(waiting)">
      <formula>NOT(ISERROR(SEARCH("Dn(waiting)",F1294)))</formula>
    </cfRule>
  </conditionalFormatting>
  <conditionalFormatting sqref="F1295">
    <cfRule type="containsBlanks" dxfId="2635" priority="2633">
      <formula>LEN(TRIM(F1295))=0</formula>
    </cfRule>
    <cfRule type="containsText" dxfId="2634" priority="2634" operator="containsText" text="Operational">
      <formula>NOT(ISERROR(SEARCH("Operational",F1295)))</formula>
    </cfRule>
    <cfRule type="containsText" dxfId="2633" priority="2635" operator="containsText" text="Dn(service)">
      <formula>NOT(ISERROR(SEARCH("Dn(service)",F1295)))</formula>
    </cfRule>
    <cfRule type="containsText" dxfId="2632" priority="2636" operator="containsText" text="Dn(waiting)">
      <formula>NOT(ISERROR(SEARCH("Dn(waiting)",F1295)))</formula>
    </cfRule>
  </conditionalFormatting>
  <conditionalFormatting sqref="F1296">
    <cfRule type="containsBlanks" dxfId="2631" priority="2629">
      <formula>LEN(TRIM(F1296))=0</formula>
    </cfRule>
    <cfRule type="containsText" dxfId="2630" priority="2630" operator="containsText" text="Operational">
      <formula>NOT(ISERROR(SEARCH("Operational",F1296)))</formula>
    </cfRule>
    <cfRule type="containsText" dxfId="2629" priority="2631" operator="containsText" text="Dn(service)">
      <formula>NOT(ISERROR(SEARCH("Dn(service)",F1296)))</formula>
    </cfRule>
    <cfRule type="containsText" dxfId="2628" priority="2632" operator="containsText" text="Dn(waiting)">
      <formula>NOT(ISERROR(SEARCH("Dn(waiting)",F1296)))</formula>
    </cfRule>
  </conditionalFormatting>
  <conditionalFormatting sqref="F1297">
    <cfRule type="containsBlanks" dxfId="2627" priority="2625">
      <formula>LEN(TRIM(F1297))=0</formula>
    </cfRule>
    <cfRule type="containsText" dxfId="2626" priority="2626" operator="containsText" text="Operational">
      <formula>NOT(ISERROR(SEARCH("Operational",F1297)))</formula>
    </cfRule>
    <cfRule type="containsText" dxfId="2625" priority="2627" operator="containsText" text="Dn(service)">
      <formula>NOT(ISERROR(SEARCH("Dn(service)",F1297)))</formula>
    </cfRule>
    <cfRule type="containsText" dxfId="2624" priority="2628" operator="containsText" text="Dn(waiting)">
      <formula>NOT(ISERROR(SEARCH("Dn(waiting)",F1297)))</formula>
    </cfRule>
  </conditionalFormatting>
  <conditionalFormatting sqref="F1298">
    <cfRule type="containsBlanks" dxfId="2623" priority="2621">
      <formula>LEN(TRIM(F1298))=0</formula>
    </cfRule>
    <cfRule type="containsText" dxfId="2622" priority="2622" operator="containsText" text="Operational">
      <formula>NOT(ISERROR(SEARCH("Operational",F1298)))</formula>
    </cfRule>
    <cfRule type="containsText" dxfId="2621" priority="2623" operator="containsText" text="Dn(service)">
      <formula>NOT(ISERROR(SEARCH("Dn(service)",F1298)))</formula>
    </cfRule>
    <cfRule type="containsText" dxfId="2620" priority="2624" operator="containsText" text="Dn(waiting)">
      <formula>NOT(ISERROR(SEARCH("Dn(waiting)",F1298)))</formula>
    </cfRule>
  </conditionalFormatting>
  <conditionalFormatting sqref="E1299">
    <cfRule type="containsBlanks" dxfId="2619" priority="2617">
      <formula>LEN(TRIM(E1299))=0</formula>
    </cfRule>
    <cfRule type="containsText" dxfId="2618" priority="2618" operator="containsText" text="Operational">
      <formula>NOT(ISERROR(SEARCH("Operational",E1299)))</formula>
    </cfRule>
    <cfRule type="containsText" dxfId="2617" priority="2619" operator="containsText" text="Dn(service)">
      <formula>NOT(ISERROR(SEARCH("Dn(service)",E1299)))</formula>
    </cfRule>
    <cfRule type="containsText" dxfId="2616" priority="2620" operator="containsText" text="Dn(waiting)">
      <formula>NOT(ISERROR(SEARCH("Dn(waiting)",E1299)))</formula>
    </cfRule>
  </conditionalFormatting>
  <conditionalFormatting sqref="E1300">
    <cfRule type="containsBlanks" dxfId="2615" priority="2613">
      <formula>LEN(TRIM(E1300))=0</formula>
    </cfRule>
    <cfRule type="containsText" dxfId="2614" priority="2614" operator="containsText" text="Operational">
      <formula>NOT(ISERROR(SEARCH("Operational",E1300)))</formula>
    </cfRule>
    <cfRule type="containsText" dxfId="2613" priority="2615" operator="containsText" text="Dn(service)">
      <formula>NOT(ISERROR(SEARCH("Dn(service)",E1300)))</formula>
    </cfRule>
    <cfRule type="containsText" dxfId="2612" priority="2616" operator="containsText" text="Dn(waiting)">
      <formula>NOT(ISERROR(SEARCH("Dn(waiting)",E1300)))</formula>
    </cfRule>
  </conditionalFormatting>
  <conditionalFormatting sqref="E1301">
    <cfRule type="containsBlanks" dxfId="2611" priority="2609">
      <formula>LEN(TRIM(E1301))=0</formula>
    </cfRule>
    <cfRule type="containsText" dxfId="2610" priority="2610" operator="containsText" text="Operational">
      <formula>NOT(ISERROR(SEARCH("Operational",E1301)))</formula>
    </cfRule>
    <cfRule type="containsText" dxfId="2609" priority="2611" operator="containsText" text="Dn(service)">
      <formula>NOT(ISERROR(SEARCH("Dn(service)",E1301)))</formula>
    </cfRule>
    <cfRule type="containsText" dxfId="2608" priority="2612" operator="containsText" text="Dn(waiting)">
      <formula>NOT(ISERROR(SEARCH("Dn(waiting)",E1301)))</formula>
    </cfRule>
  </conditionalFormatting>
  <conditionalFormatting sqref="E1302">
    <cfRule type="containsBlanks" dxfId="2607" priority="2605">
      <formula>LEN(TRIM(E1302))=0</formula>
    </cfRule>
    <cfRule type="containsText" dxfId="2606" priority="2606" operator="containsText" text="Operational">
      <formula>NOT(ISERROR(SEARCH("Operational",E1302)))</formula>
    </cfRule>
    <cfRule type="containsText" dxfId="2605" priority="2607" operator="containsText" text="Dn(service)">
      <formula>NOT(ISERROR(SEARCH("Dn(service)",E1302)))</formula>
    </cfRule>
    <cfRule type="containsText" dxfId="2604" priority="2608" operator="containsText" text="Dn(waiting)">
      <formula>NOT(ISERROR(SEARCH("Dn(waiting)",E1302)))</formula>
    </cfRule>
  </conditionalFormatting>
  <conditionalFormatting sqref="E1303">
    <cfRule type="containsBlanks" dxfId="2603" priority="2601">
      <formula>LEN(TRIM(E1303))=0</formula>
    </cfRule>
    <cfRule type="containsText" dxfId="2602" priority="2602" operator="containsText" text="Operational">
      <formula>NOT(ISERROR(SEARCH("Operational",E1303)))</formula>
    </cfRule>
    <cfRule type="containsText" dxfId="2601" priority="2603" operator="containsText" text="Dn(service)">
      <formula>NOT(ISERROR(SEARCH("Dn(service)",E1303)))</formula>
    </cfRule>
    <cfRule type="containsText" dxfId="2600" priority="2604" operator="containsText" text="Dn(waiting)">
      <formula>NOT(ISERROR(SEARCH("Dn(waiting)",E1303)))</formula>
    </cfRule>
  </conditionalFormatting>
  <conditionalFormatting sqref="G1304">
    <cfRule type="containsBlanks" dxfId="2599" priority="2597">
      <formula>LEN(TRIM(G1304))=0</formula>
    </cfRule>
    <cfRule type="containsText" dxfId="2598" priority="2598" operator="containsText" text="Operational">
      <formula>NOT(ISERROR(SEARCH("Operational",G1304)))</formula>
    </cfRule>
    <cfRule type="containsText" dxfId="2597" priority="2599" operator="containsText" text="Dn(service)">
      <formula>NOT(ISERROR(SEARCH("Dn(service)",G1304)))</formula>
    </cfRule>
    <cfRule type="containsText" dxfId="2596" priority="2600" operator="containsText" text="Dn(waiting)">
      <formula>NOT(ISERROR(SEARCH("Dn(waiting)",G1304)))</formula>
    </cfRule>
  </conditionalFormatting>
  <conditionalFormatting sqref="G1305">
    <cfRule type="containsBlanks" dxfId="2595" priority="2593">
      <formula>LEN(TRIM(G1305))=0</formula>
    </cfRule>
    <cfRule type="containsText" dxfId="2594" priority="2594" operator="containsText" text="Operational">
      <formula>NOT(ISERROR(SEARCH("Operational",G1305)))</formula>
    </cfRule>
    <cfRule type="containsText" dxfId="2593" priority="2595" operator="containsText" text="Dn(service)">
      <formula>NOT(ISERROR(SEARCH("Dn(service)",G1305)))</formula>
    </cfRule>
    <cfRule type="containsText" dxfId="2592" priority="2596" operator="containsText" text="Dn(waiting)">
      <formula>NOT(ISERROR(SEARCH("Dn(waiting)",G1305)))</formula>
    </cfRule>
  </conditionalFormatting>
  <conditionalFormatting sqref="G1306">
    <cfRule type="containsBlanks" dxfId="2591" priority="2589">
      <formula>LEN(TRIM(G1306))=0</formula>
    </cfRule>
    <cfRule type="containsText" dxfId="2590" priority="2590" operator="containsText" text="Operational">
      <formula>NOT(ISERROR(SEARCH("Operational",G1306)))</formula>
    </cfRule>
    <cfRule type="containsText" dxfId="2589" priority="2591" operator="containsText" text="Dn(service)">
      <formula>NOT(ISERROR(SEARCH("Dn(service)",G1306)))</formula>
    </cfRule>
    <cfRule type="containsText" dxfId="2588" priority="2592" operator="containsText" text="Dn(waiting)">
      <formula>NOT(ISERROR(SEARCH("Dn(waiting)",G1306)))</formula>
    </cfRule>
  </conditionalFormatting>
  <conditionalFormatting sqref="G1307">
    <cfRule type="containsBlanks" dxfId="2587" priority="2585">
      <formula>LEN(TRIM(G1307))=0</formula>
    </cfRule>
    <cfRule type="containsText" dxfId="2586" priority="2586" operator="containsText" text="Operational">
      <formula>NOT(ISERROR(SEARCH("Operational",G1307)))</formula>
    </cfRule>
    <cfRule type="containsText" dxfId="2585" priority="2587" operator="containsText" text="Dn(service)">
      <formula>NOT(ISERROR(SEARCH("Dn(service)",G1307)))</formula>
    </cfRule>
    <cfRule type="containsText" dxfId="2584" priority="2588" operator="containsText" text="Dn(waiting)">
      <formula>NOT(ISERROR(SEARCH("Dn(waiting)",G1307)))</formula>
    </cfRule>
  </conditionalFormatting>
  <conditionalFormatting sqref="I1308">
    <cfRule type="containsBlanks" dxfId="2583" priority="2581">
      <formula>LEN(TRIM(I1308))=0</formula>
    </cfRule>
    <cfRule type="containsText" dxfId="2582" priority="2582" operator="containsText" text="Operational">
      <formula>NOT(ISERROR(SEARCH("Operational",I1308)))</formula>
    </cfRule>
    <cfRule type="containsText" dxfId="2581" priority="2583" operator="containsText" text="Dn(service)">
      <formula>NOT(ISERROR(SEARCH("Dn(service)",I1308)))</formula>
    </cfRule>
    <cfRule type="containsText" dxfId="2580" priority="2584" operator="containsText" text="Dn(waiting)">
      <formula>NOT(ISERROR(SEARCH("Dn(waiting)",I1308)))</formula>
    </cfRule>
  </conditionalFormatting>
  <conditionalFormatting sqref="I1309">
    <cfRule type="containsBlanks" dxfId="2579" priority="2577">
      <formula>LEN(TRIM(I1309))=0</formula>
    </cfRule>
    <cfRule type="containsText" dxfId="2578" priority="2578" operator="containsText" text="Operational">
      <formula>NOT(ISERROR(SEARCH("Operational",I1309)))</formula>
    </cfRule>
    <cfRule type="containsText" dxfId="2577" priority="2579" operator="containsText" text="Dn(service)">
      <formula>NOT(ISERROR(SEARCH("Dn(service)",I1309)))</formula>
    </cfRule>
    <cfRule type="containsText" dxfId="2576" priority="2580" operator="containsText" text="Dn(waiting)">
      <formula>NOT(ISERROR(SEARCH("Dn(waiting)",I1309)))</formula>
    </cfRule>
  </conditionalFormatting>
  <conditionalFormatting sqref="I1310">
    <cfRule type="containsBlanks" dxfId="2575" priority="2573">
      <formula>LEN(TRIM(I1310))=0</formula>
    </cfRule>
    <cfRule type="containsText" dxfId="2574" priority="2574" operator="containsText" text="Operational">
      <formula>NOT(ISERROR(SEARCH("Operational",I1310)))</formula>
    </cfRule>
    <cfRule type="containsText" dxfId="2573" priority="2575" operator="containsText" text="Dn(service)">
      <formula>NOT(ISERROR(SEARCH("Dn(service)",I1310)))</formula>
    </cfRule>
    <cfRule type="containsText" dxfId="2572" priority="2576" operator="containsText" text="Dn(waiting)">
      <formula>NOT(ISERROR(SEARCH("Dn(waiting)",I1310)))</formula>
    </cfRule>
  </conditionalFormatting>
  <conditionalFormatting sqref="I1311">
    <cfRule type="containsBlanks" dxfId="2571" priority="2569">
      <formula>LEN(TRIM(I1311))=0</formula>
    </cfRule>
    <cfRule type="containsText" dxfId="2570" priority="2570" operator="containsText" text="Operational">
      <formula>NOT(ISERROR(SEARCH("Operational",I1311)))</formula>
    </cfRule>
    <cfRule type="containsText" dxfId="2569" priority="2571" operator="containsText" text="Dn(service)">
      <formula>NOT(ISERROR(SEARCH("Dn(service)",I1311)))</formula>
    </cfRule>
    <cfRule type="containsText" dxfId="2568" priority="2572" operator="containsText" text="Dn(waiting)">
      <formula>NOT(ISERROR(SEARCH("Dn(waiting)",I1311)))</formula>
    </cfRule>
  </conditionalFormatting>
  <conditionalFormatting sqref="I1312">
    <cfRule type="containsBlanks" dxfId="2567" priority="2565">
      <formula>LEN(TRIM(I1312))=0</formula>
    </cfRule>
    <cfRule type="containsText" dxfId="2566" priority="2566" operator="containsText" text="Operational">
      <formula>NOT(ISERROR(SEARCH("Operational",I1312)))</formula>
    </cfRule>
    <cfRule type="containsText" dxfId="2565" priority="2567" operator="containsText" text="Dn(service)">
      <formula>NOT(ISERROR(SEARCH("Dn(service)",I1312)))</formula>
    </cfRule>
    <cfRule type="containsText" dxfId="2564" priority="2568" operator="containsText" text="Dn(waiting)">
      <formula>NOT(ISERROR(SEARCH("Dn(waiting)",I1312)))</formula>
    </cfRule>
  </conditionalFormatting>
  <conditionalFormatting sqref="D1313">
    <cfRule type="containsBlanks" dxfId="2563" priority="2561">
      <formula>LEN(TRIM(D1313))=0</formula>
    </cfRule>
    <cfRule type="containsText" dxfId="2562" priority="2562" operator="containsText" text="Operational">
      <formula>NOT(ISERROR(SEARCH("Operational",D1313)))</formula>
    </cfRule>
    <cfRule type="containsText" dxfId="2561" priority="2563" operator="containsText" text="Dn(service)">
      <formula>NOT(ISERROR(SEARCH("Dn(service)",D1313)))</formula>
    </cfRule>
    <cfRule type="containsText" dxfId="2560" priority="2564" operator="containsText" text="Dn(waiting)">
      <formula>NOT(ISERROR(SEARCH("Dn(waiting)",D1313)))</formula>
    </cfRule>
  </conditionalFormatting>
  <conditionalFormatting sqref="D1314">
    <cfRule type="containsBlanks" dxfId="2559" priority="2557">
      <formula>LEN(TRIM(D1314))=0</formula>
    </cfRule>
    <cfRule type="containsText" dxfId="2558" priority="2558" operator="containsText" text="Operational">
      <formula>NOT(ISERROR(SEARCH("Operational",D1314)))</formula>
    </cfRule>
    <cfRule type="containsText" dxfId="2557" priority="2559" operator="containsText" text="Dn(service)">
      <formula>NOT(ISERROR(SEARCH("Dn(service)",D1314)))</formula>
    </cfRule>
    <cfRule type="containsText" dxfId="2556" priority="2560" operator="containsText" text="Dn(waiting)">
      <formula>NOT(ISERROR(SEARCH("Dn(waiting)",D1314)))</formula>
    </cfRule>
  </conditionalFormatting>
  <conditionalFormatting sqref="D1315">
    <cfRule type="containsBlanks" dxfId="2555" priority="2553">
      <formula>LEN(TRIM(D1315))=0</formula>
    </cfRule>
    <cfRule type="containsText" dxfId="2554" priority="2554" operator="containsText" text="Operational">
      <formula>NOT(ISERROR(SEARCH("Operational",D1315)))</formula>
    </cfRule>
    <cfRule type="containsText" dxfId="2553" priority="2555" operator="containsText" text="Dn(service)">
      <formula>NOT(ISERROR(SEARCH("Dn(service)",D1315)))</formula>
    </cfRule>
    <cfRule type="containsText" dxfId="2552" priority="2556" operator="containsText" text="Dn(waiting)">
      <formula>NOT(ISERROR(SEARCH("Dn(waiting)",D1315)))</formula>
    </cfRule>
  </conditionalFormatting>
  <conditionalFormatting sqref="C1316">
    <cfRule type="containsBlanks" dxfId="2551" priority="2549">
      <formula>LEN(TRIM(C1316))=0</formula>
    </cfRule>
    <cfRule type="containsText" dxfId="2550" priority="2550" operator="containsText" text="Operational">
      <formula>NOT(ISERROR(SEARCH("Operational",C1316)))</formula>
    </cfRule>
    <cfRule type="containsText" dxfId="2549" priority="2551" operator="containsText" text="Dn(service)">
      <formula>NOT(ISERROR(SEARCH("Dn(service)",C1316)))</formula>
    </cfRule>
    <cfRule type="containsText" dxfId="2548" priority="2552" operator="containsText" text="Dn(waiting)">
      <formula>NOT(ISERROR(SEARCH("Dn(waiting)",C1316)))</formula>
    </cfRule>
  </conditionalFormatting>
  <conditionalFormatting sqref="C1317">
    <cfRule type="containsBlanks" dxfId="2547" priority="2545">
      <formula>LEN(TRIM(C1317))=0</formula>
    </cfRule>
    <cfRule type="containsText" dxfId="2546" priority="2546" operator="containsText" text="Operational">
      <formula>NOT(ISERROR(SEARCH("Operational",C1317)))</formula>
    </cfRule>
    <cfRule type="containsText" dxfId="2545" priority="2547" operator="containsText" text="Dn(service)">
      <formula>NOT(ISERROR(SEARCH("Dn(service)",C1317)))</formula>
    </cfRule>
    <cfRule type="containsText" dxfId="2544" priority="2548" operator="containsText" text="Dn(waiting)">
      <formula>NOT(ISERROR(SEARCH("Dn(waiting)",C1317)))</formula>
    </cfRule>
  </conditionalFormatting>
  <conditionalFormatting sqref="C1318">
    <cfRule type="containsBlanks" dxfId="2543" priority="2541">
      <formula>LEN(TRIM(C1318))=0</formula>
    </cfRule>
    <cfRule type="containsText" dxfId="2542" priority="2542" operator="containsText" text="Operational">
      <formula>NOT(ISERROR(SEARCH("Operational",C1318)))</formula>
    </cfRule>
    <cfRule type="containsText" dxfId="2541" priority="2543" operator="containsText" text="Dn(service)">
      <formula>NOT(ISERROR(SEARCH("Dn(service)",C1318)))</formula>
    </cfRule>
    <cfRule type="containsText" dxfId="2540" priority="2544" operator="containsText" text="Dn(waiting)">
      <formula>NOT(ISERROR(SEARCH("Dn(waiting)",C1318)))</formula>
    </cfRule>
  </conditionalFormatting>
  <conditionalFormatting sqref="C1319">
    <cfRule type="containsBlanks" dxfId="2539" priority="2537">
      <formula>LEN(TRIM(C1319))=0</formula>
    </cfRule>
    <cfRule type="containsText" dxfId="2538" priority="2538" operator="containsText" text="Operational">
      <formula>NOT(ISERROR(SEARCH("Operational",C1319)))</formula>
    </cfRule>
    <cfRule type="containsText" dxfId="2537" priority="2539" operator="containsText" text="Dn(service)">
      <formula>NOT(ISERROR(SEARCH("Dn(service)",C1319)))</formula>
    </cfRule>
    <cfRule type="containsText" dxfId="2536" priority="2540" operator="containsText" text="Dn(waiting)">
      <formula>NOT(ISERROR(SEARCH("Dn(waiting)",C1319)))</formula>
    </cfRule>
  </conditionalFormatting>
  <conditionalFormatting sqref="C1320">
    <cfRule type="containsBlanks" dxfId="2535" priority="2533">
      <formula>LEN(TRIM(C1320))=0</formula>
    </cfRule>
    <cfRule type="containsText" dxfId="2534" priority="2534" operator="containsText" text="Operational">
      <formula>NOT(ISERROR(SEARCH("Operational",C1320)))</formula>
    </cfRule>
    <cfRule type="containsText" dxfId="2533" priority="2535" operator="containsText" text="Dn(service)">
      <formula>NOT(ISERROR(SEARCH("Dn(service)",C1320)))</formula>
    </cfRule>
    <cfRule type="containsText" dxfId="2532" priority="2536" operator="containsText" text="Dn(waiting)">
      <formula>NOT(ISERROR(SEARCH("Dn(waiting)",C1320)))</formula>
    </cfRule>
  </conditionalFormatting>
  <conditionalFormatting sqref="C1321">
    <cfRule type="containsBlanks" dxfId="2531" priority="2529">
      <formula>LEN(TRIM(C1321))=0</formula>
    </cfRule>
    <cfRule type="containsText" dxfId="2530" priority="2530" operator="containsText" text="Operational">
      <formula>NOT(ISERROR(SEARCH("Operational",C1321)))</formula>
    </cfRule>
    <cfRule type="containsText" dxfId="2529" priority="2531" operator="containsText" text="Dn(service)">
      <formula>NOT(ISERROR(SEARCH("Dn(service)",C1321)))</formula>
    </cfRule>
    <cfRule type="containsText" dxfId="2528" priority="2532" operator="containsText" text="Dn(waiting)">
      <formula>NOT(ISERROR(SEARCH("Dn(waiting)",C1321)))</formula>
    </cfRule>
  </conditionalFormatting>
  <conditionalFormatting sqref="F1322">
    <cfRule type="containsBlanks" dxfId="2527" priority="2525">
      <formula>LEN(TRIM(F1322))=0</formula>
    </cfRule>
    <cfRule type="containsText" dxfId="2526" priority="2526" operator="containsText" text="Operational">
      <formula>NOT(ISERROR(SEARCH("Operational",F1322)))</formula>
    </cfRule>
    <cfRule type="containsText" dxfId="2525" priority="2527" operator="containsText" text="Dn(service)">
      <formula>NOT(ISERROR(SEARCH("Dn(service)",F1322)))</formula>
    </cfRule>
    <cfRule type="containsText" dxfId="2524" priority="2528" operator="containsText" text="Dn(waiting)">
      <formula>NOT(ISERROR(SEARCH("Dn(waiting)",F1322)))</formula>
    </cfRule>
  </conditionalFormatting>
  <conditionalFormatting sqref="F1323">
    <cfRule type="containsBlanks" dxfId="2523" priority="2521">
      <formula>LEN(TRIM(F1323))=0</formula>
    </cfRule>
    <cfRule type="containsText" dxfId="2522" priority="2522" operator="containsText" text="Operational">
      <formula>NOT(ISERROR(SEARCH("Operational",F1323)))</formula>
    </cfRule>
    <cfRule type="containsText" dxfId="2521" priority="2523" operator="containsText" text="Dn(service)">
      <formula>NOT(ISERROR(SEARCH("Dn(service)",F1323)))</formula>
    </cfRule>
    <cfRule type="containsText" dxfId="2520" priority="2524" operator="containsText" text="Dn(waiting)">
      <formula>NOT(ISERROR(SEARCH("Dn(waiting)",F1323)))</formula>
    </cfRule>
  </conditionalFormatting>
  <conditionalFormatting sqref="F1324">
    <cfRule type="containsBlanks" dxfId="2519" priority="2517">
      <formula>LEN(TRIM(F1324))=0</formula>
    </cfRule>
    <cfRule type="containsText" dxfId="2518" priority="2518" operator="containsText" text="Operational">
      <formula>NOT(ISERROR(SEARCH("Operational",F1324)))</formula>
    </cfRule>
    <cfRule type="containsText" dxfId="2517" priority="2519" operator="containsText" text="Dn(service)">
      <formula>NOT(ISERROR(SEARCH("Dn(service)",F1324)))</formula>
    </cfRule>
    <cfRule type="containsText" dxfId="2516" priority="2520" operator="containsText" text="Dn(waiting)">
      <formula>NOT(ISERROR(SEARCH("Dn(waiting)",F1324)))</formula>
    </cfRule>
  </conditionalFormatting>
  <conditionalFormatting sqref="F1325">
    <cfRule type="containsBlanks" dxfId="2515" priority="2513">
      <formula>LEN(TRIM(F1325))=0</formula>
    </cfRule>
    <cfRule type="containsText" dxfId="2514" priority="2514" operator="containsText" text="Operational">
      <formula>NOT(ISERROR(SEARCH("Operational",F1325)))</formula>
    </cfRule>
    <cfRule type="containsText" dxfId="2513" priority="2515" operator="containsText" text="Dn(service)">
      <formula>NOT(ISERROR(SEARCH("Dn(service)",F1325)))</formula>
    </cfRule>
    <cfRule type="containsText" dxfId="2512" priority="2516" operator="containsText" text="Dn(waiting)">
      <formula>NOT(ISERROR(SEARCH("Dn(waiting)",F1325)))</formula>
    </cfRule>
  </conditionalFormatting>
  <conditionalFormatting sqref="F1326">
    <cfRule type="containsBlanks" dxfId="2511" priority="2509">
      <formula>LEN(TRIM(F1326))=0</formula>
    </cfRule>
    <cfRule type="containsText" dxfId="2510" priority="2510" operator="containsText" text="Operational">
      <formula>NOT(ISERROR(SEARCH("Operational",F1326)))</formula>
    </cfRule>
    <cfRule type="containsText" dxfId="2509" priority="2511" operator="containsText" text="Dn(service)">
      <formula>NOT(ISERROR(SEARCH("Dn(service)",F1326)))</formula>
    </cfRule>
    <cfRule type="containsText" dxfId="2508" priority="2512" operator="containsText" text="Dn(waiting)">
      <formula>NOT(ISERROR(SEARCH("Dn(waiting)",F1326)))</formula>
    </cfRule>
  </conditionalFormatting>
  <conditionalFormatting sqref="F1327">
    <cfRule type="containsBlanks" dxfId="2507" priority="2505">
      <formula>LEN(TRIM(F1327))=0</formula>
    </cfRule>
    <cfRule type="containsText" dxfId="2506" priority="2506" operator="containsText" text="Operational">
      <formula>NOT(ISERROR(SEARCH("Operational",F1327)))</formula>
    </cfRule>
    <cfRule type="containsText" dxfId="2505" priority="2507" operator="containsText" text="Dn(service)">
      <formula>NOT(ISERROR(SEARCH("Dn(service)",F1327)))</formula>
    </cfRule>
    <cfRule type="containsText" dxfId="2504" priority="2508" operator="containsText" text="Dn(waiting)">
      <formula>NOT(ISERROR(SEARCH("Dn(waiting)",F1327)))</formula>
    </cfRule>
  </conditionalFormatting>
  <conditionalFormatting sqref="H1328">
    <cfRule type="containsBlanks" dxfId="2503" priority="2501">
      <formula>LEN(TRIM(H1328))=0</formula>
    </cfRule>
    <cfRule type="containsText" dxfId="2502" priority="2502" operator="containsText" text="Operational">
      <formula>NOT(ISERROR(SEARCH("Operational",H1328)))</formula>
    </cfRule>
    <cfRule type="containsText" dxfId="2501" priority="2503" operator="containsText" text="Dn(service)">
      <formula>NOT(ISERROR(SEARCH("Dn(service)",H1328)))</formula>
    </cfRule>
    <cfRule type="containsText" dxfId="2500" priority="2504" operator="containsText" text="Dn(waiting)">
      <formula>NOT(ISERROR(SEARCH("Dn(waiting)",H1328)))</formula>
    </cfRule>
  </conditionalFormatting>
  <conditionalFormatting sqref="H1329">
    <cfRule type="containsBlanks" dxfId="2499" priority="2497">
      <formula>LEN(TRIM(H1329))=0</formula>
    </cfRule>
    <cfRule type="containsText" dxfId="2498" priority="2498" operator="containsText" text="Operational">
      <formula>NOT(ISERROR(SEARCH("Operational",H1329)))</formula>
    </cfRule>
    <cfRule type="containsText" dxfId="2497" priority="2499" operator="containsText" text="Dn(service)">
      <formula>NOT(ISERROR(SEARCH("Dn(service)",H1329)))</formula>
    </cfRule>
    <cfRule type="containsText" dxfId="2496" priority="2500" operator="containsText" text="Dn(waiting)">
      <formula>NOT(ISERROR(SEARCH("Dn(waiting)",H1329)))</formula>
    </cfRule>
  </conditionalFormatting>
  <conditionalFormatting sqref="H1330">
    <cfRule type="containsBlanks" dxfId="2495" priority="2493">
      <formula>LEN(TRIM(H1330))=0</formula>
    </cfRule>
    <cfRule type="containsText" dxfId="2494" priority="2494" operator="containsText" text="Operational">
      <formula>NOT(ISERROR(SEARCH("Operational",H1330)))</formula>
    </cfRule>
    <cfRule type="containsText" dxfId="2493" priority="2495" operator="containsText" text="Dn(service)">
      <formula>NOT(ISERROR(SEARCH("Dn(service)",H1330)))</formula>
    </cfRule>
    <cfRule type="containsText" dxfId="2492" priority="2496" operator="containsText" text="Dn(waiting)">
      <formula>NOT(ISERROR(SEARCH("Dn(waiting)",H1330)))</formula>
    </cfRule>
  </conditionalFormatting>
  <conditionalFormatting sqref="H1331">
    <cfRule type="containsBlanks" dxfId="2491" priority="2489">
      <formula>LEN(TRIM(H1331))=0</formula>
    </cfRule>
    <cfRule type="containsText" dxfId="2490" priority="2490" operator="containsText" text="Operational">
      <formula>NOT(ISERROR(SEARCH("Operational",H1331)))</formula>
    </cfRule>
    <cfRule type="containsText" dxfId="2489" priority="2491" operator="containsText" text="Dn(service)">
      <formula>NOT(ISERROR(SEARCH("Dn(service)",H1331)))</formula>
    </cfRule>
    <cfRule type="containsText" dxfId="2488" priority="2492" operator="containsText" text="Dn(waiting)">
      <formula>NOT(ISERROR(SEARCH("Dn(waiting)",H1331)))</formula>
    </cfRule>
  </conditionalFormatting>
  <conditionalFormatting sqref="H1332">
    <cfRule type="containsBlanks" dxfId="2487" priority="2485">
      <formula>LEN(TRIM(H1332))=0</formula>
    </cfRule>
    <cfRule type="containsText" dxfId="2486" priority="2486" operator="containsText" text="Operational">
      <formula>NOT(ISERROR(SEARCH("Operational",H1332)))</formula>
    </cfRule>
    <cfRule type="containsText" dxfId="2485" priority="2487" operator="containsText" text="Dn(service)">
      <formula>NOT(ISERROR(SEARCH("Dn(service)",H1332)))</formula>
    </cfRule>
    <cfRule type="containsText" dxfId="2484" priority="2488" operator="containsText" text="Dn(waiting)">
      <formula>NOT(ISERROR(SEARCH("Dn(waiting)",H1332)))</formula>
    </cfRule>
  </conditionalFormatting>
  <conditionalFormatting sqref="F1341:I1341 E1347 H1351 F1369:F1375 G1373 E1457:E1465 G1461">
    <cfRule type="containsBlanks" dxfId="2483" priority="2481">
      <formula>LEN(TRIM(E1341))=0</formula>
    </cfRule>
    <cfRule type="containsText" dxfId="2482" priority="2482" operator="containsText" text="Operational">
      <formula>NOT(ISERROR(SEARCH("Operational",E1341)))</formula>
    </cfRule>
    <cfRule type="containsText" dxfId="2481" priority="2483" operator="containsText" text="Dn(service)">
      <formula>NOT(ISERROR(SEARCH("Dn(service)",E1341)))</formula>
    </cfRule>
    <cfRule type="containsText" dxfId="2480" priority="2484" operator="containsText" text="Dn(waiting)">
      <formula>NOT(ISERROR(SEARCH("Dn(waiting)",E1341)))</formula>
    </cfRule>
  </conditionalFormatting>
  <conditionalFormatting sqref="D1347">
    <cfRule type="containsBlanks" dxfId="2479" priority="2477">
      <formula>LEN(TRIM(D1347))=0</formula>
    </cfRule>
    <cfRule type="containsText" dxfId="2478" priority="2478" operator="containsText" text="Operational">
      <formula>NOT(ISERROR(SEARCH("Operational",D1347)))</formula>
    </cfRule>
    <cfRule type="containsText" dxfId="2477" priority="2479" operator="containsText" text="Dn(service)">
      <formula>NOT(ISERROR(SEARCH("Dn(service)",D1347)))</formula>
    </cfRule>
    <cfRule type="containsText" dxfId="2476" priority="2480" operator="containsText" text="Dn(waiting)">
      <formula>NOT(ISERROR(SEARCH("Dn(waiting)",D1347)))</formula>
    </cfRule>
  </conditionalFormatting>
  <conditionalFormatting sqref="E1377">
    <cfRule type="containsBlanks" dxfId="2475" priority="2473">
      <formula>LEN(TRIM(E1377))=0</formula>
    </cfRule>
    <cfRule type="containsText" dxfId="2474" priority="2474" operator="containsText" text="Operational">
      <formula>NOT(ISERROR(SEARCH("Operational",E1377)))</formula>
    </cfRule>
    <cfRule type="containsText" dxfId="2473" priority="2475" operator="containsText" text="Dn(service)">
      <formula>NOT(ISERROR(SEARCH("Dn(service)",E1377)))</formula>
    </cfRule>
    <cfRule type="containsText" dxfId="2472" priority="2476" operator="containsText" text="Dn(waiting)">
      <formula>NOT(ISERROR(SEARCH("Dn(waiting)",E1377)))</formula>
    </cfRule>
  </conditionalFormatting>
  <conditionalFormatting sqref="E1376">
    <cfRule type="containsBlanks" dxfId="2471" priority="2469">
      <formula>LEN(TRIM(E1376))=0</formula>
    </cfRule>
    <cfRule type="containsText" dxfId="2470" priority="2470" operator="containsText" text="Operational">
      <formula>NOT(ISERROR(SEARCH("Operational",E1376)))</formula>
    </cfRule>
    <cfRule type="containsText" dxfId="2469" priority="2471" operator="containsText" text="Dn(service)">
      <formula>NOT(ISERROR(SEARCH("Dn(service)",E1376)))</formula>
    </cfRule>
    <cfRule type="containsText" dxfId="2468" priority="2472" operator="containsText" text="Dn(waiting)">
      <formula>NOT(ISERROR(SEARCH("Dn(waiting)",E1376)))</formula>
    </cfRule>
  </conditionalFormatting>
  <conditionalFormatting sqref="F1398:F1399">
    <cfRule type="containsBlanks" dxfId="2467" priority="2465">
      <formula>LEN(TRIM(F1398))=0</formula>
    </cfRule>
    <cfRule type="containsText" dxfId="2466" priority="2466" operator="containsText" text="Operational">
      <formula>NOT(ISERROR(SEARCH("Operational",F1398)))</formula>
    </cfRule>
    <cfRule type="containsText" dxfId="2465" priority="2467" operator="containsText" text="Dn(service)">
      <formula>NOT(ISERROR(SEARCH("Dn(service)",F1398)))</formula>
    </cfRule>
    <cfRule type="containsText" dxfId="2464" priority="2468" operator="containsText" text="Dn(waiting)">
      <formula>NOT(ISERROR(SEARCH("Dn(waiting)",F1398)))</formula>
    </cfRule>
  </conditionalFormatting>
  <conditionalFormatting sqref="I1407">
    <cfRule type="containsBlanks" dxfId="2463" priority="2461">
      <formula>LEN(TRIM(I1407))=0</formula>
    </cfRule>
    <cfRule type="containsText" dxfId="2462" priority="2462" operator="containsText" text="Operational">
      <formula>NOT(ISERROR(SEARCH("Operational",I1407)))</formula>
    </cfRule>
    <cfRule type="containsText" dxfId="2461" priority="2463" operator="containsText" text="Dn(service)">
      <formula>NOT(ISERROR(SEARCH("Dn(service)",I1407)))</formula>
    </cfRule>
    <cfRule type="containsText" dxfId="2460" priority="2464" operator="containsText" text="Dn(waiting)">
      <formula>NOT(ISERROR(SEARCH("Dn(waiting)",I1407)))</formula>
    </cfRule>
  </conditionalFormatting>
  <conditionalFormatting sqref="F1422">
    <cfRule type="containsBlanks" dxfId="2459" priority="2457">
      <formula>LEN(TRIM(F1422))=0</formula>
    </cfRule>
    <cfRule type="containsText" dxfId="2458" priority="2458" operator="containsText" text="Operational">
      <formula>NOT(ISERROR(SEARCH("Operational",F1422)))</formula>
    </cfRule>
    <cfRule type="containsText" dxfId="2457" priority="2459" operator="containsText" text="Dn(service)">
      <formula>NOT(ISERROR(SEARCH("Dn(service)",F1422)))</formula>
    </cfRule>
    <cfRule type="containsText" dxfId="2456" priority="2460" operator="containsText" text="Dn(waiting)">
      <formula>NOT(ISERROR(SEARCH("Dn(waiting)",F1422)))</formula>
    </cfRule>
  </conditionalFormatting>
  <conditionalFormatting sqref="E1454:E1456">
    <cfRule type="containsBlanks" dxfId="2455" priority="2453">
      <formula>LEN(TRIM(E1454))=0</formula>
    </cfRule>
    <cfRule type="containsText" dxfId="2454" priority="2454" operator="containsText" text="Operational">
      <formula>NOT(ISERROR(SEARCH("Operational",E1454)))</formula>
    </cfRule>
    <cfRule type="containsText" dxfId="2453" priority="2455" operator="containsText" text="Dn(service)">
      <formula>NOT(ISERROR(SEARCH("Dn(service)",E1454)))</formula>
    </cfRule>
    <cfRule type="containsText" dxfId="2452" priority="2456" operator="containsText" text="Dn(waiting)">
      <formula>NOT(ISERROR(SEARCH("Dn(waiting)",E1454)))</formula>
    </cfRule>
  </conditionalFormatting>
  <conditionalFormatting sqref="E1341">
    <cfRule type="containsBlanks" dxfId="2451" priority="2449">
      <formula>LEN(TRIM(E1341))=0</formula>
    </cfRule>
    <cfRule type="containsText" dxfId="2450" priority="2450" operator="containsText" text="Operational">
      <formula>NOT(ISERROR(SEARCH("Operational",E1341)))</formula>
    </cfRule>
    <cfRule type="containsText" dxfId="2449" priority="2451" operator="containsText" text="Dn(service)">
      <formula>NOT(ISERROR(SEARCH("Dn(service)",E1341)))</formula>
    </cfRule>
    <cfRule type="containsText" dxfId="2448" priority="2452" operator="containsText" text="Dn(waiting)">
      <formula>NOT(ISERROR(SEARCH("Dn(waiting)",E1341)))</formula>
    </cfRule>
  </conditionalFormatting>
  <conditionalFormatting sqref="D1348">
    <cfRule type="containsBlanks" dxfId="2447" priority="2445">
      <formula>LEN(TRIM(D1348))=0</formula>
    </cfRule>
    <cfRule type="containsText" dxfId="2446" priority="2446" operator="containsText" text="Operational">
      <formula>NOT(ISERROR(SEARCH("Operational",D1348)))</formula>
    </cfRule>
    <cfRule type="containsText" dxfId="2445" priority="2447" operator="containsText" text="Dn(service)">
      <formula>NOT(ISERROR(SEARCH("Dn(service)",D1348)))</formula>
    </cfRule>
    <cfRule type="containsText" dxfId="2444" priority="2448" operator="containsText" text="Dn(waiting)">
      <formula>NOT(ISERROR(SEARCH("Dn(waiting)",D1348)))</formula>
    </cfRule>
  </conditionalFormatting>
  <conditionalFormatting sqref="C1341">
    <cfRule type="containsBlanks" dxfId="2443" priority="2441">
      <formula>LEN(TRIM(C1341))=0</formula>
    </cfRule>
    <cfRule type="containsText" dxfId="2442" priority="2442" operator="containsText" text="Operational">
      <formula>NOT(ISERROR(SEARCH("Operational",C1341)))</formula>
    </cfRule>
    <cfRule type="containsText" dxfId="2441" priority="2443" operator="containsText" text="Dn(service)">
      <formula>NOT(ISERROR(SEARCH("Dn(service)",C1341)))</formula>
    </cfRule>
    <cfRule type="containsText" dxfId="2440" priority="2444" operator="containsText" text="Dn(waiting)">
      <formula>NOT(ISERROR(SEARCH("Dn(waiting)",C1341)))</formula>
    </cfRule>
  </conditionalFormatting>
  <conditionalFormatting sqref="C1342">
    <cfRule type="containsBlanks" dxfId="2439" priority="2437">
      <formula>LEN(TRIM(C1342))=0</formula>
    </cfRule>
    <cfRule type="containsText" dxfId="2438" priority="2438" operator="containsText" text="Operational">
      <formula>NOT(ISERROR(SEARCH("Operational",C1342)))</formula>
    </cfRule>
    <cfRule type="containsText" dxfId="2437" priority="2439" operator="containsText" text="Dn(service)">
      <formula>NOT(ISERROR(SEARCH("Dn(service)",C1342)))</formula>
    </cfRule>
    <cfRule type="containsText" dxfId="2436" priority="2440" operator="containsText" text="Dn(waiting)">
      <formula>NOT(ISERROR(SEARCH("Dn(waiting)",C1342)))</formula>
    </cfRule>
  </conditionalFormatting>
  <conditionalFormatting sqref="F1344">
    <cfRule type="containsBlanks" dxfId="2435" priority="2433">
      <formula>LEN(TRIM(F1344))=0</formula>
    </cfRule>
    <cfRule type="containsText" dxfId="2434" priority="2434" operator="containsText" text="Operational">
      <formula>NOT(ISERROR(SEARCH("Operational",F1344)))</formula>
    </cfRule>
    <cfRule type="containsText" dxfId="2433" priority="2435" operator="containsText" text="Dn(service)">
      <formula>NOT(ISERROR(SEARCH("Dn(service)",F1344)))</formula>
    </cfRule>
    <cfRule type="containsText" dxfId="2432" priority="2436" operator="containsText" text="Dn(waiting)">
      <formula>NOT(ISERROR(SEARCH("Dn(waiting)",F1344)))</formula>
    </cfRule>
  </conditionalFormatting>
  <conditionalFormatting sqref="I1343">
    <cfRule type="containsBlanks" dxfId="2431" priority="2429">
      <formula>LEN(TRIM(I1343))=0</formula>
    </cfRule>
    <cfRule type="containsText" dxfId="2430" priority="2430" operator="containsText" text="Operational">
      <formula>NOT(ISERROR(SEARCH("Operational",I1343)))</formula>
    </cfRule>
    <cfRule type="containsText" dxfId="2429" priority="2431" operator="containsText" text="Dn(service)">
      <formula>NOT(ISERROR(SEARCH("Dn(service)",I1343)))</formula>
    </cfRule>
    <cfRule type="containsText" dxfId="2428" priority="2432" operator="containsText" text="Dn(waiting)">
      <formula>NOT(ISERROR(SEARCH("Dn(waiting)",I1343)))</formula>
    </cfRule>
  </conditionalFormatting>
  <conditionalFormatting sqref="I1344">
    <cfRule type="containsBlanks" dxfId="2427" priority="2425">
      <formula>LEN(TRIM(I1344))=0</formula>
    </cfRule>
    <cfRule type="containsText" dxfId="2426" priority="2426" operator="containsText" text="Operational">
      <formula>NOT(ISERROR(SEARCH("Operational",I1344)))</formula>
    </cfRule>
    <cfRule type="containsText" dxfId="2425" priority="2427" operator="containsText" text="Dn(service)">
      <formula>NOT(ISERROR(SEARCH("Dn(service)",I1344)))</formula>
    </cfRule>
    <cfRule type="containsText" dxfId="2424" priority="2428" operator="containsText" text="Dn(waiting)">
      <formula>NOT(ISERROR(SEARCH("Dn(waiting)",I1344)))</formula>
    </cfRule>
  </conditionalFormatting>
  <conditionalFormatting sqref="I1342">
    <cfRule type="containsBlanks" dxfId="2423" priority="2421">
      <formula>LEN(TRIM(I1342))=0</formula>
    </cfRule>
    <cfRule type="containsText" dxfId="2422" priority="2422" operator="containsText" text="Operational">
      <formula>NOT(ISERROR(SEARCH("Operational",I1342)))</formula>
    </cfRule>
    <cfRule type="containsText" dxfId="2421" priority="2423" operator="containsText" text="Dn(service)">
      <formula>NOT(ISERROR(SEARCH("Dn(service)",I1342)))</formula>
    </cfRule>
    <cfRule type="containsText" dxfId="2420" priority="2424" operator="containsText" text="Dn(waiting)">
      <formula>NOT(ISERROR(SEARCH("Dn(waiting)",I1342)))</formula>
    </cfRule>
  </conditionalFormatting>
  <conditionalFormatting sqref="C1358">
    <cfRule type="containsBlanks" dxfId="2419" priority="2417">
      <formula>LEN(TRIM(C1358))=0</formula>
    </cfRule>
    <cfRule type="containsText" dxfId="2418" priority="2418" operator="containsText" text="Operational">
      <formula>NOT(ISERROR(SEARCH("Operational",C1358)))</formula>
    </cfRule>
    <cfRule type="containsText" dxfId="2417" priority="2419" operator="containsText" text="Dn(service)">
      <formula>NOT(ISERROR(SEARCH("Dn(service)",C1358)))</formula>
    </cfRule>
    <cfRule type="containsText" dxfId="2416" priority="2420" operator="containsText" text="Dn(waiting)">
      <formula>NOT(ISERROR(SEARCH("Dn(waiting)",C1358)))</formula>
    </cfRule>
  </conditionalFormatting>
  <conditionalFormatting sqref="E1346">
    <cfRule type="containsBlanks" dxfId="2415" priority="2413">
      <formula>LEN(TRIM(E1346))=0</formula>
    </cfRule>
    <cfRule type="containsText" dxfId="2414" priority="2414" operator="containsText" text="Operational">
      <formula>NOT(ISERROR(SEARCH("Operational",E1346)))</formula>
    </cfRule>
    <cfRule type="containsText" dxfId="2413" priority="2415" operator="containsText" text="Dn(service)">
      <formula>NOT(ISERROR(SEARCH("Dn(service)",E1346)))</formula>
    </cfRule>
    <cfRule type="containsText" dxfId="2412" priority="2416" operator="containsText" text="Dn(waiting)">
      <formula>NOT(ISERROR(SEARCH("Dn(waiting)",E1346)))</formula>
    </cfRule>
  </conditionalFormatting>
  <conditionalFormatting sqref="I1346">
    <cfRule type="containsBlanks" dxfId="2411" priority="2409">
      <formula>LEN(TRIM(I1346))=0</formula>
    </cfRule>
    <cfRule type="containsText" dxfId="2410" priority="2410" operator="containsText" text="Operational">
      <formula>NOT(ISERROR(SEARCH("Operational",I1346)))</formula>
    </cfRule>
    <cfRule type="containsText" dxfId="2409" priority="2411" operator="containsText" text="Dn(service)">
      <formula>NOT(ISERROR(SEARCH("Dn(service)",I1346)))</formula>
    </cfRule>
    <cfRule type="containsText" dxfId="2408" priority="2412" operator="containsText" text="Dn(waiting)">
      <formula>NOT(ISERROR(SEARCH("Dn(waiting)",I1346)))</formula>
    </cfRule>
  </conditionalFormatting>
  <conditionalFormatting sqref="I1347">
    <cfRule type="containsBlanks" dxfId="2407" priority="2405">
      <formula>LEN(TRIM(I1347))=0</formula>
    </cfRule>
    <cfRule type="containsText" dxfId="2406" priority="2406" operator="containsText" text="Operational">
      <formula>NOT(ISERROR(SEARCH("Operational",I1347)))</formula>
    </cfRule>
    <cfRule type="containsText" dxfId="2405" priority="2407" operator="containsText" text="Dn(service)">
      <formula>NOT(ISERROR(SEARCH("Dn(service)",I1347)))</formula>
    </cfRule>
    <cfRule type="containsText" dxfId="2404" priority="2408" operator="containsText" text="Dn(waiting)">
      <formula>NOT(ISERROR(SEARCH("Dn(waiting)",I1347)))</formula>
    </cfRule>
  </conditionalFormatting>
  <conditionalFormatting sqref="I1348">
    <cfRule type="containsBlanks" dxfId="2403" priority="2401">
      <formula>LEN(TRIM(I1348))=0</formula>
    </cfRule>
    <cfRule type="containsText" dxfId="2402" priority="2402" operator="containsText" text="Operational">
      <formula>NOT(ISERROR(SEARCH("Operational",I1348)))</formula>
    </cfRule>
    <cfRule type="containsText" dxfId="2401" priority="2403" operator="containsText" text="Dn(service)">
      <formula>NOT(ISERROR(SEARCH("Dn(service)",I1348)))</formula>
    </cfRule>
    <cfRule type="containsText" dxfId="2400" priority="2404" operator="containsText" text="Dn(waiting)">
      <formula>NOT(ISERROR(SEARCH("Dn(waiting)",I1348)))</formula>
    </cfRule>
  </conditionalFormatting>
  <conditionalFormatting sqref="H1350">
    <cfRule type="containsBlanks" dxfId="2399" priority="2397">
      <formula>LEN(TRIM(H1350))=0</formula>
    </cfRule>
    <cfRule type="containsText" dxfId="2398" priority="2398" operator="containsText" text="Operational">
      <formula>NOT(ISERROR(SEARCH("Operational",H1350)))</formula>
    </cfRule>
    <cfRule type="containsText" dxfId="2397" priority="2399" operator="containsText" text="Dn(service)">
      <formula>NOT(ISERROR(SEARCH("Dn(service)",H1350)))</formula>
    </cfRule>
    <cfRule type="containsText" dxfId="2396" priority="2400" operator="containsText" text="Dn(waiting)">
      <formula>NOT(ISERROR(SEARCH("Dn(waiting)",H1350)))</formula>
    </cfRule>
  </conditionalFormatting>
  <conditionalFormatting sqref="C1355">
    <cfRule type="containsBlanks" dxfId="2395" priority="2393">
      <formula>LEN(TRIM(C1355))=0</formula>
    </cfRule>
    <cfRule type="containsText" dxfId="2394" priority="2394" operator="containsText" text="Operational">
      <formula>NOT(ISERROR(SEARCH("Operational",C1355)))</formula>
    </cfRule>
    <cfRule type="containsText" dxfId="2393" priority="2395" operator="containsText" text="Dn(service)">
      <formula>NOT(ISERROR(SEARCH("Dn(service)",C1355)))</formula>
    </cfRule>
    <cfRule type="containsText" dxfId="2392" priority="2396" operator="containsText" text="Dn(waiting)">
      <formula>NOT(ISERROR(SEARCH("Dn(waiting)",C1355)))</formula>
    </cfRule>
  </conditionalFormatting>
  <conditionalFormatting sqref="C1356">
    <cfRule type="containsBlanks" dxfId="2391" priority="2389">
      <formula>LEN(TRIM(C1356))=0</formula>
    </cfRule>
    <cfRule type="containsText" dxfId="2390" priority="2390" operator="containsText" text="Operational">
      <formula>NOT(ISERROR(SEARCH("Operational",C1356)))</formula>
    </cfRule>
    <cfRule type="containsText" dxfId="2389" priority="2391" operator="containsText" text="Dn(service)">
      <formula>NOT(ISERROR(SEARCH("Dn(service)",C1356)))</formula>
    </cfRule>
    <cfRule type="containsText" dxfId="2388" priority="2392" operator="containsText" text="Dn(waiting)">
      <formula>NOT(ISERROR(SEARCH("Dn(waiting)",C1356)))</formula>
    </cfRule>
  </conditionalFormatting>
  <conditionalFormatting sqref="C1357">
    <cfRule type="containsBlanks" dxfId="2387" priority="2385">
      <formula>LEN(TRIM(C1357))=0</formula>
    </cfRule>
    <cfRule type="containsText" dxfId="2386" priority="2386" operator="containsText" text="Operational">
      <formula>NOT(ISERROR(SEARCH("Operational",C1357)))</formula>
    </cfRule>
    <cfRule type="containsText" dxfId="2385" priority="2387" operator="containsText" text="Dn(service)">
      <formula>NOT(ISERROR(SEARCH("Dn(service)",C1357)))</formula>
    </cfRule>
    <cfRule type="containsText" dxfId="2384" priority="2388" operator="containsText" text="Dn(waiting)">
      <formula>NOT(ISERROR(SEARCH("Dn(waiting)",C1357)))</formula>
    </cfRule>
  </conditionalFormatting>
  <conditionalFormatting sqref="C1359">
    <cfRule type="containsBlanks" dxfId="2383" priority="2381">
      <formula>LEN(TRIM(C1359))=0</formula>
    </cfRule>
    <cfRule type="containsText" dxfId="2382" priority="2382" operator="containsText" text="Operational">
      <formula>NOT(ISERROR(SEARCH("Operational",C1359)))</formula>
    </cfRule>
    <cfRule type="containsText" dxfId="2381" priority="2383" operator="containsText" text="Dn(service)">
      <formula>NOT(ISERROR(SEARCH("Dn(service)",C1359)))</formula>
    </cfRule>
    <cfRule type="containsText" dxfId="2380" priority="2384" operator="containsText" text="Dn(waiting)">
      <formula>NOT(ISERROR(SEARCH("Dn(waiting)",C1359)))</formula>
    </cfRule>
  </conditionalFormatting>
  <conditionalFormatting sqref="F1365">
    <cfRule type="containsBlanks" dxfId="2379" priority="2377">
      <formula>LEN(TRIM(F1365))=0</formula>
    </cfRule>
    <cfRule type="containsText" dxfId="2378" priority="2378" operator="containsText" text="Operational">
      <formula>NOT(ISERROR(SEARCH("Operational",F1365)))</formula>
    </cfRule>
    <cfRule type="containsText" dxfId="2377" priority="2379" operator="containsText" text="Dn(service)">
      <formula>NOT(ISERROR(SEARCH("Dn(service)",F1365)))</formula>
    </cfRule>
    <cfRule type="containsText" dxfId="2376" priority="2380" operator="containsText" text="Dn(waiting)">
      <formula>NOT(ISERROR(SEARCH("Dn(waiting)",F1365)))</formula>
    </cfRule>
  </conditionalFormatting>
  <conditionalFormatting sqref="F1366">
    <cfRule type="containsBlanks" dxfId="2375" priority="2373">
      <formula>LEN(TRIM(F1366))=0</formula>
    </cfRule>
    <cfRule type="containsText" dxfId="2374" priority="2374" operator="containsText" text="Operational">
      <formula>NOT(ISERROR(SEARCH("Operational",F1366)))</formula>
    </cfRule>
    <cfRule type="containsText" dxfId="2373" priority="2375" operator="containsText" text="Dn(service)">
      <formula>NOT(ISERROR(SEARCH("Dn(service)",F1366)))</formula>
    </cfRule>
    <cfRule type="containsText" dxfId="2372" priority="2376" operator="containsText" text="Dn(waiting)">
      <formula>NOT(ISERROR(SEARCH("Dn(waiting)",F1366)))</formula>
    </cfRule>
  </conditionalFormatting>
  <conditionalFormatting sqref="F1367">
    <cfRule type="containsBlanks" dxfId="2371" priority="2369">
      <formula>LEN(TRIM(F1367))=0</formula>
    </cfRule>
    <cfRule type="containsText" dxfId="2370" priority="2370" operator="containsText" text="Operational">
      <formula>NOT(ISERROR(SEARCH("Operational",F1367)))</formula>
    </cfRule>
    <cfRule type="containsText" dxfId="2369" priority="2371" operator="containsText" text="Dn(service)">
      <formula>NOT(ISERROR(SEARCH("Dn(service)",F1367)))</formula>
    </cfRule>
    <cfRule type="containsText" dxfId="2368" priority="2372" operator="containsText" text="Dn(waiting)">
      <formula>NOT(ISERROR(SEARCH("Dn(waiting)",F1367)))</formula>
    </cfRule>
  </conditionalFormatting>
  <conditionalFormatting sqref="F1368">
    <cfRule type="containsBlanks" dxfId="2367" priority="2365">
      <formula>LEN(TRIM(F1368))=0</formula>
    </cfRule>
    <cfRule type="containsText" dxfId="2366" priority="2366" operator="containsText" text="Operational">
      <formula>NOT(ISERROR(SEARCH("Operational",F1368)))</formula>
    </cfRule>
    <cfRule type="containsText" dxfId="2365" priority="2367" operator="containsText" text="Dn(service)">
      <formula>NOT(ISERROR(SEARCH("Dn(service)",F1368)))</formula>
    </cfRule>
    <cfRule type="containsText" dxfId="2364" priority="2368" operator="containsText" text="Dn(waiting)">
      <formula>NOT(ISERROR(SEARCH("Dn(waiting)",F1368)))</formula>
    </cfRule>
  </conditionalFormatting>
  <conditionalFormatting sqref="I1375">
    <cfRule type="containsBlanks" dxfId="2363" priority="2361">
      <formula>LEN(TRIM(I1375))=0</formula>
    </cfRule>
    <cfRule type="containsText" dxfId="2362" priority="2362" operator="containsText" text="Operational">
      <formula>NOT(ISERROR(SEARCH("Operational",I1375)))</formula>
    </cfRule>
    <cfRule type="containsText" dxfId="2361" priority="2363" operator="containsText" text="Dn(service)">
      <formula>NOT(ISERROR(SEARCH("Dn(service)",I1375)))</formula>
    </cfRule>
    <cfRule type="containsText" dxfId="2360" priority="2364" operator="containsText" text="Dn(waiting)">
      <formula>NOT(ISERROR(SEARCH("Dn(waiting)",I1375)))</formula>
    </cfRule>
  </conditionalFormatting>
  <conditionalFormatting sqref="I1376">
    <cfRule type="containsBlanks" dxfId="2359" priority="2357">
      <formula>LEN(TRIM(I1376))=0</formula>
    </cfRule>
    <cfRule type="containsText" dxfId="2358" priority="2358" operator="containsText" text="Operational">
      <formula>NOT(ISERROR(SEARCH("Operational",I1376)))</formula>
    </cfRule>
    <cfRule type="containsText" dxfId="2357" priority="2359" operator="containsText" text="Dn(service)">
      <formula>NOT(ISERROR(SEARCH("Dn(service)",I1376)))</formula>
    </cfRule>
    <cfRule type="containsText" dxfId="2356" priority="2360" operator="containsText" text="Dn(waiting)">
      <formula>NOT(ISERROR(SEARCH("Dn(waiting)",I1376)))</formula>
    </cfRule>
  </conditionalFormatting>
  <conditionalFormatting sqref="I1373">
    <cfRule type="containsBlanks" dxfId="2355" priority="2353">
      <formula>LEN(TRIM(I1373))=0</formula>
    </cfRule>
    <cfRule type="containsText" dxfId="2354" priority="2354" operator="containsText" text="Operational">
      <formula>NOT(ISERROR(SEARCH("Operational",I1373)))</formula>
    </cfRule>
    <cfRule type="containsText" dxfId="2353" priority="2355" operator="containsText" text="Dn(service)">
      <formula>NOT(ISERROR(SEARCH("Dn(service)",I1373)))</formula>
    </cfRule>
    <cfRule type="containsText" dxfId="2352" priority="2356" operator="containsText" text="Dn(waiting)">
      <formula>NOT(ISERROR(SEARCH("Dn(waiting)",I1373)))</formula>
    </cfRule>
  </conditionalFormatting>
  <conditionalFormatting sqref="I1374">
    <cfRule type="containsBlanks" dxfId="2351" priority="2349">
      <formula>LEN(TRIM(I1374))=0</formula>
    </cfRule>
    <cfRule type="containsText" dxfId="2350" priority="2350" operator="containsText" text="Operational">
      <formula>NOT(ISERROR(SEARCH("Operational",I1374)))</formula>
    </cfRule>
    <cfRule type="containsText" dxfId="2349" priority="2351" operator="containsText" text="Dn(service)">
      <formula>NOT(ISERROR(SEARCH("Dn(service)",I1374)))</formula>
    </cfRule>
    <cfRule type="containsText" dxfId="2348" priority="2352" operator="containsText" text="Dn(waiting)">
      <formula>NOT(ISERROR(SEARCH("Dn(waiting)",I1374)))</formula>
    </cfRule>
  </conditionalFormatting>
  <conditionalFormatting sqref="I1377">
    <cfRule type="containsBlanks" dxfId="2347" priority="2345">
      <formula>LEN(TRIM(I1377))=0</formula>
    </cfRule>
    <cfRule type="containsText" dxfId="2346" priority="2346" operator="containsText" text="Operational">
      <formula>NOT(ISERROR(SEARCH("Operational",I1377)))</formula>
    </cfRule>
    <cfRule type="containsText" dxfId="2345" priority="2347" operator="containsText" text="Dn(service)">
      <formula>NOT(ISERROR(SEARCH("Dn(service)",I1377)))</formula>
    </cfRule>
    <cfRule type="containsText" dxfId="2344" priority="2348" operator="containsText" text="Dn(waiting)">
      <formula>NOT(ISERROR(SEARCH("Dn(waiting)",I1377)))</formula>
    </cfRule>
  </conditionalFormatting>
  <conditionalFormatting sqref="H1387">
    <cfRule type="containsBlanks" dxfId="2343" priority="2341">
      <formula>LEN(TRIM(H1387))=0</formula>
    </cfRule>
    <cfRule type="containsText" dxfId="2342" priority="2342" operator="containsText" text="Operational">
      <formula>NOT(ISERROR(SEARCH("Operational",H1387)))</formula>
    </cfRule>
    <cfRule type="containsText" dxfId="2341" priority="2343" operator="containsText" text="Dn(service)">
      <formula>NOT(ISERROR(SEARCH("Dn(service)",H1387)))</formula>
    </cfRule>
    <cfRule type="containsText" dxfId="2340" priority="2344" operator="containsText" text="Dn(waiting)">
      <formula>NOT(ISERROR(SEARCH("Dn(waiting)",H1387)))</formula>
    </cfRule>
  </conditionalFormatting>
  <conditionalFormatting sqref="H1388">
    <cfRule type="containsBlanks" dxfId="2339" priority="2337">
      <formula>LEN(TRIM(H1388))=0</formula>
    </cfRule>
    <cfRule type="containsText" dxfId="2338" priority="2338" operator="containsText" text="Operational">
      <formula>NOT(ISERROR(SEARCH("Operational",H1388)))</formula>
    </cfRule>
    <cfRule type="containsText" dxfId="2337" priority="2339" operator="containsText" text="Dn(service)">
      <formula>NOT(ISERROR(SEARCH("Dn(service)",H1388)))</formula>
    </cfRule>
    <cfRule type="containsText" dxfId="2336" priority="2340" operator="containsText" text="Dn(waiting)">
      <formula>NOT(ISERROR(SEARCH("Dn(waiting)",H1388)))</formula>
    </cfRule>
  </conditionalFormatting>
  <conditionalFormatting sqref="H1389">
    <cfRule type="containsBlanks" dxfId="2335" priority="2333">
      <formula>LEN(TRIM(H1389))=0</formula>
    </cfRule>
    <cfRule type="containsText" dxfId="2334" priority="2334" operator="containsText" text="Operational">
      <formula>NOT(ISERROR(SEARCH("Operational",H1389)))</formula>
    </cfRule>
    <cfRule type="containsText" dxfId="2333" priority="2335" operator="containsText" text="Dn(service)">
      <formula>NOT(ISERROR(SEARCH("Dn(service)",H1389)))</formula>
    </cfRule>
    <cfRule type="containsText" dxfId="2332" priority="2336" operator="containsText" text="Dn(waiting)">
      <formula>NOT(ISERROR(SEARCH("Dn(waiting)",H1389)))</formula>
    </cfRule>
  </conditionalFormatting>
  <conditionalFormatting sqref="F1394">
    <cfRule type="containsBlanks" dxfId="2331" priority="2329">
      <formula>LEN(TRIM(F1394))=0</formula>
    </cfRule>
    <cfRule type="containsText" dxfId="2330" priority="2330" operator="containsText" text="Operational">
      <formula>NOT(ISERROR(SEARCH("Operational",F1394)))</formula>
    </cfRule>
    <cfRule type="containsText" dxfId="2329" priority="2331" operator="containsText" text="Dn(service)">
      <formula>NOT(ISERROR(SEARCH("Dn(service)",F1394)))</formula>
    </cfRule>
    <cfRule type="containsText" dxfId="2328" priority="2332" operator="containsText" text="Dn(waiting)">
      <formula>NOT(ISERROR(SEARCH("Dn(waiting)",F1394)))</formula>
    </cfRule>
  </conditionalFormatting>
  <conditionalFormatting sqref="F1395">
    <cfRule type="containsBlanks" dxfId="2327" priority="2325">
      <formula>LEN(TRIM(F1395))=0</formula>
    </cfRule>
    <cfRule type="containsText" dxfId="2326" priority="2326" operator="containsText" text="Operational">
      <formula>NOT(ISERROR(SEARCH("Operational",F1395)))</formula>
    </cfRule>
    <cfRule type="containsText" dxfId="2325" priority="2327" operator="containsText" text="Dn(service)">
      <formula>NOT(ISERROR(SEARCH("Dn(service)",F1395)))</formula>
    </cfRule>
    <cfRule type="containsText" dxfId="2324" priority="2328" operator="containsText" text="Dn(waiting)">
      <formula>NOT(ISERROR(SEARCH("Dn(waiting)",F1395)))</formula>
    </cfRule>
  </conditionalFormatting>
  <conditionalFormatting sqref="F1396">
    <cfRule type="containsBlanks" dxfId="2323" priority="2321">
      <formula>LEN(TRIM(F1396))=0</formula>
    </cfRule>
    <cfRule type="containsText" dxfId="2322" priority="2322" operator="containsText" text="Operational">
      <formula>NOT(ISERROR(SEARCH("Operational",F1396)))</formula>
    </cfRule>
    <cfRule type="containsText" dxfId="2321" priority="2323" operator="containsText" text="Dn(service)">
      <formula>NOT(ISERROR(SEARCH("Dn(service)",F1396)))</formula>
    </cfRule>
    <cfRule type="containsText" dxfId="2320" priority="2324" operator="containsText" text="Dn(waiting)">
      <formula>NOT(ISERROR(SEARCH("Dn(waiting)",F1396)))</formula>
    </cfRule>
  </conditionalFormatting>
  <conditionalFormatting sqref="F1397">
    <cfRule type="containsBlanks" dxfId="2319" priority="2317">
      <formula>LEN(TRIM(F1397))=0</formula>
    </cfRule>
    <cfRule type="containsText" dxfId="2318" priority="2318" operator="containsText" text="Operational">
      <formula>NOT(ISERROR(SEARCH("Operational",F1397)))</formula>
    </cfRule>
    <cfRule type="containsText" dxfId="2317" priority="2319" operator="containsText" text="Dn(service)">
      <formula>NOT(ISERROR(SEARCH("Dn(service)",F1397)))</formula>
    </cfRule>
    <cfRule type="containsText" dxfId="2316" priority="2320" operator="containsText" text="Dn(waiting)">
      <formula>NOT(ISERROR(SEARCH("Dn(waiting)",F1397)))</formula>
    </cfRule>
  </conditionalFormatting>
  <conditionalFormatting sqref="I1403">
    <cfRule type="containsBlanks" dxfId="2315" priority="2313">
      <formula>LEN(TRIM(I1403))=0</formula>
    </cfRule>
    <cfRule type="containsText" dxfId="2314" priority="2314" operator="containsText" text="Operational">
      <formula>NOT(ISERROR(SEARCH("Operational",I1403)))</formula>
    </cfRule>
    <cfRule type="containsText" dxfId="2313" priority="2315" operator="containsText" text="Dn(service)">
      <formula>NOT(ISERROR(SEARCH("Dn(service)",I1403)))</formula>
    </cfRule>
    <cfRule type="containsText" dxfId="2312" priority="2316" operator="containsText" text="Dn(waiting)">
      <formula>NOT(ISERROR(SEARCH("Dn(waiting)",I1403)))</formula>
    </cfRule>
  </conditionalFormatting>
  <conditionalFormatting sqref="I1404">
    <cfRule type="containsBlanks" dxfId="2311" priority="2309">
      <formula>LEN(TRIM(I1404))=0</formula>
    </cfRule>
    <cfRule type="containsText" dxfId="2310" priority="2310" operator="containsText" text="Operational">
      <formula>NOT(ISERROR(SEARCH("Operational",I1404)))</formula>
    </cfRule>
    <cfRule type="containsText" dxfId="2309" priority="2311" operator="containsText" text="Dn(service)">
      <formula>NOT(ISERROR(SEARCH("Dn(service)",I1404)))</formula>
    </cfRule>
    <cfRule type="containsText" dxfId="2308" priority="2312" operator="containsText" text="Dn(waiting)">
      <formula>NOT(ISERROR(SEARCH("Dn(waiting)",I1404)))</formula>
    </cfRule>
  </conditionalFormatting>
  <conditionalFormatting sqref="I1405">
    <cfRule type="containsBlanks" dxfId="2307" priority="2305">
      <formula>LEN(TRIM(I1405))=0</formula>
    </cfRule>
    <cfRule type="containsText" dxfId="2306" priority="2306" operator="containsText" text="Operational">
      <formula>NOT(ISERROR(SEARCH("Operational",I1405)))</formula>
    </cfRule>
    <cfRule type="containsText" dxfId="2305" priority="2307" operator="containsText" text="Dn(service)">
      <formula>NOT(ISERROR(SEARCH("Dn(service)",I1405)))</formula>
    </cfRule>
    <cfRule type="containsText" dxfId="2304" priority="2308" operator="containsText" text="Dn(waiting)">
      <formula>NOT(ISERROR(SEARCH("Dn(waiting)",I1405)))</formula>
    </cfRule>
  </conditionalFormatting>
  <conditionalFormatting sqref="I1406">
    <cfRule type="containsBlanks" dxfId="2303" priority="2301">
      <formula>LEN(TRIM(I1406))=0</formula>
    </cfRule>
    <cfRule type="containsText" dxfId="2302" priority="2302" operator="containsText" text="Operational">
      <formula>NOT(ISERROR(SEARCH("Operational",I1406)))</formula>
    </cfRule>
    <cfRule type="containsText" dxfId="2301" priority="2303" operator="containsText" text="Dn(service)">
      <formula>NOT(ISERROR(SEARCH("Dn(service)",I1406)))</formula>
    </cfRule>
    <cfRule type="containsText" dxfId="2300" priority="2304" operator="containsText" text="Dn(waiting)">
      <formula>NOT(ISERROR(SEARCH("Dn(waiting)",I1406)))</formula>
    </cfRule>
  </conditionalFormatting>
  <conditionalFormatting sqref="E1404">
    <cfRule type="containsBlanks" dxfId="2299" priority="2297">
      <formula>LEN(TRIM(E1404))=0</formula>
    </cfRule>
    <cfRule type="containsText" dxfId="2298" priority="2298" operator="containsText" text="Operational">
      <formula>NOT(ISERROR(SEARCH("Operational",E1404)))</formula>
    </cfRule>
    <cfRule type="containsText" dxfId="2297" priority="2299" operator="containsText" text="Dn(service)">
      <formula>NOT(ISERROR(SEARCH("Dn(service)",E1404)))</formula>
    </cfRule>
    <cfRule type="containsText" dxfId="2296" priority="2300" operator="containsText" text="Dn(waiting)">
      <formula>NOT(ISERROR(SEARCH("Dn(waiting)",E1404)))</formula>
    </cfRule>
  </conditionalFormatting>
  <conditionalFormatting sqref="E1405">
    <cfRule type="containsBlanks" dxfId="2295" priority="2293">
      <formula>LEN(TRIM(E1405))=0</formula>
    </cfRule>
    <cfRule type="containsText" dxfId="2294" priority="2294" operator="containsText" text="Operational">
      <formula>NOT(ISERROR(SEARCH("Operational",E1405)))</formula>
    </cfRule>
    <cfRule type="containsText" dxfId="2293" priority="2295" operator="containsText" text="Dn(service)">
      <formula>NOT(ISERROR(SEARCH("Dn(service)",E1405)))</formula>
    </cfRule>
    <cfRule type="containsText" dxfId="2292" priority="2296" operator="containsText" text="Dn(waiting)">
      <formula>NOT(ISERROR(SEARCH("Dn(waiting)",E1405)))</formula>
    </cfRule>
  </conditionalFormatting>
  <conditionalFormatting sqref="H1412">
    <cfRule type="containsBlanks" dxfId="2291" priority="2289">
      <formula>LEN(TRIM(H1412))=0</formula>
    </cfRule>
    <cfRule type="containsText" dxfId="2290" priority="2290" operator="containsText" text="Operational">
      <formula>NOT(ISERROR(SEARCH("Operational",H1412)))</formula>
    </cfRule>
    <cfRule type="containsText" dxfId="2289" priority="2291" operator="containsText" text="Dn(service)">
      <formula>NOT(ISERROR(SEARCH("Dn(service)",H1412)))</formula>
    </cfRule>
    <cfRule type="containsText" dxfId="2288" priority="2292" operator="containsText" text="Dn(waiting)">
      <formula>NOT(ISERROR(SEARCH("Dn(waiting)",H1412)))</formula>
    </cfRule>
  </conditionalFormatting>
  <conditionalFormatting sqref="H1413">
    <cfRule type="containsBlanks" dxfId="2287" priority="2285">
      <formula>LEN(TRIM(H1413))=0</formula>
    </cfRule>
    <cfRule type="containsText" dxfId="2286" priority="2286" operator="containsText" text="Operational">
      <formula>NOT(ISERROR(SEARCH("Operational",H1413)))</formula>
    </cfRule>
    <cfRule type="containsText" dxfId="2285" priority="2287" operator="containsText" text="Dn(service)">
      <formula>NOT(ISERROR(SEARCH("Dn(service)",H1413)))</formula>
    </cfRule>
    <cfRule type="containsText" dxfId="2284" priority="2288" operator="containsText" text="Dn(waiting)">
      <formula>NOT(ISERROR(SEARCH("Dn(waiting)",H1413)))</formula>
    </cfRule>
  </conditionalFormatting>
  <conditionalFormatting sqref="H1414">
    <cfRule type="containsBlanks" dxfId="2283" priority="2281">
      <formula>LEN(TRIM(H1414))=0</formula>
    </cfRule>
    <cfRule type="containsText" dxfId="2282" priority="2282" operator="containsText" text="Operational">
      <formula>NOT(ISERROR(SEARCH("Operational",H1414)))</formula>
    </cfRule>
    <cfRule type="containsText" dxfId="2281" priority="2283" operator="containsText" text="Dn(service)">
      <formula>NOT(ISERROR(SEARCH("Dn(service)",H1414)))</formula>
    </cfRule>
    <cfRule type="containsText" dxfId="2280" priority="2284" operator="containsText" text="Dn(waiting)">
      <formula>NOT(ISERROR(SEARCH("Dn(waiting)",H1414)))</formula>
    </cfRule>
  </conditionalFormatting>
  <conditionalFormatting sqref="H1415">
    <cfRule type="containsBlanks" dxfId="2279" priority="2277">
      <formula>LEN(TRIM(H1415))=0</formula>
    </cfRule>
    <cfRule type="containsText" dxfId="2278" priority="2278" operator="containsText" text="Operational">
      <formula>NOT(ISERROR(SEARCH("Operational",H1415)))</formula>
    </cfRule>
    <cfRule type="containsText" dxfId="2277" priority="2279" operator="containsText" text="Dn(service)">
      <formula>NOT(ISERROR(SEARCH("Dn(service)",H1415)))</formula>
    </cfRule>
    <cfRule type="containsText" dxfId="2276" priority="2280" operator="containsText" text="Dn(waiting)">
      <formula>NOT(ISERROR(SEARCH("Dn(waiting)",H1415)))</formula>
    </cfRule>
  </conditionalFormatting>
  <conditionalFormatting sqref="E1428">
    <cfRule type="containsBlanks" dxfId="2275" priority="2273">
      <formula>LEN(TRIM(E1428))=0</formula>
    </cfRule>
    <cfRule type="containsText" dxfId="2274" priority="2274" operator="containsText" text="Operational">
      <formula>NOT(ISERROR(SEARCH("Operational",E1428)))</formula>
    </cfRule>
    <cfRule type="containsText" dxfId="2273" priority="2275" operator="containsText" text="Dn(service)">
      <formula>NOT(ISERROR(SEARCH("Dn(service)",E1428)))</formula>
    </cfRule>
    <cfRule type="containsText" dxfId="2272" priority="2276" operator="containsText" text="Dn(waiting)">
      <formula>NOT(ISERROR(SEARCH("Dn(waiting)",E1428)))</formula>
    </cfRule>
  </conditionalFormatting>
  <conditionalFormatting sqref="H1472:H1474 F1476:F1477">
    <cfRule type="containsBlanks" dxfId="2271" priority="2269">
      <formula>LEN(TRIM(F1472))=0</formula>
    </cfRule>
    <cfRule type="containsText" dxfId="2270" priority="2270" operator="containsText" text="Operational">
      <formula>NOT(ISERROR(SEARCH("Operational",F1472)))</formula>
    </cfRule>
    <cfRule type="containsText" dxfId="2269" priority="2271" operator="containsText" text="Dn(service)">
      <formula>NOT(ISERROR(SEARCH("Dn(service)",F1472)))</formula>
    </cfRule>
    <cfRule type="containsText" dxfId="2268" priority="2272" operator="containsText" text="Dn(waiting)">
      <formula>NOT(ISERROR(SEARCH("Dn(waiting)",F1472)))</formula>
    </cfRule>
  </conditionalFormatting>
  <conditionalFormatting sqref="H1440:H1441">
    <cfRule type="containsBlanks" dxfId="2267" priority="2265">
      <formula>LEN(TRIM(H1440))=0</formula>
    </cfRule>
    <cfRule type="containsText" dxfId="2266" priority="2266" operator="containsText" text="Operational">
      <formula>NOT(ISERROR(SEARCH("Operational",H1440)))</formula>
    </cfRule>
    <cfRule type="containsText" dxfId="2265" priority="2267" operator="containsText" text="Dn(service)">
      <formula>NOT(ISERROR(SEARCH("Dn(service)",H1440)))</formula>
    </cfRule>
    <cfRule type="containsText" dxfId="2264" priority="2268" operator="containsText" text="Dn(waiting)">
      <formula>NOT(ISERROR(SEARCH("Dn(waiting)",H1440)))</formula>
    </cfRule>
  </conditionalFormatting>
  <conditionalFormatting sqref="H1442">
    <cfRule type="containsBlanks" dxfId="2263" priority="2261">
      <formula>LEN(TRIM(H1442))=0</formula>
    </cfRule>
    <cfRule type="containsText" dxfId="2262" priority="2262" operator="containsText" text="Operational">
      <formula>NOT(ISERROR(SEARCH("Operational",H1442)))</formula>
    </cfRule>
    <cfRule type="containsText" dxfId="2261" priority="2263" operator="containsText" text="Dn(service)">
      <formula>NOT(ISERROR(SEARCH("Dn(service)",H1442)))</formula>
    </cfRule>
    <cfRule type="containsText" dxfId="2260" priority="2264" operator="containsText" text="Dn(waiting)">
      <formula>NOT(ISERROR(SEARCH("Dn(waiting)",H1442)))</formula>
    </cfRule>
  </conditionalFormatting>
  <conditionalFormatting sqref="E1453">
    <cfRule type="containsBlanks" dxfId="2259" priority="2257">
      <formula>LEN(TRIM(E1453))=0</formula>
    </cfRule>
    <cfRule type="containsText" dxfId="2258" priority="2258" operator="containsText" text="Operational">
      <formula>NOT(ISERROR(SEARCH("Operational",E1453)))</formula>
    </cfRule>
    <cfRule type="containsText" dxfId="2257" priority="2259" operator="containsText" text="Dn(service)">
      <formula>NOT(ISERROR(SEARCH("Dn(service)",E1453)))</formula>
    </cfRule>
    <cfRule type="containsText" dxfId="2256" priority="2260" operator="containsText" text="Dn(waiting)">
      <formula>NOT(ISERROR(SEARCH("Dn(waiting)",E1453)))</formula>
    </cfRule>
  </conditionalFormatting>
  <conditionalFormatting sqref="F1448:F1451">
    <cfRule type="containsBlanks" dxfId="2255" priority="2253">
      <formula>LEN(TRIM(F1448))=0</formula>
    </cfRule>
    <cfRule type="containsText" dxfId="2254" priority="2254" operator="containsText" text="Operational">
      <formula>NOT(ISERROR(SEARCH("Operational",F1448)))</formula>
    </cfRule>
    <cfRule type="containsText" dxfId="2253" priority="2255" operator="containsText" text="Dn(service)">
      <formula>NOT(ISERROR(SEARCH("Dn(service)",F1448)))</formula>
    </cfRule>
    <cfRule type="containsText" dxfId="2252" priority="2256" operator="containsText" text="Dn(waiting)">
      <formula>NOT(ISERROR(SEARCH("Dn(waiting)",F1448)))</formula>
    </cfRule>
  </conditionalFormatting>
  <conditionalFormatting sqref="I1345">
    <cfRule type="containsBlanks" dxfId="2251" priority="2249">
      <formula>LEN(TRIM(I1345))=0</formula>
    </cfRule>
    <cfRule type="containsText" dxfId="2250" priority="2250" operator="containsText" text="Operational">
      <formula>NOT(ISERROR(SEARCH("Operational",I1345)))</formula>
    </cfRule>
    <cfRule type="containsText" dxfId="2249" priority="2251" operator="containsText" text="Dn(service)">
      <formula>NOT(ISERROR(SEARCH("Dn(service)",I1345)))</formula>
    </cfRule>
    <cfRule type="containsText" dxfId="2248" priority="2252" operator="containsText" text="Dn(waiting)">
      <formula>NOT(ISERROR(SEARCH("Dn(waiting)",I1345)))</formula>
    </cfRule>
  </conditionalFormatting>
  <conditionalFormatting sqref="I1459:I1461">
    <cfRule type="containsBlanks" dxfId="2247" priority="2245">
      <formula>LEN(TRIM(I1459))=0</formula>
    </cfRule>
    <cfRule type="containsText" dxfId="2246" priority="2246" operator="containsText" text="Operational">
      <formula>NOT(ISERROR(SEARCH("Operational",I1459)))</formula>
    </cfRule>
    <cfRule type="containsText" dxfId="2245" priority="2247" operator="containsText" text="Dn(service)">
      <formula>NOT(ISERROR(SEARCH("Dn(service)",I1459)))</formula>
    </cfRule>
    <cfRule type="containsText" dxfId="2244" priority="2248" operator="containsText" text="Dn(waiting)">
      <formula>NOT(ISERROR(SEARCH("Dn(waiting)",I1459)))</formula>
    </cfRule>
  </conditionalFormatting>
  <conditionalFormatting sqref="C1467:C1469">
    <cfRule type="containsBlanks" dxfId="2243" priority="2241">
      <formula>LEN(TRIM(C1467))=0</formula>
    </cfRule>
    <cfRule type="containsText" dxfId="2242" priority="2242" operator="containsText" text="Operational">
      <formula>NOT(ISERROR(SEARCH("Operational",C1467)))</formula>
    </cfRule>
    <cfRule type="containsText" dxfId="2241" priority="2243" operator="containsText" text="Dn(service)">
      <formula>NOT(ISERROR(SEARCH("Dn(service)",C1467)))</formula>
    </cfRule>
    <cfRule type="containsText" dxfId="2240" priority="2244" operator="containsText" text="Dn(waiting)">
      <formula>NOT(ISERROR(SEARCH("Dn(waiting)",C1467)))</formula>
    </cfRule>
  </conditionalFormatting>
  <conditionalFormatting sqref="F1342">
    <cfRule type="containsBlanks" dxfId="2239" priority="2237">
      <formula>LEN(TRIM(F1342))=0</formula>
    </cfRule>
    <cfRule type="containsText" dxfId="2238" priority="2238" operator="containsText" text="Operational">
      <formula>NOT(ISERROR(SEARCH("Operational",F1342)))</formula>
    </cfRule>
    <cfRule type="containsText" dxfId="2237" priority="2239" operator="containsText" text="Dn(service)">
      <formula>NOT(ISERROR(SEARCH("Dn(service)",F1342)))</formula>
    </cfRule>
    <cfRule type="containsText" dxfId="2236" priority="2240" operator="containsText" text="Dn(waiting)">
      <formula>NOT(ISERROR(SEARCH("Dn(waiting)",F1342)))</formula>
    </cfRule>
  </conditionalFormatting>
  <conditionalFormatting sqref="F1343">
    <cfRule type="containsBlanks" dxfId="2235" priority="2233">
      <formula>LEN(TRIM(F1343))=0</formula>
    </cfRule>
    <cfRule type="containsText" dxfId="2234" priority="2234" operator="containsText" text="Operational">
      <formula>NOT(ISERROR(SEARCH("Operational",F1343)))</formula>
    </cfRule>
    <cfRule type="containsText" dxfId="2233" priority="2235" operator="containsText" text="Dn(service)">
      <formula>NOT(ISERROR(SEARCH("Dn(service)",F1343)))</formula>
    </cfRule>
    <cfRule type="containsText" dxfId="2232" priority="2236" operator="containsText" text="Dn(waiting)">
      <formula>NOT(ISERROR(SEARCH("Dn(waiting)",F1343)))</formula>
    </cfRule>
  </conditionalFormatting>
  <conditionalFormatting sqref="F1421">
    <cfRule type="containsBlanks" dxfId="2231" priority="2229">
      <formula>LEN(TRIM(F1421))=0</formula>
    </cfRule>
    <cfRule type="containsText" dxfId="2230" priority="2230" operator="containsText" text="Operational">
      <formula>NOT(ISERROR(SEARCH("Operational",F1421)))</formula>
    </cfRule>
    <cfRule type="containsText" dxfId="2229" priority="2231" operator="containsText" text="Dn(service)">
      <formula>NOT(ISERROR(SEARCH("Dn(service)",F1421)))</formula>
    </cfRule>
    <cfRule type="containsText" dxfId="2228" priority="2232" operator="containsText" text="Dn(waiting)">
      <formula>NOT(ISERROR(SEARCH("Dn(waiting)",F1421)))</formula>
    </cfRule>
  </conditionalFormatting>
  <conditionalFormatting sqref="F1420">
    <cfRule type="containsBlanks" dxfId="2227" priority="2225">
      <formula>LEN(TRIM(F1420))=0</formula>
    </cfRule>
    <cfRule type="containsText" dxfId="2226" priority="2226" operator="containsText" text="Operational">
      <formula>NOT(ISERROR(SEARCH("Operational",F1420)))</formula>
    </cfRule>
    <cfRule type="containsText" dxfId="2225" priority="2227" operator="containsText" text="Dn(service)">
      <formula>NOT(ISERROR(SEARCH("Dn(service)",F1420)))</formula>
    </cfRule>
    <cfRule type="containsText" dxfId="2224" priority="2228" operator="containsText" text="Dn(waiting)">
      <formula>NOT(ISERROR(SEARCH("Dn(waiting)",F1420)))</formula>
    </cfRule>
  </conditionalFormatting>
  <conditionalFormatting sqref="D1496:D1499 I1502:I1503 C1501:C1503 G1494 I1494">
    <cfRule type="containsBlanks" dxfId="2223" priority="2221">
      <formula>LEN(TRIM(C1494))=0</formula>
    </cfRule>
    <cfRule type="containsText" dxfId="2222" priority="2222" operator="containsText" text="Operational">
      <formula>NOT(ISERROR(SEARCH("Operational",C1494)))</formula>
    </cfRule>
    <cfRule type="containsText" dxfId="2221" priority="2223" operator="containsText" text="Dn(service)">
      <formula>NOT(ISERROR(SEARCH("Dn(service)",C1494)))</formula>
    </cfRule>
    <cfRule type="containsText" dxfId="2220" priority="2224" operator="containsText" text="Dn(waiting)">
      <formula>NOT(ISERROR(SEARCH("Dn(waiting)",C1494)))</formula>
    </cfRule>
  </conditionalFormatting>
  <conditionalFormatting sqref="G1503">
    <cfRule type="containsBlanks" dxfId="2219" priority="2217">
      <formula>LEN(TRIM(G1503))=0</formula>
    </cfRule>
    <cfRule type="containsText" dxfId="2218" priority="2218" operator="containsText" text="Operational">
      <formula>NOT(ISERROR(SEARCH("Operational",G1503)))</formula>
    </cfRule>
    <cfRule type="containsText" dxfId="2217" priority="2219" operator="containsText" text="Dn(service)">
      <formula>NOT(ISERROR(SEARCH("Dn(service)",G1503)))</formula>
    </cfRule>
    <cfRule type="containsText" dxfId="2216" priority="2220" operator="containsText" text="Dn(waiting)">
      <formula>NOT(ISERROR(SEARCH("Dn(waiting)",G1503)))</formula>
    </cfRule>
  </conditionalFormatting>
  <conditionalFormatting sqref="I1499">
    <cfRule type="containsBlanks" dxfId="2215" priority="2213">
      <formula>LEN(TRIM(I1499))=0</formula>
    </cfRule>
    <cfRule type="containsText" dxfId="2214" priority="2214" operator="containsText" text="Operational">
      <formula>NOT(ISERROR(SEARCH("Operational",I1499)))</formula>
    </cfRule>
    <cfRule type="containsText" dxfId="2213" priority="2215" operator="containsText" text="Dn(service)">
      <formula>NOT(ISERROR(SEARCH("Dn(service)",I1499)))</formula>
    </cfRule>
    <cfRule type="containsText" dxfId="2212" priority="2216" operator="containsText" text="Dn(waiting)">
      <formula>NOT(ISERROR(SEARCH("Dn(waiting)",I1499)))</formula>
    </cfRule>
  </conditionalFormatting>
  <conditionalFormatting sqref="I1500">
    <cfRule type="containsBlanks" dxfId="2211" priority="2209">
      <formula>LEN(TRIM(I1500))=0</formula>
    </cfRule>
    <cfRule type="containsText" dxfId="2210" priority="2210" operator="containsText" text="Operational">
      <formula>NOT(ISERROR(SEARCH("Operational",I1500)))</formula>
    </cfRule>
    <cfRule type="containsText" dxfId="2209" priority="2211" operator="containsText" text="Dn(service)">
      <formula>NOT(ISERROR(SEARCH("Dn(service)",I1500)))</formula>
    </cfRule>
    <cfRule type="containsText" dxfId="2208" priority="2212" operator="containsText" text="Dn(waiting)">
      <formula>NOT(ISERROR(SEARCH("Dn(waiting)",I1500)))</formula>
    </cfRule>
  </conditionalFormatting>
  <conditionalFormatting sqref="G1497">
    <cfRule type="containsBlanks" dxfId="2207" priority="2205">
      <formula>LEN(TRIM(G1497))=0</formula>
    </cfRule>
    <cfRule type="containsText" dxfId="2206" priority="2206" operator="containsText" text="Operational">
      <formula>NOT(ISERROR(SEARCH("Operational",G1497)))</formula>
    </cfRule>
    <cfRule type="containsText" dxfId="2205" priority="2207" operator="containsText" text="Dn(service)">
      <formula>NOT(ISERROR(SEARCH("Dn(service)",G1497)))</formula>
    </cfRule>
    <cfRule type="containsText" dxfId="2204" priority="2208" operator="containsText" text="Dn(waiting)">
      <formula>NOT(ISERROR(SEARCH("Dn(waiting)",G1497)))</formula>
    </cfRule>
  </conditionalFormatting>
  <conditionalFormatting sqref="G1498">
    <cfRule type="containsBlanks" dxfId="2203" priority="2201">
      <formula>LEN(TRIM(G1498))=0</formula>
    </cfRule>
    <cfRule type="containsText" dxfId="2202" priority="2202" operator="containsText" text="Operational">
      <formula>NOT(ISERROR(SEARCH("Operational",G1498)))</formula>
    </cfRule>
    <cfRule type="containsText" dxfId="2201" priority="2203" operator="containsText" text="Dn(service)">
      <formula>NOT(ISERROR(SEARCH("Dn(service)",G1498)))</formula>
    </cfRule>
    <cfRule type="containsText" dxfId="2200" priority="2204" operator="containsText" text="Dn(waiting)">
      <formula>NOT(ISERROR(SEARCH("Dn(waiting)",G1498)))</formula>
    </cfRule>
  </conditionalFormatting>
  <conditionalFormatting sqref="I1496">
    <cfRule type="containsBlanks" dxfId="2199" priority="2197">
      <formula>LEN(TRIM(I1496))=0</formula>
    </cfRule>
    <cfRule type="containsText" dxfId="2198" priority="2198" operator="containsText" text="Operational">
      <formula>NOT(ISERROR(SEARCH("Operational",I1496)))</formula>
    </cfRule>
    <cfRule type="containsText" dxfId="2197" priority="2199" operator="containsText" text="Dn(service)">
      <formula>NOT(ISERROR(SEARCH("Dn(service)",I1496)))</formula>
    </cfRule>
    <cfRule type="containsText" dxfId="2196" priority="2200" operator="containsText" text="Dn(waiting)">
      <formula>NOT(ISERROR(SEARCH("Dn(waiting)",I1496)))</formula>
    </cfRule>
  </conditionalFormatting>
  <conditionalFormatting sqref="I1497">
    <cfRule type="containsBlanks" dxfId="2195" priority="2193">
      <formula>LEN(TRIM(I1497))=0</formula>
    </cfRule>
    <cfRule type="containsText" dxfId="2194" priority="2194" operator="containsText" text="Operational">
      <formula>NOT(ISERROR(SEARCH("Operational",I1497)))</formula>
    </cfRule>
    <cfRule type="containsText" dxfId="2193" priority="2195" operator="containsText" text="Dn(service)">
      <formula>NOT(ISERROR(SEARCH("Dn(service)",I1497)))</formula>
    </cfRule>
    <cfRule type="containsText" dxfId="2192" priority="2196" operator="containsText" text="Dn(waiting)">
      <formula>NOT(ISERROR(SEARCH("Dn(waiting)",I1497)))</formula>
    </cfRule>
  </conditionalFormatting>
  <conditionalFormatting sqref="I1495">
    <cfRule type="containsBlanks" dxfId="2191" priority="2189">
      <formula>LEN(TRIM(I1495))=0</formula>
    </cfRule>
    <cfRule type="containsText" dxfId="2190" priority="2190" operator="containsText" text="Operational">
      <formula>NOT(ISERROR(SEARCH("Operational",I1495)))</formula>
    </cfRule>
    <cfRule type="containsText" dxfId="2189" priority="2191" operator="containsText" text="Dn(service)">
      <formula>NOT(ISERROR(SEARCH("Dn(service)",I1495)))</formula>
    </cfRule>
    <cfRule type="containsText" dxfId="2188" priority="2192" operator="containsText" text="Dn(waiting)">
      <formula>NOT(ISERROR(SEARCH("Dn(waiting)",I1495)))</formula>
    </cfRule>
  </conditionalFormatting>
  <conditionalFormatting sqref="G1499">
    <cfRule type="containsBlanks" dxfId="2187" priority="2185">
      <formula>LEN(TRIM(G1499))=0</formula>
    </cfRule>
    <cfRule type="containsText" dxfId="2186" priority="2186" operator="containsText" text="Operational">
      <formula>NOT(ISERROR(SEARCH("Operational",G1499)))</formula>
    </cfRule>
    <cfRule type="containsText" dxfId="2185" priority="2187" operator="containsText" text="Dn(service)">
      <formula>NOT(ISERROR(SEARCH("Dn(service)",G1499)))</formula>
    </cfRule>
    <cfRule type="containsText" dxfId="2184" priority="2188" operator="containsText" text="Dn(waiting)">
      <formula>NOT(ISERROR(SEARCH("Dn(waiting)",G1499)))</formula>
    </cfRule>
  </conditionalFormatting>
  <conditionalFormatting sqref="G1502">
    <cfRule type="containsBlanks" dxfId="2183" priority="2181">
      <formula>LEN(TRIM(G1502))=0</formula>
    </cfRule>
    <cfRule type="containsText" dxfId="2182" priority="2182" operator="containsText" text="Operational">
      <formula>NOT(ISERROR(SEARCH("Operational",G1502)))</formula>
    </cfRule>
    <cfRule type="containsText" dxfId="2181" priority="2183" operator="containsText" text="Dn(service)">
      <formula>NOT(ISERROR(SEARCH("Dn(service)",G1502)))</formula>
    </cfRule>
    <cfRule type="containsText" dxfId="2180" priority="2184" operator="containsText" text="Dn(waiting)">
      <formula>NOT(ISERROR(SEARCH("Dn(waiting)",G1502)))</formula>
    </cfRule>
  </conditionalFormatting>
  <conditionalFormatting sqref="I1501">
    <cfRule type="containsBlanks" dxfId="2179" priority="2177">
      <formula>LEN(TRIM(I1501))=0</formula>
    </cfRule>
    <cfRule type="containsText" dxfId="2178" priority="2178" operator="containsText" text="Operational">
      <formula>NOT(ISERROR(SEARCH("Operational",I1501)))</formula>
    </cfRule>
    <cfRule type="containsText" dxfId="2177" priority="2179" operator="containsText" text="Dn(service)">
      <formula>NOT(ISERROR(SEARCH("Dn(service)",I1501)))</formula>
    </cfRule>
    <cfRule type="containsText" dxfId="2176" priority="2180" operator="containsText" text="Dn(waiting)">
      <formula>NOT(ISERROR(SEARCH("Dn(waiting)",I1501)))</formula>
    </cfRule>
  </conditionalFormatting>
  <conditionalFormatting sqref="G1500">
    <cfRule type="containsBlanks" dxfId="2175" priority="2173">
      <formula>LEN(TRIM(G1500))=0</formula>
    </cfRule>
    <cfRule type="containsText" dxfId="2174" priority="2174" operator="containsText" text="Operational">
      <formula>NOT(ISERROR(SEARCH("Operational",G1500)))</formula>
    </cfRule>
    <cfRule type="containsText" dxfId="2173" priority="2175" operator="containsText" text="Dn(service)">
      <formula>NOT(ISERROR(SEARCH("Dn(service)",G1500)))</formula>
    </cfRule>
    <cfRule type="containsText" dxfId="2172" priority="2176" operator="containsText" text="Dn(waiting)">
      <formula>NOT(ISERROR(SEARCH("Dn(waiting)",G1500)))</formula>
    </cfRule>
  </conditionalFormatting>
  <conditionalFormatting sqref="G1501">
    <cfRule type="containsBlanks" dxfId="2171" priority="2169">
      <formula>LEN(TRIM(G1501))=0</formula>
    </cfRule>
    <cfRule type="containsText" dxfId="2170" priority="2170" operator="containsText" text="Operational">
      <formula>NOT(ISERROR(SEARCH("Operational",G1501)))</formula>
    </cfRule>
    <cfRule type="containsText" dxfId="2169" priority="2171" operator="containsText" text="Dn(service)">
      <formula>NOT(ISERROR(SEARCH("Dn(service)",G1501)))</formula>
    </cfRule>
    <cfRule type="containsText" dxfId="2168" priority="2172" operator="containsText" text="Dn(waiting)">
      <formula>NOT(ISERROR(SEARCH("Dn(waiting)",G1501)))</formula>
    </cfRule>
  </conditionalFormatting>
  <conditionalFormatting sqref="D1500">
    <cfRule type="containsBlanks" dxfId="2167" priority="2165">
      <formula>LEN(TRIM(D1500))=0</formula>
    </cfRule>
    <cfRule type="containsText" dxfId="2166" priority="2166" operator="containsText" text="Operational">
      <formula>NOT(ISERROR(SEARCH("Operational",D1500)))</formula>
    </cfRule>
    <cfRule type="containsText" dxfId="2165" priority="2167" operator="containsText" text="Dn(service)">
      <formula>NOT(ISERROR(SEARCH("Dn(service)",D1500)))</formula>
    </cfRule>
    <cfRule type="containsText" dxfId="2164" priority="2168" operator="containsText" text="Dn(waiting)">
      <formula>NOT(ISERROR(SEARCH("Dn(waiting)",D1500)))</formula>
    </cfRule>
  </conditionalFormatting>
  <conditionalFormatting sqref="D1501">
    <cfRule type="containsBlanks" dxfId="2163" priority="2161">
      <formula>LEN(TRIM(D1501))=0</formula>
    </cfRule>
    <cfRule type="containsText" dxfId="2162" priority="2162" operator="containsText" text="Operational">
      <formula>NOT(ISERROR(SEARCH("Operational",D1501)))</formula>
    </cfRule>
    <cfRule type="containsText" dxfId="2161" priority="2163" operator="containsText" text="Dn(service)">
      <formula>NOT(ISERROR(SEARCH("Dn(service)",D1501)))</formula>
    </cfRule>
    <cfRule type="containsText" dxfId="2160" priority="2164" operator="containsText" text="Dn(waiting)">
      <formula>NOT(ISERROR(SEARCH("Dn(waiting)",D1501)))</formula>
    </cfRule>
  </conditionalFormatting>
  <conditionalFormatting sqref="D1502">
    <cfRule type="containsBlanks" dxfId="2159" priority="2157">
      <formula>LEN(TRIM(D1502))=0</formula>
    </cfRule>
    <cfRule type="containsText" dxfId="2158" priority="2158" operator="containsText" text="Operational">
      <formula>NOT(ISERROR(SEARCH("Operational",D1502)))</formula>
    </cfRule>
    <cfRule type="containsText" dxfId="2157" priority="2159" operator="containsText" text="Dn(service)">
      <formula>NOT(ISERROR(SEARCH("Dn(service)",D1502)))</formula>
    </cfRule>
    <cfRule type="containsText" dxfId="2156" priority="2160" operator="containsText" text="Dn(waiting)">
      <formula>NOT(ISERROR(SEARCH("Dn(waiting)",D1502)))</formula>
    </cfRule>
  </conditionalFormatting>
  <conditionalFormatting sqref="D1503">
    <cfRule type="containsBlanks" dxfId="2155" priority="2153">
      <formula>LEN(TRIM(D1503))=0</formula>
    </cfRule>
    <cfRule type="containsText" dxfId="2154" priority="2154" operator="containsText" text="Operational">
      <formula>NOT(ISERROR(SEARCH("Operational",D1503)))</formula>
    </cfRule>
    <cfRule type="containsText" dxfId="2153" priority="2155" operator="containsText" text="Dn(service)">
      <formula>NOT(ISERROR(SEARCH("Dn(service)",D1503)))</formula>
    </cfRule>
    <cfRule type="containsText" dxfId="2152" priority="2156" operator="containsText" text="Dn(waiting)">
      <formula>NOT(ISERROR(SEARCH("Dn(waiting)",D1503)))</formula>
    </cfRule>
  </conditionalFormatting>
  <conditionalFormatting sqref="G1495">
    <cfRule type="containsBlanks" dxfId="2151" priority="2149">
      <formula>LEN(TRIM(G1495))=0</formula>
    </cfRule>
    <cfRule type="containsText" dxfId="2150" priority="2150" operator="containsText" text="Operational">
      <formula>NOT(ISERROR(SEARCH("Operational",G1495)))</formula>
    </cfRule>
    <cfRule type="containsText" dxfId="2149" priority="2151" operator="containsText" text="Dn(service)">
      <formula>NOT(ISERROR(SEARCH("Dn(service)",G1495)))</formula>
    </cfRule>
    <cfRule type="containsText" dxfId="2148" priority="2152" operator="containsText" text="Dn(waiting)">
      <formula>NOT(ISERROR(SEARCH("Dn(waiting)",G1495)))</formula>
    </cfRule>
  </conditionalFormatting>
  <conditionalFormatting sqref="G1496">
    <cfRule type="containsBlanks" dxfId="2147" priority="2145">
      <formula>LEN(TRIM(G1496))=0</formula>
    </cfRule>
    <cfRule type="containsText" dxfId="2146" priority="2146" operator="containsText" text="Operational">
      <formula>NOT(ISERROR(SEARCH("Operational",G1496)))</formula>
    </cfRule>
    <cfRule type="containsText" dxfId="2145" priority="2147" operator="containsText" text="Dn(service)">
      <formula>NOT(ISERROR(SEARCH("Dn(service)",G1496)))</formula>
    </cfRule>
    <cfRule type="containsText" dxfId="2144" priority="2148" operator="containsText" text="Dn(waiting)">
      <formula>NOT(ISERROR(SEARCH("Dn(waiting)",G1496)))</formula>
    </cfRule>
  </conditionalFormatting>
  <conditionalFormatting sqref="I1498">
    <cfRule type="containsBlanks" dxfId="2143" priority="2141">
      <formula>LEN(TRIM(I1498))=0</formula>
    </cfRule>
    <cfRule type="containsText" dxfId="2142" priority="2142" operator="containsText" text="Operational">
      <formula>NOT(ISERROR(SEARCH("Operational",I1498)))</formula>
    </cfRule>
    <cfRule type="containsText" dxfId="2141" priority="2143" operator="containsText" text="Dn(service)">
      <formula>NOT(ISERROR(SEARCH("Dn(service)",I1498)))</formula>
    </cfRule>
    <cfRule type="containsText" dxfId="2140" priority="2144" operator="containsText" text="Dn(waiting)">
      <formula>NOT(ISERROR(SEARCH("Dn(waiting)",I1498)))</formula>
    </cfRule>
  </conditionalFormatting>
  <conditionalFormatting sqref="E1342">
    <cfRule type="containsBlanks" dxfId="2139" priority="2137">
      <formula>LEN(TRIM(E1342))=0</formula>
    </cfRule>
    <cfRule type="containsText" dxfId="2138" priority="2138" operator="containsText" text="Operational">
      <formula>NOT(ISERROR(SEARCH("Operational",E1342)))</formula>
    </cfRule>
    <cfRule type="containsText" dxfId="2137" priority="2139" operator="containsText" text="Dn(service)">
      <formula>NOT(ISERROR(SEARCH("Dn(service)",E1342)))</formula>
    </cfRule>
    <cfRule type="containsText" dxfId="2136" priority="2140" operator="containsText" text="Dn(waiting)">
      <formula>NOT(ISERROR(SEARCH("Dn(waiting)",E1342)))</formula>
    </cfRule>
  </conditionalFormatting>
  <conditionalFormatting sqref="D1349">
    <cfRule type="containsBlanks" dxfId="2135" priority="2133">
      <formula>LEN(TRIM(D1349))=0</formula>
    </cfRule>
    <cfRule type="containsText" dxfId="2134" priority="2134" operator="containsText" text="Operational">
      <formula>NOT(ISERROR(SEARCH("Operational",D1349)))</formula>
    </cfRule>
    <cfRule type="containsText" dxfId="2133" priority="2135" operator="containsText" text="Dn(service)">
      <formula>NOT(ISERROR(SEARCH("Dn(service)",D1349)))</formula>
    </cfRule>
    <cfRule type="containsText" dxfId="2132" priority="2136" operator="containsText" text="Dn(waiting)">
      <formula>NOT(ISERROR(SEARCH("Dn(waiting)",D1349)))</formula>
    </cfRule>
  </conditionalFormatting>
  <conditionalFormatting sqref="E1343">
    <cfRule type="containsBlanks" dxfId="2131" priority="2129">
      <formula>LEN(TRIM(E1343))=0</formula>
    </cfRule>
    <cfRule type="containsText" dxfId="2130" priority="2130" operator="containsText" text="Operational">
      <formula>NOT(ISERROR(SEARCH("Operational",E1343)))</formula>
    </cfRule>
    <cfRule type="containsText" dxfId="2129" priority="2131" operator="containsText" text="Dn(service)">
      <formula>NOT(ISERROR(SEARCH("Dn(service)",E1343)))</formula>
    </cfRule>
    <cfRule type="containsText" dxfId="2128" priority="2132" operator="containsText" text="Dn(waiting)">
      <formula>NOT(ISERROR(SEARCH("Dn(waiting)",E1343)))</formula>
    </cfRule>
  </conditionalFormatting>
  <conditionalFormatting sqref="E1344">
    <cfRule type="containsBlanks" dxfId="2127" priority="2125">
      <formula>LEN(TRIM(E1344))=0</formula>
    </cfRule>
    <cfRule type="containsText" dxfId="2126" priority="2126" operator="containsText" text="Operational">
      <formula>NOT(ISERROR(SEARCH("Operational",E1344)))</formula>
    </cfRule>
    <cfRule type="containsText" dxfId="2125" priority="2127" operator="containsText" text="Dn(service)">
      <formula>NOT(ISERROR(SEARCH("Dn(service)",E1344)))</formula>
    </cfRule>
    <cfRule type="containsText" dxfId="2124" priority="2128" operator="containsText" text="Dn(waiting)">
      <formula>NOT(ISERROR(SEARCH("Dn(waiting)",E1344)))</formula>
    </cfRule>
  </conditionalFormatting>
  <conditionalFormatting sqref="E1345">
    <cfRule type="containsBlanks" dxfId="2123" priority="2121">
      <formula>LEN(TRIM(E1345))=0</formula>
    </cfRule>
    <cfRule type="containsText" dxfId="2122" priority="2122" operator="containsText" text="Operational">
      <formula>NOT(ISERROR(SEARCH("Operational",E1345)))</formula>
    </cfRule>
    <cfRule type="containsText" dxfId="2121" priority="2123" operator="containsText" text="Dn(service)">
      <formula>NOT(ISERROR(SEARCH("Dn(service)",E1345)))</formula>
    </cfRule>
    <cfRule type="containsText" dxfId="2120" priority="2124" operator="containsText" text="Dn(waiting)">
      <formula>NOT(ISERROR(SEARCH("Dn(waiting)",E1345)))</formula>
    </cfRule>
  </conditionalFormatting>
  <conditionalFormatting sqref="G1342">
    <cfRule type="containsBlanks" dxfId="2119" priority="2117">
      <formula>LEN(TRIM(G1342))=0</formula>
    </cfRule>
    <cfRule type="containsText" dxfId="2118" priority="2118" operator="containsText" text="Operational">
      <formula>NOT(ISERROR(SEARCH("Operational",G1342)))</formula>
    </cfRule>
    <cfRule type="containsText" dxfId="2117" priority="2119" operator="containsText" text="Dn(service)">
      <formula>NOT(ISERROR(SEARCH("Dn(service)",G1342)))</formula>
    </cfRule>
    <cfRule type="containsText" dxfId="2116" priority="2120" operator="containsText" text="Dn(waiting)">
      <formula>NOT(ISERROR(SEARCH("Dn(waiting)",G1342)))</formula>
    </cfRule>
  </conditionalFormatting>
  <conditionalFormatting sqref="G1343">
    <cfRule type="containsBlanks" dxfId="2115" priority="2113">
      <formula>LEN(TRIM(G1343))=0</formula>
    </cfRule>
    <cfRule type="containsText" dxfId="2114" priority="2114" operator="containsText" text="Operational">
      <formula>NOT(ISERROR(SEARCH("Operational",G1343)))</formula>
    </cfRule>
    <cfRule type="containsText" dxfId="2113" priority="2115" operator="containsText" text="Dn(service)">
      <formula>NOT(ISERROR(SEARCH("Dn(service)",G1343)))</formula>
    </cfRule>
    <cfRule type="containsText" dxfId="2112" priority="2116" operator="containsText" text="Dn(waiting)">
      <formula>NOT(ISERROR(SEARCH("Dn(waiting)",G1343)))</formula>
    </cfRule>
  </conditionalFormatting>
  <conditionalFormatting sqref="G1344">
    <cfRule type="containsBlanks" dxfId="2111" priority="2109">
      <formula>LEN(TRIM(G1344))=0</formula>
    </cfRule>
    <cfRule type="containsText" dxfId="2110" priority="2110" operator="containsText" text="Operational">
      <formula>NOT(ISERROR(SEARCH("Operational",G1344)))</formula>
    </cfRule>
    <cfRule type="containsText" dxfId="2109" priority="2111" operator="containsText" text="Dn(service)">
      <formula>NOT(ISERROR(SEARCH("Dn(service)",G1344)))</formula>
    </cfRule>
    <cfRule type="containsText" dxfId="2108" priority="2112" operator="containsText" text="Dn(waiting)">
      <formula>NOT(ISERROR(SEARCH("Dn(waiting)",G1344)))</formula>
    </cfRule>
  </conditionalFormatting>
  <conditionalFormatting sqref="G1345">
    <cfRule type="containsBlanks" dxfId="2107" priority="2105">
      <formula>LEN(TRIM(G1345))=0</formula>
    </cfRule>
    <cfRule type="containsText" dxfId="2106" priority="2106" operator="containsText" text="Operational">
      <formula>NOT(ISERROR(SEARCH("Operational",G1345)))</formula>
    </cfRule>
    <cfRule type="containsText" dxfId="2105" priority="2107" operator="containsText" text="Dn(service)">
      <formula>NOT(ISERROR(SEARCH("Dn(service)",G1345)))</formula>
    </cfRule>
    <cfRule type="containsText" dxfId="2104" priority="2108" operator="containsText" text="Dn(waiting)">
      <formula>NOT(ISERROR(SEARCH("Dn(waiting)",G1345)))</formula>
    </cfRule>
  </conditionalFormatting>
  <conditionalFormatting sqref="G1346">
    <cfRule type="containsBlanks" dxfId="2103" priority="2101">
      <formula>LEN(TRIM(G1346))=0</formula>
    </cfRule>
    <cfRule type="containsText" dxfId="2102" priority="2102" operator="containsText" text="Operational">
      <formula>NOT(ISERROR(SEARCH("Operational",G1346)))</formula>
    </cfRule>
    <cfRule type="containsText" dxfId="2101" priority="2103" operator="containsText" text="Dn(service)">
      <formula>NOT(ISERROR(SEARCH("Dn(service)",G1346)))</formula>
    </cfRule>
    <cfRule type="containsText" dxfId="2100" priority="2104" operator="containsText" text="Dn(waiting)">
      <formula>NOT(ISERROR(SEARCH("Dn(waiting)",G1346)))</formula>
    </cfRule>
  </conditionalFormatting>
  <conditionalFormatting sqref="C1343">
    <cfRule type="containsBlanks" dxfId="2099" priority="2097">
      <formula>LEN(TRIM(C1343))=0</formula>
    </cfRule>
    <cfRule type="containsText" dxfId="2098" priority="2098" operator="containsText" text="Operational">
      <formula>NOT(ISERROR(SEARCH("Operational",C1343)))</formula>
    </cfRule>
    <cfRule type="containsText" dxfId="2097" priority="2099" operator="containsText" text="Dn(service)">
      <formula>NOT(ISERROR(SEARCH("Dn(service)",C1343)))</formula>
    </cfRule>
    <cfRule type="containsText" dxfId="2096" priority="2100" operator="containsText" text="Dn(waiting)">
      <formula>NOT(ISERROR(SEARCH("Dn(waiting)",C1343)))</formula>
    </cfRule>
  </conditionalFormatting>
  <conditionalFormatting sqref="C1354">
    <cfRule type="containsBlanks" dxfId="2095" priority="2093">
      <formula>LEN(TRIM(C1354))=0</formula>
    </cfRule>
    <cfRule type="containsText" dxfId="2094" priority="2094" operator="containsText" text="Operational">
      <formula>NOT(ISERROR(SEARCH("Operational",C1354)))</formula>
    </cfRule>
    <cfRule type="containsText" dxfId="2093" priority="2095" operator="containsText" text="Dn(service)">
      <formula>NOT(ISERROR(SEARCH("Dn(service)",C1354)))</formula>
    </cfRule>
    <cfRule type="containsText" dxfId="2092" priority="2096" operator="containsText" text="Dn(waiting)">
      <formula>NOT(ISERROR(SEARCH("Dn(waiting)",C1354)))</formula>
    </cfRule>
  </conditionalFormatting>
  <conditionalFormatting sqref="D1350">
    <cfRule type="containsBlanks" dxfId="2091" priority="2089">
      <formula>LEN(TRIM(D1350))=0</formula>
    </cfRule>
    <cfRule type="containsText" dxfId="2090" priority="2090" operator="containsText" text="Operational">
      <formula>NOT(ISERROR(SEARCH("Operational",D1350)))</formula>
    </cfRule>
    <cfRule type="containsText" dxfId="2089" priority="2091" operator="containsText" text="Dn(service)">
      <formula>NOT(ISERROR(SEARCH("Dn(service)",D1350)))</formula>
    </cfRule>
    <cfRule type="containsText" dxfId="2088" priority="2092" operator="containsText" text="Dn(waiting)">
      <formula>NOT(ISERROR(SEARCH("Dn(waiting)",D1350)))</formula>
    </cfRule>
  </conditionalFormatting>
  <conditionalFormatting sqref="D1411:D1414">
    <cfRule type="containsBlanks" dxfId="2087" priority="2085">
      <formula>LEN(TRIM(D1411))=0</formula>
    </cfRule>
    <cfRule type="containsText" dxfId="2086" priority="2086" operator="containsText" text="Operational">
      <formula>NOT(ISERROR(SEARCH("Operational",D1411)))</formula>
    </cfRule>
    <cfRule type="containsText" dxfId="2085" priority="2087" operator="containsText" text="Dn(service)">
      <formula>NOT(ISERROR(SEARCH("Dn(service)",D1411)))</formula>
    </cfRule>
    <cfRule type="containsText" dxfId="2084" priority="2088" operator="containsText" text="Dn(waiting)">
      <formula>NOT(ISERROR(SEARCH("Dn(waiting)",D1411)))</formula>
    </cfRule>
  </conditionalFormatting>
  <conditionalFormatting sqref="F1447">
    <cfRule type="containsBlanks" dxfId="2083" priority="2081">
      <formula>LEN(TRIM(F1447))=0</formula>
    </cfRule>
    <cfRule type="containsText" dxfId="2082" priority="2082" operator="containsText" text="Operational">
      <formula>NOT(ISERROR(SEARCH("Operational",F1447)))</formula>
    </cfRule>
    <cfRule type="containsText" dxfId="2081" priority="2083" operator="containsText" text="Dn(service)">
      <formula>NOT(ISERROR(SEARCH("Dn(service)",F1447)))</formula>
    </cfRule>
    <cfRule type="containsText" dxfId="2080" priority="2084" operator="containsText" text="Dn(waiting)">
      <formula>NOT(ISERROR(SEARCH("Dn(waiting)",F1447)))</formula>
    </cfRule>
  </conditionalFormatting>
  <conditionalFormatting sqref="E1451">
    <cfRule type="containsBlanks" dxfId="2079" priority="2077">
      <formula>LEN(TRIM(E1451))=0</formula>
    </cfRule>
    <cfRule type="containsText" dxfId="2078" priority="2078" operator="containsText" text="Operational">
      <formula>NOT(ISERROR(SEARCH("Operational",E1451)))</formula>
    </cfRule>
    <cfRule type="containsText" dxfId="2077" priority="2079" operator="containsText" text="Dn(service)">
      <formula>NOT(ISERROR(SEARCH("Dn(service)",E1451)))</formula>
    </cfRule>
    <cfRule type="containsText" dxfId="2076" priority="2080" operator="containsText" text="Dn(waiting)">
      <formula>NOT(ISERROR(SEARCH("Dn(waiting)",E1451)))</formula>
    </cfRule>
  </conditionalFormatting>
  <conditionalFormatting sqref="E1403">
    <cfRule type="containsBlanks" dxfId="2075" priority="2073">
      <formula>LEN(TRIM(E1403))=0</formula>
    </cfRule>
    <cfRule type="containsText" dxfId="2074" priority="2074" operator="containsText" text="Operational">
      <formula>NOT(ISERROR(SEARCH("Operational",E1403)))</formula>
    </cfRule>
    <cfRule type="containsText" dxfId="2073" priority="2075" operator="containsText" text="Dn(service)">
      <formula>NOT(ISERROR(SEARCH("Dn(service)",E1403)))</formula>
    </cfRule>
    <cfRule type="containsText" dxfId="2072" priority="2076" operator="containsText" text="Dn(waiting)">
      <formula>NOT(ISERROR(SEARCH("Dn(waiting)",E1403)))</formula>
    </cfRule>
  </conditionalFormatting>
  <conditionalFormatting sqref="D1346">
    <cfRule type="containsBlanks" dxfId="2071" priority="2069">
      <formula>LEN(TRIM(D1346))=0</formula>
    </cfRule>
    <cfRule type="containsText" dxfId="2070" priority="2070" operator="containsText" text="Operational">
      <formula>NOT(ISERROR(SEARCH("Operational",D1346)))</formula>
    </cfRule>
    <cfRule type="containsText" dxfId="2069" priority="2071" operator="containsText" text="Dn(service)">
      <formula>NOT(ISERROR(SEARCH("Dn(service)",D1346)))</formula>
    </cfRule>
    <cfRule type="containsText" dxfId="2068" priority="2072" operator="containsText" text="Dn(waiting)">
      <formula>NOT(ISERROR(SEARCH("Dn(waiting)",D1346)))</formula>
    </cfRule>
  </conditionalFormatting>
  <conditionalFormatting sqref="F1359">
    <cfRule type="containsBlanks" dxfId="2067" priority="2065">
      <formula>LEN(TRIM(F1359))=0</formula>
    </cfRule>
    <cfRule type="containsText" dxfId="2066" priority="2066" operator="containsText" text="Operational">
      <formula>NOT(ISERROR(SEARCH("Operational",F1359)))</formula>
    </cfRule>
    <cfRule type="containsText" dxfId="2065" priority="2067" operator="containsText" text="Dn(service)">
      <formula>NOT(ISERROR(SEARCH("Dn(service)",F1359)))</formula>
    </cfRule>
    <cfRule type="containsText" dxfId="2064" priority="2068" operator="containsText" text="Dn(waiting)">
      <formula>NOT(ISERROR(SEARCH("Dn(waiting)",F1359)))</formula>
    </cfRule>
  </conditionalFormatting>
  <conditionalFormatting sqref="E1369:E1373">
    <cfRule type="containsBlanks" dxfId="2063" priority="2061">
      <formula>LEN(TRIM(E1369))=0</formula>
    </cfRule>
    <cfRule type="containsText" dxfId="2062" priority="2062" operator="containsText" text="Operational">
      <formula>NOT(ISERROR(SEARCH("Operational",E1369)))</formula>
    </cfRule>
    <cfRule type="containsText" dxfId="2061" priority="2063" operator="containsText" text="Dn(service)">
      <formula>NOT(ISERROR(SEARCH("Dn(service)",E1369)))</formula>
    </cfRule>
    <cfRule type="containsText" dxfId="2060" priority="2064" operator="containsText" text="Dn(waiting)">
      <formula>NOT(ISERROR(SEARCH("Dn(waiting)",E1369)))</formula>
    </cfRule>
  </conditionalFormatting>
  <conditionalFormatting sqref="E1374">
    <cfRule type="containsBlanks" dxfId="2059" priority="2057">
      <formula>LEN(TRIM(E1374))=0</formula>
    </cfRule>
    <cfRule type="containsText" dxfId="2058" priority="2058" operator="containsText" text="Operational">
      <formula>NOT(ISERROR(SEARCH("Operational",E1374)))</formula>
    </cfRule>
    <cfRule type="containsText" dxfId="2057" priority="2059" operator="containsText" text="Dn(service)">
      <formula>NOT(ISERROR(SEARCH("Dn(service)",E1374)))</formula>
    </cfRule>
    <cfRule type="containsText" dxfId="2056" priority="2060" operator="containsText" text="Dn(waiting)">
      <formula>NOT(ISERROR(SEARCH("Dn(waiting)",E1374)))</formula>
    </cfRule>
  </conditionalFormatting>
  <conditionalFormatting sqref="E1375">
    <cfRule type="containsBlanks" dxfId="2055" priority="2053">
      <formula>LEN(TRIM(E1375))=0</formula>
    </cfRule>
    <cfRule type="containsText" dxfId="2054" priority="2054" operator="containsText" text="Operational">
      <formula>NOT(ISERROR(SEARCH("Operational",E1375)))</formula>
    </cfRule>
    <cfRule type="containsText" dxfId="2053" priority="2055" operator="containsText" text="Dn(service)">
      <formula>NOT(ISERROR(SEARCH("Dn(service)",E1375)))</formula>
    </cfRule>
    <cfRule type="containsText" dxfId="2052" priority="2056" operator="containsText" text="Dn(waiting)">
      <formula>NOT(ISERROR(SEARCH("Dn(waiting)",E1375)))</formula>
    </cfRule>
  </conditionalFormatting>
  <conditionalFormatting sqref="F1360">
    <cfRule type="containsBlanks" dxfId="2051" priority="2049">
      <formula>LEN(TRIM(F1360))=0</formula>
    </cfRule>
    <cfRule type="containsText" dxfId="2050" priority="2050" operator="containsText" text="Operational">
      <formula>NOT(ISERROR(SEARCH("Operational",F1360)))</formula>
    </cfRule>
    <cfRule type="containsText" dxfId="2049" priority="2051" operator="containsText" text="Dn(service)">
      <formula>NOT(ISERROR(SEARCH("Dn(service)",F1360)))</formula>
    </cfRule>
    <cfRule type="containsText" dxfId="2048" priority="2052" operator="containsText" text="Dn(waiting)">
      <formula>NOT(ISERROR(SEARCH("Dn(waiting)",F1360)))</formula>
    </cfRule>
  </conditionalFormatting>
  <conditionalFormatting sqref="F1361">
    <cfRule type="containsBlanks" dxfId="2047" priority="2045">
      <formula>LEN(TRIM(F1361))=0</formula>
    </cfRule>
    <cfRule type="containsText" dxfId="2046" priority="2046" operator="containsText" text="Operational">
      <formula>NOT(ISERROR(SEARCH("Operational",F1361)))</formula>
    </cfRule>
    <cfRule type="containsText" dxfId="2045" priority="2047" operator="containsText" text="Dn(service)">
      <formula>NOT(ISERROR(SEARCH("Dn(service)",F1361)))</formula>
    </cfRule>
    <cfRule type="containsText" dxfId="2044" priority="2048" operator="containsText" text="Dn(waiting)">
      <formula>NOT(ISERROR(SEARCH("Dn(waiting)",F1361)))</formula>
    </cfRule>
  </conditionalFormatting>
  <conditionalFormatting sqref="F1362">
    <cfRule type="containsBlanks" dxfId="2043" priority="2041">
      <formula>LEN(TRIM(F1362))=0</formula>
    </cfRule>
    <cfRule type="containsText" dxfId="2042" priority="2042" operator="containsText" text="Operational">
      <formula>NOT(ISERROR(SEARCH("Operational",F1362)))</formula>
    </cfRule>
    <cfRule type="containsText" dxfId="2041" priority="2043" operator="containsText" text="Dn(service)">
      <formula>NOT(ISERROR(SEARCH("Dn(service)",F1362)))</formula>
    </cfRule>
    <cfRule type="containsText" dxfId="2040" priority="2044" operator="containsText" text="Dn(waiting)">
      <formula>NOT(ISERROR(SEARCH("Dn(waiting)",F1362)))</formula>
    </cfRule>
  </conditionalFormatting>
  <conditionalFormatting sqref="F1363">
    <cfRule type="containsBlanks" dxfId="2039" priority="2037">
      <formula>LEN(TRIM(F1363))=0</formula>
    </cfRule>
    <cfRule type="containsText" dxfId="2038" priority="2038" operator="containsText" text="Operational">
      <formula>NOT(ISERROR(SEARCH("Operational",F1363)))</formula>
    </cfRule>
    <cfRule type="containsText" dxfId="2037" priority="2039" operator="containsText" text="Dn(service)">
      <formula>NOT(ISERROR(SEARCH("Dn(service)",F1363)))</formula>
    </cfRule>
    <cfRule type="containsText" dxfId="2036" priority="2040" operator="containsText" text="Dn(waiting)">
      <formula>NOT(ISERROR(SEARCH("Dn(waiting)",F1363)))</formula>
    </cfRule>
  </conditionalFormatting>
  <conditionalFormatting sqref="E1400:E1402">
    <cfRule type="containsBlanks" dxfId="2035" priority="2033">
      <formula>LEN(TRIM(E1400))=0</formula>
    </cfRule>
    <cfRule type="containsText" dxfId="2034" priority="2034" operator="containsText" text="Operational">
      <formula>NOT(ISERROR(SEARCH("Operational",E1400)))</formula>
    </cfRule>
    <cfRule type="containsText" dxfId="2033" priority="2035" operator="containsText" text="Dn(service)">
      <formula>NOT(ISERROR(SEARCH("Dn(service)",E1400)))</formula>
    </cfRule>
    <cfRule type="containsText" dxfId="2032" priority="2036" operator="containsText" text="Dn(waiting)">
      <formula>NOT(ISERROR(SEARCH("Dn(waiting)",E1400)))</formula>
    </cfRule>
  </conditionalFormatting>
  <conditionalFormatting sqref="D1377:D1383">
    <cfRule type="containsBlanks" dxfId="2031" priority="2029">
      <formula>LEN(TRIM(D1377))=0</formula>
    </cfRule>
    <cfRule type="containsText" dxfId="2030" priority="2030" operator="containsText" text="Operational">
      <formula>NOT(ISERROR(SEARCH("Operational",D1377)))</formula>
    </cfRule>
    <cfRule type="containsText" dxfId="2029" priority="2031" operator="containsText" text="Dn(service)">
      <formula>NOT(ISERROR(SEARCH("Dn(service)",D1377)))</formula>
    </cfRule>
    <cfRule type="containsText" dxfId="2028" priority="2032" operator="containsText" text="Dn(waiting)">
      <formula>NOT(ISERROR(SEARCH("Dn(waiting)",D1377)))</formula>
    </cfRule>
  </conditionalFormatting>
  <conditionalFormatting sqref="D1407:D1410">
    <cfRule type="containsBlanks" dxfId="2027" priority="2025">
      <formula>LEN(TRIM(D1407))=0</formula>
    </cfRule>
    <cfRule type="containsText" dxfId="2026" priority="2026" operator="containsText" text="Operational">
      <formula>NOT(ISERROR(SEARCH("Operational",D1407)))</formula>
    </cfRule>
    <cfRule type="containsText" dxfId="2025" priority="2027" operator="containsText" text="Dn(service)">
      <formula>NOT(ISERROR(SEARCH("Dn(service)",D1407)))</formula>
    </cfRule>
    <cfRule type="containsText" dxfId="2024" priority="2028" operator="containsText" text="Dn(waiting)">
      <formula>NOT(ISERROR(SEARCH("Dn(waiting)",D1407)))</formula>
    </cfRule>
  </conditionalFormatting>
  <conditionalFormatting sqref="G1364:G1372">
    <cfRule type="containsBlanks" dxfId="2023" priority="2021">
      <formula>LEN(TRIM(G1364))=0</formula>
    </cfRule>
    <cfRule type="containsText" dxfId="2022" priority="2022" operator="containsText" text="Operational">
      <formula>NOT(ISERROR(SEARCH("Operational",G1364)))</formula>
    </cfRule>
    <cfRule type="containsText" dxfId="2021" priority="2023" operator="containsText" text="Dn(service)">
      <formula>NOT(ISERROR(SEARCH("Dn(service)",G1364)))</formula>
    </cfRule>
    <cfRule type="containsText" dxfId="2020" priority="2024" operator="containsText" text="Dn(waiting)">
      <formula>NOT(ISERROR(SEARCH("Dn(waiting)",G1364)))</formula>
    </cfRule>
  </conditionalFormatting>
  <conditionalFormatting sqref="H1384">
    <cfRule type="containsBlanks" dxfId="2019" priority="2017">
      <formula>LEN(TRIM(H1384))=0</formula>
    </cfRule>
    <cfRule type="containsText" dxfId="2018" priority="2018" operator="containsText" text="Operational">
      <formula>NOT(ISERROR(SEARCH("Operational",H1384)))</formula>
    </cfRule>
    <cfRule type="containsText" dxfId="2017" priority="2019" operator="containsText" text="Dn(service)">
      <formula>NOT(ISERROR(SEARCH("Dn(service)",H1384)))</formula>
    </cfRule>
    <cfRule type="containsText" dxfId="2016" priority="2020" operator="containsText" text="Dn(waiting)">
      <formula>NOT(ISERROR(SEARCH("Dn(waiting)",H1384)))</formula>
    </cfRule>
  </conditionalFormatting>
  <conditionalFormatting sqref="H1381:H1383">
    <cfRule type="containsBlanks" dxfId="2015" priority="2013">
      <formula>LEN(TRIM(H1381))=0</formula>
    </cfRule>
    <cfRule type="containsText" dxfId="2014" priority="2014" operator="containsText" text="Operational">
      <formula>NOT(ISERROR(SEARCH("Operational",H1381)))</formula>
    </cfRule>
    <cfRule type="containsText" dxfId="2013" priority="2015" operator="containsText" text="Dn(service)">
      <formula>NOT(ISERROR(SEARCH("Dn(service)",H1381)))</formula>
    </cfRule>
    <cfRule type="containsText" dxfId="2012" priority="2016" operator="containsText" text="Dn(waiting)">
      <formula>NOT(ISERROR(SEARCH("Dn(waiting)",H1381)))</formula>
    </cfRule>
  </conditionalFormatting>
  <conditionalFormatting sqref="E1481:E1498">
    <cfRule type="containsBlanks" dxfId="2011" priority="2009">
      <formula>LEN(TRIM(E1481))=0</formula>
    </cfRule>
    <cfRule type="containsText" dxfId="2010" priority="2010" operator="containsText" text="Operational">
      <formula>NOT(ISERROR(SEARCH("Operational",E1481)))</formula>
    </cfRule>
    <cfRule type="containsText" dxfId="2009" priority="2011" operator="containsText" text="Dn(service)">
      <formula>NOT(ISERROR(SEARCH("Dn(service)",E1481)))</formula>
    </cfRule>
    <cfRule type="containsText" dxfId="2008" priority="2012" operator="containsText" text="Dn(waiting)">
      <formula>NOT(ISERROR(SEARCH("Dn(waiting)",E1481)))</formula>
    </cfRule>
  </conditionalFormatting>
  <conditionalFormatting sqref="E1452">
    <cfRule type="containsBlanks" dxfId="2007" priority="2005">
      <formula>LEN(TRIM(E1452))=0</formula>
    </cfRule>
    <cfRule type="containsText" dxfId="2006" priority="2006" operator="containsText" text="Operational">
      <formula>NOT(ISERROR(SEARCH("Operational",E1452)))</formula>
    </cfRule>
    <cfRule type="containsText" dxfId="2005" priority="2007" operator="containsText" text="Dn(service)">
      <formula>NOT(ISERROR(SEARCH("Dn(service)",E1452)))</formula>
    </cfRule>
    <cfRule type="containsText" dxfId="2004" priority="2008" operator="containsText" text="Dn(waiting)">
      <formula>NOT(ISERROR(SEARCH("Dn(waiting)",E1452)))</formula>
    </cfRule>
  </conditionalFormatting>
  <conditionalFormatting sqref="F1389">
    <cfRule type="containsBlanks" dxfId="2003" priority="2001">
      <formula>LEN(TRIM(F1389))=0</formula>
    </cfRule>
    <cfRule type="containsText" dxfId="2002" priority="2002" operator="containsText" text="Operational">
      <formula>NOT(ISERROR(SEARCH("Operational",F1389)))</formula>
    </cfRule>
    <cfRule type="containsText" dxfId="2001" priority="2003" operator="containsText" text="Dn(service)">
      <formula>NOT(ISERROR(SEARCH("Dn(service)",F1389)))</formula>
    </cfRule>
    <cfRule type="containsText" dxfId="2000" priority="2004" operator="containsText" text="Dn(waiting)">
      <formula>NOT(ISERROR(SEARCH("Dn(waiting)",F1389)))</formula>
    </cfRule>
  </conditionalFormatting>
  <conditionalFormatting sqref="D1384:D1387">
    <cfRule type="containsBlanks" dxfId="1999" priority="1997">
      <formula>LEN(TRIM(D1384))=0</formula>
    </cfRule>
    <cfRule type="containsText" dxfId="1998" priority="1998" operator="containsText" text="Operational">
      <formula>NOT(ISERROR(SEARCH("Operational",D1384)))</formula>
    </cfRule>
    <cfRule type="containsText" dxfId="1997" priority="1999" operator="containsText" text="Dn(service)">
      <formula>NOT(ISERROR(SEARCH("Dn(service)",D1384)))</formula>
    </cfRule>
    <cfRule type="containsText" dxfId="1996" priority="2000" operator="containsText" text="Dn(waiting)">
      <formula>NOT(ISERROR(SEARCH("Dn(waiting)",D1384)))</formula>
    </cfRule>
  </conditionalFormatting>
  <conditionalFormatting sqref="D1415">
    <cfRule type="containsBlanks" dxfId="1995" priority="1993">
      <formula>LEN(TRIM(D1415))=0</formula>
    </cfRule>
    <cfRule type="containsText" dxfId="1994" priority="1994" operator="containsText" text="Operational">
      <formula>NOT(ISERROR(SEARCH("Operational",D1415)))</formula>
    </cfRule>
    <cfRule type="containsText" dxfId="1993" priority="1995" operator="containsText" text="Dn(service)">
      <formula>NOT(ISERROR(SEARCH("Dn(service)",D1415)))</formula>
    </cfRule>
    <cfRule type="containsText" dxfId="1992" priority="1996" operator="containsText" text="Dn(waiting)">
      <formula>NOT(ISERROR(SEARCH("Dn(waiting)",D1415)))</formula>
    </cfRule>
  </conditionalFormatting>
  <conditionalFormatting sqref="F1390:F1392">
    <cfRule type="containsBlanks" dxfId="1991" priority="1989">
      <formula>LEN(TRIM(F1390))=0</formula>
    </cfRule>
    <cfRule type="containsText" dxfId="1990" priority="1990" operator="containsText" text="Operational">
      <formula>NOT(ISERROR(SEARCH("Operational",F1390)))</formula>
    </cfRule>
    <cfRule type="containsText" dxfId="1989" priority="1991" operator="containsText" text="Dn(service)">
      <formula>NOT(ISERROR(SEARCH("Dn(service)",F1390)))</formula>
    </cfRule>
    <cfRule type="containsText" dxfId="1988" priority="1992" operator="containsText" text="Dn(waiting)">
      <formula>NOT(ISERROR(SEARCH("Dn(waiting)",F1390)))</formula>
    </cfRule>
  </conditionalFormatting>
  <conditionalFormatting sqref="F1393">
    <cfRule type="containsBlanks" dxfId="1987" priority="1985">
      <formula>LEN(TRIM(F1393))=0</formula>
    </cfRule>
    <cfRule type="containsText" dxfId="1986" priority="1986" operator="containsText" text="Operational">
      <formula>NOT(ISERROR(SEARCH("Operational",F1393)))</formula>
    </cfRule>
    <cfRule type="containsText" dxfId="1985" priority="1987" operator="containsText" text="Dn(service)">
      <formula>NOT(ISERROR(SEARCH("Dn(service)",F1393)))</formula>
    </cfRule>
    <cfRule type="containsText" dxfId="1984" priority="1988" operator="containsText" text="Dn(waiting)">
      <formula>NOT(ISERROR(SEARCH("Dn(waiting)",F1393)))</formula>
    </cfRule>
  </conditionalFormatting>
  <conditionalFormatting sqref="I1378:I1384">
    <cfRule type="containsBlanks" dxfId="1983" priority="1981">
      <formula>LEN(TRIM(I1378))=0</formula>
    </cfRule>
    <cfRule type="containsText" dxfId="1982" priority="1982" operator="containsText" text="Operational">
      <formula>NOT(ISERROR(SEARCH("Operational",I1378)))</formula>
    </cfRule>
    <cfRule type="containsText" dxfId="1981" priority="1983" operator="containsText" text="Dn(service)">
      <formula>NOT(ISERROR(SEARCH("Dn(service)",I1378)))</formula>
    </cfRule>
    <cfRule type="containsText" dxfId="1980" priority="1984" operator="containsText" text="Dn(waiting)">
      <formula>NOT(ISERROR(SEARCH("Dn(waiting)",I1378)))</formula>
    </cfRule>
  </conditionalFormatting>
  <conditionalFormatting sqref="C1386:C1397">
    <cfRule type="containsBlanks" dxfId="1979" priority="1977">
      <formula>LEN(TRIM(C1386))=0</formula>
    </cfRule>
    <cfRule type="containsText" dxfId="1978" priority="1978" operator="containsText" text="Operational">
      <formula>NOT(ISERROR(SEARCH("Operational",C1386)))</formula>
    </cfRule>
    <cfRule type="containsText" dxfId="1977" priority="1979" operator="containsText" text="Dn(service)">
      <formula>NOT(ISERROR(SEARCH("Dn(service)",C1386)))</formula>
    </cfRule>
    <cfRule type="containsText" dxfId="1976" priority="1980" operator="containsText" text="Dn(waiting)">
      <formula>NOT(ISERROR(SEARCH("Dn(waiting)",C1386)))</formula>
    </cfRule>
  </conditionalFormatting>
  <conditionalFormatting sqref="G1395:G1402">
    <cfRule type="containsBlanks" dxfId="1975" priority="1973">
      <formula>LEN(TRIM(G1395))=0</formula>
    </cfRule>
    <cfRule type="containsText" dxfId="1974" priority="1974" operator="containsText" text="Operational">
      <formula>NOT(ISERROR(SEARCH("Operational",G1395)))</formula>
    </cfRule>
    <cfRule type="containsText" dxfId="1973" priority="1975" operator="containsText" text="Dn(service)">
      <formula>NOT(ISERROR(SEARCH("Dn(service)",G1395)))</formula>
    </cfRule>
    <cfRule type="containsText" dxfId="1972" priority="1976" operator="containsText" text="Dn(waiting)">
      <formula>NOT(ISERROR(SEARCH("Dn(waiting)",G1395)))</formula>
    </cfRule>
  </conditionalFormatting>
  <conditionalFormatting sqref="F1364">
    <cfRule type="containsBlanks" dxfId="1971" priority="1969">
      <formula>LEN(TRIM(F1364))=0</formula>
    </cfRule>
    <cfRule type="containsText" dxfId="1970" priority="1970" operator="containsText" text="Operational">
      <formula>NOT(ISERROR(SEARCH("Operational",F1364)))</formula>
    </cfRule>
    <cfRule type="containsText" dxfId="1969" priority="1971" operator="containsText" text="Dn(service)">
      <formula>NOT(ISERROR(SEARCH("Dn(service)",F1364)))</formula>
    </cfRule>
    <cfRule type="containsText" dxfId="1968" priority="1972" operator="containsText" text="Dn(waiting)">
      <formula>NOT(ISERROR(SEARCH("Dn(waiting)",F1364)))</formula>
    </cfRule>
  </conditionalFormatting>
  <conditionalFormatting sqref="H1411">
    <cfRule type="containsBlanks" dxfId="1967" priority="1965">
      <formula>LEN(TRIM(H1411))=0</formula>
    </cfRule>
    <cfRule type="containsText" dxfId="1966" priority="1966" operator="containsText" text="Operational">
      <formula>NOT(ISERROR(SEARCH("Operational",H1411)))</formula>
    </cfRule>
    <cfRule type="containsText" dxfId="1965" priority="1967" operator="containsText" text="Dn(service)">
      <formula>NOT(ISERROR(SEARCH("Dn(service)",H1411)))</formula>
    </cfRule>
    <cfRule type="containsText" dxfId="1964" priority="1968" operator="containsText" text="Dn(waiting)">
      <formula>NOT(ISERROR(SEARCH("Dn(waiting)",H1411)))</formula>
    </cfRule>
  </conditionalFormatting>
  <conditionalFormatting sqref="E1406:E1407">
    <cfRule type="containsBlanks" dxfId="1963" priority="1961">
      <formula>LEN(TRIM(E1406))=0</formula>
    </cfRule>
    <cfRule type="containsText" dxfId="1962" priority="1962" operator="containsText" text="Operational">
      <formula>NOT(ISERROR(SEARCH("Operational",E1406)))</formula>
    </cfRule>
    <cfRule type="containsText" dxfId="1961" priority="1963" operator="containsText" text="Dn(service)">
      <formula>NOT(ISERROR(SEARCH("Dn(service)",E1406)))</formula>
    </cfRule>
    <cfRule type="containsText" dxfId="1960" priority="1964" operator="containsText" text="Dn(waiting)">
      <formula>NOT(ISERROR(SEARCH("Dn(waiting)",E1406)))</formula>
    </cfRule>
  </conditionalFormatting>
  <conditionalFormatting sqref="I1409:I1411">
    <cfRule type="containsBlanks" dxfId="1959" priority="1957">
      <formula>LEN(TRIM(I1409))=0</formula>
    </cfRule>
    <cfRule type="containsText" dxfId="1958" priority="1958" operator="containsText" text="Operational">
      <formula>NOT(ISERROR(SEARCH("Operational",I1409)))</formula>
    </cfRule>
    <cfRule type="containsText" dxfId="1957" priority="1959" operator="containsText" text="Dn(service)">
      <formula>NOT(ISERROR(SEARCH("Dn(service)",I1409)))</formula>
    </cfRule>
    <cfRule type="containsText" dxfId="1956" priority="1960" operator="containsText" text="Dn(waiting)">
      <formula>NOT(ISERROR(SEARCH("Dn(waiting)",I1409)))</formula>
    </cfRule>
  </conditionalFormatting>
  <conditionalFormatting sqref="E1499:E1502">
    <cfRule type="containsBlanks" dxfId="1955" priority="1953">
      <formula>LEN(TRIM(E1499))=0</formula>
    </cfRule>
    <cfRule type="containsText" dxfId="1954" priority="1954" operator="containsText" text="Operational">
      <formula>NOT(ISERROR(SEARCH("Operational",E1499)))</formula>
    </cfRule>
    <cfRule type="containsText" dxfId="1953" priority="1955" operator="containsText" text="Dn(service)">
      <formula>NOT(ISERROR(SEARCH("Dn(service)",E1499)))</formula>
    </cfRule>
    <cfRule type="containsText" dxfId="1952" priority="1956" operator="containsText" text="Dn(waiting)">
      <formula>NOT(ISERROR(SEARCH("Dn(waiting)",E1499)))</formula>
    </cfRule>
  </conditionalFormatting>
  <conditionalFormatting sqref="I1433:I1434">
    <cfRule type="containsBlanks" dxfId="1951" priority="1949">
      <formula>LEN(TRIM(I1433))=0</formula>
    </cfRule>
    <cfRule type="containsText" dxfId="1950" priority="1950" operator="containsText" text="Operational">
      <formula>NOT(ISERROR(SEARCH("Operational",I1433)))</formula>
    </cfRule>
    <cfRule type="containsText" dxfId="1949" priority="1951" operator="containsText" text="Dn(service)">
      <formula>NOT(ISERROR(SEARCH("Dn(service)",I1433)))</formula>
    </cfRule>
    <cfRule type="containsText" dxfId="1948" priority="1952" operator="containsText" text="Dn(waiting)">
      <formula>NOT(ISERROR(SEARCH("Dn(waiting)",I1433)))</formula>
    </cfRule>
  </conditionalFormatting>
  <conditionalFormatting sqref="C1415:C1426">
    <cfRule type="containsBlanks" dxfId="1947" priority="1945">
      <formula>LEN(TRIM(C1415))=0</formula>
    </cfRule>
    <cfRule type="containsText" dxfId="1946" priority="1946" operator="containsText" text="Operational">
      <formula>NOT(ISERROR(SEARCH("Operational",C1415)))</formula>
    </cfRule>
    <cfRule type="containsText" dxfId="1945" priority="1947" operator="containsText" text="Dn(service)">
      <formula>NOT(ISERROR(SEARCH("Dn(service)",C1415)))</formula>
    </cfRule>
    <cfRule type="containsText" dxfId="1944" priority="1948" operator="containsText" text="Dn(waiting)">
      <formula>NOT(ISERROR(SEARCH("Dn(waiting)",C1415)))</formula>
    </cfRule>
  </conditionalFormatting>
  <conditionalFormatting sqref="G1424:G1430 H1416:H1417">
    <cfRule type="containsBlanks" dxfId="1943" priority="1941">
      <formula>LEN(TRIM(G1416))=0</formula>
    </cfRule>
    <cfRule type="containsText" dxfId="1942" priority="1942" operator="containsText" text="Operational">
      <formula>NOT(ISERROR(SEARCH("Operational",G1416)))</formula>
    </cfRule>
    <cfRule type="containsText" dxfId="1941" priority="1943" operator="containsText" text="Dn(service)">
      <formula>NOT(ISERROR(SEARCH("Dn(service)",G1416)))</formula>
    </cfRule>
    <cfRule type="containsText" dxfId="1940" priority="1944" operator="containsText" text="Dn(waiting)">
      <formula>NOT(ISERROR(SEARCH("Dn(waiting)",G1416)))</formula>
    </cfRule>
  </conditionalFormatting>
  <conditionalFormatting sqref="G1490">
    <cfRule type="containsBlanks" dxfId="1939" priority="1937">
      <formula>LEN(TRIM(G1490))=0</formula>
    </cfRule>
    <cfRule type="containsText" dxfId="1938" priority="1938" operator="containsText" text="Operational">
      <formula>NOT(ISERROR(SEARCH("Operational",G1490)))</formula>
    </cfRule>
    <cfRule type="containsText" dxfId="1937" priority="1939" operator="containsText" text="Dn(service)">
      <formula>NOT(ISERROR(SEARCH("Dn(service)",G1490)))</formula>
    </cfRule>
    <cfRule type="containsText" dxfId="1936" priority="1940" operator="containsText" text="Dn(waiting)">
      <formula>NOT(ISERROR(SEARCH("Dn(waiting)",G1490)))</formula>
    </cfRule>
  </conditionalFormatting>
  <conditionalFormatting sqref="D1437:D1440">
    <cfRule type="containsBlanks" dxfId="1935" priority="1933">
      <formula>LEN(TRIM(D1437))=0</formula>
    </cfRule>
    <cfRule type="containsText" dxfId="1934" priority="1934" operator="containsText" text="Operational">
      <formula>NOT(ISERROR(SEARCH("Operational",D1437)))</formula>
    </cfRule>
    <cfRule type="containsText" dxfId="1933" priority="1935" operator="containsText" text="Dn(service)">
      <formula>NOT(ISERROR(SEARCH("Dn(service)",D1437)))</formula>
    </cfRule>
    <cfRule type="containsText" dxfId="1932" priority="1936" operator="containsText" text="Dn(waiting)">
      <formula>NOT(ISERROR(SEARCH("Dn(waiting)",D1437)))</formula>
    </cfRule>
  </conditionalFormatting>
  <conditionalFormatting sqref="C1470:C1471">
    <cfRule type="containsBlanks" dxfId="1931" priority="1929">
      <formula>LEN(TRIM(C1470))=0</formula>
    </cfRule>
    <cfRule type="containsText" dxfId="1930" priority="1930" operator="containsText" text="Operational">
      <formula>NOT(ISERROR(SEARCH("Operational",C1470)))</formula>
    </cfRule>
    <cfRule type="containsText" dxfId="1929" priority="1931" operator="containsText" text="Dn(service)">
      <formula>NOT(ISERROR(SEARCH("Dn(service)",C1470)))</formula>
    </cfRule>
    <cfRule type="containsText" dxfId="1928" priority="1932" operator="containsText" text="Dn(waiting)">
      <formula>NOT(ISERROR(SEARCH("Dn(waiting)",C1470)))</formula>
    </cfRule>
  </conditionalFormatting>
  <conditionalFormatting sqref="F1425:F1427">
    <cfRule type="containsBlanks" dxfId="1927" priority="1925">
      <formula>LEN(TRIM(F1425))=0</formula>
    </cfRule>
    <cfRule type="containsText" dxfId="1926" priority="1926" operator="containsText" text="Operational">
      <formula>NOT(ISERROR(SEARCH("Operational",F1425)))</formula>
    </cfRule>
    <cfRule type="containsText" dxfId="1925" priority="1927" operator="containsText" text="Dn(service)">
      <formula>NOT(ISERROR(SEARCH("Dn(service)",F1425)))</formula>
    </cfRule>
    <cfRule type="containsText" dxfId="1924" priority="1928" operator="containsText" text="Dn(waiting)">
      <formula>NOT(ISERROR(SEARCH("Dn(waiting)",F1425)))</formula>
    </cfRule>
  </conditionalFormatting>
  <conditionalFormatting sqref="F1478:F1483">
    <cfRule type="containsBlanks" dxfId="1923" priority="1921">
      <formula>LEN(TRIM(F1478))=0</formula>
    </cfRule>
    <cfRule type="containsText" dxfId="1922" priority="1922" operator="containsText" text="Operational">
      <formula>NOT(ISERROR(SEARCH("Operational",F1478)))</formula>
    </cfRule>
    <cfRule type="containsText" dxfId="1921" priority="1923" operator="containsText" text="Dn(service)">
      <formula>NOT(ISERROR(SEARCH("Dn(service)",F1478)))</formula>
    </cfRule>
    <cfRule type="containsText" dxfId="1920" priority="1924" operator="containsText" text="Dn(waiting)">
      <formula>NOT(ISERROR(SEARCH("Dn(waiting)",F1478)))</formula>
    </cfRule>
  </conditionalFormatting>
  <conditionalFormatting sqref="G1484:H1485 H1475:H1483">
    <cfRule type="containsBlanks" dxfId="1919" priority="1917">
      <formula>LEN(TRIM(G1475))=0</formula>
    </cfRule>
    <cfRule type="containsText" dxfId="1918" priority="1918" operator="containsText" text="Operational">
      <formula>NOT(ISERROR(SEARCH("Operational",G1475)))</formula>
    </cfRule>
    <cfRule type="containsText" dxfId="1917" priority="1919" operator="containsText" text="Dn(service)">
      <formula>NOT(ISERROR(SEARCH("Dn(service)",G1475)))</formula>
    </cfRule>
    <cfRule type="containsText" dxfId="1916" priority="1920" operator="containsText" text="Dn(waiting)">
      <formula>NOT(ISERROR(SEARCH("Dn(waiting)",G1475)))</formula>
    </cfRule>
  </conditionalFormatting>
  <conditionalFormatting sqref="C1443">
    <cfRule type="containsBlanks" dxfId="1915" priority="1913">
      <formula>LEN(TRIM(C1443))=0</formula>
    </cfRule>
    <cfRule type="containsText" dxfId="1914" priority="1914" operator="containsText" text="Operational">
      <formula>NOT(ISERROR(SEARCH("Operational",C1443)))</formula>
    </cfRule>
    <cfRule type="containsText" dxfId="1913" priority="1915" operator="containsText" text="Dn(service)">
      <formula>NOT(ISERROR(SEARCH("Dn(service)",C1443)))</formula>
    </cfRule>
    <cfRule type="containsText" dxfId="1912" priority="1916" operator="containsText" text="Dn(waiting)">
      <formula>NOT(ISERROR(SEARCH("Dn(waiting)",C1443)))</formula>
    </cfRule>
  </conditionalFormatting>
  <conditionalFormatting sqref="G1455:G1459 H1443:H1445">
    <cfRule type="containsBlanks" dxfId="1911" priority="1909">
      <formula>LEN(TRIM(G1443))=0</formula>
    </cfRule>
    <cfRule type="containsText" dxfId="1910" priority="1910" operator="containsText" text="Operational">
      <formula>NOT(ISERROR(SEARCH("Operational",G1443)))</formula>
    </cfRule>
    <cfRule type="containsText" dxfId="1909" priority="1911" operator="containsText" text="Dn(service)">
      <formula>NOT(ISERROR(SEARCH("Dn(service)",G1443)))</formula>
    </cfRule>
    <cfRule type="containsText" dxfId="1908" priority="1912" operator="containsText" text="Dn(waiting)">
      <formula>NOT(ISERROR(SEARCH("Dn(waiting)",G1443)))</formula>
    </cfRule>
  </conditionalFormatting>
  <conditionalFormatting sqref="D1462:D1463">
    <cfRule type="containsBlanks" dxfId="1907" priority="1905">
      <formula>LEN(TRIM(D1462))=0</formula>
    </cfRule>
    <cfRule type="containsText" dxfId="1906" priority="1906" operator="containsText" text="Operational">
      <formula>NOT(ISERROR(SEARCH("Operational",D1462)))</formula>
    </cfRule>
    <cfRule type="containsText" dxfId="1905" priority="1907" operator="containsText" text="Dn(service)">
      <formula>NOT(ISERROR(SEARCH("Dn(service)",D1462)))</formula>
    </cfRule>
    <cfRule type="containsText" dxfId="1904" priority="1908" operator="containsText" text="Dn(waiting)">
      <formula>NOT(ISERROR(SEARCH("Dn(waiting)",D1462)))</formula>
    </cfRule>
  </conditionalFormatting>
  <conditionalFormatting sqref="D1464">
    <cfRule type="containsBlanks" dxfId="1903" priority="1901">
      <formula>LEN(TRIM(D1464))=0</formula>
    </cfRule>
    <cfRule type="containsText" dxfId="1902" priority="1902" operator="containsText" text="Operational">
      <formula>NOT(ISERROR(SEARCH("Operational",D1464)))</formula>
    </cfRule>
    <cfRule type="containsText" dxfId="1901" priority="1903" operator="containsText" text="Dn(service)">
      <formula>NOT(ISERROR(SEARCH("Dn(service)",D1464)))</formula>
    </cfRule>
    <cfRule type="containsText" dxfId="1900" priority="1904" operator="containsText" text="Dn(waiting)">
      <formula>NOT(ISERROR(SEARCH("Dn(waiting)",D1464)))</formula>
    </cfRule>
  </conditionalFormatting>
  <conditionalFormatting sqref="D1465:D1467">
    <cfRule type="containsBlanks" dxfId="1899" priority="1897">
      <formula>LEN(TRIM(D1465))=0</formula>
    </cfRule>
    <cfRule type="containsText" dxfId="1898" priority="1898" operator="containsText" text="Operational">
      <formula>NOT(ISERROR(SEARCH("Operational",D1465)))</formula>
    </cfRule>
    <cfRule type="containsText" dxfId="1897" priority="1899" operator="containsText" text="Dn(service)">
      <formula>NOT(ISERROR(SEARCH("Dn(service)",D1465)))</formula>
    </cfRule>
    <cfRule type="containsText" dxfId="1896" priority="1900" operator="containsText" text="Dn(waiting)">
      <formula>NOT(ISERROR(SEARCH("Dn(waiting)",D1465)))</formula>
    </cfRule>
  </conditionalFormatting>
  <conditionalFormatting sqref="G1486:H1486 G1487:G1489">
    <cfRule type="containsBlanks" dxfId="1895" priority="1893">
      <formula>LEN(TRIM(G1486))=0</formula>
    </cfRule>
    <cfRule type="containsText" dxfId="1894" priority="1894" operator="containsText" text="Operational">
      <formula>NOT(ISERROR(SEARCH("Operational",G1486)))</formula>
    </cfRule>
    <cfRule type="containsText" dxfId="1893" priority="1895" operator="containsText" text="Dn(service)">
      <formula>NOT(ISERROR(SEARCH("Dn(service)",G1486)))</formula>
    </cfRule>
    <cfRule type="containsText" dxfId="1892" priority="1896" operator="containsText" text="Dn(waiting)">
      <formula>NOT(ISERROR(SEARCH("Dn(waiting)",G1486)))</formula>
    </cfRule>
  </conditionalFormatting>
  <conditionalFormatting sqref="E1503">
    <cfRule type="containsBlanks" dxfId="1891" priority="1889">
      <formula>LEN(TRIM(E1503))=0</formula>
    </cfRule>
    <cfRule type="containsText" dxfId="1890" priority="1890" operator="containsText" text="Operational">
      <formula>NOT(ISERROR(SEARCH("Operational",E1503)))</formula>
    </cfRule>
    <cfRule type="containsText" dxfId="1889" priority="1891" operator="containsText" text="Dn(service)">
      <formula>NOT(ISERROR(SEARCH("Dn(service)",E1503)))</formula>
    </cfRule>
    <cfRule type="containsText" dxfId="1888" priority="1892" operator="containsText" text="Dn(waiting)">
      <formula>NOT(ISERROR(SEARCH("Dn(waiting)",E1503)))</formula>
    </cfRule>
  </conditionalFormatting>
  <conditionalFormatting sqref="F1504:G1504 D1504:D1507 I1504">
    <cfRule type="containsBlanks" dxfId="1887" priority="1885">
      <formula>LEN(TRIM(D1504))=0</formula>
    </cfRule>
    <cfRule type="containsText" dxfId="1886" priority="1886" operator="containsText" text="Operational">
      <formula>NOT(ISERROR(SEARCH("Operational",D1504)))</formula>
    </cfRule>
    <cfRule type="containsText" dxfId="1885" priority="1887" operator="containsText" text="Dn(service)">
      <formula>NOT(ISERROR(SEARCH("Dn(service)",D1504)))</formula>
    </cfRule>
    <cfRule type="containsText" dxfId="1884" priority="1888" operator="containsText" text="Dn(waiting)">
      <formula>NOT(ISERROR(SEARCH("Dn(waiting)",D1504)))</formula>
    </cfRule>
  </conditionalFormatting>
  <conditionalFormatting sqref="C1504">
    <cfRule type="containsBlanks" dxfId="1883" priority="1881">
      <formula>LEN(TRIM(C1504))=0</formula>
    </cfRule>
    <cfRule type="containsText" dxfId="1882" priority="1882" operator="containsText" text="Operational">
      <formula>NOT(ISERROR(SEARCH("Operational",C1504)))</formula>
    </cfRule>
    <cfRule type="containsText" dxfId="1881" priority="1883" operator="containsText" text="Dn(service)">
      <formula>NOT(ISERROR(SEARCH("Dn(service)",C1504)))</formula>
    </cfRule>
    <cfRule type="containsText" dxfId="1880" priority="1884" operator="containsText" text="Dn(waiting)">
      <formula>NOT(ISERROR(SEARCH("Dn(waiting)",C1504)))</formula>
    </cfRule>
  </conditionalFormatting>
  <conditionalFormatting sqref="C1505">
    <cfRule type="containsBlanks" dxfId="1879" priority="1877">
      <formula>LEN(TRIM(C1505))=0</formula>
    </cfRule>
    <cfRule type="containsText" dxfId="1878" priority="1878" operator="containsText" text="Operational">
      <formula>NOT(ISERROR(SEARCH("Operational",C1505)))</formula>
    </cfRule>
    <cfRule type="containsText" dxfId="1877" priority="1879" operator="containsText" text="Dn(service)">
      <formula>NOT(ISERROR(SEARCH("Dn(service)",C1505)))</formula>
    </cfRule>
    <cfRule type="containsText" dxfId="1876" priority="1880" operator="containsText" text="Dn(waiting)">
      <formula>NOT(ISERROR(SEARCH("Dn(waiting)",C1505)))</formula>
    </cfRule>
  </conditionalFormatting>
  <conditionalFormatting sqref="F1507">
    <cfRule type="containsBlanks" dxfId="1875" priority="1873">
      <formula>LEN(TRIM(F1507))=0</formula>
    </cfRule>
    <cfRule type="containsText" dxfId="1874" priority="1874" operator="containsText" text="Operational">
      <formula>NOT(ISERROR(SEARCH("Operational",F1507)))</formula>
    </cfRule>
    <cfRule type="containsText" dxfId="1873" priority="1875" operator="containsText" text="Dn(service)">
      <formula>NOT(ISERROR(SEARCH("Dn(service)",F1507)))</formula>
    </cfRule>
    <cfRule type="containsText" dxfId="1872" priority="1876" operator="containsText" text="Dn(waiting)">
      <formula>NOT(ISERROR(SEARCH("Dn(waiting)",F1507)))</formula>
    </cfRule>
  </conditionalFormatting>
  <conditionalFormatting sqref="I1506">
    <cfRule type="containsBlanks" dxfId="1871" priority="1869">
      <formula>LEN(TRIM(I1506))=0</formula>
    </cfRule>
    <cfRule type="containsText" dxfId="1870" priority="1870" operator="containsText" text="Operational">
      <formula>NOT(ISERROR(SEARCH("Operational",I1506)))</formula>
    </cfRule>
    <cfRule type="containsText" dxfId="1869" priority="1871" operator="containsText" text="Dn(service)">
      <formula>NOT(ISERROR(SEARCH("Dn(service)",I1506)))</formula>
    </cfRule>
    <cfRule type="containsText" dxfId="1868" priority="1872" operator="containsText" text="Dn(waiting)">
      <formula>NOT(ISERROR(SEARCH("Dn(waiting)",I1506)))</formula>
    </cfRule>
  </conditionalFormatting>
  <conditionalFormatting sqref="I1507">
    <cfRule type="containsBlanks" dxfId="1867" priority="1865">
      <formula>LEN(TRIM(I1507))=0</formula>
    </cfRule>
    <cfRule type="containsText" dxfId="1866" priority="1866" operator="containsText" text="Operational">
      <formula>NOT(ISERROR(SEARCH("Operational",I1507)))</formula>
    </cfRule>
    <cfRule type="containsText" dxfId="1865" priority="1867" operator="containsText" text="Dn(service)">
      <formula>NOT(ISERROR(SEARCH("Dn(service)",I1507)))</formula>
    </cfRule>
    <cfRule type="containsText" dxfId="1864" priority="1868" operator="containsText" text="Dn(waiting)">
      <formula>NOT(ISERROR(SEARCH("Dn(waiting)",I1507)))</formula>
    </cfRule>
  </conditionalFormatting>
  <conditionalFormatting sqref="I1505">
    <cfRule type="containsBlanks" dxfId="1863" priority="1861">
      <formula>LEN(TRIM(I1505))=0</formula>
    </cfRule>
    <cfRule type="containsText" dxfId="1862" priority="1862" operator="containsText" text="Operational">
      <formula>NOT(ISERROR(SEARCH("Operational",I1505)))</formula>
    </cfRule>
    <cfRule type="containsText" dxfId="1861" priority="1863" operator="containsText" text="Dn(service)">
      <formula>NOT(ISERROR(SEARCH("Dn(service)",I1505)))</formula>
    </cfRule>
    <cfRule type="containsText" dxfId="1860" priority="1864" operator="containsText" text="Dn(waiting)">
      <formula>NOT(ISERROR(SEARCH("Dn(waiting)",I1505)))</formula>
    </cfRule>
  </conditionalFormatting>
  <conditionalFormatting sqref="F1505">
    <cfRule type="containsBlanks" dxfId="1859" priority="1857">
      <formula>LEN(TRIM(F1505))=0</formula>
    </cfRule>
    <cfRule type="containsText" dxfId="1858" priority="1858" operator="containsText" text="Operational">
      <formula>NOT(ISERROR(SEARCH("Operational",F1505)))</formula>
    </cfRule>
    <cfRule type="containsText" dxfId="1857" priority="1859" operator="containsText" text="Dn(service)">
      <formula>NOT(ISERROR(SEARCH("Dn(service)",F1505)))</formula>
    </cfRule>
    <cfRule type="containsText" dxfId="1856" priority="1860" operator="containsText" text="Dn(waiting)">
      <formula>NOT(ISERROR(SEARCH("Dn(waiting)",F1505)))</formula>
    </cfRule>
  </conditionalFormatting>
  <conditionalFormatting sqref="F1506">
    <cfRule type="containsBlanks" dxfId="1855" priority="1853">
      <formula>LEN(TRIM(F1506))=0</formula>
    </cfRule>
    <cfRule type="containsText" dxfId="1854" priority="1854" operator="containsText" text="Operational">
      <formula>NOT(ISERROR(SEARCH("Operational",F1506)))</formula>
    </cfRule>
    <cfRule type="containsText" dxfId="1853" priority="1855" operator="containsText" text="Dn(service)">
      <formula>NOT(ISERROR(SEARCH("Dn(service)",F1506)))</formula>
    </cfRule>
    <cfRule type="containsText" dxfId="1852" priority="1856" operator="containsText" text="Dn(waiting)">
      <formula>NOT(ISERROR(SEARCH("Dn(waiting)",F1506)))</formula>
    </cfRule>
  </conditionalFormatting>
  <conditionalFormatting sqref="E1504">
    <cfRule type="containsBlanks" dxfId="1851" priority="1849">
      <formula>LEN(TRIM(E1504))=0</formula>
    </cfRule>
    <cfRule type="containsText" dxfId="1850" priority="1850" operator="containsText" text="Operational">
      <formula>NOT(ISERROR(SEARCH("Operational",E1504)))</formula>
    </cfRule>
    <cfRule type="containsText" dxfId="1849" priority="1851" operator="containsText" text="Dn(service)">
      <formula>NOT(ISERROR(SEARCH("Dn(service)",E1504)))</formula>
    </cfRule>
    <cfRule type="containsText" dxfId="1848" priority="1852" operator="containsText" text="Dn(waiting)">
      <formula>NOT(ISERROR(SEARCH("Dn(waiting)",E1504)))</formula>
    </cfRule>
  </conditionalFormatting>
  <conditionalFormatting sqref="E1505">
    <cfRule type="containsBlanks" dxfId="1847" priority="1845">
      <formula>LEN(TRIM(E1505))=0</formula>
    </cfRule>
    <cfRule type="containsText" dxfId="1846" priority="1846" operator="containsText" text="Operational">
      <formula>NOT(ISERROR(SEARCH("Operational",E1505)))</formula>
    </cfRule>
    <cfRule type="containsText" dxfId="1845" priority="1847" operator="containsText" text="Dn(service)">
      <formula>NOT(ISERROR(SEARCH("Dn(service)",E1505)))</formula>
    </cfRule>
    <cfRule type="containsText" dxfId="1844" priority="1848" operator="containsText" text="Dn(waiting)">
      <formula>NOT(ISERROR(SEARCH("Dn(waiting)",E1505)))</formula>
    </cfRule>
  </conditionalFormatting>
  <conditionalFormatting sqref="E1506">
    <cfRule type="containsBlanks" dxfId="1843" priority="1841">
      <formula>LEN(TRIM(E1506))=0</formula>
    </cfRule>
    <cfRule type="containsText" dxfId="1842" priority="1842" operator="containsText" text="Operational">
      <formula>NOT(ISERROR(SEARCH("Operational",E1506)))</formula>
    </cfRule>
    <cfRule type="containsText" dxfId="1841" priority="1843" operator="containsText" text="Dn(service)">
      <formula>NOT(ISERROR(SEARCH("Dn(service)",E1506)))</formula>
    </cfRule>
    <cfRule type="containsText" dxfId="1840" priority="1844" operator="containsText" text="Dn(waiting)">
      <formula>NOT(ISERROR(SEARCH("Dn(waiting)",E1506)))</formula>
    </cfRule>
  </conditionalFormatting>
  <conditionalFormatting sqref="E1507">
    <cfRule type="containsBlanks" dxfId="1839" priority="1837">
      <formula>LEN(TRIM(E1507))=0</formula>
    </cfRule>
    <cfRule type="containsText" dxfId="1838" priority="1838" operator="containsText" text="Operational">
      <formula>NOT(ISERROR(SEARCH("Operational",E1507)))</formula>
    </cfRule>
    <cfRule type="containsText" dxfId="1837" priority="1839" operator="containsText" text="Dn(service)">
      <formula>NOT(ISERROR(SEARCH("Dn(service)",E1507)))</formula>
    </cfRule>
    <cfRule type="containsText" dxfId="1836" priority="1840" operator="containsText" text="Dn(waiting)">
      <formula>NOT(ISERROR(SEARCH("Dn(waiting)",E1507)))</formula>
    </cfRule>
  </conditionalFormatting>
  <conditionalFormatting sqref="G1505">
    <cfRule type="containsBlanks" dxfId="1835" priority="1833">
      <formula>LEN(TRIM(G1505))=0</formula>
    </cfRule>
    <cfRule type="containsText" dxfId="1834" priority="1834" operator="containsText" text="Operational">
      <formula>NOT(ISERROR(SEARCH("Operational",G1505)))</formula>
    </cfRule>
    <cfRule type="containsText" dxfId="1833" priority="1835" operator="containsText" text="Dn(service)">
      <formula>NOT(ISERROR(SEARCH("Dn(service)",G1505)))</formula>
    </cfRule>
    <cfRule type="containsText" dxfId="1832" priority="1836" operator="containsText" text="Dn(waiting)">
      <formula>NOT(ISERROR(SEARCH("Dn(waiting)",G1505)))</formula>
    </cfRule>
  </conditionalFormatting>
  <conditionalFormatting sqref="G1506">
    <cfRule type="containsBlanks" dxfId="1831" priority="1829">
      <formula>LEN(TRIM(G1506))=0</formula>
    </cfRule>
    <cfRule type="containsText" dxfId="1830" priority="1830" operator="containsText" text="Operational">
      <formula>NOT(ISERROR(SEARCH("Operational",G1506)))</formula>
    </cfRule>
    <cfRule type="containsText" dxfId="1829" priority="1831" operator="containsText" text="Dn(service)">
      <formula>NOT(ISERROR(SEARCH("Dn(service)",G1506)))</formula>
    </cfRule>
    <cfRule type="containsText" dxfId="1828" priority="1832" operator="containsText" text="Dn(waiting)">
      <formula>NOT(ISERROR(SEARCH("Dn(waiting)",G1506)))</formula>
    </cfRule>
  </conditionalFormatting>
  <conditionalFormatting sqref="G1507">
    <cfRule type="containsBlanks" dxfId="1827" priority="1825">
      <formula>LEN(TRIM(G1507))=0</formula>
    </cfRule>
    <cfRule type="containsText" dxfId="1826" priority="1826" operator="containsText" text="Operational">
      <formula>NOT(ISERROR(SEARCH("Operational",G1507)))</formula>
    </cfRule>
    <cfRule type="containsText" dxfId="1825" priority="1827" operator="containsText" text="Dn(service)">
      <formula>NOT(ISERROR(SEARCH("Dn(service)",G1507)))</formula>
    </cfRule>
    <cfRule type="containsText" dxfId="1824" priority="1828" operator="containsText" text="Dn(waiting)">
      <formula>NOT(ISERROR(SEARCH("Dn(waiting)",G1507)))</formula>
    </cfRule>
  </conditionalFormatting>
  <conditionalFormatting sqref="C1506">
    <cfRule type="containsBlanks" dxfId="1823" priority="1821">
      <formula>LEN(TRIM(C1506))=0</formula>
    </cfRule>
    <cfRule type="containsText" dxfId="1822" priority="1822" operator="containsText" text="Operational">
      <formula>NOT(ISERROR(SEARCH("Operational",C1506)))</formula>
    </cfRule>
    <cfRule type="containsText" dxfId="1821" priority="1823" operator="containsText" text="Dn(service)">
      <formula>NOT(ISERROR(SEARCH("Dn(service)",C1506)))</formula>
    </cfRule>
    <cfRule type="containsText" dxfId="1820" priority="1824" operator="containsText" text="Dn(waiting)">
      <formula>NOT(ISERROR(SEARCH("Dn(waiting)",C1506)))</formula>
    </cfRule>
  </conditionalFormatting>
  <conditionalFormatting sqref="C1507">
    <cfRule type="containsBlanks" dxfId="1819" priority="1817">
      <formula>LEN(TRIM(C1507))=0</formula>
    </cfRule>
    <cfRule type="containsText" dxfId="1818" priority="1818" operator="containsText" text="Operational">
      <formula>NOT(ISERROR(SEARCH("Operational",C1507)))</formula>
    </cfRule>
    <cfRule type="containsText" dxfId="1817" priority="1819" operator="containsText" text="Dn(service)">
      <formula>NOT(ISERROR(SEARCH("Dn(service)",C1507)))</formula>
    </cfRule>
    <cfRule type="containsText" dxfId="1816" priority="1820" operator="containsText" text="Dn(waiting)">
      <formula>NOT(ISERROR(SEARCH("Dn(waiting)",C1507)))</formula>
    </cfRule>
  </conditionalFormatting>
  <conditionalFormatting sqref="I1368:I1371">
    <cfRule type="containsBlanks" dxfId="1815" priority="1813">
      <formula>LEN(TRIM(I1368))=0</formula>
    </cfRule>
    <cfRule type="containsText" dxfId="1814" priority="1814" operator="containsText" text="Operational">
      <formula>NOT(ISERROR(SEARCH("Operational",I1368)))</formula>
    </cfRule>
    <cfRule type="containsText" dxfId="1813" priority="1815" operator="containsText" text="Dn(service)">
      <formula>NOT(ISERROR(SEARCH("Dn(service)",I1368)))</formula>
    </cfRule>
    <cfRule type="containsText" dxfId="1812" priority="1816" operator="containsText" text="Dn(waiting)">
      <formula>NOT(ISERROR(SEARCH("Dn(waiting)",I1368)))</formula>
    </cfRule>
  </conditionalFormatting>
  <conditionalFormatting sqref="D1351:D1357">
    <cfRule type="containsBlanks" dxfId="1811" priority="1809">
      <formula>LEN(TRIM(D1351))=0</formula>
    </cfRule>
    <cfRule type="containsText" dxfId="1810" priority="1810" operator="containsText" text="Operational">
      <formula>NOT(ISERROR(SEARCH("Operational",D1351)))</formula>
    </cfRule>
    <cfRule type="containsText" dxfId="1809" priority="1811" operator="containsText" text="Dn(service)">
      <formula>NOT(ISERROR(SEARCH("Dn(service)",D1351)))</formula>
    </cfRule>
    <cfRule type="containsText" dxfId="1808" priority="1812" operator="containsText" text="Dn(waiting)">
      <formula>NOT(ISERROR(SEARCH("Dn(waiting)",D1351)))</formula>
    </cfRule>
  </conditionalFormatting>
  <conditionalFormatting sqref="H1352">
    <cfRule type="containsBlanks" dxfId="1807" priority="1805">
      <formula>LEN(TRIM(H1352))=0</formula>
    </cfRule>
    <cfRule type="containsText" dxfId="1806" priority="1806" operator="containsText" text="Operational">
      <formula>NOT(ISERROR(SEARCH("Operational",H1352)))</formula>
    </cfRule>
    <cfRule type="containsText" dxfId="1805" priority="1807" operator="containsText" text="Dn(service)">
      <formula>NOT(ISERROR(SEARCH("Dn(service)",H1352)))</formula>
    </cfRule>
    <cfRule type="containsText" dxfId="1804" priority="1808" operator="containsText" text="Dn(waiting)">
      <formula>NOT(ISERROR(SEARCH("Dn(waiting)",H1352)))</formula>
    </cfRule>
  </conditionalFormatting>
  <conditionalFormatting sqref="C1360:C1371">
    <cfRule type="containsBlanks" dxfId="1803" priority="1801">
      <formula>LEN(TRIM(C1360))=0</formula>
    </cfRule>
    <cfRule type="containsText" dxfId="1802" priority="1802" operator="containsText" text="Operational">
      <formula>NOT(ISERROR(SEARCH("Operational",C1360)))</formula>
    </cfRule>
    <cfRule type="containsText" dxfId="1801" priority="1803" operator="containsText" text="Dn(service)">
      <formula>NOT(ISERROR(SEARCH("Dn(service)",C1360)))</formula>
    </cfRule>
    <cfRule type="containsText" dxfId="1800" priority="1804" operator="containsText" text="Dn(waiting)">
      <formula>NOT(ISERROR(SEARCH("Dn(waiting)",C1360)))</formula>
    </cfRule>
  </conditionalFormatting>
  <conditionalFormatting sqref="D1341">
    <cfRule type="containsBlanks" dxfId="1799" priority="1797">
      <formula>LEN(TRIM(D1341))=0</formula>
    </cfRule>
    <cfRule type="containsText" dxfId="1798" priority="1798" operator="containsText" text="Operational">
      <formula>NOT(ISERROR(SEARCH("Operational",D1341)))</formula>
    </cfRule>
    <cfRule type="containsText" dxfId="1797" priority="1799" operator="containsText" text="Dn(service)">
      <formula>NOT(ISERROR(SEARCH("Dn(service)",D1341)))</formula>
    </cfRule>
    <cfRule type="containsText" dxfId="1796" priority="1800" operator="containsText" text="Dn(waiting)">
      <formula>NOT(ISERROR(SEARCH("Dn(waiting)",D1341)))</formula>
    </cfRule>
  </conditionalFormatting>
  <conditionalFormatting sqref="D1342">
    <cfRule type="containsBlanks" dxfId="1795" priority="1793">
      <formula>LEN(TRIM(D1342))=0</formula>
    </cfRule>
    <cfRule type="containsText" dxfId="1794" priority="1794" operator="containsText" text="Operational">
      <formula>NOT(ISERROR(SEARCH("Operational",D1342)))</formula>
    </cfRule>
    <cfRule type="containsText" dxfId="1793" priority="1795" operator="containsText" text="Dn(service)">
      <formula>NOT(ISERROR(SEARCH("Dn(service)",D1342)))</formula>
    </cfRule>
    <cfRule type="containsText" dxfId="1792" priority="1796" operator="containsText" text="Dn(waiting)">
      <formula>NOT(ISERROR(SEARCH("Dn(waiting)",D1342)))</formula>
    </cfRule>
  </conditionalFormatting>
  <conditionalFormatting sqref="D1343">
    <cfRule type="containsBlanks" dxfId="1791" priority="1789">
      <formula>LEN(TRIM(D1343))=0</formula>
    </cfRule>
    <cfRule type="containsText" dxfId="1790" priority="1790" operator="containsText" text="Operational">
      <formula>NOT(ISERROR(SEARCH("Operational",D1343)))</formula>
    </cfRule>
    <cfRule type="containsText" dxfId="1789" priority="1791" operator="containsText" text="Dn(service)">
      <formula>NOT(ISERROR(SEARCH("Dn(service)",D1343)))</formula>
    </cfRule>
    <cfRule type="containsText" dxfId="1788" priority="1792" operator="containsText" text="Dn(waiting)">
      <formula>NOT(ISERROR(SEARCH("Dn(waiting)",D1343)))</formula>
    </cfRule>
  </conditionalFormatting>
  <conditionalFormatting sqref="D1344">
    <cfRule type="containsBlanks" dxfId="1787" priority="1785">
      <formula>LEN(TRIM(D1344))=0</formula>
    </cfRule>
    <cfRule type="containsText" dxfId="1786" priority="1786" operator="containsText" text="Operational">
      <formula>NOT(ISERROR(SEARCH("Operational",D1344)))</formula>
    </cfRule>
    <cfRule type="containsText" dxfId="1785" priority="1787" operator="containsText" text="Dn(service)">
      <formula>NOT(ISERROR(SEARCH("Dn(service)",D1344)))</formula>
    </cfRule>
    <cfRule type="containsText" dxfId="1784" priority="1788" operator="containsText" text="Dn(waiting)">
      <formula>NOT(ISERROR(SEARCH("Dn(waiting)",D1344)))</formula>
    </cfRule>
  </conditionalFormatting>
  <conditionalFormatting sqref="D1345">
    <cfRule type="containsBlanks" dxfId="1783" priority="1781">
      <formula>LEN(TRIM(D1345))=0</formula>
    </cfRule>
    <cfRule type="containsText" dxfId="1782" priority="1782" operator="containsText" text="Operational">
      <formula>NOT(ISERROR(SEARCH("Operational",D1345)))</formula>
    </cfRule>
    <cfRule type="containsText" dxfId="1781" priority="1783" operator="containsText" text="Dn(service)">
      <formula>NOT(ISERROR(SEARCH("Dn(service)",D1345)))</formula>
    </cfRule>
    <cfRule type="containsText" dxfId="1780" priority="1784" operator="containsText" text="Dn(waiting)">
      <formula>NOT(ISERROR(SEARCH("Dn(waiting)",D1345)))</formula>
    </cfRule>
  </conditionalFormatting>
  <conditionalFormatting sqref="H1345:H1348">
    <cfRule type="containsBlanks" dxfId="1779" priority="1777">
      <formula>LEN(TRIM(H1345))=0</formula>
    </cfRule>
    <cfRule type="containsText" dxfId="1778" priority="1778" operator="containsText" text="Operational">
      <formula>NOT(ISERROR(SEARCH("Operational",H1345)))</formula>
    </cfRule>
    <cfRule type="containsText" dxfId="1777" priority="1779" operator="containsText" text="Dn(service)">
      <formula>NOT(ISERROR(SEARCH("Dn(service)",H1345)))</formula>
    </cfRule>
    <cfRule type="containsText" dxfId="1776" priority="1780" operator="containsText" text="Dn(waiting)">
      <formula>NOT(ISERROR(SEARCH("Dn(waiting)",H1345)))</formula>
    </cfRule>
  </conditionalFormatting>
  <conditionalFormatting sqref="H1349">
    <cfRule type="containsBlanks" dxfId="1775" priority="1773">
      <formula>LEN(TRIM(H1349))=0</formula>
    </cfRule>
    <cfRule type="containsText" dxfId="1774" priority="1774" operator="containsText" text="Operational">
      <formula>NOT(ISERROR(SEARCH("Operational",H1349)))</formula>
    </cfRule>
    <cfRule type="containsText" dxfId="1773" priority="1775" operator="containsText" text="Dn(service)">
      <formula>NOT(ISERROR(SEARCH("Dn(service)",H1349)))</formula>
    </cfRule>
    <cfRule type="containsText" dxfId="1772" priority="1776" operator="containsText" text="Dn(waiting)">
      <formula>NOT(ISERROR(SEARCH("Dn(waiting)",H1349)))</formula>
    </cfRule>
  </conditionalFormatting>
  <conditionalFormatting sqref="C1349:C1352">
    <cfRule type="containsBlanks" dxfId="1771" priority="1769">
      <formula>LEN(TRIM(C1349))=0</formula>
    </cfRule>
    <cfRule type="containsText" dxfId="1770" priority="1770" operator="containsText" text="Operational">
      <formula>NOT(ISERROR(SEARCH("Operational",C1349)))</formula>
    </cfRule>
    <cfRule type="containsText" dxfId="1769" priority="1771" operator="containsText" text="Dn(service)">
      <formula>NOT(ISERROR(SEARCH("Dn(service)",C1349)))</formula>
    </cfRule>
    <cfRule type="containsText" dxfId="1768" priority="1772" operator="containsText" text="Dn(waiting)">
      <formula>NOT(ISERROR(SEARCH("Dn(waiting)",C1349)))</formula>
    </cfRule>
  </conditionalFormatting>
  <conditionalFormatting sqref="C1353">
    <cfRule type="containsBlanks" dxfId="1767" priority="1765">
      <formula>LEN(TRIM(C1353))=0</formula>
    </cfRule>
    <cfRule type="containsText" dxfId="1766" priority="1766" operator="containsText" text="Operational">
      <formula>NOT(ISERROR(SEARCH("Operational",C1353)))</formula>
    </cfRule>
    <cfRule type="containsText" dxfId="1765" priority="1767" operator="containsText" text="Dn(service)">
      <formula>NOT(ISERROR(SEARCH("Dn(service)",C1353)))</formula>
    </cfRule>
    <cfRule type="containsText" dxfId="1764" priority="1768" operator="containsText" text="Dn(waiting)">
      <formula>NOT(ISERROR(SEARCH("Dn(waiting)",C1353)))</formula>
    </cfRule>
  </conditionalFormatting>
  <conditionalFormatting sqref="F1353:F1357">
    <cfRule type="containsBlanks" dxfId="1763" priority="1761">
      <formula>LEN(TRIM(F1353))=0</formula>
    </cfRule>
    <cfRule type="containsText" dxfId="1762" priority="1762" operator="containsText" text="Operational">
      <formula>NOT(ISERROR(SEARCH("Operational",F1353)))</formula>
    </cfRule>
    <cfRule type="containsText" dxfId="1761" priority="1763" operator="containsText" text="Dn(service)">
      <formula>NOT(ISERROR(SEARCH("Dn(service)",F1353)))</formula>
    </cfRule>
    <cfRule type="containsText" dxfId="1760" priority="1764" operator="containsText" text="Dn(waiting)">
      <formula>NOT(ISERROR(SEARCH("Dn(waiting)",F1353)))</formula>
    </cfRule>
  </conditionalFormatting>
  <conditionalFormatting sqref="F1358">
    <cfRule type="containsBlanks" dxfId="1759" priority="1757">
      <formula>LEN(TRIM(F1358))=0</formula>
    </cfRule>
    <cfRule type="containsText" dxfId="1758" priority="1758" operator="containsText" text="Operational">
      <formula>NOT(ISERROR(SEARCH("Operational",F1358)))</formula>
    </cfRule>
    <cfRule type="containsText" dxfId="1757" priority="1759" operator="containsText" text="Dn(service)">
      <formula>NOT(ISERROR(SEARCH("Dn(service)",F1358)))</formula>
    </cfRule>
    <cfRule type="containsText" dxfId="1756" priority="1760" operator="containsText" text="Dn(waiting)">
      <formula>NOT(ISERROR(SEARCH("Dn(waiting)",F1358)))</formula>
    </cfRule>
  </conditionalFormatting>
  <conditionalFormatting sqref="G1347:G1348">
    <cfRule type="containsBlanks" dxfId="1755" priority="1753">
      <formula>LEN(TRIM(G1347))=0</formula>
    </cfRule>
    <cfRule type="containsText" dxfId="1754" priority="1754" operator="containsText" text="Operational">
      <formula>NOT(ISERROR(SEARCH("Operational",G1347)))</formula>
    </cfRule>
    <cfRule type="containsText" dxfId="1753" priority="1755" operator="containsText" text="Dn(service)">
      <formula>NOT(ISERROR(SEARCH("Dn(service)",G1347)))</formula>
    </cfRule>
    <cfRule type="containsText" dxfId="1752" priority="1756" operator="containsText" text="Dn(waiting)">
      <formula>NOT(ISERROR(SEARCH("Dn(waiting)",G1347)))</formula>
    </cfRule>
  </conditionalFormatting>
  <conditionalFormatting sqref="G1358:G1362">
    <cfRule type="containsBlanks" dxfId="1751" priority="1749">
      <formula>LEN(TRIM(G1358))=0</formula>
    </cfRule>
    <cfRule type="containsText" dxfId="1750" priority="1750" operator="containsText" text="Operational">
      <formula>NOT(ISERROR(SEARCH("Operational",G1358)))</formula>
    </cfRule>
    <cfRule type="containsText" dxfId="1749" priority="1751" operator="containsText" text="Dn(service)">
      <formula>NOT(ISERROR(SEARCH("Dn(service)",G1358)))</formula>
    </cfRule>
    <cfRule type="containsText" dxfId="1748" priority="1752" operator="containsText" text="Dn(waiting)">
      <formula>NOT(ISERROR(SEARCH("Dn(waiting)",G1358)))</formula>
    </cfRule>
  </conditionalFormatting>
  <conditionalFormatting sqref="G1363">
    <cfRule type="containsBlanks" dxfId="1747" priority="1745">
      <formula>LEN(TRIM(G1363))=0</formula>
    </cfRule>
    <cfRule type="containsText" dxfId="1746" priority="1746" operator="containsText" text="Operational">
      <formula>NOT(ISERROR(SEARCH("Operational",G1363)))</formula>
    </cfRule>
    <cfRule type="containsText" dxfId="1745" priority="1747" operator="containsText" text="Dn(service)">
      <formula>NOT(ISERROR(SEARCH("Dn(service)",G1363)))</formula>
    </cfRule>
    <cfRule type="containsText" dxfId="1744" priority="1748" operator="containsText" text="Dn(waiting)">
      <formula>NOT(ISERROR(SEARCH("Dn(waiting)",G1363)))</formula>
    </cfRule>
  </conditionalFormatting>
  <conditionalFormatting sqref="E1348:E1352">
    <cfRule type="containsBlanks" dxfId="1743" priority="1741">
      <formula>LEN(TRIM(E1348))=0</formula>
    </cfRule>
    <cfRule type="containsText" dxfId="1742" priority="1742" operator="containsText" text="Operational">
      <formula>NOT(ISERROR(SEARCH("Operational",E1348)))</formula>
    </cfRule>
    <cfRule type="containsText" dxfId="1741" priority="1743" operator="containsText" text="Dn(service)">
      <formula>NOT(ISERROR(SEARCH("Dn(service)",E1348)))</formula>
    </cfRule>
    <cfRule type="containsText" dxfId="1740" priority="1744" operator="containsText" text="Dn(waiting)">
      <formula>NOT(ISERROR(SEARCH("Dn(waiting)",E1348)))</formula>
    </cfRule>
  </conditionalFormatting>
  <conditionalFormatting sqref="E1363:E1367">
    <cfRule type="containsBlanks" dxfId="1739" priority="1737">
      <formula>LEN(TRIM(E1363))=0</formula>
    </cfRule>
    <cfRule type="containsText" dxfId="1738" priority="1738" operator="containsText" text="Operational">
      <formula>NOT(ISERROR(SEARCH("Operational",E1363)))</formula>
    </cfRule>
    <cfRule type="containsText" dxfId="1737" priority="1739" operator="containsText" text="Dn(service)">
      <formula>NOT(ISERROR(SEARCH("Dn(service)",E1363)))</formula>
    </cfRule>
    <cfRule type="containsText" dxfId="1736" priority="1740" operator="containsText" text="Dn(waiting)">
      <formula>NOT(ISERROR(SEARCH("Dn(waiting)",E1363)))</formula>
    </cfRule>
  </conditionalFormatting>
  <conditionalFormatting sqref="E1368">
    <cfRule type="containsBlanks" dxfId="1735" priority="1733">
      <formula>LEN(TRIM(E1368))=0</formula>
    </cfRule>
    <cfRule type="containsText" dxfId="1734" priority="1734" operator="containsText" text="Operational">
      <formula>NOT(ISERROR(SEARCH("Operational",E1368)))</formula>
    </cfRule>
    <cfRule type="containsText" dxfId="1733" priority="1735" operator="containsText" text="Dn(service)">
      <formula>NOT(ISERROR(SEARCH("Dn(service)",E1368)))</formula>
    </cfRule>
    <cfRule type="containsText" dxfId="1732" priority="1736" operator="containsText" text="Dn(waiting)">
      <formula>NOT(ISERROR(SEARCH("Dn(waiting)",E1368)))</formula>
    </cfRule>
  </conditionalFormatting>
  <conditionalFormatting sqref="I1349:I1362">
    <cfRule type="containsBlanks" dxfId="1731" priority="1729">
      <formula>LEN(TRIM(I1349))=0</formula>
    </cfRule>
    <cfRule type="containsText" dxfId="1730" priority="1730" operator="containsText" text="Operational">
      <formula>NOT(ISERROR(SEARCH("Operational",I1349)))</formula>
    </cfRule>
    <cfRule type="containsText" dxfId="1729" priority="1731" operator="containsText" text="Dn(service)">
      <formula>NOT(ISERROR(SEARCH("Dn(service)",I1349)))</formula>
    </cfRule>
    <cfRule type="containsText" dxfId="1728" priority="1732" operator="containsText" text="Dn(waiting)">
      <formula>NOT(ISERROR(SEARCH("Dn(waiting)",I1349)))</formula>
    </cfRule>
  </conditionalFormatting>
  <conditionalFormatting sqref="I1372">
    <cfRule type="containsBlanks" dxfId="1727" priority="1725">
      <formula>LEN(TRIM(I1372))=0</formula>
    </cfRule>
    <cfRule type="containsText" dxfId="1726" priority="1726" operator="containsText" text="Operational">
      <formula>NOT(ISERROR(SEARCH("Operational",I1372)))</formula>
    </cfRule>
    <cfRule type="containsText" dxfId="1725" priority="1727" operator="containsText" text="Dn(service)">
      <formula>NOT(ISERROR(SEARCH("Dn(service)",I1372)))</formula>
    </cfRule>
    <cfRule type="containsText" dxfId="1724" priority="1728" operator="containsText" text="Dn(waiting)">
      <formula>NOT(ISERROR(SEARCH("Dn(waiting)",I1372)))</formula>
    </cfRule>
  </conditionalFormatting>
  <conditionalFormatting sqref="D1372:D1375">
    <cfRule type="containsBlanks" dxfId="1723" priority="1721">
      <formula>LEN(TRIM(D1372))=0</formula>
    </cfRule>
    <cfRule type="containsText" dxfId="1722" priority="1722" operator="containsText" text="Operational">
      <formula>NOT(ISERROR(SEARCH("Operational",D1372)))</formula>
    </cfRule>
    <cfRule type="containsText" dxfId="1721" priority="1723" operator="containsText" text="Dn(service)">
      <formula>NOT(ISERROR(SEARCH("Dn(service)",D1372)))</formula>
    </cfRule>
    <cfRule type="containsText" dxfId="1720" priority="1724" operator="containsText" text="Dn(waiting)">
      <formula>NOT(ISERROR(SEARCH("Dn(waiting)",D1372)))</formula>
    </cfRule>
  </conditionalFormatting>
  <conditionalFormatting sqref="D1376">
    <cfRule type="containsBlanks" dxfId="1719" priority="1717">
      <formula>LEN(TRIM(D1376))=0</formula>
    </cfRule>
    <cfRule type="containsText" dxfId="1718" priority="1718" operator="containsText" text="Operational">
      <formula>NOT(ISERROR(SEARCH("Operational",D1376)))</formula>
    </cfRule>
    <cfRule type="containsText" dxfId="1717" priority="1719" operator="containsText" text="Dn(service)">
      <formula>NOT(ISERROR(SEARCH("Dn(service)",D1376)))</formula>
    </cfRule>
    <cfRule type="containsText" dxfId="1716" priority="1720" operator="containsText" text="Dn(waiting)">
      <formula>NOT(ISERROR(SEARCH("Dn(waiting)",D1376)))</formula>
    </cfRule>
  </conditionalFormatting>
  <conditionalFormatting sqref="H1353:H1367">
    <cfRule type="containsBlanks" dxfId="1715" priority="1713">
      <formula>LEN(TRIM(H1353))=0</formula>
    </cfRule>
    <cfRule type="containsText" dxfId="1714" priority="1714" operator="containsText" text="Operational">
      <formula>NOT(ISERROR(SEARCH("Operational",H1353)))</formula>
    </cfRule>
    <cfRule type="containsText" dxfId="1713" priority="1715" operator="containsText" text="Dn(service)">
      <formula>NOT(ISERROR(SEARCH("Dn(service)",H1353)))</formula>
    </cfRule>
    <cfRule type="containsText" dxfId="1712" priority="1716" operator="containsText" text="Dn(waiting)">
      <formula>NOT(ISERROR(SEARCH("Dn(waiting)",H1353)))</formula>
    </cfRule>
  </conditionalFormatting>
  <conditionalFormatting sqref="H1376:H1378">
    <cfRule type="containsBlanks" dxfId="1711" priority="1709">
      <formula>LEN(TRIM(H1376))=0</formula>
    </cfRule>
    <cfRule type="containsText" dxfId="1710" priority="1710" operator="containsText" text="Operational">
      <formula>NOT(ISERROR(SEARCH("Operational",H1376)))</formula>
    </cfRule>
    <cfRule type="containsText" dxfId="1709" priority="1711" operator="containsText" text="Dn(service)">
      <formula>NOT(ISERROR(SEARCH("Dn(service)",H1376)))</formula>
    </cfRule>
    <cfRule type="containsText" dxfId="1708" priority="1712" operator="containsText" text="Dn(waiting)">
      <formula>NOT(ISERROR(SEARCH("Dn(waiting)",H1376)))</formula>
    </cfRule>
  </conditionalFormatting>
  <conditionalFormatting sqref="H1380">
    <cfRule type="containsBlanks" dxfId="1707" priority="1705">
      <formula>LEN(TRIM(H1380))=0</formula>
    </cfRule>
    <cfRule type="containsText" dxfId="1706" priority="1706" operator="containsText" text="Operational">
      <formula>NOT(ISERROR(SEARCH("Operational",H1380)))</formula>
    </cfRule>
    <cfRule type="containsText" dxfId="1705" priority="1707" operator="containsText" text="Dn(service)">
      <formula>NOT(ISERROR(SEARCH("Dn(service)",H1380)))</formula>
    </cfRule>
    <cfRule type="containsText" dxfId="1704" priority="1708" operator="containsText" text="Dn(waiting)">
      <formula>NOT(ISERROR(SEARCH("Dn(waiting)",H1380)))</formula>
    </cfRule>
  </conditionalFormatting>
  <conditionalFormatting sqref="C1380:C1384">
    <cfRule type="containsBlanks" dxfId="1703" priority="1701">
      <formula>LEN(TRIM(C1380))=0</formula>
    </cfRule>
    <cfRule type="containsText" dxfId="1702" priority="1702" operator="containsText" text="Operational">
      <formula>NOT(ISERROR(SEARCH("Operational",C1380)))</formula>
    </cfRule>
    <cfRule type="containsText" dxfId="1701" priority="1703" operator="containsText" text="Dn(service)">
      <formula>NOT(ISERROR(SEARCH("Dn(service)",C1380)))</formula>
    </cfRule>
    <cfRule type="containsText" dxfId="1700" priority="1704" operator="containsText" text="Dn(waiting)">
      <formula>NOT(ISERROR(SEARCH("Dn(waiting)",C1380)))</formula>
    </cfRule>
  </conditionalFormatting>
  <conditionalFormatting sqref="C1385">
    <cfRule type="containsBlanks" dxfId="1699" priority="1697">
      <formula>LEN(TRIM(C1385))=0</formula>
    </cfRule>
    <cfRule type="containsText" dxfId="1698" priority="1698" operator="containsText" text="Operational">
      <formula>NOT(ISERROR(SEARCH("Operational",C1385)))</formula>
    </cfRule>
    <cfRule type="containsText" dxfId="1697" priority="1699" operator="containsText" text="Dn(service)">
      <formula>NOT(ISERROR(SEARCH("Dn(service)",C1385)))</formula>
    </cfRule>
    <cfRule type="containsText" dxfId="1696" priority="1700" operator="containsText" text="Dn(waiting)">
      <formula>NOT(ISERROR(SEARCH("Dn(waiting)",C1385)))</formula>
    </cfRule>
  </conditionalFormatting>
  <conditionalFormatting sqref="F1385:F1388">
    <cfRule type="containsBlanks" dxfId="1695" priority="1693">
      <formula>LEN(TRIM(F1385))=0</formula>
    </cfRule>
    <cfRule type="containsText" dxfId="1694" priority="1694" operator="containsText" text="Operational">
      <formula>NOT(ISERROR(SEARCH("Operational",F1385)))</formula>
    </cfRule>
    <cfRule type="containsText" dxfId="1693" priority="1695" operator="containsText" text="Dn(service)">
      <formula>NOT(ISERROR(SEARCH("Dn(service)",F1385)))</formula>
    </cfRule>
    <cfRule type="containsText" dxfId="1692" priority="1696" operator="containsText" text="Dn(waiting)">
      <formula>NOT(ISERROR(SEARCH("Dn(waiting)",F1385)))</formula>
    </cfRule>
  </conditionalFormatting>
  <conditionalFormatting sqref="G1374:G1379">
    <cfRule type="containsBlanks" dxfId="1691" priority="1689">
      <formula>LEN(TRIM(G1374))=0</formula>
    </cfRule>
    <cfRule type="containsText" dxfId="1690" priority="1690" operator="containsText" text="Operational">
      <formula>NOT(ISERROR(SEARCH("Operational",G1374)))</formula>
    </cfRule>
    <cfRule type="containsText" dxfId="1689" priority="1691" operator="containsText" text="Dn(service)">
      <formula>NOT(ISERROR(SEARCH("Dn(service)",G1374)))</formula>
    </cfRule>
    <cfRule type="containsText" dxfId="1688" priority="1692" operator="containsText" text="Dn(waiting)">
      <formula>NOT(ISERROR(SEARCH("Dn(waiting)",G1374)))</formula>
    </cfRule>
  </conditionalFormatting>
  <conditionalFormatting sqref="G1389:G1393">
    <cfRule type="containsBlanks" dxfId="1687" priority="1685">
      <formula>LEN(TRIM(G1389))=0</formula>
    </cfRule>
    <cfRule type="containsText" dxfId="1686" priority="1686" operator="containsText" text="Operational">
      <formula>NOT(ISERROR(SEARCH("Operational",G1389)))</formula>
    </cfRule>
    <cfRule type="containsText" dxfId="1685" priority="1687" operator="containsText" text="Dn(service)">
      <formula>NOT(ISERROR(SEARCH("Dn(service)",G1389)))</formula>
    </cfRule>
    <cfRule type="containsText" dxfId="1684" priority="1688" operator="containsText" text="Dn(waiting)">
      <formula>NOT(ISERROR(SEARCH("Dn(waiting)",G1389)))</formula>
    </cfRule>
  </conditionalFormatting>
  <conditionalFormatting sqref="E1378:E1384">
    <cfRule type="containsBlanks" dxfId="1683" priority="1681">
      <formula>LEN(TRIM(E1378))=0</formula>
    </cfRule>
    <cfRule type="containsText" dxfId="1682" priority="1682" operator="containsText" text="Operational">
      <formula>NOT(ISERROR(SEARCH("Operational",E1378)))</formula>
    </cfRule>
    <cfRule type="containsText" dxfId="1681" priority="1683" operator="containsText" text="Dn(service)">
      <formula>NOT(ISERROR(SEARCH("Dn(service)",E1378)))</formula>
    </cfRule>
    <cfRule type="containsText" dxfId="1680" priority="1684" operator="containsText" text="Dn(waiting)">
      <formula>NOT(ISERROR(SEARCH("Dn(waiting)",E1378)))</formula>
    </cfRule>
  </conditionalFormatting>
  <conditionalFormatting sqref="E1394:E1397">
    <cfRule type="containsBlanks" dxfId="1679" priority="1677">
      <formula>LEN(TRIM(E1394))=0</formula>
    </cfRule>
    <cfRule type="containsText" dxfId="1678" priority="1678" operator="containsText" text="Operational">
      <formula>NOT(ISERROR(SEARCH("Operational",E1394)))</formula>
    </cfRule>
    <cfRule type="containsText" dxfId="1677" priority="1679" operator="containsText" text="Dn(service)">
      <formula>NOT(ISERROR(SEARCH("Dn(service)",E1394)))</formula>
    </cfRule>
    <cfRule type="containsText" dxfId="1676" priority="1680" operator="containsText" text="Dn(waiting)">
      <formula>NOT(ISERROR(SEARCH("Dn(waiting)",E1394)))</formula>
    </cfRule>
  </conditionalFormatting>
  <conditionalFormatting sqref="E1480">
    <cfRule type="containsBlanks" dxfId="1675" priority="1673">
      <formula>LEN(TRIM(E1480))=0</formula>
    </cfRule>
    <cfRule type="containsText" dxfId="1674" priority="1674" operator="containsText" text="Operational">
      <formula>NOT(ISERROR(SEARCH("Operational",E1480)))</formula>
    </cfRule>
    <cfRule type="containsText" dxfId="1673" priority="1675" operator="containsText" text="Dn(service)">
      <formula>NOT(ISERROR(SEARCH("Dn(service)",E1480)))</formula>
    </cfRule>
    <cfRule type="containsText" dxfId="1672" priority="1676" operator="containsText" text="Dn(waiting)">
      <formula>NOT(ISERROR(SEARCH("Dn(waiting)",E1480)))</formula>
    </cfRule>
  </conditionalFormatting>
  <conditionalFormatting sqref="I1385:I1388">
    <cfRule type="containsBlanks" dxfId="1671" priority="1669">
      <formula>LEN(TRIM(I1385))=0</formula>
    </cfRule>
    <cfRule type="containsText" dxfId="1670" priority="1670" operator="containsText" text="Operational">
      <formula>NOT(ISERROR(SEARCH("Operational",I1385)))</formula>
    </cfRule>
    <cfRule type="containsText" dxfId="1669" priority="1671" operator="containsText" text="Dn(service)">
      <formula>NOT(ISERROR(SEARCH("Dn(service)",I1385)))</formula>
    </cfRule>
    <cfRule type="containsText" dxfId="1668" priority="1672" operator="containsText" text="Dn(waiting)">
      <formula>NOT(ISERROR(SEARCH("Dn(waiting)",I1385)))</formula>
    </cfRule>
  </conditionalFormatting>
  <conditionalFormatting sqref="I1398:I1401">
    <cfRule type="containsBlanks" dxfId="1667" priority="1665">
      <formula>LEN(TRIM(I1398))=0</formula>
    </cfRule>
    <cfRule type="containsText" dxfId="1666" priority="1666" operator="containsText" text="Operational">
      <formula>NOT(ISERROR(SEARCH("Operational",I1398)))</formula>
    </cfRule>
    <cfRule type="containsText" dxfId="1665" priority="1667" operator="containsText" text="Dn(service)">
      <formula>NOT(ISERROR(SEARCH("Dn(service)",I1398)))</formula>
    </cfRule>
    <cfRule type="containsText" dxfId="1664" priority="1668" operator="containsText" text="Dn(waiting)">
      <formula>NOT(ISERROR(SEARCH("Dn(waiting)",I1398)))</formula>
    </cfRule>
  </conditionalFormatting>
  <conditionalFormatting sqref="G1394">
    <cfRule type="containsBlanks" dxfId="1663" priority="1661">
      <formula>LEN(TRIM(G1394))=0</formula>
    </cfRule>
    <cfRule type="containsText" dxfId="1662" priority="1662" operator="containsText" text="Operational">
      <formula>NOT(ISERROR(SEARCH("Operational",G1394)))</formula>
    </cfRule>
    <cfRule type="containsText" dxfId="1661" priority="1663" operator="containsText" text="Dn(service)">
      <formula>NOT(ISERROR(SEARCH("Dn(service)",G1394)))</formula>
    </cfRule>
    <cfRule type="containsText" dxfId="1660" priority="1664" operator="containsText" text="Dn(waiting)">
      <formula>NOT(ISERROR(SEARCH("Dn(waiting)",G1394)))</formula>
    </cfRule>
  </conditionalFormatting>
  <conditionalFormatting sqref="I1402">
    <cfRule type="containsBlanks" dxfId="1659" priority="1657">
      <formula>LEN(TRIM(I1402))=0</formula>
    </cfRule>
    <cfRule type="containsText" dxfId="1658" priority="1658" operator="containsText" text="Operational">
      <formula>NOT(ISERROR(SEARCH("Operational",I1402)))</formula>
    </cfRule>
    <cfRule type="containsText" dxfId="1657" priority="1659" operator="containsText" text="Dn(service)">
      <formula>NOT(ISERROR(SEARCH("Dn(service)",I1402)))</formula>
    </cfRule>
    <cfRule type="containsText" dxfId="1656" priority="1660" operator="containsText" text="Dn(waiting)">
      <formula>NOT(ISERROR(SEARCH("Dn(waiting)",I1402)))</formula>
    </cfRule>
  </conditionalFormatting>
  <conditionalFormatting sqref="D1388:D1393">
    <cfRule type="containsBlanks" dxfId="1655" priority="1653">
      <formula>LEN(TRIM(D1388))=0</formula>
    </cfRule>
    <cfRule type="containsText" dxfId="1654" priority="1654" operator="containsText" text="Operational">
      <formula>NOT(ISERROR(SEARCH("Operational",D1388)))</formula>
    </cfRule>
    <cfRule type="containsText" dxfId="1653" priority="1655" operator="containsText" text="Dn(service)">
      <formula>NOT(ISERROR(SEARCH("Dn(service)",D1388)))</formula>
    </cfRule>
    <cfRule type="containsText" dxfId="1652" priority="1656" operator="containsText" text="Dn(waiting)">
      <formula>NOT(ISERROR(SEARCH("Dn(waiting)",D1388)))</formula>
    </cfRule>
  </conditionalFormatting>
  <conditionalFormatting sqref="D1402:D1405">
    <cfRule type="containsBlanks" dxfId="1651" priority="1649">
      <formula>LEN(TRIM(D1402))=0</formula>
    </cfRule>
    <cfRule type="containsText" dxfId="1650" priority="1650" operator="containsText" text="Operational">
      <formula>NOT(ISERROR(SEARCH("Operational",D1402)))</formula>
    </cfRule>
    <cfRule type="containsText" dxfId="1649" priority="1651" operator="containsText" text="Dn(service)">
      <formula>NOT(ISERROR(SEARCH("Dn(service)",D1402)))</formula>
    </cfRule>
    <cfRule type="containsText" dxfId="1648" priority="1652" operator="containsText" text="Dn(waiting)">
      <formula>NOT(ISERROR(SEARCH("Dn(waiting)",D1402)))</formula>
    </cfRule>
  </conditionalFormatting>
  <conditionalFormatting sqref="D1406">
    <cfRule type="containsBlanks" dxfId="1647" priority="1645">
      <formula>LEN(TRIM(D1406))=0</formula>
    </cfRule>
    <cfRule type="containsText" dxfId="1646" priority="1646" operator="containsText" text="Operational">
      <formula>NOT(ISERROR(SEARCH("Operational",D1406)))</formula>
    </cfRule>
    <cfRule type="containsText" dxfId="1645" priority="1647" operator="containsText" text="Dn(service)">
      <formula>NOT(ISERROR(SEARCH("Dn(service)",D1406)))</formula>
    </cfRule>
    <cfRule type="containsText" dxfId="1644" priority="1648" operator="containsText" text="Dn(waiting)">
      <formula>NOT(ISERROR(SEARCH("Dn(waiting)",D1406)))</formula>
    </cfRule>
  </conditionalFormatting>
  <conditionalFormatting sqref="C1398:C1401">
    <cfRule type="containsBlanks" dxfId="1643" priority="1641">
      <formula>LEN(TRIM(C1398))=0</formula>
    </cfRule>
    <cfRule type="containsText" dxfId="1642" priority="1642" operator="containsText" text="Operational">
      <formula>NOT(ISERROR(SEARCH("Operational",C1398)))</formula>
    </cfRule>
    <cfRule type="containsText" dxfId="1641" priority="1643" operator="containsText" text="Dn(service)">
      <formula>NOT(ISERROR(SEARCH("Dn(service)",C1398)))</formula>
    </cfRule>
    <cfRule type="containsText" dxfId="1640" priority="1644" operator="containsText" text="Dn(waiting)">
      <formula>NOT(ISERROR(SEARCH("Dn(waiting)",C1398)))</formula>
    </cfRule>
  </conditionalFormatting>
  <conditionalFormatting sqref="H1390:H1398">
    <cfRule type="containsBlanks" dxfId="1639" priority="1637">
      <formula>LEN(TRIM(H1390))=0</formula>
    </cfRule>
    <cfRule type="containsText" dxfId="1638" priority="1638" operator="containsText" text="Operational">
      <formula>NOT(ISERROR(SEARCH("Operational",H1390)))</formula>
    </cfRule>
    <cfRule type="containsText" dxfId="1637" priority="1639" operator="containsText" text="Dn(service)">
      <formula>NOT(ISERROR(SEARCH("Dn(service)",H1390)))</formula>
    </cfRule>
    <cfRule type="containsText" dxfId="1636" priority="1640" operator="containsText" text="Dn(waiting)">
      <formula>NOT(ISERROR(SEARCH("Dn(waiting)",H1390)))</formula>
    </cfRule>
  </conditionalFormatting>
  <conditionalFormatting sqref="H1406">
    <cfRule type="containsBlanks" dxfId="1635" priority="1633">
      <formula>LEN(TRIM(H1406))=0</formula>
    </cfRule>
    <cfRule type="containsText" dxfId="1634" priority="1634" operator="containsText" text="Operational">
      <formula>NOT(ISERROR(SEARCH("Operational",H1406)))</formula>
    </cfRule>
    <cfRule type="containsText" dxfId="1633" priority="1635" operator="containsText" text="Dn(service)">
      <formula>NOT(ISERROR(SEARCH("Dn(service)",H1406)))</formula>
    </cfRule>
    <cfRule type="containsText" dxfId="1632" priority="1636" operator="containsText" text="Dn(waiting)">
      <formula>NOT(ISERROR(SEARCH("Dn(waiting)",H1406)))</formula>
    </cfRule>
  </conditionalFormatting>
  <conditionalFormatting sqref="H1407:H1409">
    <cfRule type="containsBlanks" dxfId="1631" priority="1629">
      <formula>LEN(TRIM(H1407))=0</formula>
    </cfRule>
    <cfRule type="containsText" dxfId="1630" priority="1630" operator="containsText" text="Operational">
      <formula>NOT(ISERROR(SEARCH("Operational",H1407)))</formula>
    </cfRule>
    <cfRule type="containsText" dxfId="1629" priority="1631" operator="containsText" text="Dn(service)">
      <formula>NOT(ISERROR(SEARCH("Dn(service)",H1407)))</formula>
    </cfRule>
    <cfRule type="containsText" dxfId="1628" priority="1632" operator="containsText" text="Dn(waiting)">
      <formula>NOT(ISERROR(SEARCH("Dn(waiting)",H1407)))</formula>
    </cfRule>
  </conditionalFormatting>
  <conditionalFormatting sqref="H1410">
    <cfRule type="containsBlanks" dxfId="1627" priority="1625">
      <formula>LEN(TRIM(H1410))=0</formula>
    </cfRule>
    <cfRule type="containsText" dxfId="1626" priority="1626" operator="containsText" text="Operational">
      <formula>NOT(ISERROR(SEARCH("Operational",H1410)))</formula>
    </cfRule>
    <cfRule type="containsText" dxfId="1625" priority="1627" operator="containsText" text="Dn(service)">
      <formula>NOT(ISERROR(SEARCH("Dn(service)",H1410)))</formula>
    </cfRule>
    <cfRule type="containsText" dxfId="1624" priority="1628" operator="containsText" text="Dn(waiting)">
      <formula>NOT(ISERROR(SEARCH("Dn(waiting)",H1410)))</formula>
    </cfRule>
  </conditionalFormatting>
  <conditionalFormatting sqref="C1410:C1413">
    <cfRule type="containsBlanks" dxfId="1623" priority="1621">
      <formula>LEN(TRIM(C1410))=0</formula>
    </cfRule>
    <cfRule type="containsText" dxfId="1622" priority="1622" operator="containsText" text="Operational">
      <formula>NOT(ISERROR(SEARCH("Operational",C1410)))</formula>
    </cfRule>
    <cfRule type="containsText" dxfId="1621" priority="1623" operator="containsText" text="Dn(service)">
      <formula>NOT(ISERROR(SEARCH("Dn(service)",C1410)))</formula>
    </cfRule>
    <cfRule type="containsText" dxfId="1620" priority="1624" operator="containsText" text="Dn(waiting)">
      <formula>NOT(ISERROR(SEARCH("Dn(waiting)",C1410)))</formula>
    </cfRule>
  </conditionalFormatting>
  <conditionalFormatting sqref="C1414">
    <cfRule type="containsBlanks" dxfId="1619" priority="1617">
      <formula>LEN(TRIM(C1414))=0</formula>
    </cfRule>
    <cfRule type="containsText" dxfId="1618" priority="1618" operator="containsText" text="Operational">
      <formula>NOT(ISERROR(SEARCH("Operational",C1414)))</formula>
    </cfRule>
    <cfRule type="containsText" dxfId="1617" priority="1619" operator="containsText" text="Dn(service)">
      <formula>NOT(ISERROR(SEARCH("Dn(service)",C1414)))</formula>
    </cfRule>
    <cfRule type="containsText" dxfId="1616" priority="1620" operator="containsText" text="Dn(waiting)">
      <formula>NOT(ISERROR(SEARCH("Dn(waiting)",C1414)))</formula>
    </cfRule>
  </conditionalFormatting>
  <conditionalFormatting sqref="F1400:F1405">
    <cfRule type="containsBlanks" dxfId="1615" priority="1613">
      <formula>LEN(TRIM(F1400))=0</formula>
    </cfRule>
    <cfRule type="containsText" dxfId="1614" priority="1614" operator="containsText" text="Operational">
      <formula>NOT(ISERROR(SEARCH("Operational",F1400)))</formula>
    </cfRule>
    <cfRule type="containsText" dxfId="1613" priority="1615" operator="containsText" text="Dn(service)">
      <formula>NOT(ISERROR(SEARCH("Dn(service)",F1400)))</formula>
    </cfRule>
    <cfRule type="containsText" dxfId="1612" priority="1616" operator="containsText" text="Dn(waiting)">
      <formula>NOT(ISERROR(SEARCH("Dn(waiting)",F1400)))</formula>
    </cfRule>
  </conditionalFormatting>
  <conditionalFormatting sqref="F1400:F1405">
    <cfRule type="containsBlanks" dxfId="1611" priority="1609">
      <formula>LEN(TRIM(F1400))=0</formula>
    </cfRule>
    <cfRule type="containsText" dxfId="1610" priority="1610" operator="containsText" text="Operational">
      <formula>NOT(ISERROR(SEARCH("Operational",F1400)))</formula>
    </cfRule>
    <cfRule type="containsText" dxfId="1609" priority="1611" operator="containsText" text="Dn(service)">
      <formula>NOT(ISERROR(SEARCH("Dn(service)",F1400)))</formula>
    </cfRule>
    <cfRule type="containsText" dxfId="1608" priority="1612" operator="containsText" text="Dn(waiting)">
      <formula>NOT(ISERROR(SEARCH("Dn(waiting)",F1400)))</formula>
    </cfRule>
  </conditionalFormatting>
  <conditionalFormatting sqref="F1414:F1418">
    <cfRule type="containsBlanks" dxfId="1607" priority="1605">
      <formula>LEN(TRIM(F1414))=0</formula>
    </cfRule>
    <cfRule type="containsText" dxfId="1606" priority="1606" operator="containsText" text="Operational">
      <formula>NOT(ISERROR(SEARCH("Operational",F1414)))</formula>
    </cfRule>
    <cfRule type="containsText" dxfId="1605" priority="1607" operator="containsText" text="Dn(service)">
      <formula>NOT(ISERROR(SEARCH("Dn(service)",F1414)))</formula>
    </cfRule>
    <cfRule type="containsText" dxfId="1604" priority="1608" operator="containsText" text="Dn(waiting)">
      <formula>NOT(ISERROR(SEARCH("Dn(waiting)",F1414)))</formula>
    </cfRule>
  </conditionalFormatting>
  <conditionalFormatting sqref="F1419">
    <cfRule type="containsBlanks" dxfId="1603" priority="1601">
      <formula>LEN(TRIM(F1419))=0</formula>
    </cfRule>
    <cfRule type="containsText" dxfId="1602" priority="1602" operator="containsText" text="Operational">
      <formula>NOT(ISERROR(SEARCH("Operational",F1419)))</formula>
    </cfRule>
    <cfRule type="containsText" dxfId="1601" priority="1603" operator="containsText" text="Dn(service)">
      <formula>NOT(ISERROR(SEARCH("Dn(service)",F1419)))</formula>
    </cfRule>
    <cfRule type="containsText" dxfId="1600" priority="1604" operator="containsText" text="Dn(waiting)">
      <formula>NOT(ISERROR(SEARCH("Dn(waiting)",F1419)))</formula>
    </cfRule>
  </conditionalFormatting>
  <conditionalFormatting sqref="G1403:G1409">
    <cfRule type="containsBlanks" dxfId="1599" priority="1597">
      <formula>LEN(TRIM(G1403))=0</formula>
    </cfRule>
    <cfRule type="containsText" dxfId="1598" priority="1598" operator="containsText" text="Operational">
      <formula>NOT(ISERROR(SEARCH("Operational",G1403)))</formula>
    </cfRule>
    <cfRule type="containsText" dxfId="1597" priority="1599" operator="containsText" text="Dn(service)">
      <formula>NOT(ISERROR(SEARCH("Dn(service)",G1403)))</formula>
    </cfRule>
    <cfRule type="containsText" dxfId="1596" priority="1600" operator="containsText" text="Dn(waiting)">
      <formula>NOT(ISERROR(SEARCH("Dn(waiting)",G1403)))</formula>
    </cfRule>
  </conditionalFormatting>
  <conditionalFormatting sqref="G1403:G1409">
    <cfRule type="containsBlanks" dxfId="1595" priority="1593">
      <formula>LEN(TRIM(G1403))=0</formula>
    </cfRule>
    <cfRule type="containsText" dxfId="1594" priority="1594" operator="containsText" text="Operational">
      <formula>NOT(ISERROR(SEARCH("Operational",G1403)))</formula>
    </cfRule>
    <cfRule type="containsText" dxfId="1593" priority="1595" operator="containsText" text="Dn(service)">
      <formula>NOT(ISERROR(SEARCH("Dn(service)",G1403)))</formula>
    </cfRule>
    <cfRule type="containsText" dxfId="1592" priority="1596" operator="containsText" text="Dn(waiting)">
      <formula>NOT(ISERROR(SEARCH("Dn(waiting)",G1403)))</formula>
    </cfRule>
  </conditionalFormatting>
  <conditionalFormatting sqref="G1419:G1422">
    <cfRule type="containsBlanks" dxfId="1591" priority="1589">
      <formula>LEN(TRIM(G1419))=0</formula>
    </cfRule>
    <cfRule type="containsText" dxfId="1590" priority="1590" operator="containsText" text="Operational">
      <formula>NOT(ISERROR(SEARCH("Operational",G1419)))</formula>
    </cfRule>
    <cfRule type="containsText" dxfId="1589" priority="1591" operator="containsText" text="Dn(service)">
      <formula>NOT(ISERROR(SEARCH("Dn(service)",G1419)))</formula>
    </cfRule>
    <cfRule type="containsText" dxfId="1588" priority="1592" operator="containsText" text="Dn(waiting)">
      <formula>NOT(ISERROR(SEARCH("Dn(waiting)",G1419)))</formula>
    </cfRule>
  </conditionalFormatting>
  <conditionalFormatting sqref="G1423">
    <cfRule type="containsBlanks" dxfId="1587" priority="1585">
      <formula>LEN(TRIM(G1423))=0</formula>
    </cfRule>
    <cfRule type="containsText" dxfId="1586" priority="1586" operator="containsText" text="Operational">
      <formula>NOT(ISERROR(SEARCH("Operational",G1423)))</formula>
    </cfRule>
    <cfRule type="containsText" dxfId="1585" priority="1587" operator="containsText" text="Dn(service)">
      <formula>NOT(ISERROR(SEARCH("Dn(service)",G1423)))</formula>
    </cfRule>
    <cfRule type="containsText" dxfId="1584" priority="1588" operator="containsText" text="Dn(waiting)">
      <formula>NOT(ISERROR(SEARCH("Dn(waiting)",G1423)))</formula>
    </cfRule>
  </conditionalFormatting>
  <conditionalFormatting sqref="E1408:E1413">
    <cfRule type="containsBlanks" dxfId="1583" priority="1581">
      <formula>LEN(TRIM(E1408))=0</formula>
    </cfRule>
    <cfRule type="containsText" dxfId="1582" priority="1582" operator="containsText" text="Operational">
      <formula>NOT(ISERROR(SEARCH("Operational",E1408)))</formula>
    </cfRule>
    <cfRule type="containsText" dxfId="1581" priority="1583" operator="containsText" text="Dn(service)">
      <formula>NOT(ISERROR(SEARCH("Dn(service)",E1408)))</formula>
    </cfRule>
    <cfRule type="containsText" dxfId="1580" priority="1584" operator="containsText" text="Dn(waiting)">
      <formula>NOT(ISERROR(SEARCH("Dn(waiting)",E1408)))</formula>
    </cfRule>
  </conditionalFormatting>
  <conditionalFormatting sqref="E1408:E1413">
    <cfRule type="containsBlanks" dxfId="1579" priority="1577">
      <formula>LEN(TRIM(E1408))=0</formula>
    </cfRule>
    <cfRule type="containsText" dxfId="1578" priority="1578" operator="containsText" text="Operational">
      <formula>NOT(ISERROR(SEARCH("Operational",E1408)))</formula>
    </cfRule>
    <cfRule type="containsText" dxfId="1577" priority="1579" operator="containsText" text="Dn(service)">
      <formula>NOT(ISERROR(SEARCH("Dn(service)",E1408)))</formula>
    </cfRule>
    <cfRule type="containsText" dxfId="1576" priority="1580" operator="containsText" text="Dn(waiting)">
      <formula>NOT(ISERROR(SEARCH("Dn(waiting)",E1408)))</formula>
    </cfRule>
  </conditionalFormatting>
  <conditionalFormatting sqref="E1423:E1425">
    <cfRule type="containsBlanks" dxfId="1575" priority="1573">
      <formula>LEN(TRIM(E1423))=0</formula>
    </cfRule>
    <cfRule type="containsText" dxfId="1574" priority="1574" operator="containsText" text="Operational">
      <formula>NOT(ISERROR(SEARCH("Operational",E1423)))</formula>
    </cfRule>
    <cfRule type="containsText" dxfId="1573" priority="1575" operator="containsText" text="Dn(service)">
      <formula>NOT(ISERROR(SEARCH("Dn(service)",E1423)))</formula>
    </cfRule>
    <cfRule type="containsText" dxfId="1572" priority="1576" operator="containsText" text="Dn(waiting)">
      <formula>NOT(ISERROR(SEARCH("Dn(waiting)",E1423)))</formula>
    </cfRule>
  </conditionalFormatting>
  <conditionalFormatting sqref="E1426">
    <cfRule type="containsBlanks" dxfId="1571" priority="1569">
      <formula>LEN(TRIM(E1426))=0</formula>
    </cfRule>
    <cfRule type="containsText" dxfId="1570" priority="1570" operator="containsText" text="Operational">
      <formula>NOT(ISERROR(SEARCH("Operational",E1426)))</formula>
    </cfRule>
    <cfRule type="containsText" dxfId="1569" priority="1571" operator="containsText" text="Dn(service)">
      <formula>NOT(ISERROR(SEARCH("Dn(service)",E1426)))</formula>
    </cfRule>
    <cfRule type="containsText" dxfId="1568" priority="1572" operator="containsText" text="Dn(waiting)">
      <formula>NOT(ISERROR(SEARCH("Dn(waiting)",E1426)))</formula>
    </cfRule>
  </conditionalFormatting>
  <conditionalFormatting sqref="I1412:I1418">
    <cfRule type="containsBlanks" dxfId="1567" priority="1565">
      <formula>LEN(TRIM(I1412))=0</formula>
    </cfRule>
    <cfRule type="containsText" dxfId="1566" priority="1566" operator="containsText" text="Operational">
      <formula>NOT(ISERROR(SEARCH("Operational",I1412)))</formula>
    </cfRule>
    <cfRule type="containsText" dxfId="1565" priority="1567" operator="containsText" text="Dn(service)">
      <formula>NOT(ISERROR(SEARCH("Dn(service)",I1412)))</formula>
    </cfRule>
    <cfRule type="containsText" dxfId="1564" priority="1568" operator="containsText" text="Dn(waiting)">
      <formula>NOT(ISERROR(SEARCH("Dn(waiting)",I1412)))</formula>
    </cfRule>
  </conditionalFormatting>
  <conditionalFormatting sqref="I1412:I1418">
    <cfRule type="containsBlanks" dxfId="1563" priority="1561">
      <formula>LEN(TRIM(I1412))=0</formula>
    </cfRule>
    <cfRule type="containsText" dxfId="1562" priority="1562" operator="containsText" text="Operational">
      <formula>NOT(ISERROR(SEARCH("Operational",I1412)))</formula>
    </cfRule>
    <cfRule type="containsText" dxfId="1561" priority="1563" operator="containsText" text="Dn(service)">
      <formula>NOT(ISERROR(SEARCH("Dn(service)",I1412)))</formula>
    </cfRule>
    <cfRule type="containsText" dxfId="1560" priority="1564" operator="containsText" text="Dn(waiting)">
      <formula>NOT(ISERROR(SEARCH("Dn(waiting)",I1412)))</formula>
    </cfRule>
  </conditionalFormatting>
  <conditionalFormatting sqref="I1427:I1430">
    <cfRule type="containsBlanks" dxfId="1559" priority="1557">
      <formula>LEN(TRIM(I1427))=0</formula>
    </cfRule>
    <cfRule type="containsText" dxfId="1558" priority="1558" operator="containsText" text="Operational">
      <formula>NOT(ISERROR(SEARCH("Operational",I1427)))</formula>
    </cfRule>
    <cfRule type="containsText" dxfId="1557" priority="1559" operator="containsText" text="Dn(service)">
      <formula>NOT(ISERROR(SEARCH("Dn(service)",I1427)))</formula>
    </cfRule>
    <cfRule type="containsText" dxfId="1556" priority="1560" operator="containsText" text="Dn(waiting)">
      <formula>NOT(ISERROR(SEARCH("Dn(waiting)",I1427)))</formula>
    </cfRule>
  </conditionalFormatting>
  <conditionalFormatting sqref="D1416:D1422">
    <cfRule type="containsBlanks" dxfId="1555" priority="1553">
      <formula>LEN(TRIM(D1416))=0</formula>
    </cfRule>
    <cfRule type="containsText" dxfId="1554" priority="1554" operator="containsText" text="Operational">
      <formula>NOT(ISERROR(SEARCH("Operational",D1416)))</formula>
    </cfRule>
    <cfRule type="containsText" dxfId="1553" priority="1555" operator="containsText" text="Dn(service)">
      <formula>NOT(ISERROR(SEARCH("Dn(service)",D1416)))</formula>
    </cfRule>
    <cfRule type="containsText" dxfId="1552" priority="1556" operator="containsText" text="Dn(waiting)">
      <formula>NOT(ISERROR(SEARCH("Dn(waiting)",D1416)))</formula>
    </cfRule>
  </conditionalFormatting>
  <conditionalFormatting sqref="D1416:D1422">
    <cfRule type="containsBlanks" dxfId="1551" priority="1549">
      <formula>LEN(TRIM(D1416))=0</formula>
    </cfRule>
    <cfRule type="containsText" dxfId="1550" priority="1550" operator="containsText" text="Operational">
      <formula>NOT(ISERROR(SEARCH("Operational",D1416)))</formula>
    </cfRule>
    <cfRule type="containsText" dxfId="1549" priority="1551" operator="containsText" text="Dn(service)">
      <formula>NOT(ISERROR(SEARCH("Dn(service)",D1416)))</formula>
    </cfRule>
    <cfRule type="containsText" dxfId="1548" priority="1552" operator="containsText" text="Dn(waiting)">
      <formula>NOT(ISERROR(SEARCH("Dn(waiting)",D1416)))</formula>
    </cfRule>
  </conditionalFormatting>
  <conditionalFormatting sqref="D1431:D1434">
    <cfRule type="containsBlanks" dxfId="1547" priority="1545">
      <formula>LEN(TRIM(D1431))=0</formula>
    </cfRule>
    <cfRule type="containsText" dxfId="1546" priority="1546" operator="containsText" text="Operational">
      <formula>NOT(ISERROR(SEARCH("Operational",D1431)))</formula>
    </cfRule>
    <cfRule type="containsText" dxfId="1545" priority="1547" operator="containsText" text="Dn(service)">
      <formula>NOT(ISERROR(SEARCH("Dn(service)",D1431)))</formula>
    </cfRule>
    <cfRule type="containsText" dxfId="1544" priority="1548" operator="containsText" text="Dn(waiting)">
      <formula>NOT(ISERROR(SEARCH("Dn(waiting)",D1431)))</formula>
    </cfRule>
  </conditionalFormatting>
  <conditionalFormatting sqref="F1452:F1460">
    <cfRule type="containsBlanks" dxfId="1543" priority="1541">
      <formula>LEN(TRIM(F1452))=0</formula>
    </cfRule>
    <cfRule type="containsText" dxfId="1542" priority="1542" operator="containsText" text="Operational">
      <formula>NOT(ISERROR(SEARCH("Operational",F1452)))</formula>
    </cfRule>
    <cfRule type="containsText" dxfId="1541" priority="1543" operator="containsText" text="Dn(service)">
      <formula>NOT(ISERROR(SEARCH("Dn(service)",F1452)))</formula>
    </cfRule>
    <cfRule type="containsText" dxfId="1540" priority="1544" operator="containsText" text="Dn(waiting)">
      <formula>NOT(ISERROR(SEARCH("Dn(waiting)",F1452)))</formula>
    </cfRule>
  </conditionalFormatting>
  <conditionalFormatting sqref="H1418:H1425">
    <cfRule type="containsBlanks" dxfId="1539" priority="1537">
      <formula>LEN(TRIM(H1418))=0</formula>
    </cfRule>
    <cfRule type="containsText" dxfId="1538" priority="1538" operator="containsText" text="Operational">
      <formula>NOT(ISERROR(SEARCH("Operational",H1418)))</formula>
    </cfRule>
    <cfRule type="containsText" dxfId="1537" priority="1539" operator="containsText" text="Dn(service)">
      <formula>NOT(ISERROR(SEARCH("Dn(service)",H1418)))</formula>
    </cfRule>
    <cfRule type="containsText" dxfId="1536" priority="1540" operator="containsText" text="Dn(waiting)">
      <formula>NOT(ISERROR(SEARCH("Dn(waiting)",H1418)))</formula>
    </cfRule>
  </conditionalFormatting>
  <conditionalFormatting sqref="H1418:H1425">
    <cfRule type="containsBlanks" dxfId="1535" priority="1533">
      <formula>LEN(TRIM(H1418))=0</formula>
    </cfRule>
    <cfRule type="containsText" dxfId="1534" priority="1534" operator="containsText" text="Operational">
      <formula>NOT(ISERROR(SEARCH("Operational",H1418)))</formula>
    </cfRule>
    <cfRule type="containsText" dxfId="1533" priority="1535" operator="containsText" text="Dn(service)">
      <formula>NOT(ISERROR(SEARCH("Dn(service)",H1418)))</formula>
    </cfRule>
    <cfRule type="containsText" dxfId="1532" priority="1536" operator="containsText" text="Dn(waiting)">
      <formula>NOT(ISERROR(SEARCH("Dn(waiting)",H1418)))</formula>
    </cfRule>
  </conditionalFormatting>
  <conditionalFormatting sqref="H1436:H1438">
    <cfRule type="containsBlanks" dxfId="1531" priority="1529">
      <formula>LEN(TRIM(H1436))=0</formula>
    </cfRule>
    <cfRule type="containsText" dxfId="1530" priority="1530" operator="containsText" text="Operational">
      <formula>NOT(ISERROR(SEARCH("Operational",H1436)))</formula>
    </cfRule>
    <cfRule type="containsText" dxfId="1529" priority="1531" operator="containsText" text="Dn(service)">
      <formula>NOT(ISERROR(SEARCH("Dn(service)",H1436)))</formula>
    </cfRule>
    <cfRule type="containsText" dxfId="1528" priority="1532" operator="containsText" text="Dn(waiting)">
      <formula>NOT(ISERROR(SEARCH("Dn(waiting)",H1436)))</formula>
    </cfRule>
  </conditionalFormatting>
  <conditionalFormatting sqref="H1439">
    <cfRule type="containsBlanks" dxfId="1527" priority="1525">
      <formula>LEN(TRIM(H1439))=0</formula>
    </cfRule>
    <cfRule type="containsText" dxfId="1526" priority="1526" operator="containsText" text="Operational">
      <formula>NOT(ISERROR(SEARCH("Operational",H1439)))</formula>
    </cfRule>
    <cfRule type="containsText" dxfId="1525" priority="1527" operator="containsText" text="Dn(service)">
      <formula>NOT(ISERROR(SEARCH("Dn(service)",H1439)))</formula>
    </cfRule>
    <cfRule type="containsText" dxfId="1524" priority="1528" operator="containsText" text="Dn(waiting)">
      <formula>NOT(ISERROR(SEARCH("Dn(waiting)",H1439)))</formula>
    </cfRule>
  </conditionalFormatting>
  <conditionalFormatting sqref="C1427:C1431">
    <cfRule type="containsBlanks" dxfId="1523" priority="1521">
      <formula>LEN(TRIM(C1427))=0</formula>
    </cfRule>
    <cfRule type="containsText" dxfId="1522" priority="1522" operator="containsText" text="Operational">
      <formula>NOT(ISERROR(SEARCH("Operational",C1427)))</formula>
    </cfRule>
    <cfRule type="containsText" dxfId="1521" priority="1523" operator="containsText" text="Dn(service)">
      <formula>NOT(ISERROR(SEARCH("Dn(service)",C1427)))</formula>
    </cfRule>
    <cfRule type="containsText" dxfId="1520" priority="1524" operator="containsText" text="Dn(waiting)">
      <formula>NOT(ISERROR(SEARCH("Dn(waiting)",C1427)))</formula>
    </cfRule>
  </conditionalFormatting>
  <conditionalFormatting sqref="C1427:C1431">
    <cfRule type="containsBlanks" dxfId="1519" priority="1517">
      <formula>LEN(TRIM(C1427))=0</formula>
    </cfRule>
    <cfRule type="containsText" dxfId="1518" priority="1518" operator="containsText" text="Operational">
      <formula>NOT(ISERROR(SEARCH("Operational",C1427)))</formula>
    </cfRule>
    <cfRule type="containsText" dxfId="1517" priority="1519" operator="containsText" text="Dn(service)">
      <formula>NOT(ISERROR(SEARCH("Dn(service)",C1427)))</formula>
    </cfRule>
    <cfRule type="containsText" dxfId="1516" priority="1520" operator="containsText" text="Dn(waiting)">
      <formula>NOT(ISERROR(SEARCH("Dn(waiting)",C1427)))</formula>
    </cfRule>
  </conditionalFormatting>
  <conditionalFormatting sqref="C1439:C1441">
    <cfRule type="containsBlanks" dxfId="1515" priority="1513">
      <formula>LEN(TRIM(C1439))=0</formula>
    </cfRule>
    <cfRule type="containsText" dxfId="1514" priority="1514" operator="containsText" text="Operational">
      <formula>NOT(ISERROR(SEARCH("Operational",C1439)))</formula>
    </cfRule>
    <cfRule type="containsText" dxfId="1513" priority="1515" operator="containsText" text="Dn(service)">
      <formula>NOT(ISERROR(SEARCH("Dn(service)",C1439)))</formula>
    </cfRule>
    <cfRule type="containsText" dxfId="1512" priority="1516" operator="containsText" text="Dn(waiting)">
      <formula>NOT(ISERROR(SEARCH("Dn(waiting)",C1439)))</formula>
    </cfRule>
  </conditionalFormatting>
  <conditionalFormatting sqref="D1435">
    <cfRule type="containsBlanks" dxfId="1511" priority="1509">
      <formula>LEN(TRIM(D1435))=0</formula>
    </cfRule>
    <cfRule type="containsText" dxfId="1510" priority="1510" operator="containsText" text="Operational">
      <formula>NOT(ISERROR(SEARCH("Operational",D1435)))</formula>
    </cfRule>
    <cfRule type="containsText" dxfId="1509" priority="1511" operator="containsText" text="Dn(service)">
      <formula>NOT(ISERROR(SEARCH("Dn(service)",D1435)))</formula>
    </cfRule>
    <cfRule type="containsText" dxfId="1508" priority="1512" operator="containsText" text="Dn(waiting)">
      <formula>NOT(ISERROR(SEARCH("Dn(waiting)",D1435)))</formula>
    </cfRule>
  </conditionalFormatting>
  <conditionalFormatting sqref="D1436">
    <cfRule type="containsBlanks" dxfId="1507" priority="1505">
      <formula>LEN(TRIM(D1436))=0</formula>
    </cfRule>
    <cfRule type="containsText" dxfId="1506" priority="1506" operator="containsText" text="Operational">
      <formula>NOT(ISERROR(SEARCH("Operational",D1436)))</formula>
    </cfRule>
    <cfRule type="containsText" dxfId="1505" priority="1507" operator="containsText" text="Dn(service)">
      <formula>NOT(ISERROR(SEARCH("Dn(service)",D1436)))</formula>
    </cfRule>
    <cfRule type="containsText" dxfId="1504" priority="1508" operator="containsText" text="Dn(waiting)">
      <formula>NOT(ISERROR(SEARCH("Dn(waiting)",D1436)))</formula>
    </cfRule>
  </conditionalFormatting>
  <conditionalFormatting sqref="C1442">
    <cfRule type="containsBlanks" dxfId="1503" priority="1501">
      <formula>LEN(TRIM(C1442))=0</formula>
    </cfRule>
    <cfRule type="containsText" dxfId="1502" priority="1502" operator="containsText" text="Operational">
      <formula>NOT(ISERROR(SEARCH("Operational",C1442)))</formula>
    </cfRule>
    <cfRule type="containsText" dxfId="1501" priority="1503" operator="containsText" text="Dn(service)">
      <formula>NOT(ISERROR(SEARCH("Dn(service)",C1442)))</formula>
    </cfRule>
    <cfRule type="containsText" dxfId="1500" priority="1504" operator="containsText" text="Dn(waiting)">
      <formula>NOT(ISERROR(SEARCH("Dn(waiting)",C1442)))</formula>
    </cfRule>
  </conditionalFormatting>
  <conditionalFormatting sqref="F1428:F1435">
    <cfRule type="containsBlanks" dxfId="1499" priority="1497">
      <formula>LEN(TRIM(F1428))=0</formula>
    </cfRule>
    <cfRule type="containsText" dxfId="1498" priority="1498" operator="containsText" text="Operational">
      <formula>NOT(ISERROR(SEARCH("Operational",F1428)))</formula>
    </cfRule>
    <cfRule type="containsText" dxfId="1497" priority="1499" operator="containsText" text="Dn(service)">
      <formula>NOT(ISERROR(SEARCH("Dn(service)",F1428)))</formula>
    </cfRule>
    <cfRule type="containsText" dxfId="1496" priority="1500" operator="containsText" text="Dn(waiting)">
      <formula>NOT(ISERROR(SEARCH("Dn(waiting)",F1428)))</formula>
    </cfRule>
  </conditionalFormatting>
  <conditionalFormatting sqref="F1428:F1435">
    <cfRule type="containsBlanks" dxfId="1495" priority="1493">
      <formula>LEN(TRIM(F1428))=0</formula>
    </cfRule>
    <cfRule type="containsText" dxfId="1494" priority="1494" operator="containsText" text="Operational">
      <formula>NOT(ISERROR(SEARCH("Operational",F1428)))</formula>
    </cfRule>
    <cfRule type="containsText" dxfId="1493" priority="1495" operator="containsText" text="Dn(service)">
      <formula>NOT(ISERROR(SEARCH("Dn(service)",F1428)))</formula>
    </cfRule>
    <cfRule type="containsText" dxfId="1492" priority="1496" operator="containsText" text="Dn(waiting)">
      <formula>NOT(ISERROR(SEARCH("Dn(waiting)",F1428)))</formula>
    </cfRule>
  </conditionalFormatting>
  <conditionalFormatting sqref="E1429:E1438">
    <cfRule type="containsBlanks" dxfId="1491" priority="1489">
      <formula>LEN(TRIM(E1429))=0</formula>
    </cfRule>
    <cfRule type="containsText" dxfId="1490" priority="1490" operator="containsText" text="Operational">
      <formula>NOT(ISERROR(SEARCH("Operational",E1429)))</formula>
    </cfRule>
    <cfRule type="containsText" dxfId="1489" priority="1491" operator="containsText" text="Dn(service)">
      <formula>NOT(ISERROR(SEARCH("Dn(service)",E1429)))</formula>
    </cfRule>
    <cfRule type="containsText" dxfId="1488" priority="1492" operator="containsText" text="Dn(waiting)">
      <formula>NOT(ISERROR(SEARCH("Dn(waiting)",E1429)))</formula>
    </cfRule>
  </conditionalFormatting>
  <conditionalFormatting sqref="E1429:E1438">
    <cfRule type="containsBlanks" dxfId="1487" priority="1485">
      <formula>LEN(TRIM(E1429))=0</formula>
    </cfRule>
    <cfRule type="containsText" dxfId="1486" priority="1486" operator="containsText" text="Operational">
      <formula>NOT(ISERROR(SEARCH("Operational",E1429)))</formula>
    </cfRule>
    <cfRule type="containsText" dxfId="1485" priority="1487" operator="containsText" text="Dn(service)">
      <formula>NOT(ISERROR(SEARCH("Dn(service)",E1429)))</formula>
    </cfRule>
    <cfRule type="containsText" dxfId="1484" priority="1488" operator="containsText" text="Dn(waiting)">
      <formula>NOT(ISERROR(SEARCH("Dn(waiting)",E1429)))</formula>
    </cfRule>
  </conditionalFormatting>
  <conditionalFormatting sqref="G1431:G1441">
    <cfRule type="containsBlanks" dxfId="1483" priority="1481">
      <formula>LEN(TRIM(G1431))=0</formula>
    </cfRule>
    <cfRule type="containsText" dxfId="1482" priority="1482" operator="containsText" text="Operational">
      <formula>NOT(ISERROR(SEARCH("Operational",G1431)))</formula>
    </cfRule>
    <cfRule type="containsText" dxfId="1481" priority="1483" operator="containsText" text="Dn(service)">
      <formula>NOT(ISERROR(SEARCH("Dn(service)",G1431)))</formula>
    </cfRule>
    <cfRule type="containsText" dxfId="1480" priority="1484" operator="containsText" text="Dn(waiting)">
      <formula>NOT(ISERROR(SEARCH("Dn(waiting)",G1431)))</formula>
    </cfRule>
  </conditionalFormatting>
  <conditionalFormatting sqref="G1431:G1441">
    <cfRule type="containsBlanks" dxfId="1479" priority="1477">
      <formula>LEN(TRIM(G1431))=0</formula>
    </cfRule>
    <cfRule type="containsText" dxfId="1478" priority="1478" operator="containsText" text="Operational">
      <formula>NOT(ISERROR(SEARCH("Operational",G1431)))</formula>
    </cfRule>
    <cfRule type="containsText" dxfId="1477" priority="1479" operator="containsText" text="Dn(service)">
      <formula>NOT(ISERROR(SEARCH("Dn(service)",G1431)))</formula>
    </cfRule>
    <cfRule type="containsText" dxfId="1476" priority="1480" operator="containsText" text="Dn(waiting)">
      <formula>NOT(ISERROR(SEARCH("Dn(waiting)",G1431)))</formula>
    </cfRule>
  </conditionalFormatting>
  <conditionalFormatting sqref="F1442:F1445">
    <cfRule type="containsBlanks" dxfId="1475" priority="1473">
      <formula>LEN(TRIM(F1442))=0</formula>
    </cfRule>
    <cfRule type="containsText" dxfId="1474" priority="1474" operator="containsText" text="Operational">
      <formula>NOT(ISERROR(SEARCH("Operational",F1442)))</formula>
    </cfRule>
    <cfRule type="containsText" dxfId="1473" priority="1475" operator="containsText" text="Dn(service)">
      <formula>NOT(ISERROR(SEARCH("Dn(service)",F1442)))</formula>
    </cfRule>
    <cfRule type="containsText" dxfId="1472" priority="1476" operator="containsText" text="Dn(waiting)">
      <formula>NOT(ISERROR(SEARCH("Dn(waiting)",F1442)))</formula>
    </cfRule>
  </conditionalFormatting>
  <conditionalFormatting sqref="F1446">
    <cfRule type="containsBlanks" dxfId="1471" priority="1469">
      <formula>LEN(TRIM(F1446))=0</formula>
    </cfRule>
    <cfRule type="containsText" dxfId="1470" priority="1470" operator="containsText" text="Operational">
      <formula>NOT(ISERROR(SEARCH("Operational",F1446)))</formula>
    </cfRule>
    <cfRule type="containsText" dxfId="1469" priority="1471" operator="containsText" text="Dn(service)">
      <formula>NOT(ISERROR(SEARCH("Dn(service)",F1446)))</formula>
    </cfRule>
    <cfRule type="containsText" dxfId="1468" priority="1472" operator="containsText" text="Dn(waiting)">
      <formula>NOT(ISERROR(SEARCH("Dn(waiting)",F1446)))</formula>
    </cfRule>
  </conditionalFormatting>
  <conditionalFormatting sqref="E1446:E1449">
    <cfRule type="containsBlanks" dxfId="1467" priority="1465">
      <formula>LEN(TRIM(E1446))=0</formula>
    </cfRule>
    <cfRule type="containsText" dxfId="1466" priority="1466" operator="containsText" text="Operational">
      <formula>NOT(ISERROR(SEARCH("Operational",E1446)))</formula>
    </cfRule>
    <cfRule type="containsText" dxfId="1465" priority="1467" operator="containsText" text="Dn(service)">
      <formula>NOT(ISERROR(SEARCH("Dn(service)",E1446)))</formula>
    </cfRule>
    <cfRule type="containsText" dxfId="1464" priority="1468" operator="containsText" text="Dn(waiting)">
      <formula>NOT(ISERROR(SEARCH("Dn(waiting)",E1446)))</formula>
    </cfRule>
  </conditionalFormatting>
  <conditionalFormatting sqref="E1450">
    <cfRule type="containsBlanks" dxfId="1463" priority="1461">
      <formula>LEN(TRIM(E1450))=0</formula>
    </cfRule>
    <cfRule type="containsText" dxfId="1462" priority="1462" operator="containsText" text="Operational">
      <formula>NOT(ISERROR(SEARCH("Operational",E1450)))</formula>
    </cfRule>
    <cfRule type="containsText" dxfId="1461" priority="1463" operator="containsText" text="Dn(service)">
      <formula>NOT(ISERROR(SEARCH("Dn(service)",E1450)))</formula>
    </cfRule>
    <cfRule type="containsText" dxfId="1460" priority="1464" operator="containsText" text="Dn(waiting)">
      <formula>NOT(ISERROR(SEARCH("Dn(waiting)",E1450)))</formula>
    </cfRule>
  </conditionalFormatting>
  <conditionalFormatting sqref="G1450:G1453">
    <cfRule type="containsBlanks" dxfId="1459" priority="1457">
      <formula>LEN(TRIM(G1450))=0</formula>
    </cfRule>
    <cfRule type="containsText" dxfId="1458" priority="1458" operator="containsText" text="Operational">
      <formula>NOT(ISERROR(SEARCH("Operational",G1450)))</formula>
    </cfRule>
    <cfRule type="containsText" dxfId="1457" priority="1459" operator="containsText" text="Dn(service)">
      <formula>NOT(ISERROR(SEARCH("Dn(service)",G1450)))</formula>
    </cfRule>
    <cfRule type="containsText" dxfId="1456" priority="1460" operator="containsText" text="Dn(waiting)">
      <formula>NOT(ISERROR(SEARCH("Dn(waiting)",G1450)))</formula>
    </cfRule>
  </conditionalFormatting>
  <conditionalFormatting sqref="G1454">
    <cfRule type="containsBlanks" dxfId="1455" priority="1453">
      <formula>LEN(TRIM(G1454))=0</formula>
    </cfRule>
    <cfRule type="containsText" dxfId="1454" priority="1454" operator="containsText" text="Operational">
      <formula>NOT(ISERROR(SEARCH("Operational",G1454)))</formula>
    </cfRule>
    <cfRule type="containsText" dxfId="1453" priority="1455" operator="containsText" text="Dn(service)">
      <formula>NOT(ISERROR(SEARCH("Dn(service)",G1454)))</formula>
    </cfRule>
    <cfRule type="containsText" dxfId="1452" priority="1456" operator="containsText" text="Dn(waiting)">
      <formula>NOT(ISERROR(SEARCH("Dn(waiting)",G1454)))</formula>
    </cfRule>
  </conditionalFormatting>
  <conditionalFormatting sqref="I1435:I1445">
    <cfRule type="containsBlanks" dxfId="1451" priority="1449">
      <formula>LEN(TRIM(I1435))=0</formula>
    </cfRule>
    <cfRule type="containsText" dxfId="1450" priority="1450" operator="containsText" text="Operational">
      <formula>NOT(ISERROR(SEARCH("Operational",I1435)))</formula>
    </cfRule>
    <cfRule type="containsText" dxfId="1449" priority="1451" operator="containsText" text="Dn(service)">
      <formula>NOT(ISERROR(SEARCH("Dn(service)",I1435)))</formula>
    </cfRule>
    <cfRule type="containsText" dxfId="1448" priority="1452" operator="containsText" text="Dn(waiting)">
      <formula>NOT(ISERROR(SEARCH("Dn(waiting)",I1435)))</formula>
    </cfRule>
  </conditionalFormatting>
  <conditionalFormatting sqref="I1435:I1445">
    <cfRule type="containsBlanks" dxfId="1447" priority="1445">
      <formula>LEN(TRIM(I1435))=0</formula>
    </cfRule>
    <cfRule type="containsText" dxfId="1446" priority="1446" operator="containsText" text="Operational">
      <formula>NOT(ISERROR(SEARCH("Operational",I1435)))</formula>
    </cfRule>
    <cfRule type="containsText" dxfId="1445" priority="1447" operator="containsText" text="Dn(service)">
      <formula>NOT(ISERROR(SEARCH("Dn(service)",I1435)))</formula>
    </cfRule>
    <cfRule type="containsText" dxfId="1444" priority="1448" operator="containsText" text="Dn(waiting)">
      <formula>NOT(ISERROR(SEARCH("Dn(waiting)",I1435)))</formula>
    </cfRule>
  </conditionalFormatting>
  <conditionalFormatting sqref="F1471:F1474">
    <cfRule type="containsBlanks" dxfId="1443" priority="1441">
      <formula>LEN(TRIM(F1471))=0</formula>
    </cfRule>
    <cfRule type="containsText" dxfId="1442" priority="1442" operator="containsText" text="Operational">
      <formula>NOT(ISERROR(SEARCH("Operational",F1471)))</formula>
    </cfRule>
    <cfRule type="containsText" dxfId="1441" priority="1443" operator="containsText" text="Dn(service)">
      <formula>NOT(ISERROR(SEARCH("Dn(service)",F1471)))</formula>
    </cfRule>
    <cfRule type="containsText" dxfId="1440" priority="1444" operator="containsText" text="Dn(waiting)">
      <formula>NOT(ISERROR(SEARCH("Dn(waiting)",F1471)))</formula>
    </cfRule>
  </conditionalFormatting>
  <conditionalFormatting sqref="F1475">
    <cfRule type="containsBlanks" dxfId="1439" priority="1437">
      <formula>LEN(TRIM(F1475))=0</formula>
    </cfRule>
    <cfRule type="containsText" dxfId="1438" priority="1438" operator="containsText" text="Operational">
      <formula>NOT(ISERROR(SEARCH("Operational",F1475)))</formula>
    </cfRule>
    <cfRule type="containsText" dxfId="1437" priority="1439" operator="containsText" text="Dn(service)">
      <formula>NOT(ISERROR(SEARCH("Dn(service)",F1475)))</formula>
    </cfRule>
    <cfRule type="containsText" dxfId="1436" priority="1440" operator="containsText" text="Dn(waiting)">
      <formula>NOT(ISERROR(SEARCH("Dn(waiting)",F1475)))</formula>
    </cfRule>
  </conditionalFormatting>
  <conditionalFormatting sqref="D1441:D1449">
    <cfRule type="containsBlanks" dxfId="1435" priority="1433">
      <formula>LEN(TRIM(D1441))=0</formula>
    </cfRule>
    <cfRule type="containsText" dxfId="1434" priority="1434" operator="containsText" text="Operational">
      <formula>NOT(ISERROR(SEARCH("Operational",D1441)))</formula>
    </cfRule>
    <cfRule type="containsText" dxfId="1433" priority="1435" operator="containsText" text="Dn(service)">
      <formula>NOT(ISERROR(SEARCH("Dn(service)",D1441)))</formula>
    </cfRule>
    <cfRule type="containsText" dxfId="1432" priority="1436" operator="containsText" text="Dn(waiting)">
      <formula>NOT(ISERROR(SEARCH("Dn(waiting)",D1441)))</formula>
    </cfRule>
  </conditionalFormatting>
  <conditionalFormatting sqref="D1441:D1449">
    <cfRule type="containsBlanks" dxfId="1431" priority="1429">
      <formula>LEN(TRIM(D1441))=0</formula>
    </cfRule>
    <cfRule type="containsText" dxfId="1430" priority="1430" operator="containsText" text="Operational">
      <formula>NOT(ISERROR(SEARCH("Operational",D1441)))</formula>
    </cfRule>
    <cfRule type="containsText" dxfId="1429" priority="1431" operator="containsText" text="Dn(service)">
      <formula>NOT(ISERROR(SEARCH("Dn(service)",D1441)))</formula>
    </cfRule>
    <cfRule type="containsText" dxfId="1428" priority="1432" operator="containsText" text="Dn(waiting)">
      <formula>NOT(ISERROR(SEARCH("Dn(waiting)",D1441)))</formula>
    </cfRule>
  </conditionalFormatting>
  <conditionalFormatting sqref="I1454:I1457">
    <cfRule type="containsBlanks" dxfId="1427" priority="1425">
      <formula>LEN(TRIM(I1454))=0</formula>
    </cfRule>
    <cfRule type="containsText" dxfId="1426" priority="1426" operator="containsText" text="Operational">
      <formula>NOT(ISERROR(SEARCH("Operational",I1454)))</formula>
    </cfRule>
    <cfRule type="containsText" dxfId="1425" priority="1427" operator="containsText" text="Dn(service)">
      <formula>NOT(ISERROR(SEARCH("Dn(service)",I1454)))</formula>
    </cfRule>
    <cfRule type="containsText" dxfId="1424" priority="1428" operator="containsText" text="Dn(waiting)">
      <formula>NOT(ISERROR(SEARCH("Dn(waiting)",I1454)))</formula>
    </cfRule>
  </conditionalFormatting>
  <conditionalFormatting sqref="I1458">
    <cfRule type="containsBlanks" dxfId="1423" priority="1421">
      <formula>LEN(TRIM(I1458))=0</formula>
    </cfRule>
    <cfRule type="containsText" dxfId="1422" priority="1422" operator="containsText" text="Operational">
      <formula>NOT(ISERROR(SEARCH("Operational",I1458)))</formula>
    </cfRule>
    <cfRule type="containsText" dxfId="1421" priority="1423" operator="containsText" text="Dn(service)">
      <formula>NOT(ISERROR(SEARCH("Dn(service)",I1458)))</formula>
    </cfRule>
    <cfRule type="containsText" dxfId="1420" priority="1424" operator="containsText" text="Dn(waiting)">
      <formula>NOT(ISERROR(SEARCH("Dn(waiting)",I1458)))</formula>
    </cfRule>
  </conditionalFormatting>
  <conditionalFormatting sqref="D1458:D1460">
    <cfRule type="containsBlanks" dxfId="1419" priority="1417">
      <formula>LEN(TRIM(D1458))=0</formula>
    </cfRule>
    <cfRule type="containsText" dxfId="1418" priority="1418" operator="containsText" text="Operational">
      <formula>NOT(ISERROR(SEARCH("Operational",D1458)))</formula>
    </cfRule>
    <cfRule type="containsText" dxfId="1417" priority="1419" operator="containsText" text="Dn(service)">
      <formula>NOT(ISERROR(SEARCH("Dn(service)",D1458)))</formula>
    </cfRule>
    <cfRule type="containsText" dxfId="1416" priority="1420" operator="containsText" text="Dn(waiting)">
      <formula>NOT(ISERROR(SEARCH("Dn(waiting)",D1458)))</formula>
    </cfRule>
  </conditionalFormatting>
  <conditionalFormatting sqref="D1461">
    <cfRule type="containsBlanks" dxfId="1415" priority="1413">
      <formula>LEN(TRIM(D1461))=0</formula>
    </cfRule>
    <cfRule type="containsText" dxfId="1414" priority="1414" operator="containsText" text="Operational">
      <formula>NOT(ISERROR(SEARCH("Operational",D1461)))</formula>
    </cfRule>
    <cfRule type="containsText" dxfId="1413" priority="1415" operator="containsText" text="Dn(service)">
      <formula>NOT(ISERROR(SEARCH("Dn(service)",D1461)))</formula>
    </cfRule>
    <cfRule type="containsText" dxfId="1412" priority="1416" operator="containsText" text="Dn(waiting)">
      <formula>NOT(ISERROR(SEARCH("Dn(waiting)",D1461)))</formula>
    </cfRule>
  </conditionalFormatting>
  <conditionalFormatting sqref="H1447:H1457">
    <cfRule type="containsBlanks" dxfId="1411" priority="1409">
      <formula>LEN(TRIM(H1447))=0</formula>
    </cfRule>
    <cfRule type="containsText" dxfId="1410" priority="1410" operator="containsText" text="Operational">
      <formula>NOT(ISERROR(SEARCH("Operational",H1447)))</formula>
    </cfRule>
    <cfRule type="containsText" dxfId="1409" priority="1411" operator="containsText" text="Dn(service)">
      <formula>NOT(ISERROR(SEARCH("Dn(service)",H1447)))</formula>
    </cfRule>
    <cfRule type="containsText" dxfId="1408" priority="1412" operator="containsText" text="Dn(waiting)">
      <formula>NOT(ISERROR(SEARCH("Dn(waiting)",H1447)))</formula>
    </cfRule>
  </conditionalFormatting>
  <conditionalFormatting sqref="H1447:H1457">
    <cfRule type="containsBlanks" dxfId="1407" priority="1405">
      <formula>LEN(TRIM(H1447))=0</formula>
    </cfRule>
    <cfRule type="containsText" dxfId="1406" priority="1406" operator="containsText" text="Operational">
      <formula>NOT(ISERROR(SEARCH("Operational",H1447)))</formula>
    </cfRule>
    <cfRule type="containsText" dxfId="1405" priority="1407" operator="containsText" text="Dn(service)">
      <formula>NOT(ISERROR(SEARCH("Dn(service)",H1447)))</formula>
    </cfRule>
    <cfRule type="containsText" dxfId="1404" priority="1408" operator="containsText" text="Dn(waiting)">
      <formula>NOT(ISERROR(SEARCH("Dn(waiting)",H1447)))</formula>
    </cfRule>
  </conditionalFormatting>
  <conditionalFormatting sqref="C1444:C1453">
    <cfRule type="containsBlanks" dxfId="1403" priority="1401">
      <formula>LEN(TRIM(C1444))=0</formula>
    </cfRule>
    <cfRule type="containsText" dxfId="1402" priority="1402" operator="containsText" text="Operational">
      <formula>NOT(ISERROR(SEARCH("Operational",C1444)))</formula>
    </cfRule>
    <cfRule type="containsText" dxfId="1401" priority="1403" operator="containsText" text="Dn(service)">
      <formula>NOT(ISERROR(SEARCH("Dn(service)",C1444)))</formula>
    </cfRule>
    <cfRule type="containsText" dxfId="1400" priority="1404" operator="containsText" text="Dn(waiting)">
      <formula>NOT(ISERROR(SEARCH("Dn(waiting)",C1444)))</formula>
    </cfRule>
  </conditionalFormatting>
  <conditionalFormatting sqref="C1444:C1453">
    <cfRule type="containsBlanks" dxfId="1399" priority="1397">
      <formula>LEN(TRIM(C1444))=0</formula>
    </cfRule>
    <cfRule type="containsText" dxfId="1398" priority="1398" operator="containsText" text="Operational">
      <formula>NOT(ISERROR(SEARCH("Operational",C1444)))</formula>
    </cfRule>
    <cfRule type="containsText" dxfId="1397" priority="1399" operator="containsText" text="Dn(service)">
      <formula>NOT(ISERROR(SEARCH("Dn(service)",C1444)))</formula>
    </cfRule>
    <cfRule type="containsText" dxfId="1396" priority="1400" operator="containsText" text="Dn(waiting)">
      <formula>NOT(ISERROR(SEARCH("Dn(waiting)",C1444)))</formula>
    </cfRule>
  </conditionalFormatting>
  <conditionalFormatting sqref="C1461:C1465">
    <cfRule type="containsBlanks" dxfId="1395" priority="1393">
      <formula>LEN(TRIM(C1461))=0</formula>
    </cfRule>
    <cfRule type="containsText" dxfId="1394" priority="1394" operator="containsText" text="Operational">
      <formula>NOT(ISERROR(SEARCH("Operational",C1461)))</formula>
    </cfRule>
    <cfRule type="containsText" dxfId="1393" priority="1395" operator="containsText" text="Dn(service)">
      <formula>NOT(ISERROR(SEARCH("Dn(service)",C1461)))</formula>
    </cfRule>
    <cfRule type="containsText" dxfId="1392" priority="1396" operator="containsText" text="Dn(waiting)">
      <formula>NOT(ISERROR(SEARCH("Dn(waiting)",C1461)))</formula>
    </cfRule>
  </conditionalFormatting>
  <conditionalFormatting sqref="C1466">
    <cfRule type="containsBlanks" dxfId="1391" priority="1389">
      <formula>LEN(TRIM(C1466))=0</formula>
    </cfRule>
    <cfRule type="containsText" dxfId="1390" priority="1390" operator="containsText" text="Operational">
      <formula>NOT(ISERROR(SEARCH("Operational",C1466)))</formula>
    </cfRule>
    <cfRule type="containsText" dxfId="1389" priority="1391" operator="containsText" text="Dn(service)">
      <formula>NOT(ISERROR(SEARCH("Dn(service)",C1466)))</formula>
    </cfRule>
    <cfRule type="containsText" dxfId="1388" priority="1392" operator="containsText" text="Dn(waiting)">
      <formula>NOT(ISERROR(SEARCH("Dn(waiting)",C1466)))</formula>
    </cfRule>
  </conditionalFormatting>
  <conditionalFormatting sqref="H1466:H1470">
    <cfRule type="containsBlanks" dxfId="1387" priority="1385">
      <formula>LEN(TRIM(H1466))=0</formula>
    </cfRule>
    <cfRule type="containsText" dxfId="1386" priority="1386" operator="containsText" text="Operational">
      <formula>NOT(ISERROR(SEARCH("Operational",H1466)))</formula>
    </cfRule>
    <cfRule type="containsText" dxfId="1385" priority="1387" operator="containsText" text="Dn(service)">
      <formula>NOT(ISERROR(SEARCH("Dn(service)",H1466)))</formula>
    </cfRule>
    <cfRule type="containsText" dxfId="1384" priority="1388" operator="containsText" text="Dn(waiting)">
      <formula>NOT(ISERROR(SEARCH("Dn(waiting)",H1466)))</formula>
    </cfRule>
  </conditionalFormatting>
  <conditionalFormatting sqref="H1471">
    <cfRule type="containsBlanks" dxfId="1383" priority="1381">
      <formula>LEN(TRIM(H1471))=0</formula>
    </cfRule>
    <cfRule type="containsText" dxfId="1382" priority="1382" operator="containsText" text="Operational">
      <formula>NOT(ISERROR(SEARCH("Operational",H1471)))</formula>
    </cfRule>
    <cfRule type="containsText" dxfId="1381" priority="1383" operator="containsText" text="Dn(service)">
      <formula>NOT(ISERROR(SEARCH("Dn(service)",H1471)))</formula>
    </cfRule>
    <cfRule type="containsText" dxfId="1380" priority="1384" operator="containsText" text="Dn(waiting)">
      <formula>NOT(ISERROR(SEARCH("Dn(waiting)",H1471)))</formula>
    </cfRule>
  </conditionalFormatting>
  <conditionalFormatting sqref="F1452:F1460">
    <cfRule type="containsBlanks" dxfId="1379" priority="1377">
      <formula>LEN(TRIM(F1452))=0</formula>
    </cfRule>
    <cfRule type="containsText" dxfId="1378" priority="1378" operator="containsText" text="Operational">
      <formula>NOT(ISERROR(SEARCH("Operational",F1452)))</formula>
    </cfRule>
    <cfRule type="containsText" dxfId="1377" priority="1379" operator="containsText" text="Dn(service)">
      <formula>NOT(ISERROR(SEARCH("Dn(service)",F1452)))</formula>
    </cfRule>
    <cfRule type="containsText" dxfId="1376" priority="1380" operator="containsText" text="Dn(waiting)">
      <formula>NOT(ISERROR(SEARCH("Dn(waiting)",F1452)))</formula>
    </cfRule>
  </conditionalFormatting>
  <conditionalFormatting sqref="E1475:E1479">
    <cfRule type="containsBlanks" dxfId="1375" priority="1373">
      <formula>LEN(TRIM(E1475))=0</formula>
    </cfRule>
    <cfRule type="containsText" dxfId="1374" priority="1374" operator="containsText" text="Operational">
      <formula>NOT(ISERROR(SEARCH("Operational",E1475)))</formula>
    </cfRule>
    <cfRule type="containsText" dxfId="1373" priority="1375" operator="containsText" text="Dn(service)">
      <formula>NOT(ISERROR(SEARCH("Dn(service)",E1475)))</formula>
    </cfRule>
    <cfRule type="containsText" dxfId="1372" priority="1376" operator="containsText" text="Dn(waiting)">
      <formula>NOT(ISERROR(SEARCH("Dn(waiting)",E1475)))</formula>
    </cfRule>
  </conditionalFormatting>
  <conditionalFormatting sqref="G1462:G1470">
    <cfRule type="containsBlanks" dxfId="1371" priority="1369">
      <formula>LEN(TRIM(G1462))=0</formula>
    </cfRule>
    <cfRule type="containsText" dxfId="1370" priority="1370" operator="containsText" text="Operational">
      <formula>NOT(ISERROR(SEARCH("Operational",G1462)))</formula>
    </cfRule>
    <cfRule type="containsText" dxfId="1369" priority="1371" operator="containsText" text="Dn(service)">
      <formula>NOT(ISERROR(SEARCH("Dn(service)",G1462)))</formula>
    </cfRule>
    <cfRule type="containsText" dxfId="1368" priority="1372" operator="containsText" text="Dn(waiting)">
      <formula>NOT(ISERROR(SEARCH("Dn(waiting)",G1462)))</formula>
    </cfRule>
  </conditionalFormatting>
  <conditionalFormatting sqref="G1462:G1470">
    <cfRule type="containsBlanks" dxfId="1367" priority="1365">
      <formula>LEN(TRIM(G1462))=0</formula>
    </cfRule>
    <cfRule type="containsText" dxfId="1366" priority="1366" operator="containsText" text="Operational">
      <formula>NOT(ISERROR(SEARCH("Operational",G1462)))</formula>
    </cfRule>
    <cfRule type="containsText" dxfId="1365" priority="1367" operator="containsText" text="Dn(service)">
      <formula>NOT(ISERROR(SEARCH("Dn(service)",G1462)))</formula>
    </cfRule>
    <cfRule type="containsText" dxfId="1364" priority="1368" operator="containsText" text="Dn(waiting)">
      <formula>NOT(ISERROR(SEARCH("Dn(waiting)",G1462)))</formula>
    </cfRule>
  </conditionalFormatting>
  <conditionalFormatting sqref="I1462:I1474">
    <cfRule type="containsBlanks" dxfId="1363" priority="1361">
      <formula>LEN(TRIM(I1462))=0</formula>
    </cfRule>
    <cfRule type="containsText" dxfId="1362" priority="1362" operator="containsText" text="Operational">
      <formula>NOT(ISERROR(SEARCH("Operational",I1462)))</formula>
    </cfRule>
    <cfRule type="containsText" dxfId="1361" priority="1363" operator="containsText" text="Dn(service)">
      <formula>NOT(ISERROR(SEARCH("Dn(service)",I1462)))</formula>
    </cfRule>
    <cfRule type="containsText" dxfId="1360" priority="1364" operator="containsText" text="Dn(waiting)">
      <formula>NOT(ISERROR(SEARCH("Dn(waiting)",I1462)))</formula>
    </cfRule>
  </conditionalFormatting>
  <conditionalFormatting sqref="I1462:I1474">
    <cfRule type="containsBlanks" dxfId="1359" priority="1357">
      <formula>LEN(TRIM(I1462))=0</formula>
    </cfRule>
    <cfRule type="containsText" dxfId="1358" priority="1358" operator="containsText" text="Operational">
      <formula>NOT(ISERROR(SEARCH("Operational",I1462)))</formula>
    </cfRule>
    <cfRule type="containsText" dxfId="1357" priority="1359" operator="containsText" text="Dn(service)">
      <formula>NOT(ISERROR(SEARCH("Dn(service)",I1462)))</formula>
    </cfRule>
    <cfRule type="containsText" dxfId="1356" priority="1360" operator="containsText" text="Dn(waiting)">
      <formula>NOT(ISERROR(SEARCH("Dn(waiting)",I1462)))</formula>
    </cfRule>
  </conditionalFormatting>
  <conditionalFormatting sqref="G1480:G1482">
    <cfRule type="containsBlanks" dxfId="1355" priority="1353">
      <formula>LEN(TRIM(G1480))=0</formula>
    </cfRule>
    <cfRule type="containsText" dxfId="1354" priority="1354" operator="containsText" text="Operational">
      <formula>NOT(ISERROR(SEARCH("Operational",G1480)))</formula>
    </cfRule>
    <cfRule type="containsText" dxfId="1353" priority="1355" operator="containsText" text="Dn(service)">
      <formula>NOT(ISERROR(SEARCH("Dn(service)",G1480)))</formula>
    </cfRule>
    <cfRule type="containsText" dxfId="1352" priority="1356" operator="containsText" text="Dn(waiting)">
      <formula>NOT(ISERROR(SEARCH("Dn(waiting)",G1480)))</formula>
    </cfRule>
  </conditionalFormatting>
  <conditionalFormatting sqref="G1483">
    <cfRule type="containsBlanks" dxfId="1351" priority="1349">
      <formula>LEN(TRIM(G1483))=0</formula>
    </cfRule>
    <cfRule type="containsText" dxfId="1350" priority="1350" operator="containsText" text="Operational">
      <formula>NOT(ISERROR(SEARCH("Operational",G1483)))</formula>
    </cfRule>
    <cfRule type="containsText" dxfId="1349" priority="1351" operator="containsText" text="Dn(service)">
      <formula>NOT(ISERROR(SEARCH("Dn(service)",G1483)))</formula>
    </cfRule>
    <cfRule type="containsText" dxfId="1348" priority="1352" operator="containsText" text="Dn(waiting)">
      <formula>NOT(ISERROR(SEARCH("Dn(waiting)",G1483)))</formula>
    </cfRule>
  </conditionalFormatting>
  <conditionalFormatting sqref="D1468:D1479">
    <cfRule type="containsBlanks" dxfId="1347" priority="1345">
      <formula>LEN(TRIM(D1468))=0</formula>
    </cfRule>
    <cfRule type="containsText" dxfId="1346" priority="1346" operator="containsText" text="Operational">
      <formula>NOT(ISERROR(SEARCH("Operational",D1468)))</formula>
    </cfRule>
    <cfRule type="containsText" dxfId="1345" priority="1347" operator="containsText" text="Dn(service)">
      <formula>NOT(ISERROR(SEARCH("Dn(service)",D1468)))</formula>
    </cfRule>
    <cfRule type="containsText" dxfId="1344" priority="1348" operator="containsText" text="Dn(waiting)">
      <formula>NOT(ISERROR(SEARCH("Dn(waiting)",D1468)))</formula>
    </cfRule>
  </conditionalFormatting>
  <conditionalFormatting sqref="D1468:D1479">
    <cfRule type="containsBlanks" dxfId="1343" priority="1341">
      <formula>LEN(TRIM(D1468))=0</formula>
    </cfRule>
    <cfRule type="containsText" dxfId="1342" priority="1342" operator="containsText" text="Operational">
      <formula>NOT(ISERROR(SEARCH("Operational",D1468)))</formula>
    </cfRule>
    <cfRule type="containsText" dxfId="1341" priority="1343" operator="containsText" text="Dn(service)">
      <formula>NOT(ISERROR(SEARCH("Dn(service)",D1468)))</formula>
    </cfRule>
    <cfRule type="containsText" dxfId="1340" priority="1344" operator="containsText" text="Dn(waiting)">
      <formula>NOT(ISERROR(SEARCH("Dn(waiting)",D1468)))</formula>
    </cfRule>
  </conditionalFormatting>
  <conditionalFormatting sqref="C1472:C1482">
    <cfRule type="containsBlanks" dxfId="1339" priority="1337">
      <formula>LEN(TRIM(C1472))=0</formula>
    </cfRule>
    <cfRule type="containsText" dxfId="1338" priority="1338" operator="containsText" text="Operational">
      <formula>NOT(ISERROR(SEARCH("Operational",C1472)))</formula>
    </cfRule>
    <cfRule type="containsText" dxfId="1337" priority="1339" operator="containsText" text="Dn(service)">
      <formula>NOT(ISERROR(SEARCH("Dn(service)",C1472)))</formula>
    </cfRule>
    <cfRule type="containsText" dxfId="1336" priority="1340" operator="containsText" text="Dn(waiting)">
      <formula>NOT(ISERROR(SEARCH("Dn(waiting)",C1472)))</formula>
    </cfRule>
  </conditionalFormatting>
  <conditionalFormatting sqref="C1472:C1482">
    <cfRule type="containsBlanks" dxfId="1335" priority="1333">
      <formula>LEN(TRIM(C1472))=0</formula>
    </cfRule>
    <cfRule type="containsText" dxfId="1334" priority="1334" operator="containsText" text="Operational">
      <formula>NOT(ISERROR(SEARCH("Operational",C1472)))</formula>
    </cfRule>
    <cfRule type="containsText" dxfId="1333" priority="1335" operator="containsText" text="Dn(service)">
      <formula>NOT(ISERROR(SEARCH("Dn(service)",C1472)))</formula>
    </cfRule>
    <cfRule type="containsText" dxfId="1332" priority="1336" operator="containsText" text="Dn(waiting)">
      <formula>NOT(ISERROR(SEARCH("Dn(waiting)",C1472)))</formula>
    </cfRule>
  </conditionalFormatting>
  <conditionalFormatting sqref="I1484:I1488">
    <cfRule type="containsBlanks" dxfId="1331" priority="1329">
      <formula>LEN(TRIM(I1484))=0</formula>
    </cfRule>
    <cfRule type="containsText" dxfId="1330" priority="1330" operator="containsText" text="Operational">
      <formula>NOT(ISERROR(SEARCH("Operational",I1484)))</formula>
    </cfRule>
    <cfRule type="containsText" dxfId="1329" priority="1331" operator="containsText" text="Dn(service)">
      <formula>NOT(ISERROR(SEARCH("Dn(service)",I1484)))</formula>
    </cfRule>
    <cfRule type="containsText" dxfId="1328" priority="1332" operator="containsText" text="Dn(waiting)">
      <formula>NOT(ISERROR(SEARCH("Dn(waiting)",I1484)))</formula>
    </cfRule>
  </conditionalFormatting>
  <conditionalFormatting sqref="I1489">
    <cfRule type="containsBlanks" dxfId="1327" priority="1325">
      <formula>LEN(TRIM(I1489))=0</formula>
    </cfRule>
    <cfRule type="containsText" dxfId="1326" priority="1326" operator="containsText" text="Operational">
      <formula>NOT(ISERROR(SEARCH("Operational",I1489)))</formula>
    </cfRule>
    <cfRule type="containsText" dxfId="1325" priority="1327" operator="containsText" text="Dn(service)">
      <formula>NOT(ISERROR(SEARCH("Dn(service)",I1489)))</formula>
    </cfRule>
    <cfRule type="containsText" dxfId="1324" priority="1328" operator="containsText" text="Dn(waiting)">
      <formula>NOT(ISERROR(SEARCH("Dn(waiting)",I1489)))</formula>
    </cfRule>
  </conditionalFormatting>
  <conditionalFormatting sqref="D1489:D1494">
    <cfRule type="containsBlanks" dxfId="1323" priority="1321">
      <formula>LEN(TRIM(D1489))=0</formula>
    </cfRule>
    <cfRule type="containsText" dxfId="1322" priority="1322" operator="containsText" text="Operational">
      <formula>NOT(ISERROR(SEARCH("Operational",D1489)))</formula>
    </cfRule>
    <cfRule type="containsText" dxfId="1321" priority="1323" operator="containsText" text="Dn(service)">
      <formula>NOT(ISERROR(SEARCH("Dn(service)",D1489)))</formula>
    </cfRule>
    <cfRule type="containsText" dxfId="1320" priority="1324" operator="containsText" text="Dn(waiting)">
      <formula>NOT(ISERROR(SEARCH("Dn(waiting)",D1489)))</formula>
    </cfRule>
  </conditionalFormatting>
  <conditionalFormatting sqref="D1495">
    <cfRule type="containsBlanks" dxfId="1319" priority="1317">
      <formula>LEN(TRIM(D1495))=0</formula>
    </cfRule>
    <cfRule type="containsText" dxfId="1318" priority="1318" operator="containsText" text="Operational">
      <formula>NOT(ISERROR(SEARCH("Operational",D1495)))</formula>
    </cfRule>
    <cfRule type="containsText" dxfId="1317" priority="1319" operator="containsText" text="Dn(service)">
      <formula>NOT(ISERROR(SEARCH("Dn(service)",D1495)))</formula>
    </cfRule>
    <cfRule type="containsText" dxfId="1316" priority="1320" operator="containsText" text="Dn(waiting)">
      <formula>NOT(ISERROR(SEARCH("Dn(waiting)",D1495)))</formula>
    </cfRule>
  </conditionalFormatting>
  <conditionalFormatting sqref="C1495:C1499">
    <cfRule type="containsBlanks" dxfId="1315" priority="1313">
      <formula>LEN(TRIM(C1495))=0</formula>
    </cfRule>
    <cfRule type="containsText" dxfId="1314" priority="1314" operator="containsText" text="Operational">
      <formula>NOT(ISERROR(SEARCH("Operational",C1495)))</formula>
    </cfRule>
    <cfRule type="containsText" dxfId="1313" priority="1315" operator="containsText" text="Dn(service)">
      <formula>NOT(ISERROR(SEARCH("Dn(service)",C1495)))</formula>
    </cfRule>
    <cfRule type="containsText" dxfId="1312" priority="1316" operator="containsText" text="Dn(waiting)">
      <formula>NOT(ISERROR(SEARCH("Dn(waiting)",C1495)))</formula>
    </cfRule>
  </conditionalFormatting>
  <conditionalFormatting sqref="H1487:H1494">
    <cfRule type="containsBlanks" dxfId="1311" priority="1309">
      <formula>LEN(TRIM(H1487))=0</formula>
    </cfRule>
    <cfRule type="containsText" dxfId="1310" priority="1310" operator="containsText" text="Operational">
      <formula>NOT(ISERROR(SEARCH("Operational",H1487)))</formula>
    </cfRule>
    <cfRule type="containsText" dxfId="1309" priority="1311" operator="containsText" text="Dn(service)">
      <formula>NOT(ISERROR(SEARCH("Dn(service)",H1487)))</formula>
    </cfRule>
    <cfRule type="containsText" dxfId="1308" priority="1312" operator="containsText" text="Dn(waiting)">
      <formula>NOT(ISERROR(SEARCH("Dn(waiting)",H1487)))</formula>
    </cfRule>
  </conditionalFormatting>
  <conditionalFormatting sqref="F1484:F1488">
    <cfRule type="containsBlanks" dxfId="1307" priority="1305">
      <formula>LEN(TRIM(F1484))=0</formula>
    </cfRule>
    <cfRule type="containsText" dxfId="1306" priority="1306" operator="containsText" text="Operational">
      <formula>NOT(ISERROR(SEARCH("Operational",F1484)))</formula>
    </cfRule>
    <cfRule type="containsText" dxfId="1305" priority="1307" operator="containsText" text="Dn(service)">
      <formula>NOT(ISERROR(SEARCH("Dn(service)",F1484)))</formula>
    </cfRule>
    <cfRule type="containsText" dxfId="1304" priority="1308" operator="containsText" text="Dn(waiting)">
      <formula>NOT(ISERROR(SEARCH("Dn(waiting)",F1484)))</formula>
    </cfRule>
  </conditionalFormatting>
  <conditionalFormatting sqref="F1484:F1488">
    <cfRule type="containsBlanks" dxfId="1303" priority="1301">
      <formula>LEN(TRIM(F1484))=0</formula>
    </cfRule>
    <cfRule type="containsText" dxfId="1302" priority="1302" operator="containsText" text="Operational">
      <formula>NOT(ISERROR(SEARCH("Operational",F1484)))</formula>
    </cfRule>
    <cfRule type="containsText" dxfId="1301" priority="1303" operator="containsText" text="Dn(service)">
      <formula>NOT(ISERROR(SEARCH("Dn(service)",F1484)))</formula>
    </cfRule>
    <cfRule type="containsText" dxfId="1300" priority="1304" operator="containsText" text="Dn(waiting)">
      <formula>NOT(ISERROR(SEARCH("Dn(waiting)",F1484)))</formula>
    </cfRule>
  </conditionalFormatting>
  <conditionalFormatting sqref="F1500:F1502">
    <cfRule type="containsBlanks" dxfId="1299" priority="1297">
      <formula>LEN(TRIM(F1500))=0</formula>
    </cfRule>
    <cfRule type="containsText" dxfId="1298" priority="1298" operator="containsText" text="Operational">
      <formula>NOT(ISERROR(SEARCH("Operational",F1500)))</formula>
    </cfRule>
    <cfRule type="containsText" dxfId="1297" priority="1299" operator="containsText" text="Dn(service)">
      <formula>NOT(ISERROR(SEARCH("Dn(service)",F1500)))</formula>
    </cfRule>
    <cfRule type="containsText" dxfId="1296" priority="1300" operator="containsText" text="Dn(waiting)">
      <formula>NOT(ISERROR(SEARCH("Dn(waiting)",F1500)))</formula>
    </cfRule>
  </conditionalFormatting>
  <conditionalFormatting sqref="H1507">
    <cfRule type="containsBlanks" dxfId="1295" priority="1293">
      <formula>LEN(TRIM(H1507))=0</formula>
    </cfRule>
    <cfRule type="containsText" dxfId="1294" priority="1294" operator="containsText" text="Operational">
      <formula>NOT(ISERROR(SEARCH("Operational",H1507)))</formula>
    </cfRule>
    <cfRule type="containsText" dxfId="1293" priority="1295" operator="containsText" text="Dn(service)">
      <formula>NOT(ISERROR(SEARCH("Dn(service)",H1507)))</formula>
    </cfRule>
    <cfRule type="containsText" dxfId="1292" priority="1296" operator="containsText" text="Dn(waiting)">
      <formula>NOT(ISERROR(SEARCH("Dn(waiting)",H1507)))</formula>
    </cfRule>
  </conditionalFormatting>
  <conditionalFormatting sqref="C1500">
    <cfRule type="containsBlanks" dxfId="1291" priority="1289">
      <formula>LEN(TRIM(C1500))=0</formula>
    </cfRule>
    <cfRule type="containsText" dxfId="1290" priority="1290" operator="containsText" text="Operational">
      <formula>NOT(ISERROR(SEARCH("Operational",C1500)))</formula>
    </cfRule>
    <cfRule type="containsText" dxfId="1289" priority="1291" operator="containsText" text="Dn(service)">
      <formula>NOT(ISERROR(SEARCH("Dn(service)",C1500)))</formula>
    </cfRule>
    <cfRule type="containsText" dxfId="1288" priority="1292" operator="containsText" text="Dn(waiting)">
      <formula>NOT(ISERROR(SEARCH("Dn(waiting)",C1500)))</formula>
    </cfRule>
  </conditionalFormatting>
  <conditionalFormatting sqref="F1503">
    <cfRule type="containsBlanks" dxfId="1287" priority="1285">
      <formula>LEN(TRIM(F1503))=0</formula>
    </cfRule>
    <cfRule type="containsText" dxfId="1286" priority="1286" operator="containsText" text="Operational">
      <formula>NOT(ISERROR(SEARCH("Operational",F1503)))</formula>
    </cfRule>
    <cfRule type="containsText" dxfId="1285" priority="1287" operator="containsText" text="Dn(service)">
      <formula>NOT(ISERROR(SEARCH("Dn(service)",F1503)))</formula>
    </cfRule>
    <cfRule type="containsText" dxfId="1284" priority="1288" operator="containsText" text="Dn(waiting)">
      <formula>NOT(ISERROR(SEARCH("Dn(waiting)",F1503)))</formula>
    </cfRule>
  </conditionalFormatting>
  <conditionalFormatting sqref="H1487:H1494">
    <cfRule type="containsBlanks" dxfId="1283" priority="1281">
      <formula>LEN(TRIM(H1487))=0</formula>
    </cfRule>
    <cfRule type="containsText" dxfId="1282" priority="1282" operator="containsText" text="Operational">
      <formula>NOT(ISERROR(SEARCH("Operational",H1487)))</formula>
    </cfRule>
    <cfRule type="containsText" dxfId="1281" priority="1283" operator="containsText" text="Dn(service)">
      <formula>NOT(ISERROR(SEARCH("Dn(service)",H1487)))</formula>
    </cfRule>
    <cfRule type="containsText" dxfId="1280" priority="1284" operator="containsText" text="Dn(waiting)">
      <formula>NOT(ISERROR(SEARCH("Dn(waiting)",H1487)))</formula>
    </cfRule>
  </conditionalFormatting>
  <conditionalFormatting sqref="H1504 H1506">
    <cfRule type="containsBlanks" dxfId="1279" priority="1277">
      <formula>LEN(TRIM(H1504))=0</formula>
    </cfRule>
    <cfRule type="containsText" dxfId="1278" priority="1278" operator="containsText" text="Operational">
      <formula>NOT(ISERROR(SEARCH("Operational",H1504)))</formula>
    </cfRule>
    <cfRule type="containsText" dxfId="1277" priority="1279" operator="containsText" text="Dn(service)">
      <formula>NOT(ISERROR(SEARCH("Dn(service)",H1504)))</formula>
    </cfRule>
    <cfRule type="containsText" dxfId="1276" priority="1280" operator="containsText" text="Dn(waiting)">
      <formula>NOT(ISERROR(SEARCH("Dn(waiting)",H1504)))</formula>
    </cfRule>
  </conditionalFormatting>
  <conditionalFormatting sqref="E1427">
    <cfRule type="containsBlanks" dxfId="1275" priority="1273">
      <formula>LEN(TRIM(E1427))=0</formula>
    </cfRule>
    <cfRule type="containsText" dxfId="1274" priority="1274" operator="containsText" text="Operational">
      <formula>NOT(ISERROR(SEARCH("Operational",E1427)))</formula>
    </cfRule>
    <cfRule type="containsText" dxfId="1273" priority="1275" operator="containsText" text="Dn(service)">
      <formula>NOT(ISERROR(SEARCH("Dn(service)",E1427)))</formula>
    </cfRule>
    <cfRule type="containsText" dxfId="1272" priority="1276" operator="containsText" text="Dn(waiting)">
      <formula>NOT(ISERROR(SEARCH("Dn(waiting)",E1427)))</formula>
    </cfRule>
  </conditionalFormatting>
  <conditionalFormatting sqref="E1398">
    <cfRule type="containsBlanks" dxfId="1271" priority="1269">
      <formula>LEN(TRIM(E1398))=0</formula>
    </cfRule>
    <cfRule type="containsText" dxfId="1270" priority="1270" operator="containsText" text="Operational">
      <formula>NOT(ISERROR(SEARCH("Operational",E1398)))</formula>
    </cfRule>
    <cfRule type="containsText" dxfId="1269" priority="1271" operator="containsText" text="Dn(service)">
      <formula>NOT(ISERROR(SEARCH("Dn(service)",E1398)))</formula>
    </cfRule>
    <cfRule type="containsText" dxfId="1268" priority="1272" operator="containsText" text="Dn(waiting)">
      <formula>NOT(ISERROR(SEARCH("Dn(waiting)",E1398)))</formula>
    </cfRule>
  </conditionalFormatting>
  <conditionalFormatting sqref="E1399">
    <cfRule type="containsBlanks" dxfId="1267" priority="1265">
      <formula>LEN(TRIM(E1399))=0</formula>
    </cfRule>
    <cfRule type="containsText" dxfId="1266" priority="1266" operator="containsText" text="Operational">
      <formula>NOT(ISERROR(SEARCH("Operational",E1399)))</formula>
    </cfRule>
    <cfRule type="containsText" dxfId="1265" priority="1267" operator="containsText" text="Dn(service)">
      <formula>NOT(ISERROR(SEARCH("Dn(service)",E1399)))</formula>
    </cfRule>
    <cfRule type="containsText" dxfId="1264" priority="1268" operator="containsText" text="Dn(waiting)">
      <formula>NOT(ISERROR(SEARCH("Dn(waiting)",E1399)))</formula>
    </cfRule>
  </conditionalFormatting>
  <conditionalFormatting sqref="F1345">
    <cfRule type="containsBlanks" dxfId="1263" priority="1261">
      <formula>LEN(TRIM(F1345))=0</formula>
    </cfRule>
    <cfRule type="containsText" dxfId="1262" priority="1262" operator="containsText" text="Operational">
      <formula>NOT(ISERROR(SEARCH("Operational",F1345)))</formula>
    </cfRule>
    <cfRule type="containsText" dxfId="1261" priority="1263" operator="containsText" text="Dn(service)">
      <formula>NOT(ISERROR(SEARCH("Dn(service)",F1345)))</formula>
    </cfRule>
    <cfRule type="containsText" dxfId="1260" priority="1264" operator="containsText" text="Dn(waiting)">
      <formula>NOT(ISERROR(SEARCH("Dn(waiting)",F1345)))</formula>
    </cfRule>
  </conditionalFormatting>
  <conditionalFormatting sqref="G1460">
    <cfRule type="containsBlanks" dxfId="1259" priority="1257">
      <formula>LEN(TRIM(G1460))=0</formula>
    </cfRule>
    <cfRule type="containsText" dxfId="1258" priority="1258" operator="containsText" text="Operational">
      <formula>NOT(ISERROR(SEARCH("Operational",G1460)))</formula>
    </cfRule>
    <cfRule type="containsText" dxfId="1257" priority="1259" operator="containsText" text="Dn(service)">
      <formula>NOT(ISERROR(SEARCH("Dn(service)",G1460)))</formula>
    </cfRule>
    <cfRule type="containsText" dxfId="1256" priority="1260" operator="containsText" text="Dn(waiting)">
      <formula>NOT(ISERROR(SEARCH("Dn(waiting)",G1460)))</formula>
    </cfRule>
  </conditionalFormatting>
  <conditionalFormatting sqref="H1446">
    <cfRule type="containsBlanks" dxfId="1255" priority="1253">
      <formula>LEN(TRIM(H1446))=0</formula>
    </cfRule>
    <cfRule type="containsText" dxfId="1254" priority="1254" operator="containsText" text="Operational">
      <formula>NOT(ISERROR(SEARCH("Operational",H1446)))</formula>
    </cfRule>
    <cfRule type="containsText" dxfId="1253" priority="1255" operator="containsText" text="Dn(service)">
      <formula>NOT(ISERROR(SEARCH("Dn(service)",H1446)))</formula>
    </cfRule>
    <cfRule type="containsText" dxfId="1252" priority="1256" operator="containsText" text="Dn(waiting)">
      <formula>NOT(ISERROR(SEARCH("Dn(waiting)",H1446)))</formula>
    </cfRule>
  </conditionalFormatting>
  <conditionalFormatting sqref="I1432">
    <cfRule type="containsBlanks" dxfId="1251" priority="1249">
      <formula>LEN(TRIM(I1432))=0</formula>
    </cfRule>
    <cfRule type="containsText" dxfId="1250" priority="1250" operator="containsText" text="Operational">
      <formula>NOT(ISERROR(SEARCH("Operational",I1432)))</formula>
    </cfRule>
    <cfRule type="containsText" dxfId="1249" priority="1251" operator="containsText" text="Dn(service)">
      <formula>NOT(ISERROR(SEARCH("Dn(service)",I1432)))</formula>
    </cfRule>
    <cfRule type="containsText" dxfId="1248" priority="1252" operator="containsText" text="Dn(waiting)">
      <formula>NOT(ISERROR(SEARCH("Dn(waiting)",I1432)))</formula>
    </cfRule>
  </conditionalFormatting>
  <conditionalFormatting sqref="I1431">
    <cfRule type="containsBlanks" dxfId="1247" priority="1245">
      <formula>LEN(TRIM(I1431))=0</formula>
    </cfRule>
    <cfRule type="containsText" dxfId="1246" priority="1246" operator="containsText" text="Operational">
      <formula>NOT(ISERROR(SEARCH("Operational",I1431)))</formula>
    </cfRule>
    <cfRule type="containsText" dxfId="1245" priority="1247" operator="containsText" text="Dn(service)">
      <formula>NOT(ISERROR(SEARCH("Dn(service)",I1431)))</formula>
    </cfRule>
    <cfRule type="containsText" dxfId="1244" priority="1248" operator="containsText" text="Dn(waiting)">
      <formula>NOT(ISERROR(SEARCH("Dn(waiting)",I1431)))</formula>
    </cfRule>
  </conditionalFormatting>
  <conditionalFormatting sqref="H1342">
    <cfRule type="containsBlanks" dxfId="1243" priority="1241">
      <formula>LEN(TRIM(H1342))=0</formula>
    </cfRule>
    <cfRule type="containsText" dxfId="1242" priority="1242" operator="containsText" text="Operational">
      <formula>NOT(ISERROR(SEARCH("Operational",H1342)))</formula>
    </cfRule>
    <cfRule type="containsText" dxfId="1241" priority="1243" operator="containsText" text="Dn(service)">
      <formula>NOT(ISERROR(SEARCH("Dn(service)",H1342)))</formula>
    </cfRule>
    <cfRule type="containsText" dxfId="1240" priority="1244" operator="containsText" text="Dn(waiting)">
      <formula>NOT(ISERROR(SEARCH("Dn(waiting)",H1342)))</formula>
    </cfRule>
  </conditionalFormatting>
  <conditionalFormatting sqref="H1343">
    <cfRule type="containsBlanks" dxfId="1239" priority="1237">
      <formula>LEN(TRIM(H1343))=0</formula>
    </cfRule>
    <cfRule type="containsText" dxfId="1238" priority="1238" operator="containsText" text="Operational">
      <formula>NOT(ISERROR(SEARCH("Operational",H1343)))</formula>
    </cfRule>
    <cfRule type="containsText" dxfId="1237" priority="1239" operator="containsText" text="Dn(service)">
      <formula>NOT(ISERROR(SEARCH("Dn(service)",H1343)))</formula>
    </cfRule>
    <cfRule type="containsText" dxfId="1236" priority="1240" operator="containsText" text="Dn(waiting)">
      <formula>NOT(ISERROR(SEARCH("Dn(waiting)",H1343)))</formula>
    </cfRule>
  </conditionalFormatting>
  <conditionalFormatting sqref="H1344">
    <cfRule type="containsBlanks" dxfId="1235" priority="1233">
      <formula>LEN(TRIM(H1344))=0</formula>
    </cfRule>
    <cfRule type="containsText" dxfId="1234" priority="1234" operator="containsText" text="Operational">
      <formula>NOT(ISERROR(SEARCH("Operational",H1344)))</formula>
    </cfRule>
    <cfRule type="containsText" dxfId="1233" priority="1235" operator="containsText" text="Dn(service)">
      <formula>NOT(ISERROR(SEARCH("Dn(service)",H1344)))</formula>
    </cfRule>
    <cfRule type="containsText" dxfId="1232" priority="1236" operator="containsText" text="Dn(waiting)">
      <formula>NOT(ISERROR(SEARCH("Dn(waiting)",H1344)))</formula>
    </cfRule>
  </conditionalFormatting>
  <conditionalFormatting sqref="C1345">
    <cfRule type="containsBlanks" dxfId="1231" priority="1229">
      <formula>LEN(TRIM(C1345))=0</formula>
    </cfRule>
    <cfRule type="containsText" dxfId="1230" priority="1230" operator="containsText" text="Operational">
      <formula>NOT(ISERROR(SEARCH("Operational",C1345)))</formula>
    </cfRule>
    <cfRule type="containsText" dxfId="1229" priority="1231" operator="containsText" text="Dn(service)">
      <formula>NOT(ISERROR(SEARCH("Dn(service)",C1345)))</formula>
    </cfRule>
    <cfRule type="containsText" dxfId="1228" priority="1232" operator="containsText" text="Dn(waiting)">
      <formula>NOT(ISERROR(SEARCH("Dn(waiting)",C1345)))</formula>
    </cfRule>
  </conditionalFormatting>
  <conditionalFormatting sqref="C1346">
    <cfRule type="containsBlanks" dxfId="1227" priority="1225">
      <formula>LEN(TRIM(C1346))=0</formula>
    </cfRule>
    <cfRule type="containsText" dxfId="1226" priority="1226" operator="containsText" text="Operational">
      <formula>NOT(ISERROR(SEARCH("Operational",C1346)))</formula>
    </cfRule>
    <cfRule type="containsText" dxfId="1225" priority="1227" operator="containsText" text="Dn(service)">
      <formula>NOT(ISERROR(SEARCH("Dn(service)",C1346)))</formula>
    </cfRule>
    <cfRule type="containsText" dxfId="1224" priority="1228" operator="containsText" text="Dn(waiting)">
      <formula>NOT(ISERROR(SEARCH("Dn(waiting)",C1346)))</formula>
    </cfRule>
  </conditionalFormatting>
  <conditionalFormatting sqref="C1347">
    <cfRule type="containsBlanks" dxfId="1223" priority="1221">
      <formula>LEN(TRIM(C1347))=0</formula>
    </cfRule>
    <cfRule type="containsText" dxfId="1222" priority="1222" operator="containsText" text="Operational">
      <formula>NOT(ISERROR(SEARCH("Operational",C1347)))</formula>
    </cfRule>
    <cfRule type="containsText" dxfId="1221" priority="1223" operator="containsText" text="Dn(service)">
      <formula>NOT(ISERROR(SEARCH("Dn(service)",C1347)))</formula>
    </cfRule>
    <cfRule type="containsText" dxfId="1220" priority="1224" operator="containsText" text="Dn(waiting)">
      <formula>NOT(ISERROR(SEARCH("Dn(waiting)",C1347)))</formula>
    </cfRule>
  </conditionalFormatting>
  <conditionalFormatting sqref="C1348">
    <cfRule type="containsBlanks" dxfId="1219" priority="1217">
      <formula>LEN(TRIM(C1348))=0</formula>
    </cfRule>
    <cfRule type="containsText" dxfId="1218" priority="1218" operator="containsText" text="Operational">
      <formula>NOT(ISERROR(SEARCH("Operational",C1348)))</formula>
    </cfRule>
    <cfRule type="containsText" dxfId="1217" priority="1219" operator="containsText" text="Dn(service)">
      <formula>NOT(ISERROR(SEARCH("Dn(service)",C1348)))</formula>
    </cfRule>
    <cfRule type="containsText" dxfId="1216" priority="1220" operator="containsText" text="Dn(waiting)">
      <formula>NOT(ISERROR(SEARCH("Dn(waiting)",C1348)))</formula>
    </cfRule>
  </conditionalFormatting>
  <conditionalFormatting sqref="F1349">
    <cfRule type="containsBlanks" dxfId="1215" priority="1213">
      <formula>LEN(TRIM(F1349))=0</formula>
    </cfRule>
    <cfRule type="containsText" dxfId="1214" priority="1214" operator="containsText" text="Operational">
      <formula>NOT(ISERROR(SEARCH("Operational",F1349)))</formula>
    </cfRule>
    <cfRule type="containsText" dxfId="1213" priority="1215" operator="containsText" text="Dn(service)">
      <formula>NOT(ISERROR(SEARCH("Dn(service)",F1349)))</formula>
    </cfRule>
    <cfRule type="containsText" dxfId="1212" priority="1216" operator="containsText" text="Dn(waiting)">
      <formula>NOT(ISERROR(SEARCH("Dn(waiting)",F1349)))</formula>
    </cfRule>
  </conditionalFormatting>
  <conditionalFormatting sqref="F1350">
    <cfRule type="containsBlanks" dxfId="1211" priority="1209">
      <formula>LEN(TRIM(F1350))=0</formula>
    </cfRule>
    <cfRule type="containsText" dxfId="1210" priority="1210" operator="containsText" text="Operational">
      <formula>NOT(ISERROR(SEARCH("Operational",F1350)))</formula>
    </cfRule>
    <cfRule type="containsText" dxfId="1209" priority="1211" operator="containsText" text="Dn(service)">
      <formula>NOT(ISERROR(SEARCH("Dn(service)",F1350)))</formula>
    </cfRule>
    <cfRule type="containsText" dxfId="1208" priority="1212" operator="containsText" text="Dn(waiting)">
      <formula>NOT(ISERROR(SEARCH("Dn(waiting)",F1350)))</formula>
    </cfRule>
  </conditionalFormatting>
  <conditionalFormatting sqref="F1351">
    <cfRule type="containsBlanks" dxfId="1207" priority="1205">
      <formula>LEN(TRIM(F1351))=0</formula>
    </cfRule>
    <cfRule type="containsText" dxfId="1206" priority="1206" operator="containsText" text="Operational">
      <formula>NOT(ISERROR(SEARCH("Operational",F1351)))</formula>
    </cfRule>
    <cfRule type="containsText" dxfId="1205" priority="1207" operator="containsText" text="Dn(service)">
      <formula>NOT(ISERROR(SEARCH("Dn(service)",F1351)))</formula>
    </cfRule>
    <cfRule type="containsText" dxfId="1204" priority="1208" operator="containsText" text="Dn(waiting)">
      <formula>NOT(ISERROR(SEARCH("Dn(waiting)",F1351)))</formula>
    </cfRule>
  </conditionalFormatting>
  <conditionalFormatting sqref="F1352">
    <cfRule type="containsBlanks" dxfId="1203" priority="1201">
      <formula>LEN(TRIM(F1352))=0</formula>
    </cfRule>
    <cfRule type="containsText" dxfId="1202" priority="1202" operator="containsText" text="Operational">
      <formula>NOT(ISERROR(SEARCH("Operational",F1352)))</formula>
    </cfRule>
    <cfRule type="containsText" dxfId="1201" priority="1203" operator="containsText" text="Dn(service)">
      <formula>NOT(ISERROR(SEARCH("Dn(service)",F1352)))</formula>
    </cfRule>
    <cfRule type="containsText" dxfId="1200" priority="1204" operator="containsText" text="Dn(waiting)">
      <formula>NOT(ISERROR(SEARCH("Dn(waiting)",F1352)))</formula>
    </cfRule>
  </conditionalFormatting>
  <conditionalFormatting sqref="G1353">
    <cfRule type="containsBlanks" dxfId="1199" priority="1197">
      <formula>LEN(TRIM(G1353))=0</formula>
    </cfRule>
    <cfRule type="containsText" dxfId="1198" priority="1198" operator="containsText" text="Operational">
      <formula>NOT(ISERROR(SEARCH("Operational",G1353)))</formula>
    </cfRule>
    <cfRule type="containsText" dxfId="1197" priority="1199" operator="containsText" text="Dn(service)">
      <formula>NOT(ISERROR(SEARCH("Dn(service)",G1353)))</formula>
    </cfRule>
    <cfRule type="containsText" dxfId="1196" priority="1200" operator="containsText" text="Dn(waiting)">
      <formula>NOT(ISERROR(SEARCH("Dn(waiting)",G1353)))</formula>
    </cfRule>
  </conditionalFormatting>
  <conditionalFormatting sqref="G1354">
    <cfRule type="containsBlanks" dxfId="1195" priority="1193">
      <formula>LEN(TRIM(G1354))=0</formula>
    </cfRule>
    <cfRule type="containsText" dxfId="1194" priority="1194" operator="containsText" text="Operational">
      <formula>NOT(ISERROR(SEARCH("Operational",G1354)))</formula>
    </cfRule>
    <cfRule type="containsText" dxfId="1193" priority="1195" operator="containsText" text="Dn(service)">
      <formula>NOT(ISERROR(SEARCH("Dn(service)",G1354)))</formula>
    </cfRule>
    <cfRule type="containsText" dxfId="1192" priority="1196" operator="containsText" text="Dn(waiting)">
      <formula>NOT(ISERROR(SEARCH("Dn(waiting)",G1354)))</formula>
    </cfRule>
  </conditionalFormatting>
  <conditionalFormatting sqref="G1355">
    <cfRule type="containsBlanks" dxfId="1191" priority="1189">
      <formula>LEN(TRIM(G1355))=0</formula>
    </cfRule>
    <cfRule type="containsText" dxfId="1190" priority="1190" operator="containsText" text="Operational">
      <formula>NOT(ISERROR(SEARCH("Operational",G1355)))</formula>
    </cfRule>
    <cfRule type="containsText" dxfId="1189" priority="1191" operator="containsText" text="Dn(service)">
      <formula>NOT(ISERROR(SEARCH("Dn(service)",G1355)))</formula>
    </cfRule>
    <cfRule type="containsText" dxfId="1188" priority="1192" operator="containsText" text="Dn(waiting)">
      <formula>NOT(ISERROR(SEARCH("Dn(waiting)",G1355)))</formula>
    </cfRule>
  </conditionalFormatting>
  <conditionalFormatting sqref="G1356">
    <cfRule type="containsBlanks" dxfId="1187" priority="1185">
      <formula>LEN(TRIM(G1356))=0</formula>
    </cfRule>
    <cfRule type="containsText" dxfId="1186" priority="1186" operator="containsText" text="Operational">
      <formula>NOT(ISERROR(SEARCH("Operational",G1356)))</formula>
    </cfRule>
    <cfRule type="containsText" dxfId="1185" priority="1187" operator="containsText" text="Dn(service)">
      <formula>NOT(ISERROR(SEARCH("Dn(service)",G1356)))</formula>
    </cfRule>
    <cfRule type="containsText" dxfId="1184" priority="1188" operator="containsText" text="Dn(waiting)">
      <formula>NOT(ISERROR(SEARCH("Dn(waiting)",G1356)))</formula>
    </cfRule>
  </conditionalFormatting>
  <conditionalFormatting sqref="G1357">
    <cfRule type="containsBlanks" dxfId="1183" priority="1181">
      <formula>LEN(TRIM(G1357))=0</formula>
    </cfRule>
    <cfRule type="containsText" dxfId="1182" priority="1182" operator="containsText" text="Operational">
      <formula>NOT(ISERROR(SEARCH("Operational",G1357)))</formula>
    </cfRule>
    <cfRule type="containsText" dxfId="1181" priority="1183" operator="containsText" text="Dn(service)">
      <formula>NOT(ISERROR(SEARCH("Dn(service)",G1357)))</formula>
    </cfRule>
    <cfRule type="containsText" dxfId="1180" priority="1184" operator="containsText" text="Dn(waiting)">
      <formula>NOT(ISERROR(SEARCH("Dn(waiting)",G1357)))</formula>
    </cfRule>
  </conditionalFormatting>
  <conditionalFormatting sqref="E1358">
    <cfRule type="containsBlanks" dxfId="1179" priority="1177">
      <formula>LEN(TRIM(E1358))=0</formula>
    </cfRule>
    <cfRule type="containsText" dxfId="1178" priority="1178" operator="containsText" text="Operational">
      <formula>NOT(ISERROR(SEARCH("Operational",E1358)))</formula>
    </cfRule>
    <cfRule type="containsText" dxfId="1177" priority="1179" operator="containsText" text="Dn(service)">
      <formula>NOT(ISERROR(SEARCH("Dn(service)",E1358)))</formula>
    </cfRule>
    <cfRule type="containsText" dxfId="1176" priority="1180" operator="containsText" text="Dn(waiting)">
      <formula>NOT(ISERROR(SEARCH("Dn(waiting)",E1358)))</formula>
    </cfRule>
  </conditionalFormatting>
  <conditionalFormatting sqref="E1359">
    <cfRule type="containsBlanks" dxfId="1175" priority="1173">
      <formula>LEN(TRIM(E1359))=0</formula>
    </cfRule>
    <cfRule type="containsText" dxfId="1174" priority="1174" operator="containsText" text="Operational">
      <formula>NOT(ISERROR(SEARCH("Operational",E1359)))</formula>
    </cfRule>
    <cfRule type="containsText" dxfId="1173" priority="1175" operator="containsText" text="Dn(service)">
      <formula>NOT(ISERROR(SEARCH("Dn(service)",E1359)))</formula>
    </cfRule>
    <cfRule type="containsText" dxfId="1172" priority="1176" operator="containsText" text="Dn(waiting)">
      <formula>NOT(ISERROR(SEARCH("Dn(waiting)",E1359)))</formula>
    </cfRule>
  </conditionalFormatting>
  <conditionalFormatting sqref="E1360">
    <cfRule type="containsBlanks" dxfId="1171" priority="1169">
      <formula>LEN(TRIM(E1360))=0</formula>
    </cfRule>
    <cfRule type="containsText" dxfId="1170" priority="1170" operator="containsText" text="Operational">
      <formula>NOT(ISERROR(SEARCH("Operational",E1360)))</formula>
    </cfRule>
    <cfRule type="containsText" dxfId="1169" priority="1171" operator="containsText" text="Dn(service)">
      <formula>NOT(ISERROR(SEARCH("Dn(service)",E1360)))</formula>
    </cfRule>
    <cfRule type="containsText" dxfId="1168" priority="1172" operator="containsText" text="Dn(waiting)">
      <formula>NOT(ISERROR(SEARCH("Dn(waiting)",E1360)))</formula>
    </cfRule>
  </conditionalFormatting>
  <conditionalFormatting sqref="E1361">
    <cfRule type="containsBlanks" dxfId="1167" priority="1165">
      <formula>LEN(TRIM(E1361))=0</formula>
    </cfRule>
    <cfRule type="containsText" dxfId="1166" priority="1166" operator="containsText" text="Operational">
      <formula>NOT(ISERROR(SEARCH("Operational",E1361)))</formula>
    </cfRule>
    <cfRule type="containsText" dxfId="1165" priority="1167" operator="containsText" text="Dn(service)">
      <formula>NOT(ISERROR(SEARCH("Dn(service)",E1361)))</formula>
    </cfRule>
    <cfRule type="containsText" dxfId="1164" priority="1168" operator="containsText" text="Dn(waiting)">
      <formula>NOT(ISERROR(SEARCH("Dn(waiting)",E1361)))</formula>
    </cfRule>
  </conditionalFormatting>
  <conditionalFormatting sqref="E1362">
    <cfRule type="containsBlanks" dxfId="1163" priority="1161">
      <formula>LEN(TRIM(E1362))=0</formula>
    </cfRule>
    <cfRule type="containsText" dxfId="1162" priority="1162" operator="containsText" text="Operational">
      <formula>NOT(ISERROR(SEARCH("Operational",E1362)))</formula>
    </cfRule>
    <cfRule type="containsText" dxfId="1161" priority="1163" operator="containsText" text="Dn(service)">
      <formula>NOT(ISERROR(SEARCH("Dn(service)",E1362)))</formula>
    </cfRule>
    <cfRule type="containsText" dxfId="1160" priority="1164" operator="containsText" text="Dn(waiting)">
      <formula>NOT(ISERROR(SEARCH("Dn(waiting)",E1362)))</formula>
    </cfRule>
  </conditionalFormatting>
  <conditionalFormatting sqref="I1363">
    <cfRule type="containsBlanks" dxfId="1159" priority="1157">
      <formula>LEN(TRIM(I1363))=0</formula>
    </cfRule>
    <cfRule type="containsText" dxfId="1158" priority="1158" operator="containsText" text="Operational">
      <formula>NOT(ISERROR(SEARCH("Operational",I1363)))</formula>
    </cfRule>
    <cfRule type="containsText" dxfId="1157" priority="1159" operator="containsText" text="Dn(service)">
      <formula>NOT(ISERROR(SEARCH("Dn(service)",I1363)))</formula>
    </cfRule>
    <cfRule type="containsText" dxfId="1156" priority="1160" operator="containsText" text="Dn(waiting)">
      <formula>NOT(ISERROR(SEARCH("Dn(waiting)",I1363)))</formula>
    </cfRule>
  </conditionalFormatting>
  <conditionalFormatting sqref="I1364">
    <cfRule type="containsBlanks" dxfId="1155" priority="1153">
      <formula>LEN(TRIM(I1364))=0</formula>
    </cfRule>
    <cfRule type="containsText" dxfId="1154" priority="1154" operator="containsText" text="Operational">
      <formula>NOT(ISERROR(SEARCH("Operational",I1364)))</formula>
    </cfRule>
    <cfRule type="containsText" dxfId="1153" priority="1155" operator="containsText" text="Dn(service)">
      <formula>NOT(ISERROR(SEARCH("Dn(service)",I1364)))</formula>
    </cfRule>
    <cfRule type="containsText" dxfId="1152" priority="1156" operator="containsText" text="Dn(waiting)">
      <formula>NOT(ISERROR(SEARCH("Dn(waiting)",I1364)))</formula>
    </cfRule>
  </conditionalFormatting>
  <conditionalFormatting sqref="I1365">
    <cfRule type="containsBlanks" dxfId="1151" priority="1149">
      <formula>LEN(TRIM(I1365))=0</formula>
    </cfRule>
    <cfRule type="containsText" dxfId="1150" priority="1150" operator="containsText" text="Operational">
      <formula>NOT(ISERROR(SEARCH("Operational",I1365)))</formula>
    </cfRule>
    <cfRule type="containsText" dxfId="1149" priority="1151" operator="containsText" text="Dn(service)">
      <formula>NOT(ISERROR(SEARCH("Dn(service)",I1365)))</formula>
    </cfRule>
    <cfRule type="containsText" dxfId="1148" priority="1152" operator="containsText" text="Dn(waiting)">
      <formula>NOT(ISERROR(SEARCH("Dn(waiting)",I1365)))</formula>
    </cfRule>
  </conditionalFormatting>
  <conditionalFormatting sqref="I1366">
    <cfRule type="containsBlanks" dxfId="1147" priority="1145">
      <formula>LEN(TRIM(I1366))=0</formula>
    </cfRule>
    <cfRule type="containsText" dxfId="1146" priority="1146" operator="containsText" text="Operational">
      <formula>NOT(ISERROR(SEARCH("Operational",I1366)))</formula>
    </cfRule>
    <cfRule type="containsText" dxfId="1145" priority="1147" operator="containsText" text="Dn(service)">
      <formula>NOT(ISERROR(SEARCH("Dn(service)",I1366)))</formula>
    </cfRule>
    <cfRule type="containsText" dxfId="1144" priority="1148" operator="containsText" text="Dn(waiting)">
      <formula>NOT(ISERROR(SEARCH("Dn(waiting)",I1366)))</formula>
    </cfRule>
  </conditionalFormatting>
  <conditionalFormatting sqref="I1367">
    <cfRule type="containsBlanks" dxfId="1143" priority="1141">
      <formula>LEN(TRIM(I1367))=0</formula>
    </cfRule>
    <cfRule type="containsText" dxfId="1142" priority="1142" operator="containsText" text="Operational">
      <formula>NOT(ISERROR(SEARCH("Operational",I1367)))</formula>
    </cfRule>
    <cfRule type="containsText" dxfId="1141" priority="1143" operator="containsText" text="Dn(service)">
      <formula>NOT(ISERROR(SEARCH("Dn(service)",I1367)))</formula>
    </cfRule>
    <cfRule type="containsText" dxfId="1140" priority="1144" operator="containsText" text="Dn(waiting)">
      <formula>NOT(ISERROR(SEARCH("Dn(waiting)",I1367)))</formula>
    </cfRule>
  </conditionalFormatting>
  <conditionalFormatting sqref="D1368">
    <cfRule type="containsBlanks" dxfId="1139" priority="1137">
      <formula>LEN(TRIM(D1368))=0</formula>
    </cfRule>
    <cfRule type="containsText" dxfId="1138" priority="1138" operator="containsText" text="Operational">
      <formula>NOT(ISERROR(SEARCH("Operational",D1368)))</formula>
    </cfRule>
    <cfRule type="containsText" dxfId="1137" priority="1139" operator="containsText" text="Dn(service)">
      <formula>NOT(ISERROR(SEARCH("Dn(service)",D1368)))</formula>
    </cfRule>
    <cfRule type="containsText" dxfId="1136" priority="1140" operator="containsText" text="Dn(waiting)">
      <formula>NOT(ISERROR(SEARCH("Dn(waiting)",D1368)))</formula>
    </cfRule>
  </conditionalFormatting>
  <conditionalFormatting sqref="D1369">
    <cfRule type="containsBlanks" dxfId="1135" priority="1133">
      <formula>LEN(TRIM(D1369))=0</formula>
    </cfRule>
    <cfRule type="containsText" dxfId="1134" priority="1134" operator="containsText" text="Operational">
      <formula>NOT(ISERROR(SEARCH("Operational",D1369)))</formula>
    </cfRule>
    <cfRule type="containsText" dxfId="1133" priority="1135" operator="containsText" text="Dn(service)">
      <formula>NOT(ISERROR(SEARCH("Dn(service)",D1369)))</formula>
    </cfRule>
    <cfRule type="containsText" dxfId="1132" priority="1136" operator="containsText" text="Dn(waiting)">
      <formula>NOT(ISERROR(SEARCH("Dn(waiting)",D1369)))</formula>
    </cfRule>
  </conditionalFormatting>
  <conditionalFormatting sqref="D1370">
    <cfRule type="containsBlanks" dxfId="1131" priority="1129">
      <formula>LEN(TRIM(D1370))=0</formula>
    </cfRule>
    <cfRule type="containsText" dxfId="1130" priority="1130" operator="containsText" text="Operational">
      <formula>NOT(ISERROR(SEARCH("Operational",D1370)))</formula>
    </cfRule>
    <cfRule type="containsText" dxfId="1129" priority="1131" operator="containsText" text="Dn(service)">
      <formula>NOT(ISERROR(SEARCH("Dn(service)",D1370)))</formula>
    </cfRule>
    <cfRule type="containsText" dxfId="1128" priority="1132" operator="containsText" text="Dn(waiting)">
      <formula>NOT(ISERROR(SEARCH("Dn(waiting)",D1370)))</formula>
    </cfRule>
  </conditionalFormatting>
  <conditionalFormatting sqref="D1371">
    <cfRule type="containsBlanks" dxfId="1127" priority="1125">
      <formula>LEN(TRIM(D1371))=0</formula>
    </cfRule>
    <cfRule type="containsText" dxfId="1126" priority="1126" operator="containsText" text="Operational">
      <formula>NOT(ISERROR(SEARCH("Operational",D1371)))</formula>
    </cfRule>
    <cfRule type="containsText" dxfId="1125" priority="1127" operator="containsText" text="Dn(service)">
      <formula>NOT(ISERROR(SEARCH("Dn(service)",D1371)))</formula>
    </cfRule>
    <cfRule type="containsText" dxfId="1124" priority="1128" operator="containsText" text="Dn(waiting)">
      <formula>NOT(ISERROR(SEARCH("Dn(waiting)",D1371)))</formula>
    </cfRule>
  </conditionalFormatting>
  <conditionalFormatting sqref="H1372">
    <cfRule type="containsBlanks" dxfId="1123" priority="1121">
      <formula>LEN(TRIM(H1372))=0</formula>
    </cfRule>
    <cfRule type="containsText" dxfId="1122" priority="1122" operator="containsText" text="Operational">
      <formula>NOT(ISERROR(SEARCH("Operational",H1372)))</formula>
    </cfRule>
    <cfRule type="containsText" dxfId="1121" priority="1123" operator="containsText" text="Dn(service)">
      <formula>NOT(ISERROR(SEARCH("Dn(service)",H1372)))</formula>
    </cfRule>
    <cfRule type="containsText" dxfId="1120" priority="1124" operator="containsText" text="Dn(waiting)">
      <formula>NOT(ISERROR(SEARCH("Dn(waiting)",H1372)))</formula>
    </cfRule>
  </conditionalFormatting>
  <conditionalFormatting sqref="H1373">
    <cfRule type="containsBlanks" dxfId="1119" priority="1117">
      <formula>LEN(TRIM(H1373))=0</formula>
    </cfRule>
    <cfRule type="containsText" dxfId="1118" priority="1118" operator="containsText" text="Operational">
      <formula>NOT(ISERROR(SEARCH("Operational",H1373)))</formula>
    </cfRule>
    <cfRule type="containsText" dxfId="1117" priority="1119" operator="containsText" text="Dn(service)">
      <formula>NOT(ISERROR(SEARCH("Dn(service)",H1373)))</formula>
    </cfRule>
    <cfRule type="containsText" dxfId="1116" priority="1120" operator="containsText" text="Dn(waiting)">
      <formula>NOT(ISERROR(SEARCH("Dn(waiting)",H1373)))</formula>
    </cfRule>
  </conditionalFormatting>
  <conditionalFormatting sqref="H1374">
    <cfRule type="containsBlanks" dxfId="1115" priority="1113">
      <formula>LEN(TRIM(H1374))=0</formula>
    </cfRule>
    <cfRule type="containsText" dxfId="1114" priority="1114" operator="containsText" text="Operational">
      <formula>NOT(ISERROR(SEARCH("Operational",H1374)))</formula>
    </cfRule>
    <cfRule type="containsText" dxfId="1113" priority="1115" operator="containsText" text="Dn(service)">
      <formula>NOT(ISERROR(SEARCH("Dn(service)",H1374)))</formula>
    </cfRule>
    <cfRule type="containsText" dxfId="1112" priority="1116" operator="containsText" text="Dn(waiting)">
      <formula>NOT(ISERROR(SEARCH("Dn(waiting)",H1374)))</formula>
    </cfRule>
  </conditionalFormatting>
  <conditionalFormatting sqref="H1375">
    <cfRule type="containsBlanks" dxfId="1111" priority="1109">
      <formula>LEN(TRIM(H1375))=0</formula>
    </cfRule>
    <cfRule type="containsText" dxfId="1110" priority="1110" operator="containsText" text="Operational">
      <formula>NOT(ISERROR(SEARCH("Operational",H1375)))</formula>
    </cfRule>
    <cfRule type="containsText" dxfId="1109" priority="1111" operator="containsText" text="Dn(service)">
      <formula>NOT(ISERROR(SEARCH("Dn(service)",H1375)))</formula>
    </cfRule>
    <cfRule type="containsText" dxfId="1108" priority="1112" operator="containsText" text="Dn(waiting)">
      <formula>NOT(ISERROR(SEARCH("Dn(waiting)",H1375)))</formula>
    </cfRule>
  </conditionalFormatting>
  <conditionalFormatting sqref="C1376">
    <cfRule type="containsBlanks" dxfId="1107" priority="1105">
      <formula>LEN(TRIM(C1376))=0</formula>
    </cfRule>
    <cfRule type="containsText" dxfId="1106" priority="1106" operator="containsText" text="Operational">
      <formula>NOT(ISERROR(SEARCH("Operational",C1376)))</formula>
    </cfRule>
    <cfRule type="containsText" dxfId="1105" priority="1107" operator="containsText" text="Dn(service)">
      <formula>NOT(ISERROR(SEARCH("Dn(service)",C1376)))</formula>
    </cfRule>
    <cfRule type="containsText" dxfId="1104" priority="1108" operator="containsText" text="Dn(waiting)">
      <formula>NOT(ISERROR(SEARCH("Dn(waiting)",C1376)))</formula>
    </cfRule>
  </conditionalFormatting>
  <conditionalFormatting sqref="C1377">
    <cfRule type="containsBlanks" dxfId="1103" priority="1101">
      <formula>LEN(TRIM(C1377))=0</formula>
    </cfRule>
    <cfRule type="containsText" dxfId="1102" priority="1102" operator="containsText" text="Operational">
      <formula>NOT(ISERROR(SEARCH("Operational",C1377)))</formula>
    </cfRule>
    <cfRule type="containsText" dxfId="1101" priority="1103" operator="containsText" text="Dn(service)">
      <formula>NOT(ISERROR(SEARCH("Dn(service)",C1377)))</formula>
    </cfRule>
    <cfRule type="containsText" dxfId="1100" priority="1104" operator="containsText" text="Dn(waiting)">
      <formula>NOT(ISERROR(SEARCH("Dn(waiting)",C1377)))</formula>
    </cfRule>
  </conditionalFormatting>
  <conditionalFormatting sqref="C1378">
    <cfRule type="containsBlanks" dxfId="1099" priority="1097">
      <formula>LEN(TRIM(C1378))=0</formula>
    </cfRule>
    <cfRule type="containsText" dxfId="1098" priority="1098" operator="containsText" text="Operational">
      <formula>NOT(ISERROR(SEARCH("Operational",C1378)))</formula>
    </cfRule>
    <cfRule type="containsText" dxfId="1097" priority="1099" operator="containsText" text="Dn(service)">
      <formula>NOT(ISERROR(SEARCH("Dn(service)",C1378)))</formula>
    </cfRule>
    <cfRule type="containsText" dxfId="1096" priority="1100" operator="containsText" text="Dn(waiting)">
      <formula>NOT(ISERROR(SEARCH("Dn(waiting)",C1378)))</formula>
    </cfRule>
  </conditionalFormatting>
  <conditionalFormatting sqref="C1379">
    <cfRule type="containsBlanks" dxfId="1095" priority="1093">
      <formula>LEN(TRIM(C1379))=0</formula>
    </cfRule>
    <cfRule type="containsText" dxfId="1094" priority="1094" operator="containsText" text="Operational">
      <formula>NOT(ISERROR(SEARCH("Operational",C1379)))</formula>
    </cfRule>
    <cfRule type="containsText" dxfId="1093" priority="1095" operator="containsText" text="Dn(service)">
      <formula>NOT(ISERROR(SEARCH("Dn(service)",C1379)))</formula>
    </cfRule>
    <cfRule type="containsText" dxfId="1092" priority="1096" operator="containsText" text="Dn(waiting)">
      <formula>NOT(ISERROR(SEARCH("Dn(waiting)",C1379)))</formula>
    </cfRule>
  </conditionalFormatting>
  <conditionalFormatting sqref="H1379">
    <cfRule type="containsBlanks" dxfId="1091" priority="1089">
      <formula>LEN(TRIM(H1379))=0</formula>
    </cfRule>
    <cfRule type="containsText" dxfId="1090" priority="1090" operator="containsText" text="Operational">
      <formula>NOT(ISERROR(SEARCH("Operational",H1379)))</formula>
    </cfRule>
    <cfRule type="containsText" dxfId="1089" priority="1091" operator="containsText" text="Dn(service)">
      <formula>NOT(ISERROR(SEARCH("Dn(service)",H1379)))</formula>
    </cfRule>
    <cfRule type="containsText" dxfId="1088" priority="1092" operator="containsText" text="Dn(waiting)">
      <formula>NOT(ISERROR(SEARCH("Dn(waiting)",H1379)))</formula>
    </cfRule>
  </conditionalFormatting>
  <conditionalFormatting sqref="F1380">
    <cfRule type="containsBlanks" dxfId="1087" priority="1085">
      <formula>LEN(TRIM(F1380))=0</formula>
    </cfRule>
    <cfRule type="containsText" dxfId="1086" priority="1086" operator="containsText" text="Operational">
      <formula>NOT(ISERROR(SEARCH("Operational",F1380)))</formula>
    </cfRule>
    <cfRule type="containsText" dxfId="1085" priority="1087" operator="containsText" text="Dn(service)">
      <formula>NOT(ISERROR(SEARCH("Dn(service)",F1380)))</formula>
    </cfRule>
    <cfRule type="containsText" dxfId="1084" priority="1088" operator="containsText" text="Dn(waiting)">
      <formula>NOT(ISERROR(SEARCH("Dn(waiting)",F1380)))</formula>
    </cfRule>
  </conditionalFormatting>
  <conditionalFormatting sqref="F1381">
    <cfRule type="containsBlanks" dxfId="1083" priority="1081">
      <formula>LEN(TRIM(F1381))=0</formula>
    </cfRule>
    <cfRule type="containsText" dxfId="1082" priority="1082" operator="containsText" text="Operational">
      <formula>NOT(ISERROR(SEARCH("Operational",F1381)))</formula>
    </cfRule>
    <cfRule type="containsText" dxfId="1081" priority="1083" operator="containsText" text="Dn(service)">
      <formula>NOT(ISERROR(SEARCH("Dn(service)",F1381)))</formula>
    </cfRule>
    <cfRule type="containsText" dxfId="1080" priority="1084" operator="containsText" text="Dn(waiting)">
      <formula>NOT(ISERROR(SEARCH("Dn(waiting)",F1381)))</formula>
    </cfRule>
  </conditionalFormatting>
  <conditionalFormatting sqref="F1382">
    <cfRule type="containsBlanks" dxfId="1079" priority="1077">
      <formula>LEN(TRIM(F1382))=0</formula>
    </cfRule>
    <cfRule type="containsText" dxfId="1078" priority="1078" operator="containsText" text="Operational">
      <formula>NOT(ISERROR(SEARCH("Operational",F1382)))</formula>
    </cfRule>
    <cfRule type="containsText" dxfId="1077" priority="1079" operator="containsText" text="Dn(service)">
      <formula>NOT(ISERROR(SEARCH("Dn(service)",F1382)))</formula>
    </cfRule>
    <cfRule type="containsText" dxfId="1076" priority="1080" operator="containsText" text="Dn(waiting)">
      <formula>NOT(ISERROR(SEARCH("Dn(waiting)",F1382)))</formula>
    </cfRule>
  </conditionalFormatting>
  <conditionalFormatting sqref="F1383">
    <cfRule type="containsBlanks" dxfId="1075" priority="1073">
      <formula>LEN(TRIM(F1383))=0</formula>
    </cfRule>
    <cfRule type="containsText" dxfId="1074" priority="1074" operator="containsText" text="Operational">
      <formula>NOT(ISERROR(SEARCH("Operational",F1383)))</formula>
    </cfRule>
    <cfRule type="containsText" dxfId="1073" priority="1075" operator="containsText" text="Dn(service)">
      <formula>NOT(ISERROR(SEARCH("Dn(service)",F1383)))</formula>
    </cfRule>
    <cfRule type="containsText" dxfId="1072" priority="1076" operator="containsText" text="Dn(waiting)">
      <formula>NOT(ISERROR(SEARCH("Dn(waiting)",F1383)))</formula>
    </cfRule>
  </conditionalFormatting>
  <conditionalFormatting sqref="F1384">
    <cfRule type="containsBlanks" dxfId="1071" priority="1069">
      <formula>LEN(TRIM(F1384))=0</formula>
    </cfRule>
    <cfRule type="containsText" dxfId="1070" priority="1070" operator="containsText" text="Operational">
      <formula>NOT(ISERROR(SEARCH("Operational",F1384)))</formula>
    </cfRule>
    <cfRule type="containsText" dxfId="1069" priority="1071" operator="containsText" text="Dn(service)">
      <formula>NOT(ISERROR(SEARCH("Dn(service)",F1384)))</formula>
    </cfRule>
    <cfRule type="containsText" dxfId="1068" priority="1072" operator="containsText" text="Dn(waiting)">
      <formula>NOT(ISERROR(SEARCH("Dn(waiting)",F1384)))</formula>
    </cfRule>
  </conditionalFormatting>
  <conditionalFormatting sqref="G1385">
    <cfRule type="containsBlanks" dxfId="1067" priority="1065">
      <formula>LEN(TRIM(G1385))=0</formula>
    </cfRule>
    <cfRule type="containsText" dxfId="1066" priority="1066" operator="containsText" text="Operational">
      <formula>NOT(ISERROR(SEARCH("Operational",G1385)))</formula>
    </cfRule>
    <cfRule type="containsText" dxfId="1065" priority="1067" operator="containsText" text="Dn(service)">
      <formula>NOT(ISERROR(SEARCH("Dn(service)",G1385)))</formula>
    </cfRule>
    <cfRule type="containsText" dxfId="1064" priority="1068" operator="containsText" text="Dn(waiting)">
      <formula>NOT(ISERROR(SEARCH("Dn(waiting)",G1385)))</formula>
    </cfRule>
  </conditionalFormatting>
  <conditionalFormatting sqref="G1386">
    <cfRule type="containsBlanks" dxfId="1063" priority="1061">
      <formula>LEN(TRIM(G1386))=0</formula>
    </cfRule>
    <cfRule type="containsText" dxfId="1062" priority="1062" operator="containsText" text="Operational">
      <formula>NOT(ISERROR(SEARCH("Operational",G1386)))</formula>
    </cfRule>
    <cfRule type="containsText" dxfId="1061" priority="1063" operator="containsText" text="Dn(service)">
      <formula>NOT(ISERROR(SEARCH("Dn(service)",G1386)))</formula>
    </cfRule>
    <cfRule type="containsText" dxfId="1060" priority="1064" operator="containsText" text="Dn(waiting)">
      <formula>NOT(ISERROR(SEARCH("Dn(waiting)",G1386)))</formula>
    </cfRule>
  </conditionalFormatting>
  <conditionalFormatting sqref="G1387">
    <cfRule type="containsBlanks" dxfId="1059" priority="1057">
      <formula>LEN(TRIM(G1387))=0</formula>
    </cfRule>
    <cfRule type="containsText" dxfId="1058" priority="1058" operator="containsText" text="Operational">
      <formula>NOT(ISERROR(SEARCH("Operational",G1387)))</formula>
    </cfRule>
    <cfRule type="containsText" dxfId="1057" priority="1059" operator="containsText" text="Dn(service)">
      <formula>NOT(ISERROR(SEARCH("Dn(service)",G1387)))</formula>
    </cfRule>
    <cfRule type="containsText" dxfId="1056" priority="1060" operator="containsText" text="Dn(waiting)">
      <formula>NOT(ISERROR(SEARCH("Dn(waiting)",G1387)))</formula>
    </cfRule>
  </conditionalFormatting>
  <conditionalFormatting sqref="G1388">
    <cfRule type="containsBlanks" dxfId="1055" priority="1053">
      <formula>LEN(TRIM(G1388))=0</formula>
    </cfRule>
    <cfRule type="containsText" dxfId="1054" priority="1054" operator="containsText" text="Operational">
      <formula>NOT(ISERROR(SEARCH("Operational",G1388)))</formula>
    </cfRule>
    <cfRule type="containsText" dxfId="1053" priority="1055" operator="containsText" text="Dn(service)">
      <formula>NOT(ISERROR(SEARCH("Dn(service)",G1388)))</formula>
    </cfRule>
    <cfRule type="containsText" dxfId="1052" priority="1056" operator="containsText" text="Dn(waiting)">
      <formula>NOT(ISERROR(SEARCH("Dn(waiting)",G1388)))</formula>
    </cfRule>
  </conditionalFormatting>
  <conditionalFormatting sqref="E1389">
    <cfRule type="containsBlanks" dxfId="1051" priority="1049">
      <formula>LEN(TRIM(E1389))=0</formula>
    </cfRule>
    <cfRule type="containsText" dxfId="1050" priority="1050" operator="containsText" text="Operational">
      <formula>NOT(ISERROR(SEARCH("Operational",E1389)))</formula>
    </cfRule>
    <cfRule type="containsText" dxfId="1049" priority="1051" operator="containsText" text="Dn(service)">
      <formula>NOT(ISERROR(SEARCH("Dn(service)",E1389)))</formula>
    </cfRule>
    <cfRule type="containsText" dxfId="1048" priority="1052" operator="containsText" text="Dn(waiting)">
      <formula>NOT(ISERROR(SEARCH("Dn(waiting)",E1389)))</formula>
    </cfRule>
  </conditionalFormatting>
  <conditionalFormatting sqref="E1390">
    <cfRule type="containsBlanks" dxfId="1047" priority="1045">
      <formula>LEN(TRIM(E1390))=0</formula>
    </cfRule>
    <cfRule type="containsText" dxfId="1046" priority="1046" operator="containsText" text="Operational">
      <formula>NOT(ISERROR(SEARCH("Operational",E1390)))</formula>
    </cfRule>
    <cfRule type="containsText" dxfId="1045" priority="1047" operator="containsText" text="Dn(service)">
      <formula>NOT(ISERROR(SEARCH("Dn(service)",E1390)))</formula>
    </cfRule>
    <cfRule type="containsText" dxfId="1044" priority="1048" operator="containsText" text="Dn(waiting)">
      <formula>NOT(ISERROR(SEARCH("Dn(waiting)",E1390)))</formula>
    </cfRule>
  </conditionalFormatting>
  <conditionalFormatting sqref="E1391">
    <cfRule type="containsBlanks" dxfId="1043" priority="1041">
      <formula>LEN(TRIM(E1391))=0</formula>
    </cfRule>
    <cfRule type="containsText" dxfId="1042" priority="1042" operator="containsText" text="Operational">
      <formula>NOT(ISERROR(SEARCH("Operational",E1391)))</formula>
    </cfRule>
    <cfRule type="containsText" dxfId="1041" priority="1043" operator="containsText" text="Dn(service)">
      <formula>NOT(ISERROR(SEARCH("Dn(service)",E1391)))</formula>
    </cfRule>
    <cfRule type="containsText" dxfId="1040" priority="1044" operator="containsText" text="Dn(waiting)">
      <formula>NOT(ISERROR(SEARCH("Dn(waiting)",E1391)))</formula>
    </cfRule>
  </conditionalFormatting>
  <conditionalFormatting sqref="E1392">
    <cfRule type="containsBlanks" dxfId="1039" priority="1037">
      <formula>LEN(TRIM(E1392))=0</formula>
    </cfRule>
    <cfRule type="containsText" dxfId="1038" priority="1038" operator="containsText" text="Operational">
      <formula>NOT(ISERROR(SEARCH("Operational",E1392)))</formula>
    </cfRule>
    <cfRule type="containsText" dxfId="1037" priority="1039" operator="containsText" text="Dn(service)">
      <formula>NOT(ISERROR(SEARCH("Dn(service)",E1392)))</formula>
    </cfRule>
    <cfRule type="containsText" dxfId="1036" priority="1040" operator="containsText" text="Dn(waiting)">
      <formula>NOT(ISERROR(SEARCH("Dn(waiting)",E1392)))</formula>
    </cfRule>
  </conditionalFormatting>
  <conditionalFormatting sqref="E1393">
    <cfRule type="containsBlanks" dxfId="1035" priority="1033">
      <formula>LEN(TRIM(E1393))=0</formula>
    </cfRule>
    <cfRule type="containsText" dxfId="1034" priority="1034" operator="containsText" text="Operational">
      <formula>NOT(ISERROR(SEARCH("Operational",E1393)))</formula>
    </cfRule>
    <cfRule type="containsText" dxfId="1033" priority="1035" operator="containsText" text="Dn(service)">
      <formula>NOT(ISERROR(SEARCH("Dn(service)",E1393)))</formula>
    </cfRule>
    <cfRule type="containsText" dxfId="1032" priority="1036" operator="containsText" text="Dn(waiting)">
      <formula>NOT(ISERROR(SEARCH("Dn(waiting)",E1393)))</formula>
    </cfRule>
  </conditionalFormatting>
  <conditionalFormatting sqref="I1394">
    <cfRule type="containsBlanks" dxfId="1031" priority="1029">
      <formula>LEN(TRIM(I1394))=0</formula>
    </cfRule>
    <cfRule type="containsText" dxfId="1030" priority="1030" operator="containsText" text="Operational">
      <formula>NOT(ISERROR(SEARCH("Operational",I1394)))</formula>
    </cfRule>
    <cfRule type="containsText" dxfId="1029" priority="1031" operator="containsText" text="Dn(service)">
      <formula>NOT(ISERROR(SEARCH("Dn(service)",I1394)))</formula>
    </cfRule>
    <cfRule type="containsText" dxfId="1028" priority="1032" operator="containsText" text="Dn(waiting)">
      <formula>NOT(ISERROR(SEARCH("Dn(waiting)",I1394)))</formula>
    </cfRule>
  </conditionalFormatting>
  <conditionalFormatting sqref="I1395">
    <cfRule type="containsBlanks" dxfId="1027" priority="1025">
      <formula>LEN(TRIM(I1395))=0</formula>
    </cfRule>
    <cfRule type="containsText" dxfId="1026" priority="1026" operator="containsText" text="Operational">
      <formula>NOT(ISERROR(SEARCH("Operational",I1395)))</formula>
    </cfRule>
    <cfRule type="containsText" dxfId="1025" priority="1027" operator="containsText" text="Dn(service)">
      <formula>NOT(ISERROR(SEARCH("Dn(service)",I1395)))</formula>
    </cfRule>
    <cfRule type="containsText" dxfId="1024" priority="1028" operator="containsText" text="Dn(waiting)">
      <formula>NOT(ISERROR(SEARCH("Dn(waiting)",I1395)))</formula>
    </cfRule>
  </conditionalFormatting>
  <conditionalFormatting sqref="I1396">
    <cfRule type="containsBlanks" dxfId="1023" priority="1021">
      <formula>LEN(TRIM(I1396))=0</formula>
    </cfRule>
    <cfRule type="containsText" dxfId="1022" priority="1022" operator="containsText" text="Operational">
      <formula>NOT(ISERROR(SEARCH("Operational",I1396)))</formula>
    </cfRule>
    <cfRule type="containsText" dxfId="1021" priority="1023" operator="containsText" text="Dn(service)">
      <formula>NOT(ISERROR(SEARCH("Dn(service)",I1396)))</formula>
    </cfRule>
    <cfRule type="containsText" dxfId="1020" priority="1024" operator="containsText" text="Dn(waiting)">
      <formula>NOT(ISERROR(SEARCH("Dn(waiting)",I1396)))</formula>
    </cfRule>
  </conditionalFormatting>
  <conditionalFormatting sqref="I1397">
    <cfRule type="containsBlanks" dxfId="1019" priority="1017">
      <formula>LEN(TRIM(I1397))=0</formula>
    </cfRule>
    <cfRule type="containsText" dxfId="1018" priority="1018" operator="containsText" text="Operational">
      <formula>NOT(ISERROR(SEARCH("Operational",I1397)))</formula>
    </cfRule>
    <cfRule type="containsText" dxfId="1017" priority="1019" operator="containsText" text="Dn(service)">
      <formula>NOT(ISERROR(SEARCH("Dn(service)",I1397)))</formula>
    </cfRule>
    <cfRule type="containsText" dxfId="1016" priority="1020" operator="containsText" text="Dn(waiting)">
      <formula>NOT(ISERROR(SEARCH("Dn(waiting)",I1397)))</formula>
    </cfRule>
  </conditionalFormatting>
  <conditionalFormatting sqref="D1399">
    <cfRule type="containsBlanks" dxfId="1015" priority="1013">
      <formula>LEN(TRIM(D1399))=0</formula>
    </cfRule>
    <cfRule type="containsText" dxfId="1014" priority="1014" operator="containsText" text="Operational">
      <formula>NOT(ISERROR(SEARCH("Operational",D1399)))</formula>
    </cfRule>
    <cfRule type="containsText" dxfId="1013" priority="1015" operator="containsText" text="Dn(service)">
      <formula>NOT(ISERROR(SEARCH("Dn(service)",D1399)))</formula>
    </cfRule>
    <cfRule type="containsText" dxfId="1012" priority="1016" operator="containsText" text="Dn(waiting)">
      <formula>NOT(ISERROR(SEARCH("Dn(waiting)",D1399)))</formula>
    </cfRule>
  </conditionalFormatting>
  <conditionalFormatting sqref="D1400">
    <cfRule type="containsBlanks" dxfId="1011" priority="1009">
      <formula>LEN(TRIM(D1400))=0</formula>
    </cfRule>
    <cfRule type="containsText" dxfId="1010" priority="1010" operator="containsText" text="Operational">
      <formula>NOT(ISERROR(SEARCH("Operational",D1400)))</formula>
    </cfRule>
    <cfRule type="containsText" dxfId="1009" priority="1011" operator="containsText" text="Dn(service)">
      <formula>NOT(ISERROR(SEARCH("Dn(service)",D1400)))</formula>
    </cfRule>
    <cfRule type="containsText" dxfId="1008" priority="1012" operator="containsText" text="Dn(waiting)">
      <formula>NOT(ISERROR(SEARCH("Dn(waiting)",D1400)))</formula>
    </cfRule>
  </conditionalFormatting>
  <conditionalFormatting sqref="D1401">
    <cfRule type="containsBlanks" dxfId="1007" priority="1005">
      <formula>LEN(TRIM(D1401))=0</formula>
    </cfRule>
    <cfRule type="containsText" dxfId="1006" priority="1006" operator="containsText" text="Operational">
      <formula>NOT(ISERROR(SEARCH("Operational",D1401)))</formula>
    </cfRule>
    <cfRule type="containsText" dxfId="1005" priority="1007" operator="containsText" text="Dn(service)">
      <formula>NOT(ISERROR(SEARCH("Dn(service)",D1401)))</formula>
    </cfRule>
    <cfRule type="containsText" dxfId="1004" priority="1008" operator="containsText" text="Dn(waiting)">
      <formula>NOT(ISERROR(SEARCH("Dn(waiting)",D1401)))</formula>
    </cfRule>
  </conditionalFormatting>
  <conditionalFormatting sqref="H1402">
    <cfRule type="containsBlanks" dxfId="1003" priority="1001">
      <formula>LEN(TRIM(H1402))=0</formula>
    </cfRule>
    <cfRule type="containsText" dxfId="1002" priority="1002" operator="containsText" text="Operational">
      <formula>NOT(ISERROR(SEARCH("Operational",H1402)))</formula>
    </cfRule>
    <cfRule type="containsText" dxfId="1001" priority="1003" operator="containsText" text="Dn(service)">
      <formula>NOT(ISERROR(SEARCH("Dn(service)",H1402)))</formula>
    </cfRule>
    <cfRule type="containsText" dxfId="1000" priority="1004" operator="containsText" text="Dn(waiting)">
      <formula>NOT(ISERROR(SEARCH("Dn(waiting)",H1402)))</formula>
    </cfRule>
  </conditionalFormatting>
  <conditionalFormatting sqref="H1403">
    <cfRule type="containsBlanks" dxfId="999" priority="997">
      <formula>LEN(TRIM(H1403))=0</formula>
    </cfRule>
    <cfRule type="containsText" dxfId="998" priority="998" operator="containsText" text="Operational">
      <formula>NOT(ISERROR(SEARCH("Operational",H1403)))</formula>
    </cfRule>
    <cfRule type="containsText" dxfId="997" priority="999" operator="containsText" text="Dn(service)">
      <formula>NOT(ISERROR(SEARCH("Dn(service)",H1403)))</formula>
    </cfRule>
    <cfRule type="containsText" dxfId="996" priority="1000" operator="containsText" text="Dn(waiting)">
      <formula>NOT(ISERROR(SEARCH("Dn(waiting)",H1403)))</formula>
    </cfRule>
  </conditionalFormatting>
  <conditionalFormatting sqref="H1404">
    <cfRule type="containsBlanks" dxfId="995" priority="993">
      <formula>LEN(TRIM(H1404))=0</formula>
    </cfRule>
    <cfRule type="containsText" dxfId="994" priority="994" operator="containsText" text="Operational">
      <formula>NOT(ISERROR(SEARCH("Operational",H1404)))</formula>
    </cfRule>
    <cfRule type="containsText" dxfId="993" priority="995" operator="containsText" text="Dn(service)">
      <formula>NOT(ISERROR(SEARCH("Dn(service)",H1404)))</formula>
    </cfRule>
    <cfRule type="containsText" dxfId="992" priority="996" operator="containsText" text="Dn(waiting)">
      <formula>NOT(ISERROR(SEARCH("Dn(waiting)",H1404)))</formula>
    </cfRule>
  </conditionalFormatting>
  <conditionalFormatting sqref="H1405">
    <cfRule type="containsBlanks" dxfId="991" priority="989">
      <formula>LEN(TRIM(H1405))=0</formula>
    </cfRule>
    <cfRule type="containsText" dxfId="990" priority="990" operator="containsText" text="Operational">
      <formula>NOT(ISERROR(SEARCH("Operational",H1405)))</formula>
    </cfRule>
    <cfRule type="containsText" dxfId="989" priority="991" operator="containsText" text="Dn(service)">
      <formula>NOT(ISERROR(SEARCH("Dn(service)",H1405)))</formula>
    </cfRule>
    <cfRule type="containsText" dxfId="988" priority="992" operator="containsText" text="Dn(waiting)">
      <formula>NOT(ISERROR(SEARCH("Dn(waiting)",H1405)))</formula>
    </cfRule>
  </conditionalFormatting>
  <conditionalFormatting sqref="C1406">
    <cfRule type="containsBlanks" dxfId="987" priority="985">
      <formula>LEN(TRIM(C1406))=0</formula>
    </cfRule>
    <cfRule type="containsText" dxfId="986" priority="986" operator="containsText" text="Operational">
      <formula>NOT(ISERROR(SEARCH("Operational",C1406)))</formula>
    </cfRule>
    <cfRule type="containsText" dxfId="985" priority="987" operator="containsText" text="Dn(service)">
      <formula>NOT(ISERROR(SEARCH("Dn(service)",C1406)))</formula>
    </cfRule>
    <cfRule type="containsText" dxfId="984" priority="988" operator="containsText" text="Dn(waiting)">
      <formula>NOT(ISERROR(SEARCH("Dn(waiting)",C1406)))</formula>
    </cfRule>
  </conditionalFormatting>
  <conditionalFormatting sqref="C1407">
    <cfRule type="containsBlanks" dxfId="983" priority="981">
      <formula>LEN(TRIM(C1407))=0</formula>
    </cfRule>
    <cfRule type="containsText" dxfId="982" priority="982" operator="containsText" text="Operational">
      <formula>NOT(ISERROR(SEARCH("Operational",C1407)))</formula>
    </cfRule>
    <cfRule type="containsText" dxfId="981" priority="983" operator="containsText" text="Dn(service)">
      <formula>NOT(ISERROR(SEARCH("Dn(service)",C1407)))</formula>
    </cfRule>
    <cfRule type="containsText" dxfId="980" priority="984" operator="containsText" text="Dn(waiting)">
      <formula>NOT(ISERROR(SEARCH("Dn(waiting)",C1407)))</formula>
    </cfRule>
  </conditionalFormatting>
  <conditionalFormatting sqref="C1408">
    <cfRule type="containsBlanks" dxfId="979" priority="977">
      <formula>LEN(TRIM(C1408))=0</formula>
    </cfRule>
    <cfRule type="containsText" dxfId="978" priority="978" operator="containsText" text="Operational">
      <formula>NOT(ISERROR(SEARCH("Operational",C1408)))</formula>
    </cfRule>
    <cfRule type="containsText" dxfId="977" priority="979" operator="containsText" text="Dn(service)">
      <formula>NOT(ISERROR(SEARCH("Dn(service)",C1408)))</formula>
    </cfRule>
    <cfRule type="containsText" dxfId="976" priority="980" operator="containsText" text="Dn(waiting)">
      <formula>NOT(ISERROR(SEARCH("Dn(waiting)",C1408)))</formula>
    </cfRule>
  </conditionalFormatting>
  <conditionalFormatting sqref="C1409">
    <cfRule type="containsBlanks" dxfId="975" priority="973">
      <formula>LEN(TRIM(C1409))=0</formula>
    </cfRule>
    <cfRule type="containsText" dxfId="974" priority="974" operator="containsText" text="Operational">
      <formula>NOT(ISERROR(SEARCH("Operational",C1409)))</formula>
    </cfRule>
    <cfRule type="containsText" dxfId="973" priority="975" operator="containsText" text="Dn(service)">
      <formula>NOT(ISERROR(SEARCH("Dn(service)",C1409)))</formula>
    </cfRule>
    <cfRule type="containsText" dxfId="972" priority="976" operator="containsText" text="Dn(waiting)">
      <formula>NOT(ISERROR(SEARCH("Dn(waiting)",C1409)))</formula>
    </cfRule>
  </conditionalFormatting>
  <conditionalFormatting sqref="F1410">
    <cfRule type="containsBlanks" dxfId="971" priority="969">
      <formula>LEN(TRIM(F1410))=0</formula>
    </cfRule>
    <cfRule type="containsText" dxfId="970" priority="970" operator="containsText" text="Operational">
      <formula>NOT(ISERROR(SEARCH("Operational",F1410)))</formula>
    </cfRule>
    <cfRule type="containsText" dxfId="969" priority="971" operator="containsText" text="Dn(service)">
      <formula>NOT(ISERROR(SEARCH("Dn(service)",F1410)))</formula>
    </cfRule>
    <cfRule type="containsText" dxfId="968" priority="972" operator="containsText" text="Dn(waiting)">
      <formula>NOT(ISERROR(SEARCH("Dn(waiting)",F1410)))</formula>
    </cfRule>
  </conditionalFormatting>
  <conditionalFormatting sqref="F1411">
    <cfRule type="containsBlanks" dxfId="967" priority="965">
      <formula>LEN(TRIM(F1411))=0</formula>
    </cfRule>
    <cfRule type="containsText" dxfId="966" priority="966" operator="containsText" text="Operational">
      <formula>NOT(ISERROR(SEARCH("Operational",F1411)))</formula>
    </cfRule>
    <cfRule type="containsText" dxfId="965" priority="967" operator="containsText" text="Dn(service)">
      <formula>NOT(ISERROR(SEARCH("Dn(service)",F1411)))</formula>
    </cfRule>
    <cfRule type="containsText" dxfId="964" priority="968" operator="containsText" text="Dn(waiting)">
      <formula>NOT(ISERROR(SEARCH("Dn(waiting)",F1411)))</formula>
    </cfRule>
  </conditionalFormatting>
  <conditionalFormatting sqref="F1412">
    <cfRule type="containsBlanks" dxfId="963" priority="961">
      <formula>LEN(TRIM(F1412))=0</formula>
    </cfRule>
    <cfRule type="containsText" dxfId="962" priority="962" operator="containsText" text="Operational">
      <formula>NOT(ISERROR(SEARCH("Operational",F1412)))</formula>
    </cfRule>
    <cfRule type="containsText" dxfId="961" priority="963" operator="containsText" text="Dn(service)">
      <formula>NOT(ISERROR(SEARCH("Dn(service)",F1412)))</formula>
    </cfRule>
    <cfRule type="containsText" dxfId="960" priority="964" operator="containsText" text="Dn(waiting)">
      <formula>NOT(ISERROR(SEARCH("Dn(waiting)",F1412)))</formula>
    </cfRule>
  </conditionalFormatting>
  <conditionalFormatting sqref="F1413">
    <cfRule type="containsBlanks" dxfId="959" priority="957">
      <formula>LEN(TRIM(F1413))=0</formula>
    </cfRule>
    <cfRule type="containsText" dxfId="958" priority="958" operator="containsText" text="Operational">
      <formula>NOT(ISERROR(SEARCH("Operational",F1413)))</formula>
    </cfRule>
    <cfRule type="containsText" dxfId="957" priority="959" operator="containsText" text="Dn(service)">
      <formula>NOT(ISERROR(SEARCH("Dn(service)",F1413)))</formula>
    </cfRule>
    <cfRule type="containsText" dxfId="956" priority="960" operator="containsText" text="Dn(waiting)">
      <formula>NOT(ISERROR(SEARCH("Dn(waiting)",F1413)))</formula>
    </cfRule>
  </conditionalFormatting>
  <conditionalFormatting sqref="G1414">
    <cfRule type="containsBlanks" dxfId="955" priority="953">
      <formula>LEN(TRIM(G1414))=0</formula>
    </cfRule>
    <cfRule type="containsText" dxfId="954" priority="954" operator="containsText" text="Operational">
      <formula>NOT(ISERROR(SEARCH("Operational",G1414)))</formula>
    </cfRule>
    <cfRule type="containsText" dxfId="953" priority="955" operator="containsText" text="Dn(service)">
      <formula>NOT(ISERROR(SEARCH("Dn(service)",G1414)))</formula>
    </cfRule>
    <cfRule type="containsText" dxfId="952" priority="956" operator="containsText" text="Dn(waiting)">
      <formula>NOT(ISERROR(SEARCH("Dn(waiting)",G1414)))</formula>
    </cfRule>
  </conditionalFormatting>
  <conditionalFormatting sqref="G1415">
    <cfRule type="containsBlanks" dxfId="951" priority="949">
      <formula>LEN(TRIM(G1415))=0</formula>
    </cfRule>
    <cfRule type="containsText" dxfId="950" priority="950" operator="containsText" text="Operational">
      <formula>NOT(ISERROR(SEARCH("Operational",G1415)))</formula>
    </cfRule>
    <cfRule type="containsText" dxfId="949" priority="951" operator="containsText" text="Dn(service)">
      <formula>NOT(ISERROR(SEARCH("Dn(service)",G1415)))</formula>
    </cfRule>
    <cfRule type="containsText" dxfId="948" priority="952" operator="containsText" text="Dn(waiting)">
      <formula>NOT(ISERROR(SEARCH("Dn(waiting)",G1415)))</formula>
    </cfRule>
  </conditionalFormatting>
  <conditionalFormatting sqref="G1416">
    <cfRule type="containsBlanks" dxfId="947" priority="945">
      <formula>LEN(TRIM(G1416))=0</formula>
    </cfRule>
    <cfRule type="containsText" dxfId="946" priority="946" operator="containsText" text="Operational">
      <formula>NOT(ISERROR(SEARCH("Operational",G1416)))</formula>
    </cfRule>
    <cfRule type="containsText" dxfId="945" priority="947" operator="containsText" text="Dn(service)">
      <formula>NOT(ISERROR(SEARCH("Dn(service)",G1416)))</formula>
    </cfRule>
    <cfRule type="containsText" dxfId="944" priority="948" operator="containsText" text="Dn(waiting)">
      <formula>NOT(ISERROR(SEARCH("Dn(waiting)",G1416)))</formula>
    </cfRule>
  </conditionalFormatting>
  <conditionalFormatting sqref="G1417">
    <cfRule type="containsBlanks" dxfId="943" priority="941">
      <formula>LEN(TRIM(G1417))=0</formula>
    </cfRule>
    <cfRule type="containsText" dxfId="942" priority="942" operator="containsText" text="Operational">
      <formula>NOT(ISERROR(SEARCH("Operational",G1417)))</formula>
    </cfRule>
    <cfRule type="containsText" dxfId="941" priority="943" operator="containsText" text="Dn(service)">
      <formula>NOT(ISERROR(SEARCH("Dn(service)",G1417)))</formula>
    </cfRule>
    <cfRule type="containsText" dxfId="940" priority="944" operator="containsText" text="Dn(waiting)">
      <formula>NOT(ISERROR(SEARCH("Dn(waiting)",G1417)))</formula>
    </cfRule>
  </conditionalFormatting>
  <conditionalFormatting sqref="G1418">
    <cfRule type="containsBlanks" dxfId="939" priority="937">
      <formula>LEN(TRIM(G1418))=0</formula>
    </cfRule>
    <cfRule type="containsText" dxfId="938" priority="938" operator="containsText" text="Operational">
      <formula>NOT(ISERROR(SEARCH("Operational",G1418)))</formula>
    </cfRule>
    <cfRule type="containsText" dxfId="937" priority="939" operator="containsText" text="Dn(service)">
      <formula>NOT(ISERROR(SEARCH("Dn(service)",G1418)))</formula>
    </cfRule>
    <cfRule type="containsText" dxfId="936" priority="940" operator="containsText" text="Dn(waiting)">
      <formula>NOT(ISERROR(SEARCH("Dn(waiting)",G1418)))</formula>
    </cfRule>
  </conditionalFormatting>
  <conditionalFormatting sqref="E1419">
    <cfRule type="containsBlanks" dxfId="935" priority="933">
      <formula>LEN(TRIM(E1419))=0</formula>
    </cfRule>
    <cfRule type="containsText" dxfId="934" priority="934" operator="containsText" text="Operational">
      <formula>NOT(ISERROR(SEARCH("Operational",E1419)))</formula>
    </cfRule>
    <cfRule type="containsText" dxfId="933" priority="935" operator="containsText" text="Dn(service)">
      <formula>NOT(ISERROR(SEARCH("Dn(service)",E1419)))</formula>
    </cfRule>
    <cfRule type="containsText" dxfId="932" priority="936" operator="containsText" text="Dn(waiting)">
      <formula>NOT(ISERROR(SEARCH("Dn(waiting)",E1419)))</formula>
    </cfRule>
  </conditionalFormatting>
  <conditionalFormatting sqref="E1420">
    <cfRule type="containsBlanks" dxfId="931" priority="929">
      <formula>LEN(TRIM(E1420))=0</formula>
    </cfRule>
    <cfRule type="containsText" dxfId="930" priority="930" operator="containsText" text="Operational">
      <formula>NOT(ISERROR(SEARCH("Operational",E1420)))</formula>
    </cfRule>
    <cfRule type="containsText" dxfId="929" priority="931" operator="containsText" text="Dn(service)">
      <formula>NOT(ISERROR(SEARCH("Dn(service)",E1420)))</formula>
    </cfRule>
    <cfRule type="containsText" dxfId="928" priority="932" operator="containsText" text="Dn(waiting)">
      <formula>NOT(ISERROR(SEARCH("Dn(waiting)",E1420)))</formula>
    </cfRule>
  </conditionalFormatting>
  <conditionalFormatting sqref="E1421">
    <cfRule type="containsBlanks" dxfId="927" priority="925">
      <formula>LEN(TRIM(E1421))=0</formula>
    </cfRule>
    <cfRule type="containsText" dxfId="926" priority="926" operator="containsText" text="Operational">
      <formula>NOT(ISERROR(SEARCH("Operational",E1421)))</formula>
    </cfRule>
    <cfRule type="containsText" dxfId="925" priority="927" operator="containsText" text="Dn(service)">
      <formula>NOT(ISERROR(SEARCH("Dn(service)",E1421)))</formula>
    </cfRule>
    <cfRule type="containsText" dxfId="924" priority="928" operator="containsText" text="Dn(waiting)">
      <formula>NOT(ISERROR(SEARCH("Dn(waiting)",E1421)))</formula>
    </cfRule>
  </conditionalFormatting>
  <conditionalFormatting sqref="E1422">
    <cfRule type="containsBlanks" dxfId="923" priority="921">
      <formula>LEN(TRIM(E1422))=0</formula>
    </cfRule>
    <cfRule type="containsText" dxfId="922" priority="922" operator="containsText" text="Operational">
      <formula>NOT(ISERROR(SEARCH("Operational",E1422)))</formula>
    </cfRule>
    <cfRule type="containsText" dxfId="921" priority="923" operator="containsText" text="Dn(service)">
      <formula>NOT(ISERROR(SEARCH("Dn(service)",E1422)))</formula>
    </cfRule>
    <cfRule type="containsText" dxfId="920" priority="924" operator="containsText" text="Dn(waiting)">
      <formula>NOT(ISERROR(SEARCH("Dn(waiting)",E1422)))</formula>
    </cfRule>
  </conditionalFormatting>
  <conditionalFormatting sqref="I1423">
    <cfRule type="containsBlanks" dxfId="919" priority="917">
      <formula>LEN(TRIM(I1423))=0</formula>
    </cfRule>
    <cfRule type="containsText" dxfId="918" priority="918" operator="containsText" text="Operational">
      <formula>NOT(ISERROR(SEARCH("Operational",I1423)))</formula>
    </cfRule>
    <cfRule type="containsText" dxfId="917" priority="919" operator="containsText" text="Dn(service)">
      <formula>NOT(ISERROR(SEARCH("Dn(service)",I1423)))</formula>
    </cfRule>
    <cfRule type="containsText" dxfId="916" priority="920" operator="containsText" text="Dn(waiting)">
      <formula>NOT(ISERROR(SEARCH("Dn(waiting)",I1423)))</formula>
    </cfRule>
  </conditionalFormatting>
  <conditionalFormatting sqref="I1424">
    <cfRule type="containsBlanks" dxfId="915" priority="913">
      <formula>LEN(TRIM(I1424))=0</formula>
    </cfRule>
    <cfRule type="containsText" dxfId="914" priority="914" operator="containsText" text="Operational">
      <formula>NOT(ISERROR(SEARCH("Operational",I1424)))</formula>
    </cfRule>
    <cfRule type="containsText" dxfId="913" priority="915" operator="containsText" text="Dn(service)">
      <formula>NOT(ISERROR(SEARCH("Dn(service)",I1424)))</formula>
    </cfRule>
    <cfRule type="containsText" dxfId="912" priority="916" operator="containsText" text="Dn(waiting)">
      <formula>NOT(ISERROR(SEARCH("Dn(waiting)",I1424)))</formula>
    </cfRule>
  </conditionalFormatting>
  <conditionalFormatting sqref="I1425">
    <cfRule type="containsBlanks" dxfId="911" priority="909">
      <formula>LEN(TRIM(I1425))=0</formula>
    </cfRule>
    <cfRule type="containsText" dxfId="910" priority="910" operator="containsText" text="Operational">
      <formula>NOT(ISERROR(SEARCH("Operational",I1425)))</formula>
    </cfRule>
    <cfRule type="containsText" dxfId="909" priority="911" operator="containsText" text="Dn(service)">
      <formula>NOT(ISERROR(SEARCH("Dn(service)",I1425)))</formula>
    </cfRule>
    <cfRule type="containsText" dxfId="908" priority="912" operator="containsText" text="Dn(waiting)">
      <formula>NOT(ISERROR(SEARCH("Dn(waiting)",I1425)))</formula>
    </cfRule>
  </conditionalFormatting>
  <conditionalFormatting sqref="I1426">
    <cfRule type="containsBlanks" dxfId="907" priority="905">
      <formula>LEN(TRIM(I1426))=0</formula>
    </cfRule>
    <cfRule type="containsText" dxfId="906" priority="906" operator="containsText" text="Operational">
      <formula>NOT(ISERROR(SEARCH("Operational",I1426)))</formula>
    </cfRule>
    <cfRule type="containsText" dxfId="905" priority="907" operator="containsText" text="Dn(service)">
      <formula>NOT(ISERROR(SEARCH("Dn(service)",I1426)))</formula>
    </cfRule>
    <cfRule type="containsText" dxfId="904" priority="908" operator="containsText" text="Dn(waiting)">
      <formula>NOT(ISERROR(SEARCH("Dn(waiting)",I1426)))</formula>
    </cfRule>
  </conditionalFormatting>
  <conditionalFormatting sqref="D1426">
    <cfRule type="containsBlanks" dxfId="903" priority="901">
      <formula>LEN(TRIM(D1426))=0</formula>
    </cfRule>
    <cfRule type="containsText" dxfId="902" priority="902" operator="containsText" text="Operational">
      <formula>NOT(ISERROR(SEARCH("Operational",D1426)))</formula>
    </cfRule>
    <cfRule type="containsText" dxfId="901" priority="903" operator="containsText" text="Dn(service)">
      <formula>NOT(ISERROR(SEARCH("Dn(service)",D1426)))</formula>
    </cfRule>
    <cfRule type="containsText" dxfId="900" priority="904" operator="containsText" text="Dn(waiting)">
      <formula>NOT(ISERROR(SEARCH("Dn(waiting)",D1426)))</formula>
    </cfRule>
  </conditionalFormatting>
  <conditionalFormatting sqref="D1427">
    <cfRule type="containsBlanks" dxfId="899" priority="897">
      <formula>LEN(TRIM(D1427))=0</formula>
    </cfRule>
    <cfRule type="containsText" dxfId="898" priority="898" operator="containsText" text="Operational">
      <formula>NOT(ISERROR(SEARCH("Operational",D1427)))</formula>
    </cfRule>
    <cfRule type="containsText" dxfId="897" priority="899" operator="containsText" text="Dn(service)">
      <formula>NOT(ISERROR(SEARCH("Dn(service)",D1427)))</formula>
    </cfRule>
    <cfRule type="containsText" dxfId="896" priority="900" operator="containsText" text="Dn(waiting)">
      <formula>NOT(ISERROR(SEARCH("Dn(waiting)",D1427)))</formula>
    </cfRule>
  </conditionalFormatting>
  <conditionalFormatting sqref="D1428:D1430">
    <cfRule type="containsBlanks" dxfId="895" priority="893">
      <formula>LEN(TRIM(D1428))=0</formula>
    </cfRule>
    <cfRule type="containsText" dxfId="894" priority="894" operator="containsText" text="Operational">
      <formula>NOT(ISERROR(SEARCH("Operational",D1428)))</formula>
    </cfRule>
    <cfRule type="containsText" dxfId="893" priority="895" operator="containsText" text="Dn(service)">
      <formula>NOT(ISERROR(SEARCH("Dn(service)",D1428)))</formula>
    </cfRule>
    <cfRule type="containsText" dxfId="892" priority="896" operator="containsText" text="Dn(waiting)">
      <formula>NOT(ISERROR(SEARCH("Dn(waiting)",D1428)))</formula>
    </cfRule>
  </conditionalFormatting>
  <conditionalFormatting sqref="C1432">
    <cfRule type="containsBlanks" dxfId="891" priority="889">
      <formula>LEN(TRIM(C1432))=0</formula>
    </cfRule>
    <cfRule type="containsText" dxfId="890" priority="890" operator="containsText" text="Operational">
      <formula>NOT(ISERROR(SEARCH("Operational",C1432)))</formula>
    </cfRule>
    <cfRule type="containsText" dxfId="889" priority="891" operator="containsText" text="Dn(service)">
      <formula>NOT(ISERROR(SEARCH("Dn(service)",C1432)))</formula>
    </cfRule>
    <cfRule type="containsText" dxfId="888" priority="892" operator="containsText" text="Dn(waiting)">
      <formula>NOT(ISERROR(SEARCH("Dn(waiting)",C1432)))</formula>
    </cfRule>
  </conditionalFormatting>
  <conditionalFormatting sqref="C1433:C1438">
    <cfRule type="containsBlanks" dxfId="887" priority="885">
      <formula>LEN(TRIM(C1433))=0</formula>
    </cfRule>
    <cfRule type="containsText" dxfId="886" priority="886" operator="containsText" text="Operational">
      <formula>NOT(ISERROR(SEARCH("Operational",C1433)))</formula>
    </cfRule>
    <cfRule type="containsText" dxfId="885" priority="887" operator="containsText" text="Dn(service)">
      <formula>NOT(ISERROR(SEARCH("Dn(service)",C1433)))</formula>
    </cfRule>
    <cfRule type="containsText" dxfId="884" priority="888" operator="containsText" text="Dn(waiting)">
      <formula>NOT(ISERROR(SEARCH("Dn(waiting)",C1433)))</formula>
    </cfRule>
  </conditionalFormatting>
  <conditionalFormatting sqref="F1439">
    <cfRule type="containsBlanks" dxfId="883" priority="881">
      <formula>LEN(TRIM(F1439))=0</formula>
    </cfRule>
    <cfRule type="containsText" dxfId="882" priority="882" operator="containsText" text="Operational">
      <formula>NOT(ISERROR(SEARCH("Operational",F1439)))</formula>
    </cfRule>
    <cfRule type="containsText" dxfId="881" priority="883" operator="containsText" text="Dn(service)">
      <formula>NOT(ISERROR(SEARCH("Dn(service)",F1439)))</formula>
    </cfRule>
    <cfRule type="containsText" dxfId="880" priority="884" operator="containsText" text="Dn(waiting)">
      <formula>NOT(ISERROR(SEARCH("Dn(waiting)",F1439)))</formula>
    </cfRule>
  </conditionalFormatting>
  <conditionalFormatting sqref="F1440:F1441">
    <cfRule type="containsBlanks" dxfId="879" priority="877">
      <formula>LEN(TRIM(F1440))=0</formula>
    </cfRule>
    <cfRule type="containsText" dxfId="878" priority="878" operator="containsText" text="Operational">
      <formula>NOT(ISERROR(SEARCH("Operational",F1440)))</formula>
    </cfRule>
    <cfRule type="containsText" dxfId="877" priority="879" operator="containsText" text="Dn(service)">
      <formula>NOT(ISERROR(SEARCH("Dn(service)",F1440)))</formula>
    </cfRule>
    <cfRule type="containsText" dxfId="876" priority="880" operator="containsText" text="Dn(waiting)">
      <formula>NOT(ISERROR(SEARCH("Dn(waiting)",F1440)))</formula>
    </cfRule>
  </conditionalFormatting>
  <conditionalFormatting sqref="E1442">
    <cfRule type="containsBlanks" dxfId="875" priority="873">
      <formula>LEN(TRIM(E1442))=0</formula>
    </cfRule>
    <cfRule type="containsText" dxfId="874" priority="874" operator="containsText" text="Operational">
      <formula>NOT(ISERROR(SEARCH("Operational",E1442)))</formula>
    </cfRule>
    <cfRule type="containsText" dxfId="873" priority="875" operator="containsText" text="Dn(service)">
      <formula>NOT(ISERROR(SEARCH("Dn(service)",E1442)))</formula>
    </cfRule>
    <cfRule type="containsText" dxfId="872" priority="876" operator="containsText" text="Dn(waiting)">
      <formula>NOT(ISERROR(SEARCH("Dn(waiting)",E1442)))</formula>
    </cfRule>
  </conditionalFormatting>
  <conditionalFormatting sqref="E1443">
    <cfRule type="containsBlanks" dxfId="871" priority="869">
      <formula>LEN(TRIM(E1443))=0</formula>
    </cfRule>
    <cfRule type="containsText" dxfId="870" priority="870" operator="containsText" text="Operational">
      <formula>NOT(ISERROR(SEARCH("Operational",E1443)))</formula>
    </cfRule>
    <cfRule type="containsText" dxfId="869" priority="871" operator="containsText" text="Dn(service)">
      <formula>NOT(ISERROR(SEARCH("Dn(service)",E1443)))</formula>
    </cfRule>
    <cfRule type="containsText" dxfId="868" priority="872" operator="containsText" text="Dn(waiting)">
      <formula>NOT(ISERROR(SEARCH("Dn(waiting)",E1443)))</formula>
    </cfRule>
  </conditionalFormatting>
  <conditionalFormatting sqref="E1444">
    <cfRule type="containsBlanks" dxfId="867" priority="865">
      <formula>LEN(TRIM(E1444))=0</formula>
    </cfRule>
    <cfRule type="containsText" dxfId="866" priority="866" operator="containsText" text="Operational">
      <formula>NOT(ISERROR(SEARCH("Operational",E1444)))</formula>
    </cfRule>
    <cfRule type="containsText" dxfId="865" priority="867" operator="containsText" text="Dn(service)">
      <formula>NOT(ISERROR(SEARCH("Dn(service)",E1444)))</formula>
    </cfRule>
    <cfRule type="containsText" dxfId="864" priority="868" operator="containsText" text="Dn(waiting)">
      <formula>NOT(ISERROR(SEARCH("Dn(waiting)",E1444)))</formula>
    </cfRule>
  </conditionalFormatting>
  <conditionalFormatting sqref="E1445">
    <cfRule type="containsBlanks" dxfId="863" priority="861">
      <formula>LEN(TRIM(E1445))=0</formula>
    </cfRule>
    <cfRule type="containsText" dxfId="862" priority="862" operator="containsText" text="Operational">
      <formula>NOT(ISERROR(SEARCH("Operational",E1445)))</formula>
    </cfRule>
    <cfRule type="containsText" dxfId="861" priority="863" operator="containsText" text="Dn(service)">
      <formula>NOT(ISERROR(SEARCH("Dn(service)",E1445)))</formula>
    </cfRule>
    <cfRule type="containsText" dxfId="860" priority="864" operator="containsText" text="Dn(waiting)">
      <formula>NOT(ISERROR(SEARCH("Dn(waiting)",E1445)))</formula>
    </cfRule>
  </conditionalFormatting>
  <conditionalFormatting sqref="G1446">
    <cfRule type="containsBlanks" dxfId="859" priority="857">
      <formula>LEN(TRIM(G1446))=0</formula>
    </cfRule>
    <cfRule type="containsText" dxfId="858" priority="858" operator="containsText" text="Operational">
      <formula>NOT(ISERROR(SEARCH("Operational",G1446)))</formula>
    </cfRule>
    <cfRule type="containsText" dxfId="857" priority="859" operator="containsText" text="Dn(service)">
      <formula>NOT(ISERROR(SEARCH("Dn(service)",G1446)))</formula>
    </cfRule>
    <cfRule type="containsText" dxfId="856" priority="860" operator="containsText" text="Dn(waiting)">
      <formula>NOT(ISERROR(SEARCH("Dn(waiting)",G1446)))</formula>
    </cfRule>
  </conditionalFormatting>
  <conditionalFormatting sqref="G1447">
    <cfRule type="containsBlanks" dxfId="855" priority="853">
      <formula>LEN(TRIM(G1447))=0</formula>
    </cfRule>
    <cfRule type="containsText" dxfId="854" priority="854" operator="containsText" text="Operational">
      <formula>NOT(ISERROR(SEARCH("Operational",G1447)))</formula>
    </cfRule>
    <cfRule type="containsText" dxfId="853" priority="855" operator="containsText" text="Dn(service)">
      <formula>NOT(ISERROR(SEARCH("Dn(service)",G1447)))</formula>
    </cfRule>
    <cfRule type="containsText" dxfId="852" priority="856" operator="containsText" text="Dn(waiting)">
      <formula>NOT(ISERROR(SEARCH("Dn(waiting)",G1447)))</formula>
    </cfRule>
  </conditionalFormatting>
  <conditionalFormatting sqref="G1448">
    <cfRule type="containsBlanks" dxfId="851" priority="849">
      <formula>LEN(TRIM(G1448))=0</formula>
    </cfRule>
    <cfRule type="containsText" dxfId="850" priority="850" operator="containsText" text="Operational">
      <formula>NOT(ISERROR(SEARCH("Operational",G1448)))</formula>
    </cfRule>
    <cfRule type="containsText" dxfId="849" priority="851" operator="containsText" text="Dn(service)">
      <formula>NOT(ISERROR(SEARCH("Dn(service)",G1448)))</formula>
    </cfRule>
    <cfRule type="containsText" dxfId="848" priority="852" operator="containsText" text="Dn(waiting)">
      <formula>NOT(ISERROR(SEARCH("Dn(waiting)",G1448)))</formula>
    </cfRule>
  </conditionalFormatting>
  <conditionalFormatting sqref="G1449">
    <cfRule type="containsBlanks" dxfId="847" priority="845">
      <formula>LEN(TRIM(G1449))=0</formula>
    </cfRule>
    <cfRule type="containsText" dxfId="846" priority="846" operator="containsText" text="Operational">
      <formula>NOT(ISERROR(SEARCH("Operational",G1449)))</formula>
    </cfRule>
    <cfRule type="containsText" dxfId="845" priority="847" operator="containsText" text="Dn(service)">
      <formula>NOT(ISERROR(SEARCH("Dn(service)",G1449)))</formula>
    </cfRule>
    <cfRule type="containsText" dxfId="844" priority="848" operator="containsText" text="Dn(waiting)">
      <formula>NOT(ISERROR(SEARCH("Dn(waiting)",G1449)))</formula>
    </cfRule>
  </conditionalFormatting>
  <conditionalFormatting sqref="I1450">
    <cfRule type="containsBlanks" dxfId="843" priority="841">
      <formula>LEN(TRIM(I1450))=0</formula>
    </cfRule>
    <cfRule type="containsText" dxfId="842" priority="842" operator="containsText" text="Operational">
      <formula>NOT(ISERROR(SEARCH("Operational",I1450)))</formula>
    </cfRule>
    <cfRule type="containsText" dxfId="841" priority="843" operator="containsText" text="Dn(service)">
      <formula>NOT(ISERROR(SEARCH("Dn(service)",I1450)))</formula>
    </cfRule>
    <cfRule type="containsText" dxfId="840" priority="844" operator="containsText" text="Dn(waiting)">
      <formula>NOT(ISERROR(SEARCH("Dn(waiting)",I1450)))</formula>
    </cfRule>
  </conditionalFormatting>
  <conditionalFormatting sqref="I1451">
    <cfRule type="containsBlanks" dxfId="839" priority="837">
      <formula>LEN(TRIM(I1451))=0</formula>
    </cfRule>
    <cfRule type="containsText" dxfId="838" priority="838" operator="containsText" text="Operational">
      <formula>NOT(ISERROR(SEARCH("Operational",I1451)))</formula>
    </cfRule>
    <cfRule type="containsText" dxfId="837" priority="839" operator="containsText" text="Dn(service)">
      <formula>NOT(ISERROR(SEARCH("Dn(service)",I1451)))</formula>
    </cfRule>
    <cfRule type="containsText" dxfId="836" priority="840" operator="containsText" text="Dn(waiting)">
      <formula>NOT(ISERROR(SEARCH("Dn(waiting)",I1451)))</formula>
    </cfRule>
  </conditionalFormatting>
  <conditionalFormatting sqref="I1452">
    <cfRule type="containsBlanks" dxfId="835" priority="833">
      <formula>LEN(TRIM(I1452))=0</formula>
    </cfRule>
    <cfRule type="containsText" dxfId="834" priority="834" operator="containsText" text="Operational">
      <formula>NOT(ISERROR(SEARCH("Operational",I1452)))</formula>
    </cfRule>
    <cfRule type="containsText" dxfId="833" priority="835" operator="containsText" text="Dn(service)">
      <formula>NOT(ISERROR(SEARCH("Dn(service)",I1452)))</formula>
    </cfRule>
    <cfRule type="containsText" dxfId="832" priority="836" operator="containsText" text="Dn(waiting)">
      <formula>NOT(ISERROR(SEARCH("Dn(waiting)",I1452)))</formula>
    </cfRule>
  </conditionalFormatting>
  <conditionalFormatting sqref="I1453">
    <cfRule type="containsBlanks" dxfId="831" priority="829">
      <formula>LEN(TRIM(I1453))=0</formula>
    </cfRule>
    <cfRule type="containsText" dxfId="830" priority="830" operator="containsText" text="Operational">
      <formula>NOT(ISERROR(SEARCH("Operational",I1453)))</formula>
    </cfRule>
    <cfRule type="containsText" dxfId="829" priority="831" operator="containsText" text="Dn(service)">
      <formula>NOT(ISERROR(SEARCH("Dn(service)",I1453)))</formula>
    </cfRule>
    <cfRule type="containsText" dxfId="828" priority="832" operator="containsText" text="Dn(waiting)">
      <formula>NOT(ISERROR(SEARCH("Dn(waiting)",I1453)))</formula>
    </cfRule>
  </conditionalFormatting>
  <conditionalFormatting sqref="D1454">
    <cfRule type="containsBlanks" dxfId="827" priority="825">
      <formula>LEN(TRIM(D1454))=0</formula>
    </cfRule>
    <cfRule type="containsText" dxfId="826" priority="826" operator="containsText" text="Operational">
      <formula>NOT(ISERROR(SEARCH("Operational",D1454)))</formula>
    </cfRule>
    <cfRule type="containsText" dxfId="825" priority="827" operator="containsText" text="Dn(service)">
      <formula>NOT(ISERROR(SEARCH("Dn(service)",D1454)))</formula>
    </cfRule>
    <cfRule type="containsText" dxfId="824" priority="828" operator="containsText" text="Dn(waiting)">
      <formula>NOT(ISERROR(SEARCH("Dn(waiting)",D1454)))</formula>
    </cfRule>
  </conditionalFormatting>
  <conditionalFormatting sqref="D1455">
    <cfRule type="containsBlanks" dxfId="823" priority="821">
      <formula>LEN(TRIM(D1455))=0</formula>
    </cfRule>
    <cfRule type="containsText" dxfId="822" priority="822" operator="containsText" text="Operational">
      <formula>NOT(ISERROR(SEARCH("Operational",D1455)))</formula>
    </cfRule>
    <cfRule type="containsText" dxfId="821" priority="823" operator="containsText" text="Dn(service)">
      <formula>NOT(ISERROR(SEARCH("Dn(service)",D1455)))</formula>
    </cfRule>
    <cfRule type="containsText" dxfId="820" priority="824" operator="containsText" text="Dn(waiting)">
      <formula>NOT(ISERROR(SEARCH("Dn(waiting)",D1455)))</formula>
    </cfRule>
  </conditionalFormatting>
  <conditionalFormatting sqref="D1456">
    <cfRule type="containsBlanks" dxfId="819" priority="817">
      <formula>LEN(TRIM(D1456))=0</formula>
    </cfRule>
    <cfRule type="containsText" dxfId="818" priority="818" operator="containsText" text="Operational">
      <formula>NOT(ISERROR(SEARCH("Operational",D1456)))</formula>
    </cfRule>
    <cfRule type="containsText" dxfId="817" priority="819" operator="containsText" text="Dn(service)">
      <formula>NOT(ISERROR(SEARCH("Dn(service)",D1456)))</formula>
    </cfRule>
    <cfRule type="containsText" dxfId="816" priority="820" operator="containsText" text="Dn(waiting)">
      <formula>NOT(ISERROR(SEARCH("Dn(waiting)",D1456)))</formula>
    </cfRule>
  </conditionalFormatting>
  <conditionalFormatting sqref="D1457">
    <cfRule type="containsBlanks" dxfId="815" priority="813">
      <formula>LEN(TRIM(D1457))=0</formula>
    </cfRule>
    <cfRule type="containsText" dxfId="814" priority="814" operator="containsText" text="Operational">
      <formula>NOT(ISERROR(SEARCH("Operational",D1457)))</formula>
    </cfRule>
    <cfRule type="containsText" dxfId="813" priority="815" operator="containsText" text="Dn(service)">
      <formula>NOT(ISERROR(SEARCH("Dn(service)",D1457)))</formula>
    </cfRule>
    <cfRule type="containsText" dxfId="812" priority="816" operator="containsText" text="Dn(waiting)">
      <formula>NOT(ISERROR(SEARCH("Dn(waiting)",D1457)))</formula>
    </cfRule>
  </conditionalFormatting>
  <conditionalFormatting sqref="C1458">
    <cfRule type="containsBlanks" dxfId="811" priority="809">
      <formula>LEN(TRIM(C1458))=0</formula>
    </cfRule>
    <cfRule type="containsText" dxfId="810" priority="810" operator="containsText" text="Operational">
      <formula>NOT(ISERROR(SEARCH("Operational",C1458)))</formula>
    </cfRule>
    <cfRule type="containsText" dxfId="809" priority="811" operator="containsText" text="Dn(service)">
      <formula>NOT(ISERROR(SEARCH("Dn(service)",C1458)))</formula>
    </cfRule>
    <cfRule type="containsText" dxfId="808" priority="812" operator="containsText" text="Dn(waiting)">
      <formula>NOT(ISERROR(SEARCH("Dn(waiting)",C1458)))</formula>
    </cfRule>
  </conditionalFormatting>
  <conditionalFormatting sqref="C1459">
    <cfRule type="containsBlanks" dxfId="807" priority="805">
      <formula>LEN(TRIM(C1459))=0</formula>
    </cfRule>
    <cfRule type="containsText" dxfId="806" priority="806" operator="containsText" text="Operational">
      <formula>NOT(ISERROR(SEARCH("Operational",C1459)))</formula>
    </cfRule>
    <cfRule type="containsText" dxfId="805" priority="807" operator="containsText" text="Dn(service)">
      <formula>NOT(ISERROR(SEARCH("Dn(service)",C1459)))</formula>
    </cfRule>
    <cfRule type="containsText" dxfId="804" priority="808" operator="containsText" text="Dn(waiting)">
      <formula>NOT(ISERROR(SEARCH("Dn(waiting)",C1459)))</formula>
    </cfRule>
  </conditionalFormatting>
  <conditionalFormatting sqref="C1460">
    <cfRule type="containsBlanks" dxfId="803" priority="801">
      <formula>LEN(TRIM(C1460))=0</formula>
    </cfRule>
    <cfRule type="containsText" dxfId="802" priority="802" operator="containsText" text="Operational">
      <formula>NOT(ISERROR(SEARCH("Operational",C1460)))</formula>
    </cfRule>
    <cfRule type="containsText" dxfId="801" priority="803" operator="containsText" text="Dn(service)">
      <formula>NOT(ISERROR(SEARCH("Dn(service)",C1460)))</formula>
    </cfRule>
    <cfRule type="containsText" dxfId="800" priority="804" operator="containsText" text="Dn(waiting)">
      <formula>NOT(ISERROR(SEARCH("Dn(waiting)",C1460)))</formula>
    </cfRule>
  </conditionalFormatting>
  <conditionalFormatting sqref="F1466">
    <cfRule type="containsBlanks" dxfId="799" priority="797">
      <formula>LEN(TRIM(F1466))=0</formula>
    </cfRule>
    <cfRule type="containsText" dxfId="798" priority="798" operator="containsText" text="Operational">
      <formula>NOT(ISERROR(SEARCH("Operational",F1466)))</formula>
    </cfRule>
    <cfRule type="containsText" dxfId="797" priority="799" operator="containsText" text="Dn(service)">
      <formula>NOT(ISERROR(SEARCH("Dn(service)",F1466)))</formula>
    </cfRule>
    <cfRule type="containsText" dxfId="796" priority="800" operator="containsText" text="Dn(waiting)">
      <formula>NOT(ISERROR(SEARCH("Dn(waiting)",F1466)))</formula>
    </cfRule>
  </conditionalFormatting>
  <conditionalFormatting sqref="F1467">
    <cfRule type="containsBlanks" dxfId="795" priority="793">
      <formula>LEN(TRIM(F1467))=0</formula>
    </cfRule>
    <cfRule type="containsText" dxfId="794" priority="794" operator="containsText" text="Operational">
      <formula>NOT(ISERROR(SEARCH("Operational",F1467)))</formula>
    </cfRule>
    <cfRule type="containsText" dxfId="793" priority="795" operator="containsText" text="Dn(service)">
      <formula>NOT(ISERROR(SEARCH("Dn(service)",F1467)))</formula>
    </cfRule>
    <cfRule type="containsText" dxfId="792" priority="796" operator="containsText" text="Dn(waiting)">
      <formula>NOT(ISERROR(SEARCH("Dn(waiting)",F1467)))</formula>
    </cfRule>
  </conditionalFormatting>
  <conditionalFormatting sqref="F1468">
    <cfRule type="containsBlanks" dxfId="791" priority="789">
      <formula>LEN(TRIM(F1468))=0</formula>
    </cfRule>
    <cfRule type="containsText" dxfId="790" priority="790" operator="containsText" text="Operational">
      <formula>NOT(ISERROR(SEARCH("Operational",F1468)))</formula>
    </cfRule>
    <cfRule type="containsText" dxfId="789" priority="791" operator="containsText" text="Dn(service)">
      <formula>NOT(ISERROR(SEARCH("Dn(service)",F1468)))</formula>
    </cfRule>
    <cfRule type="containsText" dxfId="788" priority="792" operator="containsText" text="Dn(waiting)">
      <formula>NOT(ISERROR(SEARCH("Dn(waiting)",F1468)))</formula>
    </cfRule>
  </conditionalFormatting>
  <conditionalFormatting sqref="F1469">
    <cfRule type="containsBlanks" dxfId="787" priority="785">
      <formula>LEN(TRIM(F1469))=0</formula>
    </cfRule>
    <cfRule type="containsText" dxfId="786" priority="786" operator="containsText" text="Operational">
      <formula>NOT(ISERROR(SEARCH("Operational",F1469)))</formula>
    </cfRule>
    <cfRule type="containsText" dxfId="785" priority="787" operator="containsText" text="Dn(service)">
      <formula>NOT(ISERROR(SEARCH("Dn(service)",F1469)))</formula>
    </cfRule>
    <cfRule type="containsText" dxfId="784" priority="788" operator="containsText" text="Dn(waiting)">
      <formula>NOT(ISERROR(SEARCH("Dn(waiting)",F1469)))</formula>
    </cfRule>
  </conditionalFormatting>
  <conditionalFormatting sqref="F1470">
    <cfRule type="containsBlanks" dxfId="783" priority="781">
      <formula>LEN(TRIM(F1470))=0</formula>
    </cfRule>
    <cfRule type="containsText" dxfId="782" priority="782" operator="containsText" text="Operational">
      <formula>NOT(ISERROR(SEARCH("Operational",F1470)))</formula>
    </cfRule>
    <cfRule type="containsText" dxfId="781" priority="783" operator="containsText" text="Dn(service)">
      <formula>NOT(ISERROR(SEARCH("Dn(service)",F1470)))</formula>
    </cfRule>
    <cfRule type="containsText" dxfId="780" priority="784" operator="containsText" text="Dn(waiting)">
      <formula>NOT(ISERROR(SEARCH("Dn(waiting)",F1470)))</formula>
    </cfRule>
  </conditionalFormatting>
  <conditionalFormatting sqref="E1471">
    <cfRule type="containsBlanks" dxfId="779" priority="777">
      <formula>LEN(TRIM(E1471))=0</formula>
    </cfRule>
    <cfRule type="containsText" dxfId="778" priority="778" operator="containsText" text="Operational">
      <formula>NOT(ISERROR(SEARCH("Operational",E1471)))</formula>
    </cfRule>
    <cfRule type="containsText" dxfId="777" priority="779" operator="containsText" text="Dn(service)">
      <formula>NOT(ISERROR(SEARCH("Dn(service)",E1471)))</formula>
    </cfRule>
    <cfRule type="containsText" dxfId="776" priority="780" operator="containsText" text="Dn(waiting)">
      <formula>NOT(ISERROR(SEARCH("Dn(waiting)",E1471)))</formula>
    </cfRule>
  </conditionalFormatting>
  <conditionalFormatting sqref="E1472">
    <cfRule type="containsBlanks" dxfId="775" priority="773">
      <formula>LEN(TRIM(E1472))=0</formula>
    </cfRule>
    <cfRule type="containsText" dxfId="774" priority="774" operator="containsText" text="Operational">
      <formula>NOT(ISERROR(SEARCH("Operational",E1472)))</formula>
    </cfRule>
    <cfRule type="containsText" dxfId="773" priority="775" operator="containsText" text="Dn(service)">
      <formula>NOT(ISERROR(SEARCH("Dn(service)",E1472)))</formula>
    </cfRule>
    <cfRule type="containsText" dxfId="772" priority="776" operator="containsText" text="Dn(waiting)">
      <formula>NOT(ISERROR(SEARCH("Dn(waiting)",E1472)))</formula>
    </cfRule>
  </conditionalFormatting>
  <conditionalFormatting sqref="E1473">
    <cfRule type="containsBlanks" dxfId="771" priority="769">
      <formula>LEN(TRIM(E1473))=0</formula>
    </cfRule>
    <cfRule type="containsText" dxfId="770" priority="770" operator="containsText" text="Operational">
      <formula>NOT(ISERROR(SEARCH("Operational",E1473)))</formula>
    </cfRule>
    <cfRule type="containsText" dxfId="769" priority="771" operator="containsText" text="Dn(service)">
      <formula>NOT(ISERROR(SEARCH("Dn(service)",E1473)))</formula>
    </cfRule>
    <cfRule type="containsText" dxfId="768" priority="772" operator="containsText" text="Dn(waiting)">
      <formula>NOT(ISERROR(SEARCH("Dn(waiting)",E1473)))</formula>
    </cfRule>
  </conditionalFormatting>
  <conditionalFormatting sqref="E1474">
    <cfRule type="containsBlanks" dxfId="767" priority="765">
      <formula>LEN(TRIM(E1474))=0</formula>
    </cfRule>
    <cfRule type="containsText" dxfId="766" priority="766" operator="containsText" text="Operational">
      <formula>NOT(ISERROR(SEARCH("Operational",E1474)))</formula>
    </cfRule>
    <cfRule type="containsText" dxfId="765" priority="767" operator="containsText" text="Dn(service)">
      <formula>NOT(ISERROR(SEARCH("Dn(service)",E1474)))</formula>
    </cfRule>
    <cfRule type="containsText" dxfId="764" priority="768" operator="containsText" text="Dn(waiting)">
      <formula>NOT(ISERROR(SEARCH("Dn(waiting)",E1474)))</formula>
    </cfRule>
  </conditionalFormatting>
  <conditionalFormatting sqref="H1461">
    <cfRule type="containsBlanks" dxfId="763" priority="761">
      <formula>LEN(TRIM(H1461))=0</formula>
    </cfRule>
    <cfRule type="containsText" dxfId="762" priority="762" operator="containsText" text="Operational">
      <formula>NOT(ISERROR(SEARCH("Operational",H1461)))</formula>
    </cfRule>
    <cfRule type="containsText" dxfId="761" priority="763" operator="containsText" text="Dn(service)">
      <formula>NOT(ISERROR(SEARCH("Dn(service)",H1461)))</formula>
    </cfRule>
    <cfRule type="containsText" dxfId="760" priority="764" operator="containsText" text="Dn(waiting)">
      <formula>NOT(ISERROR(SEARCH("Dn(waiting)",H1461)))</formula>
    </cfRule>
  </conditionalFormatting>
  <conditionalFormatting sqref="H1462">
    <cfRule type="containsBlanks" dxfId="759" priority="757">
      <formula>LEN(TRIM(H1462))=0</formula>
    </cfRule>
    <cfRule type="containsText" dxfId="758" priority="758" operator="containsText" text="Operational">
      <formula>NOT(ISERROR(SEARCH("Operational",H1462)))</formula>
    </cfRule>
    <cfRule type="containsText" dxfId="757" priority="759" operator="containsText" text="Dn(service)">
      <formula>NOT(ISERROR(SEARCH("Dn(service)",H1462)))</formula>
    </cfRule>
    <cfRule type="containsText" dxfId="756" priority="760" operator="containsText" text="Dn(waiting)">
      <formula>NOT(ISERROR(SEARCH("Dn(waiting)",H1462)))</formula>
    </cfRule>
  </conditionalFormatting>
  <conditionalFormatting sqref="H1463">
    <cfRule type="containsBlanks" dxfId="755" priority="753">
      <formula>LEN(TRIM(H1463))=0</formula>
    </cfRule>
    <cfRule type="containsText" dxfId="754" priority="754" operator="containsText" text="Operational">
      <formula>NOT(ISERROR(SEARCH("Operational",H1463)))</formula>
    </cfRule>
    <cfRule type="containsText" dxfId="753" priority="755" operator="containsText" text="Dn(service)">
      <formula>NOT(ISERROR(SEARCH("Dn(service)",H1463)))</formula>
    </cfRule>
    <cfRule type="containsText" dxfId="752" priority="756" operator="containsText" text="Dn(waiting)">
      <formula>NOT(ISERROR(SEARCH("Dn(waiting)",H1463)))</formula>
    </cfRule>
  </conditionalFormatting>
  <conditionalFormatting sqref="H1464">
    <cfRule type="containsBlanks" dxfId="751" priority="749">
      <formula>LEN(TRIM(H1464))=0</formula>
    </cfRule>
    <cfRule type="containsText" dxfId="750" priority="750" operator="containsText" text="Operational">
      <formula>NOT(ISERROR(SEARCH("Operational",H1464)))</formula>
    </cfRule>
    <cfRule type="containsText" dxfId="749" priority="751" operator="containsText" text="Dn(service)">
      <formula>NOT(ISERROR(SEARCH("Dn(service)",H1464)))</formula>
    </cfRule>
    <cfRule type="containsText" dxfId="748" priority="752" operator="containsText" text="Dn(waiting)">
      <formula>NOT(ISERROR(SEARCH("Dn(waiting)",H1464)))</formula>
    </cfRule>
  </conditionalFormatting>
  <conditionalFormatting sqref="H1465">
    <cfRule type="containsBlanks" dxfId="747" priority="745">
      <formula>LEN(TRIM(H1465))=0</formula>
    </cfRule>
    <cfRule type="containsText" dxfId="746" priority="746" operator="containsText" text="Operational">
      <formula>NOT(ISERROR(SEARCH("Operational",H1465)))</formula>
    </cfRule>
    <cfRule type="containsText" dxfId="745" priority="747" operator="containsText" text="Dn(service)">
      <formula>NOT(ISERROR(SEARCH("Dn(service)",H1465)))</formula>
    </cfRule>
    <cfRule type="containsText" dxfId="744" priority="748" operator="containsText" text="Dn(waiting)">
      <formula>NOT(ISERROR(SEARCH("Dn(waiting)",H1465)))</formula>
    </cfRule>
  </conditionalFormatting>
  <conditionalFormatting sqref="G1475">
    <cfRule type="containsBlanks" dxfId="743" priority="741">
      <formula>LEN(TRIM(G1475))=0</formula>
    </cfRule>
    <cfRule type="containsText" dxfId="742" priority="742" operator="containsText" text="Operational">
      <formula>NOT(ISERROR(SEARCH("Operational",G1475)))</formula>
    </cfRule>
    <cfRule type="containsText" dxfId="741" priority="743" operator="containsText" text="Dn(service)">
      <formula>NOT(ISERROR(SEARCH("Dn(service)",G1475)))</formula>
    </cfRule>
    <cfRule type="containsText" dxfId="740" priority="744" operator="containsText" text="Dn(waiting)">
      <formula>NOT(ISERROR(SEARCH("Dn(waiting)",G1475)))</formula>
    </cfRule>
  </conditionalFormatting>
  <conditionalFormatting sqref="G1476">
    <cfRule type="containsBlanks" dxfId="739" priority="737">
      <formula>LEN(TRIM(G1476))=0</formula>
    </cfRule>
    <cfRule type="containsText" dxfId="738" priority="738" operator="containsText" text="Operational">
      <formula>NOT(ISERROR(SEARCH("Operational",G1476)))</formula>
    </cfRule>
    <cfRule type="containsText" dxfId="737" priority="739" operator="containsText" text="Dn(service)">
      <formula>NOT(ISERROR(SEARCH("Dn(service)",G1476)))</formula>
    </cfRule>
    <cfRule type="containsText" dxfId="736" priority="740" operator="containsText" text="Dn(waiting)">
      <formula>NOT(ISERROR(SEARCH("Dn(waiting)",G1476)))</formula>
    </cfRule>
  </conditionalFormatting>
  <conditionalFormatting sqref="G1477">
    <cfRule type="containsBlanks" dxfId="735" priority="733">
      <formula>LEN(TRIM(G1477))=0</formula>
    </cfRule>
    <cfRule type="containsText" dxfId="734" priority="734" operator="containsText" text="Operational">
      <formula>NOT(ISERROR(SEARCH("Operational",G1477)))</formula>
    </cfRule>
    <cfRule type="containsText" dxfId="733" priority="735" operator="containsText" text="Dn(service)">
      <formula>NOT(ISERROR(SEARCH("Dn(service)",G1477)))</formula>
    </cfRule>
    <cfRule type="containsText" dxfId="732" priority="736" operator="containsText" text="Dn(waiting)">
      <formula>NOT(ISERROR(SEARCH("Dn(waiting)",G1477)))</formula>
    </cfRule>
  </conditionalFormatting>
  <conditionalFormatting sqref="G1478">
    <cfRule type="containsBlanks" dxfId="731" priority="729">
      <formula>LEN(TRIM(G1478))=0</formula>
    </cfRule>
    <cfRule type="containsText" dxfId="730" priority="730" operator="containsText" text="Operational">
      <formula>NOT(ISERROR(SEARCH("Operational",G1478)))</formula>
    </cfRule>
    <cfRule type="containsText" dxfId="729" priority="731" operator="containsText" text="Dn(service)">
      <formula>NOT(ISERROR(SEARCH("Dn(service)",G1478)))</formula>
    </cfRule>
    <cfRule type="containsText" dxfId="728" priority="732" operator="containsText" text="Dn(waiting)">
      <formula>NOT(ISERROR(SEARCH("Dn(waiting)",G1478)))</formula>
    </cfRule>
  </conditionalFormatting>
  <conditionalFormatting sqref="G1479">
    <cfRule type="containsBlanks" dxfId="727" priority="725">
      <formula>LEN(TRIM(G1479))=0</formula>
    </cfRule>
    <cfRule type="containsText" dxfId="726" priority="726" operator="containsText" text="Operational">
      <formula>NOT(ISERROR(SEARCH("Operational",G1479)))</formula>
    </cfRule>
    <cfRule type="containsText" dxfId="725" priority="727" operator="containsText" text="Dn(service)">
      <formula>NOT(ISERROR(SEARCH("Dn(service)",G1479)))</formula>
    </cfRule>
    <cfRule type="containsText" dxfId="724" priority="728" operator="containsText" text="Dn(waiting)">
      <formula>NOT(ISERROR(SEARCH("Dn(waiting)",G1479)))</formula>
    </cfRule>
  </conditionalFormatting>
  <conditionalFormatting sqref="I1480">
    <cfRule type="containsBlanks" dxfId="723" priority="721">
      <formula>LEN(TRIM(I1480))=0</formula>
    </cfRule>
    <cfRule type="containsText" dxfId="722" priority="722" operator="containsText" text="Operational">
      <formula>NOT(ISERROR(SEARCH("Operational",I1480)))</formula>
    </cfRule>
    <cfRule type="containsText" dxfId="721" priority="723" operator="containsText" text="Dn(service)">
      <formula>NOT(ISERROR(SEARCH("Dn(service)",I1480)))</formula>
    </cfRule>
    <cfRule type="containsText" dxfId="720" priority="724" operator="containsText" text="Dn(waiting)">
      <formula>NOT(ISERROR(SEARCH("Dn(waiting)",I1480)))</formula>
    </cfRule>
  </conditionalFormatting>
  <conditionalFormatting sqref="I1481">
    <cfRule type="containsBlanks" dxfId="719" priority="717">
      <formula>LEN(TRIM(I1481))=0</formula>
    </cfRule>
    <cfRule type="containsText" dxfId="718" priority="718" operator="containsText" text="Operational">
      <formula>NOT(ISERROR(SEARCH("Operational",I1481)))</formula>
    </cfRule>
    <cfRule type="containsText" dxfId="717" priority="719" operator="containsText" text="Dn(service)">
      <formula>NOT(ISERROR(SEARCH("Dn(service)",I1481)))</formula>
    </cfRule>
    <cfRule type="containsText" dxfId="716" priority="720" operator="containsText" text="Dn(waiting)">
      <formula>NOT(ISERROR(SEARCH("Dn(waiting)",I1481)))</formula>
    </cfRule>
  </conditionalFormatting>
  <conditionalFormatting sqref="I1482">
    <cfRule type="containsBlanks" dxfId="715" priority="713">
      <formula>LEN(TRIM(I1482))=0</formula>
    </cfRule>
    <cfRule type="containsText" dxfId="714" priority="714" operator="containsText" text="Operational">
      <formula>NOT(ISERROR(SEARCH("Operational",I1482)))</formula>
    </cfRule>
    <cfRule type="containsText" dxfId="713" priority="715" operator="containsText" text="Dn(service)">
      <formula>NOT(ISERROR(SEARCH("Dn(service)",I1482)))</formula>
    </cfRule>
    <cfRule type="containsText" dxfId="712" priority="716" operator="containsText" text="Dn(waiting)">
      <formula>NOT(ISERROR(SEARCH("Dn(waiting)",I1482)))</formula>
    </cfRule>
  </conditionalFormatting>
  <conditionalFormatting sqref="I1483">
    <cfRule type="containsBlanks" dxfId="711" priority="709">
      <formula>LEN(TRIM(I1483))=0</formula>
    </cfRule>
    <cfRule type="containsText" dxfId="710" priority="710" operator="containsText" text="Operational">
      <formula>NOT(ISERROR(SEARCH("Operational",I1483)))</formula>
    </cfRule>
    <cfRule type="containsText" dxfId="709" priority="711" operator="containsText" text="Dn(service)">
      <formula>NOT(ISERROR(SEARCH("Dn(service)",I1483)))</formula>
    </cfRule>
    <cfRule type="containsText" dxfId="708" priority="712" operator="containsText" text="Dn(waiting)">
      <formula>NOT(ISERROR(SEARCH("Dn(waiting)",I1483)))</formula>
    </cfRule>
  </conditionalFormatting>
  <conditionalFormatting sqref="D1483">
    <cfRule type="containsBlanks" dxfId="707" priority="705">
      <formula>LEN(TRIM(D1483))=0</formula>
    </cfRule>
    <cfRule type="containsText" dxfId="706" priority="706" operator="containsText" text="Operational">
      <formula>NOT(ISERROR(SEARCH("Operational",D1483)))</formula>
    </cfRule>
    <cfRule type="containsText" dxfId="705" priority="707" operator="containsText" text="Dn(service)">
      <formula>NOT(ISERROR(SEARCH("Dn(service)",D1483)))</formula>
    </cfRule>
    <cfRule type="containsText" dxfId="704" priority="708" operator="containsText" text="Dn(waiting)">
      <formula>NOT(ISERROR(SEARCH("Dn(waiting)",D1483)))</formula>
    </cfRule>
  </conditionalFormatting>
  <conditionalFormatting sqref="D1484">
    <cfRule type="containsBlanks" dxfId="703" priority="701">
      <formula>LEN(TRIM(D1484))=0</formula>
    </cfRule>
    <cfRule type="containsText" dxfId="702" priority="702" operator="containsText" text="Operational">
      <formula>NOT(ISERROR(SEARCH("Operational",D1484)))</formula>
    </cfRule>
    <cfRule type="containsText" dxfId="701" priority="703" operator="containsText" text="Dn(service)">
      <formula>NOT(ISERROR(SEARCH("Dn(service)",D1484)))</formula>
    </cfRule>
    <cfRule type="containsText" dxfId="700" priority="704" operator="containsText" text="Dn(waiting)">
      <formula>NOT(ISERROR(SEARCH("Dn(waiting)",D1484)))</formula>
    </cfRule>
  </conditionalFormatting>
  <conditionalFormatting sqref="D1485">
    <cfRule type="containsBlanks" dxfId="699" priority="697">
      <formula>LEN(TRIM(D1485))=0</formula>
    </cfRule>
    <cfRule type="containsText" dxfId="698" priority="698" operator="containsText" text="Operational">
      <formula>NOT(ISERROR(SEARCH("Operational",D1485)))</formula>
    </cfRule>
    <cfRule type="containsText" dxfId="697" priority="699" operator="containsText" text="Dn(service)">
      <formula>NOT(ISERROR(SEARCH("Dn(service)",D1485)))</formula>
    </cfRule>
    <cfRule type="containsText" dxfId="696" priority="700" operator="containsText" text="Dn(waiting)">
      <formula>NOT(ISERROR(SEARCH("Dn(waiting)",D1485)))</formula>
    </cfRule>
  </conditionalFormatting>
  <conditionalFormatting sqref="D1486">
    <cfRule type="containsBlanks" dxfId="695" priority="693">
      <formula>LEN(TRIM(D1486))=0</formula>
    </cfRule>
    <cfRule type="containsText" dxfId="694" priority="694" operator="containsText" text="Operational">
      <formula>NOT(ISERROR(SEARCH("Operational",D1486)))</formula>
    </cfRule>
    <cfRule type="containsText" dxfId="693" priority="695" operator="containsText" text="Dn(service)">
      <formula>NOT(ISERROR(SEARCH("Dn(service)",D1486)))</formula>
    </cfRule>
    <cfRule type="containsText" dxfId="692" priority="696" operator="containsText" text="Dn(waiting)">
      <formula>NOT(ISERROR(SEARCH("Dn(waiting)",D1486)))</formula>
    </cfRule>
  </conditionalFormatting>
  <conditionalFormatting sqref="D1487">
    <cfRule type="containsBlanks" dxfId="691" priority="689">
      <formula>LEN(TRIM(D1487))=0</formula>
    </cfRule>
    <cfRule type="containsText" dxfId="690" priority="690" operator="containsText" text="Operational">
      <formula>NOT(ISERROR(SEARCH("Operational",D1487)))</formula>
    </cfRule>
    <cfRule type="containsText" dxfId="689" priority="691" operator="containsText" text="Dn(service)">
      <formula>NOT(ISERROR(SEARCH("Dn(service)",D1487)))</formula>
    </cfRule>
    <cfRule type="containsText" dxfId="688" priority="692" operator="containsText" text="Dn(waiting)">
      <formula>NOT(ISERROR(SEARCH("Dn(waiting)",D1487)))</formula>
    </cfRule>
  </conditionalFormatting>
  <conditionalFormatting sqref="D1488">
    <cfRule type="containsBlanks" dxfId="687" priority="685">
      <formula>LEN(TRIM(D1488))=0</formula>
    </cfRule>
    <cfRule type="containsText" dxfId="686" priority="686" operator="containsText" text="Operational">
      <formula>NOT(ISERROR(SEARCH("Operational",D1488)))</formula>
    </cfRule>
    <cfRule type="containsText" dxfId="685" priority="687" operator="containsText" text="Dn(service)">
      <formula>NOT(ISERROR(SEARCH("Dn(service)",D1488)))</formula>
    </cfRule>
    <cfRule type="containsText" dxfId="684" priority="688" operator="containsText" text="Dn(waiting)">
      <formula>NOT(ISERROR(SEARCH("Dn(waiting)",D1488)))</formula>
    </cfRule>
  </conditionalFormatting>
  <conditionalFormatting sqref="C1489">
    <cfRule type="containsBlanks" dxfId="683" priority="681">
      <formula>LEN(TRIM(C1489))=0</formula>
    </cfRule>
    <cfRule type="containsText" dxfId="682" priority="682" operator="containsText" text="Operational">
      <formula>NOT(ISERROR(SEARCH("Operational",C1489)))</formula>
    </cfRule>
    <cfRule type="containsText" dxfId="681" priority="683" operator="containsText" text="Dn(service)">
      <formula>NOT(ISERROR(SEARCH("Dn(service)",C1489)))</formula>
    </cfRule>
    <cfRule type="containsText" dxfId="680" priority="684" operator="containsText" text="Dn(waiting)">
      <formula>NOT(ISERROR(SEARCH("Dn(waiting)",C1489)))</formula>
    </cfRule>
  </conditionalFormatting>
  <conditionalFormatting sqref="C1490">
    <cfRule type="containsBlanks" dxfId="679" priority="677">
      <formula>LEN(TRIM(C1490))=0</formula>
    </cfRule>
    <cfRule type="containsText" dxfId="678" priority="678" operator="containsText" text="Operational">
      <formula>NOT(ISERROR(SEARCH("Operational",C1490)))</formula>
    </cfRule>
    <cfRule type="containsText" dxfId="677" priority="679" operator="containsText" text="Dn(service)">
      <formula>NOT(ISERROR(SEARCH("Dn(service)",C1490)))</formula>
    </cfRule>
    <cfRule type="containsText" dxfId="676" priority="680" operator="containsText" text="Dn(waiting)">
      <formula>NOT(ISERROR(SEARCH("Dn(waiting)",C1490)))</formula>
    </cfRule>
  </conditionalFormatting>
  <conditionalFormatting sqref="C1491">
    <cfRule type="containsBlanks" dxfId="675" priority="673">
      <formula>LEN(TRIM(C1491))=0</formula>
    </cfRule>
    <cfRule type="containsText" dxfId="674" priority="674" operator="containsText" text="Operational">
      <formula>NOT(ISERROR(SEARCH("Operational",C1491)))</formula>
    </cfRule>
    <cfRule type="containsText" dxfId="673" priority="675" operator="containsText" text="Dn(service)">
      <formula>NOT(ISERROR(SEARCH("Dn(service)",C1491)))</formula>
    </cfRule>
    <cfRule type="containsText" dxfId="672" priority="676" operator="containsText" text="Dn(waiting)">
      <formula>NOT(ISERROR(SEARCH("Dn(waiting)",C1491)))</formula>
    </cfRule>
  </conditionalFormatting>
  <conditionalFormatting sqref="C1492">
    <cfRule type="containsBlanks" dxfId="671" priority="669">
      <formula>LEN(TRIM(C1492))=0</formula>
    </cfRule>
    <cfRule type="containsText" dxfId="670" priority="670" operator="containsText" text="Operational">
      <formula>NOT(ISERROR(SEARCH("Operational",C1492)))</formula>
    </cfRule>
    <cfRule type="containsText" dxfId="669" priority="671" operator="containsText" text="Dn(service)">
      <formula>NOT(ISERROR(SEARCH("Dn(service)",C1492)))</formula>
    </cfRule>
    <cfRule type="containsText" dxfId="668" priority="672" operator="containsText" text="Dn(waiting)">
      <formula>NOT(ISERROR(SEARCH("Dn(waiting)",C1492)))</formula>
    </cfRule>
  </conditionalFormatting>
  <conditionalFormatting sqref="C1493">
    <cfRule type="containsBlanks" dxfId="667" priority="665">
      <formula>LEN(TRIM(C1493))=0</formula>
    </cfRule>
    <cfRule type="containsText" dxfId="666" priority="666" operator="containsText" text="Operational">
      <formula>NOT(ISERROR(SEARCH("Operational",C1493)))</formula>
    </cfRule>
    <cfRule type="containsText" dxfId="665" priority="667" operator="containsText" text="Dn(service)">
      <formula>NOT(ISERROR(SEARCH("Dn(service)",C1493)))</formula>
    </cfRule>
    <cfRule type="containsText" dxfId="664" priority="668" operator="containsText" text="Dn(waiting)">
      <formula>NOT(ISERROR(SEARCH("Dn(waiting)",C1493)))</formula>
    </cfRule>
  </conditionalFormatting>
  <conditionalFormatting sqref="C1494">
    <cfRule type="containsBlanks" dxfId="663" priority="661">
      <formula>LEN(TRIM(C1494))=0</formula>
    </cfRule>
    <cfRule type="containsText" dxfId="662" priority="662" operator="containsText" text="Operational">
      <formula>NOT(ISERROR(SEARCH("Operational",C1494)))</formula>
    </cfRule>
    <cfRule type="containsText" dxfId="661" priority="663" operator="containsText" text="Dn(service)">
      <formula>NOT(ISERROR(SEARCH("Dn(service)",C1494)))</formula>
    </cfRule>
    <cfRule type="containsText" dxfId="660" priority="664" operator="containsText" text="Dn(waiting)">
      <formula>NOT(ISERROR(SEARCH("Dn(waiting)",C1494)))</formula>
    </cfRule>
  </conditionalFormatting>
  <conditionalFormatting sqref="F1495">
    <cfRule type="containsBlanks" dxfId="659" priority="657">
      <formula>LEN(TRIM(F1495))=0</formula>
    </cfRule>
    <cfRule type="containsText" dxfId="658" priority="658" operator="containsText" text="Operational">
      <formula>NOT(ISERROR(SEARCH("Operational",F1495)))</formula>
    </cfRule>
    <cfRule type="containsText" dxfId="657" priority="659" operator="containsText" text="Dn(service)">
      <formula>NOT(ISERROR(SEARCH("Dn(service)",F1495)))</formula>
    </cfRule>
    <cfRule type="containsText" dxfId="656" priority="660" operator="containsText" text="Dn(waiting)">
      <formula>NOT(ISERROR(SEARCH("Dn(waiting)",F1495)))</formula>
    </cfRule>
  </conditionalFormatting>
  <conditionalFormatting sqref="F1496">
    <cfRule type="containsBlanks" dxfId="655" priority="653">
      <formula>LEN(TRIM(F1496))=0</formula>
    </cfRule>
    <cfRule type="containsText" dxfId="654" priority="654" operator="containsText" text="Operational">
      <formula>NOT(ISERROR(SEARCH("Operational",F1496)))</formula>
    </cfRule>
    <cfRule type="containsText" dxfId="653" priority="655" operator="containsText" text="Dn(service)">
      <formula>NOT(ISERROR(SEARCH("Dn(service)",F1496)))</formula>
    </cfRule>
    <cfRule type="containsText" dxfId="652" priority="656" operator="containsText" text="Dn(waiting)">
      <formula>NOT(ISERROR(SEARCH("Dn(waiting)",F1496)))</formula>
    </cfRule>
  </conditionalFormatting>
  <conditionalFormatting sqref="F1497">
    <cfRule type="containsBlanks" dxfId="651" priority="649">
      <formula>LEN(TRIM(F1497))=0</formula>
    </cfRule>
    <cfRule type="containsText" dxfId="650" priority="650" operator="containsText" text="Operational">
      <formula>NOT(ISERROR(SEARCH("Operational",F1497)))</formula>
    </cfRule>
    <cfRule type="containsText" dxfId="649" priority="651" operator="containsText" text="Dn(service)">
      <formula>NOT(ISERROR(SEARCH("Dn(service)",F1497)))</formula>
    </cfRule>
    <cfRule type="containsText" dxfId="648" priority="652" operator="containsText" text="Dn(waiting)">
      <formula>NOT(ISERROR(SEARCH("Dn(waiting)",F1497)))</formula>
    </cfRule>
  </conditionalFormatting>
  <conditionalFormatting sqref="F1498">
    <cfRule type="containsBlanks" dxfId="647" priority="645">
      <formula>LEN(TRIM(F1498))=0</formula>
    </cfRule>
    <cfRule type="containsText" dxfId="646" priority="646" operator="containsText" text="Operational">
      <formula>NOT(ISERROR(SEARCH("Operational",F1498)))</formula>
    </cfRule>
    <cfRule type="containsText" dxfId="645" priority="647" operator="containsText" text="Dn(service)">
      <formula>NOT(ISERROR(SEARCH("Dn(service)",F1498)))</formula>
    </cfRule>
    <cfRule type="containsText" dxfId="644" priority="648" operator="containsText" text="Dn(waiting)">
      <formula>NOT(ISERROR(SEARCH("Dn(waiting)",F1498)))</formula>
    </cfRule>
  </conditionalFormatting>
  <conditionalFormatting sqref="F1499">
    <cfRule type="containsBlanks" dxfId="643" priority="641">
      <formula>LEN(TRIM(F1499))=0</formula>
    </cfRule>
    <cfRule type="containsText" dxfId="642" priority="642" operator="containsText" text="Operational">
      <formula>NOT(ISERROR(SEARCH("Operational",F1499)))</formula>
    </cfRule>
    <cfRule type="containsText" dxfId="641" priority="643" operator="containsText" text="Dn(service)">
      <formula>NOT(ISERROR(SEARCH("Dn(service)",F1499)))</formula>
    </cfRule>
    <cfRule type="containsText" dxfId="640" priority="644" operator="containsText" text="Dn(waiting)">
      <formula>NOT(ISERROR(SEARCH("Dn(waiting)",F1499)))</formula>
    </cfRule>
  </conditionalFormatting>
  <conditionalFormatting sqref="H1500">
    <cfRule type="containsBlanks" dxfId="639" priority="637">
      <formula>LEN(TRIM(H1500))=0</formula>
    </cfRule>
    <cfRule type="containsText" dxfId="638" priority="638" operator="containsText" text="Operational">
      <formula>NOT(ISERROR(SEARCH("Operational",H1500)))</formula>
    </cfRule>
    <cfRule type="containsText" dxfId="637" priority="639" operator="containsText" text="Dn(service)">
      <formula>NOT(ISERROR(SEARCH("Dn(service)",H1500)))</formula>
    </cfRule>
    <cfRule type="containsText" dxfId="636" priority="640" operator="containsText" text="Dn(waiting)">
      <formula>NOT(ISERROR(SEARCH("Dn(waiting)",H1500)))</formula>
    </cfRule>
  </conditionalFormatting>
  <conditionalFormatting sqref="H1501">
    <cfRule type="containsBlanks" dxfId="635" priority="633">
      <formula>LEN(TRIM(H1501))=0</formula>
    </cfRule>
    <cfRule type="containsText" dxfId="634" priority="634" operator="containsText" text="Operational">
      <formula>NOT(ISERROR(SEARCH("Operational",H1501)))</formula>
    </cfRule>
    <cfRule type="containsText" dxfId="633" priority="635" operator="containsText" text="Dn(service)">
      <formula>NOT(ISERROR(SEARCH("Dn(service)",H1501)))</formula>
    </cfRule>
    <cfRule type="containsText" dxfId="632" priority="636" operator="containsText" text="Dn(waiting)">
      <formula>NOT(ISERROR(SEARCH("Dn(waiting)",H1501)))</formula>
    </cfRule>
  </conditionalFormatting>
  <conditionalFormatting sqref="H1502">
    <cfRule type="containsBlanks" dxfId="631" priority="629">
      <formula>LEN(TRIM(H1502))=0</formula>
    </cfRule>
    <cfRule type="containsText" dxfId="630" priority="630" operator="containsText" text="Operational">
      <formula>NOT(ISERROR(SEARCH("Operational",H1502)))</formula>
    </cfRule>
    <cfRule type="containsText" dxfId="629" priority="631" operator="containsText" text="Dn(service)">
      <formula>NOT(ISERROR(SEARCH("Dn(service)",H1502)))</formula>
    </cfRule>
    <cfRule type="containsText" dxfId="628" priority="632" operator="containsText" text="Dn(waiting)">
      <formula>NOT(ISERROR(SEARCH("Dn(waiting)",H1502)))</formula>
    </cfRule>
  </conditionalFormatting>
  <conditionalFormatting sqref="H1503">
    <cfRule type="containsBlanks" dxfId="627" priority="625">
      <formula>LEN(TRIM(H1503))=0</formula>
    </cfRule>
    <cfRule type="containsText" dxfId="626" priority="626" operator="containsText" text="Operational">
      <formula>NOT(ISERROR(SEARCH("Operational",H1503)))</formula>
    </cfRule>
    <cfRule type="containsText" dxfId="625" priority="627" operator="containsText" text="Dn(service)">
      <formula>NOT(ISERROR(SEARCH("Dn(service)",H1503)))</formula>
    </cfRule>
    <cfRule type="containsText" dxfId="624" priority="628" operator="containsText" text="Dn(waiting)">
      <formula>NOT(ISERROR(SEARCH("Dn(waiting)",H1503)))</formula>
    </cfRule>
  </conditionalFormatting>
  <conditionalFormatting sqref="C1344">
    <cfRule type="containsBlanks" dxfId="623" priority="621">
      <formula>LEN(TRIM(C1344))=0</formula>
    </cfRule>
    <cfRule type="containsText" dxfId="622" priority="622" operator="containsText" text="Operational">
      <formula>NOT(ISERROR(SEARCH("Operational",C1344)))</formula>
    </cfRule>
    <cfRule type="containsText" dxfId="621" priority="623" operator="containsText" text="Dn(service)">
      <formula>NOT(ISERROR(SEARCH("Dn(service)",C1344)))</formula>
    </cfRule>
    <cfRule type="containsText" dxfId="620" priority="624" operator="containsText" text="Dn(waiting)">
      <formula>NOT(ISERROR(SEARCH("Dn(waiting)",C1344)))</formula>
    </cfRule>
  </conditionalFormatting>
  <conditionalFormatting sqref="F1346">
    <cfRule type="containsBlanks" dxfId="619" priority="617">
      <formula>LEN(TRIM(F1346))=0</formula>
    </cfRule>
    <cfRule type="containsText" dxfId="618" priority="618" operator="containsText" text="Operational">
      <formula>NOT(ISERROR(SEARCH("Operational",F1346)))</formula>
    </cfRule>
    <cfRule type="containsText" dxfId="617" priority="619" operator="containsText" text="Dn(service)">
      <formula>NOT(ISERROR(SEARCH("Dn(service)",F1346)))</formula>
    </cfRule>
    <cfRule type="containsText" dxfId="616" priority="620" operator="containsText" text="Dn(waiting)">
      <formula>NOT(ISERROR(SEARCH("Dn(waiting)",F1346)))</formula>
    </cfRule>
  </conditionalFormatting>
  <conditionalFormatting sqref="F1347">
    <cfRule type="containsBlanks" dxfId="615" priority="613">
      <formula>LEN(TRIM(F1347))=0</formula>
    </cfRule>
    <cfRule type="containsText" dxfId="614" priority="614" operator="containsText" text="Operational">
      <formula>NOT(ISERROR(SEARCH("Operational",F1347)))</formula>
    </cfRule>
    <cfRule type="containsText" dxfId="613" priority="615" operator="containsText" text="Dn(service)">
      <formula>NOT(ISERROR(SEARCH("Dn(service)",F1347)))</formula>
    </cfRule>
    <cfRule type="containsText" dxfId="612" priority="616" operator="containsText" text="Dn(waiting)">
      <formula>NOT(ISERROR(SEARCH("Dn(waiting)",F1347)))</formula>
    </cfRule>
  </conditionalFormatting>
  <conditionalFormatting sqref="F1348">
    <cfRule type="containsBlanks" dxfId="611" priority="609">
      <formula>LEN(TRIM(F1348))=0</formula>
    </cfRule>
    <cfRule type="containsText" dxfId="610" priority="610" operator="containsText" text="Operational">
      <formula>NOT(ISERROR(SEARCH("Operational",F1348)))</formula>
    </cfRule>
    <cfRule type="containsText" dxfId="609" priority="611" operator="containsText" text="Dn(service)">
      <formula>NOT(ISERROR(SEARCH("Dn(service)",F1348)))</formula>
    </cfRule>
    <cfRule type="containsText" dxfId="608" priority="612" operator="containsText" text="Dn(waiting)">
      <formula>NOT(ISERROR(SEARCH("Dn(waiting)",F1348)))</formula>
    </cfRule>
  </conditionalFormatting>
  <conditionalFormatting sqref="G1349">
    <cfRule type="containsBlanks" dxfId="607" priority="605">
      <formula>LEN(TRIM(G1349))=0</formula>
    </cfRule>
    <cfRule type="containsText" dxfId="606" priority="606" operator="containsText" text="Operational">
      <formula>NOT(ISERROR(SEARCH("Operational",G1349)))</formula>
    </cfRule>
    <cfRule type="containsText" dxfId="605" priority="607" operator="containsText" text="Dn(service)">
      <formula>NOT(ISERROR(SEARCH("Dn(service)",G1349)))</formula>
    </cfRule>
    <cfRule type="containsText" dxfId="604" priority="608" operator="containsText" text="Dn(waiting)">
      <formula>NOT(ISERROR(SEARCH("Dn(waiting)",G1349)))</formula>
    </cfRule>
  </conditionalFormatting>
  <conditionalFormatting sqref="G1350">
    <cfRule type="containsBlanks" dxfId="603" priority="601">
      <formula>LEN(TRIM(G1350))=0</formula>
    </cfRule>
    <cfRule type="containsText" dxfId="602" priority="602" operator="containsText" text="Operational">
      <formula>NOT(ISERROR(SEARCH("Operational",G1350)))</formula>
    </cfRule>
    <cfRule type="containsText" dxfId="601" priority="603" operator="containsText" text="Dn(service)">
      <formula>NOT(ISERROR(SEARCH("Dn(service)",G1350)))</formula>
    </cfRule>
    <cfRule type="containsText" dxfId="600" priority="604" operator="containsText" text="Dn(waiting)">
      <formula>NOT(ISERROR(SEARCH("Dn(waiting)",G1350)))</formula>
    </cfRule>
  </conditionalFormatting>
  <conditionalFormatting sqref="G1351">
    <cfRule type="containsBlanks" dxfId="599" priority="597">
      <formula>LEN(TRIM(G1351))=0</formula>
    </cfRule>
    <cfRule type="containsText" dxfId="598" priority="598" operator="containsText" text="Operational">
      <formula>NOT(ISERROR(SEARCH("Operational",G1351)))</formula>
    </cfRule>
    <cfRule type="containsText" dxfId="597" priority="599" operator="containsText" text="Dn(service)">
      <formula>NOT(ISERROR(SEARCH("Dn(service)",G1351)))</formula>
    </cfRule>
    <cfRule type="containsText" dxfId="596" priority="600" operator="containsText" text="Dn(waiting)">
      <formula>NOT(ISERROR(SEARCH("Dn(waiting)",G1351)))</formula>
    </cfRule>
  </conditionalFormatting>
  <conditionalFormatting sqref="G1352">
    <cfRule type="containsBlanks" dxfId="595" priority="593">
      <formula>LEN(TRIM(G1352))=0</formula>
    </cfRule>
    <cfRule type="containsText" dxfId="594" priority="594" operator="containsText" text="Operational">
      <formula>NOT(ISERROR(SEARCH("Operational",G1352)))</formula>
    </cfRule>
    <cfRule type="containsText" dxfId="593" priority="595" operator="containsText" text="Dn(service)">
      <formula>NOT(ISERROR(SEARCH("Dn(service)",G1352)))</formula>
    </cfRule>
    <cfRule type="containsText" dxfId="592" priority="596" operator="containsText" text="Dn(waiting)">
      <formula>NOT(ISERROR(SEARCH("Dn(waiting)",G1352)))</formula>
    </cfRule>
  </conditionalFormatting>
  <conditionalFormatting sqref="E1353">
    <cfRule type="containsBlanks" dxfId="591" priority="589">
      <formula>LEN(TRIM(E1353))=0</formula>
    </cfRule>
    <cfRule type="containsText" dxfId="590" priority="590" operator="containsText" text="Operational">
      <formula>NOT(ISERROR(SEARCH("Operational",E1353)))</formula>
    </cfRule>
    <cfRule type="containsText" dxfId="589" priority="591" operator="containsText" text="Dn(service)">
      <formula>NOT(ISERROR(SEARCH("Dn(service)",E1353)))</formula>
    </cfRule>
    <cfRule type="containsText" dxfId="588" priority="592" operator="containsText" text="Dn(waiting)">
      <formula>NOT(ISERROR(SEARCH("Dn(waiting)",E1353)))</formula>
    </cfRule>
  </conditionalFormatting>
  <conditionalFormatting sqref="E1354">
    <cfRule type="containsBlanks" dxfId="587" priority="585">
      <formula>LEN(TRIM(E1354))=0</formula>
    </cfRule>
    <cfRule type="containsText" dxfId="586" priority="586" operator="containsText" text="Operational">
      <formula>NOT(ISERROR(SEARCH("Operational",E1354)))</formula>
    </cfRule>
    <cfRule type="containsText" dxfId="585" priority="587" operator="containsText" text="Dn(service)">
      <formula>NOT(ISERROR(SEARCH("Dn(service)",E1354)))</formula>
    </cfRule>
    <cfRule type="containsText" dxfId="584" priority="588" operator="containsText" text="Dn(waiting)">
      <formula>NOT(ISERROR(SEARCH("Dn(waiting)",E1354)))</formula>
    </cfRule>
  </conditionalFormatting>
  <conditionalFormatting sqref="E1355">
    <cfRule type="containsBlanks" dxfId="583" priority="581">
      <formula>LEN(TRIM(E1355))=0</formula>
    </cfRule>
    <cfRule type="containsText" dxfId="582" priority="582" operator="containsText" text="Operational">
      <formula>NOT(ISERROR(SEARCH("Operational",E1355)))</formula>
    </cfRule>
    <cfRule type="containsText" dxfId="581" priority="583" operator="containsText" text="Dn(service)">
      <formula>NOT(ISERROR(SEARCH("Dn(service)",E1355)))</formula>
    </cfRule>
    <cfRule type="containsText" dxfId="580" priority="584" operator="containsText" text="Dn(waiting)">
      <formula>NOT(ISERROR(SEARCH("Dn(waiting)",E1355)))</formula>
    </cfRule>
  </conditionalFormatting>
  <conditionalFormatting sqref="E1356">
    <cfRule type="containsBlanks" dxfId="579" priority="577">
      <formula>LEN(TRIM(E1356))=0</formula>
    </cfRule>
    <cfRule type="containsText" dxfId="578" priority="578" operator="containsText" text="Operational">
      <formula>NOT(ISERROR(SEARCH("Operational",E1356)))</formula>
    </cfRule>
    <cfRule type="containsText" dxfId="577" priority="579" operator="containsText" text="Dn(service)">
      <formula>NOT(ISERROR(SEARCH("Dn(service)",E1356)))</formula>
    </cfRule>
    <cfRule type="containsText" dxfId="576" priority="580" operator="containsText" text="Dn(waiting)">
      <formula>NOT(ISERROR(SEARCH("Dn(waiting)",E1356)))</formula>
    </cfRule>
  </conditionalFormatting>
  <conditionalFormatting sqref="E1357">
    <cfRule type="containsBlanks" dxfId="575" priority="573">
      <formula>LEN(TRIM(E1357))=0</formula>
    </cfRule>
    <cfRule type="containsText" dxfId="574" priority="574" operator="containsText" text="Operational">
      <formula>NOT(ISERROR(SEARCH("Operational",E1357)))</formula>
    </cfRule>
    <cfRule type="containsText" dxfId="573" priority="575" operator="containsText" text="Dn(service)">
      <formula>NOT(ISERROR(SEARCH("Dn(service)",E1357)))</formula>
    </cfRule>
    <cfRule type="containsText" dxfId="572" priority="576" operator="containsText" text="Dn(waiting)">
      <formula>NOT(ISERROR(SEARCH("Dn(waiting)",E1357)))</formula>
    </cfRule>
  </conditionalFormatting>
  <conditionalFormatting sqref="D1358">
    <cfRule type="containsBlanks" dxfId="571" priority="569">
      <formula>LEN(TRIM(D1358))=0</formula>
    </cfRule>
    <cfRule type="containsText" dxfId="570" priority="570" operator="containsText" text="Operational">
      <formula>NOT(ISERROR(SEARCH("Operational",D1358)))</formula>
    </cfRule>
    <cfRule type="containsText" dxfId="569" priority="571" operator="containsText" text="Dn(service)">
      <formula>NOT(ISERROR(SEARCH("Dn(service)",D1358)))</formula>
    </cfRule>
    <cfRule type="containsText" dxfId="568" priority="572" operator="containsText" text="Dn(waiting)">
      <formula>NOT(ISERROR(SEARCH("Dn(waiting)",D1358)))</formula>
    </cfRule>
  </conditionalFormatting>
  <conditionalFormatting sqref="D1359">
    <cfRule type="containsBlanks" dxfId="567" priority="565">
      <formula>LEN(TRIM(D1359))=0</formula>
    </cfRule>
    <cfRule type="containsText" dxfId="566" priority="566" operator="containsText" text="Operational">
      <formula>NOT(ISERROR(SEARCH("Operational",D1359)))</formula>
    </cfRule>
    <cfRule type="containsText" dxfId="565" priority="567" operator="containsText" text="Dn(service)">
      <formula>NOT(ISERROR(SEARCH("Dn(service)",D1359)))</formula>
    </cfRule>
    <cfRule type="containsText" dxfId="564" priority="568" operator="containsText" text="Dn(waiting)">
      <formula>NOT(ISERROR(SEARCH("Dn(waiting)",D1359)))</formula>
    </cfRule>
  </conditionalFormatting>
  <conditionalFormatting sqref="D1360">
    <cfRule type="containsBlanks" dxfId="563" priority="561">
      <formula>LEN(TRIM(D1360))=0</formula>
    </cfRule>
    <cfRule type="containsText" dxfId="562" priority="562" operator="containsText" text="Operational">
      <formula>NOT(ISERROR(SEARCH("Operational",D1360)))</formula>
    </cfRule>
    <cfRule type="containsText" dxfId="561" priority="563" operator="containsText" text="Dn(service)">
      <formula>NOT(ISERROR(SEARCH("Dn(service)",D1360)))</formula>
    </cfRule>
    <cfRule type="containsText" dxfId="560" priority="564" operator="containsText" text="Dn(waiting)">
      <formula>NOT(ISERROR(SEARCH("Dn(waiting)",D1360)))</formula>
    </cfRule>
  </conditionalFormatting>
  <conditionalFormatting sqref="D1361">
    <cfRule type="containsBlanks" dxfId="559" priority="557">
      <formula>LEN(TRIM(D1361))=0</formula>
    </cfRule>
    <cfRule type="containsText" dxfId="558" priority="558" operator="containsText" text="Operational">
      <formula>NOT(ISERROR(SEARCH("Operational",D1361)))</formula>
    </cfRule>
    <cfRule type="containsText" dxfId="557" priority="559" operator="containsText" text="Dn(service)">
      <formula>NOT(ISERROR(SEARCH("Dn(service)",D1361)))</formula>
    </cfRule>
    <cfRule type="containsText" dxfId="556" priority="560" operator="containsText" text="Dn(waiting)">
      <formula>NOT(ISERROR(SEARCH("Dn(waiting)",D1361)))</formula>
    </cfRule>
  </conditionalFormatting>
  <conditionalFormatting sqref="D1362">
    <cfRule type="containsBlanks" dxfId="555" priority="553">
      <formula>LEN(TRIM(D1362))=0</formula>
    </cfRule>
    <cfRule type="containsText" dxfId="554" priority="554" operator="containsText" text="Operational">
      <formula>NOT(ISERROR(SEARCH("Operational",D1362)))</formula>
    </cfRule>
    <cfRule type="containsText" dxfId="553" priority="555" operator="containsText" text="Dn(service)">
      <formula>NOT(ISERROR(SEARCH("Dn(service)",D1362)))</formula>
    </cfRule>
    <cfRule type="containsText" dxfId="552" priority="556" operator="containsText" text="Dn(waiting)">
      <formula>NOT(ISERROR(SEARCH("Dn(waiting)",D1362)))</formula>
    </cfRule>
  </conditionalFormatting>
  <conditionalFormatting sqref="D1363">
    <cfRule type="containsBlanks" dxfId="551" priority="549">
      <formula>LEN(TRIM(D1363))=0</formula>
    </cfRule>
    <cfRule type="containsText" dxfId="550" priority="550" operator="containsText" text="Operational">
      <formula>NOT(ISERROR(SEARCH("Operational",D1363)))</formula>
    </cfRule>
    <cfRule type="containsText" dxfId="549" priority="551" operator="containsText" text="Dn(service)">
      <formula>NOT(ISERROR(SEARCH("Dn(service)",D1363)))</formula>
    </cfRule>
    <cfRule type="containsText" dxfId="548" priority="552" operator="containsText" text="Dn(waiting)">
      <formula>NOT(ISERROR(SEARCH("Dn(waiting)",D1363)))</formula>
    </cfRule>
  </conditionalFormatting>
  <conditionalFormatting sqref="D1364">
    <cfRule type="containsBlanks" dxfId="547" priority="545">
      <formula>LEN(TRIM(D1364))=0</formula>
    </cfRule>
    <cfRule type="containsText" dxfId="546" priority="546" operator="containsText" text="Operational">
      <formula>NOT(ISERROR(SEARCH("Operational",D1364)))</formula>
    </cfRule>
    <cfRule type="containsText" dxfId="545" priority="547" operator="containsText" text="Dn(service)">
      <formula>NOT(ISERROR(SEARCH("Dn(service)",D1364)))</formula>
    </cfRule>
    <cfRule type="containsText" dxfId="544" priority="548" operator="containsText" text="Dn(waiting)">
      <formula>NOT(ISERROR(SEARCH("Dn(waiting)",D1364)))</formula>
    </cfRule>
  </conditionalFormatting>
  <conditionalFormatting sqref="D1365">
    <cfRule type="containsBlanks" dxfId="543" priority="541">
      <formula>LEN(TRIM(D1365))=0</formula>
    </cfRule>
    <cfRule type="containsText" dxfId="542" priority="542" operator="containsText" text="Operational">
      <formula>NOT(ISERROR(SEARCH("Operational",D1365)))</formula>
    </cfRule>
    <cfRule type="containsText" dxfId="541" priority="543" operator="containsText" text="Dn(service)">
      <formula>NOT(ISERROR(SEARCH("Dn(service)",D1365)))</formula>
    </cfRule>
    <cfRule type="containsText" dxfId="540" priority="544" operator="containsText" text="Dn(waiting)">
      <formula>NOT(ISERROR(SEARCH("Dn(waiting)",D1365)))</formula>
    </cfRule>
  </conditionalFormatting>
  <conditionalFormatting sqref="D1366">
    <cfRule type="containsBlanks" dxfId="539" priority="537">
      <formula>LEN(TRIM(D1366))=0</formula>
    </cfRule>
    <cfRule type="containsText" dxfId="538" priority="538" operator="containsText" text="Operational">
      <formula>NOT(ISERROR(SEARCH("Operational",D1366)))</formula>
    </cfRule>
    <cfRule type="containsText" dxfId="537" priority="539" operator="containsText" text="Dn(service)">
      <formula>NOT(ISERROR(SEARCH("Dn(service)",D1366)))</formula>
    </cfRule>
    <cfRule type="containsText" dxfId="536" priority="540" operator="containsText" text="Dn(waiting)">
      <formula>NOT(ISERROR(SEARCH("Dn(waiting)",D1366)))</formula>
    </cfRule>
  </conditionalFormatting>
  <conditionalFormatting sqref="D1367">
    <cfRule type="containsBlanks" dxfId="535" priority="533">
      <formula>LEN(TRIM(D1367))=0</formula>
    </cfRule>
    <cfRule type="containsText" dxfId="534" priority="534" operator="containsText" text="Operational">
      <formula>NOT(ISERROR(SEARCH("Operational",D1367)))</formula>
    </cfRule>
    <cfRule type="containsText" dxfId="533" priority="535" operator="containsText" text="Dn(service)">
      <formula>NOT(ISERROR(SEARCH("Dn(service)",D1367)))</formula>
    </cfRule>
    <cfRule type="containsText" dxfId="532" priority="536" operator="containsText" text="Dn(waiting)">
      <formula>NOT(ISERROR(SEARCH("Dn(waiting)",D1367)))</formula>
    </cfRule>
  </conditionalFormatting>
  <conditionalFormatting sqref="H1368">
    <cfRule type="containsBlanks" dxfId="531" priority="529">
      <formula>LEN(TRIM(H1368))=0</formula>
    </cfRule>
    <cfRule type="containsText" dxfId="530" priority="530" operator="containsText" text="Operational">
      <formula>NOT(ISERROR(SEARCH("Operational",H1368)))</formula>
    </cfRule>
    <cfRule type="containsText" dxfId="529" priority="531" operator="containsText" text="Dn(service)">
      <formula>NOT(ISERROR(SEARCH("Dn(service)",H1368)))</formula>
    </cfRule>
    <cfRule type="containsText" dxfId="528" priority="532" operator="containsText" text="Dn(waiting)">
      <formula>NOT(ISERROR(SEARCH("Dn(waiting)",H1368)))</formula>
    </cfRule>
  </conditionalFormatting>
  <conditionalFormatting sqref="H1369">
    <cfRule type="containsBlanks" dxfId="527" priority="525">
      <formula>LEN(TRIM(H1369))=0</formula>
    </cfRule>
    <cfRule type="containsText" dxfId="526" priority="526" operator="containsText" text="Operational">
      <formula>NOT(ISERROR(SEARCH("Operational",H1369)))</formula>
    </cfRule>
    <cfRule type="containsText" dxfId="525" priority="527" operator="containsText" text="Dn(service)">
      <formula>NOT(ISERROR(SEARCH("Dn(service)",H1369)))</formula>
    </cfRule>
    <cfRule type="containsText" dxfId="524" priority="528" operator="containsText" text="Dn(waiting)">
      <formula>NOT(ISERROR(SEARCH("Dn(waiting)",H1369)))</formula>
    </cfRule>
  </conditionalFormatting>
  <conditionalFormatting sqref="H1370">
    <cfRule type="containsBlanks" dxfId="523" priority="521">
      <formula>LEN(TRIM(H1370))=0</formula>
    </cfRule>
    <cfRule type="containsText" dxfId="522" priority="522" operator="containsText" text="Operational">
      <formula>NOT(ISERROR(SEARCH("Operational",H1370)))</formula>
    </cfRule>
    <cfRule type="containsText" dxfId="521" priority="523" operator="containsText" text="Dn(service)">
      <formula>NOT(ISERROR(SEARCH("Dn(service)",H1370)))</formula>
    </cfRule>
    <cfRule type="containsText" dxfId="520" priority="524" operator="containsText" text="Dn(waiting)">
      <formula>NOT(ISERROR(SEARCH("Dn(waiting)",H1370)))</formula>
    </cfRule>
  </conditionalFormatting>
  <conditionalFormatting sqref="H1371">
    <cfRule type="containsBlanks" dxfId="519" priority="517">
      <formula>LEN(TRIM(H1371))=0</formula>
    </cfRule>
    <cfRule type="containsText" dxfId="518" priority="518" operator="containsText" text="Operational">
      <formula>NOT(ISERROR(SEARCH("Operational",H1371)))</formula>
    </cfRule>
    <cfRule type="containsText" dxfId="517" priority="519" operator="containsText" text="Dn(service)">
      <formula>NOT(ISERROR(SEARCH("Dn(service)",H1371)))</formula>
    </cfRule>
    <cfRule type="containsText" dxfId="516" priority="520" operator="containsText" text="Dn(waiting)">
      <formula>NOT(ISERROR(SEARCH("Dn(waiting)",H1371)))</formula>
    </cfRule>
  </conditionalFormatting>
  <conditionalFormatting sqref="C1372">
    <cfRule type="containsBlanks" dxfId="515" priority="513">
      <formula>LEN(TRIM(C1372))=0</formula>
    </cfRule>
    <cfRule type="containsText" dxfId="514" priority="514" operator="containsText" text="Operational">
      <formula>NOT(ISERROR(SEARCH("Operational",C1372)))</formula>
    </cfRule>
    <cfRule type="containsText" dxfId="513" priority="515" operator="containsText" text="Dn(service)">
      <formula>NOT(ISERROR(SEARCH("Dn(service)",C1372)))</formula>
    </cfRule>
    <cfRule type="containsText" dxfId="512" priority="516" operator="containsText" text="Dn(waiting)">
      <formula>NOT(ISERROR(SEARCH("Dn(waiting)",C1372)))</formula>
    </cfRule>
  </conditionalFormatting>
  <conditionalFormatting sqref="C1373">
    <cfRule type="containsBlanks" dxfId="511" priority="509">
      <formula>LEN(TRIM(C1373))=0</formula>
    </cfRule>
    <cfRule type="containsText" dxfId="510" priority="510" operator="containsText" text="Operational">
      <formula>NOT(ISERROR(SEARCH("Operational",C1373)))</formula>
    </cfRule>
    <cfRule type="containsText" dxfId="509" priority="511" operator="containsText" text="Dn(service)">
      <formula>NOT(ISERROR(SEARCH("Dn(service)",C1373)))</formula>
    </cfRule>
    <cfRule type="containsText" dxfId="508" priority="512" operator="containsText" text="Dn(waiting)">
      <formula>NOT(ISERROR(SEARCH("Dn(waiting)",C1373)))</formula>
    </cfRule>
  </conditionalFormatting>
  <conditionalFormatting sqref="C1374">
    <cfRule type="containsBlanks" dxfId="507" priority="505">
      <formula>LEN(TRIM(C1374))=0</formula>
    </cfRule>
    <cfRule type="containsText" dxfId="506" priority="506" operator="containsText" text="Operational">
      <formula>NOT(ISERROR(SEARCH("Operational",C1374)))</formula>
    </cfRule>
    <cfRule type="containsText" dxfId="505" priority="507" operator="containsText" text="Dn(service)">
      <formula>NOT(ISERROR(SEARCH("Dn(service)",C1374)))</formula>
    </cfRule>
    <cfRule type="containsText" dxfId="504" priority="508" operator="containsText" text="Dn(waiting)">
      <formula>NOT(ISERROR(SEARCH("Dn(waiting)",C1374)))</formula>
    </cfRule>
  </conditionalFormatting>
  <conditionalFormatting sqref="C1375">
    <cfRule type="containsBlanks" dxfId="503" priority="501">
      <formula>LEN(TRIM(C1375))=0</formula>
    </cfRule>
    <cfRule type="containsText" dxfId="502" priority="502" operator="containsText" text="Operational">
      <formula>NOT(ISERROR(SEARCH("Operational",C1375)))</formula>
    </cfRule>
    <cfRule type="containsText" dxfId="501" priority="503" operator="containsText" text="Dn(service)">
      <formula>NOT(ISERROR(SEARCH("Dn(service)",C1375)))</formula>
    </cfRule>
    <cfRule type="containsText" dxfId="500" priority="504" operator="containsText" text="Dn(waiting)">
      <formula>NOT(ISERROR(SEARCH("Dn(waiting)",C1375)))</formula>
    </cfRule>
  </conditionalFormatting>
  <conditionalFormatting sqref="F1376">
    <cfRule type="containsBlanks" dxfId="499" priority="497">
      <formula>LEN(TRIM(F1376))=0</formula>
    </cfRule>
    <cfRule type="containsText" dxfId="498" priority="498" operator="containsText" text="Operational">
      <formula>NOT(ISERROR(SEARCH("Operational",F1376)))</formula>
    </cfRule>
    <cfRule type="containsText" dxfId="497" priority="499" operator="containsText" text="Dn(service)">
      <formula>NOT(ISERROR(SEARCH("Dn(service)",F1376)))</formula>
    </cfRule>
    <cfRule type="containsText" dxfId="496" priority="500" operator="containsText" text="Dn(waiting)">
      <formula>NOT(ISERROR(SEARCH("Dn(waiting)",F1376)))</formula>
    </cfRule>
  </conditionalFormatting>
  <conditionalFormatting sqref="F1377">
    <cfRule type="containsBlanks" dxfId="495" priority="493">
      <formula>LEN(TRIM(F1377))=0</formula>
    </cfRule>
    <cfRule type="containsText" dxfId="494" priority="494" operator="containsText" text="Operational">
      <formula>NOT(ISERROR(SEARCH("Operational",F1377)))</formula>
    </cfRule>
    <cfRule type="containsText" dxfId="493" priority="495" operator="containsText" text="Dn(service)">
      <formula>NOT(ISERROR(SEARCH("Dn(service)",F1377)))</formula>
    </cfRule>
    <cfRule type="containsText" dxfId="492" priority="496" operator="containsText" text="Dn(waiting)">
      <formula>NOT(ISERROR(SEARCH("Dn(waiting)",F1377)))</formula>
    </cfRule>
  </conditionalFormatting>
  <conditionalFormatting sqref="F1378">
    <cfRule type="containsBlanks" dxfId="491" priority="489">
      <formula>LEN(TRIM(F1378))=0</formula>
    </cfRule>
    <cfRule type="containsText" dxfId="490" priority="490" operator="containsText" text="Operational">
      <formula>NOT(ISERROR(SEARCH("Operational",F1378)))</formula>
    </cfRule>
    <cfRule type="containsText" dxfId="489" priority="491" operator="containsText" text="Dn(service)">
      <formula>NOT(ISERROR(SEARCH("Dn(service)",F1378)))</formula>
    </cfRule>
    <cfRule type="containsText" dxfId="488" priority="492" operator="containsText" text="Dn(waiting)">
      <formula>NOT(ISERROR(SEARCH("Dn(waiting)",F1378)))</formula>
    </cfRule>
  </conditionalFormatting>
  <conditionalFormatting sqref="F1379">
    <cfRule type="containsBlanks" dxfId="487" priority="485">
      <formula>LEN(TRIM(F1379))=0</formula>
    </cfRule>
    <cfRule type="containsText" dxfId="486" priority="486" operator="containsText" text="Operational">
      <formula>NOT(ISERROR(SEARCH("Operational",F1379)))</formula>
    </cfRule>
    <cfRule type="containsText" dxfId="485" priority="487" operator="containsText" text="Dn(service)">
      <formula>NOT(ISERROR(SEARCH("Dn(service)",F1379)))</formula>
    </cfRule>
    <cfRule type="containsText" dxfId="484" priority="488" operator="containsText" text="Dn(waiting)">
      <formula>NOT(ISERROR(SEARCH("Dn(waiting)",F1379)))</formula>
    </cfRule>
  </conditionalFormatting>
  <conditionalFormatting sqref="G1380">
    <cfRule type="containsBlanks" dxfId="483" priority="481">
      <formula>LEN(TRIM(G1380))=0</formula>
    </cfRule>
    <cfRule type="containsText" dxfId="482" priority="482" operator="containsText" text="Operational">
      <formula>NOT(ISERROR(SEARCH("Operational",G1380)))</formula>
    </cfRule>
    <cfRule type="containsText" dxfId="481" priority="483" operator="containsText" text="Dn(service)">
      <formula>NOT(ISERROR(SEARCH("Dn(service)",G1380)))</formula>
    </cfRule>
    <cfRule type="containsText" dxfId="480" priority="484" operator="containsText" text="Dn(waiting)">
      <formula>NOT(ISERROR(SEARCH("Dn(waiting)",G1380)))</formula>
    </cfRule>
  </conditionalFormatting>
  <conditionalFormatting sqref="G1381">
    <cfRule type="containsBlanks" dxfId="479" priority="477">
      <formula>LEN(TRIM(G1381))=0</formula>
    </cfRule>
    <cfRule type="containsText" dxfId="478" priority="478" operator="containsText" text="Operational">
      <formula>NOT(ISERROR(SEARCH("Operational",G1381)))</formula>
    </cfRule>
    <cfRule type="containsText" dxfId="477" priority="479" operator="containsText" text="Dn(service)">
      <formula>NOT(ISERROR(SEARCH("Dn(service)",G1381)))</formula>
    </cfRule>
    <cfRule type="containsText" dxfId="476" priority="480" operator="containsText" text="Dn(waiting)">
      <formula>NOT(ISERROR(SEARCH("Dn(waiting)",G1381)))</formula>
    </cfRule>
  </conditionalFormatting>
  <conditionalFormatting sqref="G1382">
    <cfRule type="containsBlanks" dxfId="475" priority="473">
      <formula>LEN(TRIM(G1382))=0</formula>
    </cfRule>
    <cfRule type="containsText" dxfId="474" priority="474" operator="containsText" text="Operational">
      <formula>NOT(ISERROR(SEARCH("Operational",G1382)))</formula>
    </cfRule>
    <cfRule type="containsText" dxfId="473" priority="475" operator="containsText" text="Dn(service)">
      <formula>NOT(ISERROR(SEARCH("Dn(service)",G1382)))</formula>
    </cfRule>
    <cfRule type="containsText" dxfId="472" priority="476" operator="containsText" text="Dn(waiting)">
      <formula>NOT(ISERROR(SEARCH("Dn(waiting)",G1382)))</formula>
    </cfRule>
  </conditionalFormatting>
  <conditionalFormatting sqref="G1383">
    <cfRule type="containsBlanks" dxfId="471" priority="469">
      <formula>LEN(TRIM(G1383))=0</formula>
    </cfRule>
    <cfRule type="containsText" dxfId="470" priority="470" operator="containsText" text="Operational">
      <formula>NOT(ISERROR(SEARCH("Operational",G1383)))</formula>
    </cfRule>
    <cfRule type="containsText" dxfId="469" priority="471" operator="containsText" text="Dn(service)">
      <formula>NOT(ISERROR(SEARCH("Dn(service)",G1383)))</formula>
    </cfRule>
    <cfRule type="containsText" dxfId="468" priority="472" operator="containsText" text="Dn(waiting)">
      <formula>NOT(ISERROR(SEARCH("Dn(waiting)",G1383)))</formula>
    </cfRule>
  </conditionalFormatting>
  <conditionalFormatting sqref="G1384">
    <cfRule type="containsBlanks" dxfId="467" priority="465">
      <formula>LEN(TRIM(G1384))=0</formula>
    </cfRule>
    <cfRule type="containsText" dxfId="466" priority="466" operator="containsText" text="Operational">
      <formula>NOT(ISERROR(SEARCH("Operational",G1384)))</formula>
    </cfRule>
    <cfRule type="containsText" dxfId="465" priority="467" operator="containsText" text="Dn(service)">
      <formula>NOT(ISERROR(SEARCH("Dn(service)",G1384)))</formula>
    </cfRule>
    <cfRule type="containsText" dxfId="464" priority="468" operator="containsText" text="Dn(waiting)">
      <formula>NOT(ISERROR(SEARCH("Dn(waiting)",G1384)))</formula>
    </cfRule>
  </conditionalFormatting>
  <conditionalFormatting sqref="E1385">
    <cfRule type="containsBlanks" dxfId="463" priority="461">
      <formula>LEN(TRIM(E1385))=0</formula>
    </cfRule>
    <cfRule type="containsText" dxfId="462" priority="462" operator="containsText" text="Operational">
      <formula>NOT(ISERROR(SEARCH("Operational",E1385)))</formula>
    </cfRule>
    <cfRule type="containsText" dxfId="461" priority="463" operator="containsText" text="Dn(service)">
      <formula>NOT(ISERROR(SEARCH("Dn(service)",E1385)))</formula>
    </cfRule>
    <cfRule type="containsText" dxfId="460" priority="464" operator="containsText" text="Dn(waiting)">
      <formula>NOT(ISERROR(SEARCH("Dn(waiting)",E1385)))</formula>
    </cfRule>
  </conditionalFormatting>
  <conditionalFormatting sqref="E1386">
    <cfRule type="containsBlanks" dxfId="459" priority="457">
      <formula>LEN(TRIM(E1386))=0</formula>
    </cfRule>
    <cfRule type="containsText" dxfId="458" priority="458" operator="containsText" text="Operational">
      <formula>NOT(ISERROR(SEARCH("Operational",E1386)))</formula>
    </cfRule>
    <cfRule type="containsText" dxfId="457" priority="459" operator="containsText" text="Dn(service)">
      <formula>NOT(ISERROR(SEARCH("Dn(service)",E1386)))</formula>
    </cfRule>
    <cfRule type="containsText" dxfId="456" priority="460" operator="containsText" text="Dn(waiting)">
      <formula>NOT(ISERROR(SEARCH("Dn(waiting)",E1386)))</formula>
    </cfRule>
  </conditionalFormatting>
  <conditionalFormatting sqref="E1387">
    <cfRule type="containsBlanks" dxfId="455" priority="453">
      <formula>LEN(TRIM(E1387))=0</formula>
    </cfRule>
    <cfRule type="containsText" dxfId="454" priority="454" operator="containsText" text="Operational">
      <formula>NOT(ISERROR(SEARCH("Operational",E1387)))</formula>
    </cfRule>
    <cfRule type="containsText" dxfId="453" priority="455" operator="containsText" text="Dn(service)">
      <formula>NOT(ISERROR(SEARCH("Dn(service)",E1387)))</formula>
    </cfRule>
    <cfRule type="containsText" dxfId="452" priority="456" operator="containsText" text="Dn(waiting)">
      <formula>NOT(ISERROR(SEARCH("Dn(waiting)",E1387)))</formula>
    </cfRule>
  </conditionalFormatting>
  <conditionalFormatting sqref="E1388">
    <cfRule type="containsBlanks" dxfId="451" priority="449">
      <formula>LEN(TRIM(E1388))=0</formula>
    </cfRule>
    <cfRule type="containsText" dxfId="450" priority="450" operator="containsText" text="Operational">
      <formula>NOT(ISERROR(SEARCH("Operational",E1388)))</formula>
    </cfRule>
    <cfRule type="containsText" dxfId="449" priority="451" operator="containsText" text="Dn(service)">
      <formula>NOT(ISERROR(SEARCH("Dn(service)",E1388)))</formula>
    </cfRule>
    <cfRule type="containsText" dxfId="448" priority="452" operator="containsText" text="Dn(waiting)">
      <formula>NOT(ISERROR(SEARCH("Dn(waiting)",E1388)))</formula>
    </cfRule>
  </conditionalFormatting>
  <conditionalFormatting sqref="I1389">
    <cfRule type="containsBlanks" dxfId="447" priority="445">
      <formula>LEN(TRIM(I1389))=0</formula>
    </cfRule>
    <cfRule type="containsText" dxfId="446" priority="446" operator="containsText" text="Operational">
      <formula>NOT(ISERROR(SEARCH("Operational",I1389)))</formula>
    </cfRule>
    <cfRule type="containsText" dxfId="445" priority="447" operator="containsText" text="Dn(service)">
      <formula>NOT(ISERROR(SEARCH("Dn(service)",I1389)))</formula>
    </cfRule>
    <cfRule type="containsText" dxfId="444" priority="448" operator="containsText" text="Dn(waiting)">
      <formula>NOT(ISERROR(SEARCH("Dn(waiting)",I1389)))</formula>
    </cfRule>
  </conditionalFormatting>
  <conditionalFormatting sqref="I1390">
    <cfRule type="containsBlanks" dxfId="443" priority="441">
      <formula>LEN(TRIM(I1390))=0</formula>
    </cfRule>
    <cfRule type="containsText" dxfId="442" priority="442" operator="containsText" text="Operational">
      <formula>NOT(ISERROR(SEARCH("Operational",I1390)))</formula>
    </cfRule>
    <cfRule type="containsText" dxfId="441" priority="443" operator="containsText" text="Dn(service)">
      <formula>NOT(ISERROR(SEARCH("Dn(service)",I1390)))</formula>
    </cfRule>
    <cfRule type="containsText" dxfId="440" priority="444" operator="containsText" text="Dn(waiting)">
      <formula>NOT(ISERROR(SEARCH("Dn(waiting)",I1390)))</formula>
    </cfRule>
  </conditionalFormatting>
  <conditionalFormatting sqref="I1391">
    <cfRule type="containsBlanks" dxfId="439" priority="437">
      <formula>LEN(TRIM(I1391))=0</formula>
    </cfRule>
    <cfRule type="containsText" dxfId="438" priority="438" operator="containsText" text="Operational">
      <formula>NOT(ISERROR(SEARCH("Operational",I1391)))</formula>
    </cfRule>
    <cfRule type="containsText" dxfId="437" priority="439" operator="containsText" text="Dn(service)">
      <formula>NOT(ISERROR(SEARCH("Dn(service)",I1391)))</formula>
    </cfRule>
    <cfRule type="containsText" dxfId="436" priority="440" operator="containsText" text="Dn(waiting)">
      <formula>NOT(ISERROR(SEARCH("Dn(waiting)",I1391)))</formula>
    </cfRule>
  </conditionalFormatting>
  <conditionalFormatting sqref="I1392">
    <cfRule type="containsBlanks" dxfId="435" priority="433">
      <formula>LEN(TRIM(I1392))=0</formula>
    </cfRule>
    <cfRule type="containsText" dxfId="434" priority="434" operator="containsText" text="Operational">
      <formula>NOT(ISERROR(SEARCH("Operational",I1392)))</formula>
    </cfRule>
    <cfRule type="containsText" dxfId="433" priority="435" operator="containsText" text="Dn(service)">
      <formula>NOT(ISERROR(SEARCH("Dn(service)",I1392)))</formula>
    </cfRule>
    <cfRule type="containsText" dxfId="432" priority="436" operator="containsText" text="Dn(waiting)">
      <formula>NOT(ISERROR(SEARCH("Dn(waiting)",I1392)))</formula>
    </cfRule>
  </conditionalFormatting>
  <conditionalFormatting sqref="I1393">
    <cfRule type="containsBlanks" dxfId="431" priority="429">
      <formula>LEN(TRIM(I1393))=0</formula>
    </cfRule>
    <cfRule type="containsText" dxfId="430" priority="430" operator="containsText" text="Operational">
      <formula>NOT(ISERROR(SEARCH("Operational",I1393)))</formula>
    </cfRule>
    <cfRule type="containsText" dxfId="429" priority="431" operator="containsText" text="Dn(service)">
      <formula>NOT(ISERROR(SEARCH("Dn(service)",I1393)))</formula>
    </cfRule>
    <cfRule type="containsText" dxfId="428" priority="432" operator="containsText" text="Dn(waiting)">
      <formula>NOT(ISERROR(SEARCH("Dn(waiting)",I1393)))</formula>
    </cfRule>
  </conditionalFormatting>
  <conditionalFormatting sqref="D1394">
    <cfRule type="containsBlanks" dxfId="427" priority="425">
      <formula>LEN(TRIM(D1394))=0</formula>
    </cfRule>
    <cfRule type="containsText" dxfId="426" priority="426" operator="containsText" text="Operational">
      <formula>NOT(ISERROR(SEARCH("Operational",D1394)))</formula>
    </cfRule>
    <cfRule type="containsText" dxfId="425" priority="427" operator="containsText" text="Dn(service)">
      <formula>NOT(ISERROR(SEARCH("Dn(service)",D1394)))</formula>
    </cfRule>
    <cfRule type="containsText" dxfId="424" priority="428" operator="containsText" text="Dn(waiting)">
      <formula>NOT(ISERROR(SEARCH("Dn(waiting)",D1394)))</formula>
    </cfRule>
  </conditionalFormatting>
  <conditionalFormatting sqref="D1395">
    <cfRule type="containsBlanks" dxfId="423" priority="421">
      <formula>LEN(TRIM(D1395))=0</formula>
    </cfRule>
    <cfRule type="containsText" dxfId="422" priority="422" operator="containsText" text="Operational">
      <formula>NOT(ISERROR(SEARCH("Operational",D1395)))</formula>
    </cfRule>
    <cfRule type="containsText" dxfId="421" priority="423" operator="containsText" text="Dn(service)">
      <formula>NOT(ISERROR(SEARCH("Dn(service)",D1395)))</formula>
    </cfRule>
    <cfRule type="containsText" dxfId="420" priority="424" operator="containsText" text="Dn(waiting)">
      <formula>NOT(ISERROR(SEARCH("Dn(waiting)",D1395)))</formula>
    </cfRule>
  </conditionalFormatting>
  <conditionalFormatting sqref="D1396">
    <cfRule type="containsBlanks" dxfId="419" priority="417">
      <formula>LEN(TRIM(D1396))=0</formula>
    </cfRule>
    <cfRule type="containsText" dxfId="418" priority="418" operator="containsText" text="Operational">
      <formula>NOT(ISERROR(SEARCH("Operational",D1396)))</formula>
    </cfRule>
    <cfRule type="containsText" dxfId="417" priority="419" operator="containsText" text="Dn(service)">
      <formula>NOT(ISERROR(SEARCH("Dn(service)",D1396)))</formula>
    </cfRule>
    <cfRule type="containsText" dxfId="416" priority="420" operator="containsText" text="Dn(waiting)">
      <formula>NOT(ISERROR(SEARCH("Dn(waiting)",D1396)))</formula>
    </cfRule>
  </conditionalFormatting>
  <conditionalFormatting sqref="D1397">
    <cfRule type="containsBlanks" dxfId="415" priority="413">
      <formula>LEN(TRIM(D1397))=0</formula>
    </cfRule>
    <cfRule type="containsText" dxfId="414" priority="414" operator="containsText" text="Operational">
      <formula>NOT(ISERROR(SEARCH("Operational",D1397)))</formula>
    </cfRule>
    <cfRule type="containsText" dxfId="413" priority="415" operator="containsText" text="Dn(service)">
      <formula>NOT(ISERROR(SEARCH("Dn(service)",D1397)))</formula>
    </cfRule>
    <cfRule type="containsText" dxfId="412" priority="416" operator="containsText" text="Dn(waiting)">
      <formula>NOT(ISERROR(SEARCH("Dn(waiting)",D1397)))</formula>
    </cfRule>
  </conditionalFormatting>
  <conditionalFormatting sqref="D1398">
    <cfRule type="containsBlanks" dxfId="411" priority="409">
      <formula>LEN(TRIM(D1398))=0</formula>
    </cfRule>
    <cfRule type="containsText" dxfId="410" priority="410" operator="containsText" text="Operational">
      <formula>NOT(ISERROR(SEARCH("Operational",D1398)))</formula>
    </cfRule>
    <cfRule type="containsText" dxfId="409" priority="411" operator="containsText" text="Dn(service)">
      <formula>NOT(ISERROR(SEARCH("Dn(service)",D1398)))</formula>
    </cfRule>
    <cfRule type="containsText" dxfId="408" priority="412" operator="containsText" text="Dn(waiting)">
      <formula>NOT(ISERROR(SEARCH("Dn(waiting)",D1398)))</formula>
    </cfRule>
  </conditionalFormatting>
  <conditionalFormatting sqref="H1399">
    <cfRule type="containsBlanks" dxfId="407" priority="405">
      <formula>LEN(TRIM(H1399))=0</formula>
    </cfRule>
    <cfRule type="containsText" dxfId="406" priority="406" operator="containsText" text="Operational">
      <formula>NOT(ISERROR(SEARCH("Operational",H1399)))</formula>
    </cfRule>
    <cfRule type="containsText" dxfId="405" priority="407" operator="containsText" text="Dn(service)">
      <formula>NOT(ISERROR(SEARCH("Dn(service)",H1399)))</formula>
    </cfRule>
    <cfRule type="containsText" dxfId="404" priority="408" operator="containsText" text="Dn(waiting)">
      <formula>NOT(ISERROR(SEARCH("Dn(waiting)",H1399)))</formula>
    </cfRule>
  </conditionalFormatting>
  <conditionalFormatting sqref="H1400">
    <cfRule type="containsBlanks" dxfId="403" priority="401">
      <formula>LEN(TRIM(H1400))=0</formula>
    </cfRule>
    <cfRule type="containsText" dxfId="402" priority="402" operator="containsText" text="Operational">
      <formula>NOT(ISERROR(SEARCH("Operational",H1400)))</formula>
    </cfRule>
    <cfRule type="containsText" dxfId="401" priority="403" operator="containsText" text="Dn(service)">
      <formula>NOT(ISERROR(SEARCH("Dn(service)",H1400)))</formula>
    </cfRule>
    <cfRule type="containsText" dxfId="400" priority="404" operator="containsText" text="Dn(waiting)">
      <formula>NOT(ISERROR(SEARCH("Dn(waiting)",H1400)))</formula>
    </cfRule>
  </conditionalFormatting>
  <conditionalFormatting sqref="H1401">
    <cfRule type="containsBlanks" dxfId="399" priority="397">
      <formula>LEN(TRIM(H1401))=0</formula>
    </cfRule>
    <cfRule type="containsText" dxfId="398" priority="398" operator="containsText" text="Operational">
      <formula>NOT(ISERROR(SEARCH("Operational",H1401)))</formula>
    </cfRule>
    <cfRule type="containsText" dxfId="397" priority="399" operator="containsText" text="Dn(service)">
      <formula>NOT(ISERROR(SEARCH("Dn(service)",H1401)))</formula>
    </cfRule>
    <cfRule type="containsText" dxfId="396" priority="400" operator="containsText" text="Dn(waiting)">
      <formula>NOT(ISERROR(SEARCH("Dn(waiting)",H1401)))</formula>
    </cfRule>
  </conditionalFormatting>
  <conditionalFormatting sqref="C1402">
    <cfRule type="containsBlanks" dxfId="395" priority="393">
      <formula>LEN(TRIM(C1402))=0</formula>
    </cfRule>
    <cfRule type="containsText" dxfId="394" priority="394" operator="containsText" text="Operational">
      <formula>NOT(ISERROR(SEARCH("Operational",C1402)))</formula>
    </cfRule>
    <cfRule type="containsText" dxfId="393" priority="395" operator="containsText" text="Dn(service)">
      <formula>NOT(ISERROR(SEARCH("Dn(service)",C1402)))</formula>
    </cfRule>
    <cfRule type="containsText" dxfId="392" priority="396" operator="containsText" text="Dn(waiting)">
      <formula>NOT(ISERROR(SEARCH("Dn(waiting)",C1402)))</formula>
    </cfRule>
  </conditionalFormatting>
  <conditionalFormatting sqref="C1403">
    <cfRule type="containsBlanks" dxfId="391" priority="389">
      <formula>LEN(TRIM(C1403))=0</formula>
    </cfRule>
    <cfRule type="containsText" dxfId="390" priority="390" operator="containsText" text="Operational">
      <formula>NOT(ISERROR(SEARCH("Operational",C1403)))</formula>
    </cfRule>
    <cfRule type="containsText" dxfId="389" priority="391" operator="containsText" text="Dn(service)">
      <formula>NOT(ISERROR(SEARCH("Dn(service)",C1403)))</formula>
    </cfRule>
    <cfRule type="containsText" dxfId="388" priority="392" operator="containsText" text="Dn(waiting)">
      <formula>NOT(ISERROR(SEARCH("Dn(waiting)",C1403)))</formula>
    </cfRule>
  </conditionalFormatting>
  <conditionalFormatting sqref="C1404">
    <cfRule type="containsBlanks" dxfId="387" priority="385">
      <formula>LEN(TRIM(C1404))=0</formula>
    </cfRule>
    <cfRule type="containsText" dxfId="386" priority="386" operator="containsText" text="Operational">
      <formula>NOT(ISERROR(SEARCH("Operational",C1404)))</formula>
    </cfRule>
    <cfRule type="containsText" dxfId="385" priority="387" operator="containsText" text="Dn(service)">
      <formula>NOT(ISERROR(SEARCH("Dn(service)",C1404)))</formula>
    </cfRule>
    <cfRule type="containsText" dxfId="384" priority="388" operator="containsText" text="Dn(waiting)">
      <formula>NOT(ISERROR(SEARCH("Dn(waiting)",C1404)))</formula>
    </cfRule>
  </conditionalFormatting>
  <conditionalFormatting sqref="C1405">
    <cfRule type="containsBlanks" dxfId="383" priority="381">
      <formula>LEN(TRIM(C1405))=0</formula>
    </cfRule>
    <cfRule type="containsText" dxfId="382" priority="382" operator="containsText" text="Operational">
      <formula>NOT(ISERROR(SEARCH("Operational",C1405)))</formula>
    </cfRule>
    <cfRule type="containsText" dxfId="381" priority="383" operator="containsText" text="Dn(service)">
      <formula>NOT(ISERROR(SEARCH("Dn(service)",C1405)))</formula>
    </cfRule>
    <cfRule type="containsText" dxfId="380" priority="384" operator="containsText" text="Dn(waiting)">
      <formula>NOT(ISERROR(SEARCH("Dn(waiting)",C1405)))</formula>
    </cfRule>
  </conditionalFormatting>
  <conditionalFormatting sqref="F1406">
    <cfRule type="containsBlanks" dxfId="379" priority="377">
      <formula>LEN(TRIM(F1406))=0</formula>
    </cfRule>
    <cfRule type="containsText" dxfId="378" priority="378" operator="containsText" text="Operational">
      <formula>NOT(ISERROR(SEARCH("Operational",F1406)))</formula>
    </cfRule>
    <cfRule type="containsText" dxfId="377" priority="379" operator="containsText" text="Dn(service)">
      <formula>NOT(ISERROR(SEARCH("Dn(service)",F1406)))</formula>
    </cfRule>
    <cfRule type="containsText" dxfId="376" priority="380" operator="containsText" text="Dn(waiting)">
      <formula>NOT(ISERROR(SEARCH("Dn(waiting)",F1406)))</formula>
    </cfRule>
  </conditionalFormatting>
  <conditionalFormatting sqref="F1407">
    <cfRule type="containsBlanks" dxfId="375" priority="373">
      <formula>LEN(TRIM(F1407))=0</formula>
    </cfRule>
    <cfRule type="containsText" dxfId="374" priority="374" operator="containsText" text="Operational">
      <formula>NOT(ISERROR(SEARCH("Operational",F1407)))</formula>
    </cfRule>
    <cfRule type="containsText" dxfId="373" priority="375" operator="containsText" text="Dn(service)">
      <formula>NOT(ISERROR(SEARCH("Dn(service)",F1407)))</formula>
    </cfRule>
    <cfRule type="containsText" dxfId="372" priority="376" operator="containsText" text="Dn(waiting)">
      <formula>NOT(ISERROR(SEARCH("Dn(waiting)",F1407)))</formula>
    </cfRule>
  </conditionalFormatting>
  <conditionalFormatting sqref="F1408">
    <cfRule type="containsBlanks" dxfId="371" priority="369">
      <formula>LEN(TRIM(F1408))=0</formula>
    </cfRule>
    <cfRule type="containsText" dxfId="370" priority="370" operator="containsText" text="Operational">
      <formula>NOT(ISERROR(SEARCH("Operational",F1408)))</formula>
    </cfRule>
    <cfRule type="containsText" dxfId="369" priority="371" operator="containsText" text="Dn(service)">
      <formula>NOT(ISERROR(SEARCH("Dn(service)",F1408)))</formula>
    </cfRule>
    <cfRule type="containsText" dxfId="368" priority="372" operator="containsText" text="Dn(waiting)">
      <formula>NOT(ISERROR(SEARCH("Dn(waiting)",F1408)))</formula>
    </cfRule>
  </conditionalFormatting>
  <conditionalFormatting sqref="F1409">
    <cfRule type="containsBlanks" dxfId="367" priority="365">
      <formula>LEN(TRIM(F1409))=0</formula>
    </cfRule>
    <cfRule type="containsText" dxfId="366" priority="366" operator="containsText" text="Operational">
      <formula>NOT(ISERROR(SEARCH("Operational",F1409)))</formula>
    </cfRule>
    <cfRule type="containsText" dxfId="365" priority="367" operator="containsText" text="Dn(service)">
      <formula>NOT(ISERROR(SEARCH("Dn(service)",F1409)))</formula>
    </cfRule>
    <cfRule type="containsText" dxfId="364" priority="368" operator="containsText" text="Dn(waiting)">
      <formula>NOT(ISERROR(SEARCH("Dn(waiting)",F1409)))</formula>
    </cfRule>
  </conditionalFormatting>
  <conditionalFormatting sqref="G1410">
    <cfRule type="containsBlanks" dxfId="363" priority="361">
      <formula>LEN(TRIM(G1410))=0</formula>
    </cfRule>
    <cfRule type="containsText" dxfId="362" priority="362" operator="containsText" text="Operational">
      <formula>NOT(ISERROR(SEARCH("Operational",G1410)))</formula>
    </cfRule>
    <cfRule type="containsText" dxfId="361" priority="363" operator="containsText" text="Dn(service)">
      <formula>NOT(ISERROR(SEARCH("Dn(service)",G1410)))</formula>
    </cfRule>
    <cfRule type="containsText" dxfId="360" priority="364" operator="containsText" text="Dn(waiting)">
      <formula>NOT(ISERROR(SEARCH("Dn(waiting)",G1410)))</formula>
    </cfRule>
  </conditionalFormatting>
  <conditionalFormatting sqref="G1411">
    <cfRule type="containsBlanks" dxfId="359" priority="357">
      <formula>LEN(TRIM(G1411))=0</formula>
    </cfRule>
    <cfRule type="containsText" dxfId="358" priority="358" operator="containsText" text="Operational">
      <formula>NOT(ISERROR(SEARCH("Operational",G1411)))</formula>
    </cfRule>
    <cfRule type="containsText" dxfId="357" priority="359" operator="containsText" text="Dn(service)">
      <formula>NOT(ISERROR(SEARCH("Dn(service)",G1411)))</formula>
    </cfRule>
    <cfRule type="containsText" dxfId="356" priority="360" operator="containsText" text="Dn(waiting)">
      <formula>NOT(ISERROR(SEARCH("Dn(waiting)",G1411)))</formula>
    </cfRule>
  </conditionalFormatting>
  <conditionalFormatting sqref="G1412">
    <cfRule type="containsBlanks" dxfId="355" priority="353">
      <formula>LEN(TRIM(G1412))=0</formula>
    </cfRule>
    <cfRule type="containsText" dxfId="354" priority="354" operator="containsText" text="Operational">
      <formula>NOT(ISERROR(SEARCH("Operational",G1412)))</formula>
    </cfRule>
    <cfRule type="containsText" dxfId="353" priority="355" operator="containsText" text="Dn(service)">
      <formula>NOT(ISERROR(SEARCH("Dn(service)",G1412)))</formula>
    </cfRule>
    <cfRule type="containsText" dxfId="352" priority="356" operator="containsText" text="Dn(waiting)">
      <formula>NOT(ISERROR(SEARCH("Dn(waiting)",G1412)))</formula>
    </cfRule>
  </conditionalFormatting>
  <conditionalFormatting sqref="G1413">
    <cfRule type="containsBlanks" dxfId="351" priority="349">
      <formula>LEN(TRIM(G1413))=0</formula>
    </cfRule>
    <cfRule type="containsText" dxfId="350" priority="350" operator="containsText" text="Operational">
      <formula>NOT(ISERROR(SEARCH("Operational",G1413)))</formula>
    </cfRule>
    <cfRule type="containsText" dxfId="349" priority="351" operator="containsText" text="Dn(service)">
      <formula>NOT(ISERROR(SEARCH("Dn(service)",G1413)))</formula>
    </cfRule>
    <cfRule type="containsText" dxfId="348" priority="352" operator="containsText" text="Dn(waiting)">
      <formula>NOT(ISERROR(SEARCH("Dn(waiting)",G1413)))</formula>
    </cfRule>
  </conditionalFormatting>
  <conditionalFormatting sqref="E1414">
    <cfRule type="containsBlanks" dxfId="347" priority="345">
      <formula>LEN(TRIM(E1414))=0</formula>
    </cfRule>
    <cfRule type="containsText" dxfId="346" priority="346" operator="containsText" text="Operational">
      <formula>NOT(ISERROR(SEARCH("Operational",E1414)))</formula>
    </cfRule>
    <cfRule type="containsText" dxfId="345" priority="347" operator="containsText" text="Dn(service)">
      <formula>NOT(ISERROR(SEARCH("Dn(service)",E1414)))</formula>
    </cfRule>
    <cfRule type="containsText" dxfId="344" priority="348" operator="containsText" text="Dn(waiting)">
      <formula>NOT(ISERROR(SEARCH("Dn(waiting)",E1414)))</formula>
    </cfRule>
  </conditionalFormatting>
  <conditionalFormatting sqref="E1415">
    <cfRule type="containsBlanks" dxfId="343" priority="341">
      <formula>LEN(TRIM(E1415))=0</formula>
    </cfRule>
    <cfRule type="containsText" dxfId="342" priority="342" operator="containsText" text="Operational">
      <formula>NOT(ISERROR(SEARCH("Operational",E1415)))</formula>
    </cfRule>
    <cfRule type="containsText" dxfId="341" priority="343" operator="containsText" text="Dn(service)">
      <formula>NOT(ISERROR(SEARCH("Dn(service)",E1415)))</formula>
    </cfRule>
    <cfRule type="containsText" dxfId="340" priority="344" operator="containsText" text="Dn(waiting)">
      <formula>NOT(ISERROR(SEARCH("Dn(waiting)",E1415)))</formula>
    </cfRule>
  </conditionalFormatting>
  <conditionalFormatting sqref="E1416">
    <cfRule type="containsBlanks" dxfId="339" priority="337">
      <formula>LEN(TRIM(E1416))=0</formula>
    </cfRule>
    <cfRule type="containsText" dxfId="338" priority="338" operator="containsText" text="Operational">
      <formula>NOT(ISERROR(SEARCH("Operational",E1416)))</formula>
    </cfRule>
    <cfRule type="containsText" dxfId="337" priority="339" operator="containsText" text="Dn(service)">
      <formula>NOT(ISERROR(SEARCH("Dn(service)",E1416)))</formula>
    </cfRule>
    <cfRule type="containsText" dxfId="336" priority="340" operator="containsText" text="Dn(waiting)">
      <formula>NOT(ISERROR(SEARCH("Dn(waiting)",E1416)))</formula>
    </cfRule>
  </conditionalFormatting>
  <conditionalFormatting sqref="E1417">
    <cfRule type="containsBlanks" dxfId="335" priority="333">
      <formula>LEN(TRIM(E1417))=0</formula>
    </cfRule>
    <cfRule type="containsText" dxfId="334" priority="334" operator="containsText" text="Operational">
      <formula>NOT(ISERROR(SEARCH("Operational",E1417)))</formula>
    </cfRule>
    <cfRule type="containsText" dxfId="333" priority="335" operator="containsText" text="Dn(service)">
      <formula>NOT(ISERROR(SEARCH("Dn(service)",E1417)))</formula>
    </cfRule>
    <cfRule type="containsText" dxfId="332" priority="336" operator="containsText" text="Dn(waiting)">
      <formula>NOT(ISERROR(SEARCH("Dn(waiting)",E1417)))</formula>
    </cfRule>
  </conditionalFormatting>
  <conditionalFormatting sqref="E1418">
    <cfRule type="containsBlanks" dxfId="331" priority="329">
      <formula>LEN(TRIM(E1418))=0</formula>
    </cfRule>
    <cfRule type="containsText" dxfId="330" priority="330" operator="containsText" text="Operational">
      <formula>NOT(ISERROR(SEARCH("Operational",E1418)))</formula>
    </cfRule>
    <cfRule type="containsText" dxfId="329" priority="331" operator="containsText" text="Dn(service)">
      <formula>NOT(ISERROR(SEARCH("Dn(service)",E1418)))</formula>
    </cfRule>
    <cfRule type="containsText" dxfId="328" priority="332" operator="containsText" text="Dn(waiting)">
      <formula>NOT(ISERROR(SEARCH("Dn(waiting)",E1418)))</formula>
    </cfRule>
  </conditionalFormatting>
  <conditionalFormatting sqref="I1419">
    <cfRule type="containsBlanks" dxfId="327" priority="325">
      <formula>LEN(TRIM(I1419))=0</formula>
    </cfRule>
    <cfRule type="containsText" dxfId="326" priority="326" operator="containsText" text="Operational">
      <formula>NOT(ISERROR(SEARCH("Operational",I1419)))</formula>
    </cfRule>
    <cfRule type="containsText" dxfId="325" priority="327" operator="containsText" text="Dn(service)">
      <formula>NOT(ISERROR(SEARCH("Dn(service)",I1419)))</formula>
    </cfRule>
    <cfRule type="containsText" dxfId="324" priority="328" operator="containsText" text="Dn(waiting)">
      <formula>NOT(ISERROR(SEARCH("Dn(waiting)",I1419)))</formula>
    </cfRule>
  </conditionalFormatting>
  <conditionalFormatting sqref="I1420">
    <cfRule type="containsBlanks" dxfId="323" priority="321">
      <formula>LEN(TRIM(I1420))=0</formula>
    </cfRule>
    <cfRule type="containsText" dxfId="322" priority="322" operator="containsText" text="Operational">
      <formula>NOT(ISERROR(SEARCH("Operational",I1420)))</formula>
    </cfRule>
    <cfRule type="containsText" dxfId="321" priority="323" operator="containsText" text="Dn(service)">
      <formula>NOT(ISERROR(SEARCH("Dn(service)",I1420)))</formula>
    </cfRule>
    <cfRule type="containsText" dxfId="320" priority="324" operator="containsText" text="Dn(waiting)">
      <formula>NOT(ISERROR(SEARCH("Dn(waiting)",I1420)))</formula>
    </cfRule>
  </conditionalFormatting>
  <conditionalFormatting sqref="I1421">
    <cfRule type="containsBlanks" dxfId="319" priority="317">
      <formula>LEN(TRIM(I1421))=0</formula>
    </cfRule>
    <cfRule type="containsText" dxfId="318" priority="318" operator="containsText" text="Operational">
      <formula>NOT(ISERROR(SEARCH("Operational",I1421)))</formula>
    </cfRule>
    <cfRule type="containsText" dxfId="317" priority="319" operator="containsText" text="Dn(service)">
      <formula>NOT(ISERROR(SEARCH("Dn(service)",I1421)))</formula>
    </cfRule>
    <cfRule type="containsText" dxfId="316" priority="320" operator="containsText" text="Dn(waiting)">
      <formula>NOT(ISERROR(SEARCH("Dn(waiting)",I1421)))</formula>
    </cfRule>
  </conditionalFormatting>
  <conditionalFormatting sqref="I1422">
    <cfRule type="containsBlanks" dxfId="315" priority="313">
      <formula>LEN(TRIM(I1422))=0</formula>
    </cfRule>
    <cfRule type="containsText" dxfId="314" priority="314" operator="containsText" text="Operational">
      <formula>NOT(ISERROR(SEARCH("Operational",I1422)))</formula>
    </cfRule>
    <cfRule type="containsText" dxfId="313" priority="315" operator="containsText" text="Dn(service)">
      <formula>NOT(ISERROR(SEARCH("Dn(service)",I1422)))</formula>
    </cfRule>
    <cfRule type="containsText" dxfId="312" priority="316" operator="containsText" text="Dn(waiting)">
      <formula>NOT(ISERROR(SEARCH("Dn(waiting)",I1422)))</formula>
    </cfRule>
  </conditionalFormatting>
  <conditionalFormatting sqref="D1423">
    <cfRule type="containsBlanks" dxfId="311" priority="309">
      <formula>LEN(TRIM(D1423))=0</formula>
    </cfRule>
    <cfRule type="containsText" dxfId="310" priority="310" operator="containsText" text="Operational">
      <formula>NOT(ISERROR(SEARCH("Operational",D1423)))</formula>
    </cfRule>
    <cfRule type="containsText" dxfId="309" priority="311" operator="containsText" text="Dn(service)">
      <formula>NOT(ISERROR(SEARCH("Dn(service)",D1423)))</formula>
    </cfRule>
    <cfRule type="containsText" dxfId="308" priority="312" operator="containsText" text="Dn(waiting)">
      <formula>NOT(ISERROR(SEARCH("Dn(waiting)",D1423)))</formula>
    </cfRule>
  </conditionalFormatting>
  <conditionalFormatting sqref="D1424">
    <cfRule type="containsBlanks" dxfId="307" priority="305">
      <formula>LEN(TRIM(D1424))=0</formula>
    </cfRule>
    <cfRule type="containsText" dxfId="306" priority="306" operator="containsText" text="Operational">
      <formula>NOT(ISERROR(SEARCH("Operational",D1424)))</formula>
    </cfRule>
    <cfRule type="containsText" dxfId="305" priority="307" operator="containsText" text="Dn(service)">
      <formula>NOT(ISERROR(SEARCH("Dn(service)",D1424)))</formula>
    </cfRule>
    <cfRule type="containsText" dxfId="304" priority="308" operator="containsText" text="Dn(waiting)">
      <formula>NOT(ISERROR(SEARCH("Dn(waiting)",D1424)))</formula>
    </cfRule>
  </conditionalFormatting>
  <conditionalFormatting sqref="D1425">
    <cfRule type="containsBlanks" dxfId="303" priority="301">
      <formula>LEN(TRIM(D1425))=0</formula>
    </cfRule>
    <cfRule type="containsText" dxfId="302" priority="302" operator="containsText" text="Operational">
      <formula>NOT(ISERROR(SEARCH("Operational",D1425)))</formula>
    </cfRule>
    <cfRule type="containsText" dxfId="301" priority="303" operator="containsText" text="Dn(service)">
      <formula>NOT(ISERROR(SEARCH("Dn(service)",D1425)))</formula>
    </cfRule>
    <cfRule type="containsText" dxfId="300" priority="304" operator="containsText" text="Dn(waiting)">
      <formula>NOT(ISERROR(SEARCH("Dn(waiting)",D1425)))</formula>
    </cfRule>
  </conditionalFormatting>
  <conditionalFormatting sqref="H1426">
    <cfRule type="containsBlanks" dxfId="299" priority="297">
      <formula>LEN(TRIM(H1426))=0</formula>
    </cfRule>
    <cfRule type="containsText" dxfId="298" priority="298" operator="containsText" text="Operational">
      <formula>NOT(ISERROR(SEARCH("Operational",H1426)))</formula>
    </cfRule>
    <cfRule type="containsText" dxfId="297" priority="299" operator="containsText" text="Dn(service)">
      <formula>NOT(ISERROR(SEARCH("Dn(service)",H1426)))</formula>
    </cfRule>
    <cfRule type="containsText" dxfId="296" priority="300" operator="containsText" text="Dn(waiting)">
      <formula>NOT(ISERROR(SEARCH("Dn(waiting)",H1426)))</formula>
    </cfRule>
  </conditionalFormatting>
  <conditionalFormatting sqref="H1427">
    <cfRule type="containsBlanks" dxfId="295" priority="293">
      <formula>LEN(TRIM(H1427))=0</formula>
    </cfRule>
    <cfRule type="containsText" dxfId="294" priority="294" operator="containsText" text="Operational">
      <formula>NOT(ISERROR(SEARCH("Operational",H1427)))</formula>
    </cfRule>
    <cfRule type="containsText" dxfId="293" priority="295" operator="containsText" text="Dn(service)">
      <formula>NOT(ISERROR(SEARCH("Dn(service)",H1427)))</formula>
    </cfRule>
    <cfRule type="containsText" dxfId="292" priority="296" operator="containsText" text="Dn(waiting)">
      <formula>NOT(ISERROR(SEARCH("Dn(waiting)",H1427)))</formula>
    </cfRule>
  </conditionalFormatting>
  <conditionalFormatting sqref="H1428">
    <cfRule type="containsBlanks" dxfId="291" priority="289">
      <formula>LEN(TRIM(H1428))=0</formula>
    </cfRule>
    <cfRule type="containsText" dxfId="290" priority="290" operator="containsText" text="Operational">
      <formula>NOT(ISERROR(SEARCH("Operational",H1428)))</formula>
    </cfRule>
    <cfRule type="containsText" dxfId="289" priority="291" operator="containsText" text="Dn(service)">
      <formula>NOT(ISERROR(SEARCH("Dn(service)",H1428)))</formula>
    </cfRule>
    <cfRule type="containsText" dxfId="288" priority="292" operator="containsText" text="Dn(waiting)">
      <formula>NOT(ISERROR(SEARCH("Dn(waiting)",H1428)))</formula>
    </cfRule>
  </conditionalFormatting>
  <conditionalFormatting sqref="H1429">
    <cfRule type="containsBlanks" dxfId="287" priority="285">
      <formula>LEN(TRIM(H1429))=0</formula>
    </cfRule>
    <cfRule type="containsText" dxfId="286" priority="286" operator="containsText" text="Operational">
      <formula>NOT(ISERROR(SEARCH("Operational",H1429)))</formula>
    </cfRule>
    <cfRule type="containsText" dxfId="285" priority="287" operator="containsText" text="Dn(service)">
      <formula>NOT(ISERROR(SEARCH("Dn(service)",H1429)))</formula>
    </cfRule>
    <cfRule type="containsText" dxfId="284" priority="288" operator="containsText" text="Dn(waiting)">
      <formula>NOT(ISERROR(SEARCH("Dn(waiting)",H1429)))</formula>
    </cfRule>
  </conditionalFormatting>
  <conditionalFormatting sqref="H1430">
    <cfRule type="containsBlanks" dxfId="283" priority="281">
      <formula>LEN(TRIM(H1430))=0</formula>
    </cfRule>
    <cfRule type="containsText" dxfId="282" priority="282" operator="containsText" text="Operational">
      <formula>NOT(ISERROR(SEARCH("Operational",H1430)))</formula>
    </cfRule>
    <cfRule type="containsText" dxfId="281" priority="283" operator="containsText" text="Dn(service)">
      <formula>NOT(ISERROR(SEARCH("Dn(service)",H1430)))</formula>
    </cfRule>
    <cfRule type="containsText" dxfId="280" priority="284" operator="containsText" text="Dn(waiting)">
      <formula>NOT(ISERROR(SEARCH("Dn(waiting)",H1430)))</formula>
    </cfRule>
  </conditionalFormatting>
  <conditionalFormatting sqref="H1431">
    <cfRule type="containsBlanks" dxfId="279" priority="277">
      <formula>LEN(TRIM(H1431))=0</formula>
    </cfRule>
    <cfRule type="containsText" dxfId="278" priority="278" operator="containsText" text="Operational">
      <formula>NOT(ISERROR(SEARCH("Operational",H1431)))</formula>
    </cfRule>
    <cfRule type="containsText" dxfId="277" priority="279" operator="containsText" text="Dn(service)">
      <formula>NOT(ISERROR(SEARCH("Dn(service)",H1431)))</formula>
    </cfRule>
    <cfRule type="containsText" dxfId="276" priority="280" operator="containsText" text="Dn(waiting)">
      <formula>NOT(ISERROR(SEARCH("Dn(waiting)",H1431)))</formula>
    </cfRule>
  </conditionalFormatting>
  <conditionalFormatting sqref="H1432">
    <cfRule type="containsBlanks" dxfId="275" priority="273">
      <formula>LEN(TRIM(H1432))=0</formula>
    </cfRule>
    <cfRule type="containsText" dxfId="274" priority="274" operator="containsText" text="Operational">
      <formula>NOT(ISERROR(SEARCH("Operational",H1432)))</formula>
    </cfRule>
    <cfRule type="containsText" dxfId="273" priority="275" operator="containsText" text="Dn(service)">
      <formula>NOT(ISERROR(SEARCH("Dn(service)",H1432)))</formula>
    </cfRule>
    <cfRule type="containsText" dxfId="272" priority="276" operator="containsText" text="Dn(waiting)">
      <formula>NOT(ISERROR(SEARCH("Dn(waiting)",H1432)))</formula>
    </cfRule>
  </conditionalFormatting>
  <conditionalFormatting sqref="H1433">
    <cfRule type="containsBlanks" dxfId="271" priority="269">
      <formula>LEN(TRIM(H1433))=0</formula>
    </cfRule>
    <cfRule type="containsText" dxfId="270" priority="270" operator="containsText" text="Operational">
      <formula>NOT(ISERROR(SEARCH("Operational",H1433)))</formula>
    </cfRule>
    <cfRule type="containsText" dxfId="269" priority="271" operator="containsText" text="Dn(service)">
      <formula>NOT(ISERROR(SEARCH("Dn(service)",H1433)))</formula>
    </cfRule>
    <cfRule type="containsText" dxfId="268" priority="272" operator="containsText" text="Dn(waiting)">
      <formula>NOT(ISERROR(SEARCH("Dn(waiting)",H1433)))</formula>
    </cfRule>
  </conditionalFormatting>
  <conditionalFormatting sqref="H1434">
    <cfRule type="containsBlanks" dxfId="267" priority="265">
      <formula>LEN(TRIM(H1434))=0</formula>
    </cfRule>
    <cfRule type="containsText" dxfId="266" priority="266" operator="containsText" text="Operational">
      <formula>NOT(ISERROR(SEARCH("Operational",H1434)))</formula>
    </cfRule>
    <cfRule type="containsText" dxfId="265" priority="267" operator="containsText" text="Dn(service)">
      <formula>NOT(ISERROR(SEARCH("Dn(service)",H1434)))</formula>
    </cfRule>
    <cfRule type="containsText" dxfId="264" priority="268" operator="containsText" text="Dn(waiting)">
      <formula>NOT(ISERROR(SEARCH("Dn(waiting)",H1434)))</formula>
    </cfRule>
  </conditionalFormatting>
  <conditionalFormatting sqref="H1435">
    <cfRule type="containsBlanks" dxfId="263" priority="261">
      <formula>LEN(TRIM(H1435))=0</formula>
    </cfRule>
    <cfRule type="containsText" dxfId="262" priority="262" operator="containsText" text="Operational">
      <formula>NOT(ISERROR(SEARCH("Operational",H1435)))</formula>
    </cfRule>
    <cfRule type="containsText" dxfId="261" priority="263" operator="containsText" text="Dn(service)">
      <formula>NOT(ISERROR(SEARCH("Dn(service)",H1435)))</formula>
    </cfRule>
    <cfRule type="containsText" dxfId="260" priority="264" operator="containsText" text="Dn(waiting)">
      <formula>NOT(ISERROR(SEARCH("Dn(waiting)",H1435)))</formula>
    </cfRule>
  </conditionalFormatting>
  <conditionalFormatting sqref="F1436">
    <cfRule type="containsBlanks" dxfId="259" priority="257">
      <formula>LEN(TRIM(F1436))=0</formula>
    </cfRule>
    <cfRule type="containsText" dxfId="258" priority="258" operator="containsText" text="Operational">
      <formula>NOT(ISERROR(SEARCH("Operational",F1436)))</formula>
    </cfRule>
    <cfRule type="containsText" dxfId="257" priority="259" operator="containsText" text="Dn(service)">
      <formula>NOT(ISERROR(SEARCH("Dn(service)",F1436)))</formula>
    </cfRule>
    <cfRule type="containsText" dxfId="256" priority="260" operator="containsText" text="Dn(waiting)">
      <formula>NOT(ISERROR(SEARCH("Dn(waiting)",F1436)))</formula>
    </cfRule>
  </conditionalFormatting>
  <conditionalFormatting sqref="F1437">
    <cfRule type="containsBlanks" dxfId="255" priority="253">
      <formula>LEN(TRIM(F1437))=0</formula>
    </cfRule>
    <cfRule type="containsText" dxfId="254" priority="254" operator="containsText" text="Operational">
      <formula>NOT(ISERROR(SEARCH("Operational",F1437)))</formula>
    </cfRule>
    <cfRule type="containsText" dxfId="253" priority="255" operator="containsText" text="Dn(service)">
      <formula>NOT(ISERROR(SEARCH("Dn(service)",F1437)))</formula>
    </cfRule>
    <cfRule type="containsText" dxfId="252" priority="256" operator="containsText" text="Dn(waiting)">
      <formula>NOT(ISERROR(SEARCH("Dn(waiting)",F1437)))</formula>
    </cfRule>
  </conditionalFormatting>
  <conditionalFormatting sqref="F1438">
    <cfRule type="containsBlanks" dxfId="251" priority="249">
      <formula>LEN(TRIM(F1438))=0</formula>
    </cfRule>
    <cfRule type="containsText" dxfId="250" priority="250" operator="containsText" text="Operational">
      <formula>NOT(ISERROR(SEARCH("Operational",F1438)))</formula>
    </cfRule>
    <cfRule type="containsText" dxfId="249" priority="251" operator="containsText" text="Dn(service)">
      <formula>NOT(ISERROR(SEARCH("Dn(service)",F1438)))</formula>
    </cfRule>
    <cfRule type="containsText" dxfId="248" priority="252" operator="containsText" text="Dn(waiting)">
      <formula>NOT(ISERROR(SEARCH("Dn(waiting)",F1438)))</formula>
    </cfRule>
  </conditionalFormatting>
  <conditionalFormatting sqref="E1439">
    <cfRule type="containsBlanks" dxfId="247" priority="245">
      <formula>LEN(TRIM(E1439))=0</formula>
    </cfRule>
    <cfRule type="containsText" dxfId="246" priority="246" operator="containsText" text="Operational">
      <formula>NOT(ISERROR(SEARCH("Operational",E1439)))</formula>
    </cfRule>
    <cfRule type="containsText" dxfId="245" priority="247" operator="containsText" text="Dn(service)">
      <formula>NOT(ISERROR(SEARCH("Dn(service)",E1439)))</formula>
    </cfRule>
    <cfRule type="containsText" dxfId="244" priority="248" operator="containsText" text="Dn(waiting)">
      <formula>NOT(ISERROR(SEARCH("Dn(waiting)",E1439)))</formula>
    </cfRule>
  </conditionalFormatting>
  <conditionalFormatting sqref="E1440">
    <cfRule type="containsBlanks" dxfId="243" priority="241">
      <formula>LEN(TRIM(E1440))=0</formula>
    </cfRule>
    <cfRule type="containsText" dxfId="242" priority="242" operator="containsText" text="Operational">
      <formula>NOT(ISERROR(SEARCH("Operational",E1440)))</formula>
    </cfRule>
    <cfRule type="containsText" dxfId="241" priority="243" operator="containsText" text="Dn(service)">
      <formula>NOT(ISERROR(SEARCH("Dn(service)",E1440)))</formula>
    </cfRule>
    <cfRule type="containsText" dxfId="240" priority="244" operator="containsText" text="Dn(waiting)">
      <formula>NOT(ISERROR(SEARCH("Dn(waiting)",E1440)))</formula>
    </cfRule>
  </conditionalFormatting>
  <conditionalFormatting sqref="E1441">
    <cfRule type="containsBlanks" dxfId="239" priority="237">
      <formula>LEN(TRIM(E1441))=0</formula>
    </cfRule>
    <cfRule type="containsText" dxfId="238" priority="238" operator="containsText" text="Operational">
      <formula>NOT(ISERROR(SEARCH("Operational",E1441)))</formula>
    </cfRule>
    <cfRule type="containsText" dxfId="237" priority="239" operator="containsText" text="Dn(service)">
      <formula>NOT(ISERROR(SEARCH("Dn(service)",E1441)))</formula>
    </cfRule>
    <cfRule type="containsText" dxfId="236" priority="240" operator="containsText" text="Dn(waiting)">
      <formula>NOT(ISERROR(SEARCH("Dn(waiting)",E1441)))</formula>
    </cfRule>
  </conditionalFormatting>
  <conditionalFormatting sqref="G1442">
    <cfRule type="containsBlanks" dxfId="235" priority="233">
      <formula>LEN(TRIM(G1442))=0</formula>
    </cfRule>
    <cfRule type="containsText" dxfId="234" priority="234" operator="containsText" text="Operational">
      <formula>NOT(ISERROR(SEARCH("Operational",G1442)))</formula>
    </cfRule>
    <cfRule type="containsText" dxfId="233" priority="235" operator="containsText" text="Dn(service)">
      <formula>NOT(ISERROR(SEARCH("Dn(service)",G1442)))</formula>
    </cfRule>
    <cfRule type="containsText" dxfId="232" priority="236" operator="containsText" text="Dn(waiting)">
      <formula>NOT(ISERROR(SEARCH("Dn(waiting)",G1442)))</formula>
    </cfRule>
  </conditionalFormatting>
  <conditionalFormatting sqref="G1443">
    <cfRule type="containsBlanks" dxfId="231" priority="229">
      <formula>LEN(TRIM(G1443))=0</formula>
    </cfRule>
    <cfRule type="containsText" dxfId="230" priority="230" operator="containsText" text="Operational">
      <formula>NOT(ISERROR(SEARCH("Operational",G1443)))</formula>
    </cfRule>
    <cfRule type="containsText" dxfId="229" priority="231" operator="containsText" text="Dn(service)">
      <formula>NOT(ISERROR(SEARCH("Dn(service)",G1443)))</formula>
    </cfRule>
    <cfRule type="containsText" dxfId="228" priority="232" operator="containsText" text="Dn(waiting)">
      <formula>NOT(ISERROR(SEARCH("Dn(waiting)",G1443)))</formula>
    </cfRule>
  </conditionalFormatting>
  <conditionalFormatting sqref="G1444">
    <cfRule type="containsBlanks" dxfId="227" priority="225">
      <formula>LEN(TRIM(G1444))=0</formula>
    </cfRule>
    <cfRule type="containsText" dxfId="226" priority="226" operator="containsText" text="Operational">
      <formula>NOT(ISERROR(SEARCH("Operational",G1444)))</formula>
    </cfRule>
    <cfRule type="containsText" dxfId="225" priority="227" operator="containsText" text="Dn(service)">
      <formula>NOT(ISERROR(SEARCH("Dn(service)",G1444)))</formula>
    </cfRule>
    <cfRule type="containsText" dxfId="224" priority="228" operator="containsText" text="Dn(waiting)">
      <formula>NOT(ISERROR(SEARCH("Dn(waiting)",G1444)))</formula>
    </cfRule>
  </conditionalFormatting>
  <conditionalFormatting sqref="G1445">
    <cfRule type="containsBlanks" dxfId="223" priority="221">
      <formula>LEN(TRIM(G1445))=0</formula>
    </cfRule>
    <cfRule type="containsText" dxfId="222" priority="222" operator="containsText" text="Operational">
      <formula>NOT(ISERROR(SEARCH("Operational",G1445)))</formula>
    </cfRule>
    <cfRule type="containsText" dxfId="221" priority="223" operator="containsText" text="Dn(service)">
      <formula>NOT(ISERROR(SEARCH("Dn(service)",G1445)))</formula>
    </cfRule>
    <cfRule type="containsText" dxfId="220" priority="224" operator="containsText" text="Dn(waiting)">
      <formula>NOT(ISERROR(SEARCH("Dn(waiting)",G1445)))</formula>
    </cfRule>
  </conditionalFormatting>
  <conditionalFormatting sqref="I1446">
    <cfRule type="containsBlanks" dxfId="219" priority="217">
      <formula>LEN(TRIM(I1446))=0</formula>
    </cfRule>
    <cfRule type="containsText" dxfId="218" priority="218" operator="containsText" text="Operational">
      <formula>NOT(ISERROR(SEARCH("Operational",I1446)))</formula>
    </cfRule>
    <cfRule type="containsText" dxfId="217" priority="219" operator="containsText" text="Dn(service)">
      <formula>NOT(ISERROR(SEARCH("Dn(service)",I1446)))</formula>
    </cfRule>
    <cfRule type="containsText" dxfId="216" priority="220" operator="containsText" text="Dn(waiting)">
      <formula>NOT(ISERROR(SEARCH("Dn(waiting)",I1446)))</formula>
    </cfRule>
  </conditionalFormatting>
  <conditionalFormatting sqref="I1447">
    <cfRule type="containsBlanks" dxfId="215" priority="213">
      <formula>LEN(TRIM(I1447))=0</formula>
    </cfRule>
    <cfRule type="containsText" dxfId="214" priority="214" operator="containsText" text="Operational">
      <formula>NOT(ISERROR(SEARCH("Operational",I1447)))</formula>
    </cfRule>
    <cfRule type="containsText" dxfId="213" priority="215" operator="containsText" text="Dn(service)">
      <formula>NOT(ISERROR(SEARCH("Dn(service)",I1447)))</formula>
    </cfRule>
    <cfRule type="containsText" dxfId="212" priority="216" operator="containsText" text="Dn(waiting)">
      <formula>NOT(ISERROR(SEARCH("Dn(waiting)",I1447)))</formula>
    </cfRule>
  </conditionalFormatting>
  <conditionalFormatting sqref="I1448">
    <cfRule type="containsBlanks" dxfId="211" priority="209">
      <formula>LEN(TRIM(I1448))=0</formula>
    </cfRule>
    <cfRule type="containsText" dxfId="210" priority="210" operator="containsText" text="Operational">
      <formula>NOT(ISERROR(SEARCH("Operational",I1448)))</formula>
    </cfRule>
    <cfRule type="containsText" dxfId="209" priority="211" operator="containsText" text="Dn(service)">
      <formula>NOT(ISERROR(SEARCH("Dn(service)",I1448)))</formula>
    </cfRule>
    <cfRule type="containsText" dxfId="208" priority="212" operator="containsText" text="Dn(waiting)">
      <formula>NOT(ISERROR(SEARCH("Dn(waiting)",I1448)))</formula>
    </cfRule>
  </conditionalFormatting>
  <conditionalFormatting sqref="I1449">
    <cfRule type="containsBlanks" dxfId="207" priority="205">
      <formula>LEN(TRIM(I1449))=0</formula>
    </cfRule>
    <cfRule type="containsText" dxfId="206" priority="206" operator="containsText" text="Operational">
      <formula>NOT(ISERROR(SEARCH("Operational",I1449)))</formula>
    </cfRule>
    <cfRule type="containsText" dxfId="205" priority="207" operator="containsText" text="Dn(service)">
      <formula>NOT(ISERROR(SEARCH("Dn(service)",I1449)))</formula>
    </cfRule>
    <cfRule type="containsText" dxfId="204" priority="208" operator="containsText" text="Dn(waiting)">
      <formula>NOT(ISERROR(SEARCH("Dn(waiting)",I1449)))</formula>
    </cfRule>
  </conditionalFormatting>
  <conditionalFormatting sqref="D1450">
    <cfRule type="containsBlanks" dxfId="203" priority="201">
      <formula>LEN(TRIM(D1450))=0</formula>
    </cfRule>
    <cfRule type="containsText" dxfId="202" priority="202" operator="containsText" text="Operational">
      <formula>NOT(ISERROR(SEARCH("Operational",D1450)))</formula>
    </cfRule>
    <cfRule type="containsText" dxfId="201" priority="203" operator="containsText" text="Dn(service)">
      <formula>NOT(ISERROR(SEARCH("Dn(service)",D1450)))</formula>
    </cfRule>
    <cfRule type="containsText" dxfId="200" priority="204" operator="containsText" text="Dn(waiting)">
      <formula>NOT(ISERROR(SEARCH("Dn(waiting)",D1450)))</formula>
    </cfRule>
  </conditionalFormatting>
  <conditionalFormatting sqref="D1451">
    <cfRule type="containsBlanks" dxfId="199" priority="197">
      <formula>LEN(TRIM(D1451))=0</formula>
    </cfRule>
    <cfRule type="containsText" dxfId="198" priority="198" operator="containsText" text="Operational">
      <formula>NOT(ISERROR(SEARCH("Operational",D1451)))</formula>
    </cfRule>
    <cfRule type="containsText" dxfId="197" priority="199" operator="containsText" text="Dn(service)">
      <formula>NOT(ISERROR(SEARCH("Dn(service)",D1451)))</formula>
    </cfRule>
    <cfRule type="containsText" dxfId="196" priority="200" operator="containsText" text="Dn(waiting)">
      <formula>NOT(ISERROR(SEARCH("Dn(waiting)",D1451)))</formula>
    </cfRule>
  </conditionalFormatting>
  <conditionalFormatting sqref="D1452">
    <cfRule type="containsBlanks" dxfId="195" priority="193">
      <formula>LEN(TRIM(D1452))=0</formula>
    </cfRule>
    <cfRule type="containsText" dxfId="194" priority="194" operator="containsText" text="Operational">
      <formula>NOT(ISERROR(SEARCH("Operational",D1452)))</formula>
    </cfRule>
    <cfRule type="containsText" dxfId="193" priority="195" operator="containsText" text="Dn(service)">
      <formula>NOT(ISERROR(SEARCH("Dn(service)",D1452)))</formula>
    </cfRule>
    <cfRule type="containsText" dxfId="192" priority="196" operator="containsText" text="Dn(waiting)">
      <formula>NOT(ISERROR(SEARCH("Dn(waiting)",D1452)))</formula>
    </cfRule>
  </conditionalFormatting>
  <conditionalFormatting sqref="D1453">
    <cfRule type="containsBlanks" dxfId="191" priority="189">
      <formula>LEN(TRIM(D1453))=0</formula>
    </cfRule>
    <cfRule type="containsText" dxfId="190" priority="190" operator="containsText" text="Operational">
      <formula>NOT(ISERROR(SEARCH("Operational",D1453)))</formula>
    </cfRule>
    <cfRule type="containsText" dxfId="189" priority="191" operator="containsText" text="Dn(service)">
      <formula>NOT(ISERROR(SEARCH("Dn(service)",D1453)))</formula>
    </cfRule>
    <cfRule type="containsText" dxfId="188" priority="192" operator="containsText" text="Dn(waiting)">
      <formula>NOT(ISERROR(SEARCH("Dn(waiting)",D1453)))</formula>
    </cfRule>
  </conditionalFormatting>
  <conditionalFormatting sqref="C1454">
    <cfRule type="containsBlanks" dxfId="187" priority="185">
      <formula>LEN(TRIM(C1454))=0</formula>
    </cfRule>
    <cfRule type="containsText" dxfId="186" priority="186" operator="containsText" text="Operational">
      <formula>NOT(ISERROR(SEARCH("Operational",C1454)))</formula>
    </cfRule>
    <cfRule type="containsText" dxfId="185" priority="187" operator="containsText" text="Dn(service)">
      <formula>NOT(ISERROR(SEARCH("Dn(service)",C1454)))</formula>
    </cfRule>
    <cfRule type="containsText" dxfId="184" priority="188" operator="containsText" text="Dn(waiting)">
      <formula>NOT(ISERROR(SEARCH("Dn(waiting)",C1454)))</formula>
    </cfRule>
  </conditionalFormatting>
  <conditionalFormatting sqref="C1455">
    <cfRule type="containsBlanks" dxfId="183" priority="181">
      <formula>LEN(TRIM(C1455))=0</formula>
    </cfRule>
    <cfRule type="containsText" dxfId="182" priority="182" operator="containsText" text="Operational">
      <formula>NOT(ISERROR(SEARCH("Operational",C1455)))</formula>
    </cfRule>
    <cfRule type="containsText" dxfId="181" priority="183" operator="containsText" text="Dn(service)">
      <formula>NOT(ISERROR(SEARCH("Dn(service)",C1455)))</formula>
    </cfRule>
    <cfRule type="containsText" dxfId="180" priority="184" operator="containsText" text="Dn(waiting)">
      <formula>NOT(ISERROR(SEARCH("Dn(waiting)",C1455)))</formula>
    </cfRule>
  </conditionalFormatting>
  <conditionalFormatting sqref="C1456">
    <cfRule type="containsBlanks" dxfId="179" priority="177">
      <formula>LEN(TRIM(C1456))=0</formula>
    </cfRule>
    <cfRule type="containsText" dxfId="178" priority="178" operator="containsText" text="Operational">
      <formula>NOT(ISERROR(SEARCH("Operational",C1456)))</formula>
    </cfRule>
    <cfRule type="containsText" dxfId="177" priority="179" operator="containsText" text="Dn(service)">
      <formula>NOT(ISERROR(SEARCH("Dn(service)",C1456)))</formula>
    </cfRule>
    <cfRule type="containsText" dxfId="176" priority="180" operator="containsText" text="Dn(waiting)">
      <formula>NOT(ISERROR(SEARCH("Dn(waiting)",C1456)))</formula>
    </cfRule>
  </conditionalFormatting>
  <conditionalFormatting sqref="C1457">
    <cfRule type="containsBlanks" dxfId="175" priority="173">
      <formula>LEN(TRIM(C1457))=0</formula>
    </cfRule>
    <cfRule type="containsText" dxfId="174" priority="174" operator="containsText" text="Operational">
      <formula>NOT(ISERROR(SEARCH("Operational",C1457)))</formula>
    </cfRule>
    <cfRule type="containsText" dxfId="173" priority="175" operator="containsText" text="Dn(service)">
      <formula>NOT(ISERROR(SEARCH("Dn(service)",C1457)))</formula>
    </cfRule>
    <cfRule type="containsText" dxfId="172" priority="176" operator="containsText" text="Dn(waiting)">
      <formula>NOT(ISERROR(SEARCH("Dn(waiting)",C1457)))</formula>
    </cfRule>
  </conditionalFormatting>
  <conditionalFormatting sqref="H1458">
    <cfRule type="containsBlanks" dxfId="171" priority="169">
      <formula>LEN(TRIM(H1458))=0</formula>
    </cfRule>
    <cfRule type="containsText" dxfId="170" priority="170" operator="containsText" text="Operational">
      <formula>NOT(ISERROR(SEARCH("Operational",H1458)))</formula>
    </cfRule>
    <cfRule type="containsText" dxfId="169" priority="171" operator="containsText" text="Dn(service)">
      <formula>NOT(ISERROR(SEARCH("Dn(service)",H1458)))</formula>
    </cfRule>
    <cfRule type="containsText" dxfId="168" priority="172" operator="containsText" text="Dn(waiting)">
      <formula>NOT(ISERROR(SEARCH("Dn(waiting)",H1458)))</formula>
    </cfRule>
  </conditionalFormatting>
  <conditionalFormatting sqref="H1459">
    <cfRule type="containsBlanks" dxfId="167" priority="165">
      <formula>LEN(TRIM(H1459))=0</formula>
    </cfRule>
    <cfRule type="containsText" dxfId="166" priority="166" operator="containsText" text="Operational">
      <formula>NOT(ISERROR(SEARCH("Operational",H1459)))</formula>
    </cfRule>
    <cfRule type="containsText" dxfId="165" priority="167" operator="containsText" text="Dn(service)">
      <formula>NOT(ISERROR(SEARCH("Dn(service)",H1459)))</formula>
    </cfRule>
    <cfRule type="containsText" dxfId="164" priority="168" operator="containsText" text="Dn(waiting)">
      <formula>NOT(ISERROR(SEARCH("Dn(waiting)",H1459)))</formula>
    </cfRule>
  </conditionalFormatting>
  <conditionalFormatting sqref="H1460">
    <cfRule type="containsBlanks" dxfId="163" priority="161">
      <formula>LEN(TRIM(H1460))=0</formula>
    </cfRule>
    <cfRule type="containsText" dxfId="162" priority="162" operator="containsText" text="Operational">
      <formula>NOT(ISERROR(SEARCH("Operational",H1460)))</formula>
    </cfRule>
    <cfRule type="containsText" dxfId="161" priority="163" operator="containsText" text="Dn(service)">
      <formula>NOT(ISERROR(SEARCH("Dn(service)",H1460)))</formula>
    </cfRule>
    <cfRule type="containsText" dxfId="160" priority="164" operator="containsText" text="Dn(waiting)">
      <formula>NOT(ISERROR(SEARCH("Dn(waiting)",H1460)))</formula>
    </cfRule>
  </conditionalFormatting>
  <conditionalFormatting sqref="F1461">
    <cfRule type="containsBlanks" dxfId="159" priority="157">
      <formula>LEN(TRIM(F1461))=0</formula>
    </cfRule>
    <cfRule type="containsText" dxfId="158" priority="158" operator="containsText" text="Operational">
      <formula>NOT(ISERROR(SEARCH("Operational",F1461)))</formula>
    </cfRule>
    <cfRule type="containsText" dxfId="157" priority="159" operator="containsText" text="Dn(service)">
      <formula>NOT(ISERROR(SEARCH("Dn(service)",F1461)))</formula>
    </cfRule>
    <cfRule type="containsText" dxfId="156" priority="160" operator="containsText" text="Dn(waiting)">
      <formula>NOT(ISERROR(SEARCH("Dn(waiting)",F1461)))</formula>
    </cfRule>
  </conditionalFormatting>
  <conditionalFormatting sqref="F1462">
    <cfRule type="containsBlanks" dxfId="155" priority="153">
      <formula>LEN(TRIM(F1462))=0</formula>
    </cfRule>
    <cfRule type="containsText" dxfId="154" priority="154" operator="containsText" text="Operational">
      <formula>NOT(ISERROR(SEARCH("Operational",F1462)))</formula>
    </cfRule>
    <cfRule type="containsText" dxfId="153" priority="155" operator="containsText" text="Dn(service)">
      <formula>NOT(ISERROR(SEARCH("Dn(service)",F1462)))</formula>
    </cfRule>
    <cfRule type="containsText" dxfId="152" priority="156" operator="containsText" text="Dn(waiting)">
      <formula>NOT(ISERROR(SEARCH("Dn(waiting)",F1462)))</formula>
    </cfRule>
  </conditionalFormatting>
  <conditionalFormatting sqref="F1463">
    <cfRule type="containsBlanks" dxfId="151" priority="149">
      <formula>LEN(TRIM(F1463))=0</formula>
    </cfRule>
    <cfRule type="containsText" dxfId="150" priority="150" operator="containsText" text="Operational">
      <formula>NOT(ISERROR(SEARCH("Operational",F1463)))</formula>
    </cfRule>
    <cfRule type="containsText" dxfId="149" priority="151" operator="containsText" text="Dn(service)">
      <formula>NOT(ISERROR(SEARCH("Dn(service)",F1463)))</formula>
    </cfRule>
    <cfRule type="containsText" dxfId="148" priority="152" operator="containsText" text="Dn(waiting)">
      <formula>NOT(ISERROR(SEARCH("Dn(waiting)",F1463)))</formula>
    </cfRule>
  </conditionalFormatting>
  <conditionalFormatting sqref="F1464">
    <cfRule type="containsBlanks" dxfId="147" priority="145">
      <formula>LEN(TRIM(F1464))=0</formula>
    </cfRule>
    <cfRule type="containsText" dxfId="146" priority="146" operator="containsText" text="Operational">
      <formula>NOT(ISERROR(SEARCH("Operational",F1464)))</formula>
    </cfRule>
    <cfRule type="containsText" dxfId="145" priority="147" operator="containsText" text="Dn(service)">
      <formula>NOT(ISERROR(SEARCH("Dn(service)",F1464)))</formula>
    </cfRule>
    <cfRule type="containsText" dxfId="144" priority="148" operator="containsText" text="Dn(waiting)">
      <formula>NOT(ISERROR(SEARCH("Dn(waiting)",F1464)))</formula>
    </cfRule>
  </conditionalFormatting>
  <conditionalFormatting sqref="F1465">
    <cfRule type="containsBlanks" dxfId="143" priority="141">
      <formula>LEN(TRIM(F1465))=0</formula>
    </cfRule>
    <cfRule type="containsText" dxfId="142" priority="142" operator="containsText" text="Operational">
      <formula>NOT(ISERROR(SEARCH("Operational",F1465)))</formula>
    </cfRule>
    <cfRule type="containsText" dxfId="141" priority="143" operator="containsText" text="Dn(service)">
      <formula>NOT(ISERROR(SEARCH("Dn(service)",F1465)))</formula>
    </cfRule>
    <cfRule type="containsText" dxfId="140" priority="144" operator="containsText" text="Dn(waiting)">
      <formula>NOT(ISERROR(SEARCH("Dn(waiting)",F1465)))</formula>
    </cfRule>
  </conditionalFormatting>
  <conditionalFormatting sqref="E1466">
    <cfRule type="containsBlanks" dxfId="139" priority="137">
      <formula>LEN(TRIM(E1466))=0</formula>
    </cfRule>
    <cfRule type="containsText" dxfId="138" priority="138" operator="containsText" text="Operational">
      <formula>NOT(ISERROR(SEARCH("Operational",E1466)))</formula>
    </cfRule>
    <cfRule type="containsText" dxfId="137" priority="139" operator="containsText" text="Dn(service)">
      <formula>NOT(ISERROR(SEARCH("Dn(service)",E1466)))</formula>
    </cfRule>
    <cfRule type="containsText" dxfId="136" priority="140" operator="containsText" text="Dn(waiting)">
      <formula>NOT(ISERROR(SEARCH("Dn(waiting)",E1466)))</formula>
    </cfRule>
  </conditionalFormatting>
  <conditionalFormatting sqref="E1467">
    <cfRule type="containsBlanks" dxfId="135" priority="133">
      <formula>LEN(TRIM(E1467))=0</formula>
    </cfRule>
    <cfRule type="containsText" dxfId="134" priority="134" operator="containsText" text="Operational">
      <formula>NOT(ISERROR(SEARCH("Operational",E1467)))</formula>
    </cfRule>
    <cfRule type="containsText" dxfId="133" priority="135" operator="containsText" text="Dn(service)">
      <formula>NOT(ISERROR(SEARCH("Dn(service)",E1467)))</formula>
    </cfRule>
    <cfRule type="containsText" dxfId="132" priority="136" operator="containsText" text="Dn(waiting)">
      <formula>NOT(ISERROR(SEARCH("Dn(waiting)",E1467)))</formula>
    </cfRule>
  </conditionalFormatting>
  <conditionalFormatting sqref="E1468">
    <cfRule type="containsBlanks" dxfId="131" priority="129">
      <formula>LEN(TRIM(E1468))=0</formula>
    </cfRule>
    <cfRule type="containsText" dxfId="130" priority="130" operator="containsText" text="Operational">
      <formula>NOT(ISERROR(SEARCH("Operational",E1468)))</formula>
    </cfRule>
    <cfRule type="containsText" dxfId="129" priority="131" operator="containsText" text="Dn(service)">
      <formula>NOT(ISERROR(SEARCH("Dn(service)",E1468)))</formula>
    </cfRule>
    <cfRule type="containsText" dxfId="128" priority="132" operator="containsText" text="Dn(waiting)">
      <formula>NOT(ISERROR(SEARCH("Dn(waiting)",E1468)))</formula>
    </cfRule>
  </conditionalFormatting>
  <conditionalFormatting sqref="E1469">
    <cfRule type="containsBlanks" dxfId="127" priority="125">
      <formula>LEN(TRIM(E1469))=0</formula>
    </cfRule>
    <cfRule type="containsText" dxfId="126" priority="126" operator="containsText" text="Operational">
      <formula>NOT(ISERROR(SEARCH("Operational",E1469)))</formula>
    </cfRule>
    <cfRule type="containsText" dxfId="125" priority="127" operator="containsText" text="Dn(service)">
      <formula>NOT(ISERROR(SEARCH("Dn(service)",E1469)))</formula>
    </cfRule>
    <cfRule type="containsText" dxfId="124" priority="128" operator="containsText" text="Dn(waiting)">
      <formula>NOT(ISERROR(SEARCH("Dn(waiting)",E1469)))</formula>
    </cfRule>
  </conditionalFormatting>
  <conditionalFormatting sqref="E1470">
    <cfRule type="containsBlanks" dxfId="123" priority="121">
      <formula>LEN(TRIM(E1470))=0</formula>
    </cfRule>
    <cfRule type="containsText" dxfId="122" priority="122" operator="containsText" text="Operational">
      <formula>NOT(ISERROR(SEARCH("Operational",E1470)))</formula>
    </cfRule>
    <cfRule type="containsText" dxfId="121" priority="123" operator="containsText" text="Dn(service)">
      <formula>NOT(ISERROR(SEARCH("Dn(service)",E1470)))</formula>
    </cfRule>
    <cfRule type="containsText" dxfId="120" priority="124" operator="containsText" text="Dn(waiting)">
      <formula>NOT(ISERROR(SEARCH("Dn(waiting)",E1470)))</formula>
    </cfRule>
  </conditionalFormatting>
  <conditionalFormatting sqref="G1471">
    <cfRule type="containsBlanks" dxfId="119" priority="117">
      <formula>LEN(TRIM(G1471))=0</formula>
    </cfRule>
    <cfRule type="containsText" dxfId="118" priority="118" operator="containsText" text="Operational">
      <formula>NOT(ISERROR(SEARCH("Operational",G1471)))</formula>
    </cfRule>
    <cfRule type="containsText" dxfId="117" priority="119" operator="containsText" text="Dn(service)">
      <formula>NOT(ISERROR(SEARCH("Dn(service)",G1471)))</formula>
    </cfRule>
    <cfRule type="containsText" dxfId="116" priority="120" operator="containsText" text="Dn(waiting)">
      <formula>NOT(ISERROR(SEARCH("Dn(waiting)",G1471)))</formula>
    </cfRule>
  </conditionalFormatting>
  <conditionalFormatting sqref="G1472">
    <cfRule type="containsBlanks" dxfId="115" priority="113">
      <formula>LEN(TRIM(G1472))=0</formula>
    </cfRule>
    <cfRule type="containsText" dxfId="114" priority="114" operator="containsText" text="Operational">
      <formula>NOT(ISERROR(SEARCH("Operational",G1472)))</formula>
    </cfRule>
    <cfRule type="containsText" dxfId="113" priority="115" operator="containsText" text="Dn(service)">
      <formula>NOT(ISERROR(SEARCH("Dn(service)",G1472)))</formula>
    </cfRule>
    <cfRule type="containsText" dxfId="112" priority="116" operator="containsText" text="Dn(waiting)">
      <formula>NOT(ISERROR(SEARCH("Dn(waiting)",G1472)))</formula>
    </cfRule>
  </conditionalFormatting>
  <conditionalFormatting sqref="G1473">
    <cfRule type="containsBlanks" dxfId="111" priority="109">
      <formula>LEN(TRIM(G1473))=0</formula>
    </cfRule>
    <cfRule type="containsText" dxfId="110" priority="110" operator="containsText" text="Operational">
      <formula>NOT(ISERROR(SEARCH("Operational",G1473)))</formula>
    </cfRule>
    <cfRule type="containsText" dxfId="109" priority="111" operator="containsText" text="Dn(service)">
      <formula>NOT(ISERROR(SEARCH("Dn(service)",G1473)))</formula>
    </cfRule>
    <cfRule type="containsText" dxfId="108" priority="112" operator="containsText" text="Dn(waiting)">
      <formula>NOT(ISERROR(SEARCH("Dn(waiting)",G1473)))</formula>
    </cfRule>
  </conditionalFormatting>
  <conditionalFormatting sqref="G1474">
    <cfRule type="containsBlanks" dxfId="107" priority="105">
      <formula>LEN(TRIM(G1474))=0</formula>
    </cfRule>
    <cfRule type="containsText" dxfId="106" priority="106" operator="containsText" text="Operational">
      <formula>NOT(ISERROR(SEARCH("Operational",G1474)))</formula>
    </cfRule>
    <cfRule type="containsText" dxfId="105" priority="107" operator="containsText" text="Dn(service)">
      <formula>NOT(ISERROR(SEARCH("Dn(service)",G1474)))</formula>
    </cfRule>
    <cfRule type="containsText" dxfId="104" priority="108" operator="containsText" text="Dn(waiting)">
      <formula>NOT(ISERROR(SEARCH("Dn(waiting)",G1474)))</formula>
    </cfRule>
  </conditionalFormatting>
  <conditionalFormatting sqref="I1475">
    <cfRule type="containsBlanks" dxfId="103" priority="101">
      <formula>LEN(TRIM(I1475))=0</formula>
    </cfRule>
    <cfRule type="containsText" dxfId="102" priority="102" operator="containsText" text="Operational">
      <formula>NOT(ISERROR(SEARCH("Operational",I1475)))</formula>
    </cfRule>
    <cfRule type="containsText" dxfId="101" priority="103" operator="containsText" text="Dn(service)">
      <formula>NOT(ISERROR(SEARCH("Dn(service)",I1475)))</formula>
    </cfRule>
    <cfRule type="containsText" dxfId="100" priority="104" operator="containsText" text="Dn(waiting)">
      <formula>NOT(ISERROR(SEARCH("Dn(waiting)",I1475)))</formula>
    </cfRule>
  </conditionalFormatting>
  <conditionalFormatting sqref="I1476">
    <cfRule type="containsBlanks" dxfId="99" priority="97">
      <formula>LEN(TRIM(I1476))=0</formula>
    </cfRule>
    <cfRule type="containsText" dxfId="98" priority="98" operator="containsText" text="Operational">
      <formula>NOT(ISERROR(SEARCH("Operational",I1476)))</formula>
    </cfRule>
    <cfRule type="containsText" dxfId="97" priority="99" operator="containsText" text="Dn(service)">
      <formula>NOT(ISERROR(SEARCH("Dn(service)",I1476)))</formula>
    </cfRule>
    <cfRule type="containsText" dxfId="96" priority="100" operator="containsText" text="Dn(waiting)">
      <formula>NOT(ISERROR(SEARCH("Dn(waiting)",I1476)))</formula>
    </cfRule>
  </conditionalFormatting>
  <conditionalFormatting sqref="I1477">
    <cfRule type="containsBlanks" dxfId="95" priority="93">
      <formula>LEN(TRIM(I1477))=0</formula>
    </cfRule>
    <cfRule type="containsText" dxfId="94" priority="94" operator="containsText" text="Operational">
      <formula>NOT(ISERROR(SEARCH("Operational",I1477)))</formula>
    </cfRule>
    <cfRule type="containsText" dxfId="93" priority="95" operator="containsText" text="Dn(service)">
      <formula>NOT(ISERROR(SEARCH("Dn(service)",I1477)))</formula>
    </cfRule>
    <cfRule type="containsText" dxfId="92" priority="96" operator="containsText" text="Dn(waiting)">
      <formula>NOT(ISERROR(SEARCH("Dn(waiting)",I1477)))</formula>
    </cfRule>
  </conditionalFormatting>
  <conditionalFormatting sqref="I1478">
    <cfRule type="containsBlanks" dxfId="91" priority="89">
      <formula>LEN(TRIM(I1478))=0</formula>
    </cfRule>
    <cfRule type="containsText" dxfId="90" priority="90" operator="containsText" text="Operational">
      <formula>NOT(ISERROR(SEARCH("Operational",I1478)))</formula>
    </cfRule>
    <cfRule type="containsText" dxfId="89" priority="91" operator="containsText" text="Dn(service)">
      <formula>NOT(ISERROR(SEARCH("Dn(service)",I1478)))</formula>
    </cfRule>
    <cfRule type="containsText" dxfId="88" priority="92" operator="containsText" text="Dn(waiting)">
      <formula>NOT(ISERROR(SEARCH("Dn(waiting)",I1478)))</formula>
    </cfRule>
  </conditionalFormatting>
  <conditionalFormatting sqref="I1479">
    <cfRule type="containsBlanks" dxfId="87" priority="85">
      <formula>LEN(TRIM(I1479))=0</formula>
    </cfRule>
    <cfRule type="containsText" dxfId="86" priority="86" operator="containsText" text="Operational">
      <formula>NOT(ISERROR(SEARCH("Operational",I1479)))</formula>
    </cfRule>
    <cfRule type="containsText" dxfId="85" priority="87" operator="containsText" text="Dn(service)">
      <formula>NOT(ISERROR(SEARCH("Dn(service)",I1479)))</formula>
    </cfRule>
    <cfRule type="containsText" dxfId="84" priority="88" operator="containsText" text="Dn(waiting)">
      <formula>NOT(ISERROR(SEARCH("Dn(waiting)",I1479)))</formula>
    </cfRule>
  </conditionalFormatting>
  <conditionalFormatting sqref="D1480">
    <cfRule type="containsBlanks" dxfId="83" priority="81">
      <formula>LEN(TRIM(D1480))=0</formula>
    </cfRule>
    <cfRule type="containsText" dxfId="82" priority="82" operator="containsText" text="Operational">
      <formula>NOT(ISERROR(SEARCH("Operational",D1480)))</formula>
    </cfRule>
    <cfRule type="containsText" dxfId="81" priority="83" operator="containsText" text="Dn(service)">
      <formula>NOT(ISERROR(SEARCH("Dn(service)",D1480)))</formula>
    </cfRule>
    <cfRule type="containsText" dxfId="80" priority="84" operator="containsText" text="Dn(waiting)">
      <formula>NOT(ISERROR(SEARCH("Dn(waiting)",D1480)))</formula>
    </cfRule>
  </conditionalFormatting>
  <conditionalFormatting sqref="D1481">
    <cfRule type="containsBlanks" dxfId="79" priority="77">
      <formula>LEN(TRIM(D1481))=0</formula>
    </cfRule>
    <cfRule type="containsText" dxfId="78" priority="78" operator="containsText" text="Operational">
      <formula>NOT(ISERROR(SEARCH("Operational",D1481)))</formula>
    </cfRule>
    <cfRule type="containsText" dxfId="77" priority="79" operator="containsText" text="Dn(service)">
      <formula>NOT(ISERROR(SEARCH("Dn(service)",D1481)))</formula>
    </cfRule>
    <cfRule type="containsText" dxfId="76" priority="80" operator="containsText" text="Dn(waiting)">
      <formula>NOT(ISERROR(SEARCH("Dn(waiting)",D1481)))</formula>
    </cfRule>
  </conditionalFormatting>
  <conditionalFormatting sqref="D1482">
    <cfRule type="containsBlanks" dxfId="75" priority="73">
      <formula>LEN(TRIM(D1482))=0</formula>
    </cfRule>
    <cfRule type="containsText" dxfId="74" priority="74" operator="containsText" text="Operational">
      <formula>NOT(ISERROR(SEARCH("Operational",D1482)))</formula>
    </cfRule>
    <cfRule type="containsText" dxfId="73" priority="75" operator="containsText" text="Dn(service)">
      <formula>NOT(ISERROR(SEARCH("Dn(service)",D1482)))</formula>
    </cfRule>
    <cfRule type="containsText" dxfId="72" priority="76" operator="containsText" text="Dn(waiting)">
      <formula>NOT(ISERROR(SEARCH("Dn(waiting)",D1482)))</formula>
    </cfRule>
  </conditionalFormatting>
  <conditionalFormatting sqref="C1483">
    <cfRule type="containsBlanks" dxfId="71" priority="69">
      <formula>LEN(TRIM(C1483))=0</formula>
    </cfRule>
    <cfRule type="containsText" dxfId="70" priority="70" operator="containsText" text="Operational">
      <formula>NOT(ISERROR(SEARCH("Operational",C1483)))</formula>
    </cfRule>
    <cfRule type="containsText" dxfId="69" priority="71" operator="containsText" text="Dn(service)">
      <formula>NOT(ISERROR(SEARCH("Dn(service)",C1483)))</formula>
    </cfRule>
    <cfRule type="containsText" dxfId="68" priority="72" operator="containsText" text="Dn(waiting)">
      <formula>NOT(ISERROR(SEARCH("Dn(waiting)",C1483)))</formula>
    </cfRule>
  </conditionalFormatting>
  <conditionalFormatting sqref="C1484">
    <cfRule type="containsBlanks" dxfId="67" priority="65">
      <formula>LEN(TRIM(C1484))=0</formula>
    </cfRule>
    <cfRule type="containsText" dxfId="66" priority="66" operator="containsText" text="Operational">
      <formula>NOT(ISERROR(SEARCH("Operational",C1484)))</formula>
    </cfRule>
    <cfRule type="containsText" dxfId="65" priority="67" operator="containsText" text="Dn(service)">
      <formula>NOT(ISERROR(SEARCH("Dn(service)",C1484)))</formula>
    </cfRule>
    <cfRule type="containsText" dxfId="64" priority="68" operator="containsText" text="Dn(waiting)">
      <formula>NOT(ISERROR(SEARCH("Dn(waiting)",C1484)))</formula>
    </cfRule>
  </conditionalFormatting>
  <conditionalFormatting sqref="C1485">
    <cfRule type="containsBlanks" dxfId="63" priority="61">
      <formula>LEN(TRIM(C1485))=0</formula>
    </cfRule>
    <cfRule type="containsText" dxfId="62" priority="62" operator="containsText" text="Operational">
      <formula>NOT(ISERROR(SEARCH("Operational",C1485)))</formula>
    </cfRule>
    <cfRule type="containsText" dxfId="61" priority="63" operator="containsText" text="Dn(service)">
      <formula>NOT(ISERROR(SEARCH("Dn(service)",C1485)))</formula>
    </cfRule>
    <cfRule type="containsText" dxfId="60" priority="64" operator="containsText" text="Dn(waiting)">
      <formula>NOT(ISERROR(SEARCH("Dn(waiting)",C1485)))</formula>
    </cfRule>
  </conditionalFormatting>
  <conditionalFormatting sqref="C1486">
    <cfRule type="containsBlanks" dxfId="59" priority="57">
      <formula>LEN(TRIM(C1486))=0</formula>
    </cfRule>
    <cfRule type="containsText" dxfId="58" priority="58" operator="containsText" text="Operational">
      <formula>NOT(ISERROR(SEARCH("Operational",C1486)))</formula>
    </cfRule>
    <cfRule type="containsText" dxfId="57" priority="59" operator="containsText" text="Dn(service)">
      <formula>NOT(ISERROR(SEARCH("Dn(service)",C1486)))</formula>
    </cfRule>
    <cfRule type="containsText" dxfId="56" priority="60" operator="containsText" text="Dn(waiting)">
      <formula>NOT(ISERROR(SEARCH("Dn(waiting)",C1486)))</formula>
    </cfRule>
  </conditionalFormatting>
  <conditionalFormatting sqref="C1487">
    <cfRule type="containsBlanks" dxfId="55" priority="53">
      <formula>LEN(TRIM(C1487))=0</formula>
    </cfRule>
    <cfRule type="containsText" dxfId="54" priority="54" operator="containsText" text="Operational">
      <formula>NOT(ISERROR(SEARCH("Operational",C1487)))</formula>
    </cfRule>
    <cfRule type="containsText" dxfId="53" priority="55" operator="containsText" text="Dn(service)">
      <formula>NOT(ISERROR(SEARCH("Dn(service)",C1487)))</formula>
    </cfRule>
    <cfRule type="containsText" dxfId="52" priority="56" operator="containsText" text="Dn(waiting)">
      <formula>NOT(ISERROR(SEARCH("Dn(waiting)",C1487)))</formula>
    </cfRule>
  </conditionalFormatting>
  <conditionalFormatting sqref="C1488">
    <cfRule type="containsBlanks" dxfId="51" priority="49">
      <formula>LEN(TRIM(C1488))=0</formula>
    </cfRule>
    <cfRule type="containsText" dxfId="50" priority="50" operator="containsText" text="Operational">
      <formula>NOT(ISERROR(SEARCH("Operational",C1488)))</formula>
    </cfRule>
    <cfRule type="containsText" dxfId="49" priority="51" operator="containsText" text="Dn(service)">
      <formula>NOT(ISERROR(SEARCH("Dn(service)",C1488)))</formula>
    </cfRule>
    <cfRule type="containsText" dxfId="48" priority="52" operator="containsText" text="Dn(waiting)">
      <formula>NOT(ISERROR(SEARCH("Dn(waiting)",C1488)))</formula>
    </cfRule>
  </conditionalFormatting>
  <conditionalFormatting sqref="F1489">
    <cfRule type="containsBlanks" dxfId="47" priority="45">
      <formula>LEN(TRIM(F1489))=0</formula>
    </cfRule>
    <cfRule type="containsText" dxfId="46" priority="46" operator="containsText" text="Operational">
      <formula>NOT(ISERROR(SEARCH("Operational",F1489)))</formula>
    </cfRule>
    <cfRule type="containsText" dxfId="45" priority="47" operator="containsText" text="Dn(service)">
      <formula>NOT(ISERROR(SEARCH("Dn(service)",F1489)))</formula>
    </cfRule>
    <cfRule type="containsText" dxfId="44" priority="48" operator="containsText" text="Dn(waiting)">
      <formula>NOT(ISERROR(SEARCH("Dn(waiting)",F1489)))</formula>
    </cfRule>
  </conditionalFormatting>
  <conditionalFormatting sqref="F1490">
    <cfRule type="containsBlanks" dxfId="43" priority="41">
      <formula>LEN(TRIM(F1490))=0</formula>
    </cfRule>
    <cfRule type="containsText" dxfId="42" priority="42" operator="containsText" text="Operational">
      <formula>NOT(ISERROR(SEARCH("Operational",F1490)))</formula>
    </cfRule>
    <cfRule type="containsText" dxfId="41" priority="43" operator="containsText" text="Dn(service)">
      <formula>NOT(ISERROR(SEARCH("Dn(service)",F1490)))</formula>
    </cfRule>
    <cfRule type="containsText" dxfId="40" priority="44" operator="containsText" text="Dn(waiting)">
      <formula>NOT(ISERROR(SEARCH("Dn(waiting)",F1490)))</formula>
    </cfRule>
  </conditionalFormatting>
  <conditionalFormatting sqref="F1491">
    <cfRule type="containsBlanks" dxfId="39" priority="37">
      <formula>LEN(TRIM(F1491))=0</formula>
    </cfRule>
    <cfRule type="containsText" dxfId="38" priority="38" operator="containsText" text="Operational">
      <formula>NOT(ISERROR(SEARCH("Operational",F1491)))</formula>
    </cfRule>
    <cfRule type="containsText" dxfId="37" priority="39" operator="containsText" text="Dn(service)">
      <formula>NOT(ISERROR(SEARCH("Dn(service)",F1491)))</formula>
    </cfRule>
    <cfRule type="containsText" dxfId="36" priority="40" operator="containsText" text="Dn(waiting)">
      <formula>NOT(ISERROR(SEARCH("Dn(waiting)",F1491)))</formula>
    </cfRule>
  </conditionalFormatting>
  <conditionalFormatting sqref="F1492">
    <cfRule type="containsBlanks" dxfId="35" priority="33">
      <formula>LEN(TRIM(F1492))=0</formula>
    </cfRule>
    <cfRule type="containsText" dxfId="34" priority="34" operator="containsText" text="Operational">
      <formula>NOT(ISERROR(SEARCH("Operational",F1492)))</formula>
    </cfRule>
    <cfRule type="containsText" dxfId="33" priority="35" operator="containsText" text="Dn(service)">
      <formula>NOT(ISERROR(SEARCH("Dn(service)",F1492)))</formula>
    </cfRule>
    <cfRule type="containsText" dxfId="32" priority="36" operator="containsText" text="Dn(waiting)">
      <formula>NOT(ISERROR(SEARCH("Dn(waiting)",F1492)))</formula>
    </cfRule>
  </conditionalFormatting>
  <conditionalFormatting sqref="F1493">
    <cfRule type="containsBlanks" dxfId="31" priority="29">
      <formula>LEN(TRIM(F1493))=0</formula>
    </cfRule>
    <cfRule type="containsText" dxfId="30" priority="30" operator="containsText" text="Operational">
      <formula>NOT(ISERROR(SEARCH("Operational",F1493)))</formula>
    </cfRule>
    <cfRule type="containsText" dxfId="29" priority="31" operator="containsText" text="Dn(service)">
      <formula>NOT(ISERROR(SEARCH("Dn(service)",F1493)))</formula>
    </cfRule>
    <cfRule type="containsText" dxfId="28" priority="32" operator="containsText" text="Dn(waiting)">
      <formula>NOT(ISERROR(SEARCH("Dn(waiting)",F1493)))</formula>
    </cfRule>
  </conditionalFormatting>
  <conditionalFormatting sqref="F1494">
    <cfRule type="containsBlanks" dxfId="27" priority="25">
      <formula>LEN(TRIM(F1494))=0</formula>
    </cfRule>
    <cfRule type="containsText" dxfId="26" priority="26" operator="containsText" text="Operational">
      <formula>NOT(ISERROR(SEARCH("Operational",F1494)))</formula>
    </cfRule>
    <cfRule type="containsText" dxfId="25" priority="27" operator="containsText" text="Dn(service)">
      <formula>NOT(ISERROR(SEARCH("Dn(service)",F1494)))</formula>
    </cfRule>
    <cfRule type="containsText" dxfId="24" priority="28" operator="containsText" text="Dn(waiting)">
      <formula>NOT(ISERROR(SEARCH("Dn(waiting)",F1494)))</formula>
    </cfRule>
  </conditionalFormatting>
  <conditionalFormatting sqref="H1495">
    <cfRule type="containsBlanks" dxfId="23" priority="21">
      <formula>LEN(TRIM(H1495))=0</formula>
    </cfRule>
    <cfRule type="containsText" dxfId="22" priority="22" operator="containsText" text="Operational">
      <formula>NOT(ISERROR(SEARCH("Operational",H1495)))</formula>
    </cfRule>
    <cfRule type="containsText" dxfId="21" priority="23" operator="containsText" text="Dn(service)">
      <formula>NOT(ISERROR(SEARCH("Dn(service)",H1495)))</formula>
    </cfRule>
    <cfRule type="containsText" dxfId="20" priority="24" operator="containsText" text="Dn(waiting)">
      <formula>NOT(ISERROR(SEARCH("Dn(waiting)",H1495)))</formula>
    </cfRule>
  </conditionalFormatting>
  <conditionalFormatting sqref="H1496">
    <cfRule type="containsBlanks" dxfId="19" priority="17">
      <formula>LEN(TRIM(H1496))=0</formula>
    </cfRule>
    <cfRule type="containsText" dxfId="18" priority="18" operator="containsText" text="Operational">
      <formula>NOT(ISERROR(SEARCH("Operational",H1496)))</formula>
    </cfRule>
    <cfRule type="containsText" dxfId="17" priority="19" operator="containsText" text="Dn(service)">
      <formula>NOT(ISERROR(SEARCH("Dn(service)",H1496)))</formula>
    </cfRule>
    <cfRule type="containsText" dxfId="16" priority="20" operator="containsText" text="Dn(waiting)">
      <formula>NOT(ISERROR(SEARCH("Dn(waiting)",H1496)))</formula>
    </cfRule>
  </conditionalFormatting>
  <conditionalFormatting sqref="H1497">
    <cfRule type="containsBlanks" dxfId="15" priority="13">
      <formula>LEN(TRIM(H1497))=0</formula>
    </cfRule>
    <cfRule type="containsText" dxfId="14" priority="14" operator="containsText" text="Operational">
      <formula>NOT(ISERROR(SEARCH("Operational",H1497)))</formula>
    </cfRule>
    <cfRule type="containsText" dxfId="13" priority="15" operator="containsText" text="Dn(service)">
      <formula>NOT(ISERROR(SEARCH("Dn(service)",H1497)))</formula>
    </cfRule>
    <cfRule type="containsText" dxfId="12" priority="16" operator="containsText" text="Dn(waiting)">
      <formula>NOT(ISERROR(SEARCH("Dn(waiting)",H1497)))</formula>
    </cfRule>
  </conditionalFormatting>
  <conditionalFormatting sqref="H1498">
    <cfRule type="containsBlanks" dxfId="11" priority="9">
      <formula>LEN(TRIM(H1498))=0</formula>
    </cfRule>
    <cfRule type="containsText" dxfId="10" priority="10" operator="containsText" text="Operational">
      <formula>NOT(ISERROR(SEARCH("Operational",H1498)))</formula>
    </cfRule>
    <cfRule type="containsText" dxfId="9" priority="11" operator="containsText" text="Dn(service)">
      <formula>NOT(ISERROR(SEARCH("Dn(service)",H1498)))</formula>
    </cfRule>
    <cfRule type="containsText" dxfId="8" priority="12" operator="containsText" text="Dn(waiting)">
      <formula>NOT(ISERROR(SEARCH("Dn(waiting)",H1498)))</formula>
    </cfRule>
  </conditionalFormatting>
  <conditionalFormatting sqref="H1499">
    <cfRule type="containsBlanks" dxfId="7" priority="5">
      <formula>LEN(TRIM(H1499))=0</formula>
    </cfRule>
    <cfRule type="containsText" dxfId="6" priority="6" operator="containsText" text="Operational">
      <formula>NOT(ISERROR(SEARCH("Operational",H1499)))</formula>
    </cfRule>
    <cfRule type="containsText" dxfId="5" priority="7" operator="containsText" text="Dn(service)">
      <formula>NOT(ISERROR(SEARCH("Dn(service)",H1499)))</formula>
    </cfRule>
    <cfRule type="containsText" dxfId="4" priority="8" operator="containsText" text="Dn(waiting)">
      <formula>NOT(ISERROR(SEARCH("Dn(waiting)",H1499)))</formula>
    </cfRule>
  </conditionalFormatting>
  <conditionalFormatting sqref="H1505">
    <cfRule type="containsBlanks" dxfId="3" priority="1">
      <formula>LEN(TRIM(H1505))=0</formula>
    </cfRule>
    <cfRule type="containsText" dxfId="2" priority="2" operator="containsText" text="Operational">
      <formula>NOT(ISERROR(SEARCH("Operational",H1505)))</formula>
    </cfRule>
    <cfRule type="containsText" dxfId="1" priority="3" operator="containsText" text="Dn(service)">
      <formula>NOT(ISERROR(SEARCH("Dn(service)",H1505)))</formula>
    </cfRule>
    <cfRule type="containsText" dxfId="0" priority="4" operator="containsText" text="Dn(waiting)">
      <formula>NOT(ISERROR(SEARCH("Dn(waiting)",H1505)))</formula>
    </cfRule>
  </conditionalFormatting>
  <pageMargins left="0.7" right="0.7" top="0.75" bottom="0.75" header="0.3" footer="0.3"/>
  <pageSetup orientation="portrait" r:id="rId1"/>
  <ignoredErrors>
    <ignoredError sqref="L115 L5" formula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AH1038"/>
  <sheetViews>
    <sheetView tabSelected="1" workbookViewId="0">
      <selection activeCell="E7" sqref="E7"/>
    </sheetView>
  </sheetViews>
  <sheetFormatPr defaultRowHeight="15" x14ac:dyDescent="0.25"/>
  <cols>
    <col min="1" max="1" width="12.42578125" customWidth="1"/>
    <col min="2" max="2" width="13.85546875" customWidth="1"/>
    <col min="3" max="3" width="13" customWidth="1"/>
    <col min="4" max="4" width="11.140625" customWidth="1"/>
    <col min="6" max="6" width="12.140625" customWidth="1"/>
    <col min="7" max="7" width="11.140625" customWidth="1"/>
    <col min="8" max="8" width="11.5703125" customWidth="1"/>
    <col min="9" max="9" width="10.42578125" customWidth="1"/>
    <col min="11" max="11" width="12.7109375" customWidth="1"/>
    <col min="12" max="12" width="10.7109375" customWidth="1"/>
    <col min="13" max="13" width="11.42578125" customWidth="1"/>
    <col min="14" max="14" width="12.28515625" customWidth="1"/>
    <col min="16" max="16" width="11.5703125" customWidth="1"/>
    <col min="18" max="18" width="12.140625" customWidth="1"/>
    <col min="19" max="19" width="11.85546875" customWidth="1"/>
    <col min="21" max="21" width="13.28515625" customWidth="1"/>
    <col min="23" max="23" width="13.28515625" customWidth="1"/>
    <col min="24" max="24" width="11.28515625" customWidth="1"/>
    <col min="28" max="28" width="10.5703125" customWidth="1"/>
    <col min="29" max="29" width="11.85546875" customWidth="1"/>
    <col min="33" max="33" width="10.42578125" customWidth="1"/>
    <col min="34" max="34" width="11.5703125" customWidth="1"/>
  </cols>
  <sheetData>
    <row r="3" spans="1:34" x14ac:dyDescent="0.25">
      <c r="A3" s="24" t="s">
        <v>1</v>
      </c>
      <c r="B3" s="21"/>
      <c r="C3" s="21"/>
      <c r="D3" s="21"/>
      <c r="E3" s="21"/>
      <c r="F3" s="24" t="s">
        <v>2</v>
      </c>
      <c r="G3" s="21"/>
      <c r="H3" s="21"/>
      <c r="I3" s="21"/>
      <c r="J3" s="21"/>
      <c r="K3" s="24" t="s">
        <v>3</v>
      </c>
      <c r="L3" s="21"/>
      <c r="M3" s="21"/>
      <c r="N3" s="21"/>
      <c r="O3" s="21"/>
      <c r="P3" s="24" t="s">
        <v>4</v>
      </c>
      <c r="Q3" s="21"/>
      <c r="R3" s="21"/>
      <c r="S3" s="21"/>
      <c r="T3" s="21"/>
      <c r="U3" s="24" t="s">
        <v>5</v>
      </c>
      <c r="V3" s="21"/>
      <c r="W3" s="21"/>
      <c r="X3" s="21"/>
      <c r="Z3" s="24" t="s">
        <v>58</v>
      </c>
      <c r="AA3" s="21"/>
      <c r="AB3" s="21"/>
      <c r="AC3" s="21"/>
      <c r="AE3" s="24" t="s">
        <v>66</v>
      </c>
      <c r="AF3" s="21"/>
      <c r="AG3" s="21"/>
      <c r="AH3" s="21"/>
    </row>
    <row r="4" spans="1:34" x14ac:dyDescent="0.25">
      <c r="A4" s="24"/>
      <c r="B4" s="21"/>
      <c r="C4" s="21"/>
      <c r="D4" s="21"/>
      <c r="E4" s="21"/>
      <c r="F4" s="24"/>
      <c r="G4" s="21"/>
      <c r="H4" s="21"/>
      <c r="I4" s="21"/>
      <c r="J4" s="21"/>
      <c r="K4" s="24"/>
      <c r="L4" s="21"/>
      <c r="M4" s="21"/>
      <c r="N4" s="21"/>
      <c r="O4" s="21"/>
      <c r="P4" s="24"/>
      <c r="Q4" s="21"/>
      <c r="R4" s="21"/>
      <c r="S4" s="21"/>
      <c r="T4" s="21"/>
      <c r="U4" s="24"/>
      <c r="V4" s="21"/>
      <c r="W4" s="21"/>
      <c r="X4" s="21"/>
      <c r="Z4" s="24"/>
      <c r="AA4" s="21"/>
      <c r="AB4" s="21"/>
      <c r="AC4" s="21"/>
      <c r="AE4" s="24"/>
      <c r="AF4" s="21"/>
      <c r="AG4" s="21"/>
      <c r="AH4" s="21"/>
    </row>
    <row r="5" spans="1:34" x14ac:dyDescent="0.25">
      <c r="B5" s="33" t="s">
        <v>56</v>
      </c>
      <c r="C5" s="33" t="s">
        <v>57</v>
      </c>
      <c r="G5" s="33" t="s">
        <v>56</v>
      </c>
      <c r="H5" s="33" t="s">
        <v>57</v>
      </c>
      <c r="L5" s="33" t="s">
        <v>56</v>
      </c>
      <c r="M5" s="33" t="s">
        <v>57</v>
      </c>
      <c r="Q5" s="33" t="s">
        <v>56</v>
      </c>
      <c r="R5" s="33" t="s">
        <v>57</v>
      </c>
      <c r="V5" s="33" t="s">
        <v>56</v>
      </c>
      <c r="W5" s="33" t="s">
        <v>57</v>
      </c>
      <c r="AA5" s="33" t="s">
        <v>56</v>
      </c>
      <c r="AB5" s="33" t="s">
        <v>57</v>
      </c>
      <c r="AF5" s="33" t="s">
        <v>56</v>
      </c>
      <c r="AG5" s="33" t="s">
        <v>57</v>
      </c>
    </row>
    <row r="6" spans="1:34" x14ac:dyDescent="0.25">
      <c r="A6" s="33" t="s">
        <v>34</v>
      </c>
      <c r="B6">
        <f ca="1">(SUM(A13:A1038)/COUNT(A13:A1038))</f>
        <v>7.2336581725592186</v>
      </c>
      <c r="C6">
        <f>'1 Month (Data)'!L1514</f>
        <v>7.1172727272725664</v>
      </c>
      <c r="F6" s="33" t="s">
        <v>34</v>
      </c>
      <c r="G6">
        <f ca="1">(SUM(F13:F1038)/COUNT(F13:F1038))</f>
        <v>6.9929012833926585</v>
      </c>
      <c r="H6">
        <f>'1 Month (Data)'!R1514</f>
        <v>7.1958181818180984</v>
      </c>
      <c r="K6" s="33" t="s">
        <v>34</v>
      </c>
      <c r="L6">
        <f ca="1">(SUM(K13:K1038)/COUNT(K13:K1038))</f>
        <v>10.959067579424554</v>
      </c>
      <c r="M6">
        <f>'1 Month (Data)'!X1514</f>
        <v>10.680217391304199</v>
      </c>
      <c r="P6" s="33" t="s">
        <v>34</v>
      </c>
      <c r="Q6">
        <f ca="1">(SUM(P13:P1038)/COUNT(P13:P1038))</f>
        <v>7.502343198756896</v>
      </c>
      <c r="R6">
        <f>'1 Month (Data)'!AD1514</f>
        <v>7.4314545454543968</v>
      </c>
      <c r="U6" s="33" t="s">
        <v>34</v>
      </c>
      <c r="V6">
        <f ca="1">(SUM(U13:U1038)/COUNT(U13:U1038))</f>
        <v>9.6722219033035426</v>
      </c>
      <c r="W6">
        <f>'1 Month (Data)'!AJ1514</f>
        <v>9.6367391304346341</v>
      </c>
      <c r="Z6" s="33" t="s">
        <v>34</v>
      </c>
      <c r="AA6">
        <f ca="1">(SUM(Z13:Z1038)/COUNT(Z13:Z1038))</f>
        <v>8.1664151854148326</v>
      </c>
      <c r="AB6">
        <f>'1 Month (Data)'!AP1514</f>
        <v>8.4874545454544776</v>
      </c>
      <c r="AE6" s="33" t="s">
        <v>34</v>
      </c>
      <c r="AF6">
        <f ca="1">(SUM(AE13:AE1038)/COUNT(AE13:AE1038))</f>
        <v>9.7640966846284556</v>
      </c>
      <c r="AG6">
        <f>'1 Month (Data)'!AV1514</f>
        <v>9.6889130434781823</v>
      </c>
    </row>
    <row r="7" spans="1:34" x14ac:dyDescent="0.25">
      <c r="A7" s="33" t="s">
        <v>35</v>
      </c>
      <c r="B7">
        <f ca="1">(SUM(B13:B1038)/COUNT(B13:B1038))</f>
        <v>5.9988028513717584</v>
      </c>
      <c r="C7">
        <f>'1 Month (Data)'!L1517</f>
        <v>5.9781818181817385</v>
      </c>
      <c r="F7" s="33" t="s">
        <v>35</v>
      </c>
      <c r="G7">
        <f ca="1">(SUM(G13:G1038)/COUNT(G13:G1038))</f>
        <v>5.8520064349540677</v>
      </c>
      <c r="H7">
        <f>'1 Month (Data)'!R1517</f>
        <v>5.8996363636362066</v>
      </c>
      <c r="K7" s="33" t="s">
        <v>35</v>
      </c>
      <c r="L7">
        <f ca="1">(SUM(L13:L1038)/COUNT(L13:L1038))</f>
        <v>4.842473769024835</v>
      </c>
      <c r="M7">
        <f>'1 Month (Data)'!X1517</f>
        <v>4.9773913043476883</v>
      </c>
      <c r="P7" s="33" t="s">
        <v>35</v>
      </c>
      <c r="Q7">
        <f ca="1">(SUM(Q13:Q1038)/COUNT(Q13:Q1038))</f>
        <v>5.9477417791342777</v>
      </c>
      <c r="R7">
        <f>'1 Month (Data)'!AD1517</f>
        <v>5.6639999999999091</v>
      </c>
      <c r="U7" s="33" t="s">
        <v>35</v>
      </c>
      <c r="V7">
        <f ca="1">(SUM(V13:V1038)/COUNT(V13:V1038))</f>
        <v>6.1898408338534017</v>
      </c>
      <c r="W7">
        <f>'1 Month (Data)'!AJ1517</f>
        <v>6.0208695652172537</v>
      </c>
      <c r="Z7" s="33" t="s">
        <v>35</v>
      </c>
      <c r="AA7">
        <f ca="1">(SUM(AA13:AA1038)/COUNT(AA13:AA1038))</f>
        <v>4.6413481609203089</v>
      </c>
      <c r="AB7">
        <f>'1 Month (Data)'!AP1517</f>
        <v>4.6079999999998273</v>
      </c>
      <c r="AE7" s="33" t="s">
        <v>35</v>
      </c>
      <c r="AF7">
        <f ca="1">(SUM(AF13:AF1038)/COUNT(AF13:AF1038))</f>
        <v>6.0350233049518787</v>
      </c>
      <c r="AG7">
        <f>'1 Month (Data)'!AV1517</f>
        <v>5.9686956521737047</v>
      </c>
    </row>
    <row r="9" spans="1:34" x14ac:dyDescent="0.25">
      <c r="A9" s="31" t="s">
        <v>40</v>
      </c>
      <c r="B9">
        <f ca="1">1/B6</f>
        <v>0.13824263963612299</v>
      </c>
      <c r="C9" s="17">
        <f>'1 Month (Data)'!L1515</f>
        <v>0.1405032571209637</v>
      </c>
      <c r="F9" s="31" t="s">
        <v>40</v>
      </c>
      <c r="G9">
        <f ca="1">1/G6</f>
        <v>0.14300216168858063</v>
      </c>
      <c r="H9" s="17">
        <f>'1 Month (Data)'!R1515</f>
        <v>0.13896960355762347</v>
      </c>
      <c r="K9" s="31" t="s">
        <v>40</v>
      </c>
      <c r="L9">
        <f ca="1">1/L6</f>
        <v>9.124863887850107E-2</v>
      </c>
      <c r="M9" s="17">
        <f>'1 Month (Data)'!X1515</f>
        <v>9.3631052942255377E-2</v>
      </c>
      <c r="P9" s="31" t="s">
        <v>40</v>
      </c>
      <c r="Q9">
        <f ca="1">1/Q6</f>
        <v>0.13329168947718834</v>
      </c>
      <c r="R9" s="17">
        <f>'1 Month (Data)'!AD1515</f>
        <v>0.13456315905365671</v>
      </c>
      <c r="U9" s="31" t="s">
        <v>40</v>
      </c>
      <c r="V9">
        <f ca="1">1/V6</f>
        <v>0.10338886038775129</v>
      </c>
      <c r="W9" s="17">
        <f>'1 Month (Data)'!AJ1515</f>
        <v>0.10376954138374588</v>
      </c>
      <c r="Z9" s="31" t="s">
        <v>40</v>
      </c>
      <c r="AA9">
        <f ca="1">1/AA6</f>
        <v>0.12245275035562653</v>
      </c>
      <c r="AB9" s="17">
        <f>'1 Month (Data)'!AP1515</f>
        <v>0.11782095499239613</v>
      </c>
      <c r="AE9" s="31" t="s">
        <v>40</v>
      </c>
      <c r="AF9">
        <f ca="1">1/AF6</f>
        <v>0.10241602805657307</v>
      </c>
      <c r="AG9" s="17">
        <f>'1 Month (Data)'!AV1515</f>
        <v>0.10321075186789107</v>
      </c>
    </row>
    <row r="10" spans="1:34" x14ac:dyDescent="0.25">
      <c r="A10" s="31" t="s">
        <v>41</v>
      </c>
      <c r="B10">
        <f ca="1">1/B7</f>
        <v>0.16669992743157544</v>
      </c>
      <c r="C10" s="17">
        <f>'1 Month (Data)'!L1518</f>
        <v>0.16727493917275163</v>
      </c>
      <c r="F10" s="31" t="s">
        <v>41</v>
      </c>
      <c r="G10">
        <f ca="1">1/G7</f>
        <v>0.17088156192498258</v>
      </c>
      <c r="H10" s="17">
        <f>'1 Month (Data)'!R1518</f>
        <v>0.16950197238659229</v>
      </c>
      <c r="K10" s="31" t="s">
        <v>41</v>
      </c>
      <c r="L10">
        <f ca="1">1/L7</f>
        <v>0.20650602309847463</v>
      </c>
      <c r="M10" s="17">
        <f>'1 Month (Data)'!X1518</f>
        <v>0.20090845562544232</v>
      </c>
      <c r="P10" s="31" t="s">
        <v>41</v>
      </c>
      <c r="Q10">
        <f ca="1">1/Q7</f>
        <v>0.16813103815437574</v>
      </c>
      <c r="R10" s="17">
        <f>'1 Month (Data)'!AD1518</f>
        <v>0.17655367231638702</v>
      </c>
      <c r="U10" s="31" t="s">
        <v>41</v>
      </c>
      <c r="V10">
        <f ca="1">1/V7</f>
        <v>0.16155504266455645</v>
      </c>
      <c r="W10" s="17">
        <f>'1 Month (Data)'!AJ1518</f>
        <v>0.1660889659156595</v>
      </c>
      <c r="Z10" s="31" t="s">
        <v>41</v>
      </c>
      <c r="AA10">
        <f ca="1">1/AA7</f>
        <v>0.21545464061927111</v>
      </c>
      <c r="AB10" s="17">
        <f>'1 Month (Data)'!AP1518</f>
        <v>0.21701388888889703</v>
      </c>
      <c r="AE10" s="31" t="s">
        <v>41</v>
      </c>
      <c r="AF10">
        <f ca="1">1/AF7</f>
        <v>0.1656994429796943</v>
      </c>
      <c r="AG10" s="17">
        <f>'1 Month (Data)'!AV1518</f>
        <v>0.1675407925407984</v>
      </c>
    </row>
    <row r="12" spans="1:34" s="18" customFormat="1" ht="33" customHeight="1" x14ac:dyDescent="0.25">
      <c r="A12" s="20" t="s">
        <v>36</v>
      </c>
      <c r="B12" s="20" t="s">
        <v>38</v>
      </c>
      <c r="C12" s="20" t="s">
        <v>37</v>
      </c>
      <c r="D12" s="20" t="s">
        <v>39</v>
      </c>
      <c r="E12" s="19"/>
      <c r="F12" s="20" t="s">
        <v>36</v>
      </c>
      <c r="G12" s="20" t="s">
        <v>38</v>
      </c>
      <c r="H12" s="20" t="s">
        <v>37</v>
      </c>
      <c r="I12" s="20" t="s">
        <v>39</v>
      </c>
      <c r="J12" s="19"/>
      <c r="K12" s="20" t="s">
        <v>36</v>
      </c>
      <c r="L12" s="20" t="s">
        <v>38</v>
      </c>
      <c r="M12" s="20" t="s">
        <v>37</v>
      </c>
      <c r="N12" s="20" t="s">
        <v>39</v>
      </c>
      <c r="O12" s="19"/>
      <c r="P12" s="20" t="s">
        <v>36</v>
      </c>
      <c r="Q12" s="20" t="s">
        <v>38</v>
      </c>
      <c r="R12" s="20" t="s">
        <v>37</v>
      </c>
      <c r="S12" s="20" t="s">
        <v>39</v>
      </c>
      <c r="T12" s="19"/>
      <c r="U12" s="20" t="s">
        <v>36</v>
      </c>
      <c r="V12" s="20" t="s">
        <v>38</v>
      </c>
      <c r="W12" s="20" t="s">
        <v>37</v>
      </c>
      <c r="X12" s="20" t="s">
        <v>39</v>
      </c>
      <c r="Z12" s="20" t="s">
        <v>36</v>
      </c>
      <c r="AA12" s="20" t="s">
        <v>38</v>
      </c>
      <c r="AB12" s="20" t="s">
        <v>37</v>
      </c>
      <c r="AC12" s="20" t="s">
        <v>39</v>
      </c>
      <c r="AE12" s="20" t="s">
        <v>36</v>
      </c>
      <c r="AF12" s="20" t="s">
        <v>38</v>
      </c>
      <c r="AG12" s="20" t="s">
        <v>37</v>
      </c>
      <c r="AH12" s="20" t="s">
        <v>39</v>
      </c>
    </row>
    <row r="13" spans="1:34" x14ac:dyDescent="0.25">
      <c r="A13" s="22">
        <f ca="1">((-LN(1-RAND()))/$C$9)</f>
        <v>10.903103107385624</v>
      </c>
      <c r="B13" s="22">
        <f ca="1">((-LN(1-RAND()))/$C$10)</f>
        <v>1.8506854180655687</v>
      </c>
      <c r="C13" s="23">
        <f ca="1">A13</f>
        <v>10.903103107385624</v>
      </c>
      <c r="D13" s="22">
        <f ca="1">C13+B13</f>
        <v>12.753788525451192</v>
      </c>
      <c r="E13" s="21"/>
      <c r="F13" s="22">
        <f ca="1">((-LN(1-RAND()))/$H$9)</f>
        <v>17.095043268546185</v>
      </c>
      <c r="G13" s="22">
        <f ca="1">((-LN(1-RAND()))/$H$10)</f>
        <v>0.80921037733090251</v>
      </c>
      <c r="H13" s="23">
        <f ca="1">F13</f>
        <v>17.095043268546185</v>
      </c>
      <c r="I13" s="22">
        <f ca="1">H13+G13</f>
        <v>17.904253645877088</v>
      </c>
      <c r="J13" s="21"/>
      <c r="K13" s="22">
        <f ca="1">((-LN(1-RAND()))/$M$9)</f>
        <v>3.8806363421607588</v>
      </c>
      <c r="L13" s="22">
        <f ca="1">((-LN(1-RAND()))/$M$10)</f>
        <v>0.26379572404566431</v>
      </c>
      <c r="M13" s="23">
        <f ca="1">K13</f>
        <v>3.8806363421607588</v>
      </c>
      <c r="N13" s="22">
        <f ca="1">M13+L13</f>
        <v>4.1444320662064236</v>
      </c>
      <c r="O13" s="21"/>
      <c r="P13" s="22">
        <f ca="1">((-LN(1-RAND()))/$R$9)</f>
        <v>6.9223260262163233</v>
      </c>
      <c r="Q13" s="22">
        <f ca="1">((-LN(1-RAND()))/$R$10)</f>
        <v>2.2991921542659082</v>
      </c>
      <c r="R13" s="23">
        <f ca="1">P13</f>
        <v>6.9223260262163233</v>
      </c>
      <c r="S13" s="22">
        <f ca="1">R13+Q13</f>
        <v>9.2215181804822315</v>
      </c>
      <c r="T13" s="21"/>
      <c r="U13" s="22">
        <f ca="1">((-LN(1-RAND()))/$W$9)</f>
        <v>1.9653466422726076</v>
      </c>
      <c r="V13" s="22">
        <f ca="1">((-LN(1-RAND()))/$W$10)</f>
        <v>3.8821173664376123</v>
      </c>
      <c r="W13" s="23">
        <f ca="1">U13</f>
        <v>1.9653466422726076</v>
      </c>
      <c r="X13" s="22">
        <f ca="1">W13+V13</f>
        <v>5.8474640087102197</v>
      </c>
      <c r="Z13" s="22">
        <f ca="1">((-LN(1-RAND()))/$AB$9)</f>
        <v>4.1768345024710429</v>
      </c>
      <c r="AA13" s="22">
        <f ca="1">((-LN(1-RAND()))/$AB$10)</f>
        <v>3.7760799788195483</v>
      </c>
      <c r="AB13" s="23">
        <f ca="1">Z13</f>
        <v>4.1768345024710429</v>
      </c>
      <c r="AC13" s="22">
        <f ca="1">AB13+AA13</f>
        <v>7.9529144812905912</v>
      </c>
      <c r="AE13" s="22">
        <f ca="1">((-LN(1-RAND()))/$AG$9)</f>
        <v>5.2022244461379037</v>
      </c>
      <c r="AF13" s="22">
        <f ca="1">((-LN(1-RAND()))/$AG$10)</f>
        <v>9.5611089695656144</v>
      </c>
      <c r="AG13" s="23">
        <f ca="1">AE13</f>
        <v>5.2022244461379037</v>
      </c>
      <c r="AH13" s="22">
        <f ca="1">AG13+AF13</f>
        <v>14.763333415703517</v>
      </c>
    </row>
    <row r="14" spans="1:34" x14ac:dyDescent="0.25">
      <c r="A14" s="22">
        <f t="shared" ref="A14:A77" ca="1" si="0">((-LN(1-RAND()))/$C$9)</f>
        <v>15.886445425024938</v>
      </c>
      <c r="B14" s="22">
        <f t="shared" ref="B14:B77" ca="1" si="1">((-LN(1-RAND()))/$C$10)</f>
        <v>8.8018740033185932</v>
      </c>
      <c r="C14" s="23">
        <f ca="1">D13+A14</f>
        <v>28.64023395047613</v>
      </c>
      <c r="D14" s="22">
        <f ca="1">C14+B14</f>
        <v>37.442107953794725</v>
      </c>
      <c r="E14" s="21"/>
      <c r="F14" s="22">
        <f t="shared" ref="F14:F77" ca="1" si="2">((-LN(1-RAND()))/$H$9)</f>
        <v>3.5791844269144701</v>
      </c>
      <c r="G14" s="22">
        <f t="shared" ref="G14:G77" ca="1" si="3">((-LN(1-RAND()))/$H$10)</f>
        <v>4.1018980655242601</v>
      </c>
      <c r="H14" s="23">
        <f ca="1">I13+F14</f>
        <v>21.483438072791557</v>
      </c>
      <c r="I14" s="22">
        <f ca="1">H14+G14</f>
        <v>25.585336138315817</v>
      </c>
      <c r="J14" s="21"/>
      <c r="K14" s="22">
        <f t="shared" ref="K14:K77" ca="1" si="4">((-LN(1-RAND()))/$M$9)</f>
        <v>1.2888605371237398</v>
      </c>
      <c r="L14" s="22">
        <f t="shared" ref="L14:L77" ca="1" si="5">((-LN(1-RAND()))/$M$10)</f>
        <v>0.56876202292382028</v>
      </c>
      <c r="M14" s="23">
        <f ca="1">N13+K14</f>
        <v>5.4332926033301634</v>
      </c>
      <c r="N14" s="22">
        <f ca="1">M14+L14</f>
        <v>6.002054626253984</v>
      </c>
      <c r="O14" s="21"/>
      <c r="P14" s="22">
        <f t="shared" ref="P14:P77" ca="1" si="6">((-LN(1-RAND()))/$R$9)</f>
        <v>1.7381089071637938</v>
      </c>
      <c r="Q14" s="22">
        <f t="shared" ref="Q14:Q77" ca="1" si="7">((-LN(1-RAND()))/$R$10)</f>
        <v>0.17245730652665622</v>
      </c>
      <c r="R14" s="23">
        <f ca="1">S13+P14</f>
        <v>10.959627087646025</v>
      </c>
      <c r="S14" s="22">
        <f ca="1">R14+Q14</f>
        <v>11.132084394172681</v>
      </c>
      <c r="T14" s="21"/>
      <c r="U14" s="22">
        <f t="shared" ref="U14:U77" ca="1" si="8">((-LN(1-RAND()))/$W$9)</f>
        <v>13.769426626200415</v>
      </c>
      <c r="V14" s="22">
        <f t="shared" ref="V14:V77" ca="1" si="9">((-LN(1-RAND()))/$W$10)</f>
        <v>0.1756580952658757</v>
      </c>
      <c r="W14" s="23">
        <f ca="1">X13+U14</f>
        <v>19.616890634910636</v>
      </c>
      <c r="X14" s="22">
        <f ca="1">W14+V14</f>
        <v>19.792548730176513</v>
      </c>
      <c r="Z14" s="22">
        <f t="shared" ref="Z14:Z77" ca="1" si="10">((-LN(1-RAND()))/$AB$9)</f>
        <v>2.3725820155577311</v>
      </c>
      <c r="AA14" s="22">
        <f t="shared" ref="AA14:AA77" ca="1" si="11">((-LN(1-RAND()))/$AB$10)</f>
        <v>1.6225282486869153</v>
      </c>
      <c r="AB14" s="23">
        <f ca="1">AC13+Z14</f>
        <v>10.325496496848322</v>
      </c>
      <c r="AC14" s="22">
        <f ca="1">AB14+AA14</f>
        <v>11.948024745535237</v>
      </c>
      <c r="AE14" s="22">
        <f t="shared" ref="AE14:AE77" ca="1" si="12">((-LN(1-RAND()))/$AG$9)</f>
        <v>8.9328137348227798</v>
      </c>
      <c r="AF14" s="22">
        <f t="shared" ref="AF14:AF77" ca="1" si="13">((-LN(1-RAND()))/$AG$10)</f>
        <v>4.0878160997836801</v>
      </c>
      <c r="AG14" s="23">
        <f ca="1">AH13+AE14</f>
        <v>23.696147150526297</v>
      </c>
      <c r="AH14" s="22">
        <f ca="1">AG14+AF14</f>
        <v>27.783963250309977</v>
      </c>
    </row>
    <row r="15" spans="1:34" x14ac:dyDescent="0.25">
      <c r="A15" s="22">
        <f t="shared" ca="1" si="0"/>
        <v>1.8447794787854896</v>
      </c>
      <c r="B15" s="22">
        <f t="shared" ca="1" si="1"/>
        <v>4.0504226778277959</v>
      </c>
      <c r="C15" s="23">
        <f t="shared" ref="C15:C78" ca="1" si="14">D14+A15</f>
        <v>39.286887432580215</v>
      </c>
      <c r="D15" s="22">
        <f t="shared" ref="D15:D78" ca="1" si="15">C15+B15</f>
        <v>43.337310110408012</v>
      </c>
      <c r="E15" s="21"/>
      <c r="F15" s="22">
        <f t="shared" ca="1" si="2"/>
        <v>0.9710770116562063</v>
      </c>
      <c r="G15" s="22">
        <f t="shared" ca="1" si="3"/>
        <v>7.2700130464677173</v>
      </c>
      <c r="H15" s="23">
        <f t="shared" ref="H15:H78" ca="1" si="16">I14+F15</f>
        <v>26.556413149972023</v>
      </c>
      <c r="I15" s="22">
        <f t="shared" ref="I15:I78" ca="1" si="17">H15+G15</f>
        <v>33.826426196439741</v>
      </c>
      <c r="J15" s="21"/>
      <c r="K15" s="22">
        <f t="shared" ca="1" si="4"/>
        <v>9.845178506558991</v>
      </c>
      <c r="L15" s="22">
        <f t="shared" ca="1" si="5"/>
        <v>15.225029599663397</v>
      </c>
      <c r="M15" s="23">
        <f t="shared" ref="M15:M78" ca="1" si="18">N14+K15</f>
        <v>15.847233132812974</v>
      </c>
      <c r="N15" s="22">
        <f t="shared" ref="N15:N78" ca="1" si="19">M15+L15</f>
        <v>31.072262732476371</v>
      </c>
      <c r="O15" s="21"/>
      <c r="P15" s="22">
        <f t="shared" ca="1" si="6"/>
        <v>6.3952870488161082</v>
      </c>
      <c r="Q15" s="22">
        <f t="shared" ca="1" si="7"/>
        <v>12.200187033591849</v>
      </c>
      <c r="R15" s="23">
        <f t="shared" ref="R15:R78" ca="1" si="20">S14+P15</f>
        <v>17.527371442988787</v>
      </c>
      <c r="S15" s="22">
        <f t="shared" ref="S15:S78" ca="1" si="21">R15+Q15</f>
        <v>29.727558476580636</v>
      </c>
      <c r="T15" s="21"/>
      <c r="U15" s="22">
        <f t="shared" ca="1" si="8"/>
        <v>1.3523124208583419</v>
      </c>
      <c r="V15" s="22">
        <f t="shared" ca="1" si="9"/>
        <v>3.379417770559483</v>
      </c>
      <c r="W15" s="23">
        <f t="shared" ref="W15:W78" ca="1" si="22">X14+U15</f>
        <v>21.144861151034856</v>
      </c>
      <c r="X15" s="22">
        <f t="shared" ref="X15:X78" ca="1" si="23">W15+V15</f>
        <v>24.524278921594338</v>
      </c>
      <c r="Z15" s="22">
        <f t="shared" ca="1" si="10"/>
        <v>1.8981417449075995</v>
      </c>
      <c r="AA15" s="22">
        <f t="shared" ca="1" si="11"/>
        <v>2.0550339803511792</v>
      </c>
      <c r="AB15" s="23">
        <f t="shared" ref="AB15:AB78" ca="1" si="24">AC14+Z15</f>
        <v>13.846166490442837</v>
      </c>
      <c r="AC15" s="22">
        <f t="shared" ref="AC15:AC78" ca="1" si="25">AB15+AA15</f>
        <v>15.901200470794016</v>
      </c>
      <c r="AE15" s="22">
        <f t="shared" ca="1" si="12"/>
        <v>3.5945985133177825</v>
      </c>
      <c r="AF15" s="22">
        <f t="shared" ca="1" si="13"/>
        <v>11.58765294597355</v>
      </c>
      <c r="AG15" s="23">
        <f t="shared" ref="AG15:AG78" ca="1" si="26">AH14+AE15</f>
        <v>31.378561763627758</v>
      </c>
      <c r="AH15" s="22">
        <f t="shared" ref="AH15:AH78" ca="1" si="27">AG15+AF15</f>
        <v>42.96621470960131</v>
      </c>
    </row>
    <row r="16" spans="1:34" x14ac:dyDescent="0.25">
      <c r="A16" s="22">
        <f t="shared" ca="1" si="0"/>
        <v>8.9886097878282829</v>
      </c>
      <c r="B16" s="22">
        <f t="shared" ca="1" si="1"/>
        <v>1.1301996915656505</v>
      </c>
      <c r="C16" s="23">
        <f t="shared" ca="1" si="14"/>
        <v>52.325919898236293</v>
      </c>
      <c r="D16" s="22">
        <f t="shared" ca="1" si="15"/>
        <v>53.456119589801943</v>
      </c>
      <c r="E16" s="21"/>
      <c r="F16" s="22">
        <f t="shared" ca="1" si="2"/>
        <v>4.7549517703046202</v>
      </c>
      <c r="G16" s="22">
        <f t="shared" ca="1" si="3"/>
        <v>8.0263703223203642</v>
      </c>
      <c r="H16" s="23">
        <f t="shared" ca="1" si="16"/>
        <v>38.581377966744363</v>
      </c>
      <c r="I16" s="22">
        <f t="shared" ca="1" si="17"/>
        <v>46.60774828906473</v>
      </c>
      <c r="J16" s="21"/>
      <c r="K16" s="22">
        <f t="shared" ca="1" si="4"/>
        <v>2.094002036858563</v>
      </c>
      <c r="L16" s="22">
        <f t="shared" ca="1" si="5"/>
        <v>4.1390028889414605</v>
      </c>
      <c r="M16" s="23">
        <f t="shared" ca="1" si="18"/>
        <v>33.166264769334937</v>
      </c>
      <c r="N16" s="22">
        <f t="shared" ca="1" si="19"/>
        <v>37.305267658276399</v>
      </c>
      <c r="O16" s="21"/>
      <c r="P16" s="22">
        <f t="shared" ca="1" si="6"/>
        <v>25.387681691406485</v>
      </c>
      <c r="Q16" s="22">
        <f t="shared" ca="1" si="7"/>
        <v>2.1984828364061224</v>
      </c>
      <c r="R16" s="23">
        <f t="shared" ca="1" si="20"/>
        <v>55.115240167987125</v>
      </c>
      <c r="S16" s="22">
        <f t="shared" ca="1" si="21"/>
        <v>57.313723004393246</v>
      </c>
      <c r="T16" s="21"/>
      <c r="U16" s="22">
        <f t="shared" ca="1" si="8"/>
        <v>10.12536352562959</v>
      </c>
      <c r="V16" s="22">
        <f t="shared" ca="1" si="9"/>
        <v>4.6920495191836267</v>
      </c>
      <c r="W16" s="23">
        <f t="shared" ca="1" si="22"/>
        <v>34.649642447223926</v>
      </c>
      <c r="X16" s="22">
        <f t="shared" ca="1" si="23"/>
        <v>39.341691966407552</v>
      </c>
      <c r="Z16" s="22">
        <f t="shared" ca="1" si="10"/>
        <v>2.043509607536047</v>
      </c>
      <c r="AA16" s="22">
        <f t="shared" ca="1" si="11"/>
        <v>8.9473536487589147</v>
      </c>
      <c r="AB16" s="23">
        <f t="shared" ca="1" si="24"/>
        <v>17.944710078330065</v>
      </c>
      <c r="AC16" s="22">
        <f t="shared" ca="1" si="25"/>
        <v>26.892063727088981</v>
      </c>
      <c r="AE16" s="22">
        <f t="shared" ca="1" si="12"/>
        <v>11.004439395748584</v>
      </c>
      <c r="AF16" s="22">
        <f t="shared" ca="1" si="13"/>
        <v>1.4615363615609112</v>
      </c>
      <c r="AG16" s="23">
        <f t="shared" ca="1" si="26"/>
        <v>53.970654105349894</v>
      </c>
      <c r="AH16" s="22">
        <f t="shared" ca="1" si="27"/>
        <v>55.432190466910804</v>
      </c>
    </row>
    <row r="17" spans="1:34" x14ac:dyDescent="0.25">
      <c r="A17" s="22">
        <f t="shared" ca="1" si="0"/>
        <v>3.341815013238044</v>
      </c>
      <c r="B17" s="22">
        <f t="shared" ca="1" si="1"/>
        <v>12.44798886967838</v>
      </c>
      <c r="C17" s="23">
        <f t="shared" ca="1" si="14"/>
        <v>56.797934603039991</v>
      </c>
      <c r="D17" s="22">
        <f t="shared" ca="1" si="15"/>
        <v>69.245923472718374</v>
      </c>
      <c r="E17" s="21"/>
      <c r="F17" s="22">
        <f t="shared" ca="1" si="2"/>
        <v>4.9518793351320927</v>
      </c>
      <c r="G17" s="22">
        <f t="shared" ca="1" si="3"/>
        <v>1.5884718518607972</v>
      </c>
      <c r="H17" s="23">
        <f t="shared" ca="1" si="16"/>
        <v>51.559627624196821</v>
      </c>
      <c r="I17" s="22">
        <f t="shared" ca="1" si="17"/>
        <v>53.148099476057617</v>
      </c>
      <c r="J17" s="21"/>
      <c r="K17" s="22">
        <f t="shared" ca="1" si="4"/>
        <v>16.982446015265364</v>
      </c>
      <c r="L17" s="22">
        <f t="shared" ca="1" si="5"/>
        <v>17.879190895873474</v>
      </c>
      <c r="M17" s="23">
        <f t="shared" ca="1" si="18"/>
        <v>54.287713673541759</v>
      </c>
      <c r="N17" s="22">
        <f t="shared" ca="1" si="19"/>
        <v>72.166904569415237</v>
      </c>
      <c r="O17" s="21"/>
      <c r="P17" s="22">
        <f t="shared" ca="1" si="6"/>
        <v>1.6120115167680721E-2</v>
      </c>
      <c r="Q17" s="22">
        <f t="shared" ca="1" si="7"/>
        <v>11.127618357151977</v>
      </c>
      <c r="R17" s="23">
        <f t="shared" ca="1" si="20"/>
        <v>57.329843119560927</v>
      </c>
      <c r="S17" s="22">
        <f t="shared" ca="1" si="21"/>
        <v>68.457461476712908</v>
      </c>
      <c r="T17" s="21"/>
      <c r="U17" s="22">
        <f t="shared" ca="1" si="8"/>
        <v>7.7042930412953918</v>
      </c>
      <c r="V17" s="22">
        <f t="shared" ca="1" si="9"/>
        <v>3.6452556235364768</v>
      </c>
      <c r="W17" s="23">
        <f t="shared" ca="1" si="22"/>
        <v>47.045985007702946</v>
      </c>
      <c r="X17" s="22">
        <f t="shared" ca="1" si="23"/>
        <v>50.691240631239424</v>
      </c>
      <c r="Z17" s="22">
        <f t="shared" ca="1" si="10"/>
        <v>9.7333696022204084</v>
      </c>
      <c r="AA17" s="22">
        <f t="shared" ca="1" si="11"/>
        <v>6.0350503155306026</v>
      </c>
      <c r="AB17" s="23">
        <f t="shared" ca="1" si="24"/>
        <v>36.625433329309388</v>
      </c>
      <c r="AC17" s="22">
        <f t="shared" ca="1" si="25"/>
        <v>42.660483644839992</v>
      </c>
      <c r="AE17" s="22">
        <f t="shared" ca="1" si="12"/>
        <v>4.3719259168037325</v>
      </c>
      <c r="AF17" s="22">
        <f t="shared" ca="1" si="13"/>
        <v>7.0016521578649904</v>
      </c>
      <c r="AG17" s="23">
        <f t="shared" ca="1" si="26"/>
        <v>59.804116383714536</v>
      </c>
      <c r="AH17" s="22">
        <f t="shared" ca="1" si="27"/>
        <v>66.805768541579525</v>
      </c>
    </row>
    <row r="18" spans="1:34" x14ac:dyDescent="0.25">
      <c r="A18" s="22">
        <f t="shared" ca="1" si="0"/>
        <v>4.528613573952958</v>
      </c>
      <c r="B18" s="22">
        <f t="shared" ca="1" si="1"/>
        <v>2.2416218161819885</v>
      </c>
      <c r="C18" s="23">
        <f t="shared" ca="1" si="14"/>
        <v>73.774537046671327</v>
      </c>
      <c r="D18" s="22">
        <f t="shared" ca="1" si="15"/>
        <v>76.016158862853317</v>
      </c>
      <c r="E18" s="21"/>
      <c r="F18" s="22">
        <f t="shared" ca="1" si="2"/>
        <v>10.178939082564449</v>
      </c>
      <c r="G18" s="22">
        <f t="shared" ca="1" si="3"/>
        <v>2.4081867139639437</v>
      </c>
      <c r="H18" s="23">
        <f t="shared" ca="1" si="16"/>
        <v>63.327038558622064</v>
      </c>
      <c r="I18" s="22">
        <f t="shared" ca="1" si="17"/>
        <v>65.735225272586007</v>
      </c>
      <c r="J18" s="21"/>
      <c r="K18" s="22">
        <f t="shared" ca="1" si="4"/>
        <v>2.9279947217097959</v>
      </c>
      <c r="L18" s="22">
        <f t="shared" ca="1" si="5"/>
        <v>5.5006129379110789</v>
      </c>
      <c r="M18" s="23">
        <f t="shared" ca="1" si="18"/>
        <v>75.094899291125031</v>
      </c>
      <c r="N18" s="22">
        <f t="shared" ca="1" si="19"/>
        <v>80.595512229036103</v>
      </c>
      <c r="O18" s="21"/>
      <c r="P18" s="22">
        <f t="shared" ca="1" si="6"/>
        <v>0.4064420167189699</v>
      </c>
      <c r="Q18" s="22">
        <f t="shared" ca="1" si="7"/>
        <v>8.1920876767051851</v>
      </c>
      <c r="R18" s="23">
        <f t="shared" ca="1" si="20"/>
        <v>68.863903493431877</v>
      </c>
      <c r="S18" s="22">
        <f t="shared" ca="1" si="21"/>
        <v>77.055991170137062</v>
      </c>
      <c r="T18" s="21"/>
      <c r="U18" s="22">
        <f t="shared" ca="1" si="8"/>
        <v>0.76818273218817867</v>
      </c>
      <c r="V18" s="22">
        <f t="shared" ca="1" si="9"/>
        <v>5.6029923654363056</v>
      </c>
      <c r="W18" s="23">
        <f t="shared" ca="1" si="22"/>
        <v>51.459423363427604</v>
      </c>
      <c r="X18" s="22">
        <f t="shared" ca="1" si="23"/>
        <v>57.062415728863911</v>
      </c>
      <c r="Z18" s="22">
        <f t="shared" ca="1" si="10"/>
        <v>0.43018922271905258</v>
      </c>
      <c r="AA18" s="22">
        <f t="shared" ca="1" si="11"/>
        <v>3.5205755688811604</v>
      </c>
      <c r="AB18" s="23">
        <f t="shared" ca="1" si="24"/>
        <v>43.090672867559043</v>
      </c>
      <c r="AC18" s="22">
        <f t="shared" ca="1" si="25"/>
        <v>46.611248436440206</v>
      </c>
      <c r="AE18" s="22">
        <f t="shared" ca="1" si="12"/>
        <v>0.31594439716151007</v>
      </c>
      <c r="AF18" s="22">
        <f t="shared" ca="1" si="13"/>
        <v>2.7944435792909776</v>
      </c>
      <c r="AG18" s="23">
        <f t="shared" ca="1" si="26"/>
        <v>67.121712938741041</v>
      </c>
      <c r="AH18" s="22">
        <f t="shared" ca="1" si="27"/>
        <v>69.916156518032025</v>
      </c>
    </row>
    <row r="19" spans="1:34" x14ac:dyDescent="0.25">
      <c r="A19" s="22">
        <f t="shared" ca="1" si="0"/>
        <v>5.2559225682836681</v>
      </c>
      <c r="B19" s="22">
        <f t="shared" ca="1" si="1"/>
        <v>6.3162214942648243</v>
      </c>
      <c r="C19" s="23">
        <f t="shared" ca="1" si="14"/>
        <v>81.272081431136982</v>
      </c>
      <c r="D19" s="22">
        <f t="shared" ca="1" si="15"/>
        <v>87.588302925401806</v>
      </c>
      <c r="E19" s="21"/>
      <c r="F19" s="22">
        <f t="shared" ca="1" si="2"/>
        <v>2.0719115651745912</v>
      </c>
      <c r="G19" s="22">
        <f t="shared" ca="1" si="3"/>
        <v>2.9368529389522293</v>
      </c>
      <c r="H19" s="23">
        <f t="shared" ca="1" si="16"/>
        <v>67.807136837760595</v>
      </c>
      <c r="I19" s="22">
        <f t="shared" ca="1" si="17"/>
        <v>70.743989776712823</v>
      </c>
      <c r="J19" s="21"/>
      <c r="K19" s="22">
        <f t="shared" ca="1" si="4"/>
        <v>4.0097150621838633</v>
      </c>
      <c r="L19" s="22">
        <f t="shared" ca="1" si="5"/>
        <v>10.18208110299425</v>
      </c>
      <c r="M19" s="23">
        <f t="shared" ca="1" si="18"/>
        <v>84.605227291219961</v>
      </c>
      <c r="N19" s="22">
        <f t="shared" ca="1" si="19"/>
        <v>94.787308394214207</v>
      </c>
      <c r="O19" s="21"/>
      <c r="P19" s="22">
        <f t="shared" ca="1" si="6"/>
        <v>5.2839438429526835</v>
      </c>
      <c r="Q19" s="22">
        <f t="shared" ca="1" si="7"/>
        <v>1.8865625222606943</v>
      </c>
      <c r="R19" s="23">
        <f t="shared" ca="1" si="20"/>
        <v>82.339935013089743</v>
      </c>
      <c r="S19" s="22">
        <f t="shared" ca="1" si="21"/>
        <v>84.226497535350433</v>
      </c>
      <c r="T19" s="21"/>
      <c r="U19" s="22">
        <f t="shared" ca="1" si="8"/>
        <v>12.054559330061512</v>
      </c>
      <c r="V19" s="22">
        <f t="shared" ca="1" si="9"/>
        <v>0.16656532655776346</v>
      </c>
      <c r="W19" s="23">
        <f t="shared" ca="1" si="22"/>
        <v>69.116975058925419</v>
      </c>
      <c r="X19" s="22">
        <f t="shared" ca="1" si="23"/>
        <v>69.283540385483178</v>
      </c>
      <c r="Z19" s="22">
        <f t="shared" ca="1" si="10"/>
        <v>10.69426571171844</v>
      </c>
      <c r="AA19" s="22">
        <f t="shared" ca="1" si="11"/>
        <v>6.5837222176899113</v>
      </c>
      <c r="AB19" s="23">
        <f t="shared" ca="1" si="24"/>
        <v>57.30551414815865</v>
      </c>
      <c r="AC19" s="22">
        <f t="shared" ca="1" si="25"/>
        <v>63.889236365848561</v>
      </c>
      <c r="AE19" s="22">
        <f t="shared" ca="1" si="12"/>
        <v>0.25166403157931344</v>
      </c>
      <c r="AF19" s="22">
        <f t="shared" ca="1" si="13"/>
        <v>8.5511985812476521</v>
      </c>
      <c r="AG19" s="23">
        <f t="shared" ca="1" si="26"/>
        <v>70.167820549611335</v>
      </c>
      <c r="AH19" s="22">
        <f t="shared" ca="1" si="27"/>
        <v>78.719019130858982</v>
      </c>
    </row>
    <row r="20" spans="1:34" x14ac:dyDescent="0.25">
      <c r="A20" s="22">
        <f t="shared" ca="1" si="0"/>
        <v>1.3397397370388686</v>
      </c>
      <c r="B20" s="22">
        <f t="shared" ca="1" si="1"/>
        <v>4.8362340595637443</v>
      </c>
      <c r="C20" s="23">
        <f t="shared" ca="1" si="14"/>
        <v>88.928042662440674</v>
      </c>
      <c r="D20" s="22">
        <f t="shared" ca="1" si="15"/>
        <v>93.764276722004425</v>
      </c>
      <c r="E20" s="21"/>
      <c r="F20" s="22">
        <f t="shared" ca="1" si="2"/>
        <v>18.158136517126682</v>
      </c>
      <c r="G20" s="22">
        <f t="shared" ca="1" si="3"/>
        <v>5.449899911694609</v>
      </c>
      <c r="H20" s="23">
        <f t="shared" ca="1" si="16"/>
        <v>88.902126293839501</v>
      </c>
      <c r="I20" s="22">
        <f t="shared" ca="1" si="17"/>
        <v>94.352026205534116</v>
      </c>
      <c r="J20" s="21"/>
      <c r="K20" s="22">
        <f t="shared" ca="1" si="4"/>
        <v>3.7614263020582719</v>
      </c>
      <c r="L20" s="22">
        <f t="shared" ca="1" si="5"/>
        <v>0.92966204613590697</v>
      </c>
      <c r="M20" s="23">
        <f t="shared" ca="1" si="18"/>
        <v>98.548734696272476</v>
      </c>
      <c r="N20" s="22">
        <f t="shared" ca="1" si="19"/>
        <v>99.478396742408378</v>
      </c>
      <c r="O20" s="21"/>
      <c r="P20" s="22">
        <f t="shared" ca="1" si="6"/>
        <v>8.6404662672909502</v>
      </c>
      <c r="Q20" s="22">
        <f t="shared" ca="1" si="7"/>
        <v>4.5566996898352068</v>
      </c>
      <c r="R20" s="23">
        <f t="shared" ca="1" si="20"/>
        <v>92.866963802641379</v>
      </c>
      <c r="S20" s="22">
        <f t="shared" ca="1" si="21"/>
        <v>97.423663492476592</v>
      </c>
      <c r="T20" s="21"/>
      <c r="U20" s="22">
        <f t="shared" ca="1" si="8"/>
        <v>1.0966457376244998</v>
      </c>
      <c r="V20" s="22">
        <f t="shared" ca="1" si="9"/>
        <v>12.078344781370037</v>
      </c>
      <c r="W20" s="23">
        <f t="shared" ca="1" si="22"/>
        <v>70.380186123107677</v>
      </c>
      <c r="X20" s="22">
        <f t="shared" ca="1" si="23"/>
        <v>82.458530904477712</v>
      </c>
      <c r="Z20" s="22">
        <f t="shared" ca="1" si="10"/>
        <v>1.6684193854776748</v>
      </c>
      <c r="AA20" s="22">
        <f t="shared" ca="1" si="11"/>
        <v>1.5313981921262723E-2</v>
      </c>
      <c r="AB20" s="23">
        <f t="shared" ca="1" si="24"/>
        <v>65.557655751326237</v>
      </c>
      <c r="AC20" s="22">
        <f t="shared" ca="1" si="25"/>
        <v>65.572969733247504</v>
      </c>
      <c r="AE20" s="22">
        <f t="shared" ca="1" si="12"/>
        <v>4.349773679045942</v>
      </c>
      <c r="AF20" s="22">
        <f t="shared" ca="1" si="13"/>
        <v>3.9085241862805393</v>
      </c>
      <c r="AG20" s="23">
        <f t="shared" ca="1" si="26"/>
        <v>83.06879280990492</v>
      </c>
      <c r="AH20" s="22">
        <f t="shared" ca="1" si="27"/>
        <v>86.977316996185465</v>
      </c>
    </row>
    <row r="21" spans="1:34" x14ac:dyDescent="0.25">
      <c r="A21" s="22">
        <f t="shared" ca="1" si="0"/>
        <v>8.7221500695156209</v>
      </c>
      <c r="B21" s="22">
        <f t="shared" ca="1" si="1"/>
        <v>8.5015159212422784</v>
      </c>
      <c r="C21" s="23">
        <f t="shared" ca="1" si="14"/>
        <v>102.48642679152005</v>
      </c>
      <c r="D21" s="22">
        <f t="shared" ca="1" si="15"/>
        <v>110.98794271276232</v>
      </c>
      <c r="E21" s="21"/>
      <c r="F21" s="22">
        <f t="shared" ca="1" si="2"/>
        <v>2.1381061509243842</v>
      </c>
      <c r="G21" s="22">
        <f t="shared" ca="1" si="3"/>
        <v>5.3869543826532942</v>
      </c>
      <c r="H21" s="23">
        <f t="shared" ca="1" si="16"/>
        <v>96.490132356458503</v>
      </c>
      <c r="I21" s="22">
        <f t="shared" ca="1" si="17"/>
        <v>101.8770867391118</v>
      </c>
      <c r="J21" s="21"/>
      <c r="K21" s="22">
        <f t="shared" ca="1" si="4"/>
        <v>7.2112643010045145</v>
      </c>
      <c r="L21" s="22">
        <f t="shared" ca="1" si="5"/>
        <v>5.7589681525393877</v>
      </c>
      <c r="M21" s="23">
        <f t="shared" ca="1" si="18"/>
        <v>106.6896610434129</v>
      </c>
      <c r="N21" s="22">
        <f t="shared" ca="1" si="19"/>
        <v>112.44862919595228</v>
      </c>
      <c r="O21" s="21"/>
      <c r="P21" s="22">
        <f t="shared" ca="1" si="6"/>
        <v>35.009550477920016</v>
      </c>
      <c r="Q21" s="22">
        <f t="shared" ca="1" si="7"/>
        <v>11.174120445901252</v>
      </c>
      <c r="R21" s="23">
        <f t="shared" ca="1" si="20"/>
        <v>132.43321397039659</v>
      </c>
      <c r="S21" s="22">
        <f t="shared" ca="1" si="21"/>
        <v>143.60733441629785</v>
      </c>
      <c r="T21" s="21"/>
      <c r="U21" s="22">
        <f t="shared" ca="1" si="8"/>
        <v>8.8837733452551166</v>
      </c>
      <c r="V21" s="22">
        <f t="shared" ca="1" si="9"/>
        <v>6.4714825149129993</v>
      </c>
      <c r="W21" s="23">
        <f t="shared" ca="1" si="22"/>
        <v>91.342304249732834</v>
      </c>
      <c r="X21" s="22">
        <f t="shared" ca="1" si="23"/>
        <v>97.81378676464584</v>
      </c>
      <c r="Z21" s="22">
        <f t="shared" ca="1" si="10"/>
        <v>4.5384796024935739</v>
      </c>
      <c r="AA21" s="22">
        <f t="shared" ca="1" si="11"/>
        <v>0.55188375845688686</v>
      </c>
      <c r="AB21" s="23">
        <f t="shared" ca="1" si="24"/>
        <v>70.111449335741071</v>
      </c>
      <c r="AC21" s="22">
        <f t="shared" ca="1" si="25"/>
        <v>70.663333094197952</v>
      </c>
      <c r="AE21" s="22">
        <f t="shared" ca="1" si="12"/>
        <v>1.7563644672072254</v>
      </c>
      <c r="AF21" s="22">
        <f t="shared" ca="1" si="13"/>
        <v>10.585127338514773</v>
      </c>
      <c r="AG21" s="23">
        <f t="shared" ca="1" si="26"/>
        <v>88.733681463392685</v>
      </c>
      <c r="AH21" s="22">
        <f t="shared" ca="1" si="27"/>
        <v>99.318808801907466</v>
      </c>
    </row>
    <row r="22" spans="1:34" x14ac:dyDescent="0.25">
      <c r="A22" s="22">
        <f t="shared" ca="1" si="0"/>
        <v>4.091158584674095</v>
      </c>
      <c r="B22" s="22">
        <f t="shared" ca="1" si="1"/>
        <v>0.24924462180003779</v>
      </c>
      <c r="C22" s="23">
        <f t="shared" ca="1" si="14"/>
        <v>115.07910129743641</v>
      </c>
      <c r="D22" s="22">
        <f t="shared" ca="1" si="15"/>
        <v>115.32834591923644</v>
      </c>
      <c r="E22" s="21"/>
      <c r="F22" s="22">
        <f t="shared" ca="1" si="2"/>
        <v>1.6724226880734288</v>
      </c>
      <c r="G22" s="22">
        <f t="shared" ca="1" si="3"/>
        <v>15.174891108627312</v>
      </c>
      <c r="H22" s="23">
        <f t="shared" ca="1" si="16"/>
        <v>103.54950942718523</v>
      </c>
      <c r="I22" s="22">
        <f t="shared" ca="1" si="17"/>
        <v>118.72440053581253</v>
      </c>
      <c r="J22" s="21"/>
      <c r="K22" s="22">
        <f t="shared" ca="1" si="4"/>
        <v>26.862873337376996</v>
      </c>
      <c r="L22" s="22">
        <f t="shared" ca="1" si="5"/>
        <v>1.1950933824553678</v>
      </c>
      <c r="M22" s="23">
        <f t="shared" ca="1" si="18"/>
        <v>139.31150253332927</v>
      </c>
      <c r="N22" s="22">
        <f t="shared" ca="1" si="19"/>
        <v>140.50659591578463</v>
      </c>
      <c r="O22" s="21"/>
      <c r="P22" s="22">
        <f t="shared" ca="1" si="6"/>
        <v>3.5473118255580176</v>
      </c>
      <c r="Q22" s="22">
        <f t="shared" ca="1" si="7"/>
        <v>0.89691683789545129</v>
      </c>
      <c r="R22" s="23">
        <f t="shared" ca="1" si="20"/>
        <v>147.15464624185586</v>
      </c>
      <c r="S22" s="22">
        <f t="shared" ca="1" si="21"/>
        <v>148.0515630797513</v>
      </c>
      <c r="T22" s="21"/>
      <c r="U22" s="22">
        <f t="shared" ca="1" si="8"/>
        <v>33.760117272995174</v>
      </c>
      <c r="V22" s="22">
        <f t="shared" ca="1" si="9"/>
        <v>4.9763402750391208</v>
      </c>
      <c r="W22" s="23">
        <f t="shared" ca="1" si="22"/>
        <v>131.573904037641</v>
      </c>
      <c r="X22" s="22">
        <f t="shared" ca="1" si="23"/>
        <v>136.55024431268012</v>
      </c>
      <c r="Z22" s="22">
        <f t="shared" ca="1" si="10"/>
        <v>5.1968443814362484</v>
      </c>
      <c r="AA22" s="22">
        <f t="shared" ca="1" si="11"/>
        <v>18.929298241222284</v>
      </c>
      <c r="AB22" s="23">
        <f t="shared" ca="1" si="24"/>
        <v>75.860177475634202</v>
      </c>
      <c r="AC22" s="22">
        <f t="shared" ca="1" si="25"/>
        <v>94.789475716856487</v>
      </c>
      <c r="AE22" s="22">
        <f t="shared" ca="1" si="12"/>
        <v>49.130264355765725</v>
      </c>
      <c r="AF22" s="22">
        <f t="shared" ca="1" si="13"/>
        <v>23.126273609838538</v>
      </c>
      <c r="AG22" s="23">
        <f t="shared" ca="1" si="26"/>
        <v>148.44907315767318</v>
      </c>
      <c r="AH22" s="22">
        <f t="shared" ca="1" si="27"/>
        <v>171.57534676751172</v>
      </c>
    </row>
    <row r="23" spans="1:34" x14ac:dyDescent="0.25">
      <c r="A23" s="22">
        <f t="shared" ca="1" si="0"/>
        <v>1.4919393659713827</v>
      </c>
      <c r="B23" s="22">
        <f t="shared" ca="1" si="1"/>
        <v>1.2226277115764672</v>
      </c>
      <c r="C23" s="23">
        <f t="shared" ca="1" si="14"/>
        <v>116.82028528520782</v>
      </c>
      <c r="D23" s="22">
        <f t="shared" ca="1" si="15"/>
        <v>118.04291299678428</v>
      </c>
      <c r="E23" s="21"/>
      <c r="F23" s="22">
        <f t="shared" ca="1" si="2"/>
        <v>17.969915741616244</v>
      </c>
      <c r="G23" s="22">
        <f t="shared" ca="1" si="3"/>
        <v>2.5650010136021626</v>
      </c>
      <c r="H23" s="23">
        <f t="shared" ca="1" si="16"/>
        <v>136.69431627742878</v>
      </c>
      <c r="I23" s="22">
        <f t="shared" ca="1" si="17"/>
        <v>139.25931729103095</v>
      </c>
      <c r="J23" s="21"/>
      <c r="K23" s="22">
        <f t="shared" ca="1" si="4"/>
        <v>0.26851076215798775</v>
      </c>
      <c r="L23" s="22">
        <f t="shared" ca="1" si="5"/>
        <v>4.2569221036258451</v>
      </c>
      <c r="M23" s="23">
        <f t="shared" ca="1" si="18"/>
        <v>140.77510667794263</v>
      </c>
      <c r="N23" s="22">
        <f t="shared" ca="1" si="19"/>
        <v>145.03202878156847</v>
      </c>
      <c r="O23" s="21"/>
      <c r="P23" s="22">
        <f t="shared" ca="1" si="6"/>
        <v>11.689813925730808</v>
      </c>
      <c r="Q23" s="22">
        <f t="shared" ca="1" si="7"/>
        <v>4.2299113730230129</v>
      </c>
      <c r="R23" s="23">
        <f t="shared" ca="1" si="20"/>
        <v>159.74137700548212</v>
      </c>
      <c r="S23" s="22">
        <f t="shared" ca="1" si="21"/>
        <v>163.97128837850514</v>
      </c>
      <c r="T23" s="21"/>
      <c r="U23" s="22">
        <f t="shared" ca="1" si="8"/>
        <v>37.554330676851293</v>
      </c>
      <c r="V23" s="22">
        <f t="shared" ca="1" si="9"/>
        <v>1.799116256068473</v>
      </c>
      <c r="W23" s="23">
        <f t="shared" ca="1" si="22"/>
        <v>174.10457498953141</v>
      </c>
      <c r="X23" s="22">
        <f t="shared" ca="1" si="23"/>
        <v>175.9036912455999</v>
      </c>
      <c r="Z23" s="22">
        <f t="shared" ca="1" si="10"/>
        <v>9.8964323242167254</v>
      </c>
      <c r="AA23" s="22">
        <f t="shared" ca="1" si="11"/>
        <v>2.550753268075296</v>
      </c>
      <c r="AB23" s="23">
        <f t="shared" ca="1" si="24"/>
        <v>104.68590804107322</v>
      </c>
      <c r="AC23" s="22">
        <f t="shared" ca="1" si="25"/>
        <v>107.23666130914852</v>
      </c>
      <c r="AE23" s="22">
        <f t="shared" ca="1" si="12"/>
        <v>10.49384525180899</v>
      </c>
      <c r="AF23" s="22">
        <f t="shared" ca="1" si="13"/>
        <v>1.7929174118300482</v>
      </c>
      <c r="AG23" s="23">
        <f t="shared" ca="1" si="26"/>
        <v>182.0691920193207</v>
      </c>
      <c r="AH23" s="22">
        <f t="shared" ca="1" si="27"/>
        <v>183.86210943115074</v>
      </c>
    </row>
    <row r="24" spans="1:34" x14ac:dyDescent="0.25">
      <c r="A24" s="22">
        <f t="shared" ca="1" si="0"/>
        <v>6.5188247873027949</v>
      </c>
      <c r="B24" s="22">
        <f t="shared" ca="1" si="1"/>
        <v>15.332436503527701</v>
      </c>
      <c r="C24" s="23">
        <f t="shared" ca="1" si="14"/>
        <v>124.56173778408707</v>
      </c>
      <c r="D24" s="22">
        <f t="shared" ca="1" si="15"/>
        <v>139.89417428761476</v>
      </c>
      <c r="E24" s="21"/>
      <c r="F24" s="22">
        <f t="shared" ca="1" si="2"/>
        <v>15.250170403520523</v>
      </c>
      <c r="G24" s="22">
        <f t="shared" ca="1" si="3"/>
        <v>0.88280859527290878</v>
      </c>
      <c r="H24" s="23">
        <f t="shared" ca="1" si="16"/>
        <v>154.50948769455147</v>
      </c>
      <c r="I24" s="22">
        <f t="shared" ca="1" si="17"/>
        <v>155.39229628982437</v>
      </c>
      <c r="J24" s="21"/>
      <c r="K24" s="22">
        <f t="shared" ca="1" si="4"/>
        <v>0.44822088213699179</v>
      </c>
      <c r="L24" s="22">
        <f t="shared" ca="1" si="5"/>
        <v>1.4689072849220686</v>
      </c>
      <c r="M24" s="23">
        <f t="shared" ca="1" si="18"/>
        <v>145.48024966370545</v>
      </c>
      <c r="N24" s="22">
        <f t="shared" ca="1" si="19"/>
        <v>146.94915694862752</v>
      </c>
      <c r="O24" s="21"/>
      <c r="P24" s="22">
        <f t="shared" ca="1" si="6"/>
        <v>2.4221721217258794</v>
      </c>
      <c r="Q24" s="22">
        <f t="shared" ca="1" si="7"/>
        <v>0.36959231095052675</v>
      </c>
      <c r="R24" s="23">
        <f t="shared" ca="1" si="20"/>
        <v>166.39346050023101</v>
      </c>
      <c r="S24" s="22">
        <f t="shared" ca="1" si="21"/>
        <v>166.76305281118155</v>
      </c>
      <c r="T24" s="21"/>
      <c r="U24" s="22">
        <f t="shared" ca="1" si="8"/>
        <v>37.901415870054741</v>
      </c>
      <c r="V24" s="22">
        <f t="shared" ca="1" si="9"/>
        <v>7.3157392359215629</v>
      </c>
      <c r="W24" s="23">
        <f t="shared" ca="1" si="22"/>
        <v>213.80510711565464</v>
      </c>
      <c r="X24" s="22">
        <f t="shared" ca="1" si="23"/>
        <v>221.1208463515762</v>
      </c>
      <c r="Z24" s="22">
        <f t="shared" ca="1" si="10"/>
        <v>1.7676898583083365</v>
      </c>
      <c r="AA24" s="22">
        <f t="shared" ca="1" si="11"/>
        <v>0.91236147224802333</v>
      </c>
      <c r="AB24" s="23">
        <f t="shared" ca="1" si="24"/>
        <v>109.00435116745685</v>
      </c>
      <c r="AC24" s="22">
        <f t="shared" ca="1" si="25"/>
        <v>109.91671263970487</v>
      </c>
      <c r="AE24" s="22">
        <f t="shared" ca="1" si="12"/>
        <v>3.5554752121913507</v>
      </c>
      <c r="AF24" s="22">
        <f t="shared" ca="1" si="13"/>
        <v>1.0700897986903724</v>
      </c>
      <c r="AG24" s="23">
        <f t="shared" ca="1" si="26"/>
        <v>187.41758464334208</v>
      </c>
      <c r="AH24" s="22">
        <f t="shared" ca="1" si="27"/>
        <v>188.48767444203244</v>
      </c>
    </row>
    <row r="25" spans="1:34" x14ac:dyDescent="0.25">
      <c r="A25" s="22">
        <f t="shared" ca="1" si="0"/>
        <v>3.012552147103706</v>
      </c>
      <c r="B25" s="22">
        <f t="shared" ca="1" si="1"/>
        <v>3.0133610929977999</v>
      </c>
      <c r="C25" s="23">
        <f t="shared" ca="1" si="14"/>
        <v>142.90672643471848</v>
      </c>
      <c r="D25" s="22">
        <f t="shared" ca="1" si="15"/>
        <v>145.92008752771628</v>
      </c>
      <c r="E25" s="21"/>
      <c r="F25" s="22">
        <f t="shared" ca="1" si="2"/>
        <v>8.819419498981798</v>
      </c>
      <c r="G25" s="22">
        <f t="shared" ca="1" si="3"/>
        <v>20.341977087521983</v>
      </c>
      <c r="H25" s="23">
        <f t="shared" ca="1" si="16"/>
        <v>164.21171578880617</v>
      </c>
      <c r="I25" s="22">
        <f t="shared" ca="1" si="17"/>
        <v>184.55369287632817</v>
      </c>
      <c r="J25" s="21"/>
      <c r="K25" s="22">
        <f t="shared" ca="1" si="4"/>
        <v>8.0637509008575012</v>
      </c>
      <c r="L25" s="22">
        <f t="shared" ca="1" si="5"/>
        <v>1.1060496604985539</v>
      </c>
      <c r="M25" s="23">
        <f t="shared" ca="1" si="18"/>
        <v>155.01290784948503</v>
      </c>
      <c r="N25" s="22">
        <f t="shared" ca="1" si="19"/>
        <v>156.11895750998357</v>
      </c>
      <c r="O25" s="21"/>
      <c r="P25" s="22">
        <f t="shared" ca="1" si="6"/>
        <v>7.2595982928194092</v>
      </c>
      <c r="Q25" s="22">
        <f t="shared" ca="1" si="7"/>
        <v>10.026123954381777</v>
      </c>
      <c r="R25" s="23">
        <f t="shared" ca="1" si="20"/>
        <v>174.02265110400097</v>
      </c>
      <c r="S25" s="22">
        <f t="shared" ca="1" si="21"/>
        <v>184.04877505838274</v>
      </c>
      <c r="T25" s="21"/>
      <c r="U25" s="22">
        <f t="shared" ca="1" si="8"/>
        <v>4.1333334720986112</v>
      </c>
      <c r="V25" s="22">
        <f t="shared" ca="1" si="9"/>
        <v>0.25926022863229947</v>
      </c>
      <c r="W25" s="23">
        <f t="shared" ca="1" si="22"/>
        <v>225.2541798236748</v>
      </c>
      <c r="X25" s="22">
        <f t="shared" ca="1" si="23"/>
        <v>225.51344005230709</v>
      </c>
      <c r="Z25" s="22">
        <f t="shared" ca="1" si="10"/>
        <v>1.1706610408218774</v>
      </c>
      <c r="AA25" s="22">
        <f t="shared" ca="1" si="11"/>
        <v>1.31158501708822</v>
      </c>
      <c r="AB25" s="23">
        <f t="shared" ca="1" si="24"/>
        <v>111.08737368052675</v>
      </c>
      <c r="AC25" s="22">
        <f t="shared" ca="1" si="25"/>
        <v>112.39895869761497</v>
      </c>
      <c r="AE25" s="22">
        <f t="shared" ca="1" si="12"/>
        <v>33.281418049046181</v>
      </c>
      <c r="AF25" s="22">
        <f t="shared" ca="1" si="13"/>
        <v>11.294534616214499</v>
      </c>
      <c r="AG25" s="23">
        <f t="shared" ca="1" si="26"/>
        <v>221.76909249107862</v>
      </c>
      <c r="AH25" s="22">
        <f t="shared" ca="1" si="27"/>
        <v>233.06362710729312</v>
      </c>
    </row>
    <row r="26" spans="1:34" x14ac:dyDescent="0.25">
      <c r="A26" s="22">
        <f t="shared" ca="1" si="0"/>
        <v>12.090254079374819</v>
      </c>
      <c r="B26" s="22">
        <f t="shared" ca="1" si="1"/>
        <v>4.9445487291908119</v>
      </c>
      <c r="C26" s="23">
        <f t="shared" ca="1" si="14"/>
        <v>158.01034160709111</v>
      </c>
      <c r="D26" s="22">
        <f t="shared" ca="1" si="15"/>
        <v>162.95489033628192</v>
      </c>
      <c r="E26" s="21"/>
      <c r="F26" s="22">
        <f t="shared" ca="1" si="2"/>
        <v>16.109211594967149</v>
      </c>
      <c r="G26" s="22">
        <f t="shared" ca="1" si="3"/>
        <v>11.68936927710171</v>
      </c>
      <c r="H26" s="23">
        <f t="shared" ca="1" si="16"/>
        <v>200.66290447129532</v>
      </c>
      <c r="I26" s="22">
        <f t="shared" ca="1" si="17"/>
        <v>212.35227374839704</v>
      </c>
      <c r="J26" s="21"/>
      <c r="K26" s="22">
        <f t="shared" ca="1" si="4"/>
        <v>9.3231993350046896</v>
      </c>
      <c r="L26" s="22">
        <f t="shared" ca="1" si="5"/>
        <v>2.5393892772432127</v>
      </c>
      <c r="M26" s="23">
        <f t="shared" ca="1" si="18"/>
        <v>165.44215684498826</v>
      </c>
      <c r="N26" s="22">
        <f t="shared" ca="1" si="19"/>
        <v>167.98154612223146</v>
      </c>
      <c r="O26" s="21"/>
      <c r="P26" s="22">
        <f t="shared" ca="1" si="6"/>
        <v>13.330517054838467</v>
      </c>
      <c r="Q26" s="22">
        <f t="shared" ca="1" si="7"/>
        <v>4.1935183995947023</v>
      </c>
      <c r="R26" s="23">
        <f t="shared" ca="1" si="20"/>
        <v>197.3792921132212</v>
      </c>
      <c r="S26" s="22">
        <f t="shared" ca="1" si="21"/>
        <v>201.57281051281589</v>
      </c>
      <c r="T26" s="21"/>
      <c r="U26" s="22">
        <f t="shared" ca="1" si="8"/>
        <v>10.635247042859502</v>
      </c>
      <c r="V26" s="22">
        <f t="shared" ca="1" si="9"/>
        <v>4.2122312780343831</v>
      </c>
      <c r="W26" s="23">
        <f t="shared" ca="1" si="22"/>
        <v>236.14868709516659</v>
      </c>
      <c r="X26" s="22">
        <f t="shared" ca="1" si="23"/>
        <v>240.36091837320097</v>
      </c>
      <c r="Z26" s="22">
        <f t="shared" ca="1" si="10"/>
        <v>1.552396044519192</v>
      </c>
      <c r="AA26" s="22">
        <f t="shared" ca="1" si="11"/>
        <v>1.9194968497321122E-2</v>
      </c>
      <c r="AB26" s="23">
        <f t="shared" ca="1" si="24"/>
        <v>113.95135474213417</v>
      </c>
      <c r="AC26" s="22">
        <f t="shared" ca="1" si="25"/>
        <v>113.97054971063149</v>
      </c>
      <c r="AE26" s="22">
        <f t="shared" ca="1" si="12"/>
        <v>0.58844853799739361</v>
      </c>
      <c r="AF26" s="22">
        <f t="shared" ca="1" si="13"/>
        <v>2.1624690301299427</v>
      </c>
      <c r="AG26" s="23">
        <f t="shared" ca="1" si="26"/>
        <v>233.65207564529049</v>
      </c>
      <c r="AH26" s="22">
        <f t="shared" ca="1" si="27"/>
        <v>235.81454467542045</v>
      </c>
    </row>
    <row r="27" spans="1:34" x14ac:dyDescent="0.25">
      <c r="A27" s="22">
        <f t="shared" ca="1" si="0"/>
        <v>8.0871735372425793</v>
      </c>
      <c r="B27" s="22">
        <f t="shared" ca="1" si="1"/>
        <v>1.4987352048548854</v>
      </c>
      <c r="C27" s="23">
        <f t="shared" ca="1" si="14"/>
        <v>171.04206387352451</v>
      </c>
      <c r="D27" s="22">
        <f t="shared" ca="1" si="15"/>
        <v>172.54079907837939</v>
      </c>
      <c r="E27" s="21"/>
      <c r="F27" s="22">
        <f t="shared" ca="1" si="2"/>
        <v>21.823781617723373</v>
      </c>
      <c r="G27" s="22">
        <f t="shared" ca="1" si="3"/>
        <v>3.6233465572035937</v>
      </c>
      <c r="H27" s="23">
        <f t="shared" ca="1" si="16"/>
        <v>234.17605536612041</v>
      </c>
      <c r="I27" s="22">
        <f t="shared" ca="1" si="17"/>
        <v>237.79940192332401</v>
      </c>
      <c r="J27" s="21"/>
      <c r="K27" s="22">
        <f t="shared" ca="1" si="4"/>
        <v>12.487062070406907</v>
      </c>
      <c r="L27" s="22">
        <f t="shared" ca="1" si="5"/>
        <v>2.2617871357617272</v>
      </c>
      <c r="M27" s="23">
        <f t="shared" ca="1" si="18"/>
        <v>180.46860819263838</v>
      </c>
      <c r="N27" s="22">
        <f t="shared" ca="1" si="19"/>
        <v>182.73039532840011</v>
      </c>
      <c r="O27" s="21"/>
      <c r="P27" s="22">
        <f t="shared" ca="1" si="6"/>
        <v>2.5529638911079993E-2</v>
      </c>
      <c r="Q27" s="22">
        <f t="shared" ca="1" si="7"/>
        <v>5.236490878418504</v>
      </c>
      <c r="R27" s="23">
        <f t="shared" ca="1" si="20"/>
        <v>201.59834015172697</v>
      </c>
      <c r="S27" s="22">
        <f t="shared" ca="1" si="21"/>
        <v>206.83483103014547</v>
      </c>
      <c r="T27" s="21"/>
      <c r="U27" s="22">
        <f t="shared" ca="1" si="8"/>
        <v>6.6459224861797965</v>
      </c>
      <c r="V27" s="22">
        <f t="shared" ca="1" si="9"/>
        <v>8.1750556048764782</v>
      </c>
      <c r="W27" s="23">
        <f t="shared" ca="1" si="22"/>
        <v>247.00684085938076</v>
      </c>
      <c r="X27" s="22">
        <f t="shared" ca="1" si="23"/>
        <v>255.18189646425725</v>
      </c>
      <c r="Z27" s="22">
        <f t="shared" ca="1" si="10"/>
        <v>3.3103238286997767</v>
      </c>
      <c r="AA27" s="22">
        <f t="shared" ca="1" si="11"/>
        <v>2.7424191774141988</v>
      </c>
      <c r="AB27" s="23">
        <f t="shared" ca="1" si="24"/>
        <v>117.28087353933127</v>
      </c>
      <c r="AC27" s="22">
        <f t="shared" ca="1" si="25"/>
        <v>120.02329271674546</v>
      </c>
      <c r="AE27" s="22">
        <f t="shared" ca="1" si="12"/>
        <v>1.3410934270785411</v>
      </c>
      <c r="AF27" s="22">
        <f t="shared" ca="1" si="13"/>
        <v>1.5389598761589767</v>
      </c>
      <c r="AG27" s="23">
        <f t="shared" ca="1" si="26"/>
        <v>237.15563810249898</v>
      </c>
      <c r="AH27" s="22">
        <f t="shared" ca="1" si="27"/>
        <v>238.69459797865795</v>
      </c>
    </row>
    <row r="28" spans="1:34" x14ac:dyDescent="0.25">
      <c r="A28" s="22">
        <f t="shared" ca="1" si="0"/>
        <v>9.061610574142783</v>
      </c>
      <c r="B28" s="22">
        <f t="shared" ca="1" si="1"/>
        <v>2.2335579462766257</v>
      </c>
      <c r="C28" s="23">
        <f t="shared" ca="1" si="14"/>
        <v>181.60240965252217</v>
      </c>
      <c r="D28" s="22">
        <f t="shared" ca="1" si="15"/>
        <v>183.83596759879879</v>
      </c>
      <c r="E28" s="21"/>
      <c r="F28" s="22">
        <f t="shared" ca="1" si="2"/>
        <v>3.4040172618991056</v>
      </c>
      <c r="G28" s="22">
        <f t="shared" ca="1" si="3"/>
        <v>0.84482358305566307</v>
      </c>
      <c r="H28" s="23">
        <f t="shared" ca="1" si="16"/>
        <v>241.20341918522311</v>
      </c>
      <c r="I28" s="22">
        <f t="shared" ca="1" si="17"/>
        <v>242.04824276827878</v>
      </c>
      <c r="J28" s="21"/>
      <c r="K28" s="22">
        <f t="shared" ca="1" si="4"/>
        <v>2.238829783946509</v>
      </c>
      <c r="L28" s="22">
        <f t="shared" ca="1" si="5"/>
        <v>1.9540655710622148</v>
      </c>
      <c r="M28" s="23">
        <f t="shared" ca="1" si="18"/>
        <v>184.96922511234661</v>
      </c>
      <c r="N28" s="22">
        <f t="shared" ca="1" si="19"/>
        <v>186.92329068340882</v>
      </c>
      <c r="O28" s="21"/>
      <c r="P28" s="22">
        <f t="shared" ca="1" si="6"/>
        <v>16.141095001995097</v>
      </c>
      <c r="Q28" s="22">
        <f t="shared" ca="1" si="7"/>
        <v>3.6696834212477007</v>
      </c>
      <c r="R28" s="23">
        <f t="shared" ca="1" si="20"/>
        <v>222.97592603214056</v>
      </c>
      <c r="S28" s="22">
        <f t="shared" ca="1" si="21"/>
        <v>226.64560945338826</v>
      </c>
      <c r="T28" s="21"/>
      <c r="U28" s="22">
        <f t="shared" ca="1" si="8"/>
        <v>1.3811425716363894</v>
      </c>
      <c r="V28" s="22">
        <f t="shared" ca="1" si="9"/>
        <v>1.1751286488680868</v>
      </c>
      <c r="W28" s="23">
        <f t="shared" ca="1" si="22"/>
        <v>256.56303903589367</v>
      </c>
      <c r="X28" s="22">
        <f t="shared" ca="1" si="23"/>
        <v>257.73816768476178</v>
      </c>
      <c r="Z28" s="22">
        <f t="shared" ca="1" si="10"/>
        <v>0.68974902344652456</v>
      </c>
      <c r="AA28" s="22">
        <f t="shared" ca="1" si="11"/>
        <v>6.8504546447817125</v>
      </c>
      <c r="AB28" s="23">
        <f t="shared" ca="1" si="24"/>
        <v>120.71304174019198</v>
      </c>
      <c r="AC28" s="22">
        <f t="shared" ca="1" si="25"/>
        <v>127.56349638497369</v>
      </c>
      <c r="AE28" s="22">
        <f t="shared" ca="1" si="12"/>
        <v>12.1840041505159</v>
      </c>
      <c r="AF28" s="22">
        <f t="shared" ca="1" si="13"/>
        <v>10.290707637074522</v>
      </c>
      <c r="AG28" s="23">
        <f t="shared" ca="1" si="26"/>
        <v>250.87860212917386</v>
      </c>
      <c r="AH28" s="22">
        <f t="shared" ca="1" si="27"/>
        <v>261.16930976624838</v>
      </c>
    </row>
    <row r="29" spans="1:34" x14ac:dyDescent="0.25">
      <c r="A29" s="22">
        <f t="shared" ca="1" si="0"/>
        <v>4.7457721553864944</v>
      </c>
      <c r="B29" s="22">
        <f t="shared" ca="1" si="1"/>
        <v>10.923872847732209</v>
      </c>
      <c r="C29" s="23">
        <f t="shared" ca="1" si="14"/>
        <v>188.58173975418529</v>
      </c>
      <c r="D29" s="22">
        <f t="shared" ca="1" si="15"/>
        <v>199.50561260191751</v>
      </c>
      <c r="E29" s="21"/>
      <c r="F29" s="22">
        <f t="shared" ca="1" si="2"/>
        <v>21.171672527201554</v>
      </c>
      <c r="G29" s="22">
        <f t="shared" ca="1" si="3"/>
        <v>3.1822735574565018</v>
      </c>
      <c r="H29" s="23">
        <f t="shared" ca="1" si="16"/>
        <v>263.21991529548035</v>
      </c>
      <c r="I29" s="22">
        <f t="shared" ca="1" si="17"/>
        <v>266.40218885293683</v>
      </c>
      <c r="J29" s="21"/>
      <c r="K29" s="22">
        <f t="shared" ca="1" si="4"/>
        <v>10.420366337664779</v>
      </c>
      <c r="L29" s="22">
        <f t="shared" ca="1" si="5"/>
        <v>2.8495158281017288</v>
      </c>
      <c r="M29" s="23">
        <f t="shared" ca="1" si="18"/>
        <v>197.3436570210736</v>
      </c>
      <c r="N29" s="22">
        <f t="shared" ca="1" si="19"/>
        <v>200.19317284917531</v>
      </c>
      <c r="O29" s="21"/>
      <c r="P29" s="22">
        <f t="shared" ca="1" si="6"/>
        <v>15.206896718771924</v>
      </c>
      <c r="Q29" s="22">
        <f t="shared" ca="1" si="7"/>
        <v>2.0723047916341968</v>
      </c>
      <c r="R29" s="23">
        <f t="shared" ca="1" si="20"/>
        <v>241.85250617216019</v>
      </c>
      <c r="S29" s="22">
        <f t="shared" ca="1" si="21"/>
        <v>243.92481096379439</v>
      </c>
      <c r="T29" s="21"/>
      <c r="U29" s="22">
        <f t="shared" ca="1" si="8"/>
        <v>12.59840021338975</v>
      </c>
      <c r="V29" s="22">
        <f t="shared" ca="1" si="9"/>
        <v>0.21441500448261766</v>
      </c>
      <c r="W29" s="23">
        <f t="shared" ca="1" si="22"/>
        <v>270.33656789815154</v>
      </c>
      <c r="X29" s="22">
        <f t="shared" ca="1" si="23"/>
        <v>270.55098290263419</v>
      </c>
      <c r="Z29" s="22">
        <f t="shared" ca="1" si="10"/>
        <v>2.4939588428854256</v>
      </c>
      <c r="AA29" s="22">
        <f t="shared" ca="1" si="11"/>
        <v>1.8821302672711349</v>
      </c>
      <c r="AB29" s="23">
        <f t="shared" ca="1" si="24"/>
        <v>130.05745522785912</v>
      </c>
      <c r="AC29" s="22">
        <f t="shared" ca="1" si="25"/>
        <v>131.93958549513025</v>
      </c>
      <c r="AE29" s="22">
        <f t="shared" ca="1" si="12"/>
        <v>1.424743535054328</v>
      </c>
      <c r="AF29" s="22">
        <f t="shared" ca="1" si="13"/>
        <v>3.272110966973905</v>
      </c>
      <c r="AG29" s="23">
        <f t="shared" ca="1" si="26"/>
        <v>262.59405330130272</v>
      </c>
      <c r="AH29" s="22">
        <f t="shared" ca="1" si="27"/>
        <v>265.86616426827663</v>
      </c>
    </row>
    <row r="30" spans="1:34" x14ac:dyDescent="0.25">
      <c r="A30" s="22">
        <f t="shared" ca="1" si="0"/>
        <v>9.6599507618999674</v>
      </c>
      <c r="B30" s="22">
        <f t="shared" ca="1" si="1"/>
        <v>11.225682755499566</v>
      </c>
      <c r="C30" s="23">
        <f t="shared" ca="1" si="14"/>
        <v>209.16556336381748</v>
      </c>
      <c r="D30" s="22">
        <f t="shared" ca="1" si="15"/>
        <v>220.39124611931706</v>
      </c>
      <c r="E30" s="21"/>
      <c r="F30" s="22">
        <f t="shared" ca="1" si="2"/>
        <v>18.018498106597153</v>
      </c>
      <c r="G30" s="22">
        <f t="shared" ca="1" si="3"/>
        <v>10.098869756152856</v>
      </c>
      <c r="H30" s="23">
        <f t="shared" ca="1" si="16"/>
        <v>284.42068695953401</v>
      </c>
      <c r="I30" s="22">
        <f t="shared" ca="1" si="17"/>
        <v>294.51955671568686</v>
      </c>
      <c r="J30" s="21"/>
      <c r="K30" s="22">
        <f t="shared" ca="1" si="4"/>
        <v>9.364043351411393</v>
      </c>
      <c r="L30" s="22">
        <f t="shared" ca="1" si="5"/>
        <v>4.1594664990901808</v>
      </c>
      <c r="M30" s="23">
        <f t="shared" ca="1" si="18"/>
        <v>209.55721620058671</v>
      </c>
      <c r="N30" s="22">
        <f t="shared" ca="1" si="19"/>
        <v>213.71668269967688</v>
      </c>
      <c r="O30" s="21"/>
      <c r="P30" s="22">
        <f t="shared" ca="1" si="6"/>
        <v>6.4351778127189645</v>
      </c>
      <c r="Q30" s="22">
        <f t="shared" ca="1" si="7"/>
        <v>5.8641712005429012</v>
      </c>
      <c r="R30" s="23">
        <f t="shared" ca="1" si="20"/>
        <v>250.35998877651335</v>
      </c>
      <c r="S30" s="22">
        <f t="shared" ca="1" si="21"/>
        <v>256.22415997705627</v>
      </c>
      <c r="T30" s="21"/>
      <c r="U30" s="22">
        <f t="shared" ca="1" si="8"/>
        <v>0.90374741110410783</v>
      </c>
      <c r="V30" s="22">
        <f t="shared" ca="1" si="9"/>
        <v>10.882170147609791</v>
      </c>
      <c r="W30" s="23">
        <f t="shared" ca="1" si="22"/>
        <v>271.45473031373831</v>
      </c>
      <c r="X30" s="22">
        <f t="shared" ca="1" si="23"/>
        <v>282.33690046134808</v>
      </c>
      <c r="Z30" s="22">
        <f t="shared" ca="1" si="10"/>
        <v>18.644307338394938</v>
      </c>
      <c r="AA30" s="22">
        <f t="shared" ca="1" si="11"/>
        <v>5.8943244847222589</v>
      </c>
      <c r="AB30" s="23">
        <f t="shared" ca="1" si="24"/>
        <v>150.58389283352517</v>
      </c>
      <c r="AC30" s="22">
        <f t="shared" ca="1" si="25"/>
        <v>156.47821731824743</v>
      </c>
      <c r="AE30" s="22">
        <f t="shared" ca="1" si="12"/>
        <v>10.359865798739335</v>
      </c>
      <c r="AF30" s="22">
        <f t="shared" ca="1" si="13"/>
        <v>11.432851469132176</v>
      </c>
      <c r="AG30" s="23">
        <f t="shared" ca="1" si="26"/>
        <v>276.22603006701598</v>
      </c>
      <c r="AH30" s="22">
        <f t="shared" ca="1" si="27"/>
        <v>287.65888153614816</v>
      </c>
    </row>
    <row r="31" spans="1:34" x14ac:dyDescent="0.25">
      <c r="A31" s="22">
        <f t="shared" ca="1" si="0"/>
        <v>11.894333511020568</v>
      </c>
      <c r="B31" s="22">
        <f t="shared" ca="1" si="1"/>
        <v>3.7403784934682589</v>
      </c>
      <c r="C31" s="23">
        <f t="shared" ca="1" si="14"/>
        <v>232.28557963033762</v>
      </c>
      <c r="D31" s="22">
        <f t="shared" ca="1" si="15"/>
        <v>236.02595812380588</v>
      </c>
      <c r="E31" s="21"/>
      <c r="F31" s="22">
        <f t="shared" ca="1" si="2"/>
        <v>18.0413333715845</v>
      </c>
      <c r="G31" s="22">
        <f t="shared" ca="1" si="3"/>
        <v>12.366587583112066</v>
      </c>
      <c r="H31" s="23">
        <f t="shared" ca="1" si="16"/>
        <v>312.56089008727133</v>
      </c>
      <c r="I31" s="22">
        <f t="shared" ca="1" si="17"/>
        <v>324.92747767038338</v>
      </c>
      <c r="J31" s="21"/>
      <c r="K31" s="22">
        <f t="shared" ca="1" si="4"/>
        <v>0.90960987933786697</v>
      </c>
      <c r="L31" s="22">
        <f t="shared" ca="1" si="5"/>
        <v>2.4450979930253216</v>
      </c>
      <c r="M31" s="23">
        <f t="shared" ca="1" si="18"/>
        <v>214.62629257901474</v>
      </c>
      <c r="N31" s="22">
        <f t="shared" ca="1" si="19"/>
        <v>217.07139057204006</v>
      </c>
      <c r="O31" s="21"/>
      <c r="P31" s="22">
        <f t="shared" ca="1" si="6"/>
        <v>7.6168214403657819</v>
      </c>
      <c r="Q31" s="22">
        <f t="shared" ca="1" si="7"/>
        <v>1.9599778287951897</v>
      </c>
      <c r="R31" s="23">
        <f t="shared" ca="1" si="20"/>
        <v>263.84098141742203</v>
      </c>
      <c r="S31" s="22">
        <f t="shared" ca="1" si="21"/>
        <v>265.80095924621725</v>
      </c>
      <c r="T31" s="21"/>
      <c r="U31" s="22">
        <f t="shared" ca="1" si="8"/>
        <v>1.5427732696500747</v>
      </c>
      <c r="V31" s="22">
        <f t="shared" ca="1" si="9"/>
        <v>2.32766051441553</v>
      </c>
      <c r="W31" s="23">
        <f t="shared" ca="1" si="22"/>
        <v>283.87967373099815</v>
      </c>
      <c r="X31" s="22">
        <f t="shared" ca="1" si="23"/>
        <v>286.20733424541368</v>
      </c>
      <c r="Z31" s="22">
        <f t="shared" ca="1" si="10"/>
        <v>1.1993239439671952</v>
      </c>
      <c r="AA31" s="22">
        <f t="shared" ca="1" si="11"/>
        <v>11.021152147393526</v>
      </c>
      <c r="AB31" s="23">
        <f t="shared" ca="1" si="24"/>
        <v>157.67754126221462</v>
      </c>
      <c r="AC31" s="22">
        <f t="shared" ca="1" si="25"/>
        <v>168.69869340960815</v>
      </c>
      <c r="AE31" s="22">
        <f t="shared" ca="1" si="12"/>
        <v>6.0002253579957188</v>
      </c>
      <c r="AF31" s="22">
        <f t="shared" ca="1" si="13"/>
        <v>6.6683205910784666</v>
      </c>
      <c r="AG31" s="23">
        <f t="shared" ca="1" si="26"/>
        <v>293.65910689414386</v>
      </c>
      <c r="AH31" s="22">
        <f t="shared" ca="1" si="27"/>
        <v>300.3274274852223</v>
      </c>
    </row>
    <row r="32" spans="1:34" x14ac:dyDescent="0.25">
      <c r="A32" s="22">
        <f t="shared" ca="1" si="0"/>
        <v>1.8624057115850776</v>
      </c>
      <c r="B32" s="22">
        <f t="shared" ca="1" si="1"/>
        <v>3.3821613499795058</v>
      </c>
      <c r="C32" s="23">
        <f t="shared" ca="1" si="14"/>
        <v>237.88836383539095</v>
      </c>
      <c r="D32" s="22">
        <f t="shared" ca="1" si="15"/>
        <v>241.27052518537045</v>
      </c>
      <c r="E32" s="21"/>
      <c r="F32" s="22">
        <f t="shared" ca="1" si="2"/>
        <v>0.982967790117666</v>
      </c>
      <c r="G32" s="22">
        <f t="shared" ca="1" si="3"/>
        <v>4.9103199067301588</v>
      </c>
      <c r="H32" s="23">
        <f t="shared" ca="1" si="16"/>
        <v>325.91044546050102</v>
      </c>
      <c r="I32" s="22">
        <f t="shared" ca="1" si="17"/>
        <v>330.82076536723116</v>
      </c>
      <c r="J32" s="21"/>
      <c r="K32" s="22">
        <f t="shared" ca="1" si="4"/>
        <v>8.5808234394432095</v>
      </c>
      <c r="L32" s="22">
        <f t="shared" ca="1" si="5"/>
        <v>1.0520748634780044</v>
      </c>
      <c r="M32" s="23">
        <f t="shared" ca="1" si="18"/>
        <v>225.65221401148327</v>
      </c>
      <c r="N32" s="22">
        <f t="shared" ca="1" si="19"/>
        <v>226.70428887496126</v>
      </c>
      <c r="O32" s="21"/>
      <c r="P32" s="22">
        <f t="shared" ca="1" si="6"/>
        <v>0.76964622814373929</v>
      </c>
      <c r="Q32" s="22">
        <f t="shared" ca="1" si="7"/>
        <v>7.5995574526345973</v>
      </c>
      <c r="R32" s="23">
        <f t="shared" ca="1" si="20"/>
        <v>266.570605474361</v>
      </c>
      <c r="S32" s="22">
        <f t="shared" ca="1" si="21"/>
        <v>274.1701629269956</v>
      </c>
      <c r="T32" s="21"/>
      <c r="U32" s="22">
        <f t="shared" ca="1" si="8"/>
        <v>31.418832666586603</v>
      </c>
      <c r="V32" s="22">
        <f t="shared" ca="1" si="9"/>
        <v>5.2711645837196643</v>
      </c>
      <c r="W32" s="23">
        <f t="shared" ca="1" si="22"/>
        <v>317.62616691200026</v>
      </c>
      <c r="X32" s="22">
        <f t="shared" ca="1" si="23"/>
        <v>322.89733149571992</v>
      </c>
      <c r="Z32" s="22">
        <f t="shared" ca="1" si="10"/>
        <v>7.316817250427456</v>
      </c>
      <c r="AA32" s="22">
        <f t="shared" ca="1" si="11"/>
        <v>7.3965277599133099</v>
      </c>
      <c r="AB32" s="23">
        <f t="shared" ca="1" si="24"/>
        <v>176.0155106600356</v>
      </c>
      <c r="AC32" s="22">
        <f t="shared" ca="1" si="25"/>
        <v>183.41203841994891</v>
      </c>
      <c r="AE32" s="22">
        <f t="shared" ca="1" si="12"/>
        <v>3.0438881643743558</v>
      </c>
      <c r="AF32" s="22">
        <f t="shared" ca="1" si="13"/>
        <v>0.48342401938701302</v>
      </c>
      <c r="AG32" s="23">
        <f t="shared" ca="1" si="26"/>
        <v>303.37131564959668</v>
      </c>
      <c r="AH32" s="22">
        <f t="shared" ca="1" si="27"/>
        <v>303.85473966898371</v>
      </c>
    </row>
    <row r="33" spans="1:34" x14ac:dyDescent="0.25">
      <c r="A33" s="22">
        <f t="shared" ca="1" si="0"/>
        <v>2.8152606737824182</v>
      </c>
      <c r="B33" s="22">
        <f t="shared" ca="1" si="1"/>
        <v>0.87092747748592925</v>
      </c>
      <c r="C33" s="23">
        <f t="shared" ca="1" si="14"/>
        <v>244.08578585915285</v>
      </c>
      <c r="D33" s="22">
        <f t="shared" ca="1" si="15"/>
        <v>244.95671333663878</v>
      </c>
      <c r="E33" s="21"/>
      <c r="F33" s="22">
        <f t="shared" ca="1" si="2"/>
        <v>11.956619174970962</v>
      </c>
      <c r="G33" s="22">
        <f t="shared" ca="1" si="3"/>
        <v>7.6960502396908481</v>
      </c>
      <c r="H33" s="23">
        <f t="shared" ca="1" si="16"/>
        <v>342.77738454220213</v>
      </c>
      <c r="I33" s="22">
        <f t="shared" ca="1" si="17"/>
        <v>350.47343478189299</v>
      </c>
      <c r="J33" s="21"/>
      <c r="K33" s="22">
        <f t="shared" ca="1" si="4"/>
        <v>22.229972188355543</v>
      </c>
      <c r="L33" s="22">
        <f t="shared" ca="1" si="5"/>
        <v>6.8052607253561002</v>
      </c>
      <c r="M33" s="23">
        <f t="shared" ca="1" si="18"/>
        <v>248.9342610633168</v>
      </c>
      <c r="N33" s="22">
        <f t="shared" ca="1" si="19"/>
        <v>255.7395217886729</v>
      </c>
      <c r="O33" s="21"/>
      <c r="P33" s="22">
        <f t="shared" ca="1" si="6"/>
        <v>0.42611482925287875</v>
      </c>
      <c r="Q33" s="22">
        <f t="shared" ca="1" si="7"/>
        <v>1.1756923261309609</v>
      </c>
      <c r="R33" s="23">
        <f t="shared" ca="1" si="20"/>
        <v>274.59627775624847</v>
      </c>
      <c r="S33" s="22">
        <f t="shared" ca="1" si="21"/>
        <v>275.77197008237943</v>
      </c>
      <c r="T33" s="21"/>
      <c r="U33" s="22">
        <f t="shared" ca="1" si="8"/>
        <v>2.9071569327553388</v>
      </c>
      <c r="V33" s="22">
        <f t="shared" ca="1" si="9"/>
        <v>2.9550064089765771</v>
      </c>
      <c r="W33" s="23">
        <f t="shared" ca="1" si="22"/>
        <v>325.80448842847528</v>
      </c>
      <c r="X33" s="22">
        <f t="shared" ca="1" si="23"/>
        <v>328.75949483745188</v>
      </c>
      <c r="Z33" s="22">
        <f t="shared" ca="1" si="10"/>
        <v>13.144823631424106</v>
      </c>
      <c r="AA33" s="22">
        <f t="shared" ca="1" si="11"/>
        <v>2.4575929189860584</v>
      </c>
      <c r="AB33" s="23">
        <f t="shared" ca="1" si="24"/>
        <v>196.55686205137303</v>
      </c>
      <c r="AC33" s="22">
        <f t="shared" ca="1" si="25"/>
        <v>199.01445497035908</v>
      </c>
      <c r="AE33" s="22">
        <f t="shared" ca="1" si="12"/>
        <v>1.5243263153719575</v>
      </c>
      <c r="AF33" s="22">
        <f t="shared" ca="1" si="13"/>
        <v>2.7348495327052347</v>
      </c>
      <c r="AG33" s="23">
        <f t="shared" ca="1" si="26"/>
        <v>305.37906598435569</v>
      </c>
      <c r="AH33" s="22">
        <f t="shared" ca="1" si="27"/>
        <v>308.11391551706095</v>
      </c>
    </row>
    <row r="34" spans="1:34" x14ac:dyDescent="0.25">
      <c r="A34" s="22">
        <f t="shared" ca="1" si="0"/>
        <v>3.5805383662196331</v>
      </c>
      <c r="B34" s="22">
        <f t="shared" ca="1" si="1"/>
        <v>12.680442906508979</v>
      </c>
      <c r="C34" s="23">
        <f t="shared" ca="1" si="14"/>
        <v>248.53725170285841</v>
      </c>
      <c r="D34" s="22">
        <f t="shared" ca="1" si="15"/>
        <v>261.21769460936741</v>
      </c>
      <c r="E34" s="21"/>
      <c r="F34" s="22">
        <f t="shared" ca="1" si="2"/>
        <v>10.706490493506827</v>
      </c>
      <c r="G34" s="22">
        <f t="shared" ca="1" si="3"/>
        <v>12.83634451252593</v>
      </c>
      <c r="H34" s="23">
        <f t="shared" ca="1" si="16"/>
        <v>361.1799252753998</v>
      </c>
      <c r="I34" s="22">
        <f t="shared" ca="1" si="17"/>
        <v>374.01626978792575</v>
      </c>
      <c r="J34" s="21"/>
      <c r="K34" s="22">
        <f t="shared" ca="1" si="4"/>
        <v>1.8725298358326214</v>
      </c>
      <c r="L34" s="22">
        <f t="shared" ca="1" si="5"/>
        <v>4.1968119017082053</v>
      </c>
      <c r="M34" s="23">
        <f t="shared" ca="1" si="18"/>
        <v>257.61205162450551</v>
      </c>
      <c r="N34" s="22">
        <f t="shared" ca="1" si="19"/>
        <v>261.80886352621371</v>
      </c>
      <c r="O34" s="21"/>
      <c r="P34" s="22">
        <f t="shared" ca="1" si="6"/>
        <v>5.9786280511446535</v>
      </c>
      <c r="Q34" s="22">
        <f t="shared" ca="1" si="7"/>
        <v>5.0200652203568739</v>
      </c>
      <c r="R34" s="23">
        <f t="shared" ca="1" si="20"/>
        <v>281.75059813352408</v>
      </c>
      <c r="S34" s="22">
        <f t="shared" ca="1" si="21"/>
        <v>286.77066335388093</v>
      </c>
      <c r="T34" s="21"/>
      <c r="U34" s="22">
        <f t="shared" ca="1" si="8"/>
        <v>33.189635771599463</v>
      </c>
      <c r="V34" s="22">
        <f t="shared" ca="1" si="9"/>
        <v>3.8949453387829576</v>
      </c>
      <c r="W34" s="23">
        <f t="shared" ca="1" si="22"/>
        <v>361.94913060905134</v>
      </c>
      <c r="X34" s="22">
        <f t="shared" ca="1" si="23"/>
        <v>365.84407594783431</v>
      </c>
      <c r="Z34" s="22">
        <f t="shared" ca="1" si="10"/>
        <v>4.6071731657992361</v>
      </c>
      <c r="AA34" s="22">
        <f t="shared" ca="1" si="11"/>
        <v>0.48104801136566477</v>
      </c>
      <c r="AB34" s="23">
        <f t="shared" ca="1" si="24"/>
        <v>203.62162813615831</v>
      </c>
      <c r="AC34" s="22">
        <f t="shared" ca="1" si="25"/>
        <v>204.10267614752397</v>
      </c>
      <c r="AE34" s="22">
        <f t="shared" ca="1" si="12"/>
        <v>7.7540832959486972</v>
      </c>
      <c r="AF34" s="22">
        <f t="shared" ca="1" si="13"/>
        <v>1.0163259472206474</v>
      </c>
      <c r="AG34" s="23">
        <f t="shared" ca="1" si="26"/>
        <v>315.86799881300965</v>
      </c>
      <c r="AH34" s="22">
        <f t="shared" ca="1" si="27"/>
        <v>316.8843247602303</v>
      </c>
    </row>
    <row r="35" spans="1:34" x14ac:dyDescent="0.25">
      <c r="A35" s="22">
        <f t="shared" ca="1" si="0"/>
        <v>2.4673359696258776</v>
      </c>
      <c r="B35" s="22">
        <f t="shared" ca="1" si="1"/>
        <v>2.041268942090753</v>
      </c>
      <c r="C35" s="23">
        <f t="shared" ca="1" si="14"/>
        <v>263.68503057899329</v>
      </c>
      <c r="D35" s="22">
        <f t="shared" ca="1" si="15"/>
        <v>265.72629952108406</v>
      </c>
      <c r="E35" s="21"/>
      <c r="F35" s="22">
        <f t="shared" ca="1" si="2"/>
        <v>21.13743498422102</v>
      </c>
      <c r="G35" s="22">
        <f t="shared" ca="1" si="3"/>
        <v>8.0424683035143527</v>
      </c>
      <c r="H35" s="23">
        <f t="shared" ca="1" si="16"/>
        <v>395.1537047721468</v>
      </c>
      <c r="I35" s="22">
        <f t="shared" ca="1" si="17"/>
        <v>403.19617307566114</v>
      </c>
      <c r="J35" s="21"/>
      <c r="K35" s="22">
        <f t="shared" ca="1" si="4"/>
        <v>11.188039260364233</v>
      </c>
      <c r="L35" s="22">
        <f t="shared" ca="1" si="5"/>
        <v>9.5093698482711903E-2</v>
      </c>
      <c r="M35" s="23">
        <f t="shared" ca="1" si="18"/>
        <v>272.99690278657795</v>
      </c>
      <c r="N35" s="22">
        <f t="shared" ca="1" si="19"/>
        <v>273.09199648506063</v>
      </c>
      <c r="O35" s="21"/>
      <c r="P35" s="22">
        <f t="shared" ca="1" si="6"/>
        <v>10.159174307106925</v>
      </c>
      <c r="Q35" s="22">
        <f t="shared" ca="1" si="7"/>
        <v>14.065661175688444</v>
      </c>
      <c r="R35" s="23">
        <f t="shared" ca="1" si="20"/>
        <v>296.92983766098786</v>
      </c>
      <c r="S35" s="22">
        <f t="shared" ca="1" si="21"/>
        <v>310.99549883667629</v>
      </c>
      <c r="T35" s="21"/>
      <c r="U35" s="22">
        <f t="shared" ca="1" si="8"/>
        <v>5.3564049356350578</v>
      </c>
      <c r="V35" s="22">
        <f t="shared" ca="1" si="9"/>
        <v>1.7072629147521221</v>
      </c>
      <c r="W35" s="23">
        <f t="shared" ca="1" si="22"/>
        <v>371.20048088346937</v>
      </c>
      <c r="X35" s="22">
        <f t="shared" ca="1" si="23"/>
        <v>372.90774379822147</v>
      </c>
      <c r="Z35" s="22">
        <f t="shared" ca="1" si="10"/>
        <v>10.119976937079327</v>
      </c>
      <c r="AA35" s="22">
        <f t="shared" ca="1" si="11"/>
        <v>8.3108536017815613</v>
      </c>
      <c r="AB35" s="23">
        <f t="shared" ca="1" si="24"/>
        <v>214.22265308460328</v>
      </c>
      <c r="AC35" s="22">
        <f t="shared" ca="1" si="25"/>
        <v>222.53350668638484</v>
      </c>
      <c r="AE35" s="22">
        <f t="shared" ca="1" si="12"/>
        <v>6.001976923213193</v>
      </c>
      <c r="AF35" s="22">
        <f t="shared" ca="1" si="13"/>
        <v>4.5752262912040669</v>
      </c>
      <c r="AG35" s="23">
        <f t="shared" ca="1" si="26"/>
        <v>322.88630168344349</v>
      </c>
      <c r="AH35" s="22">
        <f t="shared" ca="1" si="27"/>
        <v>327.46152797464754</v>
      </c>
    </row>
    <row r="36" spans="1:34" x14ac:dyDescent="0.25">
      <c r="A36" s="22">
        <f t="shared" ca="1" si="0"/>
        <v>0.74112440595605411</v>
      </c>
      <c r="B36" s="22">
        <f t="shared" ca="1" si="1"/>
        <v>12.09612284529527</v>
      </c>
      <c r="C36" s="23">
        <f t="shared" ca="1" si="14"/>
        <v>266.4674239270401</v>
      </c>
      <c r="D36" s="22">
        <f t="shared" ca="1" si="15"/>
        <v>278.56354677233537</v>
      </c>
      <c r="E36" s="21"/>
      <c r="F36" s="22">
        <f t="shared" ca="1" si="2"/>
        <v>12.108543601020498</v>
      </c>
      <c r="G36" s="22">
        <f t="shared" ca="1" si="3"/>
        <v>8.9563429431960806</v>
      </c>
      <c r="H36" s="23">
        <f t="shared" ca="1" si="16"/>
        <v>415.30471667668161</v>
      </c>
      <c r="I36" s="22">
        <f t="shared" ca="1" si="17"/>
        <v>424.2610596198777</v>
      </c>
      <c r="J36" s="21"/>
      <c r="K36" s="22">
        <f t="shared" ca="1" si="4"/>
        <v>10.158397128869266</v>
      </c>
      <c r="L36" s="22">
        <f t="shared" ca="1" si="5"/>
        <v>2.5795729341768046</v>
      </c>
      <c r="M36" s="23">
        <f t="shared" ca="1" si="18"/>
        <v>283.25039361392987</v>
      </c>
      <c r="N36" s="22">
        <f t="shared" ca="1" si="19"/>
        <v>285.82996654810665</v>
      </c>
      <c r="O36" s="21"/>
      <c r="P36" s="22">
        <f t="shared" ca="1" si="6"/>
        <v>1.5552419678187761</v>
      </c>
      <c r="Q36" s="22">
        <f t="shared" ca="1" si="7"/>
        <v>5.093005392156674</v>
      </c>
      <c r="R36" s="23">
        <f t="shared" ca="1" si="20"/>
        <v>312.55074080449509</v>
      </c>
      <c r="S36" s="22">
        <f t="shared" ca="1" si="21"/>
        <v>317.64374619665176</v>
      </c>
      <c r="T36" s="21"/>
      <c r="U36" s="22">
        <f t="shared" ca="1" si="8"/>
        <v>12.133490228367826</v>
      </c>
      <c r="V36" s="22">
        <f t="shared" ca="1" si="9"/>
        <v>0.50552488041112509</v>
      </c>
      <c r="W36" s="23">
        <f t="shared" ca="1" si="22"/>
        <v>385.04123402658928</v>
      </c>
      <c r="X36" s="22">
        <f t="shared" ca="1" si="23"/>
        <v>385.54675890700042</v>
      </c>
      <c r="Z36" s="22">
        <f t="shared" ca="1" si="10"/>
        <v>6.0136629036036897</v>
      </c>
      <c r="AA36" s="22">
        <f t="shared" ca="1" si="11"/>
        <v>2.2011012309827609</v>
      </c>
      <c r="AB36" s="23">
        <f t="shared" ca="1" si="24"/>
        <v>228.54716958998853</v>
      </c>
      <c r="AC36" s="22">
        <f t="shared" ca="1" si="25"/>
        <v>230.7482708209713</v>
      </c>
      <c r="AE36" s="22">
        <f t="shared" ca="1" si="12"/>
        <v>3.6476023217985603</v>
      </c>
      <c r="AF36" s="22">
        <f t="shared" ca="1" si="13"/>
        <v>5.2429737362858813</v>
      </c>
      <c r="AG36" s="23">
        <f t="shared" ca="1" si="26"/>
        <v>331.1091302964461</v>
      </c>
      <c r="AH36" s="22">
        <f t="shared" ca="1" si="27"/>
        <v>336.35210403273197</v>
      </c>
    </row>
    <row r="37" spans="1:34" x14ac:dyDescent="0.25">
      <c r="A37" s="22">
        <f t="shared" ca="1" si="0"/>
        <v>17.126148625706239</v>
      </c>
      <c r="B37" s="22">
        <f t="shared" ca="1" si="1"/>
        <v>4.3022028481113557</v>
      </c>
      <c r="C37" s="23">
        <f t="shared" ca="1" si="14"/>
        <v>295.68969539804164</v>
      </c>
      <c r="D37" s="22">
        <f t="shared" ca="1" si="15"/>
        <v>299.99189824615297</v>
      </c>
      <c r="E37" s="21"/>
      <c r="F37" s="22">
        <f t="shared" ca="1" si="2"/>
        <v>0.98131524861973318</v>
      </c>
      <c r="G37" s="22">
        <f t="shared" ca="1" si="3"/>
        <v>2.8928783631897232</v>
      </c>
      <c r="H37" s="23">
        <f t="shared" ca="1" si="16"/>
        <v>425.24237486849745</v>
      </c>
      <c r="I37" s="22">
        <f t="shared" ca="1" si="17"/>
        <v>428.13525323168716</v>
      </c>
      <c r="J37" s="21"/>
      <c r="K37" s="22">
        <f t="shared" ca="1" si="4"/>
        <v>4.2334440001986264</v>
      </c>
      <c r="L37" s="22">
        <f t="shared" ca="1" si="5"/>
        <v>9.0260367715042253</v>
      </c>
      <c r="M37" s="23">
        <f t="shared" ca="1" si="18"/>
        <v>290.06341054830528</v>
      </c>
      <c r="N37" s="22">
        <f t="shared" ca="1" si="19"/>
        <v>299.08944731980949</v>
      </c>
      <c r="O37" s="21"/>
      <c r="P37" s="22">
        <f t="shared" ca="1" si="6"/>
        <v>2.9219105070932905</v>
      </c>
      <c r="Q37" s="22">
        <f t="shared" ca="1" si="7"/>
        <v>3.3250134601458763</v>
      </c>
      <c r="R37" s="23">
        <f t="shared" ca="1" si="20"/>
        <v>320.56565670374505</v>
      </c>
      <c r="S37" s="22">
        <f t="shared" ca="1" si="21"/>
        <v>323.89067016389095</v>
      </c>
      <c r="T37" s="21"/>
      <c r="U37" s="22">
        <f t="shared" ca="1" si="8"/>
        <v>32.674294336840369</v>
      </c>
      <c r="V37" s="22">
        <f t="shared" ca="1" si="9"/>
        <v>6.9418229253726569</v>
      </c>
      <c r="W37" s="23">
        <f t="shared" ca="1" si="22"/>
        <v>418.2210532438408</v>
      </c>
      <c r="X37" s="22">
        <f t="shared" ca="1" si="23"/>
        <v>425.16287616921346</v>
      </c>
      <c r="Z37" s="22">
        <f t="shared" ca="1" si="10"/>
        <v>20.959565354675039</v>
      </c>
      <c r="AA37" s="22">
        <f t="shared" ca="1" si="11"/>
        <v>5.0563315658328527</v>
      </c>
      <c r="AB37" s="23">
        <f t="shared" ca="1" si="24"/>
        <v>251.70783617564635</v>
      </c>
      <c r="AC37" s="22">
        <f t="shared" ca="1" si="25"/>
        <v>256.76416774147918</v>
      </c>
      <c r="AE37" s="22">
        <f t="shared" ca="1" si="12"/>
        <v>14.226380951633702</v>
      </c>
      <c r="AF37" s="22">
        <f t="shared" ca="1" si="13"/>
        <v>2.0391116238420128</v>
      </c>
      <c r="AG37" s="23">
        <f t="shared" ca="1" si="26"/>
        <v>350.57848498436567</v>
      </c>
      <c r="AH37" s="22">
        <f t="shared" ca="1" si="27"/>
        <v>352.61759660820769</v>
      </c>
    </row>
    <row r="38" spans="1:34" x14ac:dyDescent="0.25">
      <c r="A38" s="22">
        <f t="shared" ca="1" si="0"/>
        <v>8.1146848304727914</v>
      </c>
      <c r="B38" s="22">
        <f t="shared" ca="1" si="1"/>
        <v>0.71633549145044517</v>
      </c>
      <c r="C38" s="23">
        <f t="shared" ca="1" si="14"/>
        <v>308.10658307662578</v>
      </c>
      <c r="D38" s="22">
        <f t="shared" ca="1" si="15"/>
        <v>308.8229185680762</v>
      </c>
      <c r="E38" s="21"/>
      <c r="F38" s="22">
        <f t="shared" ca="1" si="2"/>
        <v>1.302699876571273</v>
      </c>
      <c r="G38" s="22">
        <f t="shared" ca="1" si="3"/>
        <v>13.556625576284345</v>
      </c>
      <c r="H38" s="23">
        <f t="shared" ca="1" si="16"/>
        <v>429.43795310825845</v>
      </c>
      <c r="I38" s="22">
        <f t="shared" ca="1" si="17"/>
        <v>442.99457868454277</v>
      </c>
      <c r="J38" s="21"/>
      <c r="K38" s="22">
        <f t="shared" ca="1" si="4"/>
        <v>7.2353668768414563</v>
      </c>
      <c r="L38" s="22">
        <f t="shared" ca="1" si="5"/>
        <v>0.56774791642030054</v>
      </c>
      <c r="M38" s="23">
        <f t="shared" ca="1" si="18"/>
        <v>306.32481419665095</v>
      </c>
      <c r="N38" s="22">
        <f t="shared" ca="1" si="19"/>
        <v>306.89256211307122</v>
      </c>
      <c r="O38" s="21"/>
      <c r="P38" s="22">
        <f t="shared" ca="1" si="6"/>
        <v>4.5925154056158828</v>
      </c>
      <c r="Q38" s="22">
        <f t="shared" ca="1" si="7"/>
        <v>1.8128547333445526</v>
      </c>
      <c r="R38" s="23">
        <f t="shared" ca="1" si="20"/>
        <v>328.48318556950682</v>
      </c>
      <c r="S38" s="22">
        <f t="shared" ca="1" si="21"/>
        <v>330.2960403028514</v>
      </c>
      <c r="T38" s="21"/>
      <c r="U38" s="22">
        <f t="shared" ca="1" si="8"/>
        <v>7.6583984279962793</v>
      </c>
      <c r="V38" s="22">
        <f t="shared" ca="1" si="9"/>
        <v>4.2806987923677404</v>
      </c>
      <c r="W38" s="23">
        <f t="shared" ca="1" si="22"/>
        <v>432.82127459720977</v>
      </c>
      <c r="X38" s="22">
        <f t="shared" ca="1" si="23"/>
        <v>437.10197338957749</v>
      </c>
      <c r="Z38" s="22">
        <f t="shared" ca="1" si="10"/>
        <v>6.6831984508961315E-2</v>
      </c>
      <c r="AA38" s="22">
        <f t="shared" ca="1" si="11"/>
        <v>0.22965757342640369</v>
      </c>
      <c r="AB38" s="23">
        <f t="shared" ca="1" si="24"/>
        <v>256.83099972598814</v>
      </c>
      <c r="AC38" s="22">
        <f t="shared" ca="1" si="25"/>
        <v>257.06065729941452</v>
      </c>
      <c r="AE38" s="22">
        <f t="shared" ca="1" si="12"/>
        <v>11.855072085683648</v>
      </c>
      <c r="AF38" s="22">
        <f t="shared" ca="1" si="13"/>
        <v>6.0045054550788413</v>
      </c>
      <c r="AG38" s="23">
        <f t="shared" ca="1" si="26"/>
        <v>364.47266869389136</v>
      </c>
      <c r="AH38" s="22">
        <f t="shared" ca="1" si="27"/>
        <v>370.47717414897022</v>
      </c>
    </row>
    <row r="39" spans="1:34" x14ac:dyDescent="0.25">
      <c r="A39" s="22">
        <f t="shared" ca="1" si="0"/>
        <v>6.8499153365466219</v>
      </c>
      <c r="B39" s="22">
        <f t="shared" ca="1" si="1"/>
        <v>10.989396047625236</v>
      </c>
      <c r="C39" s="23">
        <f t="shared" ca="1" si="14"/>
        <v>315.67283390462285</v>
      </c>
      <c r="D39" s="22">
        <f t="shared" ca="1" si="15"/>
        <v>326.66222995224808</v>
      </c>
      <c r="E39" s="21"/>
      <c r="F39" s="22">
        <f t="shared" ca="1" si="2"/>
        <v>8.1610698216616235</v>
      </c>
      <c r="G39" s="22">
        <f t="shared" ca="1" si="3"/>
        <v>2.422457448029061</v>
      </c>
      <c r="H39" s="23">
        <f t="shared" ca="1" si="16"/>
        <v>451.15564850620439</v>
      </c>
      <c r="I39" s="22">
        <f t="shared" ca="1" si="17"/>
        <v>453.57810595423342</v>
      </c>
      <c r="J39" s="21"/>
      <c r="K39" s="22">
        <f t="shared" ca="1" si="4"/>
        <v>13.951046814442327</v>
      </c>
      <c r="L39" s="22">
        <f t="shared" ca="1" si="5"/>
        <v>2.4889291260543613</v>
      </c>
      <c r="M39" s="23">
        <f t="shared" ca="1" si="18"/>
        <v>320.84360892751357</v>
      </c>
      <c r="N39" s="22">
        <f t="shared" ca="1" si="19"/>
        <v>323.33253805356793</v>
      </c>
      <c r="O39" s="21"/>
      <c r="P39" s="22">
        <f t="shared" ca="1" si="6"/>
        <v>2.0721079238555138</v>
      </c>
      <c r="Q39" s="22">
        <f t="shared" ca="1" si="7"/>
        <v>0.9376002964633432</v>
      </c>
      <c r="R39" s="23">
        <f t="shared" ca="1" si="20"/>
        <v>332.36814822670692</v>
      </c>
      <c r="S39" s="22">
        <f t="shared" ca="1" si="21"/>
        <v>333.30574852317028</v>
      </c>
      <c r="T39" s="21"/>
      <c r="U39" s="22">
        <f t="shared" ca="1" si="8"/>
        <v>9.9368433661414084</v>
      </c>
      <c r="V39" s="22">
        <f t="shared" ca="1" si="9"/>
        <v>7.9985433236682164</v>
      </c>
      <c r="W39" s="23">
        <f t="shared" ca="1" si="22"/>
        <v>447.03881675571893</v>
      </c>
      <c r="X39" s="22">
        <f t="shared" ca="1" si="23"/>
        <v>455.03736007938716</v>
      </c>
      <c r="Z39" s="22">
        <f t="shared" ca="1" si="10"/>
        <v>1.8648302169083202</v>
      </c>
      <c r="AA39" s="22">
        <f t="shared" ca="1" si="11"/>
        <v>2.2346288449286247</v>
      </c>
      <c r="AB39" s="23">
        <f t="shared" ca="1" si="24"/>
        <v>258.92548751632285</v>
      </c>
      <c r="AC39" s="22">
        <f t="shared" ca="1" si="25"/>
        <v>261.16011636125148</v>
      </c>
      <c r="AE39" s="22">
        <f t="shared" ca="1" si="12"/>
        <v>6.8888031151098081</v>
      </c>
      <c r="AF39" s="22">
        <f t="shared" ca="1" si="13"/>
        <v>9.0517668858664972</v>
      </c>
      <c r="AG39" s="23">
        <f t="shared" ca="1" si="26"/>
        <v>377.36597726408002</v>
      </c>
      <c r="AH39" s="22">
        <f t="shared" ca="1" si="27"/>
        <v>386.41774414994649</v>
      </c>
    </row>
    <row r="40" spans="1:34" x14ac:dyDescent="0.25">
      <c r="A40" s="22">
        <f t="shared" ca="1" si="0"/>
        <v>5.9900349115983156</v>
      </c>
      <c r="B40" s="22">
        <f t="shared" ca="1" si="1"/>
        <v>15.804462576201107</v>
      </c>
      <c r="C40" s="23">
        <f t="shared" ca="1" si="14"/>
        <v>332.65226486384643</v>
      </c>
      <c r="D40" s="22">
        <f t="shared" ca="1" si="15"/>
        <v>348.45672744004753</v>
      </c>
      <c r="E40" s="21"/>
      <c r="F40" s="22">
        <f t="shared" ca="1" si="2"/>
        <v>12.56334259341515</v>
      </c>
      <c r="G40" s="22">
        <f t="shared" ca="1" si="3"/>
        <v>10.661390005602398</v>
      </c>
      <c r="H40" s="23">
        <f t="shared" ca="1" si="16"/>
        <v>466.14144854764857</v>
      </c>
      <c r="I40" s="22">
        <f t="shared" ca="1" si="17"/>
        <v>476.80283855325098</v>
      </c>
      <c r="J40" s="21"/>
      <c r="K40" s="22">
        <f t="shared" ca="1" si="4"/>
        <v>5.0626598894967225</v>
      </c>
      <c r="L40" s="22">
        <f t="shared" ca="1" si="5"/>
        <v>5.3191531348455889</v>
      </c>
      <c r="M40" s="23">
        <f t="shared" ca="1" si="18"/>
        <v>328.39519794306466</v>
      </c>
      <c r="N40" s="22">
        <f t="shared" ca="1" si="19"/>
        <v>333.71435107791024</v>
      </c>
      <c r="O40" s="21"/>
      <c r="P40" s="22">
        <f t="shared" ca="1" si="6"/>
        <v>1.5167573598141042</v>
      </c>
      <c r="Q40" s="22">
        <f t="shared" ca="1" si="7"/>
        <v>14.26240795812917</v>
      </c>
      <c r="R40" s="23">
        <f t="shared" ca="1" si="20"/>
        <v>334.82250588298439</v>
      </c>
      <c r="S40" s="22">
        <f t="shared" ca="1" si="21"/>
        <v>349.08491384111358</v>
      </c>
      <c r="T40" s="21"/>
      <c r="U40" s="22">
        <f t="shared" ca="1" si="8"/>
        <v>2.0719941666928428</v>
      </c>
      <c r="V40" s="22">
        <f t="shared" ca="1" si="9"/>
        <v>4.8465824845296162</v>
      </c>
      <c r="W40" s="23">
        <f t="shared" ca="1" si="22"/>
        <v>457.10935424607999</v>
      </c>
      <c r="X40" s="22">
        <f t="shared" ca="1" si="23"/>
        <v>461.95593673060961</v>
      </c>
      <c r="Z40" s="22">
        <f t="shared" ca="1" si="10"/>
        <v>11.370212863809435</v>
      </c>
      <c r="AA40" s="22">
        <f t="shared" ca="1" si="11"/>
        <v>5.0048351499008321</v>
      </c>
      <c r="AB40" s="23">
        <f t="shared" ca="1" si="24"/>
        <v>272.53032922506094</v>
      </c>
      <c r="AC40" s="22">
        <f t="shared" ca="1" si="25"/>
        <v>277.53516437496177</v>
      </c>
      <c r="AE40" s="22">
        <f t="shared" ca="1" si="12"/>
        <v>13.987452284746331</v>
      </c>
      <c r="AF40" s="22">
        <f t="shared" ca="1" si="13"/>
        <v>1.2231729293480351</v>
      </c>
      <c r="AG40" s="23">
        <f t="shared" ca="1" si="26"/>
        <v>400.40519643469281</v>
      </c>
      <c r="AH40" s="22">
        <f t="shared" ca="1" si="27"/>
        <v>401.62836936404085</v>
      </c>
    </row>
    <row r="41" spans="1:34" x14ac:dyDescent="0.25">
      <c r="A41" s="22">
        <f t="shared" ca="1" si="0"/>
        <v>0.94600690274603549</v>
      </c>
      <c r="B41" s="22">
        <f t="shared" ca="1" si="1"/>
        <v>10.224679927501029</v>
      </c>
      <c r="C41" s="23">
        <f t="shared" ca="1" si="14"/>
        <v>349.40273434279356</v>
      </c>
      <c r="D41" s="22">
        <f t="shared" ca="1" si="15"/>
        <v>359.62741427029459</v>
      </c>
      <c r="E41" s="21"/>
      <c r="F41" s="22">
        <f t="shared" ca="1" si="2"/>
        <v>5.6638388985674348</v>
      </c>
      <c r="G41" s="22">
        <f t="shared" ca="1" si="3"/>
        <v>6.1084664260713257</v>
      </c>
      <c r="H41" s="23">
        <f t="shared" ca="1" si="16"/>
        <v>482.46667745181844</v>
      </c>
      <c r="I41" s="22">
        <f t="shared" ca="1" si="17"/>
        <v>488.57514387788979</v>
      </c>
      <c r="J41" s="21"/>
      <c r="K41" s="22">
        <f t="shared" ca="1" si="4"/>
        <v>2.6590847203934236</v>
      </c>
      <c r="L41" s="22">
        <f t="shared" ca="1" si="5"/>
        <v>0.3580137266490197</v>
      </c>
      <c r="M41" s="23">
        <f t="shared" ca="1" si="18"/>
        <v>336.37343579830366</v>
      </c>
      <c r="N41" s="22">
        <f t="shared" ca="1" si="19"/>
        <v>336.73144952495267</v>
      </c>
      <c r="O41" s="21"/>
      <c r="P41" s="22">
        <f t="shared" ca="1" si="6"/>
        <v>2.5088580598479751</v>
      </c>
      <c r="Q41" s="22">
        <f t="shared" ca="1" si="7"/>
        <v>8.8861738005477893</v>
      </c>
      <c r="R41" s="23">
        <f t="shared" ca="1" si="20"/>
        <v>351.59377190096154</v>
      </c>
      <c r="S41" s="22">
        <f t="shared" ca="1" si="21"/>
        <v>360.47994570150934</v>
      </c>
      <c r="T41" s="21"/>
      <c r="U41" s="22">
        <f t="shared" ca="1" si="8"/>
        <v>40.334928904367771</v>
      </c>
      <c r="V41" s="22">
        <f t="shared" ca="1" si="9"/>
        <v>2.226937581506014</v>
      </c>
      <c r="W41" s="23">
        <f t="shared" ca="1" si="22"/>
        <v>502.29086563497737</v>
      </c>
      <c r="X41" s="22">
        <f t="shared" ca="1" si="23"/>
        <v>504.5178032164834</v>
      </c>
      <c r="Z41" s="22">
        <f t="shared" ca="1" si="10"/>
        <v>0.65658671329392737</v>
      </c>
      <c r="AA41" s="22">
        <f t="shared" ca="1" si="11"/>
        <v>4.3062100249345487</v>
      </c>
      <c r="AB41" s="23">
        <f t="shared" ca="1" si="24"/>
        <v>278.19175108825567</v>
      </c>
      <c r="AC41" s="22">
        <f t="shared" ca="1" si="25"/>
        <v>282.49796111319023</v>
      </c>
      <c r="AE41" s="22">
        <f t="shared" ca="1" si="12"/>
        <v>5.872737355509015</v>
      </c>
      <c r="AF41" s="22">
        <f t="shared" ca="1" si="13"/>
        <v>2.0052758052802351</v>
      </c>
      <c r="AG41" s="23">
        <f t="shared" ca="1" si="26"/>
        <v>407.50110671954985</v>
      </c>
      <c r="AH41" s="22">
        <f t="shared" ca="1" si="27"/>
        <v>409.50638252483009</v>
      </c>
    </row>
    <row r="42" spans="1:34" x14ac:dyDescent="0.25">
      <c r="A42" s="22">
        <f t="shared" ca="1" si="0"/>
        <v>20.78639026682605</v>
      </c>
      <c r="B42" s="22">
        <f t="shared" ca="1" si="1"/>
        <v>8.025573024656163</v>
      </c>
      <c r="C42" s="23">
        <f t="shared" ca="1" si="14"/>
        <v>380.41380453712065</v>
      </c>
      <c r="D42" s="22">
        <f t="shared" ca="1" si="15"/>
        <v>388.43937756177684</v>
      </c>
      <c r="E42" s="21"/>
      <c r="F42" s="22">
        <f t="shared" ca="1" si="2"/>
        <v>1.6427962223661277</v>
      </c>
      <c r="G42" s="22">
        <f t="shared" ca="1" si="3"/>
        <v>0.29467746401674005</v>
      </c>
      <c r="H42" s="23">
        <f t="shared" ca="1" si="16"/>
        <v>490.21794010025593</v>
      </c>
      <c r="I42" s="22">
        <f t="shared" ca="1" si="17"/>
        <v>490.51261756427266</v>
      </c>
      <c r="J42" s="21"/>
      <c r="K42" s="22">
        <f t="shared" ca="1" si="4"/>
        <v>66.404228328191863</v>
      </c>
      <c r="L42" s="22">
        <f t="shared" ca="1" si="5"/>
        <v>3.7186802455189034</v>
      </c>
      <c r="M42" s="23">
        <f t="shared" ca="1" si="18"/>
        <v>403.13567785314456</v>
      </c>
      <c r="N42" s="22">
        <f t="shared" ca="1" si="19"/>
        <v>406.85435809866345</v>
      </c>
      <c r="O42" s="21"/>
      <c r="P42" s="22">
        <f t="shared" ca="1" si="6"/>
        <v>3.0723246877648762</v>
      </c>
      <c r="Q42" s="22">
        <f t="shared" ca="1" si="7"/>
        <v>3.1314799630126702</v>
      </c>
      <c r="R42" s="23">
        <f t="shared" ca="1" si="20"/>
        <v>363.55227038927421</v>
      </c>
      <c r="S42" s="22">
        <f t="shared" ca="1" si="21"/>
        <v>366.68375035228689</v>
      </c>
      <c r="T42" s="21"/>
      <c r="U42" s="22">
        <f t="shared" ca="1" si="8"/>
        <v>17.240578467673991</v>
      </c>
      <c r="V42" s="22">
        <f t="shared" ca="1" si="9"/>
        <v>0.86886284494963306</v>
      </c>
      <c r="W42" s="23">
        <f t="shared" ca="1" si="22"/>
        <v>521.75838168415737</v>
      </c>
      <c r="X42" s="22">
        <f t="shared" ca="1" si="23"/>
        <v>522.62724452910697</v>
      </c>
      <c r="Z42" s="22">
        <f t="shared" ca="1" si="10"/>
        <v>3.6493798081245354</v>
      </c>
      <c r="AA42" s="22">
        <f t="shared" ca="1" si="11"/>
        <v>2.6414612126762078</v>
      </c>
      <c r="AB42" s="23">
        <f t="shared" ca="1" si="24"/>
        <v>286.14734092131476</v>
      </c>
      <c r="AC42" s="22">
        <f t="shared" ca="1" si="25"/>
        <v>288.788802133991</v>
      </c>
      <c r="AE42" s="22">
        <f t="shared" ca="1" si="12"/>
        <v>1.8606364003967084</v>
      </c>
      <c r="AF42" s="22">
        <f t="shared" ca="1" si="13"/>
        <v>15.269484332233009</v>
      </c>
      <c r="AG42" s="23">
        <f t="shared" ca="1" si="26"/>
        <v>411.36701892522677</v>
      </c>
      <c r="AH42" s="22">
        <f t="shared" ca="1" si="27"/>
        <v>426.63650325745976</v>
      </c>
    </row>
    <row r="43" spans="1:34" x14ac:dyDescent="0.25">
      <c r="A43" s="22">
        <f t="shared" ca="1" si="0"/>
        <v>9.8589157486892152</v>
      </c>
      <c r="B43" s="22">
        <f t="shared" ca="1" si="1"/>
        <v>3.9761711649160838</v>
      </c>
      <c r="C43" s="23">
        <f t="shared" ca="1" si="14"/>
        <v>398.29829331046608</v>
      </c>
      <c r="D43" s="22">
        <f t="shared" ca="1" si="15"/>
        <v>402.27446447538216</v>
      </c>
      <c r="E43" s="21"/>
      <c r="F43" s="22">
        <f t="shared" ca="1" si="2"/>
        <v>7.9563785355621555</v>
      </c>
      <c r="G43" s="22">
        <f t="shared" ca="1" si="3"/>
        <v>8.6332621654337345</v>
      </c>
      <c r="H43" s="23">
        <f t="shared" ca="1" si="16"/>
        <v>498.46899609983484</v>
      </c>
      <c r="I43" s="22">
        <f t="shared" ca="1" si="17"/>
        <v>507.10225826526857</v>
      </c>
      <c r="J43" s="21"/>
      <c r="K43" s="22">
        <f t="shared" ca="1" si="4"/>
        <v>1.6816259960853646</v>
      </c>
      <c r="L43" s="22">
        <f t="shared" ca="1" si="5"/>
        <v>3.6379773386428225</v>
      </c>
      <c r="M43" s="23">
        <f t="shared" ca="1" si="18"/>
        <v>408.53598409474881</v>
      </c>
      <c r="N43" s="22">
        <f t="shared" ca="1" si="19"/>
        <v>412.17396143339164</v>
      </c>
      <c r="O43" s="21"/>
      <c r="P43" s="22">
        <f t="shared" ca="1" si="6"/>
        <v>3.7175595967555082</v>
      </c>
      <c r="Q43" s="22">
        <f t="shared" ca="1" si="7"/>
        <v>1.9585235348081413</v>
      </c>
      <c r="R43" s="23">
        <f t="shared" ca="1" si="20"/>
        <v>370.4013099490424</v>
      </c>
      <c r="S43" s="22">
        <f t="shared" ca="1" si="21"/>
        <v>372.35983348385054</v>
      </c>
      <c r="T43" s="21"/>
      <c r="U43" s="22">
        <f t="shared" ca="1" si="8"/>
        <v>7.2780470882701547</v>
      </c>
      <c r="V43" s="22">
        <f t="shared" ca="1" si="9"/>
        <v>2.8580456579717382</v>
      </c>
      <c r="W43" s="23">
        <f t="shared" ca="1" si="22"/>
        <v>529.90529161737709</v>
      </c>
      <c r="X43" s="22">
        <f t="shared" ca="1" si="23"/>
        <v>532.76333727534882</v>
      </c>
      <c r="Z43" s="22">
        <f t="shared" ca="1" si="10"/>
        <v>3.923792848141384</v>
      </c>
      <c r="AA43" s="22">
        <f t="shared" ca="1" si="11"/>
        <v>4.9597926806424466</v>
      </c>
      <c r="AB43" s="23">
        <f t="shared" ca="1" si="24"/>
        <v>292.71259498213237</v>
      </c>
      <c r="AC43" s="22">
        <f t="shared" ca="1" si="25"/>
        <v>297.67238766277484</v>
      </c>
      <c r="AE43" s="22">
        <f t="shared" ca="1" si="12"/>
        <v>1.8517638264963696</v>
      </c>
      <c r="AF43" s="22">
        <f t="shared" ca="1" si="13"/>
        <v>3.3782190924159692</v>
      </c>
      <c r="AG43" s="23">
        <f t="shared" ca="1" si="26"/>
        <v>428.48826708395615</v>
      </c>
      <c r="AH43" s="22">
        <f t="shared" ca="1" si="27"/>
        <v>431.86648617637212</v>
      </c>
    </row>
    <row r="44" spans="1:34" x14ac:dyDescent="0.25">
      <c r="A44" s="22">
        <f t="shared" ca="1" si="0"/>
        <v>19.998431897712248</v>
      </c>
      <c r="B44" s="22">
        <f t="shared" ca="1" si="1"/>
        <v>6.2107282607291525</v>
      </c>
      <c r="C44" s="23">
        <f t="shared" ca="1" si="14"/>
        <v>422.2728963730944</v>
      </c>
      <c r="D44" s="22">
        <f t="shared" ca="1" si="15"/>
        <v>428.48362463382352</v>
      </c>
      <c r="E44" s="21"/>
      <c r="F44" s="22">
        <f t="shared" ca="1" si="2"/>
        <v>22.568723094248099</v>
      </c>
      <c r="G44" s="22">
        <f t="shared" ca="1" si="3"/>
        <v>7.0294003630903017</v>
      </c>
      <c r="H44" s="23">
        <f t="shared" ca="1" si="16"/>
        <v>529.67098135951665</v>
      </c>
      <c r="I44" s="22">
        <f t="shared" ca="1" si="17"/>
        <v>536.70038172260695</v>
      </c>
      <c r="J44" s="21"/>
      <c r="K44" s="22">
        <f t="shared" ca="1" si="4"/>
        <v>11.511335374046558</v>
      </c>
      <c r="L44" s="22">
        <f t="shared" ca="1" si="5"/>
        <v>3.0497740635785862</v>
      </c>
      <c r="M44" s="23">
        <f t="shared" ca="1" si="18"/>
        <v>423.68529680743819</v>
      </c>
      <c r="N44" s="22">
        <f t="shared" ca="1" si="19"/>
        <v>426.73507087101677</v>
      </c>
      <c r="O44" s="21"/>
      <c r="P44" s="22">
        <f t="shared" ca="1" si="6"/>
        <v>1.4687900661801763</v>
      </c>
      <c r="Q44" s="22">
        <f t="shared" ca="1" si="7"/>
        <v>6.0325219003520596</v>
      </c>
      <c r="R44" s="23">
        <f t="shared" ca="1" si="20"/>
        <v>373.82862355003073</v>
      </c>
      <c r="S44" s="22">
        <f t="shared" ca="1" si="21"/>
        <v>379.86114545038276</v>
      </c>
      <c r="T44" s="21"/>
      <c r="U44" s="22">
        <f t="shared" ca="1" si="8"/>
        <v>1.3727360960256738</v>
      </c>
      <c r="V44" s="22">
        <f t="shared" ca="1" si="9"/>
        <v>6.4941650066787817</v>
      </c>
      <c r="W44" s="23">
        <f t="shared" ca="1" si="22"/>
        <v>534.13607337137444</v>
      </c>
      <c r="X44" s="22">
        <f t="shared" ca="1" si="23"/>
        <v>540.63023837805326</v>
      </c>
      <c r="Z44" s="22">
        <f t="shared" ca="1" si="10"/>
        <v>8.6472467598153973</v>
      </c>
      <c r="AA44" s="22">
        <f t="shared" ca="1" si="11"/>
        <v>6.4716405140203586</v>
      </c>
      <c r="AB44" s="23">
        <f t="shared" ca="1" si="24"/>
        <v>306.31963442259024</v>
      </c>
      <c r="AC44" s="22">
        <f t="shared" ca="1" si="25"/>
        <v>312.79127493661059</v>
      </c>
      <c r="AE44" s="22">
        <f t="shared" ca="1" si="12"/>
        <v>0.85398536946281467</v>
      </c>
      <c r="AF44" s="22">
        <f t="shared" ca="1" si="13"/>
        <v>2.4882052330071565</v>
      </c>
      <c r="AG44" s="23">
        <f t="shared" ca="1" si="26"/>
        <v>432.72047154583493</v>
      </c>
      <c r="AH44" s="22">
        <f t="shared" ca="1" si="27"/>
        <v>435.20867677884206</v>
      </c>
    </row>
    <row r="45" spans="1:34" x14ac:dyDescent="0.25">
      <c r="A45" s="22">
        <f t="shared" ca="1" si="0"/>
        <v>1.8933719568903113</v>
      </c>
      <c r="B45" s="22">
        <f t="shared" ca="1" si="1"/>
        <v>7.1137614391366855</v>
      </c>
      <c r="C45" s="23">
        <f t="shared" ca="1" si="14"/>
        <v>430.37699659071382</v>
      </c>
      <c r="D45" s="22">
        <f t="shared" ca="1" si="15"/>
        <v>437.4907580298505</v>
      </c>
      <c r="E45" s="21"/>
      <c r="F45" s="22">
        <f t="shared" ca="1" si="2"/>
        <v>1.7669027492471006</v>
      </c>
      <c r="G45" s="22">
        <f t="shared" ca="1" si="3"/>
        <v>0.30182106479838605</v>
      </c>
      <c r="H45" s="23">
        <f t="shared" ca="1" si="16"/>
        <v>538.4672844718541</v>
      </c>
      <c r="I45" s="22">
        <f t="shared" ca="1" si="17"/>
        <v>538.76910553665243</v>
      </c>
      <c r="J45" s="21"/>
      <c r="K45" s="22">
        <f t="shared" ca="1" si="4"/>
        <v>13.332272597568565</v>
      </c>
      <c r="L45" s="22">
        <f t="shared" ca="1" si="5"/>
        <v>3.0351653016928992</v>
      </c>
      <c r="M45" s="23">
        <f t="shared" ca="1" si="18"/>
        <v>440.06734346858536</v>
      </c>
      <c r="N45" s="22">
        <f t="shared" ca="1" si="19"/>
        <v>443.10250877027829</v>
      </c>
      <c r="O45" s="21"/>
      <c r="P45" s="22">
        <f t="shared" ca="1" si="6"/>
        <v>8.5664498431048894</v>
      </c>
      <c r="Q45" s="22">
        <f t="shared" ca="1" si="7"/>
        <v>12.601274434776116</v>
      </c>
      <c r="R45" s="23">
        <f t="shared" ca="1" si="20"/>
        <v>388.42759529348763</v>
      </c>
      <c r="S45" s="22">
        <f t="shared" ca="1" si="21"/>
        <v>401.02886972826377</v>
      </c>
      <c r="T45" s="21"/>
      <c r="U45" s="22">
        <f t="shared" ca="1" si="8"/>
        <v>2.2472828903033895</v>
      </c>
      <c r="V45" s="22">
        <f t="shared" ca="1" si="9"/>
        <v>0.96346570262060738</v>
      </c>
      <c r="W45" s="23">
        <f t="shared" ca="1" si="22"/>
        <v>542.87752126835665</v>
      </c>
      <c r="X45" s="22">
        <f t="shared" ca="1" si="23"/>
        <v>543.84098697097727</v>
      </c>
      <c r="Z45" s="22">
        <f t="shared" ca="1" si="10"/>
        <v>3.8285022158677231</v>
      </c>
      <c r="AA45" s="22">
        <f t="shared" ca="1" si="11"/>
        <v>4.6312418268233504</v>
      </c>
      <c r="AB45" s="23">
        <f t="shared" ca="1" si="24"/>
        <v>316.61977715247832</v>
      </c>
      <c r="AC45" s="22">
        <f t="shared" ca="1" si="25"/>
        <v>321.25101897930165</v>
      </c>
      <c r="AE45" s="22">
        <f t="shared" ca="1" si="12"/>
        <v>6.7175940712527797</v>
      </c>
      <c r="AF45" s="22">
        <f t="shared" ca="1" si="13"/>
        <v>2.5497960454415747</v>
      </c>
      <c r="AG45" s="23">
        <f t="shared" ca="1" si="26"/>
        <v>441.92627085009485</v>
      </c>
      <c r="AH45" s="22">
        <f t="shared" ca="1" si="27"/>
        <v>444.47606689553641</v>
      </c>
    </row>
    <row r="46" spans="1:34" x14ac:dyDescent="0.25">
      <c r="A46" s="22">
        <f t="shared" ca="1" si="0"/>
        <v>2.5446473231462079</v>
      </c>
      <c r="B46" s="22">
        <f t="shared" ca="1" si="1"/>
        <v>6.6112521026545945</v>
      </c>
      <c r="C46" s="23">
        <f t="shared" ca="1" si="14"/>
        <v>440.03540535299669</v>
      </c>
      <c r="D46" s="22">
        <f t="shared" ca="1" si="15"/>
        <v>446.64665745565128</v>
      </c>
      <c r="E46" s="21"/>
      <c r="F46" s="22">
        <f t="shared" ca="1" si="2"/>
        <v>16.322427968812665</v>
      </c>
      <c r="G46" s="22">
        <f t="shared" ca="1" si="3"/>
        <v>0.28607286072930038</v>
      </c>
      <c r="H46" s="23">
        <f t="shared" ca="1" si="16"/>
        <v>555.09153350546512</v>
      </c>
      <c r="I46" s="22">
        <f t="shared" ca="1" si="17"/>
        <v>555.37760636619441</v>
      </c>
      <c r="J46" s="21"/>
      <c r="K46" s="22">
        <f t="shared" ca="1" si="4"/>
        <v>2.725216439639047</v>
      </c>
      <c r="L46" s="22">
        <f t="shared" ca="1" si="5"/>
        <v>5.4117892136162906</v>
      </c>
      <c r="M46" s="23">
        <f t="shared" ca="1" si="18"/>
        <v>445.82772520991733</v>
      </c>
      <c r="N46" s="22">
        <f t="shared" ca="1" si="19"/>
        <v>451.23951442353365</v>
      </c>
      <c r="O46" s="21"/>
      <c r="P46" s="22">
        <f t="shared" ca="1" si="6"/>
        <v>2.0521691951218917</v>
      </c>
      <c r="Q46" s="22">
        <f t="shared" ca="1" si="7"/>
        <v>3.5804267588131862</v>
      </c>
      <c r="R46" s="23">
        <f t="shared" ca="1" si="20"/>
        <v>403.08103892338568</v>
      </c>
      <c r="S46" s="22">
        <f t="shared" ca="1" si="21"/>
        <v>406.66146568219887</v>
      </c>
      <c r="T46" s="21"/>
      <c r="U46" s="22">
        <f t="shared" ca="1" si="8"/>
        <v>0.5457860412614074</v>
      </c>
      <c r="V46" s="22">
        <f t="shared" ca="1" si="9"/>
        <v>3.0540830034604092</v>
      </c>
      <c r="W46" s="23">
        <f t="shared" ca="1" si="22"/>
        <v>544.38677301223868</v>
      </c>
      <c r="X46" s="22">
        <f t="shared" ca="1" si="23"/>
        <v>547.44085601569907</v>
      </c>
      <c r="Z46" s="22">
        <f t="shared" ca="1" si="10"/>
        <v>4.1941271360678511</v>
      </c>
      <c r="AA46" s="22">
        <f t="shared" ca="1" si="11"/>
        <v>1.6209588074400372</v>
      </c>
      <c r="AB46" s="23">
        <f t="shared" ca="1" si="24"/>
        <v>325.44514611536948</v>
      </c>
      <c r="AC46" s="22">
        <f t="shared" ca="1" si="25"/>
        <v>327.06610492280953</v>
      </c>
      <c r="AE46" s="22">
        <f t="shared" ca="1" si="12"/>
        <v>0.71010915913471995</v>
      </c>
      <c r="AF46" s="22">
        <f t="shared" ca="1" si="13"/>
        <v>0.17180071034150532</v>
      </c>
      <c r="AG46" s="23">
        <f t="shared" ca="1" si="26"/>
        <v>445.18617605467114</v>
      </c>
      <c r="AH46" s="22">
        <f t="shared" ca="1" si="27"/>
        <v>445.35797676501267</v>
      </c>
    </row>
    <row r="47" spans="1:34" x14ac:dyDescent="0.25">
      <c r="A47" s="22">
        <f t="shared" ca="1" si="0"/>
        <v>20.175051932864552</v>
      </c>
      <c r="B47" s="22">
        <f t="shared" ca="1" si="1"/>
        <v>0.2336612893729649</v>
      </c>
      <c r="C47" s="23">
        <f t="shared" ca="1" si="14"/>
        <v>466.82170938851584</v>
      </c>
      <c r="D47" s="22">
        <f t="shared" ca="1" si="15"/>
        <v>467.05537067788879</v>
      </c>
      <c r="E47" s="21"/>
      <c r="F47" s="22">
        <f t="shared" ca="1" si="2"/>
        <v>13.545563348669692</v>
      </c>
      <c r="G47" s="22">
        <f t="shared" ca="1" si="3"/>
        <v>11.224824946408916</v>
      </c>
      <c r="H47" s="23">
        <f t="shared" ca="1" si="16"/>
        <v>568.92316971486412</v>
      </c>
      <c r="I47" s="22">
        <f t="shared" ca="1" si="17"/>
        <v>580.14799466127306</v>
      </c>
      <c r="J47" s="21"/>
      <c r="K47" s="22">
        <f t="shared" ca="1" si="4"/>
        <v>5.7645873521861501</v>
      </c>
      <c r="L47" s="22">
        <f t="shared" ca="1" si="5"/>
        <v>1.2290357589383718</v>
      </c>
      <c r="M47" s="23">
        <f t="shared" ca="1" si="18"/>
        <v>457.00410177571979</v>
      </c>
      <c r="N47" s="22">
        <f t="shared" ca="1" si="19"/>
        <v>458.23313753465817</v>
      </c>
      <c r="O47" s="21"/>
      <c r="P47" s="22">
        <f t="shared" ca="1" si="6"/>
        <v>1.4278223093349025</v>
      </c>
      <c r="Q47" s="22">
        <f t="shared" ca="1" si="7"/>
        <v>6.156631907228955</v>
      </c>
      <c r="R47" s="23">
        <f t="shared" ca="1" si="20"/>
        <v>408.08928799153375</v>
      </c>
      <c r="S47" s="22">
        <f t="shared" ca="1" si="21"/>
        <v>414.24591989876268</v>
      </c>
      <c r="T47" s="21"/>
      <c r="U47" s="22">
        <f t="shared" ca="1" si="8"/>
        <v>7.8534564600763348</v>
      </c>
      <c r="V47" s="22">
        <f t="shared" ca="1" si="9"/>
        <v>4.7253193914435014</v>
      </c>
      <c r="W47" s="23">
        <f t="shared" ca="1" si="22"/>
        <v>555.29431247577543</v>
      </c>
      <c r="X47" s="22">
        <f t="shared" ca="1" si="23"/>
        <v>560.01963186721889</v>
      </c>
      <c r="Z47" s="22">
        <f t="shared" ca="1" si="10"/>
        <v>2.5207648235628302</v>
      </c>
      <c r="AA47" s="22">
        <f t="shared" ca="1" si="11"/>
        <v>22.698128373891027</v>
      </c>
      <c r="AB47" s="23">
        <f t="shared" ca="1" si="24"/>
        <v>329.58686974637237</v>
      </c>
      <c r="AC47" s="22">
        <f t="shared" ca="1" si="25"/>
        <v>352.28499812026342</v>
      </c>
      <c r="AE47" s="22">
        <f t="shared" ca="1" si="12"/>
        <v>13.938626923822941</v>
      </c>
      <c r="AF47" s="22">
        <f t="shared" ca="1" si="13"/>
        <v>13.388869466529821</v>
      </c>
      <c r="AG47" s="23">
        <f t="shared" ca="1" si="26"/>
        <v>459.2966036888356</v>
      </c>
      <c r="AH47" s="22">
        <f t="shared" ca="1" si="27"/>
        <v>472.6854731553654</v>
      </c>
    </row>
    <row r="48" spans="1:34" x14ac:dyDescent="0.25">
      <c r="A48" s="22">
        <f t="shared" ca="1" si="0"/>
        <v>9.6131222073806519</v>
      </c>
      <c r="B48" s="22">
        <f t="shared" ca="1" si="1"/>
        <v>1.2708301677384573</v>
      </c>
      <c r="C48" s="23">
        <f t="shared" ca="1" si="14"/>
        <v>476.66849288526942</v>
      </c>
      <c r="D48" s="22">
        <f t="shared" ca="1" si="15"/>
        <v>477.93932305300785</v>
      </c>
      <c r="E48" s="21"/>
      <c r="F48" s="22">
        <f t="shared" ca="1" si="2"/>
        <v>1.747348492573096</v>
      </c>
      <c r="G48" s="22">
        <f t="shared" ca="1" si="3"/>
        <v>1.6496519748621612</v>
      </c>
      <c r="H48" s="23">
        <f t="shared" ca="1" si="16"/>
        <v>581.89534315384617</v>
      </c>
      <c r="I48" s="22">
        <f t="shared" ca="1" si="17"/>
        <v>583.54499512870836</v>
      </c>
      <c r="J48" s="21"/>
      <c r="K48" s="22">
        <f t="shared" ca="1" si="4"/>
        <v>0.35149337263452629</v>
      </c>
      <c r="L48" s="22">
        <f t="shared" ca="1" si="5"/>
        <v>3.189186953995117</v>
      </c>
      <c r="M48" s="23">
        <f t="shared" ca="1" si="18"/>
        <v>458.58463090729271</v>
      </c>
      <c r="N48" s="22">
        <f t="shared" ca="1" si="19"/>
        <v>461.7738178612878</v>
      </c>
      <c r="O48" s="21"/>
      <c r="P48" s="22">
        <f t="shared" ca="1" si="6"/>
        <v>14.442588674989429</v>
      </c>
      <c r="Q48" s="22">
        <f t="shared" ca="1" si="7"/>
        <v>4.2710591266710747</v>
      </c>
      <c r="R48" s="23">
        <f t="shared" ca="1" si="20"/>
        <v>428.68850857375213</v>
      </c>
      <c r="S48" s="22">
        <f t="shared" ca="1" si="21"/>
        <v>432.95956770042318</v>
      </c>
      <c r="T48" s="21"/>
      <c r="U48" s="22">
        <f t="shared" ca="1" si="8"/>
        <v>16.419381303499321</v>
      </c>
      <c r="V48" s="22">
        <f t="shared" ca="1" si="9"/>
        <v>7.8492489364387699E-2</v>
      </c>
      <c r="W48" s="23">
        <f t="shared" ca="1" si="22"/>
        <v>576.43901317071823</v>
      </c>
      <c r="X48" s="22">
        <f t="shared" ca="1" si="23"/>
        <v>576.51750566008263</v>
      </c>
      <c r="Z48" s="22">
        <f t="shared" ca="1" si="10"/>
        <v>9.1874236040227313</v>
      </c>
      <c r="AA48" s="22">
        <f t="shared" ca="1" si="11"/>
        <v>0.39255271535928032</v>
      </c>
      <c r="AB48" s="23">
        <f t="shared" ca="1" si="24"/>
        <v>361.47242172428616</v>
      </c>
      <c r="AC48" s="22">
        <f t="shared" ca="1" si="25"/>
        <v>361.86497443964544</v>
      </c>
      <c r="AE48" s="22">
        <f t="shared" ca="1" si="12"/>
        <v>16.115510544315374</v>
      </c>
      <c r="AF48" s="22">
        <f t="shared" ca="1" si="13"/>
        <v>8.6003899941463544</v>
      </c>
      <c r="AG48" s="23">
        <f t="shared" ca="1" si="26"/>
        <v>488.80098369968078</v>
      </c>
      <c r="AH48" s="22">
        <f t="shared" ca="1" si="27"/>
        <v>497.40137369382717</v>
      </c>
    </row>
    <row r="49" spans="1:34" x14ac:dyDescent="0.25">
      <c r="A49" s="22">
        <f t="shared" ca="1" si="0"/>
        <v>3.5573040766152884E-2</v>
      </c>
      <c r="B49" s="22">
        <f t="shared" ca="1" si="1"/>
        <v>1.1562581267383343</v>
      </c>
      <c r="C49" s="23">
        <f t="shared" ca="1" si="14"/>
        <v>477.97489609377402</v>
      </c>
      <c r="D49" s="22">
        <f t="shared" ca="1" si="15"/>
        <v>479.13115422051237</v>
      </c>
      <c r="E49" s="21"/>
      <c r="F49" s="22">
        <f t="shared" ca="1" si="2"/>
        <v>0.1668679264893434</v>
      </c>
      <c r="G49" s="22">
        <f t="shared" ca="1" si="3"/>
        <v>3.4085600334110815</v>
      </c>
      <c r="H49" s="23">
        <f t="shared" ca="1" si="16"/>
        <v>583.71186305519768</v>
      </c>
      <c r="I49" s="22">
        <f t="shared" ca="1" si="17"/>
        <v>587.12042308860873</v>
      </c>
      <c r="J49" s="21"/>
      <c r="K49" s="22">
        <f t="shared" ca="1" si="4"/>
        <v>9.1112406997405024</v>
      </c>
      <c r="L49" s="22">
        <f t="shared" ca="1" si="5"/>
        <v>0.86184552418222693</v>
      </c>
      <c r="M49" s="23">
        <f t="shared" ca="1" si="18"/>
        <v>470.8850585610283</v>
      </c>
      <c r="N49" s="22">
        <f t="shared" ca="1" si="19"/>
        <v>471.74690408521053</v>
      </c>
      <c r="O49" s="21"/>
      <c r="P49" s="22">
        <f t="shared" ca="1" si="6"/>
        <v>4.0985645477301462</v>
      </c>
      <c r="Q49" s="22">
        <f t="shared" ca="1" si="7"/>
        <v>15.404893224151945</v>
      </c>
      <c r="R49" s="23">
        <f t="shared" ca="1" si="20"/>
        <v>437.0581322481533</v>
      </c>
      <c r="S49" s="22">
        <f t="shared" ca="1" si="21"/>
        <v>452.46302547230522</v>
      </c>
      <c r="T49" s="21"/>
      <c r="U49" s="22">
        <f t="shared" ca="1" si="8"/>
        <v>8.7346380800628864</v>
      </c>
      <c r="V49" s="22">
        <f t="shared" ca="1" si="9"/>
        <v>7.7355916564792766</v>
      </c>
      <c r="W49" s="23">
        <f t="shared" ca="1" si="22"/>
        <v>585.25214374014547</v>
      </c>
      <c r="X49" s="22">
        <f t="shared" ca="1" si="23"/>
        <v>592.98773539662477</v>
      </c>
      <c r="Z49" s="22">
        <f t="shared" ca="1" si="10"/>
        <v>1.2370436681997663</v>
      </c>
      <c r="AA49" s="22">
        <f t="shared" ca="1" si="11"/>
        <v>9.0638895849108501</v>
      </c>
      <c r="AB49" s="23">
        <f t="shared" ca="1" si="24"/>
        <v>363.1020181078452</v>
      </c>
      <c r="AC49" s="22">
        <f t="shared" ca="1" si="25"/>
        <v>372.16590769275604</v>
      </c>
      <c r="AE49" s="22">
        <f t="shared" ca="1" si="12"/>
        <v>16.354524924537696</v>
      </c>
      <c r="AF49" s="22">
        <f t="shared" ca="1" si="13"/>
        <v>9.9327084983782132</v>
      </c>
      <c r="AG49" s="23">
        <f t="shared" ca="1" si="26"/>
        <v>513.75589861836488</v>
      </c>
      <c r="AH49" s="22">
        <f t="shared" ca="1" si="27"/>
        <v>523.68860711674313</v>
      </c>
    </row>
    <row r="50" spans="1:34" x14ac:dyDescent="0.25">
      <c r="A50" s="22">
        <f t="shared" ca="1" si="0"/>
        <v>2.1823658125814478</v>
      </c>
      <c r="B50" s="22">
        <f t="shared" ca="1" si="1"/>
        <v>6.9407889798743021</v>
      </c>
      <c r="C50" s="23">
        <f t="shared" ca="1" si="14"/>
        <v>481.31352003309382</v>
      </c>
      <c r="D50" s="22">
        <f t="shared" ca="1" si="15"/>
        <v>488.25430901296812</v>
      </c>
      <c r="E50" s="21"/>
      <c r="F50" s="22">
        <f t="shared" ca="1" si="2"/>
        <v>8.2271622046996153</v>
      </c>
      <c r="G50" s="22">
        <f t="shared" ca="1" si="3"/>
        <v>27.446448727576527</v>
      </c>
      <c r="H50" s="23">
        <f t="shared" ca="1" si="16"/>
        <v>595.34758529330838</v>
      </c>
      <c r="I50" s="22">
        <f t="shared" ca="1" si="17"/>
        <v>622.79403402088496</v>
      </c>
      <c r="J50" s="21"/>
      <c r="K50" s="22">
        <f t="shared" ca="1" si="4"/>
        <v>4.7811067174066242</v>
      </c>
      <c r="L50" s="22">
        <f t="shared" ca="1" si="5"/>
        <v>8.5685921180236608</v>
      </c>
      <c r="M50" s="23">
        <f t="shared" ca="1" si="18"/>
        <v>476.52801080261713</v>
      </c>
      <c r="N50" s="22">
        <f t="shared" ca="1" si="19"/>
        <v>485.09660292064081</v>
      </c>
      <c r="O50" s="21"/>
      <c r="P50" s="22">
        <f t="shared" ca="1" si="6"/>
        <v>13.728715048907523</v>
      </c>
      <c r="Q50" s="22">
        <f t="shared" ca="1" si="7"/>
        <v>6.9686071423830542</v>
      </c>
      <c r="R50" s="23">
        <f t="shared" ca="1" si="20"/>
        <v>466.19174052121275</v>
      </c>
      <c r="S50" s="22">
        <f t="shared" ca="1" si="21"/>
        <v>473.16034766359581</v>
      </c>
      <c r="T50" s="21"/>
      <c r="U50" s="22">
        <f t="shared" ca="1" si="8"/>
        <v>6.7926336425748692</v>
      </c>
      <c r="V50" s="22">
        <f t="shared" ca="1" si="9"/>
        <v>6.9171239307527169E-3</v>
      </c>
      <c r="W50" s="23">
        <f t="shared" ca="1" si="22"/>
        <v>599.78036903919963</v>
      </c>
      <c r="X50" s="22">
        <f t="shared" ca="1" si="23"/>
        <v>599.78728616313037</v>
      </c>
      <c r="Z50" s="22">
        <f t="shared" ca="1" si="10"/>
        <v>9.6463190294860848</v>
      </c>
      <c r="AA50" s="22">
        <f t="shared" ca="1" si="11"/>
        <v>3.1141243525954736</v>
      </c>
      <c r="AB50" s="23">
        <f t="shared" ca="1" si="24"/>
        <v>381.81222672224214</v>
      </c>
      <c r="AC50" s="22">
        <f t="shared" ca="1" si="25"/>
        <v>384.92635107483761</v>
      </c>
      <c r="AE50" s="22">
        <f t="shared" ca="1" si="12"/>
        <v>2.4409677854253142</v>
      </c>
      <c r="AF50" s="22">
        <f t="shared" ca="1" si="13"/>
        <v>15.735552864809874</v>
      </c>
      <c r="AG50" s="23">
        <f t="shared" ca="1" si="26"/>
        <v>526.12957490216843</v>
      </c>
      <c r="AH50" s="22">
        <f t="shared" ca="1" si="27"/>
        <v>541.86512776697828</v>
      </c>
    </row>
    <row r="51" spans="1:34" x14ac:dyDescent="0.25">
      <c r="A51" s="22">
        <f t="shared" ca="1" si="0"/>
        <v>0.96090743300555637</v>
      </c>
      <c r="B51" s="22">
        <f t="shared" ca="1" si="1"/>
        <v>3.065725669011353</v>
      </c>
      <c r="C51" s="23">
        <f t="shared" ca="1" si="14"/>
        <v>489.21521644597368</v>
      </c>
      <c r="D51" s="22">
        <f t="shared" ca="1" si="15"/>
        <v>492.28094211498501</v>
      </c>
      <c r="E51" s="21"/>
      <c r="F51" s="22">
        <f t="shared" ca="1" si="2"/>
        <v>6.9983641725915211</v>
      </c>
      <c r="G51" s="22">
        <f t="shared" ca="1" si="3"/>
        <v>8.3517195517246687</v>
      </c>
      <c r="H51" s="23">
        <f t="shared" ca="1" si="16"/>
        <v>629.79239819347652</v>
      </c>
      <c r="I51" s="22">
        <f t="shared" ca="1" si="17"/>
        <v>638.14411774520113</v>
      </c>
      <c r="J51" s="21"/>
      <c r="K51" s="22">
        <f t="shared" ca="1" si="4"/>
        <v>9.0804947596895715</v>
      </c>
      <c r="L51" s="22">
        <f t="shared" ca="1" si="5"/>
        <v>2.7024272519186843</v>
      </c>
      <c r="M51" s="23">
        <f t="shared" ca="1" si="18"/>
        <v>494.17709768033035</v>
      </c>
      <c r="N51" s="22">
        <f t="shared" ca="1" si="19"/>
        <v>496.87952493224901</v>
      </c>
      <c r="O51" s="21"/>
      <c r="P51" s="22">
        <f t="shared" ca="1" si="6"/>
        <v>4.2710550112499517</v>
      </c>
      <c r="Q51" s="22">
        <f t="shared" ca="1" si="7"/>
        <v>3.2923225903412217</v>
      </c>
      <c r="R51" s="23">
        <f t="shared" ca="1" si="20"/>
        <v>477.43140267484574</v>
      </c>
      <c r="S51" s="22">
        <f t="shared" ca="1" si="21"/>
        <v>480.72372526518694</v>
      </c>
      <c r="T51" s="21"/>
      <c r="U51" s="22">
        <f t="shared" ca="1" si="8"/>
        <v>18.063884184723022</v>
      </c>
      <c r="V51" s="22">
        <f t="shared" ca="1" si="9"/>
        <v>6.2035980761529581</v>
      </c>
      <c r="W51" s="23">
        <f t="shared" ca="1" si="22"/>
        <v>617.85117034785344</v>
      </c>
      <c r="X51" s="22">
        <f t="shared" ca="1" si="23"/>
        <v>624.0547684240064</v>
      </c>
      <c r="Z51" s="22">
        <f t="shared" ca="1" si="10"/>
        <v>7.7671357015069056</v>
      </c>
      <c r="AA51" s="22">
        <f t="shared" ca="1" si="11"/>
        <v>2.8752989620058793</v>
      </c>
      <c r="AB51" s="23">
        <f t="shared" ca="1" si="24"/>
        <v>392.69348677634451</v>
      </c>
      <c r="AC51" s="22">
        <f t="shared" ca="1" si="25"/>
        <v>395.56878573835041</v>
      </c>
      <c r="AE51" s="22">
        <f t="shared" ca="1" si="12"/>
        <v>4.1319956461844338</v>
      </c>
      <c r="AF51" s="22">
        <f t="shared" ca="1" si="13"/>
        <v>24.262323250645597</v>
      </c>
      <c r="AG51" s="23">
        <f t="shared" ca="1" si="26"/>
        <v>545.99712341316274</v>
      </c>
      <c r="AH51" s="22">
        <f t="shared" ca="1" si="27"/>
        <v>570.25944666380838</v>
      </c>
    </row>
    <row r="52" spans="1:34" x14ac:dyDescent="0.25">
      <c r="A52" s="22">
        <f t="shared" ca="1" si="0"/>
        <v>0.99487406224505015</v>
      </c>
      <c r="B52" s="22">
        <f t="shared" ca="1" si="1"/>
        <v>6.9082324590804269</v>
      </c>
      <c r="C52" s="23">
        <f t="shared" ca="1" si="14"/>
        <v>493.27581617723007</v>
      </c>
      <c r="D52" s="22">
        <f t="shared" ca="1" si="15"/>
        <v>500.18404863631048</v>
      </c>
      <c r="E52" s="21"/>
      <c r="F52" s="22">
        <f t="shared" ca="1" si="2"/>
        <v>24.863656404315329</v>
      </c>
      <c r="G52" s="22">
        <f t="shared" ca="1" si="3"/>
        <v>15.566170216376817</v>
      </c>
      <c r="H52" s="23">
        <f t="shared" ca="1" si="16"/>
        <v>663.00777414951642</v>
      </c>
      <c r="I52" s="22">
        <f t="shared" ca="1" si="17"/>
        <v>678.57394436589323</v>
      </c>
      <c r="J52" s="21"/>
      <c r="K52" s="22">
        <f t="shared" ca="1" si="4"/>
        <v>21.538803897496706</v>
      </c>
      <c r="L52" s="22">
        <f t="shared" ca="1" si="5"/>
        <v>3.2552991235447997</v>
      </c>
      <c r="M52" s="23">
        <f t="shared" ca="1" si="18"/>
        <v>518.41832882974575</v>
      </c>
      <c r="N52" s="22">
        <f t="shared" ca="1" si="19"/>
        <v>521.67362795329052</v>
      </c>
      <c r="O52" s="21"/>
      <c r="P52" s="22">
        <f t="shared" ca="1" si="6"/>
        <v>2.6567137714722189</v>
      </c>
      <c r="Q52" s="22">
        <f t="shared" ca="1" si="7"/>
        <v>9.640057193386145</v>
      </c>
      <c r="R52" s="23">
        <f t="shared" ca="1" si="20"/>
        <v>483.38043903665914</v>
      </c>
      <c r="S52" s="22">
        <f t="shared" ca="1" si="21"/>
        <v>493.0204962300453</v>
      </c>
      <c r="T52" s="21"/>
      <c r="U52" s="22">
        <f t="shared" ca="1" si="8"/>
        <v>34.365827319717376</v>
      </c>
      <c r="V52" s="22">
        <f t="shared" ca="1" si="9"/>
        <v>2.229961745924173</v>
      </c>
      <c r="W52" s="23">
        <f t="shared" ca="1" si="22"/>
        <v>658.42059574372377</v>
      </c>
      <c r="X52" s="22">
        <f t="shared" ca="1" si="23"/>
        <v>660.65055748964789</v>
      </c>
      <c r="Z52" s="22">
        <f t="shared" ca="1" si="10"/>
        <v>5.0050791341487937</v>
      </c>
      <c r="AA52" s="22">
        <f t="shared" ca="1" si="11"/>
        <v>3.036916760187788</v>
      </c>
      <c r="AB52" s="23">
        <f t="shared" ca="1" si="24"/>
        <v>400.5738648724992</v>
      </c>
      <c r="AC52" s="22">
        <f t="shared" ca="1" si="25"/>
        <v>403.61078163268701</v>
      </c>
      <c r="AE52" s="22">
        <f t="shared" ca="1" si="12"/>
        <v>20.199745934318447</v>
      </c>
      <c r="AF52" s="22">
        <f t="shared" ca="1" si="13"/>
        <v>6.0515668861891401</v>
      </c>
      <c r="AG52" s="23">
        <f t="shared" ca="1" si="26"/>
        <v>590.45919259812683</v>
      </c>
      <c r="AH52" s="22">
        <f t="shared" ca="1" si="27"/>
        <v>596.51075948431594</v>
      </c>
    </row>
    <row r="53" spans="1:34" x14ac:dyDescent="0.25">
      <c r="A53" s="22">
        <f t="shared" ca="1" si="0"/>
        <v>0.93512200739092144</v>
      </c>
      <c r="B53" s="22">
        <f t="shared" ca="1" si="1"/>
        <v>8.574852105442714</v>
      </c>
      <c r="C53" s="23">
        <f t="shared" ca="1" si="14"/>
        <v>501.11917064370141</v>
      </c>
      <c r="D53" s="22">
        <f t="shared" ca="1" si="15"/>
        <v>509.6940227491441</v>
      </c>
      <c r="E53" s="21"/>
      <c r="F53" s="22">
        <f t="shared" ca="1" si="2"/>
        <v>4.047476097129354</v>
      </c>
      <c r="G53" s="22">
        <f t="shared" ca="1" si="3"/>
        <v>5.8290435007293322</v>
      </c>
      <c r="H53" s="23">
        <f t="shared" ca="1" si="16"/>
        <v>682.62142046302256</v>
      </c>
      <c r="I53" s="22">
        <f t="shared" ca="1" si="17"/>
        <v>688.45046396375187</v>
      </c>
      <c r="J53" s="21"/>
      <c r="K53" s="22">
        <f t="shared" ca="1" si="4"/>
        <v>8.1028307976472203</v>
      </c>
      <c r="L53" s="22">
        <f t="shared" ca="1" si="5"/>
        <v>3.8412599867699369</v>
      </c>
      <c r="M53" s="23">
        <f t="shared" ca="1" si="18"/>
        <v>529.77645875093776</v>
      </c>
      <c r="N53" s="22">
        <f t="shared" ca="1" si="19"/>
        <v>533.61771873770772</v>
      </c>
      <c r="O53" s="21"/>
      <c r="P53" s="22">
        <f t="shared" ca="1" si="6"/>
        <v>4.2337598185042671</v>
      </c>
      <c r="Q53" s="22">
        <f t="shared" ca="1" si="7"/>
        <v>4.0868037710928631</v>
      </c>
      <c r="R53" s="23">
        <f t="shared" ca="1" si="20"/>
        <v>497.25425604854956</v>
      </c>
      <c r="S53" s="22">
        <f t="shared" ca="1" si="21"/>
        <v>501.34105981964245</v>
      </c>
      <c r="T53" s="21"/>
      <c r="U53" s="22">
        <f t="shared" ca="1" si="8"/>
        <v>1.2908061278693292</v>
      </c>
      <c r="V53" s="22">
        <f t="shared" ca="1" si="9"/>
        <v>5.8718530979048031</v>
      </c>
      <c r="W53" s="23">
        <f t="shared" ca="1" si="22"/>
        <v>661.94136361751725</v>
      </c>
      <c r="X53" s="22">
        <f t="shared" ca="1" si="23"/>
        <v>667.81321671542207</v>
      </c>
      <c r="Z53" s="22">
        <f t="shared" ca="1" si="10"/>
        <v>2.1665746765440277</v>
      </c>
      <c r="AA53" s="22">
        <f t="shared" ca="1" si="11"/>
        <v>3.9162317122259491</v>
      </c>
      <c r="AB53" s="23">
        <f t="shared" ca="1" si="24"/>
        <v>405.77735630923104</v>
      </c>
      <c r="AC53" s="22">
        <f t="shared" ca="1" si="25"/>
        <v>409.693588021457</v>
      </c>
      <c r="AE53" s="22">
        <f t="shared" ca="1" si="12"/>
        <v>37.945338760850078</v>
      </c>
      <c r="AF53" s="22">
        <f t="shared" ca="1" si="13"/>
        <v>0.12781667712873931</v>
      </c>
      <c r="AG53" s="23">
        <f t="shared" ca="1" si="26"/>
        <v>634.456098245166</v>
      </c>
      <c r="AH53" s="22">
        <f t="shared" ca="1" si="27"/>
        <v>634.58391492229475</v>
      </c>
    </row>
    <row r="54" spans="1:34" x14ac:dyDescent="0.25">
      <c r="A54" s="22">
        <f t="shared" ca="1" si="0"/>
        <v>4.3259404535456767</v>
      </c>
      <c r="B54" s="22">
        <f t="shared" ca="1" si="1"/>
        <v>0.65103006117846363</v>
      </c>
      <c r="C54" s="23">
        <f t="shared" ca="1" si="14"/>
        <v>514.01996320268972</v>
      </c>
      <c r="D54" s="22">
        <f t="shared" ca="1" si="15"/>
        <v>514.67099326386824</v>
      </c>
      <c r="E54" s="21"/>
      <c r="F54" s="22">
        <f t="shared" ca="1" si="2"/>
        <v>1.5271583514668372</v>
      </c>
      <c r="G54" s="22">
        <f t="shared" ca="1" si="3"/>
        <v>20.500720214593738</v>
      </c>
      <c r="H54" s="23">
        <f t="shared" ca="1" si="16"/>
        <v>689.9776223152187</v>
      </c>
      <c r="I54" s="22">
        <f t="shared" ca="1" si="17"/>
        <v>710.47834252981238</v>
      </c>
      <c r="J54" s="21"/>
      <c r="K54" s="22">
        <f t="shared" ca="1" si="4"/>
        <v>20.586158794010576</v>
      </c>
      <c r="L54" s="22">
        <f t="shared" ca="1" si="5"/>
        <v>10.156837766401598</v>
      </c>
      <c r="M54" s="23">
        <f t="shared" ca="1" si="18"/>
        <v>554.20387753171826</v>
      </c>
      <c r="N54" s="22">
        <f t="shared" ca="1" si="19"/>
        <v>564.36071529811989</v>
      </c>
      <c r="O54" s="21"/>
      <c r="P54" s="22">
        <f t="shared" ca="1" si="6"/>
        <v>3.8749526990492011</v>
      </c>
      <c r="Q54" s="22">
        <f t="shared" ca="1" si="7"/>
        <v>11.56105580393038</v>
      </c>
      <c r="R54" s="23">
        <f t="shared" ca="1" si="20"/>
        <v>505.21601251869163</v>
      </c>
      <c r="S54" s="22">
        <f t="shared" ca="1" si="21"/>
        <v>516.77706832262197</v>
      </c>
      <c r="T54" s="21"/>
      <c r="U54" s="22">
        <f t="shared" ca="1" si="8"/>
        <v>11.710200579893423</v>
      </c>
      <c r="V54" s="22">
        <f t="shared" ca="1" si="9"/>
        <v>0.48261677076081755</v>
      </c>
      <c r="W54" s="23">
        <f t="shared" ca="1" si="22"/>
        <v>679.52341729531554</v>
      </c>
      <c r="X54" s="22">
        <f t="shared" ca="1" si="23"/>
        <v>680.00603406607638</v>
      </c>
      <c r="Z54" s="22">
        <f t="shared" ca="1" si="10"/>
        <v>15.737996232464296</v>
      </c>
      <c r="AA54" s="22">
        <f t="shared" ca="1" si="11"/>
        <v>2.4051926540324677</v>
      </c>
      <c r="AB54" s="23">
        <f t="shared" ca="1" si="24"/>
        <v>425.4315842539213</v>
      </c>
      <c r="AC54" s="22">
        <f t="shared" ca="1" si="25"/>
        <v>427.83677690795378</v>
      </c>
      <c r="AE54" s="22">
        <f t="shared" ca="1" si="12"/>
        <v>15.785933794628006</v>
      </c>
      <c r="AF54" s="22">
        <f t="shared" ca="1" si="13"/>
        <v>2.5436384400712377</v>
      </c>
      <c r="AG54" s="23">
        <f t="shared" ca="1" si="26"/>
        <v>650.36984871692277</v>
      </c>
      <c r="AH54" s="22">
        <f t="shared" ca="1" si="27"/>
        <v>652.91348715699405</v>
      </c>
    </row>
    <row r="55" spans="1:34" x14ac:dyDescent="0.25">
      <c r="A55" s="22">
        <f t="shared" ca="1" si="0"/>
        <v>10.00530950215491</v>
      </c>
      <c r="B55" s="22">
        <f t="shared" ca="1" si="1"/>
        <v>4.3184352095580154</v>
      </c>
      <c r="C55" s="23">
        <f t="shared" ca="1" si="14"/>
        <v>524.67630276602313</v>
      </c>
      <c r="D55" s="22">
        <f t="shared" ca="1" si="15"/>
        <v>528.99473797558119</v>
      </c>
      <c r="E55" s="21"/>
      <c r="F55" s="22">
        <f t="shared" ca="1" si="2"/>
        <v>36.148302781616998</v>
      </c>
      <c r="G55" s="22">
        <f t="shared" ca="1" si="3"/>
        <v>2.2837793384168092</v>
      </c>
      <c r="H55" s="23">
        <f t="shared" ca="1" si="16"/>
        <v>746.62664531142934</v>
      </c>
      <c r="I55" s="22">
        <f t="shared" ca="1" si="17"/>
        <v>748.91042464984616</v>
      </c>
      <c r="J55" s="21"/>
      <c r="K55" s="22">
        <f t="shared" ca="1" si="4"/>
        <v>26.422269623523643</v>
      </c>
      <c r="L55" s="22">
        <f t="shared" ca="1" si="5"/>
        <v>1.7275903869797009</v>
      </c>
      <c r="M55" s="23">
        <f t="shared" ca="1" si="18"/>
        <v>590.78298492164356</v>
      </c>
      <c r="N55" s="22">
        <f t="shared" ca="1" si="19"/>
        <v>592.51057530862329</v>
      </c>
      <c r="O55" s="21"/>
      <c r="P55" s="22">
        <f t="shared" ca="1" si="6"/>
        <v>7.3152862214068026</v>
      </c>
      <c r="Q55" s="22">
        <f t="shared" ca="1" si="7"/>
        <v>8.7585694379961829</v>
      </c>
      <c r="R55" s="23">
        <f t="shared" ca="1" si="20"/>
        <v>524.09235454402881</v>
      </c>
      <c r="S55" s="22">
        <f t="shared" ca="1" si="21"/>
        <v>532.85092398202494</v>
      </c>
      <c r="T55" s="21"/>
      <c r="U55" s="22">
        <f t="shared" ca="1" si="8"/>
        <v>12.597570004024282</v>
      </c>
      <c r="V55" s="22">
        <f t="shared" ca="1" si="9"/>
        <v>3.577300397479279</v>
      </c>
      <c r="W55" s="23">
        <f t="shared" ca="1" si="22"/>
        <v>692.60360407010069</v>
      </c>
      <c r="X55" s="22">
        <f t="shared" ca="1" si="23"/>
        <v>696.18090446757992</v>
      </c>
      <c r="Z55" s="22">
        <f t="shared" ca="1" si="10"/>
        <v>11.970462913453886</v>
      </c>
      <c r="AA55" s="22">
        <f t="shared" ca="1" si="11"/>
        <v>3.4789163622402057</v>
      </c>
      <c r="AB55" s="23">
        <f t="shared" ca="1" si="24"/>
        <v>439.80723982140768</v>
      </c>
      <c r="AC55" s="22">
        <f t="shared" ca="1" si="25"/>
        <v>443.2861561836479</v>
      </c>
      <c r="AE55" s="22">
        <f t="shared" ca="1" si="12"/>
        <v>15.524711226157528</v>
      </c>
      <c r="AF55" s="22">
        <f t="shared" ca="1" si="13"/>
        <v>0.58763611822839856</v>
      </c>
      <c r="AG55" s="23">
        <f t="shared" ca="1" si="26"/>
        <v>668.43819838315153</v>
      </c>
      <c r="AH55" s="22">
        <f t="shared" ca="1" si="27"/>
        <v>669.0258345013799</v>
      </c>
    </row>
    <row r="56" spans="1:34" x14ac:dyDescent="0.25">
      <c r="A56" s="22">
        <f t="shared" ca="1" si="0"/>
        <v>4.3278934375075302</v>
      </c>
      <c r="B56" s="22">
        <f t="shared" ca="1" si="1"/>
        <v>4.0294993574095397</v>
      </c>
      <c r="C56" s="23">
        <f t="shared" ca="1" si="14"/>
        <v>533.32263141308874</v>
      </c>
      <c r="D56" s="22">
        <f t="shared" ca="1" si="15"/>
        <v>537.35213077049832</v>
      </c>
      <c r="E56" s="21"/>
      <c r="F56" s="22">
        <f t="shared" ca="1" si="2"/>
        <v>18.937022120060437</v>
      </c>
      <c r="G56" s="22">
        <f t="shared" ca="1" si="3"/>
        <v>4.0169871826049928</v>
      </c>
      <c r="H56" s="23">
        <f t="shared" ca="1" si="16"/>
        <v>767.84744676990658</v>
      </c>
      <c r="I56" s="22">
        <f t="shared" ca="1" si="17"/>
        <v>771.8644339525116</v>
      </c>
      <c r="J56" s="21"/>
      <c r="K56" s="22">
        <f t="shared" ca="1" si="4"/>
        <v>9.9824685385655165</v>
      </c>
      <c r="L56" s="22">
        <f t="shared" ca="1" si="5"/>
        <v>0.67276295029747069</v>
      </c>
      <c r="M56" s="23">
        <f t="shared" ca="1" si="18"/>
        <v>602.4930438471888</v>
      </c>
      <c r="N56" s="22">
        <f t="shared" ca="1" si="19"/>
        <v>603.16580679748631</v>
      </c>
      <c r="O56" s="21"/>
      <c r="P56" s="22">
        <f t="shared" ca="1" si="6"/>
        <v>1.525068063212925</v>
      </c>
      <c r="Q56" s="22">
        <f t="shared" ca="1" si="7"/>
        <v>12.661614826589442</v>
      </c>
      <c r="R56" s="23">
        <f t="shared" ca="1" si="20"/>
        <v>534.37599204523781</v>
      </c>
      <c r="S56" s="22">
        <f t="shared" ca="1" si="21"/>
        <v>547.03760687182728</v>
      </c>
      <c r="T56" s="21"/>
      <c r="U56" s="22">
        <f t="shared" ca="1" si="8"/>
        <v>13.809611864976645</v>
      </c>
      <c r="V56" s="22">
        <f t="shared" ca="1" si="9"/>
        <v>15.470609713309956</v>
      </c>
      <c r="W56" s="23">
        <f t="shared" ca="1" si="22"/>
        <v>709.99051633255658</v>
      </c>
      <c r="X56" s="22">
        <f t="shared" ca="1" si="23"/>
        <v>725.46112604586654</v>
      </c>
      <c r="Z56" s="22">
        <f t="shared" ca="1" si="10"/>
        <v>5.8195365963101056</v>
      </c>
      <c r="AA56" s="22">
        <f t="shared" ca="1" si="11"/>
        <v>1.1601993106938047</v>
      </c>
      <c r="AB56" s="23">
        <f t="shared" ca="1" si="24"/>
        <v>449.10569277995802</v>
      </c>
      <c r="AC56" s="22">
        <f t="shared" ca="1" si="25"/>
        <v>450.26589209065185</v>
      </c>
      <c r="AE56" s="22">
        <f t="shared" ca="1" si="12"/>
        <v>0.49146619929897395</v>
      </c>
      <c r="AF56" s="22">
        <f t="shared" ca="1" si="13"/>
        <v>5.6443383554231179</v>
      </c>
      <c r="AG56" s="23">
        <f t="shared" ca="1" si="26"/>
        <v>669.5173007006789</v>
      </c>
      <c r="AH56" s="22">
        <f t="shared" ca="1" si="27"/>
        <v>675.16163905610199</v>
      </c>
    </row>
    <row r="57" spans="1:34" x14ac:dyDescent="0.25">
      <c r="A57" s="22">
        <f t="shared" ca="1" si="0"/>
        <v>7.4649511475906225</v>
      </c>
      <c r="B57" s="22">
        <f t="shared" ca="1" si="1"/>
        <v>7.2761881238932435</v>
      </c>
      <c r="C57" s="23">
        <f t="shared" ca="1" si="14"/>
        <v>544.81708191808889</v>
      </c>
      <c r="D57" s="22">
        <f t="shared" ca="1" si="15"/>
        <v>552.09327004198212</v>
      </c>
      <c r="E57" s="21"/>
      <c r="F57" s="22">
        <f t="shared" ca="1" si="2"/>
        <v>0.75099935206015711</v>
      </c>
      <c r="G57" s="22">
        <f t="shared" ca="1" si="3"/>
        <v>0.50685761141802255</v>
      </c>
      <c r="H57" s="23">
        <f t="shared" ca="1" si="16"/>
        <v>772.61543330457175</v>
      </c>
      <c r="I57" s="22">
        <f t="shared" ca="1" si="17"/>
        <v>773.12229091598977</v>
      </c>
      <c r="J57" s="21"/>
      <c r="K57" s="22">
        <f t="shared" ca="1" si="4"/>
        <v>7.4244628722551935</v>
      </c>
      <c r="L57" s="22">
        <f t="shared" ca="1" si="5"/>
        <v>2.2397872801723873</v>
      </c>
      <c r="M57" s="23">
        <f t="shared" ca="1" si="18"/>
        <v>610.59026966974147</v>
      </c>
      <c r="N57" s="22">
        <f t="shared" ca="1" si="19"/>
        <v>612.83005694991391</v>
      </c>
      <c r="O57" s="21"/>
      <c r="P57" s="22">
        <f t="shared" ca="1" si="6"/>
        <v>0.48741368219686693</v>
      </c>
      <c r="Q57" s="22">
        <f t="shared" ca="1" si="7"/>
        <v>1.2706005917436536</v>
      </c>
      <c r="R57" s="23">
        <f t="shared" ca="1" si="20"/>
        <v>547.5250205540242</v>
      </c>
      <c r="S57" s="22">
        <f t="shared" ca="1" si="21"/>
        <v>548.79562114576788</v>
      </c>
      <c r="T57" s="21"/>
      <c r="U57" s="22">
        <f t="shared" ca="1" si="8"/>
        <v>0.78986519908975039</v>
      </c>
      <c r="V57" s="22">
        <f t="shared" ca="1" si="9"/>
        <v>16.406851092637851</v>
      </c>
      <c r="W57" s="23">
        <f t="shared" ca="1" si="22"/>
        <v>726.25099124495625</v>
      </c>
      <c r="X57" s="22">
        <f t="shared" ca="1" si="23"/>
        <v>742.65784233759405</v>
      </c>
      <c r="Z57" s="22">
        <f t="shared" ca="1" si="10"/>
        <v>1.8686450793692606</v>
      </c>
      <c r="AA57" s="22">
        <f t="shared" ca="1" si="11"/>
        <v>1.2928310251180652</v>
      </c>
      <c r="AB57" s="23">
        <f t="shared" ca="1" si="24"/>
        <v>452.13453717002113</v>
      </c>
      <c r="AC57" s="22">
        <f t="shared" ca="1" si="25"/>
        <v>453.42736819513919</v>
      </c>
      <c r="AE57" s="22">
        <f t="shared" ca="1" si="12"/>
        <v>2.4459277229559948</v>
      </c>
      <c r="AF57" s="22">
        <f t="shared" ca="1" si="13"/>
        <v>9.9344345425414158</v>
      </c>
      <c r="AG57" s="23">
        <f t="shared" ca="1" si="26"/>
        <v>677.60756677905795</v>
      </c>
      <c r="AH57" s="22">
        <f t="shared" ca="1" si="27"/>
        <v>687.5420013215994</v>
      </c>
    </row>
    <row r="58" spans="1:34" x14ac:dyDescent="0.25">
      <c r="A58" s="22">
        <f t="shared" ca="1" si="0"/>
        <v>5.2376215261248182</v>
      </c>
      <c r="B58" s="22">
        <f t="shared" ca="1" si="1"/>
        <v>5.5085194691245309</v>
      </c>
      <c r="C58" s="23">
        <f t="shared" ca="1" si="14"/>
        <v>557.33089156810695</v>
      </c>
      <c r="D58" s="22">
        <f t="shared" ca="1" si="15"/>
        <v>562.83941103723146</v>
      </c>
      <c r="E58" s="21"/>
      <c r="F58" s="22">
        <f t="shared" ca="1" si="2"/>
        <v>20.76660460564533</v>
      </c>
      <c r="G58" s="22">
        <f t="shared" ca="1" si="3"/>
        <v>0.81849572180430286</v>
      </c>
      <c r="H58" s="23">
        <f t="shared" ca="1" si="16"/>
        <v>793.88889552163505</v>
      </c>
      <c r="I58" s="22">
        <f t="shared" ca="1" si="17"/>
        <v>794.70739124343936</v>
      </c>
      <c r="J58" s="21"/>
      <c r="K58" s="22">
        <f t="shared" ca="1" si="4"/>
        <v>10.106859219682301</v>
      </c>
      <c r="L58" s="22">
        <f t="shared" ca="1" si="5"/>
        <v>14.440363216357945</v>
      </c>
      <c r="M58" s="23">
        <f t="shared" ca="1" si="18"/>
        <v>622.9369161695962</v>
      </c>
      <c r="N58" s="22">
        <f t="shared" ca="1" si="19"/>
        <v>637.37727938595413</v>
      </c>
      <c r="O58" s="21"/>
      <c r="P58" s="22">
        <f t="shared" ca="1" si="6"/>
        <v>6.4737957939904733</v>
      </c>
      <c r="Q58" s="22">
        <f t="shared" ca="1" si="7"/>
        <v>2.7561901769960735</v>
      </c>
      <c r="R58" s="23">
        <f t="shared" ca="1" si="20"/>
        <v>555.26941693975834</v>
      </c>
      <c r="S58" s="22">
        <f t="shared" ca="1" si="21"/>
        <v>558.02560711675437</v>
      </c>
      <c r="T58" s="21"/>
      <c r="U58" s="22">
        <f t="shared" ca="1" si="8"/>
        <v>7.8311189619089179</v>
      </c>
      <c r="V58" s="22">
        <f t="shared" ca="1" si="9"/>
        <v>3.5440520322854421</v>
      </c>
      <c r="W58" s="23">
        <f t="shared" ca="1" si="22"/>
        <v>750.48896129950299</v>
      </c>
      <c r="X58" s="22">
        <f t="shared" ca="1" si="23"/>
        <v>754.03301333178842</v>
      </c>
      <c r="Z58" s="22">
        <f t="shared" ca="1" si="10"/>
        <v>3.7816915625035028</v>
      </c>
      <c r="AA58" s="22">
        <f t="shared" ca="1" si="11"/>
        <v>4.8052898258672947</v>
      </c>
      <c r="AB58" s="23">
        <f t="shared" ca="1" si="24"/>
        <v>457.20905975764271</v>
      </c>
      <c r="AC58" s="22">
        <f t="shared" ca="1" si="25"/>
        <v>462.01434958351001</v>
      </c>
      <c r="AE58" s="22">
        <f t="shared" ca="1" si="12"/>
        <v>2.5987129485734601</v>
      </c>
      <c r="AF58" s="22">
        <f t="shared" ca="1" si="13"/>
        <v>6.4149998543462328</v>
      </c>
      <c r="AG58" s="23">
        <f t="shared" ca="1" si="26"/>
        <v>690.14071427017291</v>
      </c>
      <c r="AH58" s="22">
        <f t="shared" ca="1" si="27"/>
        <v>696.55571412451911</v>
      </c>
    </row>
    <row r="59" spans="1:34" x14ac:dyDescent="0.25">
      <c r="A59" s="22">
        <f t="shared" ca="1" si="0"/>
        <v>18.55528226529356</v>
      </c>
      <c r="B59" s="22">
        <f t="shared" ca="1" si="1"/>
        <v>1.0496174869399779</v>
      </c>
      <c r="C59" s="23">
        <f t="shared" ca="1" si="14"/>
        <v>581.39469330252507</v>
      </c>
      <c r="D59" s="22">
        <f t="shared" ca="1" si="15"/>
        <v>582.44431078946502</v>
      </c>
      <c r="E59" s="21"/>
      <c r="F59" s="22">
        <f t="shared" ca="1" si="2"/>
        <v>1.1868754153870951</v>
      </c>
      <c r="G59" s="22">
        <f t="shared" ca="1" si="3"/>
        <v>0.44267354650302904</v>
      </c>
      <c r="H59" s="23">
        <f t="shared" ca="1" si="16"/>
        <v>795.8942666588265</v>
      </c>
      <c r="I59" s="22">
        <f t="shared" ca="1" si="17"/>
        <v>796.33694020532948</v>
      </c>
      <c r="J59" s="21"/>
      <c r="K59" s="22">
        <f t="shared" ca="1" si="4"/>
        <v>11.066668077781438</v>
      </c>
      <c r="L59" s="22">
        <f t="shared" ca="1" si="5"/>
        <v>5.0482848855444038</v>
      </c>
      <c r="M59" s="23">
        <f t="shared" ca="1" si="18"/>
        <v>648.44394746373553</v>
      </c>
      <c r="N59" s="22">
        <f t="shared" ca="1" si="19"/>
        <v>653.4922323492799</v>
      </c>
      <c r="O59" s="21"/>
      <c r="P59" s="22">
        <f t="shared" ca="1" si="6"/>
        <v>11.960805116115127</v>
      </c>
      <c r="Q59" s="22">
        <f t="shared" ca="1" si="7"/>
        <v>4.4095624022662694</v>
      </c>
      <c r="R59" s="23">
        <f t="shared" ca="1" si="20"/>
        <v>569.9864122328695</v>
      </c>
      <c r="S59" s="22">
        <f t="shared" ca="1" si="21"/>
        <v>574.39597463513576</v>
      </c>
      <c r="T59" s="21"/>
      <c r="U59" s="22">
        <f t="shared" ca="1" si="8"/>
        <v>13.762149701452602</v>
      </c>
      <c r="V59" s="22">
        <f t="shared" ca="1" si="9"/>
        <v>5.4573566079176965</v>
      </c>
      <c r="W59" s="23">
        <f t="shared" ca="1" si="22"/>
        <v>767.79516303324101</v>
      </c>
      <c r="X59" s="22">
        <f t="shared" ca="1" si="23"/>
        <v>773.25251964115876</v>
      </c>
      <c r="Z59" s="22">
        <f t="shared" ca="1" si="10"/>
        <v>9.33415708048644</v>
      </c>
      <c r="AA59" s="22">
        <f t="shared" ca="1" si="11"/>
        <v>8.0200867117781254</v>
      </c>
      <c r="AB59" s="23">
        <f t="shared" ca="1" si="24"/>
        <v>471.34850666399643</v>
      </c>
      <c r="AC59" s="22">
        <f t="shared" ca="1" si="25"/>
        <v>479.36859337577454</v>
      </c>
      <c r="AE59" s="22">
        <f t="shared" ca="1" si="12"/>
        <v>25.420146384191643</v>
      </c>
      <c r="AF59" s="22">
        <f t="shared" ca="1" si="13"/>
        <v>3.804120167571956</v>
      </c>
      <c r="AG59" s="23">
        <f t="shared" ca="1" si="26"/>
        <v>721.97586050871075</v>
      </c>
      <c r="AH59" s="22">
        <f t="shared" ca="1" si="27"/>
        <v>725.77998067628266</v>
      </c>
    </row>
    <row r="60" spans="1:34" x14ac:dyDescent="0.25">
      <c r="A60" s="22">
        <f t="shared" ca="1" si="0"/>
        <v>1.2393515657863636</v>
      </c>
      <c r="B60" s="22">
        <f t="shared" ca="1" si="1"/>
        <v>4.7522141962413089</v>
      </c>
      <c r="C60" s="23">
        <f t="shared" ca="1" si="14"/>
        <v>583.68366235525139</v>
      </c>
      <c r="D60" s="22">
        <f t="shared" ca="1" si="15"/>
        <v>588.4358765514927</v>
      </c>
      <c r="E60" s="21"/>
      <c r="F60" s="22">
        <f t="shared" ca="1" si="2"/>
        <v>0.55992578435054785</v>
      </c>
      <c r="G60" s="22">
        <f t="shared" ca="1" si="3"/>
        <v>1.7580739071585902</v>
      </c>
      <c r="H60" s="23">
        <f t="shared" ca="1" si="16"/>
        <v>796.89686598968001</v>
      </c>
      <c r="I60" s="22">
        <f t="shared" ca="1" si="17"/>
        <v>798.65493989683864</v>
      </c>
      <c r="J60" s="21"/>
      <c r="K60" s="22">
        <f t="shared" ca="1" si="4"/>
        <v>4.9968937457534341</v>
      </c>
      <c r="L60" s="22">
        <f t="shared" ca="1" si="5"/>
        <v>1.7477885355268208</v>
      </c>
      <c r="M60" s="23">
        <f t="shared" ca="1" si="18"/>
        <v>658.48912609503338</v>
      </c>
      <c r="N60" s="22">
        <f t="shared" ca="1" si="19"/>
        <v>660.23691463056025</v>
      </c>
      <c r="O60" s="21"/>
      <c r="P60" s="22">
        <f t="shared" ca="1" si="6"/>
        <v>5.1565525197260413</v>
      </c>
      <c r="Q60" s="22">
        <f t="shared" ca="1" si="7"/>
        <v>4.1133121525593799</v>
      </c>
      <c r="R60" s="23">
        <f t="shared" ca="1" si="20"/>
        <v>579.55252715486176</v>
      </c>
      <c r="S60" s="22">
        <f t="shared" ca="1" si="21"/>
        <v>583.66583930742115</v>
      </c>
      <c r="T60" s="21"/>
      <c r="U60" s="22">
        <f t="shared" ca="1" si="8"/>
        <v>1.1913730906591373</v>
      </c>
      <c r="V60" s="22">
        <f t="shared" ca="1" si="9"/>
        <v>1.330308827083561</v>
      </c>
      <c r="W60" s="23">
        <f t="shared" ca="1" si="22"/>
        <v>774.44389273181787</v>
      </c>
      <c r="X60" s="22">
        <f t="shared" ca="1" si="23"/>
        <v>775.77420155890138</v>
      </c>
      <c r="Z60" s="22">
        <f t="shared" ca="1" si="10"/>
        <v>9.5318176530966188</v>
      </c>
      <c r="AA60" s="22">
        <f t="shared" ca="1" si="11"/>
        <v>4.7074843136124365</v>
      </c>
      <c r="AB60" s="23">
        <f t="shared" ca="1" si="24"/>
        <v>488.90041102887113</v>
      </c>
      <c r="AC60" s="22">
        <f t="shared" ca="1" si="25"/>
        <v>493.60789534248357</v>
      </c>
      <c r="AE60" s="22">
        <f t="shared" ca="1" si="12"/>
        <v>1.9548927438653416</v>
      </c>
      <c r="AF60" s="22">
        <f t="shared" ca="1" si="13"/>
        <v>6.4638281094897163</v>
      </c>
      <c r="AG60" s="23">
        <f t="shared" ca="1" si="26"/>
        <v>727.73487342014801</v>
      </c>
      <c r="AH60" s="22">
        <f t="shared" ca="1" si="27"/>
        <v>734.19870152963767</v>
      </c>
    </row>
    <row r="61" spans="1:34" x14ac:dyDescent="0.25">
      <c r="A61" s="22">
        <f t="shared" ca="1" si="0"/>
        <v>10.656554987650566</v>
      </c>
      <c r="B61" s="22">
        <f t="shared" ca="1" si="1"/>
        <v>15.289562541311593</v>
      </c>
      <c r="C61" s="23">
        <f t="shared" ca="1" si="14"/>
        <v>599.09243153914326</v>
      </c>
      <c r="D61" s="22">
        <f t="shared" ca="1" si="15"/>
        <v>614.38199408045489</v>
      </c>
      <c r="E61" s="21"/>
      <c r="F61" s="22">
        <f t="shared" ca="1" si="2"/>
        <v>1.4884093181742617</v>
      </c>
      <c r="G61" s="22">
        <f t="shared" ca="1" si="3"/>
        <v>14.762785141664933</v>
      </c>
      <c r="H61" s="23">
        <f t="shared" ca="1" si="16"/>
        <v>800.1433492150129</v>
      </c>
      <c r="I61" s="22">
        <f t="shared" ca="1" si="17"/>
        <v>814.90613435667785</v>
      </c>
      <c r="J61" s="21"/>
      <c r="K61" s="22">
        <f t="shared" ca="1" si="4"/>
        <v>1.0448023991839275</v>
      </c>
      <c r="L61" s="22">
        <f t="shared" ca="1" si="5"/>
        <v>10.218291160131313</v>
      </c>
      <c r="M61" s="23">
        <f t="shared" ca="1" si="18"/>
        <v>661.28171702974419</v>
      </c>
      <c r="N61" s="22">
        <f t="shared" ca="1" si="19"/>
        <v>671.50000818987553</v>
      </c>
      <c r="O61" s="21"/>
      <c r="P61" s="22">
        <f t="shared" ca="1" si="6"/>
        <v>2.6438135906697768</v>
      </c>
      <c r="Q61" s="22">
        <f t="shared" ca="1" si="7"/>
        <v>3.6585295028757319</v>
      </c>
      <c r="R61" s="23">
        <f t="shared" ca="1" si="20"/>
        <v>586.30965289809092</v>
      </c>
      <c r="S61" s="22">
        <f t="shared" ca="1" si="21"/>
        <v>589.96818240096661</v>
      </c>
      <c r="T61" s="21"/>
      <c r="U61" s="22">
        <f t="shared" ca="1" si="8"/>
        <v>2.1275094165446826</v>
      </c>
      <c r="V61" s="22">
        <f t="shared" ca="1" si="9"/>
        <v>1.9147151238360758</v>
      </c>
      <c r="W61" s="23">
        <f t="shared" ca="1" si="22"/>
        <v>777.90171097544601</v>
      </c>
      <c r="X61" s="22">
        <f t="shared" ca="1" si="23"/>
        <v>779.81642609928213</v>
      </c>
      <c r="Z61" s="22">
        <f t="shared" ca="1" si="10"/>
        <v>3.0891604936131634</v>
      </c>
      <c r="AA61" s="22">
        <f t="shared" ca="1" si="11"/>
        <v>10.77626095330349</v>
      </c>
      <c r="AB61" s="23">
        <f t="shared" ca="1" si="24"/>
        <v>496.69705583609675</v>
      </c>
      <c r="AC61" s="22">
        <f t="shared" ca="1" si="25"/>
        <v>507.47331678940026</v>
      </c>
      <c r="AE61" s="22">
        <f t="shared" ca="1" si="12"/>
        <v>49.944514626834611</v>
      </c>
      <c r="AF61" s="22">
        <f t="shared" ca="1" si="13"/>
        <v>0.33658234204430149</v>
      </c>
      <c r="AG61" s="23">
        <f t="shared" ca="1" si="26"/>
        <v>784.14321615647225</v>
      </c>
      <c r="AH61" s="22">
        <f t="shared" ca="1" si="27"/>
        <v>784.47979849851652</v>
      </c>
    </row>
    <row r="62" spans="1:34" x14ac:dyDescent="0.25">
      <c r="A62" s="22">
        <f t="shared" ca="1" si="0"/>
        <v>2.9833697800905172</v>
      </c>
      <c r="B62" s="22">
        <f t="shared" ca="1" si="1"/>
        <v>0.33549846801515204</v>
      </c>
      <c r="C62" s="23">
        <f t="shared" ca="1" si="14"/>
        <v>617.36536386054536</v>
      </c>
      <c r="D62" s="22">
        <f t="shared" ca="1" si="15"/>
        <v>617.70086232856056</v>
      </c>
      <c r="E62" s="21"/>
      <c r="F62" s="22">
        <f t="shared" ca="1" si="2"/>
        <v>8.7394870256369241</v>
      </c>
      <c r="G62" s="22">
        <f t="shared" ca="1" si="3"/>
        <v>5.5917999367976972</v>
      </c>
      <c r="H62" s="23">
        <f t="shared" ca="1" si="16"/>
        <v>823.64562138231474</v>
      </c>
      <c r="I62" s="22">
        <f t="shared" ca="1" si="17"/>
        <v>829.2374213191124</v>
      </c>
      <c r="J62" s="21"/>
      <c r="K62" s="22">
        <f t="shared" ca="1" si="4"/>
        <v>15.017708584226421</v>
      </c>
      <c r="L62" s="22">
        <f t="shared" ca="1" si="5"/>
        <v>0.98377494077648853</v>
      </c>
      <c r="M62" s="23">
        <f t="shared" ca="1" si="18"/>
        <v>686.51771677410193</v>
      </c>
      <c r="N62" s="22">
        <f t="shared" ca="1" si="19"/>
        <v>687.5014917148784</v>
      </c>
      <c r="O62" s="21"/>
      <c r="P62" s="22">
        <f t="shared" ca="1" si="6"/>
        <v>16.364128242758671</v>
      </c>
      <c r="Q62" s="22">
        <f t="shared" ca="1" si="7"/>
        <v>1.6409565373430737</v>
      </c>
      <c r="R62" s="23">
        <f t="shared" ca="1" si="20"/>
        <v>606.33231064372524</v>
      </c>
      <c r="S62" s="22">
        <f t="shared" ca="1" si="21"/>
        <v>607.97326718106831</v>
      </c>
      <c r="T62" s="21"/>
      <c r="U62" s="22">
        <f t="shared" ca="1" si="8"/>
        <v>5.946560227767284</v>
      </c>
      <c r="V62" s="22">
        <f t="shared" ca="1" si="9"/>
        <v>2.0200902655825121</v>
      </c>
      <c r="W62" s="23">
        <f t="shared" ca="1" si="22"/>
        <v>785.76298632704936</v>
      </c>
      <c r="X62" s="22">
        <f t="shared" ca="1" si="23"/>
        <v>787.78307659263191</v>
      </c>
      <c r="Z62" s="22">
        <f t="shared" ca="1" si="10"/>
        <v>5.2093148574823864</v>
      </c>
      <c r="AA62" s="22">
        <f t="shared" ca="1" si="11"/>
        <v>9.2128889257217566</v>
      </c>
      <c r="AB62" s="23">
        <f t="shared" ca="1" si="24"/>
        <v>512.68263164688267</v>
      </c>
      <c r="AC62" s="22">
        <f t="shared" ca="1" si="25"/>
        <v>521.89552057260448</v>
      </c>
      <c r="AE62" s="22">
        <f t="shared" ca="1" si="12"/>
        <v>4.4661401843092641</v>
      </c>
      <c r="AF62" s="22">
        <f t="shared" ca="1" si="13"/>
        <v>10.867601570624263</v>
      </c>
      <c r="AG62" s="23">
        <f t="shared" ca="1" si="26"/>
        <v>788.94593868282573</v>
      </c>
      <c r="AH62" s="22">
        <f t="shared" ca="1" si="27"/>
        <v>799.81354025345001</v>
      </c>
    </row>
    <row r="63" spans="1:34" x14ac:dyDescent="0.25">
      <c r="A63" s="22">
        <f t="shared" ca="1" si="0"/>
        <v>10.077894640780325</v>
      </c>
      <c r="B63" s="22">
        <f t="shared" ca="1" si="1"/>
        <v>0.30662212351759338</v>
      </c>
      <c r="C63" s="23">
        <f t="shared" ca="1" si="14"/>
        <v>627.77875696934086</v>
      </c>
      <c r="D63" s="22">
        <f t="shared" ca="1" si="15"/>
        <v>628.08537909285849</v>
      </c>
      <c r="E63" s="21"/>
      <c r="F63" s="22">
        <f t="shared" ca="1" si="2"/>
        <v>4.368867646030381</v>
      </c>
      <c r="G63" s="22">
        <f t="shared" ca="1" si="3"/>
        <v>8.4781607904125948</v>
      </c>
      <c r="H63" s="23">
        <f t="shared" ca="1" si="16"/>
        <v>833.60628896514277</v>
      </c>
      <c r="I63" s="22">
        <f t="shared" ca="1" si="17"/>
        <v>842.0844497555554</v>
      </c>
      <c r="J63" s="21"/>
      <c r="K63" s="22">
        <f t="shared" ca="1" si="4"/>
        <v>2.0093478671610638</v>
      </c>
      <c r="L63" s="22">
        <f t="shared" ca="1" si="5"/>
        <v>10.181070525549593</v>
      </c>
      <c r="M63" s="23">
        <f t="shared" ca="1" si="18"/>
        <v>689.51083958203947</v>
      </c>
      <c r="N63" s="22">
        <f t="shared" ca="1" si="19"/>
        <v>699.69191010758902</v>
      </c>
      <c r="O63" s="21"/>
      <c r="P63" s="22">
        <f t="shared" ca="1" si="6"/>
        <v>9.1887219319972253</v>
      </c>
      <c r="Q63" s="22">
        <f t="shared" ca="1" si="7"/>
        <v>20.694201703972809</v>
      </c>
      <c r="R63" s="23">
        <f t="shared" ca="1" si="20"/>
        <v>617.16198911306549</v>
      </c>
      <c r="S63" s="22">
        <f t="shared" ca="1" si="21"/>
        <v>637.85619081703828</v>
      </c>
      <c r="T63" s="21"/>
      <c r="U63" s="22">
        <f t="shared" ca="1" si="8"/>
        <v>5.1567257974159375</v>
      </c>
      <c r="V63" s="22">
        <f t="shared" ca="1" si="9"/>
        <v>16.442374154458673</v>
      </c>
      <c r="W63" s="23">
        <f t="shared" ca="1" si="22"/>
        <v>792.93980239004782</v>
      </c>
      <c r="X63" s="22">
        <f t="shared" ca="1" si="23"/>
        <v>809.38217654450648</v>
      </c>
      <c r="Z63" s="22">
        <f t="shared" ca="1" si="10"/>
        <v>15.093800884510276</v>
      </c>
      <c r="AA63" s="22">
        <f t="shared" ca="1" si="11"/>
        <v>2.266813219610468</v>
      </c>
      <c r="AB63" s="23">
        <f t="shared" ca="1" si="24"/>
        <v>536.98932145711478</v>
      </c>
      <c r="AC63" s="22">
        <f t="shared" ca="1" si="25"/>
        <v>539.2561346767252</v>
      </c>
      <c r="AE63" s="22">
        <f t="shared" ca="1" si="12"/>
        <v>34.929656121382266</v>
      </c>
      <c r="AF63" s="22">
        <f t="shared" ca="1" si="13"/>
        <v>4.1668712858064456E-2</v>
      </c>
      <c r="AG63" s="23">
        <f t="shared" ca="1" si="26"/>
        <v>834.74319637483222</v>
      </c>
      <c r="AH63" s="22">
        <f t="shared" ca="1" si="27"/>
        <v>834.78486508769026</v>
      </c>
    </row>
    <row r="64" spans="1:34" x14ac:dyDescent="0.25">
      <c r="A64" s="22">
        <f t="shared" ca="1" si="0"/>
        <v>1.7569045763028481</v>
      </c>
      <c r="B64" s="22">
        <f t="shared" ca="1" si="1"/>
        <v>5.142048530589463</v>
      </c>
      <c r="C64" s="23">
        <f t="shared" ca="1" si="14"/>
        <v>629.84228366916136</v>
      </c>
      <c r="D64" s="22">
        <f t="shared" ca="1" si="15"/>
        <v>634.98433219975084</v>
      </c>
      <c r="E64" s="21"/>
      <c r="F64" s="22">
        <f t="shared" ca="1" si="2"/>
        <v>6.8035082884007103</v>
      </c>
      <c r="G64" s="22">
        <f t="shared" ca="1" si="3"/>
        <v>6.0092423289058203</v>
      </c>
      <c r="H64" s="23">
        <f t="shared" ca="1" si="16"/>
        <v>848.88795804395613</v>
      </c>
      <c r="I64" s="22">
        <f t="shared" ca="1" si="17"/>
        <v>854.8972003728619</v>
      </c>
      <c r="J64" s="21"/>
      <c r="K64" s="22">
        <f t="shared" ca="1" si="4"/>
        <v>10.73407824104682</v>
      </c>
      <c r="L64" s="22">
        <f t="shared" ca="1" si="5"/>
        <v>3.0886331397797053</v>
      </c>
      <c r="M64" s="23">
        <f t="shared" ca="1" si="18"/>
        <v>710.42598834863588</v>
      </c>
      <c r="N64" s="22">
        <f t="shared" ca="1" si="19"/>
        <v>713.51462148841563</v>
      </c>
      <c r="O64" s="21"/>
      <c r="P64" s="22">
        <f t="shared" ca="1" si="6"/>
        <v>13.142937318765478</v>
      </c>
      <c r="Q64" s="22">
        <f t="shared" ca="1" si="7"/>
        <v>3.276675078224101</v>
      </c>
      <c r="R64" s="23">
        <f t="shared" ca="1" si="20"/>
        <v>650.99912813580374</v>
      </c>
      <c r="S64" s="22">
        <f t="shared" ca="1" si="21"/>
        <v>654.27580321402786</v>
      </c>
      <c r="T64" s="21"/>
      <c r="U64" s="22">
        <f t="shared" ca="1" si="8"/>
        <v>7.9934594695349492</v>
      </c>
      <c r="V64" s="22">
        <f t="shared" ca="1" si="9"/>
        <v>4.7617301544706887</v>
      </c>
      <c r="W64" s="23">
        <f t="shared" ca="1" si="22"/>
        <v>817.37563601404145</v>
      </c>
      <c r="X64" s="22">
        <f t="shared" ca="1" si="23"/>
        <v>822.13736616851213</v>
      </c>
      <c r="Z64" s="22">
        <f t="shared" ca="1" si="10"/>
        <v>0.66540236573819123</v>
      </c>
      <c r="AA64" s="22">
        <f t="shared" ca="1" si="11"/>
        <v>17.38044904323128</v>
      </c>
      <c r="AB64" s="23">
        <f t="shared" ca="1" si="24"/>
        <v>539.92153704246334</v>
      </c>
      <c r="AC64" s="22">
        <f t="shared" ca="1" si="25"/>
        <v>557.30198608569458</v>
      </c>
      <c r="AE64" s="22">
        <f t="shared" ca="1" si="12"/>
        <v>4.9225217575821469</v>
      </c>
      <c r="AF64" s="22">
        <f t="shared" ca="1" si="13"/>
        <v>9.6867387691756353</v>
      </c>
      <c r="AG64" s="23">
        <f t="shared" ca="1" si="26"/>
        <v>839.70738684527237</v>
      </c>
      <c r="AH64" s="22">
        <f t="shared" ca="1" si="27"/>
        <v>849.39412561444806</v>
      </c>
    </row>
    <row r="65" spans="1:34" x14ac:dyDescent="0.25">
      <c r="A65" s="22">
        <f t="shared" ca="1" si="0"/>
        <v>10.330459649722291</v>
      </c>
      <c r="B65" s="22">
        <f t="shared" ca="1" si="1"/>
        <v>6.4398114942309093</v>
      </c>
      <c r="C65" s="23">
        <f t="shared" ca="1" si="14"/>
        <v>645.31479184947318</v>
      </c>
      <c r="D65" s="22">
        <f t="shared" ca="1" si="15"/>
        <v>651.75460334370405</v>
      </c>
      <c r="E65" s="21"/>
      <c r="F65" s="22">
        <f t="shared" ca="1" si="2"/>
        <v>3.7712905359262816</v>
      </c>
      <c r="G65" s="22">
        <f t="shared" ca="1" si="3"/>
        <v>0.32050169875203016</v>
      </c>
      <c r="H65" s="23">
        <f t="shared" ca="1" si="16"/>
        <v>858.66849090878816</v>
      </c>
      <c r="I65" s="22">
        <f t="shared" ca="1" si="17"/>
        <v>858.98899260754024</v>
      </c>
      <c r="J65" s="21"/>
      <c r="K65" s="22">
        <f t="shared" ca="1" si="4"/>
        <v>3.1707932629608551</v>
      </c>
      <c r="L65" s="22">
        <f t="shared" ca="1" si="5"/>
        <v>0.72833750245578344</v>
      </c>
      <c r="M65" s="23">
        <f t="shared" ca="1" si="18"/>
        <v>716.68541475137647</v>
      </c>
      <c r="N65" s="22">
        <f t="shared" ca="1" si="19"/>
        <v>717.41375225383229</v>
      </c>
      <c r="O65" s="21"/>
      <c r="P65" s="22">
        <f t="shared" ca="1" si="6"/>
        <v>0.47044344225561929</v>
      </c>
      <c r="Q65" s="22">
        <f t="shared" ca="1" si="7"/>
        <v>9.5879994344400856</v>
      </c>
      <c r="R65" s="23">
        <f t="shared" ca="1" si="20"/>
        <v>654.74624665628346</v>
      </c>
      <c r="S65" s="22">
        <f t="shared" ca="1" si="21"/>
        <v>664.33424609072358</v>
      </c>
      <c r="T65" s="21"/>
      <c r="U65" s="22">
        <f t="shared" ca="1" si="8"/>
        <v>9.7498344731479101</v>
      </c>
      <c r="V65" s="22">
        <f t="shared" ca="1" si="9"/>
        <v>2.9536859547158643</v>
      </c>
      <c r="W65" s="23">
        <f t="shared" ca="1" si="22"/>
        <v>831.88720064166</v>
      </c>
      <c r="X65" s="22">
        <f t="shared" ca="1" si="23"/>
        <v>834.84088659637587</v>
      </c>
      <c r="Z65" s="22">
        <f t="shared" ca="1" si="10"/>
        <v>11.833191058230941</v>
      </c>
      <c r="AA65" s="22">
        <f t="shared" ca="1" si="11"/>
        <v>2.2910555472886149</v>
      </c>
      <c r="AB65" s="23">
        <f t="shared" ca="1" si="24"/>
        <v>569.13517714392549</v>
      </c>
      <c r="AC65" s="22">
        <f t="shared" ca="1" si="25"/>
        <v>571.42623269121407</v>
      </c>
      <c r="AE65" s="22">
        <f t="shared" ca="1" si="12"/>
        <v>5.3130118637625987</v>
      </c>
      <c r="AF65" s="22">
        <f t="shared" ca="1" si="13"/>
        <v>2.5043155258507874</v>
      </c>
      <c r="AG65" s="23">
        <f t="shared" ca="1" si="26"/>
        <v>854.70713747821071</v>
      </c>
      <c r="AH65" s="22">
        <f t="shared" ca="1" si="27"/>
        <v>857.21145300406147</v>
      </c>
    </row>
    <row r="66" spans="1:34" x14ac:dyDescent="0.25">
      <c r="A66" s="22">
        <f t="shared" ca="1" si="0"/>
        <v>8.1653272773539989</v>
      </c>
      <c r="B66" s="22">
        <f t="shared" ca="1" si="1"/>
        <v>8.4513251226015971</v>
      </c>
      <c r="C66" s="23">
        <f t="shared" ca="1" si="14"/>
        <v>659.91993062105803</v>
      </c>
      <c r="D66" s="22">
        <f t="shared" ca="1" si="15"/>
        <v>668.37125574365962</v>
      </c>
      <c r="E66" s="21"/>
      <c r="F66" s="22">
        <f t="shared" ca="1" si="2"/>
        <v>5.3971602234411851</v>
      </c>
      <c r="G66" s="22">
        <f t="shared" ca="1" si="3"/>
        <v>0.39601924645771364</v>
      </c>
      <c r="H66" s="23">
        <f t="shared" ca="1" si="16"/>
        <v>864.38615283098147</v>
      </c>
      <c r="I66" s="22">
        <f t="shared" ca="1" si="17"/>
        <v>864.78217207743921</v>
      </c>
      <c r="J66" s="21"/>
      <c r="K66" s="22">
        <f t="shared" ca="1" si="4"/>
        <v>5.3579919849281605</v>
      </c>
      <c r="L66" s="22">
        <f t="shared" ca="1" si="5"/>
        <v>5.2366626391295004</v>
      </c>
      <c r="M66" s="23">
        <f t="shared" ca="1" si="18"/>
        <v>722.77174423876045</v>
      </c>
      <c r="N66" s="22">
        <f t="shared" ca="1" si="19"/>
        <v>728.00840687788991</v>
      </c>
      <c r="O66" s="21"/>
      <c r="P66" s="22">
        <f t="shared" ca="1" si="6"/>
        <v>2.8105024371448897</v>
      </c>
      <c r="Q66" s="22">
        <f t="shared" ca="1" si="7"/>
        <v>8.118877224499597</v>
      </c>
      <c r="R66" s="23">
        <f t="shared" ca="1" si="20"/>
        <v>667.1447485278685</v>
      </c>
      <c r="S66" s="22">
        <f t="shared" ca="1" si="21"/>
        <v>675.26362575236806</v>
      </c>
      <c r="T66" s="21"/>
      <c r="U66" s="22">
        <f t="shared" ca="1" si="8"/>
        <v>10.350183086822849</v>
      </c>
      <c r="V66" s="22">
        <f t="shared" ca="1" si="9"/>
        <v>11.562054798076588</v>
      </c>
      <c r="W66" s="23">
        <f t="shared" ca="1" si="22"/>
        <v>845.19106968319875</v>
      </c>
      <c r="X66" s="22">
        <f t="shared" ca="1" si="23"/>
        <v>856.75312448127534</v>
      </c>
      <c r="Z66" s="22">
        <f t="shared" ca="1" si="10"/>
        <v>19.790220569268755</v>
      </c>
      <c r="AA66" s="22">
        <f t="shared" ca="1" si="11"/>
        <v>6.2995688084768453</v>
      </c>
      <c r="AB66" s="23">
        <f t="shared" ca="1" si="24"/>
        <v>591.21645326048281</v>
      </c>
      <c r="AC66" s="22">
        <f t="shared" ca="1" si="25"/>
        <v>597.51602206895961</v>
      </c>
      <c r="AE66" s="22">
        <f t="shared" ca="1" si="12"/>
        <v>2.9283885874933997</v>
      </c>
      <c r="AF66" s="22">
        <f t="shared" ca="1" si="13"/>
        <v>3.149440615198444</v>
      </c>
      <c r="AG66" s="23">
        <f t="shared" ca="1" si="26"/>
        <v>860.13984159155484</v>
      </c>
      <c r="AH66" s="22">
        <f t="shared" ca="1" si="27"/>
        <v>863.28928220675334</v>
      </c>
    </row>
    <row r="67" spans="1:34" x14ac:dyDescent="0.25">
      <c r="A67" s="22">
        <f t="shared" ca="1" si="0"/>
        <v>24.994235639521577</v>
      </c>
      <c r="B67" s="22">
        <f t="shared" ca="1" si="1"/>
        <v>8.9733956078628072</v>
      </c>
      <c r="C67" s="23">
        <f t="shared" ca="1" si="14"/>
        <v>693.36549138318117</v>
      </c>
      <c r="D67" s="22">
        <f t="shared" ca="1" si="15"/>
        <v>702.33888699104398</v>
      </c>
      <c r="E67" s="21"/>
      <c r="F67" s="22">
        <f t="shared" ca="1" si="2"/>
        <v>1.0787648318480723</v>
      </c>
      <c r="G67" s="22">
        <f t="shared" ca="1" si="3"/>
        <v>10.472028054977988</v>
      </c>
      <c r="H67" s="23">
        <f t="shared" ca="1" si="16"/>
        <v>865.86093690928726</v>
      </c>
      <c r="I67" s="22">
        <f t="shared" ca="1" si="17"/>
        <v>876.33296496426522</v>
      </c>
      <c r="J67" s="21"/>
      <c r="K67" s="22">
        <f t="shared" ca="1" si="4"/>
        <v>0.65624817278577885</v>
      </c>
      <c r="L67" s="22">
        <f t="shared" ca="1" si="5"/>
        <v>22.26995440259277</v>
      </c>
      <c r="M67" s="23">
        <f t="shared" ca="1" si="18"/>
        <v>728.66465505067572</v>
      </c>
      <c r="N67" s="22">
        <f t="shared" ca="1" si="19"/>
        <v>750.93460945326854</v>
      </c>
      <c r="O67" s="21"/>
      <c r="P67" s="22">
        <f t="shared" ca="1" si="6"/>
        <v>10.988094838842301</v>
      </c>
      <c r="Q67" s="22">
        <f t="shared" ca="1" si="7"/>
        <v>0.83258725295088087</v>
      </c>
      <c r="R67" s="23">
        <f t="shared" ca="1" si="20"/>
        <v>686.25172059121041</v>
      </c>
      <c r="S67" s="22">
        <f t="shared" ca="1" si="21"/>
        <v>687.08430784416134</v>
      </c>
      <c r="T67" s="21"/>
      <c r="U67" s="22">
        <f t="shared" ca="1" si="8"/>
        <v>2.2838840949075294</v>
      </c>
      <c r="V67" s="22">
        <f t="shared" ca="1" si="9"/>
        <v>1.6553812973405584</v>
      </c>
      <c r="W67" s="23">
        <f t="shared" ca="1" si="22"/>
        <v>859.03700857618287</v>
      </c>
      <c r="X67" s="22">
        <f t="shared" ca="1" si="23"/>
        <v>860.69238987352344</v>
      </c>
      <c r="Z67" s="22">
        <f t="shared" ca="1" si="10"/>
        <v>3.4740202397972779</v>
      </c>
      <c r="AA67" s="22">
        <f t="shared" ca="1" si="11"/>
        <v>1.9420535079276142</v>
      </c>
      <c r="AB67" s="23">
        <f t="shared" ca="1" si="24"/>
        <v>600.99004230875687</v>
      </c>
      <c r="AC67" s="22">
        <f t="shared" ca="1" si="25"/>
        <v>602.93209581668452</v>
      </c>
      <c r="AE67" s="22">
        <f t="shared" ca="1" si="12"/>
        <v>4.1287656850890748</v>
      </c>
      <c r="AF67" s="22">
        <f t="shared" ca="1" si="13"/>
        <v>5.391643118248397</v>
      </c>
      <c r="AG67" s="23">
        <f t="shared" ca="1" si="26"/>
        <v>867.41804789184243</v>
      </c>
      <c r="AH67" s="22">
        <f t="shared" ca="1" si="27"/>
        <v>872.80969101009089</v>
      </c>
    </row>
    <row r="68" spans="1:34" x14ac:dyDescent="0.25">
      <c r="A68" s="22">
        <f t="shared" ca="1" si="0"/>
        <v>5.8183515955758001</v>
      </c>
      <c r="B68" s="22">
        <f t="shared" ca="1" si="1"/>
        <v>24.756969133013481</v>
      </c>
      <c r="C68" s="23">
        <f t="shared" ca="1" si="14"/>
        <v>708.15723858661977</v>
      </c>
      <c r="D68" s="22">
        <f t="shared" ca="1" si="15"/>
        <v>732.91420771963328</v>
      </c>
      <c r="E68" s="21"/>
      <c r="F68" s="22">
        <f t="shared" ca="1" si="2"/>
        <v>3.8628998002979369</v>
      </c>
      <c r="G68" s="22">
        <f t="shared" ca="1" si="3"/>
        <v>2.1710123813215931</v>
      </c>
      <c r="H68" s="23">
        <f t="shared" ca="1" si="16"/>
        <v>880.19586476456311</v>
      </c>
      <c r="I68" s="22">
        <f t="shared" ca="1" si="17"/>
        <v>882.3668771458847</v>
      </c>
      <c r="J68" s="21"/>
      <c r="K68" s="22">
        <f t="shared" ca="1" si="4"/>
        <v>0.29381486654298322</v>
      </c>
      <c r="L68" s="22">
        <f t="shared" ca="1" si="5"/>
        <v>4.5162025325413904</v>
      </c>
      <c r="M68" s="23">
        <f t="shared" ca="1" si="18"/>
        <v>751.22842431981155</v>
      </c>
      <c r="N68" s="22">
        <f t="shared" ca="1" si="19"/>
        <v>755.74462685235289</v>
      </c>
      <c r="O68" s="21"/>
      <c r="P68" s="22">
        <f t="shared" ca="1" si="6"/>
        <v>1.1568556783681696</v>
      </c>
      <c r="Q68" s="22">
        <f t="shared" ca="1" si="7"/>
        <v>21.456256118718105</v>
      </c>
      <c r="R68" s="23">
        <f t="shared" ca="1" si="20"/>
        <v>688.24116352252952</v>
      </c>
      <c r="S68" s="22">
        <f t="shared" ca="1" si="21"/>
        <v>709.69741964124762</v>
      </c>
      <c r="T68" s="21"/>
      <c r="U68" s="22">
        <f t="shared" ca="1" si="8"/>
        <v>18.813971365182475</v>
      </c>
      <c r="V68" s="22">
        <f t="shared" ca="1" si="9"/>
        <v>6.6454201233337576E-2</v>
      </c>
      <c r="W68" s="23">
        <f t="shared" ca="1" si="22"/>
        <v>879.50636123870595</v>
      </c>
      <c r="X68" s="22">
        <f t="shared" ca="1" si="23"/>
        <v>879.57281543993929</v>
      </c>
      <c r="Z68" s="22">
        <f t="shared" ca="1" si="10"/>
        <v>0.11980973077084704</v>
      </c>
      <c r="AA68" s="22">
        <f t="shared" ca="1" si="11"/>
        <v>1.6290122549390074</v>
      </c>
      <c r="AB68" s="23">
        <f t="shared" ca="1" si="24"/>
        <v>603.05190554745536</v>
      </c>
      <c r="AC68" s="22">
        <f t="shared" ca="1" si="25"/>
        <v>604.68091780239433</v>
      </c>
      <c r="AE68" s="22">
        <f t="shared" ca="1" si="12"/>
        <v>8.7652433611748766</v>
      </c>
      <c r="AF68" s="22">
        <f t="shared" ca="1" si="13"/>
        <v>8.3434149950055723</v>
      </c>
      <c r="AG68" s="23">
        <f t="shared" ca="1" si="26"/>
        <v>881.57493437126573</v>
      </c>
      <c r="AH68" s="22">
        <f t="shared" ca="1" si="27"/>
        <v>889.91834936627129</v>
      </c>
    </row>
    <row r="69" spans="1:34" x14ac:dyDescent="0.25">
      <c r="A69" s="22">
        <f t="shared" ca="1" si="0"/>
        <v>3.6037244064333835</v>
      </c>
      <c r="B69" s="22">
        <f t="shared" ca="1" si="1"/>
        <v>2.9592874245072482</v>
      </c>
      <c r="C69" s="23">
        <f t="shared" ca="1" si="14"/>
        <v>736.51793212606663</v>
      </c>
      <c r="D69" s="22">
        <f t="shared" ca="1" si="15"/>
        <v>739.47721955057386</v>
      </c>
      <c r="E69" s="21"/>
      <c r="F69" s="22">
        <f t="shared" ca="1" si="2"/>
        <v>0.32291378222514144</v>
      </c>
      <c r="G69" s="22">
        <f t="shared" ca="1" si="3"/>
        <v>19.076751922533337</v>
      </c>
      <c r="H69" s="23">
        <f t="shared" ca="1" si="16"/>
        <v>882.6897909281098</v>
      </c>
      <c r="I69" s="22">
        <f t="shared" ca="1" si="17"/>
        <v>901.76654285064319</v>
      </c>
      <c r="J69" s="21"/>
      <c r="K69" s="22">
        <f t="shared" ca="1" si="4"/>
        <v>5.4742437170986582</v>
      </c>
      <c r="L69" s="22">
        <f t="shared" ca="1" si="5"/>
        <v>5.350424687726294</v>
      </c>
      <c r="M69" s="23">
        <f t="shared" ca="1" si="18"/>
        <v>761.2188705694515</v>
      </c>
      <c r="N69" s="22">
        <f t="shared" ca="1" si="19"/>
        <v>766.56929525717783</v>
      </c>
      <c r="O69" s="21"/>
      <c r="P69" s="22">
        <f t="shared" ca="1" si="6"/>
        <v>16.069002010561981</v>
      </c>
      <c r="Q69" s="22">
        <f t="shared" ca="1" si="7"/>
        <v>20.78428345330801</v>
      </c>
      <c r="R69" s="23">
        <f t="shared" ca="1" si="20"/>
        <v>725.76642165180965</v>
      </c>
      <c r="S69" s="22">
        <f t="shared" ca="1" si="21"/>
        <v>746.55070510511769</v>
      </c>
      <c r="T69" s="21"/>
      <c r="U69" s="22">
        <f t="shared" ca="1" si="8"/>
        <v>5.8131078410885273</v>
      </c>
      <c r="V69" s="22">
        <f t="shared" ca="1" si="9"/>
        <v>3.3269519676597237</v>
      </c>
      <c r="W69" s="23">
        <f t="shared" ca="1" si="22"/>
        <v>885.38592328102777</v>
      </c>
      <c r="X69" s="22">
        <f t="shared" ca="1" si="23"/>
        <v>888.71287524868751</v>
      </c>
      <c r="Z69" s="22">
        <f t="shared" ca="1" si="10"/>
        <v>8.3655549872488297</v>
      </c>
      <c r="AA69" s="22">
        <f t="shared" ca="1" si="11"/>
        <v>3.8363950360228829</v>
      </c>
      <c r="AB69" s="23">
        <f t="shared" ca="1" si="24"/>
        <v>613.04647278964319</v>
      </c>
      <c r="AC69" s="22">
        <f t="shared" ca="1" si="25"/>
        <v>616.88286782566604</v>
      </c>
      <c r="AE69" s="22">
        <f t="shared" ca="1" si="12"/>
        <v>0.47614298290921669</v>
      </c>
      <c r="AF69" s="22">
        <f t="shared" ca="1" si="13"/>
        <v>0.49228030424577091</v>
      </c>
      <c r="AG69" s="23">
        <f t="shared" ca="1" si="26"/>
        <v>890.3944923491805</v>
      </c>
      <c r="AH69" s="22">
        <f t="shared" ca="1" si="27"/>
        <v>890.88677265342631</v>
      </c>
    </row>
    <row r="70" spans="1:34" x14ac:dyDescent="0.25">
      <c r="A70" s="22">
        <f t="shared" ca="1" si="0"/>
        <v>7.7070126473118767</v>
      </c>
      <c r="B70" s="22">
        <f t="shared" ca="1" si="1"/>
        <v>6.2278218773687097</v>
      </c>
      <c r="C70" s="23">
        <f t="shared" ca="1" si="14"/>
        <v>747.18423219788576</v>
      </c>
      <c r="D70" s="22">
        <f t="shared" ca="1" si="15"/>
        <v>753.41205407525445</v>
      </c>
      <c r="E70" s="21"/>
      <c r="F70" s="22">
        <f t="shared" ca="1" si="2"/>
        <v>0.81057579871159913</v>
      </c>
      <c r="G70" s="22">
        <f t="shared" ca="1" si="3"/>
        <v>2.0409206827758126</v>
      </c>
      <c r="H70" s="23">
        <f t="shared" ca="1" si="16"/>
        <v>902.57711864935482</v>
      </c>
      <c r="I70" s="22">
        <f t="shared" ca="1" si="17"/>
        <v>904.61803933213059</v>
      </c>
      <c r="J70" s="21"/>
      <c r="K70" s="22">
        <f t="shared" ca="1" si="4"/>
        <v>28.751175346680743</v>
      </c>
      <c r="L70" s="22">
        <f t="shared" ca="1" si="5"/>
        <v>3.6316422057102709</v>
      </c>
      <c r="M70" s="23">
        <f t="shared" ca="1" si="18"/>
        <v>795.32047060385855</v>
      </c>
      <c r="N70" s="22">
        <f t="shared" ca="1" si="19"/>
        <v>798.9521128095688</v>
      </c>
      <c r="O70" s="21"/>
      <c r="P70" s="22">
        <f t="shared" ca="1" si="6"/>
        <v>8.0752748308065172</v>
      </c>
      <c r="Q70" s="22">
        <f t="shared" ca="1" si="7"/>
        <v>1.6288829536562504</v>
      </c>
      <c r="R70" s="23">
        <f t="shared" ca="1" si="20"/>
        <v>754.62597993592419</v>
      </c>
      <c r="S70" s="22">
        <f t="shared" ca="1" si="21"/>
        <v>756.25486288958041</v>
      </c>
      <c r="T70" s="21"/>
      <c r="U70" s="22">
        <f t="shared" ca="1" si="8"/>
        <v>1.4788975207257851</v>
      </c>
      <c r="V70" s="22">
        <f t="shared" ca="1" si="9"/>
        <v>3.5331485208924893</v>
      </c>
      <c r="W70" s="23">
        <f t="shared" ca="1" si="22"/>
        <v>890.19177276941332</v>
      </c>
      <c r="X70" s="22">
        <f t="shared" ca="1" si="23"/>
        <v>893.72492129030582</v>
      </c>
      <c r="Z70" s="22">
        <f t="shared" ca="1" si="10"/>
        <v>16.57701506071534</v>
      </c>
      <c r="AA70" s="22">
        <f t="shared" ca="1" si="11"/>
        <v>3.7741961590764341</v>
      </c>
      <c r="AB70" s="23">
        <f t="shared" ca="1" si="24"/>
        <v>633.45988288638137</v>
      </c>
      <c r="AC70" s="22">
        <f t="shared" ca="1" si="25"/>
        <v>637.23407904545775</v>
      </c>
      <c r="AE70" s="22">
        <f t="shared" ca="1" si="12"/>
        <v>22.45996928316163</v>
      </c>
      <c r="AF70" s="22">
        <f t="shared" ca="1" si="13"/>
        <v>0.50451355581258428</v>
      </c>
      <c r="AG70" s="23">
        <f t="shared" ca="1" si="26"/>
        <v>913.34674193658793</v>
      </c>
      <c r="AH70" s="22">
        <f t="shared" ca="1" si="27"/>
        <v>913.85125549240047</v>
      </c>
    </row>
    <row r="71" spans="1:34" x14ac:dyDescent="0.25">
      <c r="A71" s="22">
        <f t="shared" ca="1" si="0"/>
        <v>13.5183093882642</v>
      </c>
      <c r="B71" s="22">
        <f t="shared" ca="1" si="1"/>
        <v>16.983827693089175</v>
      </c>
      <c r="C71" s="23">
        <f t="shared" ca="1" si="14"/>
        <v>766.93036346351869</v>
      </c>
      <c r="D71" s="22">
        <f t="shared" ca="1" si="15"/>
        <v>783.9141911566079</v>
      </c>
      <c r="E71" s="21"/>
      <c r="F71" s="22">
        <f t="shared" ca="1" si="2"/>
        <v>1.4438848222755043</v>
      </c>
      <c r="G71" s="22">
        <f t="shared" ca="1" si="3"/>
        <v>1.1098849989044453</v>
      </c>
      <c r="H71" s="23">
        <f t="shared" ca="1" si="16"/>
        <v>906.06192415440614</v>
      </c>
      <c r="I71" s="22">
        <f t="shared" ca="1" si="17"/>
        <v>907.17180915331062</v>
      </c>
      <c r="J71" s="21"/>
      <c r="K71" s="22">
        <f t="shared" ca="1" si="4"/>
        <v>22.571577008769768</v>
      </c>
      <c r="L71" s="22">
        <f t="shared" ca="1" si="5"/>
        <v>8.3419067893305829</v>
      </c>
      <c r="M71" s="23">
        <f t="shared" ca="1" si="18"/>
        <v>821.52368981833854</v>
      </c>
      <c r="N71" s="22">
        <f t="shared" ca="1" si="19"/>
        <v>829.86559660766909</v>
      </c>
      <c r="O71" s="21"/>
      <c r="P71" s="22">
        <f t="shared" ca="1" si="6"/>
        <v>1.7725407242102467</v>
      </c>
      <c r="Q71" s="22">
        <f t="shared" ca="1" si="7"/>
        <v>6.3247933451218632</v>
      </c>
      <c r="R71" s="23">
        <f t="shared" ca="1" si="20"/>
        <v>758.02740361379063</v>
      </c>
      <c r="S71" s="22">
        <f t="shared" ca="1" si="21"/>
        <v>764.35219695891249</v>
      </c>
      <c r="T71" s="21"/>
      <c r="U71" s="22">
        <f t="shared" ca="1" si="8"/>
        <v>6.7728878853799594</v>
      </c>
      <c r="V71" s="22">
        <f t="shared" ca="1" si="9"/>
        <v>3.1406082418340264</v>
      </c>
      <c r="W71" s="23">
        <f t="shared" ca="1" si="22"/>
        <v>900.4978091756858</v>
      </c>
      <c r="X71" s="22">
        <f t="shared" ca="1" si="23"/>
        <v>903.6384174175198</v>
      </c>
      <c r="Z71" s="22">
        <f t="shared" ca="1" si="10"/>
        <v>4.4019513907371435</v>
      </c>
      <c r="AA71" s="22">
        <f t="shared" ca="1" si="11"/>
        <v>0.78017027085470536</v>
      </c>
      <c r="AB71" s="23">
        <f t="shared" ca="1" si="24"/>
        <v>641.63603043619491</v>
      </c>
      <c r="AC71" s="22">
        <f t="shared" ca="1" si="25"/>
        <v>642.4162007070496</v>
      </c>
      <c r="AE71" s="22">
        <f t="shared" ca="1" si="12"/>
        <v>23.76904009163162</v>
      </c>
      <c r="AF71" s="22">
        <f t="shared" ca="1" si="13"/>
        <v>3.7752545658822538</v>
      </c>
      <c r="AG71" s="23">
        <f t="shared" ca="1" si="26"/>
        <v>937.62029558403208</v>
      </c>
      <c r="AH71" s="22">
        <f t="shared" ca="1" si="27"/>
        <v>941.39555014991436</v>
      </c>
    </row>
    <row r="72" spans="1:34" x14ac:dyDescent="0.25">
      <c r="A72" s="22">
        <f t="shared" ca="1" si="0"/>
        <v>8.9565567385322851</v>
      </c>
      <c r="B72" s="22">
        <f t="shared" ca="1" si="1"/>
        <v>10.954595644998657</v>
      </c>
      <c r="C72" s="23">
        <f t="shared" ca="1" si="14"/>
        <v>792.8707478951402</v>
      </c>
      <c r="D72" s="22">
        <f t="shared" ca="1" si="15"/>
        <v>803.82534354013887</v>
      </c>
      <c r="E72" s="21"/>
      <c r="F72" s="22">
        <f t="shared" ca="1" si="2"/>
        <v>15.950482633276113</v>
      </c>
      <c r="G72" s="22">
        <f t="shared" ca="1" si="3"/>
        <v>3.2781365256550683</v>
      </c>
      <c r="H72" s="23">
        <f t="shared" ca="1" si="16"/>
        <v>923.12229178658674</v>
      </c>
      <c r="I72" s="22">
        <f t="shared" ca="1" si="17"/>
        <v>926.40042831224184</v>
      </c>
      <c r="J72" s="21"/>
      <c r="K72" s="22">
        <f t="shared" ca="1" si="4"/>
        <v>2.4778646885884315</v>
      </c>
      <c r="L72" s="22">
        <f t="shared" ca="1" si="5"/>
        <v>1.82798683294308</v>
      </c>
      <c r="M72" s="23">
        <f t="shared" ca="1" si="18"/>
        <v>832.34346129625749</v>
      </c>
      <c r="N72" s="22">
        <f t="shared" ca="1" si="19"/>
        <v>834.1714481292006</v>
      </c>
      <c r="O72" s="21"/>
      <c r="P72" s="22">
        <f t="shared" ca="1" si="6"/>
        <v>16.196753712050938</v>
      </c>
      <c r="Q72" s="22">
        <f t="shared" ca="1" si="7"/>
        <v>0.83822625803165396</v>
      </c>
      <c r="R72" s="23">
        <f t="shared" ca="1" si="20"/>
        <v>780.54895067096345</v>
      </c>
      <c r="S72" s="22">
        <f t="shared" ca="1" si="21"/>
        <v>781.38717692899513</v>
      </c>
      <c r="T72" s="21"/>
      <c r="U72" s="22">
        <f t="shared" ca="1" si="8"/>
        <v>21.517612723212071</v>
      </c>
      <c r="V72" s="22">
        <f t="shared" ca="1" si="9"/>
        <v>7.1418347356625915</v>
      </c>
      <c r="W72" s="23">
        <f t="shared" ca="1" si="22"/>
        <v>925.1560301407319</v>
      </c>
      <c r="X72" s="22">
        <f t="shared" ca="1" si="23"/>
        <v>932.29786487639444</v>
      </c>
      <c r="Z72" s="22">
        <f t="shared" ca="1" si="10"/>
        <v>1.2755443472228896</v>
      </c>
      <c r="AA72" s="22">
        <f t="shared" ca="1" si="11"/>
        <v>3.5776389377350131</v>
      </c>
      <c r="AB72" s="23">
        <f t="shared" ca="1" si="24"/>
        <v>643.69174505427247</v>
      </c>
      <c r="AC72" s="22">
        <f t="shared" ca="1" si="25"/>
        <v>647.26938399200753</v>
      </c>
      <c r="AE72" s="22">
        <f t="shared" ca="1" si="12"/>
        <v>17.588846349146216</v>
      </c>
      <c r="AF72" s="22">
        <f t="shared" ca="1" si="13"/>
        <v>2.6582013077123534</v>
      </c>
      <c r="AG72" s="23">
        <f t="shared" ca="1" si="26"/>
        <v>958.98439649906061</v>
      </c>
      <c r="AH72" s="22">
        <f t="shared" ca="1" si="27"/>
        <v>961.64259780677298</v>
      </c>
    </row>
    <row r="73" spans="1:34" x14ac:dyDescent="0.25">
      <c r="A73" s="22">
        <f t="shared" ca="1" si="0"/>
        <v>2.7835324129788703</v>
      </c>
      <c r="B73" s="22">
        <f t="shared" ca="1" si="1"/>
        <v>1.0064645520535291</v>
      </c>
      <c r="C73" s="23">
        <f t="shared" ca="1" si="14"/>
        <v>806.60887595311772</v>
      </c>
      <c r="D73" s="22">
        <f t="shared" ca="1" si="15"/>
        <v>807.61534050517128</v>
      </c>
      <c r="E73" s="21"/>
      <c r="F73" s="22">
        <f t="shared" ca="1" si="2"/>
        <v>7.5755444210852732</v>
      </c>
      <c r="G73" s="22">
        <f t="shared" ca="1" si="3"/>
        <v>7.2919578580505267</v>
      </c>
      <c r="H73" s="23">
        <f t="shared" ca="1" si="16"/>
        <v>933.97597273332713</v>
      </c>
      <c r="I73" s="22">
        <f t="shared" ca="1" si="17"/>
        <v>941.26793059137765</v>
      </c>
      <c r="J73" s="21"/>
      <c r="K73" s="22">
        <f t="shared" ca="1" si="4"/>
        <v>4.1408988333921277</v>
      </c>
      <c r="L73" s="22">
        <f t="shared" ca="1" si="5"/>
        <v>3.1367222958189651</v>
      </c>
      <c r="M73" s="23">
        <f t="shared" ca="1" si="18"/>
        <v>838.31234696259276</v>
      </c>
      <c r="N73" s="22">
        <f t="shared" ca="1" si="19"/>
        <v>841.44906925841167</v>
      </c>
      <c r="O73" s="21"/>
      <c r="P73" s="22">
        <f t="shared" ca="1" si="6"/>
        <v>3.4973772484485335</v>
      </c>
      <c r="Q73" s="22">
        <f t="shared" ca="1" si="7"/>
        <v>17.170526965511762</v>
      </c>
      <c r="R73" s="23">
        <f t="shared" ca="1" si="20"/>
        <v>784.88455417744365</v>
      </c>
      <c r="S73" s="22">
        <f t="shared" ca="1" si="21"/>
        <v>802.05508114295537</v>
      </c>
      <c r="T73" s="21"/>
      <c r="U73" s="22">
        <f t="shared" ca="1" si="8"/>
        <v>5.2803810015316639</v>
      </c>
      <c r="V73" s="22">
        <f t="shared" ca="1" si="9"/>
        <v>0.95253841925289184</v>
      </c>
      <c r="W73" s="23">
        <f t="shared" ca="1" si="22"/>
        <v>937.57824587792607</v>
      </c>
      <c r="X73" s="22">
        <f t="shared" ca="1" si="23"/>
        <v>938.53078429717891</v>
      </c>
      <c r="Z73" s="22">
        <f t="shared" ca="1" si="10"/>
        <v>10.167698492003412</v>
      </c>
      <c r="AA73" s="22">
        <f t="shared" ca="1" si="11"/>
        <v>20.544462078208596</v>
      </c>
      <c r="AB73" s="23">
        <f t="shared" ca="1" si="24"/>
        <v>657.43708248401094</v>
      </c>
      <c r="AC73" s="22">
        <f t="shared" ca="1" si="25"/>
        <v>677.9815445622196</v>
      </c>
      <c r="AE73" s="22">
        <f t="shared" ca="1" si="12"/>
        <v>6.2481799660966422</v>
      </c>
      <c r="AF73" s="22">
        <f t="shared" ca="1" si="13"/>
        <v>2.0900285291226068</v>
      </c>
      <c r="AG73" s="23">
        <f t="shared" ca="1" si="26"/>
        <v>967.89077777286957</v>
      </c>
      <c r="AH73" s="22">
        <f t="shared" ca="1" si="27"/>
        <v>969.98080630199217</v>
      </c>
    </row>
    <row r="74" spans="1:34" x14ac:dyDescent="0.25">
      <c r="A74" s="22">
        <f t="shared" ca="1" si="0"/>
        <v>21.109214698009989</v>
      </c>
      <c r="B74" s="22">
        <f t="shared" ca="1" si="1"/>
        <v>19.668319526987826</v>
      </c>
      <c r="C74" s="23">
        <f t="shared" ca="1" si="14"/>
        <v>828.72455520318124</v>
      </c>
      <c r="D74" s="22">
        <f t="shared" ca="1" si="15"/>
        <v>848.39287473016907</v>
      </c>
      <c r="E74" s="21"/>
      <c r="F74" s="22">
        <f t="shared" ca="1" si="2"/>
        <v>32.329841892997017</v>
      </c>
      <c r="G74" s="22">
        <f t="shared" ca="1" si="3"/>
        <v>14.542912219087405</v>
      </c>
      <c r="H74" s="23">
        <f t="shared" ca="1" si="16"/>
        <v>973.59777248437467</v>
      </c>
      <c r="I74" s="22">
        <f t="shared" ca="1" si="17"/>
        <v>988.14068470346206</v>
      </c>
      <c r="J74" s="21"/>
      <c r="K74" s="22">
        <f t="shared" ca="1" si="4"/>
        <v>3.058356625781014</v>
      </c>
      <c r="L74" s="22">
        <f t="shared" ca="1" si="5"/>
        <v>5.5166092704393987</v>
      </c>
      <c r="M74" s="23">
        <f t="shared" ca="1" si="18"/>
        <v>844.50742588419268</v>
      </c>
      <c r="N74" s="22">
        <f t="shared" ca="1" si="19"/>
        <v>850.02403515463209</v>
      </c>
      <c r="O74" s="21"/>
      <c r="P74" s="22">
        <f t="shared" ca="1" si="6"/>
        <v>3.0558964376433027</v>
      </c>
      <c r="Q74" s="22">
        <f t="shared" ca="1" si="7"/>
        <v>1.2019789716560725</v>
      </c>
      <c r="R74" s="23">
        <f t="shared" ca="1" si="20"/>
        <v>805.11097758059873</v>
      </c>
      <c r="S74" s="22">
        <f t="shared" ca="1" si="21"/>
        <v>806.31295655225483</v>
      </c>
      <c r="T74" s="21"/>
      <c r="U74" s="22">
        <f t="shared" ca="1" si="8"/>
        <v>6.4817314625167448</v>
      </c>
      <c r="V74" s="22">
        <f t="shared" ca="1" si="9"/>
        <v>20.694985043821813</v>
      </c>
      <c r="W74" s="23">
        <f t="shared" ca="1" si="22"/>
        <v>945.0125157596957</v>
      </c>
      <c r="X74" s="22">
        <f t="shared" ca="1" si="23"/>
        <v>965.70750080351752</v>
      </c>
      <c r="Z74" s="22">
        <f t="shared" ca="1" si="10"/>
        <v>8.6655733423884751</v>
      </c>
      <c r="AA74" s="22">
        <f t="shared" ca="1" si="11"/>
        <v>1.2564368454343753</v>
      </c>
      <c r="AB74" s="23">
        <f t="shared" ca="1" si="24"/>
        <v>686.64711790460808</v>
      </c>
      <c r="AC74" s="22">
        <f t="shared" ca="1" si="25"/>
        <v>687.90355475004242</v>
      </c>
      <c r="AE74" s="22">
        <f t="shared" ca="1" si="12"/>
        <v>3.08369680041696</v>
      </c>
      <c r="AF74" s="22">
        <f t="shared" ca="1" si="13"/>
        <v>18.031809978805125</v>
      </c>
      <c r="AG74" s="23">
        <f t="shared" ca="1" si="26"/>
        <v>973.06450310240916</v>
      </c>
      <c r="AH74" s="22">
        <f t="shared" ca="1" si="27"/>
        <v>991.09631308121425</v>
      </c>
    </row>
    <row r="75" spans="1:34" x14ac:dyDescent="0.25">
      <c r="A75" s="22">
        <f t="shared" ca="1" si="0"/>
        <v>30.304472031596774</v>
      </c>
      <c r="B75" s="22">
        <f t="shared" ca="1" si="1"/>
        <v>3.7924956121618116</v>
      </c>
      <c r="C75" s="23">
        <f t="shared" ca="1" si="14"/>
        <v>878.69734676176586</v>
      </c>
      <c r="D75" s="22">
        <f t="shared" ca="1" si="15"/>
        <v>882.48984237392767</v>
      </c>
      <c r="E75" s="21"/>
      <c r="F75" s="22">
        <f t="shared" ca="1" si="2"/>
        <v>0.24839648888893093</v>
      </c>
      <c r="G75" s="22">
        <f t="shared" ca="1" si="3"/>
        <v>23.526323619905565</v>
      </c>
      <c r="H75" s="23">
        <f t="shared" ca="1" si="16"/>
        <v>988.389081192351</v>
      </c>
      <c r="I75" s="22">
        <f t="shared" ca="1" si="17"/>
        <v>1011.9154048122566</v>
      </c>
      <c r="J75" s="21"/>
      <c r="K75" s="22">
        <f t="shared" ca="1" si="4"/>
        <v>3.3123830457849701</v>
      </c>
      <c r="L75" s="22">
        <f t="shared" ca="1" si="5"/>
        <v>10.874440955402951</v>
      </c>
      <c r="M75" s="23">
        <f t="shared" ca="1" si="18"/>
        <v>853.33641820041703</v>
      </c>
      <c r="N75" s="22">
        <f t="shared" ca="1" si="19"/>
        <v>864.21085915582</v>
      </c>
      <c r="O75" s="21"/>
      <c r="P75" s="22">
        <f t="shared" ca="1" si="6"/>
        <v>10.765537696844914</v>
      </c>
      <c r="Q75" s="22">
        <f t="shared" ca="1" si="7"/>
        <v>4.7787598129020674</v>
      </c>
      <c r="R75" s="23">
        <f t="shared" ca="1" si="20"/>
        <v>817.07849424909978</v>
      </c>
      <c r="S75" s="22">
        <f t="shared" ca="1" si="21"/>
        <v>821.85725406200186</v>
      </c>
      <c r="T75" s="21"/>
      <c r="U75" s="22">
        <f t="shared" ca="1" si="8"/>
        <v>16.635486435887152</v>
      </c>
      <c r="V75" s="22">
        <f t="shared" ca="1" si="9"/>
        <v>41.261265286589342</v>
      </c>
      <c r="W75" s="23">
        <f t="shared" ca="1" si="22"/>
        <v>982.34298723940469</v>
      </c>
      <c r="X75" s="22">
        <f t="shared" ca="1" si="23"/>
        <v>1023.6042525259941</v>
      </c>
      <c r="Z75" s="22">
        <f t="shared" ca="1" si="10"/>
        <v>1.2655465944128597</v>
      </c>
      <c r="AA75" s="22">
        <f t="shared" ca="1" si="11"/>
        <v>9.9551370820674965</v>
      </c>
      <c r="AB75" s="23">
        <f t="shared" ca="1" si="24"/>
        <v>689.16910134445527</v>
      </c>
      <c r="AC75" s="22">
        <f t="shared" ca="1" si="25"/>
        <v>699.12423842652277</v>
      </c>
      <c r="AE75" s="22">
        <f t="shared" ca="1" si="12"/>
        <v>5.8038001312604504</v>
      </c>
      <c r="AF75" s="22">
        <f t="shared" ca="1" si="13"/>
        <v>0.1001737736482594</v>
      </c>
      <c r="AG75" s="23">
        <f t="shared" ca="1" si="26"/>
        <v>996.90011321247471</v>
      </c>
      <c r="AH75" s="22">
        <f t="shared" ca="1" si="27"/>
        <v>997.000286986123</v>
      </c>
    </row>
    <row r="76" spans="1:34" x14ac:dyDescent="0.25">
      <c r="A76" s="22">
        <f t="shared" ca="1" si="0"/>
        <v>10.472002820595542</v>
      </c>
      <c r="B76" s="22">
        <f t="shared" ca="1" si="1"/>
        <v>7.0583146630811795</v>
      </c>
      <c r="C76" s="23">
        <f t="shared" ca="1" si="14"/>
        <v>892.96184519452322</v>
      </c>
      <c r="D76" s="22">
        <f t="shared" ca="1" si="15"/>
        <v>900.02015985760443</v>
      </c>
      <c r="E76" s="21"/>
      <c r="F76" s="22">
        <f t="shared" ca="1" si="2"/>
        <v>18.150289398671351</v>
      </c>
      <c r="G76" s="22">
        <f t="shared" ca="1" si="3"/>
        <v>20.91317499753713</v>
      </c>
      <c r="H76" s="23">
        <f t="shared" ca="1" si="16"/>
        <v>1030.0656942109279</v>
      </c>
      <c r="I76" s="22">
        <f t="shared" ca="1" si="17"/>
        <v>1050.9788692084651</v>
      </c>
      <c r="J76" s="21"/>
      <c r="K76" s="22">
        <f t="shared" ca="1" si="4"/>
        <v>1.2608411324011437</v>
      </c>
      <c r="L76" s="22">
        <f t="shared" ca="1" si="5"/>
        <v>5.313202674308684</v>
      </c>
      <c r="M76" s="23">
        <f t="shared" ca="1" si="18"/>
        <v>865.4717002882212</v>
      </c>
      <c r="N76" s="22">
        <f t="shared" ca="1" si="19"/>
        <v>870.78490296252994</v>
      </c>
      <c r="O76" s="21"/>
      <c r="P76" s="22">
        <f t="shared" ca="1" si="6"/>
        <v>14.226515593130635</v>
      </c>
      <c r="Q76" s="22">
        <f t="shared" ca="1" si="7"/>
        <v>0.15807678840072897</v>
      </c>
      <c r="R76" s="23">
        <f t="shared" ca="1" si="20"/>
        <v>836.08376965513253</v>
      </c>
      <c r="S76" s="22">
        <f t="shared" ca="1" si="21"/>
        <v>836.24184644353329</v>
      </c>
      <c r="T76" s="21"/>
      <c r="U76" s="22">
        <f t="shared" ca="1" si="8"/>
        <v>5.8547458701801922</v>
      </c>
      <c r="V76" s="22">
        <f t="shared" ca="1" si="9"/>
        <v>11.177199009709353</v>
      </c>
      <c r="W76" s="23">
        <f t="shared" ca="1" si="22"/>
        <v>1029.4589983961744</v>
      </c>
      <c r="X76" s="22">
        <f t="shared" ca="1" si="23"/>
        <v>1040.6361974058836</v>
      </c>
      <c r="Z76" s="22">
        <f t="shared" ca="1" si="10"/>
        <v>15.906756500338233</v>
      </c>
      <c r="AA76" s="22">
        <f t="shared" ca="1" si="11"/>
        <v>1.3659740356527588</v>
      </c>
      <c r="AB76" s="23">
        <f t="shared" ca="1" si="24"/>
        <v>715.03099492686101</v>
      </c>
      <c r="AC76" s="22">
        <f t="shared" ca="1" si="25"/>
        <v>716.39696896251382</v>
      </c>
      <c r="AE76" s="22">
        <f t="shared" ca="1" si="12"/>
        <v>12.288777897028069</v>
      </c>
      <c r="AF76" s="22">
        <f t="shared" ca="1" si="13"/>
        <v>4.6814745058578779</v>
      </c>
      <c r="AG76" s="23">
        <f t="shared" ca="1" si="26"/>
        <v>1009.289064883151</v>
      </c>
      <c r="AH76" s="22">
        <f t="shared" ca="1" si="27"/>
        <v>1013.9705393890089</v>
      </c>
    </row>
    <row r="77" spans="1:34" x14ac:dyDescent="0.25">
      <c r="A77" s="22">
        <f t="shared" ca="1" si="0"/>
        <v>12.475479858798435</v>
      </c>
      <c r="B77" s="22">
        <f t="shared" ca="1" si="1"/>
        <v>14.585486785625744</v>
      </c>
      <c r="C77" s="23">
        <f t="shared" ca="1" si="14"/>
        <v>912.49563971640282</v>
      </c>
      <c r="D77" s="22">
        <f t="shared" ca="1" si="15"/>
        <v>927.08112650202861</v>
      </c>
      <c r="E77" s="21"/>
      <c r="F77" s="22">
        <f t="shared" ca="1" si="2"/>
        <v>23.536770975896992</v>
      </c>
      <c r="G77" s="22">
        <f t="shared" ca="1" si="3"/>
        <v>2.6422235148681672</v>
      </c>
      <c r="H77" s="23">
        <f t="shared" ca="1" si="16"/>
        <v>1074.5156401843622</v>
      </c>
      <c r="I77" s="22">
        <f t="shared" ca="1" si="17"/>
        <v>1077.1578636992303</v>
      </c>
      <c r="J77" s="21"/>
      <c r="K77" s="22">
        <f t="shared" ca="1" si="4"/>
        <v>18.677964345895848</v>
      </c>
      <c r="L77" s="22">
        <f t="shared" ca="1" si="5"/>
        <v>5.5335438132000236</v>
      </c>
      <c r="M77" s="23">
        <f t="shared" ca="1" si="18"/>
        <v>889.46286730842576</v>
      </c>
      <c r="N77" s="22">
        <f t="shared" ca="1" si="19"/>
        <v>894.99641112162578</v>
      </c>
      <c r="O77" s="21"/>
      <c r="P77" s="22">
        <f t="shared" ca="1" si="6"/>
        <v>0.41331238698077744</v>
      </c>
      <c r="Q77" s="22">
        <f t="shared" ca="1" si="7"/>
        <v>8.436667259609186E-2</v>
      </c>
      <c r="R77" s="23">
        <f t="shared" ca="1" si="20"/>
        <v>836.6551588305141</v>
      </c>
      <c r="S77" s="22">
        <f t="shared" ca="1" si="21"/>
        <v>836.73952550311014</v>
      </c>
      <c r="T77" s="21"/>
      <c r="U77" s="22">
        <f t="shared" ca="1" si="8"/>
        <v>4.4758372600077809</v>
      </c>
      <c r="V77" s="22">
        <f t="shared" ca="1" si="9"/>
        <v>12.685210536574731</v>
      </c>
      <c r="W77" s="23">
        <f t="shared" ca="1" si="22"/>
        <v>1045.1120346658915</v>
      </c>
      <c r="X77" s="22">
        <f t="shared" ca="1" si="23"/>
        <v>1057.7972452024662</v>
      </c>
      <c r="Z77" s="22">
        <f t="shared" ca="1" si="10"/>
        <v>1.3053661597584554</v>
      </c>
      <c r="AA77" s="22">
        <f t="shared" ca="1" si="11"/>
        <v>0.95804862193287632</v>
      </c>
      <c r="AB77" s="23">
        <f t="shared" ca="1" si="24"/>
        <v>717.7023351222723</v>
      </c>
      <c r="AC77" s="22">
        <f t="shared" ca="1" si="25"/>
        <v>718.66038374420521</v>
      </c>
      <c r="AE77" s="22">
        <f t="shared" ca="1" si="12"/>
        <v>21.696726453224674</v>
      </c>
      <c r="AF77" s="22">
        <f t="shared" ca="1" si="13"/>
        <v>7.1075291591591911</v>
      </c>
      <c r="AG77" s="23">
        <f t="shared" ca="1" si="26"/>
        <v>1035.6672658422335</v>
      </c>
      <c r="AH77" s="22">
        <f t="shared" ca="1" si="27"/>
        <v>1042.7747950013927</v>
      </c>
    </row>
    <row r="78" spans="1:34" x14ac:dyDescent="0.25">
      <c r="A78" s="22">
        <f t="shared" ref="A78:A141" ca="1" si="28">((-LN(1-RAND()))/$C$9)</f>
        <v>20.7396932868999</v>
      </c>
      <c r="B78" s="22">
        <f t="shared" ref="B78:B141" ca="1" si="29">((-LN(1-RAND()))/$C$10)</f>
        <v>1.7006858060472456</v>
      </c>
      <c r="C78" s="23">
        <f t="shared" ca="1" si="14"/>
        <v>947.82081978892847</v>
      </c>
      <c r="D78" s="22">
        <f t="shared" ca="1" si="15"/>
        <v>949.52150559497568</v>
      </c>
      <c r="E78" s="21"/>
      <c r="F78" s="22">
        <f t="shared" ref="F78:F141" ca="1" si="30">((-LN(1-RAND()))/$H$9)</f>
        <v>6.4489856049637915</v>
      </c>
      <c r="G78" s="22">
        <f t="shared" ref="G78:G141" ca="1" si="31">((-LN(1-RAND()))/$H$10)</f>
        <v>6.1905793449451751</v>
      </c>
      <c r="H78" s="23">
        <f t="shared" ca="1" si="16"/>
        <v>1083.6068493041942</v>
      </c>
      <c r="I78" s="22">
        <f t="shared" ca="1" si="17"/>
        <v>1089.7974286491394</v>
      </c>
      <c r="J78" s="21"/>
      <c r="K78" s="22">
        <f t="shared" ref="K78:K141" ca="1" si="32">((-LN(1-RAND()))/$M$9)</f>
        <v>32.482097162858999</v>
      </c>
      <c r="L78" s="22">
        <f t="shared" ref="L78:L141" ca="1" si="33">((-LN(1-RAND()))/$M$10)</f>
        <v>6.4462415639084263</v>
      </c>
      <c r="M78" s="23">
        <f t="shared" ca="1" si="18"/>
        <v>927.47850828448475</v>
      </c>
      <c r="N78" s="22">
        <f t="shared" ca="1" si="19"/>
        <v>933.92474984839316</v>
      </c>
      <c r="O78" s="21"/>
      <c r="P78" s="22">
        <f t="shared" ref="P78:P141" ca="1" si="34">((-LN(1-RAND()))/$R$9)</f>
        <v>0.22589016572716755</v>
      </c>
      <c r="Q78" s="22">
        <f t="shared" ref="Q78:Q141" ca="1" si="35">((-LN(1-RAND()))/$R$10)</f>
        <v>6.7356039191712709</v>
      </c>
      <c r="R78" s="23">
        <f t="shared" ca="1" si="20"/>
        <v>836.9654156688373</v>
      </c>
      <c r="S78" s="22">
        <f t="shared" ca="1" si="21"/>
        <v>843.70101958800853</v>
      </c>
      <c r="T78" s="21"/>
      <c r="U78" s="22">
        <f t="shared" ref="U78:U141" ca="1" si="36">((-LN(1-RAND()))/$W$9)</f>
        <v>1.3381267744447485</v>
      </c>
      <c r="V78" s="22">
        <f t="shared" ref="V78:V141" ca="1" si="37">((-LN(1-RAND()))/$W$10)</f>
        <v>10.967861515329046</v>
      </c>
      <c r="W78" s="23">
        <f t="shared" ca="1" si="22"/>
        <v>1059.1353719769111</v>
      </c>
      <c r="X78" s="22">
        <f t="shared" ca="1" si="23"/>
        <v>1070.1032334922402</v>
      </c>
      <c r="Z78" s="22">
        <f t="shared" ref="Z78:Z141" ca="1" si="38">((-LN(1-RAND()))/$AB$9)</f>
        <v>2.3397075520822614</v>
      </c>
      <c r="AA78" s="22">
        <f t="shared" ref="AA78:AA141" ca="1" si="39">((-LN(1-RAND()))/$AB$10)</f>
        <v>6.9877923656919796</v>
      </c>
      <c r="AB78" s="23">
        <f t="shared" ca="1" si="24"/>
        <v>721.00009129628745</v>
      </c>
      <c r="AC78" s="22">
        <f t="shared" ca="1" si="25"/>
        <v>727.98788366197948</v>
      </c>
      <c r="AE78" s="22">
        <f t="shared" ref="AE78:AE141" ca="1" si="40">((-LN(1-RAND()))/$AG$9)</f>
        <v>24.171780037080726</v>
      </c>
      <c r="AF78" s="22">
        <f t="shared" ref="AF78:AF141" ca="1" si="41">((-LN(1-RAND()))/$AG$10)</f>
        <v>1.1476829650985967</v>
      </c>
      <c r="AG78" s="23">
        <f t="shared" ca="1" si="26"/>
        <v>1066.9465750384734</v>
      </c>
      <c r="AH78" s="22">
        <f t="shared" ca="1" si="27"/>
        <v>1068.0942580035719</v>
      </c>
    </row>
    <row r="79" spans="1:34" x14ac:dyDescent="0.25">
      <c r="A79" s="22">
        <f t="shared" ca="1" si="28"/>
        <v>4.1542324121123695</v>
      </c>
      <c r="B79" s="22">
        <f t="shared" ca="1" si="29"/>
        <v>1.6012958063808005</v>
      </c>
      <c r="C79" s="23">
        <f t="shared" ref="C79:C142" ca="1" si="42">D78+A79</f>
        <v>953.67573800708806</v>
      </c>
      <c r="D79" s="22">
        <f t="shared" ref="D79:D142" ca="1" si="43">C79+B79</f>
        <v>955.27703381346885</v>
      </c>
      <c r="E79" s="21"/>
      <c r="F79" s="22">
        <f t="shared" ca="1" si="30"/>
        <v>6.2809343992067399</v>
      </c>
      <c r="G79" s="22">
        <f t="shared" ca="1" si="31"/>
        <v>9.1556175903864894</v>
      </c>
      <c r="H79" s="23">
        <f t="shared" ref="H79:H142" ca="1" si="44">I78+F79</f>
        <v>1096.0783630483461</v>
      </c>
      <c r="I79" s="22">
        <f t="shared" ref="I79:I142" ca="1" si="45">H79+G79</f>
        <v>1105.2339806387326</v>
      </c>
      <c r="J79" s="21"/>
      <c r="K79" s="22">
        <f t="shared" ca="1" si="32"/>
        <v>5.3610575422339322</v>
      </c>
      <c r="L79" s="22">
        <f t="shared" ca="1" si="33"/>
        <v>1.1069213725711475</v>
      </c>
      <c r="M79" s="23">
        <f t="shared" ref="M79:M142" ca="1" si="46">N78+K79</f>
        <v>939.28580739062704</v>
      </c>
      <c r="N79" s="22">
        <f t="shared" ref="N79:N142" ca="1" si="47">M79+L79</f>
        <v>940.39272876319819</v>
      </c>
      <c r="O79" s="21"/>
      <c r="P79" s="22">
        <f t="shared" ca="1" si="34"/>
        <v>8.9398746580176454</v>
      </c>
      <c r="Q79" s="22">
        <f t="shared" ca="1" si="35"/>
        <v>1.6225470677435059</v>
      </c>
      <c r="R79" s="23">
        <f t="shared" ref="R79:R142" ca="1" si="48">S78+P79</f>
        <v>852.64089424602616</v>
      </c>
      <c r="S79" s="22">
        <f t="shared" ref="S79:S142" ca="1" si="49">R79+Q79</f>
        <v>854.2634413137697</v>
      </c>
      <c r="T79" s="21"/>
      <c r="U79" s="22">
        <f t="shared" ca="1" si="36"/>
        <v>3.0255477595891329</v>
      </c>
      <c r="V79" s="22">
        <f t="shared" ca="1" si="37"/>
        <v>0.22106607724265034</v>
      </c>
      <c r="W79" s="23">
        <f t="shared" ref="W79:W142" ca="1" si="50">X78+U79</f>
        <v>1073.1287812518294</v>
      </c>
      <c r="X79" s="22">
        <f t="shared" ref="X79:X142" ca="1" si="51">W79+V79</f>
        <v>1073.349847329072</v>
      </c>
      <c r="Z79" s="22">
        <f t="shared" ca="1" si="38"/>
        <v>3.2487440376778451</v>
      </c>
      <c r="AA79" s="22">
        <f t="shared" ca="1" si="39"/>
        <v>1.09508175330712</v>
      </c>
      <c r="AB79" s="23">
        <f t="shared" ref="AB79:AB142" ca="1" si="52">AC78+Z79</f>
        <v>731.23662769965733</v>
      </c>
      <c r="AC79" s="22">
        <f t="shared" ref="AC79:AC142" ca="1" si="53">AB79+AA79</f>
        <v>732.33170945296445</v>
      </c>
      <c r="AE79" s="22">
        <f t="shared" ca="1" si="40"/>
        <v>13.301550658073941</v>
      </c>
      <c r="AF79" s="22">
        <f t="shared" ca="1" si="41"/>
        <v>2.1156273759015072</v>
      </c>
      <c r="AG79" s="23">
        <f t="shared" ref="AG79:AG142" ca="1" si="54">AH78+AE79</f>
        <v>1081.3958086616458</v>
      </c>
      <c r="AH79" s="22">
        <f t="shared" ref="AH79:AH142" ca="1" si="55">AG79+AF79</f>
        <v>1083.5114360375474</v>
      </c>
    </row>
    <row r="80" spans="1:34" x14ac:dyDescent="0.25">
      <c r="A80" s="22">
        <f t="shared" ca="1" si="28"/>
        <v>3.118403983457628</v>
      </c>
      <c r="B80" s="22">
        <f t="shared" ca="1" si="29"/>
        <v>3.8566135115633422</v>
      </c>
      <c r="C80" s="23">
        <f t="shared" ca="1" si="42"/>
        <v>958.39543779692644</v>
      </c>
      <c r="D80" s="22">
        <f t="shared" ca="1" si="43"/>
        <v>962.25205130848974</v>
      </c>
      <c r="E80" s="21"/>
      <c r="F80" s="22">
        <f t="shared" ca="1" si="30"/>
        <v>2.2346269751324326</v>
      </c>
      <c r="G80" s="22">
        <f t="shared" ca="1" si="31"/>
        <v>11.282657752446639</v>
      </c>
      <c r="H80" s="23">
        <f t="shared" ca="1" si="44"/>
        <v>1107.4686076138651</v>
      </c>
      <c r="I80" s="22">
        <f t="shared" ca="1" si="45"/>
        <v>1118.7512653663116</v>
      </c>
      <c r="J80" s="21"/>
      <c r="K80" s="22">
        <f t="shared" ca="1" si="32"/>
        <v>10.541354302884784</v>
      </c>
      <c r="L80" s="22">
        <f t="shared" ca="1" si="33"/>
        <v>1.1214443682571664</v>
      </c>
      <c r="M80" s="23">
        <f t="shared" ca="1" si="46"/>
        <v>950.93408306608296</v>
      </c>
      <c r="N80" s="22">
        <f t="shared" ca="1" si="47"/>
        <v>952.05552743434009</v>
      </c>
      <c r="O80" s="21"/>
      <c r="P80" s="22">
        <f t="shared" ca="1" si="34"/>
        <v>10.448303711340293</v>
      </c>
      <c r="Q80" s="22">
        <f t="shared" ca="1" si="35"/>
        <v>1.7134705941973978</v>
      </c>
      <c r="R80" s="23">
        <f t="shared" ca="1" si="48"/>
        <v>864.71174502510996</v>
      </c>
      <c r="S80" s="22">
        <f t="shared" ca="1" si="49"/>
        <v>866.42521561930732</v>
      </c>
      <c r="T80" s="21"/>
      <c r="U80" s="22">
        <f t="shared" ca="1" si="36"/>
        <v>3.0047262932295857</v>
      </c>
      <c r="V80" s="22">
        <f t="shared" ca="1" si="37"/>
        <v>3.9117152857946196</v>
      </c>
      <c r="W80" s="23">
        <f t="shared" ca="1" si="50"/>
        <v>1076.3545736223016</v>
      </c>
      <c r="X80" s="22">
        <f t="shared" ca="1" si="51"/>
        <v>1080.2662889080962</v>
      </c>
      <c r="Z80" s="22">
        <f t="shared" ca="1" si="38"/>
        <v>1.0875014359401454</v>
      </c>
      <c r="AA80" s="22">
        <f t="shared" ca="1" si="39"/>
        <v>3.0323226240746388</v>
      </c>
      <c r="AB80" s="23">
        <f t="shared" ca="1" si="52"/>
        <v>733.41921088890456</v>
      </c>
      <c r="AC80" s="22">
        <f t="shared" ca="1" si="53"/>
        <v>736.45153351297915</v>
      </c>
      <c r="AE80" s="22">
        <f t="shared" ca="1" si="40"/>
        <v>6.5285953043474061</v>
      </c>
      <c r="AF80" s="22">
        <f t="shared" ca="1" si="41"/>
        <v>5.5558737512892238</v>
      </c>
      <c r="AG80" s="23">
        <f t="shared" ca="1" si="54"/>
        <v>1090.0400313418947</v>
      </c>
      <c r="AH80" s="22">
        <f t="shared" ca="1" si="55"/>
        <v>1095.595905093184</v>
      </c>
    </row>
    <row r="81" spans="1:34" x14ac:dyDescent="0.25">
      <c r="A81" s="22">
        <f t="shared" ca="1" si="28"/>
        <v>23.580148206087241</v>
      </c>
      <c r="B81" s="22">
        <f t="shared" ca="1" si="29"/>
        <v>10.457213607937557</v>
      </c>
      <c r="C81" s="23">
        <f t="shared" ca="1" si="42"/>
        <v>985.83219951457693</v>
      </c>
      <c r="D81" s="22">
        <f t="shared" ca="1" si="43"/>
        <v>996.28941312251447</v>
      </c>
      <c r="E81" s="21"/>
      <c r="F81" s="22">
        <f t="shared" ca="1" si="30"/>
        <v>1.5999959652677826</v>
      </c>
      <c r="G81" s="22">
        <f t="shared" ca="1" si="31"/>
        <v>11.072627741193678</v>
      </c>
      <c r="H81" s="23">
        <f t="shared" ca="1" si="44"/>
        <v>1120.3512613315793</v>
      </c>
      <c r="I81" s="22">
        <f t="shared" ca="1" si="45"/>
        <v>1131.4238890727729</v>
      </c>
      <c r="J81" s="21"/>
      <c r="K81" s="22">
        <f t="shared" ca="1" si="32"/>
        <v>4.9926438332598044</v>
      </c>
      <c r="L81" s="22">
        <f t="shared" ca="1" si="33"/>
        <v>4.9147383328948182</v>
      </c>
      <c r="M81" s="23">
        <f t="shared" ca="1" si="46"/>
        <v>957.04817126759986</v>
      </c>
      <c r="N81" s="22">
        <f t="shared" ca="1" si="47"/>
        <v>961.96290960049464</v>
      </c>
      <c r="O81" s="21"/>
      <c r="P81" s="22">
        <f t="shared" ca="1" si="34"/>
        <v>0.43587422759063099</v>
      </c>
      <c r="Q81" s="22">
        <f t="shared" ca="1" si="35"/>
        <v>10.615045800322211</v>
      </c>
      <c r="R81" s="23">
        <f t="shared" ca="1" si="48"/>
        <v>866.86108984689793</v>
      </c>
      <c r="S81" s="22">
        <f t="shared" ca="1" si="49"/>
        <v>877.47613564722019</v>
      </c>
      <c r="T81" s="21"/>
      <c r="U81" s="22">
        <f t="shared" ca="1" si="36"/>
        <v>7.1332030522060528</v>
      </c>
      <c r="V81" s="22">
        <f t="shared" ca="1" si="37"/>
        <v>12.929560842476299</v>
      </c>
      <c r="W81" s="23">
        <f t="shared" ca="1" si="50"/>
        <v>1087.3994919603022</v>
      </c>
      <c r="X81" s="22">
        <f t="shared" ca="1" si="51"/>
        <v>1100.3290528027785</v>
      </c>
      <c r="Z81" s="22">
        <f t="shared" ca="1" si="38"/>
        <v>17.823694235044474</v>
      </c>
      <c r="AA81" s="22">
        <f t="shared" ca="1" si="39"/>
        <v>3.8957907202154543</v>
      </c>
      <c r="AB81" s="23">
        <f t="shared" ca="1" si="52"/>
        <v>754.27522774802367</v>
      </c>
      <c r="AC81" s="22">
        <f t="shared" ca="1" si="53"/>
        <v>758.17101846823914</v>
      </c>
      <c r="AE81" s="22">
        <f t="shared" ca="1" si="40"/>
        <v>14.298135953188249</v>
      </c>
      <c r="AF81" s="22">
        <f t="shared" ca="1" si="41"/>
        <v>1.2521428955597209</v>
      </c>
      <c r="AG81" s="23">
        <f t="shared" ca="1" si="54"/>
        <v>1109.8940410463722</v>
      </c>
      <c r="AH81" s="22">
        <f t="shared" ca="1" si="55"/>
        <v>1111.1461839419319</v>
      </c>
    </row>
    <row r="82" spans="1:34" x14ac:dyDescent="0.25">
      <c r="A82" s="22">
        <f t="shared" ca="1" si="28"/>
        <v>45.582665722764027</v>
      </c>
      <c r="B82" s="22">
        <f t="shared" ca="1" si="29"/>
        <v>2.9121977035124504</v>
      </c>
      <c r="C82" s="23">
        <f t="shared" ca="1" si="42"/>
        <v>1041.8720788452786</v>
      </c>
      <c r="D82" s="22">
        <f t="shared" ca="1" si="43"/>
        <v>1044.784276548791</v>
      </c>
      <c r="E82" s="21"/>
      <c r="F82" s="22">
        <f t="shared" ca="1" si="30"/>
        <v>5.070015353793333</v>
      </c>
      <c r="G82" s="22">
        <f t="shared" ca="1" si="31"/>
        <v>2.9080976323149694</v>
      </c>
      <c r="H82" s="23">
        <f t="shared" ca="1" si="44"/>
        <v>1136.4939044265661</v>
      </c>
      <c r="I82" s="22">
        <f t="shared" ca="1" si="45"/>
        <v>1139.4020020588812</v>
      </c>
      <c r="J82" s="21"/>
      <c r="K82" s="22">
        <f t="shared" ca="1" si="32"/>
        <v>20.603510980090313</v>
      </c>
      <c r="L82" s="22">
        <f t="shared" ca="1" si="33"/>
        <v>0.64910624112624304</v>
      </c>
      <c r="M82" s="23">
        <f t="shared" ca="1" si="46"/>
        <v>982.56642058058492</v>
      </c>
      <c r="N82" s="22">
        <f t="shared" ca="1" si="47"/>
        <v>983.21552682171114</v>
      </c>
      <c r="O82" s="21"/>
      <c r="P82" s="22">
        <f t="shared" ca="1" si="34"/>
        <v>1.2285788265562234</v>
      </c>
      <c r="Q82" s="22">
        <f t="shared" ca="1" si="35"/>
        <v>7.6374332595487351</v>
      </c>
      <c r="R82" s="23">
        <f t="shared" ca="1" si="48"/>
        <v>878.70471447377645</v>
      </c>
      <c r="S82" s="22">
        <f t="shared" ca="1" si="49"/>
        <v>886.34214773332519</v>
      </c>
      <c r="T82" s="21"/>
      <c r="U82" s="22">
        <f t="shared" ca="1" si="36"/>
        <v>4.4547998302836698</v>
      </c>
      <c r="V82" s="22">
        <f t="shared" ca="1" si="37"/>
        <v>9.3928210040968487</v>
      </c>
      <c r="W82" s="23">
        <f t="shared" ca="1" si="50"/>
        <v>1104.7838526330622</v>
      </c>
      <c r="X82" s="22">
        <f t="shared" ca="1" si="51"/>
        <v>1114.1766736371592</v>
      </c>
      <c r="Z82" s="22">
        <f t="shared" ca="1" si="38"/>
        <v>5.5565559193787326</v>
      </c>
      <c r="AA82" s="22">
        <f t="shared" ca="1" si="39"/>
        <v>0.71885705252490073</v>
      </c>
      <c r="AB82" s="23">
        <f t="shared" ca="1" si="52"/>
        <v>763.72757438761789</v>
      </c>
      <c r="AC82" s="22">
        <f t="shared" ca="1" si="53"/>
        <v>764.44643144014276</v>
      </c>
      <c r="AE82" s="22">
        <f t="shared" ca="1" si="40"/>
        <v>2.4592550006494758</v>
      </c>
      <c r="AF82" s="22">
        <f t="shared" ca="1" si="41"/>
        <v>3.7178453453769427</v>
      </c>
      <c r="AG82" s="23">
        <f t="shared" ca="1" si="54"/>
        <v>1113.6054389425813</v>
      </c>
      <c r="AH82" s="22">
        <f t="shared" ca="1" si="55"/>
        <v>1117.3232842879581</v>
      </c>
    </row>
    <row r="83" spans="1:34" x14ac:dyDescent="0.25">
      <c r="A83" s="22">
        <f t="shared" ca="1" si="28"/>
        <v>0.25803541567961208</v>
      </c>
      <c r="B83" s="22">
        <f t="shared" ca="1" si="29"/>
        <v>6.4752229690992547</v>
      </c>
      <c r="C83" s="23">
        <f t="shared" ca="1" si="42"/>
        <v>1045.0423119644706</v>
      </c>
      <c r="D83" s="22">
        <f t="shared" ca="1" si="43"/>
        <v>1051.5175349335698</v>
      </c>
      <c r="E83" s="21"/>
      <c r="F83" s="22">
        <f t="shared" ca="1" si="30"/>
        <v>3.5472967603244534</v>
      </c>
      <c r="G83" s="22">
        <f t="shared" ca="1" si="31"/>
        <v>1.6949227649122296</v>
      </c>
      <c r="H83" s="23">
        <f t="shared" ca="1" si="44"/>
        <v>1142.9492988192055</v>
      </c>
      <c r="I83" s="22">
        <f t="shared" ca="1" si="45"/>
        <v>1144.6442215841178</v>
      </c>
      <c r="J83" s="21"/>
      <c r="K83" s="22">
        <f t="shared" ca="1" si="32"/>
        <v>10.8638887296416</v>
      </c>
      <c r="L83" s="22">
        <f t="shared" ca="1" si="33"/>
        <v>0.12178779972072862</v>
      </c>
      <c r="M83" s="23">
        <f t="shared" ca="1" si="46"/>
        <v>994.07941555135278</v>
      </c>
      <c r="N83" s="22">
        <f t="shared" ca="1" si="47"/>
        <v>994.20120335107356</v>
      </c>
      <c r="O83" s="21"/>
      <c r="P83" s="22">
        <f t="shared" ca="1" si="34"/>
        <v>1.6341509684774722</v>
      </c>
      <c r="Q83" s="22">
        <f t="shared" ca="1" si="35"/>
        <v>2.4713912354097194</v>
      </c>
      <c r="R83" s="23">
        <f t="shared" ca="1" si="48"/>
        <v>887.97629870180265</v>
      </c>
      <c r="S83" s="22">
        <f t="shared" ca="1" si="49"/>
        <v>890.44768993721232</v>
      </c>
      <c r="T83" s="21"/>
      <c r="U83" s="22">
        <f t="shared" ca="1" si="36"/>
        <v>24.787843264253624</v>
      </c>
      <c r="V83" s="22">
        <f t="shared" ca="1" si="37"/>
        <v>0.81013940360923975</v>
      </c>
      <c r="W83" s="23">
        <f t="shared" ca="1" si="50"/>
        <v>1138.9645169014127</v>
      </c>
      <c r="X83" s="22">
        <f t="shared" ca="1" si="51"/>
        <v>1139.7746563050218</v>
      </c>
      <c r="Z83" s="22">
        <f t="shared" ca="1" si="38"/>
        <v>13.110209366630157</v>
      </c>
      <c r="AA83" s="22">
        <f t="shared" ca="1" si="39"/>
        <v>1.1050151129823047</v>
      </c>
      <c r="AB83" s="23">
        <f t="shared" ca="1" si="52"/>
        <v>777.55664080677286</v>
      </c>
      <c r="AC83" s="22">
        <f t="shared" ca="1" si="53"/>
        <v>778.66165591975516</v>
      </c>
      <c r="AE83" s="22">
        <f t="shared" ca="1" si="40"/>
        <v>2.9111265822181452E-2</v>
      </c>
      <c r="AF83" s="22">
        <f t="shared" ca="1" si="41"/>
        <v>1.9068921539237704</v>
      </c>
      <c r="AG83" s="23">
        <f t="shared" ca="1" si="54"/>
        <v>1117.3523955537803</v>
      </c>
      <c r="AH83" s="22">
        <f t="shared" ca="1" si="55"/>
        <v>1119.2592877077041</v>
      </c>
    </row>
    <row r="84" spans="1:34" x14ac:dyDescent="0.25">
      <c r="A84" s="22">
        <f t="shared" ca="1" si="28"/>
        <v>1.5486762030733006</v>
      </c>
      <c r="B84" s="22">
        <f t="shared" ca="1" si="29"/>
        <v>9.2411822364673846</v>
      </c>
      <c r="C84" s="23">
        <f t="shared" ca="1" si="42"/>
        <v>1053.066211136643</v>
      </c>
      <c r="D84" s="22">
        <f t="shared" ca="1" si="43"/>
        <v>1062.3073933731105</v>
      </c>
      <c r="E84" s="21"/>
      <c r="F84" s="22">
        <f t="shared" ca="1" si="30"/>
        <v>2.5729424533202945</v>
      </c>
      <c r="G84" s="22">
        <f t="shared" ca="1" si="31"/>
        <v>23.941405167639445</v>
      </c>
      <c r="H84" s="23">
        <f t="shared" ca="1" si="44"/>
        <v>1147.2171640374381</v>
      </c>
      <c r="I84" s="22">
        <f t="shared" ca="1" si="45"/>
        <v>1171.1585692050776</v>
      </c>
      <c r="J84" s="21"/>
      <c r="K84" s="22">
        <f t="shared" ca="1" si="32"/>
        <v>8.5782965065817578</v>
      </c>
      <c r="L84" s="22">
        <f t="shared" ca="1" si="33"/>
        <v>7.8909246864814486</v>
      </c>
      <c r="M84" s="23">
        <f t="shared" ca="1" si="46"/>
        <v>1002.7794998576553</v>
      </c>
      <c r="N84" s="22">
        <f t="shared" ca="1" si="47"/>
        <v>1010.6704245441367</v>
      </c>
      <c r="O84" s="21"/>
      <c r="P84" s="22">
        <f t="shared" ca="1" si="34"/>
        <v>6.8038800303455931</v>
      </c>
      <c r="Q84" s="22">
        <f t="shared" ca="1" si="35"/>
        <v>0.45428040719397911</v>
      </c>
      <c r="R84" s="23">
        <f t="shared" ca="1" si="48"/>
        <v>897.25156996755788</v>
      </c>
      <c r="S84" s="22">
        <f t="shared" ca="1" si="49"/>
        <v>897.70585037475189</v>
      </c>
      <c r="T84" s="21"/>
      <c r="U84" s="22">
        <f t="shared" ca="1" si="36"/>
        <v>3.7434078694388826</v>
      </c>
      <c r="V84" s="22">
        <f t="shared" ca="1" si="37"/>
        <v>0.97592126719541794</v>
      </c>
      <c r="W84" s="23">
        <f t="shared" ca="1" si="50"/>
        <v>1143.5180641744607</v>
      </c>
      <c r="X84" s="22">
        <f t="shared" ca="1" si="51"/>
        <v>1144.4939854416562</v>
      </c>
      <c r="Z84" s="22">
        <f t="shared" ca="1" si="38"/>
        <v>7.5249149803561144</v>
      </c>
      <c r="AA84" s="22">
        <f t="shared" ca="1" si="39"/>
        <v>5.9232860535848006</v>
      </c>
      <c r="AB84" s="23">
        <f t="shared" ca="1" si="52"/>
        <v>786.18657090011129</v>
      </c>
      <c r="AC84" s="22">
        <f t="shared" ca="1" si="53"/>
        <v>792.10985695369607</v>
      </c>
      <c r="AE84" s="22">
        <f t="shared" ca="1" si="40"/>
        <v>3.3217647146617115</v>
      </c>
      <c r="AF84" s="22">
        <f t="shared" ca="1" si="41"/>
        <v>4.9840376984674561</v>
      </c>
      <c r="AG84" s="23">
        <f t="shared" ca="1" si="54"/>
        <v>1122.5810524223657</v>
      </c>
      <c r="AH84" s="22">
        <f t="shared" ca="1" si="55"/>
        <v>1127.5650901208332</v>
      </c>
    </row>
    <row r="85" spans="1:34" x14ac:dyDescent="0.25">
      <c r="A85" s="22">
        <f t="shared" ca="1" si="28"/>
        <v>8.4224526298341971</v>
      </c>
      <c r="B85" s="22">
        <f t="shared" ca="1" si="29"/>
        <v>4.7146807929691636</v>
      </c>
      <c r="C85" s="23">
        <f t="shared" ca="1" si="42"/>
        <v>1070.7298460029447</v>
      </c>
      <c r="D85" s="22">
        <f t="shared" ca="1" si="43"/>
        <v>1075.4445267959138</v>
      </c>
      <c r="E85" s="21"/>
      <c r="F85" s="22">
        <f t="shared" ca="1" si="30"/>
        <v>3.0189374616392075</v>
      </c>
      <c r="G85" s="22">
        <f t="shared" ca="1" si="31"/>
        <v>0.77549308582144783</v>
      </c>
      <c r="H85" s="23">
        <f t="shared" ca="1" si="44"/>
        <v>1174.1775066667167</v>
      </c>
      <c r="I85" s="22">
        <f t="shared" ca="1" si="45"/>
        <v>1174.9529997525381</v>
      </c>
      <c r="J85" s="21"/>
      <c r="K85" s="22">
        <f t="shared" ca="1" si="32"/>
        <v>19.474363519953382</v>
      </c>
      <c r="L85" s="22">
        <f t="shared" ca="1" si="33"/>
        <v>8.315857113670436</v>
      </c>
      <c r="M85" s="23">
        <f t="shared" ca="1" si="46"/>
        <v>1030.1447880640901</v>
      </c>
      <c r="N85" s="22">
        <f t="shared" ca="1" si="47"/>
        <v>1038.4606451777606</v>
      </c>
      <c r="O85" s="21"/>
      <c r="P85" s="22">
        <f t="shared" ca="1" si="34"/>
        <v>12.061890971223802</v>
      </c>
      <c r="Q85" s="22">
        <f t="shared" ca="1" si="35"/>
        <v>14.94252795776641</v>
      </c>
      <c r="R85" s="23">
        <f t="shared" ca="1" si="48"/>
        <v>909.76774134597565</v>
      </c>
      <c r="S85" s="22">
        <f t="shared" ca="1" si="49"/>
        <v>924.71026930374205</v>
      </c>
      <c r="T85" s="21"/>
      <c r="U85" s="22">
        <f t="shared" ca="1" si="36"/>
        <v>6.0337759880622981</v>
      </c>
      <c r="V85" s="22">
        <f t="shared" ca="1" si="37"/>
        <v>2.0354274202795155</v>
      </c>
      <c r="W85" s="23">
        <f t="shared" ca="1" si="50"/>
        <v>1150.5277614297183</v>
      </c>
      <c r="X85" s="22">
        <f t="shared" ca="1" si="51"/>
        <v>1152.5631888499979</v>
      </c>
      <c r="Z85" s="22">
        <f t="shared" ca="1" si="38"/>
        <v>16.125601699797592</v>
      </c>
      <c r="AA85" s="22">
        <f t="shared" ca="1" si="39"/>
        <v>16.238013913007357</v>
      </c>
      <c r="AB85" s="23">
        <f t="shared" ca="1" si="52"/>
        <v>808.23545865349365</v>
      </c>
      <c r="AC85" s="22">
        <f t="shared" ca="1" si="53"/>
        <v>824.47347256650096</v>
      </c>
      <c r="AE85" s="22">
        <f t="shared" ca="1" si="40"/>
        <v>4.9844570598538835</v>
      </c>
      <c r="AF85" s="22">
        <f t="shared" ca="1" si="41"/>
        <v>3.4788437327781194</v>
      </c>
      <c r="AG85" s="23">
        <f t="shared" ca="1" si="54"/>
        <v>1132.5495471806871</v>
      </c>
      <c r="AH85" s="22">
        <f t="shared" ca="1" si="55"/>
        <v>1136.0283909134653</v>
      </c>
    </row>
    <row r="86" spans="1:34" x14ac:dyDescent="0.25">
      <c r="A86" s="22">
        <f t="shared" ca="1" si="28"/>
        <v>1.5874372539818649</v>
      </c>
      <c r="B86" s="22">
        <f t="shared" ca="1" si="29"/>
        <v>7.7549723434209721</v>
      </c>
      <c r="C86" s="23">
        <f t="shared" ca="1" si="42"/>
        <v>1077.0319640498956</v>
      </c>
      <c r="D86" s="22">
        <f t="shared" ca="1" si="43"/>
        <v>1084.7869363933166</v>
      </c>
      <c r="E86" s="21"/>
      <c r="F86" s="22">
        <f t="shared" ca="1" si="30"/>
        <v>5.2641319356571996</v>
      </c>
      <c r="G86" s="22">
        <f t="shared" ca="1" si="31"/>
        <v>1.7032256355339124</v>
      </c>
      <c r="H86" s="23">
        <f t="shared" ca="1" si="44"/>
        <v>1180.2171316881952</v>
      </c>
      <c r="I86" s="22">
        <f t="shared" ca="1" si="45"/>
        <v>1181.9203573237291</v>
      </c>
      <c r="J86" s="21"/>
      <c r="K86" s="22">
        <f t="shared" ca="1" si="32"/>
        <v>11.881462474187485</v>
      </c>
      <c r="L86" s="22">
        <f t="shared" ca="1" si="33"/>
        <v>9.0354702796065531</v>
      </c>
      <c r="M86" s="23">
        <f t="shared" ca="1" si="46"/>
        <v>1050.342107651948</v>
      </c>
      <c r="N86" s="22">
        <f t="shared" ca="1" si="47"/>
        <v>1059.3775779315545</v>
      </c>
      <c r="O86" s="21"/>
      <c r="P86" s="22">
        <f t="shared" ca="1" si="34"/>
        <v>13.216673917176767</v>
      </c>
      <c r="Q86" s="22">
        <f t="shared" ca="1" si="35"/>
        <v>1.3067361395095609</v>
      </c>
      <c r="R86" s="23">
        <f t="shared" ca="1" si="48"/>
        <v>937.92694322091882</v>
      </c>
      <c r="S86" s="22">
        <f t="shared" ca="1" si="49"/>
        <v>939.23367936042837</v>
      </c>
      <c r="T86" s="21"/>
      <c r="U86" s="22">
        <f t="shared" ca="1" si="36"/>
        <v>4.5266685989802999</v>
      </c>
      <c r="V86" s="22">
        <f t="shared" ca="1" si="37"/>
        <v>0.69538826168684209</v>
      </c>
      <c r="W86" s="23">
        <f t="shared" ca="1" si="50"/>
        <v>1157.0898574489781</v>
      </c>
      <c r="X86" s="22">
        <f t="shared" ca="1" si="51"/>
        <v>1157.7852457106649</v>
      </c>
      <c r="Z86" s="22">
        <f t="shared" ca="1" si="38"/>
        <v>7.0315849267892272</v>
      </c>
      <c r="AA86" s="22">
        <f t="shared" ca="1" si="39"/>
        <v>2.5168834230781383</v>
      </c>
      <c r="AB86" s="23">
        <f t="shared" ca="1" si="52"/>
        <v>831.50505749329022</v>
      </c>
      <c r="AC86" s="22">
        <f t="shared" ca="1" si="53"/>
        <v>834.02194091636841</v>
      </c>
      <c r="AE86" s="22">
        <f t="shared" ca="1" si="40"/>
        <v>4.3423897266692144</v>
      </c>
      <c r="AF86" s="22">
        <f t="shared" ca="1" si="41"/>
        <v>14.159359915332908</v>
      </c>
      <c r="AG86" s="23">
        <f t="shared" ca="1" si="54"/>
        <v>1140.3707806401344</v>
      </c>
      <c r="AH86" s="22">
        <f t="shared" ca="1" si="55"/>
        <v>1154.5301405554674</v>
      </c>
    </row>
    <row r="87" spans="1:34" x14ac:dyDescent="0.25">
      <c r="A87" s="22">
        <f t="shared" ca="1" si="28"/>
        <v>15.925112036770029</v>
      </c>
      <c r="B87" s="22">
        <f t="shared" ca="1" si="29"/>
        <v>10.378152365086693</v>
      </c>
      <c r="C87" s="23">
        <f t="shared" ca="1" si="42"/>
        <v>1100.7120484300867</v>
      </c>
      <c r="D87" s="22">
        <f t="shared" ca="1" si="43"/>
        <v>1111.0902007951734</v>
      </c>
      <c r="E87" s="21"/>
      <c r="F87" s="22">
        <f t="shared" ca="1" si="30"/>
        <v>5.0808528160713404</v>
      </c>
      <c r="G87" s="22">
        <f t="shared" ca="1" si="31"/>
        <v>4.6079820325530552</v>
      </c>
      <c r="H87" s="23">
        <f t="shared" ca="1" si="44"/>
        <v>1187.0012101398004</v>
      </c>
      <c r="I87" s="22">
        <f t="shared" ca="1" si="45"/>
        <v>1191.6091921723535</v>
      </c>
      <c r="J87" s="21"/>
      <c r="K87" s="22">
        <f t="shared" ca="1" si="32"/>
        <v>5.3212355493477608</v>
      </c>
      <c r="L87" s="22">
        <f t="shared" ca="1" si="33"/>
        <v>3.2870405443928643</v>
      </c>
      <c r="M87" s="23">
        <f t="shared" ca="1" si="46"/>
        <v>1064.6988134809021</v>
      </c>
      <c r="N87" s="22">
        <f t="shared" ca="1" si="47"/>
        <v>1067.9858540252949</v>
      </c>
      <c r="O87" s="21"/>
      <c r="P87" s="22">
        <f t="shared" ca="1" si="34"/>
        <v>0.55677118171036266</v>
      </c>
      <c r="Q87" s="22">
        <f t="shared" ca="1" si="35"/>
        <v>6.4590664461525114</v>
      </c>
      <c r="R87" s="23">
        <f t="shared" ca="1" si="48"/>
        <v>939.79045054213873</v>
      </c>
      <c r="S87" s="22">
        <f t="shared" ca="1" si="49"/>
        <v>946.24951698829125</v>
      </c>
      <c r="T87" s="21"/>
      <c r="U87" s="22">
        <f t="shared" ca="1" si="36"/>
        <v>9.3524067535464308</v>
      </c>
      <c r="V87" s="22">
        <f t="shared" ca="1" si="37"/>
        <v>20.324998780114679</v>
      </c>
      <c r="W87" s="23">
        <f t="shared" ca="1" si="50"/>
        <v>1167.1376524642112</v>
      </c>
      <c r="X87" s="22">
        <f t="shared" ca="1" si="51"/>
        <v>1187.4626512443258</v>
      </c>
      <c r="Z87" s="22">
        <f t="shared" ca="1" si="38"/>
        <v>3.3112408777212354</v>
      </c>
      <c r="AA87" s="22">
        <f t="shared" ca="1" si="39"/>
        <v>0.64494146399877661</v>
      </c>
      <c r="AB87" s="23">
        <f t="shared" ca="1" si="52"/>
        <v>837.33318179408968</v>
      </c>
      <c r="AC87" s="22">
        <f t="shared" ca="1" si="53"/>
        <v>837.97812325808843</v>
      </c>
      <c r="AE87" s="22">
        <f t="shared" ca="1" si="40"/>
        <v>23.502835511805987</v>
      </c>
      <c r="AF87" s="22">
        <f t="shared" ca="1" si="41"/>
        <v>13.57306380273435</v>
      </c>
      <c r="AG87" s="23">
        <f t="shared" ca="1" si="54"/>
        <v>1178.0329760672735</v>
      </c>
      <c r="AH87" s="22">
        <f t="shared" ca="1" si="55"/>
        <v>1191.6060398700079</v>
      </c>
    </row>
    <row r="88" spans="1:34" x14ac:dyDescent="0.25">
      <c r="A88" s="22">
        <f t="shared" ca="1" si="28"/>
        <v>18.705428767738869</v>
      </c>
      <c r="B88" s="22">
        <f t="shared" ca="1" si="29"/>
        <v>5.0452124419698423</v>
      </c>
      <c r="C88" s="23">
        <f t="shared" ca="1" si="42"/>
        <v>1129.7956295629122</v>
      </c>
      <c r="D88" s="22">
        <f t="shared" ca="1" si="43"/>
        <v>1134.840842004882</v>
      </c>
      <c r="E88" s="21"/>
      <c r="F88" s="22">
        <f t="shared" ca="1" si="30"/>
        <v>6.4280938214988836</v>
      </c>
      <c r="G88" s="22">
        <f t="shared" ca="1" si="31"/>
        <v>2.1281872408491931</v>
      </c>
      <c r="H88" s="23">
        <f t="shared" ca="1" si="44"/>
        <v>1198.0372859938523</v>
      </c>
      <c r="I88" s="22">
        <f t="shared" ca="1" si="45"/>
        <v>1200.1654732347015</v>
      </c>
      <c r="J88" s="21"/>
      <c r="K88" s="22">
        <f t="shared" ca="1" si="32"/>
        <v>3.065577501245329</v>
      </c>
      <c r="L88" s="22">
        <f t="shared" ca="1" si="33"/>
        <v>0.86552792315859062</v>
      </c>
      <c r="M88" s="23">
        <f t="shared" ca="1" si="46"/>
        <v>1071.0514315265402</v>
      </c>
      <c r="N88" s="22">
        <f t="shared" ca="1" si="47"/>
        <v>1071.9169594496989</v>
      </c>
      <c r="O88" s="21"/>
      <c r="P88" s="22">
        <f t="shared" ca="1" si="34"/>
        <v>9.5186221024494575</v>
      </c>
      <c r="Q88" s="22">
        <f t="shared" ca="1" si="35"/>
        <v>2.4698965732131897</v>
      </c>
      <c r="R88" s="23">
        <f t="shared" ca="1" si="48"/>
        <v>955.76813909074076</v>
      </c>
      <c r="S88" s="22">
        <f t="shared" ca="1" si="49"/>
        <v>958.23803566395395</v>
      </c>
      <c r="T88" s="21"/>
      <c r="U88" s="22">
        <f t="shared" ca="1" si="36"/>
        <v>2.7226738500274035</v>
      </c>
      <c r="V88" s="22">
        <f t="shared" ca="1" si="37"/>
        <v>2.9446571025998396</v>
      </c>
      <c r="W88" s="23">
        <f t="shared" ca="1" si="50"/>
        <v>1190.1853250943532</v>
      </c>
      <c r="X88" s="22">
        <f t="shared" ca="1" si="51"/>
        <v>1193.1299821969531</v>
      </c>
      <c r="Z88" s="22">
        <f t="shared" ca="1" si="38"/>
        <v>30.994987083794268</v>
      </c>
      <c r="AA88" s="22">
        <f t="shared" ca="1" si="39"/>
        <v>1.7380098287824173</v>
      </c>
      <c r="AB88" s="23">
        <f t="shared" ca="1" si="52"/>
        <v>868.97311034188272</v>
      </c>
      <c r="AC88" s="22">
        <f t="shared" ca="1" si="53"/>
        <v>870.71112017066514</v>
      </c>
      <c r="AE88" s="22">
        <f t="shared" ca="1" si="40"/>
        <v>5.5807315770978025</v>
      </c>
      <c r="AF88" s="22">
        <f t="shared" ca="1" si="41"/>
        <v>1.4617591632797793</v>
      </c>
      <c r="AG88" s="23">
        <f t="shared" ca="1" si="54"/>
        <v>1197.1867714471057</v>
      </c>
      <c r="AH88" s="22">
        <f t="shared" ca="1" si="55"/>
        <v>1198.6485306103855</v>
      </c>
    </row>
    <row r="89" spans="1:34" x14ac:dyDescent="0.25">
      <c r="A89" s="22">
        <f t="shared" ca="1" si="28"/>
        <v>2.1282909014190441</v>
      </c>
      <c r="B89" s="22">
        <f t="shared" ca="1" si="29"/>
        <v>2.3104057574973731</v>
      </c>
      <c r="C89" s="23">
        <f t="shared" ca="1" si="42"/>
        <v>1136.969132906301</v>
      </c>
      <c r="D89" s="22">
        <f t="shared" ca="1" si="43"/>
        <v>1139.2795386637983</v>
      </c>
      <c r="E89" s="21"/>
      <c r="F89" s="22">
        <f t="shared" ca="1" si="30"/>
        <v>3.8191387408792594</v>
      </c>
      <c r="G89" s="22">
        <f t="shared" ca="1" si="31"/>
        <v>3.8794080601608045</v>
      </c>
      <c r="H89" s="23">
        <f t="shared" ca="1" si="44"/>
        <v>1203.9846119755807</v>
      </c>
      <c r="I89" s="22">
        <f t="shared" ca="1" si="45"/>
        <v>1207.8640200357415</v>
      </c>
      <c r="J89" s="21"/>
      <c r="K89" s="22">
        <f t="shared" ca="1" si="32"/>
        <v>12.246746964772576</v>
      </c>
      <c r="L89" s="22">
        <f t="shared" ca="1" si="33"/>
        <v>2.9539708283812307</v>
      </c>
      <c r="M89" s="23">
        <f t="shared" ca="1" si="46"/>
        <v>1084.1637064144716</v>
      </c>
      <c r="N89" s="22">
        <f t="shared" ca="1" si="47"/>
        <v>1087.1176772428528</v>
      </c>
      <c r="O89" s="21"/>
      <c r="P89" s="22">
        <f t="shared" ca="1" si="34"/>
        <v>26.729502711844326</v>
      </c>
      <c r="Q89" s="22">
        <f t="shared" ca="1" si="35"/>
        <v>3.4886617124548582</v>
      </c>
      <c r="R89" s="23">
        <f t="shared" ca="1" si="48"/>
        <v>984.96753837579831</v>
      </c>
      <c r="S89" s="22">
        <f t="shared" ca="1" si="49"/>
        <v>988.45620008825313</v>
      </c>
      <c r="T89" s="21"/>
      <c r="U89" s="22">
        <f t="shared" ca="1" si="36"/>
        <v>1.7027061989962071</v>
      </c>
      <c r="V89" s="22">
        <f t="shared" ca="1" si="37"/>
        <v>7.4832709899629202E-2</v>
      </c>
      <c r="W89" s="23">
        <f t="shared" ca="1" si="50"/>
        <v>1194.8326883959492</v>
      </c>
      <c r="X89" s="22">
        <f t="shared" ca="1" si="51"/>
        <v>1194.9075211058489</v>
      </c>
      <c r="Z89" s="22">
        <f t="shared" ca="1" si="38"/>
        <v>11.208091284826018</v>
      </c>
      <c r="AA89" s="22">
        <f t="shared" ca="1" si="39"/>
        <v>0.39726684214130126</v>
      </c>
      <c r="AB89" s="23">
        <f t="shared" ca="1" si="52"/>
        <v>881.91921145549111</v>
      </c>
      <c r="AC89" s="22">
        <f t="shared" ca="1" si="53"/>
        <v>882.31647829763244</v>
      </c>
      <c r="AE89" s="22">
        <f t="shared" ca="1" si="40"/>
        <v>1.0247950373973354</v>
      </c>
      <c r="AF89" s="22">
        <f t="shared" ca="1" si="41"/>
        <v>4.4101850547662966</v>
      </c>
      <c r="AG89" s="23">
        <f t="shared" ca="1" si="54"/>
        <v>1199.6733256477828</v>
      </c>
      <c r="AH89" s="22">
        <f t="shared" ca="1" si="55"/>
        <v>1204.0835107025491</v>
      </c>
    </row>
    <row r="90" spans="1:34" x14ac:dyDescent="0.25">
      <c r="A90" s="22">
        <f t="shared" ca="1" si="28"/>
        <v>0.90786855244961528</v>
      </c>
      <c r="B90" s="22">
        <f t="shared" ca="1" si="29"/>
        <v>1.0179462746125688E-2</v>
      </c>
      <c r="C90" s="23">
        <f t="shared" ca="1" si="42"/>
        <v>1140.1874072162479</v>
      </c>
      <c r="D90" s="22">
        <f t="shared" ca="1" si="43"/>
        <v>1140.1975866789942</v>
      </c>
      <c r="E90" s="21"/>
      <c r="F90" s="22">
        <f t="shared" ca="1" si="30"/>
        <v>5.0601031659838771</v>
      </c>
      <c r="G90" s="22">
        <f t="shared" ca="1" si="31"/>
        <v>6.9911771192607883</v>
      </c>
      <c r="H90" s="23">
        <f t="shared" ca="1" si="44"/>
        <v>1212.9241232017255</v>
      </c>
      <c r="I90" s="22">
        <f t="shared" ca="1" si="45"/>
        <v>1219.9153003209863</v>
      </c>
      <c r="J90" s="21"/>
      <c r="K90" s="22">
        <f t="shared" ca="1" si="32"/>
        <v>1.8918960791657142</v>
      </c>
      <c r="L90" s="22">
        <f t="shared" ca="1" si="33"/>
        <v>7.6624010786232262</v>
      </c>
      <c r="M90" s="23">
        <f t="shared" ca="1" si="46"/>
        <v>1089.0095733220185</v>
      </c>
      <c r="N90" s="22">
        <f t="shared" ca="1" si="47"/>
        <v>1096.6719744006416</v>
      </c>
      <c r="O90" s="21"/>
      <c r="P90" s="22">
        <f t="shared" ca="1" si="34"/>
        <v>7.9448512070529347</v>
      </c>
      <c r="Q90" s="22">
        <f t="shared" ca="1" si="35"/>
        <v>2.2730793145773274</v>
      </c>
      <c r="R90" s="23">
        <f t="shared" ca="1" si="48"/>
        <v>996.40105129530605</v>
      </c>
      <c r="S90" s="22">
        <f t="shared" ca="1" si="49"/>
        <v>998.67413060988338</v>
      </c>
      <c r="T90" s="21"/>
      <c r="U90" s="22">
        <f t="shared" ca="1" si="36"/>
        <v>3.9050348182295807</v>
      </c>
      <c r="V90" s="22">
        <f t="shared" ca="1" si="37"/>
        <v>0.36049610400827342</v>
      </c>
      <c r="W90" s="23">
        <f t="shared" ca="1" si="50"/>
        <v>1198.8125559240784</v>
      </c>
      <c r="X90" s="22">
        <f t="shared" ca="1" si="51"/>
        <v>1199.1730520280867</v>
      </c>
      <c r="Z90" s="22">
        <f t="shared" ca="1" si="38"/>
        <v>12.918586437760755</v>
      </c>
      <c r="AA90" s="22">
        <f t="shared" ca="1" si="39"/>
        <v>4.3304582262478233</v>
      </c>
      <c r="AB90" s="23">
        <f t="shared" ca="1" si="52"/>
        <v>895.23506473539317</v>
      </c>
      <c r="AC90" s="22">
        <f t="shared" ca="1" si="53"/>
        <v>899.56552296164102</v>
      </c>
      <c r="AE90" s="22">
        <f t="shared" ca="1" si="40"/>
        <v>2.2895596303735042</v>
      </c>
      <c r="AF90" s="22">
        <f t="shared" ca="1" si="41"/>
        <v>7.2675869999908551</v>
      </c>
      <c r="AG90" s="23">
        <f t="shared" ca="1" si="54"/>
        <v>1206.3730703329227</v>
      </c>
      <c r="AH90" s="22">
        <f t="shared" ca="1" si="55"/>
        <v>1213.6406573329136</v>
      </c>
    </row>
    <row r="91" spans="1:34" x14ac:dyDescent="0.25">
      <c r="A91" s="22">
        <f t="shared" ca="1" si="28"/>
        <v>2.7515646904599111</v>
      </c>
      <c r="B91" s="22">
        <f t="shared" ca="1" si="29"/>
        <v>12.111487498807431</v>
      </c>
      <c r="C91" s="23">
        <f t="shared" ca="1" si="42"/>
        <v>1142.9491513694541</v>
      </c>
      <c r="D91" s="22">
        <f t="shared" ca="1" si="43"/>
        <v>1155.0606388682615</v>
      </c>
      <c r="E91" s="21"/>
      <c r="F91" s="22">
        <f t="shared" ca="1" si="30"/>
        <v>8.9662048493916124</v>
      </c>
      <c r="G91" s="22">
        <f t="shared" ca="1" si="31"/>
        <v>1.5445804021541525</v>
      </c>
      <c r="H91" s="23">
        <f t="shared" ca="1" si="44"/>
        <v>1228.881505170378</v>
      </c>
      <c r="I91" s="22">
        <f t="shared" ca="1" si="45"/>
        <v>1230.4260855725322</v>
      </c>
      <c r="J91" s="21"/>
      <c r="K91" s="22">
        <f t="shared" ca="1" si="32"/>
        <v>13.185724554887019</v>
      </c>
      <c r="L91" s="22">
        <f t="shared" ca="1" si="33"/>
        <v>8.4761068724832729</v>
      </c>
      <c r="M91" s="23">
        <f t="shared" ca="1" si="46"/>
        <v>1109.8576989555286</v>
      </c>
      <c r="N91" s="22">
        <f t="shared" ca="1" si="47"/>
        <v>1118.3338058280119</v>
      </c>
      <c r="O91" s="21"/>
      <c r="P91" s="22">
        <f t="shared" ca="1" si="34"/>
        <v>7.3562725300366756</v>
      </c>
      <c r="Q91" s="22">
        <f t="shared" ca="1" si="35"/>
        <v>2.1822540904278691</v>
      </c>
      <c r="R91" s="23">
        <f t="shared" ca="1" si="48"/>
        <v>1006.0304031399201</v>
      </c>
      <c r="S91" s="22">
        <f t="shared" ca="1" si="49"/>
        <v>1008.2126572303479</v>
      </c>
      <c r="T91" s="21"/>
      <c r="U91" s="22">
        <f t="shared" ca="1" si="36"/>
        <v>3.2239996472098666</v>
      </c>
      <c r="V91" s="22">
        <f t="shared" ca="1" si="37"/>
        <v>0.96651123742881895</v>
      </c>
      <c r="W91" s="23">
        <f t="shared" ca="1" si="50"/>
        <v>1202.3970516752966</v>
      </c>
      <c r="X91" s="22">
        <f t="shared" ca="1" si="51"/>
        <v>1203.3635629127255</v>
      </c>
      <c r="Z91" s="22">
        <f t="shared" ca="1" si="38"/>
        <v>6.349696665039736</v>
      </c>
      <c r="AA91" s="22">
        <f t="shared" ca="1" si="39"/>
        <v>8.7799176722165893</v>
      </c>
      <c r="AB91" s="23">
        <f t="shared" ca="1" si="52"/>
        <v>905.91521962668071</v>
      </c>
      <c r="AC91" s="22">
        <f t="shared" ca="1" si="53"/>
        <v>914.69513729889729</v>
      </c>
      <c r="AE91" s="22">
        <f t="shared" ca="1" si="40"/>
        <v>16.398431278310856</v>
      </c>
      <c r="AF91" s="22">
        <f t="shared" ca="1" si="41"/>
        <v>0.35109079142126565</v>
      </c>
      <c r="AG91" s="23">
        <f t="shared" ca="1" si="54"/>
        <v>1230.0390886112245</v>
      </c>
      <c r="AH91" s="22">
        <f t="shared" ca="1" si="55"/>
        <v>1230.3901794026458</v>
      </c>
    </row>
    <row r="92" spans="1:34" x14ac:dyDescent="0.25">
      <c r="A92" s="22">
        <f t="shared" ca="1" si="28"/>
        <v>3.9809446051136055</v>
      </c>
      <c r="B92" s="22">
        <f t="shared" ca="1" si="29"/>
        <v>13.150677773455314</v>
      </c>
      <c r="C92" s="23">
        <f t="shared" ca="1" si="42"/>
        <v>1159.0415834733751</v>
      </c>
      <c r="D92" s="22">
        <f t="shared" ca="1" si="43"/>
        <v>1172.1922612468304</v>
      </c>
      <c r="E92" s="21"/>
      <c r="F92" s="22">
        <f t="shared" ca="1" si="30"/>
        <v>3.8860944644778277</v>
      </c>
      <c r="G92" s="22">
        <f t="shared" ca="1" si="31"/>
        <v>1.3271484065635804</v>
      </c>
      <c r="H92" s="23">
        <f t="shared" ca="1" si="44"/>
        <v>1234.31218003701</v>
      </c>
      <c r="I92" s="22">
        <f t="shared" ca="1" si="45"/>
        <v>1235.6393284435735</v>
      </c>
      <c r="J92" s="21"/>
      <c r="K92" s="22">
        <f t="shared" ca="1" si="32"/>
        <v>7.0119734114265846</v>
      </c>
      <c r="L92" s="22">
        <f t="shared" ca="1" si="33"/>
        <v>23.085057662069783</v>
      </c>
      <c r="M92" s="23">
        <f t="shared" ca="1" si="46"/>
        <v>1125.3457792394386</v>
      </c>
      <c r="N92" s="22">
        <f t="shared" ca="1" si="47"/>
        <v>1148.4308369015084</v>
      </c>
      <c r="O92" s="21"/>
      <c r="P92" s="22">
        <f t="shared" ca="1" si="34"/>
        <v>7.7641826702150167</v>
      </c>
      <c r="Q92" s="22">
        <f t="shared" ca="1" si="35"/>
        <v>11.753910079984367</v>
      </c>
      <c r="R92" s="23">
        <f t="shared" ca="1" si="48"/>
        <v>1015.9768399005629</v>
      </c>
      <c r="S92" s="22">
        <f t="shared" ca="1" si="49"/>
        <v>1027.7307499805472</v>
      </c>
      <c r="T92" s="21"/>
      <c r="U92" s="22">
        <f t="shared" ca="1" si="36"/>
        <v>23.310811804475513</v>
      </c>
      <c r="V92" s="22">
        <f t="shared" ca="1" si="37"/>
        <v>2.998611652148754</v>
      </c>
      <c r="W92" s="23">
        <f t="shared" ca="1" si="50"/>
        <v>1226.6743747172009</v>
      </c>
      <c r="X92" s="22">
        <f t="shared" ca="1" si="51"/>
        <v>1229.6729863693497</v>
      </c>
      <c r="Z92" s="22">
        <f t="shared" ca="1" si="38"/>
        <v>20.881877780363766</v>
      </c>
      <c r="AA92" s="22">
        <f t="shared" ca="1" si="39"/>
        <v>1.2864331752874325</v>
      </c>
      <c r="AB92" s="23">
        <f t="shared" ca="1" si="52"/>
        <v>935.57701507926106</v>
      </c>
      <c r="AC92" s="22">
        <f t="shared" ca="1" si="53"/>
        <v>936.86344825454853</v>
      </c>
      <c r="AE92" s="22">
        <f t="shared" ca="1" si="40"/>
        <v>13.207049373910342</v>
      </c>
      <c r="AF92" s="22">
        <f t="shared" ca="1" si="41"/>
        <v>2.330350649328667</v>
      </c>
      <c r="AG92" s="23">
        <f t="shared" ca="1" si="54"/>
        <v>1243.5972287765562</v>
      </c>
      <c r="AH92" s="22">
        <f t="shared" ca="1" si="55"/>
        <v>1245.9275794258849</v>
      </c>
    </row>
    <row r="93" spans="1:34" x14ac:dyDescent="0.25">
      <c r="A93" s="22">
        <f t="shared" ca="1" si="28"/>
        <v>6.0720956328812239</v>
      </c>
      <c r="B93" s="22">
        <f t="shared" ca="1" si="29"/>
        <v>2.2166636788510097</v>
      </c>
      <c r="C93" s="23">
        <f t="shared" ca="1" si="42"/>
        <v>1178.2643568797116</v>
      </c>
      <c r="D93" s="22">
        <f t="shared" ca="1" si="43"/>
        <v>1180.4810205585627</v>
      </c>
      <c r="E93" s="21"/>
      <c r="F93" s="22">
        <f t="shared" ca="1" si="30"/>
        <v>5.4691469065036165</v>
      </c>
      <c r="G93" s="22">
        <f t="shared" ca="1" si="31"/>
        <v>2.1949346807472465</v>
      </c>
      <c r="H93" s="23">
        <f t="shared" ca="1" si="44"/>
        <v>1241.108475350077</v>
      </c>
      <c r="I93" s="22">
        <f t="shared" ca="1" si="45"/>
        <v>1243.3034100308244</v>
      </c>
      <c r="J93" s="21"/>
      <c r="K93" s="22">
        <f t="shared" ca="1" si="32"/>
        <v>16.378992398304884</v>
      </c>
      <c r="L93" s="22">
        <f t="shared" ca="1" si="33"/>
        <v>0.25147586713028636</v>
      </c>
      <c r="M93" s="23">
        <f t="shared" ca="1" si="46"/>
        <v>1164.8098292998134</v>
      </c>
      <c r="N93" s="22">
        <f t="shared" ca="1" si="47"/>
        <v>1165.0613051669436</v>
      </c>
      <c r="O93" s="21"/>
      <c r="P93" s="22">
        <f t="shared" ca="1" si="34"/>
        <v>2.3284111304951285</v>
      </c>
      <c r="Q93" s="22">
        <f t="shared" ca="1" si="35"/>
        <v>12.36223275421079</v>
      </c>
      <c r="R93" s="23">
        <f t="shared" ca="1" si="48"/>
        <v>1030.0591611110424</v>
      </c>
      <c r="S93" s="22">
        <f t="shared" ca="1" si="49"/>
        <v>1042.4213938652531</v>
      </c>
      <c r="T93" s="21"/>
      <c r="U93" s="22">
        <f t="shared" ca="1" si="36"/>
        <v>23.532539300907946</v>
      </c>
      <c r="V93" s="22">
        <f t="shared" ca="1" si="37"/>
        <v>4.0828978237512956</v>
      </c>
      <c r="W93" s="23">
        <f t="shared" ca="1" si="50"/>
        <v>1253.2055256702577</v>
      </c>
      <c r="X93" s="22">
        <f t="shared" ca="1" si="51"/>
        <v>1257.2884234940088</v>
      </c>
      <c r="Z93" s="22">
        <f t="shared" ca="1" si="38"/>
        <v>7.4771745293338734</v>
      </c>
      <c r="AA93" s="22">
        <f t="shared" ca="1" si="39"/>
        <v>2.2693464974580717</v>
      </c>
      <c r="AB93" s="23">
        <f t="shared" ca="1" si="52"/>
        <v>944.3406227838824</v>
      </c>
      <c r="AC93" s="22">
        <f t="shared" ca="1" si="53"/>
        <v>946.60996928134045</v>
      </c>
      <c r="AE93" s="22">
        <f t="shared" ca="1" si="40"/>
        <v>0.35598797807011756</v>
      </c>
      <c r="AF93" s="22">
        <f t="shared" ca="1" si="41"/>
        <v>0.81745468318323289</v>
      </c>
      <c r="AG93" s="23">
        <f t="shared" ca="1" si="54"/>
        <v>1246.283567403955</v>
      </c>
      <c r="AH93" s="22">
        <f t="shared" ca="1" si="55"/>
        <v>1247.1010220871383</v>
      </c>
    </row>
    <row r="94" spans="1:34" x14ac:dyDescent="0.25">
      <c r="A94" s="22">
        <f t="shared" ca="1" si="28"/>
        <v>5.0311658690439627</v>
      </c>
      <c r="B94" s="22">
        <f t="shared" ca="1" si="29"/>
        <v>11.351156080037217</v>
      </c>
      <c r="C94" s="23">
        <f t="shared" ca="1" si="42"/>
        <v>1185.5121864276066</v>
      </c>
      <c r="D94" s="22">
        <f t="shared" ca="1" si="43"/>
        <v>1196.8633425076439</v>
      </c>
      <c r="E94" s="21"/>
      <c r="F94" s="22">
        <f t="shared" ca="1" si="30"/>
        <v>0.95745500479627055</v>
      </c>
      <c r="G94" s="22">
        <f t="shared" ca="1" si="31"/>
        <v>23.279809887345383</v>
      </c>
      <c r="H94" s="23">
        <f t="shared" ca="1" si="44"/>
        <v>1244.2608650356206</v>
      </c>
      <c r="I94" s="22">
        <f t="shared" ca="1" si="45"/>
        <v>1267.540674922966</v>
      </c>
      <c r="J94" s="21"/>
      <c r="K94" s="22">
        <f t="shared" ca="1" si="32"/>
        <v>23.74473845139223</v>
      </c>
      <c r="L94" s="22">
        <f t="shared" ca="1" si="33"/>
        <v>2.4738456152486639</v>
      </c>
      <c r="M94" s="23">
        <f t="shared" ca="1" si="46"/>
        <v>1188.8060436183359</v>
      </c>
      <c r="N94" s="22">
        <f t="shared" ca="1" si="47"/>
        <v>1191.2798892335845</v>
      </c>
      <c r="O94" s="21"/>
      <c r="P94" s="22">
        <f t="shared" ca="1" si="34"/>
        <v>6.5273835474614579</v>
      </c>
      <c r="Q94" s="22">
        <f t="shared" ca="1" si="35"/>
        <v>3.5771308211111568</v>
      </c>
      <c r="R94" s="23">
        <f t="shared" ca="1" si="48"/>
        <v>1048.9487774127147</v>
      </c>
      <c r="S94" s="22">
        <f t="shared" ca="1" si="49"/>
        <v>1052.5259082338259</v>
      </c>
      <c r="T94" s="21"/>
      <c r="U94" s="22">
        <f t="shared" ca="1" si="36"/>
        <v>5.0584864683999218</v>
      </c>
      <c r="V94" s="22">
        <f t="shared" ca="1" si="37"/>
        <v>2.6737757242570517</v>
      </c>
      <c r="W94" s="23">
        <f t="shared" ca="1" si="50"/>
        <v>1262.3469099624087</v>
      </c>
      <c r="X94" s="22">
        <f t="shared" ca="1" si="51"/>
        <v>1265.0206856866657</v>
      </c>
      <c r="Z94" s="22">
        <f t="shared" ca="1" si="38"/>
        <v>0.52538827285938217</v>
      </c>
      <c r="AA94" s="22">
        <f t="shared" ca="1" si="39"/>
        <v>5.5228262743815044</v>
      </c>
      <c r="AB94" s="23">
        <f t="shared" ca="1" si="52"/>
        <v>947.1353575541998</v>
      </c>
      <c r="AC94" s="22">
        <f t="shared" ca="1" si="53"/>
        <v>952.65818382858129</v>
      </c>
      <c r="AE94" s="22">
        <f t="shared" ca="1" si="40"/>
        <v>5.128410896337976</v>
      </c>
      <c r="AF94" s="22">
        <f t="shared" ca="1" si="41"/>
        <v>8.3089132682490803E-3</v>
      </c>
      <c r="AG94" s="23">
        <f t="shared" ca="1" si="54"/>
        <v>1252.2294329834763</v>
      </c>
      <c r="AH94" s="22">
        <f t="shared" ca="1" si="55"/>
        <v>1252.2377418967444</v>
      </c>
    </row>
    <row r="95" spans="1:34" x14ac:dyDescent="0.25">
      <c r="A95" s="22">
        <f t="shared" ca="1" si="28"/>
        <v>2.9993032072322401</v>
      </c>
      <c r="B95" s="22">
        <f t="shared" ca="1" si="29"/>
        <v>9.2041725974602393</v>
      </c>
      <c r="C95" s="23">
        <f t="shared" ca="1" si="42"/>
        <v>1199.8626457148762</v>
      </c>
      <c r="D95" s="22">
        <f t="shared" ca="1" si="43"/>
        <v>1209.0668183123364</v>
      </c>
      <c r="E95" s="21"/>
      <c r="F95" s="22">
        <f t="shared" ca="1" si="30"/>
        <v>15.848233003327733</v>
      </c>
      <c r="G95" s="22">
        <f t="shared" ca="1" si="31"/>
        <v>3.8105456245001079</v>
      </c>
      <c r="H95" s="23">
        <f t="shared" ca="1" si="44"/>
        <v>1283.3889079262938</v>
      </c>
      <c r="I95" s="22">
        <f t="shared" ca="1" si="45"/>
        <v>1287.1994535507938</v>
      </c>
      <c r="J95" s="21"/>
      <c r="K95" s="22">
        <f t="shared" ca="1" si="32"/>
        <v>0.74260172435980165</v>
      </c>
      <c r="L95" s="22">
        <f t="shared" ca="1" si="33"/>
        <v>8.382927423981295</v>
      </c>
      <c r="M95" s="23">
        <f t="shared" ca="1" si="46"/>
        <v>1192.0224909579442</v>
      </c>
      <c r="N95" s="22">
        <f t="shared" ca="1" si="47"/>
        <v>1200.4054183819255</v>
      </c>
      <c r="O95" s="21"/>
      <c r="P95" s="22">
        <f t="shared" ca="1" si="34"/>
        <v>25.187178581065332</v>
      </c>
      <c r="Q95" s="22">
        <f t="shared" ca="1" si="35"/>
        <v>6.5299835443355221</v>
      </c>
      <c r="R95" s="23">
        <f t="shared" ca="1" si="48"/>
        <v>1077.7130868148913</v>
      </c>
      <c r="S95" s="22">
        <f t="shared" ca="1" si="49"/>
        <v>1084.2430703592267</v>
      </c>
      <c r="T95" s="21"/>
      <c r="U95" s="22">
        <f t="shared" ca="1" si="36"/>
        <v>12.998665613929658</v>
      </c>
      <c r="V95" s="22">
        <f t="shared" ca="1" si="37"/>
        <v>6.2240432621507065</v>
      </c>
      <c r="W95" s="23">
        <f t="shared" ca="1" si="50"/>
        <v>1278.0193513005954</v>
      </c>
      <c r="X95" s="22">
        <f t="shared" ca="1" si="51"/>
        <v>1284.2433945627461</v>
      </c>
      <c r="Z95" s="22">
        <f t="shared" ca="1" si="38"/>
        <v>2.5950078163941623</v>
      </c>
      <c r="AA95" s="22">
        <f t="shared" ca="1" si="39"/>
        <v>9.887724290321696</v>
      </c>
      <c r="AB95" s="23">
        <f t="shared" ca="1" si="52"/>
        <v>955.25319164497546</v>
      </c>
      <c r="AC95" s="22">
        <f t="shared" ca="1" si="53"/>
        <v>965.14091593529713</v>
      </c>
      <c r="AE95" s="22">
        <f t="shared" ca="1" si="40"/>
        <v>1.4974019660825149</v>
      </c>
      <c r="AF95" s="22">
        <f t="shared" ca="1" si="41"/>
        <v>0.11012969163745566</v>
      </c>
      <c r="AG95" s="23">
        <f t="shared" ca="1" si="54"/>
        <v>1253.7351438628268</v>
      </c>
      <c r="AH95" s="22">
        <f t="shared" ca="1" si="55"/>
        <v>1253.8452735544643</v>
      </c>
    </row>
    <row r="96" spans="1:34" x14ac:dyDescent="0.25">
      <c r="A96" s="22">
        <f t="shared" ca="1" si="28"/>
        <v>11.456993060830928</v>
      </c>
      <c r="B96" s="22">
        <f t="shared" ca="1" si="29"/>
        <v>3.8642355399882602</v>
      </c>
      <c r="C96" s="23">
        <f t="shared" ca="1" si="42"/>
        <v>1220.5238113731673</v>
      </c>
      <c r="D96" s="22">
        <f t="shared" ca="1" si="43"/>
        <v>1224.3880469131554</v>
      </c>
      <c r="E96" s="21"/>
      <c r="F96" s="22">
        <f t="shared" ca="1" si="30"/>
        <v>6.2542506223257917</v>
      </c>
      <c r="G96" s="22">
        <f t="shared" ca="1" si="31"/>
        <v>2.2632325829905877</v>
      </c>
      <c r="H96" s="23">
        <f t="shared" ca="1" si="44"/>
        <v>1293.4537041731196</v>
      </c>
      <c r="I96" s="22">
        <f t="shared" ca="1" si="45"/>
        <v>1295.7169367561103</v>
      </c>
      <c r="J96" s="21"/>
      <c r="K96" s="22">
        <f t="shared" ca="1" si="32"/>
        <v>8.077776093089156</v>
      </c>
      <c r="L96" s="22">
        <f t="shared" ca="1" si="33"/>
        <v>1.2085236681279425</v>
      </c>
      <c r="M96" s="23">
        <f t="shared" ca="1" si="46"/>
        <v>1208.4831944750147</v>
      </c>
      <c r="N96" s="22">
        <f t="shared" ca="1" si="47"/>
        <v>1209.6917181431427</v>
      </c>
      <c r="O96" s="21"/>
      <c r="P96" s="22">
        <f t="shared" ca="1" si="34"/>
        <v>3.2875844341412455</v>
      </c>
      <c r="Q96" s="22">
        <f t="shared" ca="1" si="35"/>
        <v>1.1950408390943752</v>
      </c>
      <c r="R96" s="23">
        <f t="shared" ca="1" si="48"/>
        <v>1087.5306547933681</v>
      </c>
      <c r="S96" s="22">
        <f t="shared" ca="1" si="49"/>
        <v>1088.7256956324625</v>
      </c>
      <c r="T96" s="21"/>
      <c r="U96" s="22">
        <f t="shared" ca="1" si="36"/>
        <v>5.1786639621484856</v>
      </c>
      <c r="V96" s="22">
        <f t="shared" ca="1" si="37"/>
        <v>2.1291425814689577</v>
      </c>
      <c r="W96" s="23">
        <f t="shared" ca="1" si="50"/>
        <v>1289.4220585248945</v>
      </c>
      <c r="X96" s="22">
        <f t="shared" ca="1" si="51"/>
        <v>1291.5512011063636</v>
      </c>
      <c r="Z96" s="22">
        <f t="shared" ca="1" si="38"/>
        <v>5.3296786655504444</v>
      </c>
      <c r="AA96" s="22">
        <f t="shared" ca="1" si="39"/>
        <v>4.7491694349327398</v>
      </c>
      <c r="AB96" s="23">
        <f t="shared" ca="1" si="52"/>
        <v>970.47059460084756</v>
      </c>
      <c r="AC96" s="22">
        <f t="shared" ca="1" si="53"/>
        <v>975.21976403578026</v>
      </c>
      <c r="AE96" s="22">
        <f t="shared" ca="1" si="40"/>
        <v>3.6722724959486941</v>
      </c>
      <c r="AF96" s="22">
        <f t="shared" ca="1" si="41"/>
        <v>11.872453085361451</v>
      </c>
      <c r="AG96" s="23">
        <f t="shared" ca="1" si="54"/>
        <v>1257.5175460504129</v>
      </c>
      <c r="AH96" s="22">
        <f t="shared" ca="1" si="55"/>
        <v>1269.3899991357744</v>
      </c>
    </row>
    <row r="97" spans="1:34" x14ac:dyDescent="0.25">
      <c r="A97" s="22">
        <f t="shared" ca="1" si="28"/>
        <v>18.748720935182909</v>
      </c>
      <c r="B97" s="22">
        <f t="shared" ca="1" si="29"/>
        <v>9.9746027970476856</v>
      </c>
      <c r="C97" s="23">
        <f t="shared" ca="1" si="42"/>
        <v>1243.1367678483384</v>
      </c>
      <c r="D97" s="22">
        <f t="shared" ca="1" si="43"/>
        <v>1253.1113706453862</v>
      </c>
      <c r="E97" s="21"/>
      <c r="F97" s="22">
        <f t="shared" ca="1" si="30"/>
        <v>5.7442070488657482</v>
      </c>
      <c r="G97" s="22">
        <f t="shared" ca="1" si="31"/>
        <v>4.8214870042060749</v>
      </c>
      <c r="H97" s="23">
        <f t="shared" ca="1" si="44"/>
        <v>1301.461143804976</v>
      </c>
      <c r="I97" s="22">
        <f t="shared" ca="1" si="45"/>
        <v>1306.2826308091821</v>
      </c>
      <c r="J97" s="21"/>
      <c r="K97" s="22">
        <f t="shared" ca="1" si="32"/>
        <v>4.0078705198253033</v>
      </c>
      <c r="L97" s="22">
        <f t="shared" ca="1" si="33"/>
        <v>2.1419602496196148</v>
      </c>
      <c r="M97" s="23">
        <f t="shared" ca="1" si="46"/>
        <v>1213.6995886629679</v>
      </c>
      <c r="N97" s="22">
        <f t="shared" ca="1" si="47"/>
        <v>1215.8415489125875</v>
      </c>
      <c r="O97" s="21"/>
      <c r="P97" s="22">
        <f t="shared" ca="1" si="34"/>
        <v>2.8351491540409879</v>
      </c>
      <c r="Q97" s="22">
        <f t="shared" ca="1" si="35"/>
        <v>2.3540981787446777</v>
      </c>
      <c r="R97" s="23">
        <f t="shared" ca="1" si="48"/>
        <v>1091.5608447865034</v>
      </c>
      <c r="S97" s="22">
        <f t="shared" ca="1" si="49"/>
        <v>1093.914942965248</v>
      </c>
      <c r="T97" s="21"/>
      <c r="U97" s="22">
        <f t="shared" ca="1" si="36"/>
        <v>14.390451291186643</v>
      </c>
      <c r="V97" s="22">
        <f t="shared" ca="1" si="37"/>
        <v>29.714603670837999</v>
      </c>
      <c r="W97" s="23">
        <f t="shared" ca="1" si="50"/>
        <v>1305.9416523975501</v>
      </c>
      <c r="X97" s="22">
        <f t="shared" ca="1" si="51"/>
        <v>1335.6562560683881</v>
      </c>
      <c r="Z97" s="22">
        <f t="shared" ca="1" si="38"/>
        <v>8.4699870819315279</v>
      </c>
      <c r="AA97" s="22">
        <f t="shared" ca="1" si="39"/>
        <v>1.7761250550030308</v>
      </c>
      <c r="AB97" s="23">
        <f t="shared" ca="1" si="52"/>
        <v>983.68975111771181</v>
      </c>
      <c r="AC97" s="22">
        <f t="shared" ca="1" si="53"/>
        <v>985.46587617271484</v>
      </c>
      <c r="AE97" s="22">
        <f t="shared" ca="1" si="40"/>
        <v>11.660833654597189</v>
      </c>
      <c r="AF97" s="22">
        <f t="shared" ca="1" si="41"/>
        <v>1.7756539211981457</v>
      </c>
      <c r="AG97" s="23">
        <f t="shared" ca="1" si="54"/>
        <v>1281.0508327903715</v>
      </c>
      <c r="AH97" s="22">
        <f t="shared" ca="1" si="55"/>
        <v>1282.8264867115697</v>
      </c>
    </row>
    <row r="98" spans="1:34" x14ac:dyDescent="0.25">
      <c r="A98" s="22">
        <f t="shared" ca="1" si="28"/>
        <v>13.171922269807295</v>
      </c>
      <c r="B98" s="22">
        <f t="shared" ca="1" si="29"/>
        <v>6.2853477174118142</v>
      </c>
      <c r="C98" s="23">
        <f t="shared" ca="1" si="42"/>
        <v>1266.2832929151934</v>
      </c>
      <c r="D98" s="22">
        <f t="shared" ca="1" si="43"/>
        <v>1272.5686406326054</v>
      </c>
      <c r="E98" s="21"/>
      <c r="F98" s="22">
        <f t="shared" ca="1" si="30"/>
        <v>0.7121833915148793</v>
      </c>
      <c r="G98" s="22">
        <f t="shared" ca="1" si="31"/>
        <v>1.5778853498481353</v>
      </c>
      <c r="H98" s="23">
        <f t="shared" ca="1" si="44"/>
        <v>1306.994814200697</v>
      </c>
      <c r="I98" s="22">
        <f t="shared" ca="1" si="45"/>
        <v>1308.5726995505452</v>
      </c>
      <c r="J98" s="21"/>
      <c r="K98" s="22">
        <f t="shared" ca="1" si="32"/>
        <v>0.27440310650042055</v>
      </c>
      <c r="L98" s="22">
        <f t="shared" ca="1" si="33"/>
        <v>0.27672374979030873</v>
      </c>
      <c r="M98" s="23">
        <f t="shared" ca="1" si="46"/>
        <v>1216.1159520190879</v>
      </c>
      <c r="N98" s="22">
        <f t="shared" ca="1" si="47"/>
        <v>1216.3926757688782</v>
      </c>
      <c r="O98" s="21"/>
      <c r="P98" s="22">
        <f t="shared" ca="1" si="34"/>
        <v>7.0331308358289926</v>
      </c>
      <c r="Q98" s="22">
        <f t="shared" ca="1" si="35"/>
        <v>4.8813045202481211</v>
      </c>
      <c r="R98" s="23">
        <f t="shared" ca="1" si="48"/>
        <v>1100.948073801077</v>
      </c>
      <c r="S98" s="22">
        <f t="shared" ca="1" si="49"/>
        <v>1105.8293783213251</v>
      </c>
      <c r="T98" s="21"/>
      <c r="U98" s="22">
        <f t="shared" ca="1" si="36"/>
        <v>1.0813232198885059</v>
      </c>
      <c r="V98" s="22">
        <f t="shared" ca="1" si="37"/>
        <v>16.51530420538878</v>
      </c>
      <c r="W98" s="23">
        <f t="shared" ca="1" si="50"/>
        <v>1336.7375792882765</v>
      </c>
      <c r="X98" s="22">
        <f t="shared" ca="1" si="51"/>
        <v>1353.2528834936652</v>
      </c>
      <c r="Z98" s="22">
        <f t="shared" ca="1" si="38"/>
        <v>15.5931173620155</v>
      </c>
      <c r="AA98" s="22">
        <f t="shared" ca="1" si="39"/>
        <v>4.6686090185973628</v>
      </c>
      <c r="AB98" s="23">
        <f t="shared" ca="1" si="52"/>
        <v>1001.0589935347303</v>
      </c>
      <c r="AC98" s="22">
        <f t="shared" ca="1" si="53"/>
        <v>1005.7276025533278</v>
      </c>
      <c r="AE98" s="22">
        <f t="shared" ca="1" si="40"/>
        <v>13.42022107168491</v>
      </c>
      <c r="AF98" s="22">
        <f t="shared" ca="1" si="41"/>
        <v>8.574114675964239</v>
      </c>
      <c r="AG98" s="23">
        <f t="shared" ca="1" si="54"/>
        <v>1296.2467077832546</v>
      </c>
      <c r="AH98" s="22">
        <f t="shared" ca="1" si="55"/>
        <v>1304.8208224592188</v>
      </c>
    </row>
    <row r="99" spans="1:34" x14ac:dyDescent="0.25">
      <c r="A99" s="22">
        <f t="shared" ca="1" si="28"/>
        <v>0.54305936972323787</v>
      </c>
      <c r="B99" s="22">
        <f t="shared" ca="1" si="29"/>
        <v>14.846707772875666</v>
      </c>
      <c r="C99" s="23">
        <f t="shared" ca="1" si="42"/>
        <v>1273.1117000023287</v>
      </c>
      <c r="D99" s="22">
        <f t="shared" ca="1" si="43"/>
        <v>1287.9584077752043</v>
      </c>
      <c r="E99" s="21"/>
      <c r="F99" s="22">
        <f t="shared" ca="1" si="30"/>
        <v>10.58491595034627</v>
      </c>
      <c r="G99" s="22">
        <f t="shared" ca="1" si="31"/>
        <v>5.4288174742238695</v>
      </c>
      <c r="H99" s="23">
        <f t="shared" ca="1" si="44"/>
        <v>1319.1576155008913</v>
      </c>
      <c r="I99" s="22">
        <f t="shared" ca="1" si="45"/>
        <v>1324.5864329751153</v>
      </c>
      <c r="J99" s="21"/>
      <c r="K99" s="22">
        <f t="shared" ca="1" si="32"/>
        <v>8.3172360154534033</v>
      </c>
      <c r="L99" s="22">
        <f t="shared" ca="1" si="33"/>
        <v>1.035445126913374</v>
      </c>
      <c r="M99" s="23">
        <f t="shared" ca="1" si="46"/>
        <v>1224.7099117843316</v>
      </c>
      <c r="N99" s="22">
        <f t="shared" ca="1" si="47"/>
        <v>1225.7453569112449</v>
      </c>
      <c r="O99" s="21"/>
      <c r="P99" s="22">
        <f t="shared" ca="1" si="34"/>
        <v>5.3731299379549622</v>
      </c>
      <c r="Q99" s="22">
        <f t="shared" ca="1" si="35"/>
        <v>1.2498692778996077</v>
      </c>
      <c r="R99" s="23">
        <f t="shared" ca="1" si="48"/>
        <v>1111.20250825928</v>
      </c>
      <c r="S99" s="22">
        <f t="shared" ca="1" si="49"/>
        <v>1112.4523775371795</v>
      </c>
      <c r="T99" s="21"/>
      <c r="U99" s="22">
        <f t="shared" ca="1" si="36"/>
        <v>10.41039351635969</v>
      </c>
      <c r="V99" s="22">
        <f t="shared" ca="1" si="37"/>
        <v>0.42092900239309539</v>
      </c>
      <c r="W99" s="23">
        <f t="shared" ca="1" si="50"/>
        <v>1363.6632770100248</v>
      </c>
      <c r="X99" s="22">
        <f t="shared" ca="1" si="51"/>
        <v>1364.0842060124178</v>
      </c>
      <c r="Z99" s="22">
        <f t="shared" ca="1" si="38"/>
        <v>17.731685125474211</v>
      </c>
      <c r="AA99" s="22">
        <f t="shared" ca="1" si="39"/>
        <v>2.3182455424867263</v>
      </c>
      <c r="AB99" s="23">
        <f t="shared" ca="1" si="52"/>
        <v>1023.459287678802</v>
      </c>
      <c r="AC99" s="22">
        <f t="shared" ca="1" si="53"/>
        <v>1025.7775332212886</v>
      </c>
      <c r="AE99" s="22">
        <f t="shared" ca="1" si="40"/>
        <v>6.8725466916837652</v>
      </c>
      <c r="AF99" s="22">
        <f t="shared" ca="1" si="41"/>
        <v>6.3286482871951106</v>
      </c>
      <c r="AG99" s="23">
        <f t="shared" ca="1" si="54"/>
        <v>1311.6933691509025</v>
      </c>
      <c r="AH99" s="22">
        <f t="shared" ca="1" si="55"/>
        <v>1318.0220174380977</v>
      </c>
    </row>
    <row r="100" spans="1:34" x14ac:dyDescent="0.25">
      <c r="A100" s="22">
        <f t="shared" ca="1" si="28"/>
        <v>8.9622985829059871</v>
      </c>
      <c r="B100" s="22">
        <f t="shared" ca="1" si="29"/>
        <v>8.5981043149735417</v>
      </c>
      <c r="C100" s="23">
        <f t="shared" ca="1" si="42"/>
        <v>1296.9207063581102</v>
      </c>
      <c r="D100" s="22">
        <f t="shared" ca="1" si="43"/>
        <v>1305.5188106730839</v>
      </c>
      <c r="E100" s="21"/>
      <c r="F100" s="22">
        <f t="shared" ca="1" si="30"/>
        <v>11.001278387583806</v>
      </c>
      <c r="G100" s="22">
        <f t="shared" ca="1" si="31"/>
        <v>2.166360825631942</v>
      </c>
      <c r="H100" s="23">
        <f t="shared" ca="1" si="44"/>
        <v>1335.5877113626991</v>
      </c>
      <c r="I100" s="22">
        <f t="shared" ca="1" si="45"/>
        <v>1337.7540721883311</v>
      </c>
      <c r="J100" s="21"/>
      <c r="K100" s="22">
        <f t="shared" ca="1" si="32"/>
        <v>4.4521027836854579</v>
      </c>
      <c r="L100" s="22">
        <f t="shared" ca="1" si="33"/>
        <v>17.02130460692058</v>
      </c>
      <c r="M100" s="23">
        <f t="shared" ca="1" si="46"/>
        <v>1230.1974596949303</v>
      </c>
      <c r="N100" s="22">
        <f t="shared" ca="1" si="47"/>
        <v>1247.218764301851</v>
      </c>
      <c r="O100" s="21"/>
      <c r="P100" s="22">
        <f t="shared" ca="1" si="34"/>
        <v>13.294234693802998</v>
      </c>
      <c r="Q100" s="22">
        <f t="shared" ca="1" si="35"/>
        <v>1.6284490308007467</v>
      </c>
      <c r="R100" s="23">
        <f t="shared" ca="1" si="48"/>
        <v>1125.7466122309825</v>
      </c>
      <c r="S100" s="22">
        <f t="shared" ca="1" si="49"/>
        <v>1127.3750612617832</v>
      </c>
      <c r="T100" s="21"/>
      <c r="U100" s="22">
        <f t="shared" ca="1" si="36"/>
        <v>27.228917698987463</v>
      </c>
      <c r="V100" s="22">
        <f t="shared" ca="1" si="37"/>
        <v>1.4699851299333289</v>
      </c>
      <c r="W100" s="23">
        <f t="shared" ca="1" si="50"/>
        <v>1391.3131237114053</v>
      </c>
      <c r="X100" s="22">
        <f t="shared" ca="1" si="51"/>
        <v>1392.7831088413386</v>
      </c>
      <c r="Z100" s="22">
        <f t="shared" ca="1" si="38"/>
        <v>0.59747631360017994</v>
      </c>
      <c r="AA100" s="22">
        <f t="shared" ca="1" si="39"/>
        <v>1.3186563873731765</v>
      </c>
      <c r="AB100" s="23">
        <f t="shared" ca="1" si="52"/>
        <v>1026.3750095348889</v>
      </c>
      <c r="AC100" s="22">
        <f t="shared" ca="1" si="53"/>
        <v>1027.6936659222622</v>
      </c>
      <c r="AE100" s="22">
        <f t="shared" ca="1" si="40"/>
        <v>4.2977874225364792</v>
      </c>
      <c r="AF100" s="22">
        <f t="shared" ca="1" si="41"/>
        <v>6.9240024677217713</v>
      </c>
      <c r="AG100" s="23">
        <f t="shared" ca="1" si="54"/>
        <v>1322.3198048606341</v>
      </c>
      <c r="AH100" s="22">
        <f t="shared" ca="1" si="55"/>
        <v>1329.2438073283558</v>
      </c>
    </row>
    <row r="101" spans="1:34" x14ac:dyDescent="0.25">
      <c r="A101" s="22">
        <f t="shared" ca="1" si="28"/>
        <v>7.0054072845823754</v>
      </c>
      <c r="B101" s="22">
        <f t="shared" ca="1" si="29"/>
        <v>3.1374347442479045</v>
      </c>
      <c r="C101" s="23">
        <f t="shared" ca="1" si="42"/>
        <v>1312.5242179576662</v>
      </c>
      <c r="D101" s="22">
        <f t="shared" ca="1" si="43"/>
        <v>1315.6616527019141</v>
      </c>
      <c r="E101" s="21"/>
      <c r="F101" s="22">
        <f t="shared" ca="1" si="30"/>
        <v>6.5390085418415591</v>
      </c>
      <c r="G101" s="22">
        <f t="shared" ca="1" si="31"/>
        <v>1.116175155215793</v>
      </c>
      <c r="H101" s="23">
        <f t="shared" ca="1" si="44"/>
        <v>1344.2930807301727</v>
      </c>
      <c r="I101" s="22">
        <f t="shared" ca="1" si="45"/>
        <v>1345.4092558853886</v>
      </c>
      <c r="J101" s="21"/>
      <c r="K101" s="22">
        <f t="shared" ca="1" si="32"/>
        <v>16.215824568873483</v>
      </c>
      <c r="L101" s="22">
        <f t="shared" ca="1" si="33"/>
        <v>5.6323220119146971</v>
      </c>
      <c r="M101" s="23">
        <f t="shared" ca="1" si="46"/>
        <v>1263.4345888707246</v>
      </c>
      <c r="N101" s="22">
        <f t="shared" ca="1" si="47"/>
        <v>1269.0669108826394</v>
      </c>
      <c r="O101" s="21"/>
      <c r="P101" s="22">
        <f t="shared" ca="1" si="34"/>
        <v>23.458284335880254</v>
      </c>
      <c r="Q101" s="22">
        <f t="shared" ca="1" si="35"/>
        <v>0.68935383959932617</v>
      </c>
      <c r="R101" s="23">
        <f t="shared" ca="1" si="48"/>
        <v>1150.8333455976635</v>
      </c>
      <c r="S101" s="22">
        <f t="shared" ca="1" si="49"/>
        <v>1151.5226994372629</v>
      </c>
      <c r="T101" s="21"/>
      <c r="U101" s="22">
        <f t="shared" ca="1" si="36"/>
        <v>3.1001570377286618</v>
      </c>
      <c r="V101" s="22">
        <f t="shared" ca="1" si="37"/>
        <v>0.67464078688676687</v>
      </c>
      <c r="W101" s="23">
        <f t="shared" ca="1" si="50"/>
        <v>1395.8832658790673</v>
      </c>
      <c r="X101" s="22">
        <f t="shared" ca="1" si="51"/>
        <v>1396.5579066659541</v>
      </c>
      <c r="Z101" s="22">
        <f t="shared" ca="1" si="38"/>
        <v>0.83347652849817855</v>
      </c>
      <c r="AA101" s="22">
        <f t="shared" ca="1" si="39"/>
        <v>2.6466199713716421</v>
      </c>
      <c r="AB101" s="23">
        <f t="shared" ca="1" si="52"/>
        <v>1028.5271424507603</v>
      </c>
      <c r="AC101" s="22">
        <f t="shared" ca="1" si="53"/>
        <v>1031.1737624221319</v>
      </c>
      <c r="AE101" s="22">
        <f t="shared" ca="1" si="40"/>
        <v>0.80590313859619878</v>
      </c>
      <c r="AF101" s="22">
        <f t="shared" ca="1" si="41"/>
        <v>4.2262200574808548E-2</v>
      </c>
      <c r="AG101" s="23">
        <f t="shared" ca="1" si="54"/>
        <v>1330.0497104669521</v>
      </c>
      <c r="AH101" s="22">
        <f t="shared" ca="1" si="55"/>
        <v>1330.091972667527</v>
      </c>
    </row>
    <row r="102" spans="1:34" x14ac:dyDescent="0.25">
      <c r="A102" s="22">
        <f t="shared" ca="1" si="28"/>
        <v>1.5604952832416323</v>
      </c>
      <c r="B102" s="22">
        <f t="shared" ca="1" si="29"/>
        <v>4.3613115648386485</v>
      </c>
      <c r="C102" s="23">
        <f t="shared" ca="1" si="42"/>
        <v>1317.2221479851557</v>
      </c>
      <c r="D102" s="22">
        <f t="shared" ca="1" si="43"/>
        <v>1321.5834595499944</v>
      </c>
      <c r="E102" s="21"/>
      <c r="F102" s="22">
        <f t="shared" ca="1" si="30"/>
        <v>1.6892987047744781</v>
      </c>
      <c r="G102" s="22">
        <f t="shared" ca="1" si="31"/>
        <v>4.1024837769907281</v>
      </c>
      <c r="H102" s="23">
        <f t="shared" ca="1" si="44"/>
        <v>1347.0985545901631</v>
      </c>
      <c r="I102" s="22">
        <f t="shared" ca="1" si="45"/>
        <v>1351.2010383671538</v>
      </c>
      <c r="J102" s="21"/>
      <c r="K102" s="22">
        <f t="shared" ca="1" si="32"/>
        <v>23.807840498960388</v>
      </c>
      <c r="L102" s="22">
        <f t="shared" ca="1" si="33"/>
        <v>8.3695416304440844</v>
      </c>
      <c r="M102" s="23">
        <f t="shared" ca="1" si="46"/>
        <v>1292.8747513815997</v>
      </c>
      <c r="N102" s="22">
        <f t="shared" ca="1" si="47"/>
        <v>1301.2442930120437</v>
      </c>
      <c r="O102" s="21"/>
      <c r="P102" s="22">
        <f t="shared" ca="1" si="34"/>
        <v>8.3361509525881896</v>
      </c>
      <c r="Q102" s="22">
        <f t="shared" ca="1" si="35"/>
        <v>0.69054106468304333</v>
      </c>
      <c r="R102" s="23">
        <f t="shared" ca="1" si="48"/>
        <v>1159.8588503898511</v>
      </c>
      <c r="S102" s="22">
        <f t="shared" ca="1" si="49"/>
        <v>1160.5493914545341</v>
      </c>
      <c r="T102" s="21"/>
      <c r="U102" s="22">
        <f t="shared" ca="1" si="36"/>
        <v>4.1184087133255245</v>
      </c>
      <c r="V102" s="22">
        <f t="shared" ca="1" si="37"/>
        <v>1.0628672463768518</v>
      </c>
      <c r="W102" s="23">
        <f t="shared" ca="1" si="50"/>
        <v>1400.6763153792797</v>
      </c>
      <c r="X102" s="22">
        <f t="shared" ca="1" si="51"/>
        <v>1401.7391826256564</v>
      </c>
      <c r="Z102" s="22">
        <f t="shared" ca="1" si="38"/>
        <v>15.74787333354986</v>
      </c>
      <c r="AA102" s="22">
        <f t="shared" ca="1" si="39"/>
        <v>4.4979245350882566</v>
      </c>
      <c r="AB102" s="23">
        <f t="shared" ca="1" si="52"/>
        <v>1046.9216357556818</v>
      </c>
      <c r="AC102" s="22">
        <f t="shared" ca="1" si="53"/>
        <v>1051.4195602907701</v>
      </c>
      <c r="AE102" s="22">
        <f t="shared" ca="1" si="40"/>
        <v>4.3114768087892417</v>
      </c>
      <c r="AF102" s="22">
        <f t="shared" ca="1" si="41"/>
        <v>3.3420533845840183</v>
      </c>
      <c r="AG102" s="23">
        <f t="shared" ca="1" si="54"/>
        <v>1334.4034494763162</v>
      </c>
      <c r="AH102" s="22">
        <f t="shared" ca="1" si="55"/>
        <v>1337.7455028609002</v>
      </c>
    </row>
    <row r="103" spans="1:34" x14ac:dyDescent="0.25">
      <c r="A103" s="22">
        <f t="shared" ca="1" si="28"/>
        <v>4.7878508003808653</v>
      </c>
      <c r="B103" s="22">
        <f t="shared" ca="1" si="29"/>
        <v>0.16978354876242274</v>
      </c>
      <c r="C103" s="23">
        <f t="shared" ca="1" si="42"/>
        <v>1326.3713103503753</v>
      </c>
      <c r="D103" s="22">
        <f t="shared" ca="1" si="43"/>
        <v>1326.5410938991376</v>
      </c>
      <c r="E103" s="21"/>
      <c r="F103" s="22">
        <f t="shared" ca="1" si="30"/>
        <v>4.7884405911606676</v>
      </c>
      <c r="G103" s="22">
        <f t="shared" ca="1" si="31"/>
        <v>6.0352010129320259</v>
      </c>
      <c r="H103" s="23">
        <f t="shared" ca="1" si="44"/>
        <v>1355.9894789583145</v>
      </c>
      <c r="I103" s="22">
        <f t="shared" ca="1" si="45"/>
        <v>1362.0246799712465</v>
      </c>
      <c r="J103" s="21"/>
      <c r="K103" s="22">
        <f t="shared" ca="1" si="32"/>
        <v>12.148000833988865</v>
      </c>
      <c r="L103" s="22">
        <f t="shared" ca="1" si="33"/>
        <v>8.1284986982424012</v>
      </c>
      <c r="M103" s="23">
        <f t="shared" ca="1" si="46"/>
        <v>1313.3922938460325</v>
      </c>
      <c r="N103" s="22">
        <f t="shared" ca="1" si="47"/>
        <v>1321.5207925442749</v>
      </c>
      <c r="O103" s="21"/>
      <c r="P103" s="22">
        <f t="shared" ca="1" si="34"/>
        <v>10.823066387523722</v>
      </c>
      <c r="Q103" s="22">
        <f t="shared" ca="1" si="35"/>
        <v>20.193942702732311</v>
      </c>
      <c r="R103" s="23">
        <f t="shared" ca="1" si="48"/>
        <v>1171.3724578420579</v>
      </c>
      <c r="S103" s="22">
        <f t="shared" ca="1" si="49"/>
        <v>1191.5664005447902</v>
      </c>
      <c r="T103" s="21"/>
      <c r="U103" s="22">
        <f t="shared" ca="1" si="36"/>
        <v>1.4633812688559464</v>
      </c>
      <c r="V103" s="22">
        <f t="shared" ca="1" si="37"/>
        <v>1.6998726537260767</v>
      </c>
      <c r="W103" s="23">
        <f t="shared" ca="1" si="50"/>
        <v>1403.2025638945124</v>
      </c>
      <c r="X103" s="22">
        <f t="shared" ca="1" si="51"/>
        <v>1404.9024365482385</v>
      </c>
      <c r="Z103" s="22">
        <f t="shared" ca="1" si="38"/>
        <v>3.0345948271693524</v>
      </c>
      <c r="AA103" s="22">
        <f t="shared" ca="1" si="39"/>
        <v>10.657351639525174</v>
      </c>
      <c r="AB103" s="23">
        <f t="shared" ca="1" si="52"/>
        <v>1054.4541551179393</v>
      </c>
      <c r="AC103" s="22">
        <f t="shared" ca="1" si="53"/>
        <v>1065.1115067574644</v>
      </c>
      <c r="AE103" s="22">
        <f t="shared" ca="1" si="40"/>
        <v>0.60336185142109089</v>
      </c>
      <c r="AF103" s="22">
        <f t="shared" ca="1" si="41"/>
        <v>16.171124470712719</v>
      </c>
      <c r="AG103" s="23">
        <f t="shared" ca="1" si="54"/>
        <v>1338.3488647123213</v>
      </c>
      <c r="AH103" s="22">
        <f t="shared" ca="1" si="55"/>
        <v>1354.5199891830341</v>
      </c>
    </row>
    <row r="104" spans="1:34" x14ac:dyDescent="0.25">
      <c r="A104" s="22">
        <f t="shared" ca="1" si="28"/>
        <v>2.4672256758612692</v>
      </c>
      <c r="B104" s="22">
        <f t="shared" ca="1" si="29"/>
        <v>7.0197608335359361</v>
      </c>
      <c r="C104" s="23">
        <f t="shared" ca="1" si="42"/>
        <v>1329.0083195749989</v>
      </c>
      <c r="D104" s="22">
        <f t="shared" ca="1" si="43"/>
        <v>1336.0280804085348</v>
      </c>
      <c r="E104" s="21"/>
      <c r="F104" s="22">
        <f t="shared" ca="1" si="30"/>
        <v>3.711107847274874</v>
      </c>
      <c r="G104" s="22">
        <f t="shared" ca="1" si="31"/>
        <v>1.0055919663443975</v>
      </c>
      <c r="H104" s="23">
        <f t="shared" ca="1" si="44"/>
        <v>1365.7357878185214</v>
      </c>
      <c r="I104" s="22">
        <f t="shared" ca="1" si="45"/>
        <v>1366.7413797848658</v>
      </c>
      <c r="J104" s="21"/>
      <c r="K104" s="22">
        <f t="shared" ca="1" si="32"/>
        <v>28.808609618960116</v>
      </c>
      <c r="L104" s="22">
        <f t="shared" ca="1" si="33"/>
        <v>0.80102058961564149</v>
      </c>
      <c r="M104" s="23">
        <f t="shared" ca="1" si="46"/>
        <v>1350.329402163235</v>
      </c>
      <c r="N104" s="22">
        <f t="shared" ca="1" si="47"/>
        <v>1351.1304227528508</v>
      </c>
      <c r="O104" s="21"/>
      <c r="P104" s="22">
        <f t="shared" ca="1" si="34"/>
        <v>3.116553214673023</v>
      </c>
      <c r="Q104" s="22">
        <f t="shared" ca="1" si="35"/>
        <v>1.3198415667762056</v>
      </c>
      <c r="R104" s="23">
        <f t="shared" ca="1" si="48"/>
        <v>1194.6829537594633</v>
      </c>
      <c r="S104" s="22">
        <f t="shared" ca="1" si="49"/>
        <v>1196.0027953262395</v>
      </c>
      <c r="T104" s="21"/>
      <c r="U104" s="22">
        <f t="shared" ca="1" si="36"/>
        <v>0.7997369705157269</v>
      </c>
      <c r="V104" s="22">
        <f t="shared" ca="1" si="37"/>
        <v>3.3987409543424763</v>
      </c>
      <c r="W104" s="23">
        <f t="shared" ca="1" si="50"/>
        <v>1405.7021735187543</v>
      </c>
      <c r="X104" s="22">
        <f t="shared" ca="1" si="51"/>
        <v>1409.1009144730967</v>
      </c>
      <c r="Z104" s="22">
        <f t="shared" ca="1" si="38"/>
        <v>1.8155103262657741</v>
      </c>
      <c r="AA104" s="22">
        <f t="shared" ca="1" si="39"/>
        <v>5.5360421049474358</v>
      </c>
      <c r="AB104" s="23">
        <f t="shared" ca="1" si="52"/>
        <v>1066.9270170837301</v>
      </c>
      <c r="AC104" s="22">
        <f t="shared" ca="1" si="53"/>
        <v>1072.4630591886776</v>
      </c>
      <c r="AE104" s="22">
        <f t="shared" ca="1" si="40"/>
        <v>29.135843557845348</v>
      </c>
      <c r="AF104" s="22">
        <f t="shared" ca="1" si="41"/>
        <v>8.3056361353336161</v>
      </c>
      <c r="AG104" s="23">
        <f t="shared" ca="1" si="54"/>
        <v>1383.6558327408795</v>
      </c>
      <c r="AH104" s="22">
        <f t="shared" ca="1" si="55"/>
        <v>1391.9614688762131</v>
      </c>
    </row>
    <row r="105" spans="1:34" x14ac:dyDescent="0.25">
      <c r="A105" s="22">
        <f t="shared" ca="1" si="28"/>
        <v>1.4141803669484305</v>
      </c>
      <c r="B105" s="22">
        <f t="shared" ca="1" si="29"/>
        <v>0.27784618340490264</v>
      </c>
      <c r="C105" s="23">
        <f t="shared" ca="1" si="42"/>
        <v>1337.4422607754832</v>
      </c>
      <c r="D105" s="22">
        <f t="shared" ca="1" si="43"/>
        <v>1337.720106958888</v>
      </c>
      <c r="E105" s="21"/>
      <c r="F105" s="22">
        <f t="shared" ca="1" si="30"/>
        <v>3.6680500239171638</v>
      </c>
      <c r="G105" s="22">
        <f t="shared" ca="1" si="31"/>
        <v>5.9561328638597546</v>
      </c>
      <c r="H105" s="23">
        <f t="shared" ca="1" si="44"/>
        <v>1370.409429808783</v>
      </c>
      <c r="I105" s="22">
        <f t="shared" ca="1" si="45"/>
        <v>1376.3655626726427</v>
      </c>
      <c r="J105" s="21"/>
      <c r="K105" s="22">
        <f t="shared" ca="1" si="32"/>
        <v>42.4565294144289</v>
      </c>
      <c r="L105" s="22">
        <f t="shared" ca="1" si="33"/>
        <v>4.0405449900218729E-2</v>
      </c>
      <c r="M105" s="23">
        <f t="shared" ca="1" si="46"/>
        <v>1393.5869521672796</v>
      </c>
      <c r="N105" s="22">
        <f t="shared" ca="1" si="47"/>
        <v>1393.6273576171798</v>
      </c>
      <c r="O105" s="21"/>
      <c r="P105" s="22">
        <f t="shared" ca="1" si="34"/>
        <v>7.7036750097874176</v>
      </c>
      <c r="Q105" s="22">
        <f t="shared" ca="1" si="35"/>
        <v>0.28045380937156877</v>
      </c>
      <c r="R105" s="23">
        <f t="shared" ca="1" si="48"/>
        <v>1203.706470336027</v>
      </c>
      <c r="S105" s="22">
        <f t="shared" ca="1" si="49"/>
        <v>1203.9869241453985</v>
      </c>
      <c r="T105" s="21"/>
      <c r="U105" s="22">
        <f t="shared" ca="1" si="36"/>
        <v>5.1342199583320625</v>
      </c>
      <c r="V105" s="22">
        <f t="shared" ca="1" si="37"/>
        <v>0.51842214942518849</v>
      </c>
      <c r="W105" s="23">
        <f t="shared" ca="1" si="50"/>
        <v>1414.2351344314288</v>
      </c>
      <c r="X105" s="22">
        <f t="shared" ca="1" si="51"/>
        <v>1414.7535565808539</v>
      </c>
      <c r="Z105" s="22">
        <f t="shared" ca="1" si="38"/>
        <v>8.5428049493843545</v>
      </c>
      <c r="AA105" s="22">
        <f t="shared" ca="1" si="39"/>
        <v>0.91573003611579262</v>
      </c>
      <c r="AB105" s="23">
        <f t="shared" ca="1" si="52"/>
        <v>1081.005864138062</v>
      </c>
      <c r="AC105" s="22">
        <f t="shared" ca="1" si="53"/>
        <v>1081.9215941741777</v>
      </c>
      <c r="AE105" s="22">
        <f t="shared" ca="1" si="40"/>
        <v>10.280733486097155</v>
      </c>
      <c r="AF105" s="22">
        <f t="shared" ca="1" si="41"/>
        <v>7.6395044195570785</v>
      </c>
      <c r="AG105" s="23">
        <f t="shared" ca="1" si="54"/>
        <v>1402.2422023623103</v>
      </c>
      <c r="AH105" s="22">
        <f t="shared" ca="1" si="55"/>
        <v>1409.8817067818675</v>
      </c>
    </row>
    <row r="106" spans="1:34" x14ac:dyDescent="0.25">
      <c r="A106" s="22">
        <f t="shared" ca="1" si="28"/>
        <v>3.3645622396323537E-2</v>
      </c>
      <c r="B106" s="22">
        <f t="shared" ca="1" si="29"/>
        <v>1.9080737205050258</v>
      </c>
      <c r="C106" s="23">
        <f t="shared" ca="1" si="42"/>
        <v>1337.7537525812843</v>
      </c>
      <c r="D106" s="22">
        <f t="shared" ca="1" si="43"/>
        <v>1339.6618263017892</v>
      </c>
      <c r="E106" s="21"/>
      <c r="F106" s="22">
        <f t="shared" ca="1" si="30"/>
        <v>10.053568114104682</v>
      </c>
      <c r="G106" s="22">
        <f t="shared" ca="1" si="31"/>
        <v>7.766773839765901</v>
      </c>
      <c r="H106" s="23">
        <f t="shared" ca="1" si="44"/>
        <v>1386.4191307867475</v>
      </c>
      <c r="I106" s="22">
        <f t="shared" ca="1" si="45"/>
        <v>1394.1859046265133</v>
      </c>
      <c r="J106" s="21"/>
      <c r="K106" s="22">
        <f t="shared" ca="1" si="32"/>
        <v>4.9336285006404808</v>
      </c>
      <c r="L106" s="22">
        <f t="shared" ca="1" si="33"/>
        <v>2.8713436330233062</v>
      </c>
      <c r="M106" s="23">
        <f t="shared" ca="1" si="46"/>
        <v>1398.5609861178202</v>
      </c>
      <c r="N106" s="22">
        <f t="shared" ca="1" si="47"/>
        <v>1401.4323297508436</v>
      </c>
      <c r="O106" s="21"/>
      <c r="P106" s="22">
        <f t="shared" ca="1" si="34"/>
        <v>17.178831214531154</v>
      </c>
      <c r="Q106" s="22">
        <f t="shared" ca="1" si="35"/>
        <v>1.198376296652969</v>
      </c>
      <c r="R106" s="23">
        <f t="shared" ca="1" si="48"/>
        <v>1221.1657553599296</v>
      </c>
      <c r="S106" s="22">
        <f t="shared" ca="1" si="49"/>
        <v>1222.3641316565825</v>
      </c>
      <c r="T106" s="21"/>
      <c r="U106" s="22">
        <f t="shared" ca="1" si="36"/>
        <v>7.9129892852263568</v>
      </c>
      <c r="V106" s="22">
        <f t="shared" ca="1" si="37"/>
        <v>2.9242370782630966</v>
      </c>
      <c r="W106" s="23">
        <f t="shared" ca="1" si="50"/>
        <v>1422.6665458660802</v>
      </c>
      <c r="X106" s="22">
        <f t="shared" ca="1" si="51"/>
        <v>1425.5907829443433</v>
      </c>
      <c r="Z106" s="22">
        <f t="shared" ca="1" si="38"/>
        <v>9.6900605969822919</v>
      </c>
      <c r="AA106" s="22">
        <f t="shared" ca="1" si="39"/>
        <v>6.3136065668048484</v>
      </c>
      <c r="AB106" s="23">
        <f t="shared" ca="1" si="52"/>
        <v>1091.6116547711599</v>
      </c>
      <c r="AC106" s="22">
        <f t="shared" ca="1" si="53"/>
        <v>1097.9252613379647</v>
      </c>
      <c r="AE106" s="22">
        <f t="shared" ca="1" si="40"/>
        <v>12.004749434053188</v>
      </c>
      <c r="AF106" s="22">
        <f t="shared" ca="1" si="41"/>
        <v>4.3291737679052575</v>
      </c>
      <c r="AG106" s="23">
        <f t="shared" ca="1" si="54"/>
        <v>1421.8864562159206</v>
      </c>
      <c r="AH106" s="22">
        <f t="shared" ca="1" si="55"/>
        <v>1426.2156299838259</v>
      </c>
    </row>
    <row r="107" spans="1:34" x14ac:dyDescent="0.25">
      <c r="A107" s="22">
        <f t="shared" ca="1" si="28"/>
        <v>5.3872820890867716</v>
      </c>
      <c r="B107" s="22">
        <f t="shared" ca="1" si="29"/>
        <v>8.4044953992999361</v>
      </c>
      <c r="C107" s="23">
        <f t="shared" ca="1" si="42"/>
        <v>1345.049108390876</v>
      </c>
      <c r="D107" s="22">
        <f t="shared" ca="1" si="43"/>
        <v>1353.453603790176</v>
      </c>
      <c r="E107" s="21"/>
      <c r="F107" s="22">
        <f t="shared" ca="1" si="30"/>
        <v>0.64275268019316611</v>
      </c>
      <c r="G107" s="22">
        <f t="shared" ca="1" si="31"/>
        <v>1.9610124040276831</v>
      </c>
      <c r="H107" s="23">
        <f t="shared" ca="1" si="44"/>
        <v>1394.8286573067064</v>
      </c>
      <c r="I107" s="22">
        <f t="shared" ca="1" si="45"/>
        <v>1396.7896697107342</v>
      </c>
      <c r="J107" s="21"/>
      <c r="K107" s="22">
        <f t="shared" ca="1" si="32"/>
        <v>4.3657879708979523</v>
      </c>
      <c r="L107" s="22">
        <f t="shared" ca="1" si="33"/>
        <v>8.3071085428369109</v>
      </c>
      <c r="M107" s="23">
        <f t="shared" ca="1" si="46"/>
        <v>1405.7981177217416</v>
      </c>
      <c r="N107" s="22">
        <f t="shared" ca="1" si="47"/>
        <v>1414.1052262645785</v>
      </c>
      <c r="O107" s="21"/>
      <c r="P107" s="22">
        <f t="shared" ca="1" si="34"/>
        <v>1.0464916470730921</v>
      </c>
      <c r="Q107" s="22">
        <f t="shared" ca="1" si="35"/>
        <v>2.5426428492196358</v>
      </c>
      <c r="R107" s="23">
        <f t="shared" ca="1" si="48"/>
        <v>1223.4106233036555</v>
      </c>
      <c r="S107" s="22">
        <f t="shared" ca="1" si="49"/>
        <v>1225.9532661528751</v>
      </c>
      <c r="T107" s="21"/>
      <c r="U107" s="22">
        <f t="shared" ca="1" si="36"/>
        <v>2.7779621140302759</v>
      </c>
      <c r="V107" s="22">
        <f t="shared" ca="1" si="37"/>
        <v>9.0344829781253964</v>
      </c>
      <c r="W107" s="23">
        <f t="shared" ca="1" si="50"/>
        <v>1428.3687450583736</v>
      </c>
      <c r="X107" s="22">
        <f t="shared" ca="1" si="51"/>
        <v>1437.4032280364991</v>
      </c>
      <c r="Z107" s="22">
        <f t="shared" ca="1" si="38"/>
        <v>68.69597380563556</v>
      </c>
      <c r="AA107" s="22">
        <f t="shared" ca="1" si="39"/>
        <v>0.3036667569975201</v>
      </c>
      <c r="AB107" s="23">
        <f t="shared" ca="1" si="52"/>
        <v>1166.6212351436002</v>
      </c>
      <c r="AC107" s="22">
        <f t="shared" ca="1" si="53"/>
        <v>1166.9249019005977</v>
      </c>
      <c r="AE107" s="22">
        <f t="shared" ca="1" si="40"/>
        <v>1.9141336220049063</v>
      </c>
      <c r="AF107" s="22">
        <f t="shared" ca="1" si="41"/>
        <v>7.4850689521172011</v>
      </c>
      <c r="AG107" s="23">
        <f t="shared" ca="1" si="54"/>
        <v>1428.1297636058309</v>
      </c>
      <c r="AH107" s="22">
        <f t="shared" ca="1" si="55"/>
        <v>1435.6148325579481</v>
      </c>
    </row>
    <row r="108" spans="1:34" x14ac:dyDescent="0.25">
      <c r="A108" s="22">
        <f t="shared" ca="1" si="28"/>
        <v>6.244268246829721</v>
      </c>
      <c r="B108" s="22">
        <f t="shared" ca="1" si="29"/>
        <v>3.8709579305050732</v>
      </c>
      <c r="C108" s="23">
        <f t="shared" ca="1" si="42"/>
        <v>1359.6978720370057</v>
      </c>
      <c r="D108" s="22">
        <f t="shared" ca="1" si="43"/>
        <v>1363.5688299675107</v>
      </c>
      <c r="E108" s="21"/>
      <c r="F108" s="22">
        <f t="shared" ca="1" si="30"/>
        <v>13.758196105503613</v>
      </c>
      <c r="G108" s="22">
        <f t="shared" ca="1" si="31"/>
        <v>0.38116855147553153</v>
      </c>
      <c r="H108" s="23">
        <f t="shared" ca="1" si="44"/>
        <v>1410.5478658162378</v>
      </c>
      <c r="I108" s="22">
        <f t="shared" ca="1" si="45"/>
        <v>1410.9290343677135</v>
      </c>
      <c r="J108" s="21"/>
      <c r="K108" s="22">
        <f t="shared" ca="1" si="32"/>
        <v>10.315885150678193</v>
      </c>
      <c r="L108" s="22">
        <f t="shared" ca="1" si="33"/>
        <v>1.2078276573221827</v>
      </c>
      <c r="M108" s="23">
        <f t="shared" ca="1" si="46"/>
        <v>1424.4211114152567</v>
      </c>
      <c r="N108" s="22">
        <f t="shared" ca="1" si="47"/>
        <v>1425.628939072579</v>
      </c>
      <c r="O108" s="21"/>
      <c r="P108" s="22">
        <f t="shared" ca="1" si="34"/>
        <v>2.0360967830806653</v>
      </c>
      <c r="Q108" s="22">
        <f t="shared" ca="1" si="35"/>
        <v>2.1390622360809033</v>
      </c>
      <c r="R108" s="23">
        <f t="shared" ca="1" si="48"/>
        <v>1227.9893629359558</v>
      </c>
      <c r="S108" s="22">
        <f t="shared" ca="1" si="49"/>
        <v>1230.1284251720367</v>
      </c>
      <c r="T108" s="21"/>
      <c r="U108" s="22">
        <f t="shared" ca="1" si="36"/>
        <v>1.3784476264556604</v>
      </c>
      <c r="V108" s="22">
        <f t="shared" ca="1" si="37"/>
        <v>15.981451254485979</v>
      </c>
      <c r="W108" s="23">
        <f t="shared" ca="1" si="50"/>
        <v>1438.7816756629547</v>
      </c>
      <c r="X108" s="22">
        <f t="shared" ca="1" si="51"/>
        <v>1454.7631269174408</v>
      </c>
      <c r="Z108" s="22">
        <f t="shared" ca="1" si="38"/>
        <v>3.6041303599376722</v>
      </c>
      <c r="AA108" s="22">
        <f t="shared" ca="1" si="39"/>
        <v>4.6405463823787985</v>
      </c>
      <c r="AB108" s="23">
        <f t="shared" ca="1" si="52"/>
        <v>1170.5290322605354</v>
      </c>
      <c r="AC108" s="22">
        <f t="shared" ca="1" si="53"/>
        <v>1175.1695786429141</v>
      </c>
      <c r="AE108" s="22">
        <f t="shared" ca="1" si="40"/>
        <v>8.179249690374899</v>
      </c>
      <c r="AF108" s="22">
        <f t="shared" ca="1" si="41"/>
        <v>1.1914010275812121</v>
      </c>
      <c r="AG108" s="23">
        <f t="shared" ca="1" si="54"/>
        <v>1443.7940822483231</v>
      </c>
      <c r="AH108" s="22">
        <f t="shared" ca="1" si="55"/>
        <v>1444.9854832759042</v>
      </c>
    </row>
    <row r="109" spans="1:34" x14ac:dyDescent="0.25">
      <c r="A109" s="22">
        <f t="shared" ca="1" si="28"/>
        <v>3.7507596680488491</v>
      </c>
      <c r="B109" s="22">
        <f t="shared" ca="1" si="29"/>
        <v>9.7716217421288736</v>
      </c>
      <c r="C109" s="23">
        <f t="shared" ca="1" si="42"/>
        <v>1367.3195896355596</v>
      </c>
      <c r="D109" s="22">
        <f t="shared" ca="1" si="43"/>
        <v>1377.0912113776885</v>
      </c>
      <c r="E109" s="21"/>
      <c r="F109" s="22">
        <f t="shared" ca="1" si="30"/>
        <v>18.628331367143826</v>
      </c>
      <c r="G109" s="22">
        <f t="shared" ca="1" si="31"/>
        <v>2.7242249697552294</v>
      </c>
      <c r="H109" s="23">
        <f t="shared" ca="1" si="44"/>
        <v>1429.5573657348573</v>
      </c>
      <c r="I109" s="22">
        <f t="shared" ca="1" si="45"/>
        <v>1432.2815907046124</v>
      </c>
      <c r="J109" s="21"/>
      <c r="K109" s="22">
        <f t="shared" ca="1" si="32"/>
        <v>5.4695724688610703</v>
      </c>
      <c r="L109" s="22">
        <f t="shared" ca="1" si="33"/>
        <v>13.904849794545845</v>
      </c>
      <c r="M109" s="23">
        <f t="shared" ca="1" si="46"/>
        <v>1431.0985115414401</v>
      </c>
      <c r="N109" s="22">
        <f t="shared" ca="1" si="47"/>
        <v>1445.003361335986</v>
      </c>
      <c r="O109" s="21"/>
      <c r="P109" s="22">
        <f t="shared" ca="1" si="34"/>
        <v>7.9871058061416127</v>
      </c>
      <c r="Q109" s="22">
        <f t="shared" ca="1" si="35"/>
        <v>4.6551323175971726</v>
      </c>
      <c r="R109" s="23">
        <f t="shared" ca="1" si="48"/>
        <v>1238.1155309781784</v>
      </c>
      <c r="S109" s="22">
        <f t="shared" ca="1" si="49"/>
        <v>1242.7706632957756</v>
      </c>
      <c r="T109" s="21"/>
      <c r="U109" s="22">
        <f t="shared" ca="1" si="36"/>
        <v>2.4067388758971116</v>
      </c>
      <c r="V109" s="22">
        <f t="shared" ca="1" si="37"/>
        <v>0.24040320031419027</v>
      </c>
      <c r="W109" s="23">
        <f t="shared" ca="1" si="50"/>
        <v>1457.169865793338</v>
      </c>
      <c r="X109" s="22">
        <f t="shared" ca="1" si="51"/>
        <v>1457.4102689936522</v>
      </c>
      <c r="Z109" s="22">
        <f t="shared" ca="1" si="38"/>
        <v>6.9780658168149543</v>
      </c>
      <c r="AA109" s="22">
        <f t="shared" ca="1" si="39"/>
        <v>1.2141863862089241E-2</v>
      </c>
      <c r="AB109" s="23">
        <f t="shared" ca="1" si="52"/>
        <v>1182.147644459729</v>
      </c>
      <c r="AC109" s="22">
        <f t="shared" ca="1" si="53"/>
        <v>1182.1597863235911</v>
      </c>
      <c r="AE109" s="22">
        <f t="shared" ca="1" si="40"/>
        <v>3.2072253738311662</v>
      </c>
      <c r="AF109" s="22">
        <f t="shared" ca="1" si="41"/>
        <v>4.254371509195618</v>
      </c>
      <c r="AG109" s="23">
        <f t="shared" ca="1" si="54"/>
        <v>1448.1927086497353</v>
      </c>
      <c r="AH109" s="22">
        <f t="shared" ca="1" si="55"/>
        <v>1452.4470801589309</v>
      </c>
    </row>
    <row r="110" spans="1:34" x14ac:dyDescent="0.25">
      <c r="A110" s="22">
        <f t="shared" ca="1" si="28"/>
        <v>13.229132046845024</v>
      </c>
      <c r="B110" s="22">
        <f t="shared" ca="1" si="29"/>
        <v>7.6455801245508113</v>
      </c>
      <c r="C110" s="23">
        <f t="shared" ca="1" si="42"/>
        <v>1390.3203434245336</v>
      </c>
      <c r="D110" s="22">
        <f t="shared" ca="1" si="43"/>
        <v>1397.9659235490844</v>
      </c>
      <c r="E110" s="21"/>
      <c r="F110" s="22">
        <f t="shared" ca="1" si="30"/>
        <v>4.2718483494291224</v>
      </c>
      <c r="G110" s="22">
        <f t="shared" ca="1" si="31"/>
        <v>2.8421869459955715</v>
      </c>
      <c r="H110" s="23">
        <f t="shared" ca="1" si="44"/>
        <v>1436.5534390540415</v>
      </c>
      <c r="I110" s="22">
        <f t="shared" ca="1" si="45"/>
        <v>1439.3956260000371</v>
      </c>
      <c r="J110" s="21"/>
      <c r="K110" s="22">
        <f t="shared" ca="1" si="32"/>
        <v>2.6552668983515213</v>
      </c>
      <c r="L110" s="22">
        <f t="shared" ca="1" si="33"/>
        <v>2.0667753360388259</v>
      </c>
      <c r="M110" s="23">
        <f t="shared" ca="1" si="46"/>
        <v>1447.6586282343376</v>
      </c>
      <c r="N110" s="22">
        <f t="shared" ca="1" si="47"/>
        <v>1449.7254035703763</v>
      </c>
      <c r="O110" s="21"/>
      <c r="P110" s="22">
        <f t="shared" ca="1" si="34"/>
        <v>5.8994111132799771</v>
      </c>
      <c r="Q110" s="22">
        <f t="shared" ca="1" si="35"/>
        <v>7.2200021163910231</v>
      </c>
      <c r="R110" s="23">
        <f t="shared" ca="1" si="48"/>
        <v>1248.6700744090556</v>
      </c>
      <c r="S110" s="22">
        <f t="shared" ca="1" si="49"/>
        <v>1255.8900765254466</v>
      </c>
      <c r="T110" s="21"/>
      <c r="U110" s="22">
        <f t="shared" ca="1" si="36"/>
        <v>1.4317518064119017</v>
      </c>
      <c r="V110" s="22">
        <f t="shared" ca="1" si="37"/>
        <v>11.972950413267352</v>
      </c>
      <c r="W110" s="23">
        <f t="shared" ca="1" si="50"/>
        <v>1458.8420208000641</v>
      </c>
      <c r="X110" s="22">
        <f t="shared" ca="1" si="51"/>
        <v>1470.8149712133315</v>
      </c>
      <c r="Z110" s="22">
        <f t="shared" ca="1" si="38"/>
        <v>2.5151716415673944</v>
      </c>
      <c r="AA110" s="22">
        <f t="shared" ca="1" si="39"/>
        <v>9.8393917975156207</v>
      </c>
      <c r="AB110" s="23">
        <f t="shared" ca="1" si="52"/>
        <v>1184.6749579651585</v>
      </c>
      <c r="AC110" s="22">
        <f t="shared" ca="1" si="53"/>
        <v>1194.5143497626741</v>
      </c>
      <c r="AE110" s="22">
        <f t="shared" ca="1" si="40"/>
        <v>10.745213567199547</v>
      </c>
      <c r="AF110" s="22">
        <f t="shared" ca="1" si="41"/>
        <v>53.730225289322064</v>
      </c>
      <c r="AG110" s="23">
        <f t="shared" ca="1" si="54"/>
        <v>1463.1922937261304</v>
      </c>
      <c r="AH110" s="22">
        <f t="shared" ca="1" si="55"/>
        <v>1516.9225190154525</v>
      </c>
    </row>
    <row r="111" spans="1:34" x14ac:dyDescent="0.25">
      <c r="A111" s="22">
        <f t="shared" ca="1" si="28"/>
        <v>1.2655446585984258</v>
      </c>
      <c r="B111" s="22">
        <f t="shared" ca="1" si="29"/>
        <v>5.0582619259518742</v>
      </c>
      <c r="C111" s="23">
        <f t="shared" ca="1" si="42"/>
        <v>1399.2314682076828</v>
      </c>
      <c r="D111" s="22">
        <f t="shared" ca="1" si="43"/>
        <v>1404.2897301336347</v>
      </c>
      <c r="E111" s="21"/>
      <c r="F111" s="22">
        <f t="shared" ca="1" si="30"/>
        <v>3.8780912744113194</v>
      </c>
      <c r="G111" s="22">
        <f t="shared" ca="1" si="31"/>
        <v>3.6182828275727545</v>
      </c>
      <c r="H111" s="23">
        <f t="shared" ca="1" si="44"/>
        <v>1443.2737172744485</v>
      </c>
      <c r="I111" s="22">
        <f t="shared" ca="1" si="45"/>
        <v>1446.8920001020213</v>
      </c>
      <c r="J111" s="21"/>
      <c r="K111" s="22">
        <f t="shared" ca="1" si="32"/>
        <v>35.183109610000351</v>
      </c>
      <c r="L111" s="22">
        <f t="shared" ca="1" si="33"/>
        <v>0.10712662290910184</v>
      </c>
      <c r="M111" s="23">
        <f t="shared" ca="1" si="46"/>
        <v>1484.9085131803768</v>
      </c>
      <c r="N111" s="22">
        <f t="shared" ca="1" si="47"/>
        <v>1485.0156398032859</v>
      </c>
      <c r="O111" s="21"/>
      <c r="P111" s="22">
        <f t="shared" ca="1" si="34"/>
        <v>15.039753298456185</v>
      </c>
      <c r="Q111" s="22">
        <f t="shared" ca="1" si="35"/>
        <v>14.010789748933107</v>
      </c>
      <c r="R111" s="23">
        <f t="shared" ca="1" si="48"/>
        <v>1270.9298298239028</v>
      </c>
      <c r="S111" s="22">
        <f t="shared" ca="1" si="49"/>
        <v>1284.9406195728359</v>
      </c>
      <c r="T111" s="21"/>
      <c r="U111" s="22">
        <f t="shared" ca="1" si="36"/>
        <v>16.463621294139131</v>
      </c>
      <c r="V111" s="22">
        <f t="shared" ca="1" si="37"/>
        <v>2.6493716971360888</v>
      </c>
      <c r="W111" s="23">
        <f t="shared" ca="1" si="50"/>
        <v>1487.2785925074706</v>
      </c>
      <c r="X111" s="22">
        <f t="shared" ca="1" si="51"/>
        <v>1489.9279642046067</v>
      </c>
      <c r="Z111" s="22">
        <f t="shared" ca="1" si="38"/>
        <v>4.0066435884364138</v>
      </c>
      <c r="AA111" s="22">
        <f t="shared" ca="1" si="39"/>
        <v>0.99740224476930828</v>
      </c>
      <c r="AB111" s="23">
        <f t="shared" ca="1" si="52"/>
        <v>1198.5209933511105</v>
      </c>
      <c r="AC111" s="22">
        <f t="shared" ca="1" si="53"/>
        <v>1199.5183955958798</v>
      </c>
      <c r="AE111" s="22">
        <f t="shared" ca="1" si="40"/>
        <v>3.9665060484081778</v>
      </c>
      <c r="AF111" s="22">
        <f t="shared" ca="1" si="41"/>
        <v>3.3054396042033818</v>
      </c>
      <c r="AG111" s="23">
        <f t="shared" ca="1" si="54"/>
        <v>1520.8890250638606</v>
      </c>
      <c r="AH111" s="22">
        <f t="shared" ca="1" si="55"/>
        <v>1524.194464668064</v>
      </c>
    </row>
    <row r="112" spans="1:34" x14ac:dyDescent="0.25">
      <c r="A112" s="22">
        <f t="shared" ca="1" si="28"/>
        <v>1.9850105589609708</v>
      </c>
      <c r="B112" s="22">
        <f t="shared" ca="1" si="29"/>
        <v>10.76442970877671</v>
      </c>
      <c r="C112" s="23">
        <f t="shared" ca="1" si="42"/>
        <v>1406.2747406925957</v>
      </c>
      <c r="D112" s="22">
        <f t="shared" ca="1" si="43"/>
        <v>1417.0391704013725</v>
      </c>
      <c r="E112" s="21"/>
      <c r="F112" s="22">
        <f t="shared" ca="1" si="30"/>
        <v>1.1712110131224049</v>
      </c>
      <c r="G112" s="22">
        <f t="shared" ca="1" si="31"/>
        <v>0.41028398147932998</v>
      </c>
      <c r="H112" s="23">
        <f t="shared" ca="1" si="44"/>
        <v>1448.0632111151438</v>
      </c>
      <c r="I112" s="22">
        <f t="shared" ca="1" si="45"/>
        <v>1448.4734950966231</v>
      </c>
      <c r="J112" s="21"/>
      <c r="K112" s="22">
        <f t="shared" ca="1" si="32"/>
        <v>13.601109806385919</v>
      </c>
      <c r="L112" s="22">
        <f t="shared" ca="1" si="33"/>
        <v>2.9270732318760442</v>
      </c>
      <c r="M112" s="23">
        <f t="shared" ca="1" si="46"/>
        <v>1498.6167496096718</v>
      </c>
      <c r="N112" s="22">
        <f t="shared" ca="1" si="47"/>
        <v>1501.5438228415478</v>
      </c>
      <c r="O112" s="21"/>
      <c r="P112" s="22">
        <f t="shared" ca="1" si="34"/>
        <v>17.58307262183531</v>
      </c>
      <c r="Q112" s="22">
        <f t="shared" ca="1" si="35"/>
        <v>0.35239423951657228</v>
      </c>
      <c r="R112" s="23">
        <f t="shared" ca="1" si="48"/>
        <v>1302.5236921946712</v>
      </c>
      <c r="S112" s="22">
        <f t="shared" ca="1" si="49"/>
        <v>1302.8760864341878</v>
      </c>
      <c r="T112" s="21"/>
      <c r="U112" s="22">
        <f t="shared" ca="1" si="36"/>
        <v>33.897636816186839</v>
      </c>
      <c r="V112" s="22">
        <f t="shared" ca="1" si="37"/>
        <v>2.3232889731459729</v>
      </c>
      <c r="W112" s="23">
        <f t="shared" ca="1" si="50"/>
        <v>1523.8256010207936</v>
      </c>
      <c r="X112" s="22">
        <f t="shared" ca="1" si="51"/>
        <v>1526.1488899939395</v>
      </c>
      <c r="Z112" s="22">
        <f t="shared" ca="1" si="38"/>
        <v>11.312383653530683</v>
      </c>
      <c r="AA112" s="22">
        <f t="shared" ca="1" si="39"/>
        <v>6.6087194523526147</v>
      </c>
      <c r="AB112" s="23">
        <f t="shared" ca="1" si="52"/>
        <v>1210.8307792494106</v>
      </c>
      <c r="AC112" s="22">
        <f t="shared" ca="1" si="53"/>
        <v>1217.4394987017633</v>
      </c>
      <c r="AE112" s="22">
        <f t="shared" ca="1" si="40"/>
        <v>16.535509588121247</v>
      </c>
      <c r="AF112" s="22">
        <f t="shared" ca="1" si="41"/>
        <v>2.581047060492724</v>
      </c>
      <c r="AG112" s="23">
        <f t="shared" ca="1" si="54"/>
        <v>1540.7299742561852</v>
      </c>
      <c r="AH112" s="22">
        <f t="shared" ca="1" si="55"/>
        <v>1543.3110213166779</v>
      </c>
    </row>
    <row r="113" spans="1:34" x14ac:dyDescent="0.25">
      <c r="A113" s="22">
        <f t="shared" ca="1" si="28"/>
        <v>6.8459739373601307</v>
      </c>
      <c r="B113" s="22">
        <f t="shared" ca="1" si="29"/>
        <v>3.6340944150243151</v>
      </c>
      <c r="C113" s="23">
        <f t="shared" ca="1" si="42"/>
        <v>1423.8851443387327</v>
      </c>
      <c r="D113" s="22">
        <f t="shared" ca="1" si="43"/>
        <v>1427.519238753757</v>
      </c>
      <c r="E113" s="21"/>
      <c r="F113" s="22">
        <f t="shared" ca="1" si="30"/>
        <v>12.973268606895362</v>
      </c>
      <c r="G113" s="22">
        <f t="shared" ca="1" si="31"/>
        <v>7.4246697101566212</v>
      </c>
      <c r="H113" s="23">
        <f t="shared" ca="1" si="44"/>
        <v>1461.4467637035184</v>
      </c>
      <c r="I113" s="22">
        <f t="shared" ca="1" si="45"/>
        <v>1468.871433413675</v>
      </c>
      <c r="J113" s="21"/>
      <c r="K113" s="22">
        <f t="shared" ca="1" si="32"/>
        <v>17.591839464161897</v>
      </c>
      <c r="L113" s="22">
        <f t="shared" ca="1" si="33"/>
        <v>0.50320400616770555</v>
      </c>
      <c r="M113" s="23">
        <f t="shared" ca="1" si="46"/>
        <v>1519.1356623057097</v>
      </c>
      <c r="N113" s="22">
        <f t="shared" ca="1" si="47"/>
        <v>1519.6388663118773</v>
      </c>
      <c r="O113" s="21"/>
      <c r="P113" s="22">
        <f t="shared" ca="1" si="34"/>
        <v>16.426498191663583</v>
      </c>
      <c r="Q113" s="22">
        <f t="shared" ca="1" si="35"/>
        <v>18.8808266199316</v>
      </c>
      <c r="R113" s="23">
        <f t="shared" ca="1" si="48"/>
        <v>1319.3025846258513</v>
      </c>
      <c r="S113" s="22">
        <f t="shared" ca="1" si="49"/>
        <v>1338.183411245783</v>
      </c>
      <c r="T113" s="21"/>
      <c r="U113" s="22">
        <f t="shared" ca="1" si="36"/>
        <v>24.276801351351669</v>
      </c>
      <c r="V113" s="22">
        <f t="shared" ca="1" si="37"/>
        <v>23.606430851385976</v>
      </c>
      <c r="W113" s="23">
        <f t="shared" ca="1" si="50"/>
        <v>1550.4256913452912</v>
      </c>
      <c r="X113" s="22">
        <f t="shared" ca="1" si="51"/>
        <v>1574.0321221966772</v>
      </c>
      <c r="Z113" s="22">
        <f t="shared" ca="1" si="38"/>
        <v>0.79746639921547768</v>
      </c>
      <c r="AA113" s="22">
        <f t="shared" ca="1" si="39"/>
        <v>7.5416515446631234</v>
      </c>
      <c r="AB113" s="23">
        <f t="shared" ca="1" si="52"/>
        <v>1218.2369651009788</v>
      </c>
      <c r="AC113" s="22">
        <f t="shared" ca="1" si="53"/>
        <v>1225.7786166456419</v>
      </c>
      <c r="AE113" s="22">
        <f t="shared" ca="1" si="40"/>
        <v>14.834334227867082</v>
      </c>
      <c r="AF113" s="22">
        <f t="shared" ca="1" si="41"/>
        <v>1.4139962701948861</v>
      </c>
      <c r="AG113" s="23">
        <f t="shared" ca="1" si="54"/>
        <v>1558.1453555445448</v>
      </c>
      <c r="AH113" s="22">
        <f t="shared" ca="1" si="55"/>
        <v>1559.5593518147398</v>
      </c>
    </row>
    <row r="114" spans="1:34" x14ac:dyDescent="0.25">
      <c r="A114" s="22">
        <f t="shared" ca="1" si="28"/>
        <v>7.8862654486781514</v>
      </c>
      <c r="B114" s="22">
        <f t="shared" ca="1" si="29"/>
        <v>2.1809460175702413</v>
      </c>
      <c r="C114" s="23">
        <f t="shared" ca="1" si="42"/>
        <v>1435.4055042024352</v>
      </c>
      <c r="D114" s="22">
        <f t="shared" ca="1" si="43"/>
        <v>1437.5864502200054</v>
      </c>
      <c r="E114" s="21"/>
      <c r="F114" s="22">
        <f t="shared" ca="1" si="30"/>
        <v>0.88754402641305996</v>
      </c>
      <c r="G114" s="22">
        <f t="shared" ca="1" si="31"/>
        <v>9.0818046035520048</v>
      </c>
      <c r="H114" s="23">
        <f t="shared" ca="1" si="44"/>
        <v>1469.7589774400881</v>
      </c>
      <c r="I114" s="22">
        <f t="shared" ca="1" si="45"/>
        <v>1478.84078204364</v>
      </c>
      <c r="J114" s="21"/>
      <c r="K114" s="22">
        <f t="shared" ca="1" si="32"/>
        <v>13.527193784648226</v>
      </c>
      <c r="L114" s="22">
        <f t="shared" ca="1" si="33"/>
        <v>1.0280202769566662</v>
      </c>
      <c r="M114" s="23">
        <f t="shared" ca="1" si="46"/>
        <v>1533.1660600965256</v>
      </c>
      <c r="N114" s="22">
        <f t="shared" ca="1" si="47"/>
        <v>1534.1940803734822</v>
      </c>
      <c r="O114" s="21"/>
      <c r="P114" s="22">
        <f t="shared" ca="1" si="34"/>
        <v>3.260582765092277</v>
      </c>
      <c r="Q114" s="22">
        <f t="shared" ca="1" si="35"/>
        <v>9.7543733595303639</v>
      </c>
      <c r="R114" s="23">
        <f t="shared" ca="1" si="48"/>
        <v>1341.4439940108753</v>
      </c>
      <c r="S114" s="22">
        <f t="shared" ca="1" si="49"/>
        <v>1351.1983673704055</v>
      </c>
      <c r="T114" s="21"/>
      <c r="U114" s="22">
        <f t="shared" ca="1" si="36"/>
        <v>3.1497670705252401</v>
      </c>
      <c r="V114" s="22">
        <f t="shared" ca="1" si="37"/>
        <v>21.190513833475148</v>
      </c>
      <c r="W114" s="23">
        <f t="shared" ca="1" si="50"/>
        <v>1577.1818892672025</v>
      </c>
      <c r="X114" s="22">
        <f t="shared" ca="1" si="51"/>
        <v>1598.3724031006775</v>
      </c>
      <c r="Z114" s="22">
        <f t="shared" ca="1" si="38"/>
        <v>3.1194252366829414</v>
      </c>
      <c r="AA114" s="22">
        <f t="shared" ca="1" si="39"/>
        <v>3.1879187683419983</v>
      </c>
      <c r="AB114" s="23">
        <f t="shared" ca="1" si="52"/>
        <v>1228.8980418823248</v>
      </c>
      <c r="AC114" s="22">
        <f t="shared" ca="1" si="53"/>
        <v>1232.0859606506667</v>
      </c>
      <c r="AE114" s="22">
        <f t="shared" ca="1" si="40"/>
        <v>2.379923326295063E-2</v>
      </c>
      <c r="AF114" s="22">
        <f t="shared" ca="1" si="41"/>
        <v>10.228674624357096</v>
      </c>
      <c r="AG114" s="23">
        <f t="shared" ca="1" si="54"/>
        <v>1559.5831510480027</v>
      </c>
      <c r="AH114" s="22">
        <f t="shared" ca="1" si="55"/>
        <v>1569.8118256723599</v>
      </c>
    </row>
    <row r="115" spans="1:34" x14ac:dyDescent="0.25">
      <c r="A115" s="22">
        <f t="shared" ca="1" si="28"/>
        <v>9.5430071053857741</v>
      </c>
      <c r="B115" s="22">
        <f t="shared" ca="1" si="29"/>
        <v>11.453555001212704</v>
      </c>
      <c r="C115" s="23">
        <f t="shared" ca="1" si="42"/>
        <v>1447.1294573253913</v>
      </c>
      <c r="D115" s="22">
        <f t="shared" ca="1" si="43"/>
        <v>1458.5830123266039</v>
      </c>
      <c r="E115" s="21"/>
      <c r="F115" s="22">
        <f t="shared" ca="1" si="30"/>
        <v>1.2200209478719426</v>
      </c>
      <c r="G115" s="22">
        <f t="shared" ca="1" si="31"/>
        <v>0.77010111864913144</v>
      </c>
      <c r="H115" s="23">
        <f t="shared" ca="1" si="44"/>
        <v>1480.060802991512</v>
      </c>
      <c r="I115" s="22">
        <f t="shared" ca="1" si="45"/>
        <v>1480.8309041101611</v>
      </c>
      <c r="J115" s="21"/>
      <c r="K115" s="22">
        <f t="shared" ca="1" si="32"/>
        <v>3.5801401488876103</v>
      </c>
      <c r="L115" s="22">
        <f t="shared" ca="1" si="33"/>
        <v>3.5342027945986358</v>
      </c>
      <c r="M115" s="23">
        <f t="shared" ca="1" si="46"/>
        <v>1537.7742205223699</v>
      </c>
      <c r="N115" s="22">
        <f t="shared" ca="1" si="47"/>
        <v>1541.3084233169686</v>
      </c>
      <c r="O115" s="21"/>
      <c r="P115" s="22">
        <f t="shared" ca="1" si="34"/>
        <v>3.055392598901927</v>
      </c>
      <c r="Q115" s="22">
        <f t="shared" ca="1" si="35"/>
        <v>4.3016170064194172</v>
      </c>
      <c r="R115" s="23">
        <f t="shared" ca="1" si="48"/>
        <v>1354.2537599693076</v>
      </c>
      <c r="S115" s="22">
        <f t="shared" ca="1" si="49"/>
        <v>1358.5553769757271</v>
      </c>
      <c r="T115" s="21"/>
      <c r="U115" s="22">
        <f t="shared" ca="1" si="36"/>
        <v>0.55836045128233891</v>
      </c>
      <c r="V115" s="22">
        <f t="shared" ca="1" si="37"/>
        <v>9.4775497604722876</v>
      </c>
      <c r="W115" s="23">
        <f t="shared" ca="1" si="50"/>
        <v>1598.9307635519599</v>
      </c>
      <c r="X115" s="22">
        <f t="shared" ca="1" si="51"/>
        <v>1608.4083133124323</v>
      </c>
      <c r="Z115" s="22">
        <f t="shared" ca="1" si="38"/>
        <v>3.8704064743582296</v>
      </c>
      <c r="AA115" s="22">
        <f t="shared" ca="1" si="39"/>
        <v>5.6078053032717943</v>
      </c>
      <c r="AB115" s="23">
        <f t="shared" ca="1" si="52"/>
        <v>1235.9563671250251</v>
      </c>
      <c r="AC115" s="22">
        <f t="shared" ca="1" si="53"/>
        <v>1241.5641724282968</v>
      </c>
      <c r="AE115" s="22">
        <f t="shared" ca="1" si="40"/>
        <v>0.71161791576789724</v>
      </c>
      <c r="AF115" s="22">
        <f t="shared" ca="1" si="41"/>
        <v>4.4233895423179961</v>
      </c>
      <c r="AG115" s="23">
        <f t="shared" ca="1" si="54"/>
        <v>1570.5234435881277</v>
      </c>
      <c r="AH115" s="22">
        <f t="shared" ca="1" si="55"/>
        <v>1574.9468331304458</v>
      </c>
    </row>
    <row r="116" spans="1:34" x14ac:dyDescent="0.25">
      <c r="A116" s="22">
        <f t="shared" ca="1" si="28"/>
        <v>1.3876845438973977</v>
      </c>
      <c r="B116" s="22">
        <f t="shared" ca="1" si="29"/>
        <v>3.721424525657048</v>
      </c>
      <c r="C116" s="23">
        <f t="shared" ca="1" si="42"/>
        <v>1459.9706968705013</v>
      </c>
      <c r="D116" s="22">
        <f t="shared" ca="1" si="43"/>
        <v>1463.6921213961584</v>
      </c>
      <c r="E116" s="21"/>
      <c r="F116" s="22">
        <f t="shared" ca="1" si="30"/>
        <v>5.2018422530180919</v>
      </c>
      <c r="G116" s="22">
        <f t="shared" ca="1" si="31"/>
        <v>6.6699613713175729</v>
      </c>
      <c r="H116" s="23">
        <f t="shared" ca="1" si="44"/>
        <v>1486.0327463631793</v>
      </c>
      <c r="I116" s="22">
        <f t="shared" ca="1" si="45"/>
        <v>1492.7027077344969</v>
      </c>
      <c r="J116" s="21"/>
      <c r="K116" s="22">
        <f t="shared" ca="1" si="32"/>
        <v>6.4307926629093108</v>
      </c>
      <c r="L116" s="22">
        <f t="shared" ca="1" si="33"/>
        <v>2.8921357964772589</v>
      </c>
      <c r="M116" s="23">
        <f t="shared" ca="1" si="46"/>
        <v>1547.7392159798778</v>
      </c>
      <c r="N116" s="22">
        <f t="shared" ca="1" si="47"/>
        <v>1550.6313517763551</v>
      </c>
      <c r="O116" s="21"/>
      <c r="P116" s="22">
        <f t="shared" ca="1" si="34"/>
        <v>1.4857492427631587</v>
      </c>
      <c r="Q116" s="22">
        <f t="shared" ca="1" si="35"/>
        <v>0.63416360064980193</v>
      </c>
      <c r="R116" s="23">
        <f t="shared" ca="1" si="48"/>
        <v>1360.0411262184903</v>
      </c>
      <c r="S116" s="22">
        <f t="shared" ca="1" si="49"/>
        <v>1360.6752898191401</v>
      </c>
      <c r="T116" s="21"/>
      <c r="U116" s="22">
        <f t="shared" ca="1" si="36"/>
        <v>1.7070883070854637</v>
      </c>
      <c r="V116" s="22">
        <f t="shared" ca="1" si="37"/>
        <v>1.3810445343412392</v>
      </c>
      <c r="W116" s="23">
        <f t="shared" ca="1" si="50"/>
        <v>1610.1154016195178</v>
      </c>
      <c r="X116" s="22">
        <f t="shared" ca="1" si="51"/>
        <v>1611.4964461538591</v>
      </c>
      <c r="Z116" s="22">
        <f t="shared" ca="1" si="38"/>
        <v>0.52160474729130069</v>
      </c>
      <c r="AA116" s="22">
        <f t="shared" ca="1" si="39"/>
        <v>1.8835354350252012</v>
      </c>
      <c r="AB116" s="23">
        <f t="shared" ca="1" si="52"/>
        <v>1242.0857771755882</v>
      </c>
      <c r="AC116" s="22">
        <f t="shared" ca="1" si="53"/>
        <v>1243.9693126106133</v>
      </c>
      <c r="AE116" s="22">
        <f t="shared" ca="1" si="40"/>
        <v>5.4556700434157817</v>
      </c>
      <c r="AF116" s="22">
        <f t="shared" ca="1" si="41"/>
        <v>12.524835958668705</v>
      </c>
      <c r="AG116" s="23">
        <f t="shared" ca="1" si="54"/>
        <v>1580.4025031738615</v>
      </c>
      <c r="AH116" s="22">
        <f t="shared" ca="1" si="55"/>
        <v>1592.9273391325303</v>
      </c>
    </row>
    <row r="117" spans="1:34" x14ac:dyDescent="0.25">
      <c r="A117" s="22">
        <f t="shared" ca="1" si="28"/>
        <v>6.7264481113559951</v>
      </c>
      <c r="B117" s="22">
        <f t="shared" ca="1" si="29"/>
        <v>13.640602367490029</v>
      </c>
      <c r="C117" s="23">
        <f t="shared" ca="1" si="42"/>
        <v>1470.4185695075143</v>
      </c>
      <c r="D117" s="22">
        <f t="shared" ca="1" si="43"/>
        <v>1484.0591718750043</v>
      </c>
      <c r="E117" s="21"/>
      <c r="F117" s="22">
        <f t="shared" ca="1" si="30"/>
        <v>2.1805687022060152</v>
      </c>
      <c r="G117" s="22">
        <f t="shared" ca="1" si="31"/>
        <v>26.901863844067588</v>
      </c>
      <c r="H117" s="23">
        <f t="shared" ca="1" si="44"/>
        <v>1494.883276436703</v>
      </c>
      <c r="I117" s="22">
        <f t="shared" ca="1" si="45"/>
        <v>1521.7851402807705</v>
      </c>
      <c r="J117" s="21"/>
      <c r="K117" s="22">
        <f t="shared" ca="1" si="32"/>
        <v>1.1927640930014247</v>
      </c>
      <c r="L117" s="22">
        <f t="shared" ca="1" si="33"/>
        <v>0.75302505704830391</v>
      </c>
      <c r="M117" s="23">
        <f t="shared" ca="1" si="46"/>
        <v>1551.8241158693565</v>
      </c>
      <c r="N117" s="22">
        <f t="shared" ca="1" si="47"/>
        <v>1552.5771409264048</v>
      </c>
      <c r="O117" s="21"/>
      <c r="P117" s="22">
        <f t="shared" ca="1" si="34"/>
        <v>14.451689979141189</v>
      </c>
      <c r="Q117" s="22">
        <f t="shared" ca="1" si="35"/>
        <v>4.0646867410902852</v>
      </c>
      <c r="R117" s="23">
        <f t="shared" ca="1" si="48"/>
        <v>1375.1269797982814</v>
      </c>
      <c r="S117" s="22">
        <f t="shared" ca="1" si="49"/>
        <v>1379.1916665393717</v>
      </c>
      <c r="T117" s="21"/>
      <c r="U117" s="22">
        <f t="shared" ca="1" si="36"/>
        <v>2.2865008419836608</v>
      </c>
      <c r="V117" s="22">
        <f t="shared" ca="1" si="37"/>
        <v>3.0401119917184647</v>
      </c>
      <c r="W117" s="23">
        <f t="shared" ca="1" si="50"/>
        <v>1613.7829469958428</v>
      </c>
      <c r="X117" s="22">
        <f t="shared" ca="1" si="51"/>
        <v>1616.8230589875614</v>
      </c>
      <c r="Z117" s="22">
        <f t="shared" ca="1" si="38"/>
        <v>3.0453323653719817</v>
      </c>
      <c r="AA117" s="22">
        <f t="shared" ca="1" si="39"/>
        <v>5.821788532319407</v>
      </c>
      <c r="AB117" s="23">
        <f t="shared" ca="1" si="52"/>
        <v>1247.0146449759852</v>
      </c>
      <c r="AC117" s="22">
        <f t="shared" ca="1" si="53"/>
        <v>1252.8364335083047</v>
      </c>
      <c r="AE117" s="22">
        <f t="shared" ca="1" si="40"/>
        <v>19.295444527627378</v>
      </c>
      <c r="AF117" s="22">
        <f t="shared" ca="1" si="41"/>
        <v>0.84550509340770941</v>
      </c>
      <c r="AG117" s="23">
        <f t="shared" ca="1" si="54"/>
        <v>1612.2227836601576</v>
      </c>
      <c r="AH117" s="22">
        <f t="shared" ca="1" si="55"/>
        <v>1613.0682887535652</v>
      </c>
    </row>
    <row r="118" spans="1:34" x14ac:dyDescent="0.25">
      <c r="A118" s="22">
        <f t="shared" ca="1" si="28"/>
        <v>34.771503792079002</v>
      </c>
      <c r="B118" s="22">
        <f t="shared" ca="1" si="29"/>
        <v>2.4957491281520308</v>
      </c>
      <c r="C118" s="23">
        <f t="shared" ca="1" si="42"/>
        <v>1518.8306756670834</v>
      </c>
      <c r="D118" s="22">
        <f t="shared" ca="1" si="43"/>
        <v>1521.3264247952354</v>
      </c>
      <c r="E118" s="21"/>
      <c r="F118" s="22">
        <f t="shared" ca="1" si="30"/>
        <v>10.718835415007542</v>
      </c>
      <c r="G118" s="22">
        <f t="shared" ca="1" si="31"/>
        <v>1.6291620837678122</v>
      </c>
      <c r="H118" s="23">
        <f t="shared" ca="1" si="44"/>
        <v>1532.5039756957781</v>
      </c>
      <c r="I118" s="22">
        <f t="shared" ca="1" si="45"/>
        <v>1534.1331377795459</v>
      </c>
      <c r="J118" s="21"/>
      <c r="K118" s="22">
        <f t="shared" ca="1" si="32"/>
        <v>2.3963794835731997</v>
      </c>
      <c r="L118" s="22">
        <f t="shared" ca="1" si="33"/>
        <v>7.2684449720580719</v>
      </c>
      <c r="M118" s="23">
        <f t="shared" ca="1" si="46"/>
        <v>1554.9735204099779</v>
      </c>
      <c r="N118" s="22">
        <f t="shared" ca="1" si="47"/>
        <v>1562.2419653820359</v>
      </c>
      <c r="O118" s="21"/>
      <c r="P118" s="22">
        <f t="shared" ca="1" si="34"/>
        <v>11.483306204489805</v>
      </c>
      <c r="Q118" s="22">
        <f t="shared" ca="1" si="35"/>
        <v>2.0424711118322239</v>
      </c>
      <c r="R118" s="23">
        <f t="shared" ca="1" si="48"/>
        <v>1390.6749727438614</v>
      </c>
      <c r="S118" s="22">
        <f t="shared" ca="1" si="49"/>
        <v>1392.7174438556935</v>
      </c>
      <c r="T118" s="21"/>
      <c r="U118" s="22">
        <f t="shared" ca="1" si="36"/>
        <v>13.295323420542406</v>
      </c>
      <c r="V118" s="22">
        <f t="shared" ca="1" si="37"/>
        <v>5.0567031548845076</v>
      </c>
      <c r="W118" s="23">
        <f t="shared" ca="1" si="50"/>
        <v>1630.1183824081038</v>
      </c>
      <c r="X118" s="22">
        <f t="shared" ca="1" si="51"/>
        <v>1635.1750855629882</v>
      </c>
      <c r="Z118" s="22">
        <f t="shared" ca="1" si="38"/>
        <v>1.2358441280556276</v>
      </c>
      <c r="AA118" s="22">
        <f t="shared" ca="1" si="39"/>
        <v>7.9670706368353201</v>
      </c>
      <c r="AB118" s="23">
        <f t="shared" ca="1" si="52"/>
        <v>1254.0722776363602</v>
      </c>
      <c r="AC118" s="22">
        <f t="shared" ca="1" si="53"/>
        <v>1262.0393482731956</v>
      </c>
      <c r="AE118" s="22">
        <f t="shared" ca="1" si="40"/>
        <v>25.950610395112658</v>
      </c>
      <c r="AF118" s="22">
        <f t="shared" ca="1" si="41"/>
        <v>0.6566592427391178</v>
      </c>
      <c r="AG118" s="23">
        <f t="shared" ca="1" si="54"/>
        <v>1639.0188991486777</v>
      </c>
      <c r="AH118" s="22">
        <f t="shared" ca="1" si="55"/>
        <v>1639.6755583914169</v>
      </c>
    </row>
    <row r="119" spans="1:34" x14ac:dyDescent="0.25">
      <c r="A119" s="22">
        <f t="shared" ca="1" si="28"/>
        <v>1.027640557606107</v>
      </c>
      <c r="B119" s="22">
        <f t="shared" ca="1" si="29"/>
        <v>9.6299078562315135</v>
      </c>
      <c r="C119" s="23">
        <f t="shared" ca="1" si="42"/>
        <v>1522.3540653528416</v>
      </c>
      <c r="D119" s="22">
        <f t="shared" ca="1" si="43"/>
        <v>1531.9839732090732</v>
      </c>
      <c r="E119" s="21"/>
      <c r="F119" s="22">
        <f t="shared" ca="1" si="30"/>
        <v>22.459916375412085</v>
      </c>
      <c r="G119" s="22">
        <f t="shared" ca="1" si="31"/>
        <v>1.4495721383797437</v>
      </c>
      <c r="H119" s="23">
        <f t="shared" ca="1" si="44"/>
        <v>1556.5930541549581</v>
      </c>
      <c r="I119" s="22">
        <f t="shared" ca="1" si="45"/>
        <v>1558.0426262933379</v>
      </c>
      <c r="J119" s="21"/>
      <c r="K119" s="22">
        <f t="shared" ca="1" si="32"/>
        <v>3.9412450414039362</v>
      </c>
      <c r="L119" s="22">
        <f t="shared" ca="1" si="33"/>
        <v>2.7296757417537325</v>
      </c>
      <c r="M119" s="23">
        <f t="shared" ca="1" si="46"/>
        <v>1566.18321042344</v>
      </c>
      <c r="N119" s="22">
        <f t="shared" ca="1" si="47"/>
        <v>1568.9128861651936</v>
      </c>
      <c r="O119" s="21"/>
      <c r="P119" s="22">
        <f t="shared" ca="1" si="34"/>
        <v>4.4379073629264845</v>
      </c>
      <c r="Q119" s="22">
        <f t="shared" ca="1" si="35"/>
        <v>6.614257302015516</v>
      </c>
      <c r="R119" s="23">
        <f t="shared" ca="1" si="48"/>
        <v>1397.1553512186201</v>
      </c>
      <c r="S119" s="22">
        <f t="shared" ca="1" si="49"/>
        <v>1403.7696085206355</v>
      </c>
      <c r="T119" s="21"/>
      <c r="U119" s="22">
        <f t="shared" ca="1" si="36"/>
        <v>0.79799334682753098</v>
      </c>
      <c r="V119" s="22">
        <f t="shared" ca="1" si="37"/>
        <v>5.4863744246230643</v>
      </c>
      <c r="W119" s="23">
        <f t="shared" ca="1" si="50"/>
        <v>1635.9730789098157</v>
      </c>
      <c r="X119" s="22">
        <f t="shared" ca="1" si="51"/>
        <v>1641.4594533344389</v>
      </c>
      <c r="Z119" s="22">
        <f t="shared" ca="1" si="38"/>
        <v>1.5404894701458409</v>
      </c>
      <c r="AA119" s="22">
        <f t="shared" ca="1" si="39"/>
        <v>5.32034992895563</v>
      </c>
      <c r="AB119" s="23">
        <f t="shared" ca="1" si="52"/>
        <v>1263.5798377433414</v>
      </c>
      <c r="AC119" s="22">
        <f t="shared" ca="1" si="53"/>
        <v>1268.9001876722971</v>
      </c>
      <c r="AE119" s="22">
        <f t="shared" ca="1" si="40"/>
        <v>9.2169133259654519</v>
      </c>
      <c r="AF119" s="22">
        <f t="shared" ca="1" si="41"/>
        <v>1.2228199213633504</v>
      </c>
      <c r="AG119" s="23">
        <f t="shared" ca="1" si="54"/>
        <v>1648.8924717173823</v>
      </c>
      <c r="AH119" s="22">
        <f t="shared" ca="1" si="55"/>
        <v>1650.1152916387457</v>
      </c>
    </row>
    <row r="120" spans="1:34" x14ac:dyDescent="0.25">
      <c r="A120" s="22">
        <f t="shared" ca="1" si="28"/>
        <v>17.943326480995321</v>
      </c>
      <c r="B120" s="22">
        <f t="shared" ca="1" si="29"/>
        <v>2.8492970696135238</v>
      </c>
      <c r="C120" s="23">
        <f t="shared" ca="1" si="42"/>
        <v>1549.9272996900684</v>
      </c>
      <c r="D120" s="22">
        <f t="shared" ca="1" si="43"/>
        <v>1552.776596759682</v>
      </c>
      <c r="E120" s="21"/>
      <c r="F120" s="22">
        <f t="shared" ca="1" si="30"/>
        <v>10.061855364192169</v>
      </c>
      <c r="G120" s="22">
        <f t="shared" ca="1" si="31"/>
        <v>0.50341709197510021</v>
      </c>
      <c r="H120" s="23">
        <f t="shared" ca="1" si="44"/>
        <v>1568.10448165753</v>
      </c>
      <c r="I120" s="22">
        <f t="shared" ca="1" si="45"/>
        <v>1568.607898749505</v>
      </c>
      <c r="J120" s="21"/>
      <c r="K120" s="22">
        <f t="shared" ca="1" si="32"/>
        <v>23.970490204233336</v>
      </c>
      <c r="L120" s="22">
        <f t="shared" ca="1" si="33"/>
        <v>9.9811452668965206</v>
      </c>
      <c r="M120" s="23">
        <f t="shared" ca="1" si="46"/>
        <v>1592.883376369427</v>
      </c>
      <c r="N120" s="22">
        <f t="shared" ca="1" si="47"/>
        <v>1602.8645216363234</v>
      </c>
      <c r="O120" s="21"/>
      <c r="P120" s="22">
        <f t="shared" ca="1" si="34"/>
        <v>2.5672539464373538</v>
      </c>
      <c r="Q120" s="22">
        <f t="shared" ca="1" si="35"/>
        <v>9.4603233302940559</v>
      </c>
      <c r="R120" s="23">
        <f t="shared" ca="1" si="48"/>
        <v>1406.3368624670729</v>
      </c>
      <c r="S120" s="22">
        <f t="shared" ca="1" si="49"/>
        <v>1415.7971857973671</v>
      </c>
      <c r="T120" s="21"/>
      <c r="U120" s="22">
        <f t="shared" ca="1" si="36"/>
        <v>3.4779413518922513</v>
      </c>
      <c r="V120" s="22">
        <f t="shared" ca="1" si="37"/>
        <v>1.9130021763966278</v>
      </c>
      <c r="W120" s="23">
        <f t="shared" ca="1" si="50"/>
        <v>1644.9373946863311</v>
      </c>
      <c r="X120" s="22">
        <f t="shared" ca="1" si="51"/>
        <v>1646.8503968627278</v>
      </c>
      <c r="Z120" s="22">
        <f t="shared" ca="1" si="38"/>
        <v>4.4475036805600858</v>
      </c>
      <c r="AA120" s="22">
        <f t="shared" ca="1" si="39"/>
        <v>4.6635281199796612</v>
      </c>
      <c r="AB120" s="23">
        <f t="shared" ca="1" si="52"/>
        <v>1273.3476913528571</v>
      </c>
      <c r="AC120" s="22">
        <f t="shared" ca="1" si="53"/>
        <v>1278.0112194728367</v>
      </c>
      <c r="AE120" s="22">
        <f t="shared" ca="1" si="40"/>
        <v>32.610864304170924</v>
      </c>
      <c r="AF120" s="22">
        <f t="shared" ca="1" si="41"/>
        <v>1.4430378637040018</v>
      </c>
      <c r="AG120" s="23">
        <f t="shared" ca="1" si="54"/>
        <v>1682.7261559429166</v>
      </c>
      <c r="AH120" s="22">
        <f t="shared" ca="1" si="55"/>
        <v>1684.1691938066206</v>
      </c>
    </row>
    <row r="121" spans="1:34" x14ac:dyDescent="0.25">
      <c r="A121" s="22">
        <f t="shared" ca="1" si="28"/>
        <v>25.80639061115436</v>
      </c>
      <c r="B121" s="22">
        <f t="shared" ca="1" si="29"/>
        <v>2.2375822624754362</v>
      </c>
      <c r="C121" s="23">
        <f t="shared" ca="1" si="42"/>
        <v>1578.5829873708362</v>
      </c>
      <c r="D121" s="22">
        <f t="shared" ca="1" si="43"/>
        <v>1580.8205696333116</v>
      </c>
      <c r="E121" s="21"/>
      <c r="F121" s="22">
        <f t="shared" ca="1" si="30"/>
        <v>10.255803075855182</v>
      </c>
      <c r="G121" s="22">
        <f t="shared" ca="1" si="31"/>
        <v>3.3048833403809579</v>
      </c>
      <c r="H121" s="23">
        <f t="shared" ca="1" si="44"/>
        <v>1578.8637018253603</v>
      </c>
      <c r="I121" s="22">
        <f t="shared" ca="1" si="45"/>
        <v>1582.1685851657412</v>
      </c>
      <c r="J121" s="21"/>
      <c r="K121" s="22">
        <f t="shared" ca="1" si="32"/>
        <v>14.847218843186088</v>
      </c>
      <c r="L121" s="22">
        <f t="shared" ca="1" si="33"/>
        <v>2.2078758649779062</v>
      </c>
      <c r="M121" s="23">
        <f t="shared" ca="1" si="46"/>
        <v>1617.7117404795094</v>
      </c>
      <c r="N121" s="22">
        <f t="shared" ca="1" si="47"/>
        <v>1619.9196163444874</v>
      </c>
      <c r="O121" s="21"/>
      <c r="P121" s="22">
        <f t="shared" ca="1" si="34"/>
        <v>4.3248784936015063</v>
      </c>
      <c r="Q121" s="22">
        <f t="shared" ca="1" si="35"/>
        <v>0.59944807006518419</v>
      </c>
      <c r="R121" s="23">
        <f t="shared" ca="1" si="48"/>
        <v>1420.1220642909686</v>
      </c>
      <c r="S121" s="22">
        <f t="shared" ca="1" si="49"/>
        <v>1420.7215123610338</v>
      </c>
      <c r="T121" s="21"/>
      <c r="U121" s="22">
        <f t="shared" ca="1" si="36"/>
        <v>14.313857316378469</v>
      </c>
      <c r="V121" s="22">
        <f t="shared" ca="1" si="37"/>
        <v>8.6011039299373966</v>
      </c>
      <c r="W121" s="23">
        <f t="shared" ca="1" si="50"/>
        <v>1661.1642541791064</v>
      </c>
      <c r="X121" s="22">
        <f t="shared" ca="1" si="51"/>
        <v>1669.7653581090437</v>
      </c>
      <c r="Z121" s="22">
        <f t="shared" ca="1" si="38"/>
        <v>3.0663702515827906</v>
      </c>
      <c r="AA121" s="22">
        <f t="shared" ca="1" si="39"/>
        <v>2.3253100083214164</v>
      </c>
      <c r="AB121" s="23">
        <f t="shared" ca="1" si="52"/>
        <v>1281.0775897244196</v>
      </c>
      <c r="AC121" s="22">
        <f t="shared" ca="1" si="53"/>
        <v>1283.4028997327409</v>
      </c>
      <c r="AE121" s="22">
        <f t="shared" ca="1" si="40"/>
        <v>4.6921758733947767</v>
      </c>
      <c r="AF121" s="22">
        <f t="shared" ca="1" si="41"/>
        <v>17.71495180838199</v>
      </c>
      <c r="AG121" s="23">
        <f t="shared" ca="1" si="54"/>
        <v>1688.8613696800153</v>
      </c>
      <c r="AH121" s="22">
        <f t="shared" ca="1" si="55"/>
        <v>1706.5763214883973</v>
      </c>
    </row>
    <row r="122" spans="1:34" x14ac:dyDescent="0.25">
      <c r="A122" s="22">
        <f t="shared" ca="1" si="28"/>
        <v>3.2415158124902539</v>
      </c>
      <c r="B122" s="22">
        <f t="shared" ca="1" si="29"/>
        <v>3.9633704228475195</v>
      </c>
      <c r="C122" s="23">
        <f t="shared" ca="1" si="42"/>
        <v>1584.0620854458018</v>
      </c>
      <c r="D122" s="22">
        <f t="shared" ca="1" si="43"/>
        <v>1588.0254558686493</v>
      </c>
      <c r="E122" s="21"/>
      <c r="F122" s="22">
        <f t="shared" ca="1" si="30"/>
        <v>3.3659006148554949</v>
      </c>
      <c r="G122" s="22">
        <f t="shared" ca="1" si="31"/>
        <v>1.3710598141117167</v>
      </c>
      <c r="H122" s="23">
        <f t="shared" ca="1" si="44"/>
        <v>1585.5344857805967</v>
      </c>
      <c r="I122" s="22">
        <f t="shared" ca="1" si="45"/>
        <v>1586.9055455947084</v>
      </c>
      <c r="J122" s="21"/>
      <c r="K122" s="22">
        <f t="shared" ca="1" si="32"/>
        <v>11.272719180954407</v>
      </c>
      <c r="L122" s="22">
        <f t="shared" ca="1" si="33"/>
        <v>2.5309283069900395</v>
      </c>
      <c r="M122" s="23">
        <f t="shared" ca="1" si="46"/>
        <v>1631.1923355254419</v>
      </c>
      <c r="N122" s="22">
        <f t="shared" ca="1" si="47"/>
        <v>1633.7232638324319</v>
      </c>
      <c r="O122" s="21"/>
      <c r="P122" s="22">
        <f t="shared" ca="1" si="34"/>
        <v>2.0556768432679013</v>
      </c>
      <c r="Q122" s="22">
        <f t="shared" ca="1" si="35"/>
        <v>11.620278329760538</v>
      </c>
      <c r="R122" s="23">
        <f t="shared" ca="1" si="48"/>
        <v>1422.7771892043017</v>
      </c>
      <c r="S122" s="22">
        <f t="shared" ca="1" si="49"/>
        <v>1434.3974675340623</v>
      </c>
      <c r="T122" s="21"/>
      <c r="U122" s="22">
        <f t="shared" ca="1" si="36"/>
        <v>17.418755654448383</v>
      </c>
      <c r="V122" s="22">
        <f t="shared" ca="1" si="37"/>
        <v>1.5235875365118678</v>
      </c>
      <c r="W122" s="23">
        <f t="shared" ca="1" si="50"/>
        <v>1687.1841137634922</v>
      </c>
      <c r="X122" s="22">
        <f t="shared" ca="1" si="51"/>
        <v>1688.7077013000041</v>
      </c>
      <c r="Z122" s="22">
        <f t="shared" ca="1" si="38"/>
        <v>3.2603942953792138</v>
      </c>
      <c r="AA122" s="22">
        <f t="shared" ca="1" si="39"/>
        <v>6.3309971352470198</v>
      </c>
      <c r="AB122" s="23">
        <f t="shared" ca="1" si="52"/>
        <v>1286.6632940281202</v>
      </c>
      <c r="AC122" s="22">
        <f t="shared" ca="1" si="53"/>
        <v>1292.9942911633673</v>
      </c>
      <c r="AE122" s="22">
        <f t="shared" ca="1" si="40"/>
        <v>7.7204162588142786</v>
      </c>
      <c r="AF122" s="22">
        <f t="shared" ca="1" si="41"/>
        <v>5.5087959820023071</v>
      </c>
      <c r="AG122" s="23">
        <f t="shared" ca="1" si="54"/>
        <v>1714.2967377472116</v>
      </c>
      <c r="AH122" s="22">
        <f t="shared" ca="1" si="55"/>
        <v>1719.8055337292139</v>
      </c>
    </row>
    <row r="123" spans="1:34" x14ac:dyDescent="0.25">
      <c r="A123" s="22">
        <f t="shared" ca="1" si="28"/>
        <v>5.0324699578650955</v>
      </c>
      <c r="B123" s="22">
        <f t="shared" ca="1" si="29"/>
        <v>12.624905390698782</v>
      </c>
      <c r="C123" s="23">
        <f t="shared" ca="1" si="42"/>
        <v>1593.0579258265143</v>
      </c>
      <c r="D123" s="22">
        <f t="shared" ca="1" si="43"/>
        <v>1605.6828312172131</v>
      </c>
      <c r="E123" s="21"/>
      <c r="F123" s="22">
        <f t="shared" ca="1" si="30"/>
        <v>1.4523266078066219</v>
      </c>
      <c r="G123" s="22">
        <f t="shared" ca="1" si="31"/>
        <v>2.8499738499473519</v>
      </c>
      <c r="H123" s="23">
        <f t="shared" ca="1" si="44"/>
        <v>1588.357872202515</v>
      </c>
      <c r="I123" s="22">
        <f t="shared" ca="1" si="45"/>
        <v>1591.2078460524624</v>
      </c>
      <c r="J123" s="21"/>
      <c r="K123" s="22">
        <f t="shared" ca="1" si="32"/>
        <v>30.350640562700139</v>
      </c>
      <c r="L123" s="22">
        <f t="shared" ca="1" si="33"/>
        <v>2.3606192490768976</v>
      </c>
      <c r="M123" s="23">
        <f t="shared" ca="1" si="46"/>
        <v>1664.0739043951321</v>
      </c>
      <c r="N123" s="22">
        <f t="shared" ca="1" si="47"/>
        <v>1666.4345236442091</v>
      </c>
      <c r="O123" s="21"/>
      <c r="P123" s="22">
        <f t="shared" ca="1" si="34"/>
        <v>10.574347788303752</v>
      </c>
      <c r="Q123" s="22">
        <f t="shared" ca="1" si="35"/>
        <v>1.1278065214955688</v>
      </c>
      <c r="R123" s="23">
        <f t="shared" ca="1" si="48"/>
        <v>1444.9718153223662</v>
      </c>
      <c r="S123" s="22">
        <f t="shared" ca="1" si="49"/>
        <v>1446.0996218438618</v>
      </c>
      <c r="T123" s="21"/>
      <c r="U123" s="22">
        <f t="shared" ca="1" si="36"/>
        <v>5.9901775026304955</v>
      </c>
      <c r="V123" s="22">
        <f t="shared" ca="1" si="37"/>
        <v>3.2254748559013766</v>
      </c>
      <c r="W123" s="23">
        <f t="shared" ca="1" si="50"/>
        <v>1694.6978788026347</v>
      </c>
      <c r="X123" s="22">
        <f t="shared" ca="1" si="51"/>
        <v>1697.9233536585361</v>
      </c>
      <c r="Z123" s="22">
        <f t="shared" ca="1" si="38"/>
        <v>6.8994489897724209</v>
      </c>
      <c r="AA123" s="22">
        <f t="shared" ca="1" si="39"/>
        <v>1.1362087390069551</v>
      </c>
      <c r="AB123" s="23">
        <f t="shared" ca="1" si="52"/>
        <v>1299.8937401531398</v>
      </c>
      <c r="AC123" s="22">
        <f t="shared" ca="1" si="53"/>
        <v>1301.0299488921466</v>
      </c>
      <c r="AE123" s="22">
        <f t="shared" ca="1" si="40"/>
        <v>46.821178100509137</v>
      </c>
      <c r="AF123" s="22">
        <f t="shared" ca="1" si="41"/>
        <v>1.0252826028430524</v>
      </c>
      <c r="AG123" s="23">
        <f t="shared" ca="1" si="54"/>
        <v>1766.626711829723</v>
      </c>
      <c r="AH123" s="22">
        <f t="shared" ca="1" si="55"/>
        <v>1767.6519944325662</v>
      </c>
    </row>
    <row r="124" spans="1:34" x14ac:dyDescent="0.25">
      <c r="A124" s="22">
        <f t="shared" ca="1" si="28"/>
        <v>2.4662699654788178</v>
      </c>
      <c r="B124" s="22">
        <f t="shared" ca="1" si="29"/>
        <v>3.1681018607858467</v>
      </c>
      <c r="C124" s="23">
        <f t="shared" ca="1" si="42"/>
        <v>1608.149101182692</v>
      </c>
      <c r="D124" s="22">
        <f t="shared" ca="1" si="43"/>
        <v>1611.3172030434778</v>
      </c>
      <c r="E124" s="21"/>
      <c r="F124" s="22">
        <f t="shared" ca="1" si="30"/>
        <v>4.4278200529249849</v>
      </c>
      <c r="G124" s="22">
        <f t="shared" ca="1" si="31"/>
        <v>4.9525151296728795</v>
      </c>
      <c r="H124" s="23">
        <f t="shared" ca="1" si="44"/>
        <v>1595.6356661053874</v>
      </c>
      <c r="I124" s="22">
        <f t="shared" ca="1" si="45"/>
        <v>1600.5881812350603</v>
      </c>
      <c r="J124" s="21"/>
      <c r="K124" s="22">
        <f t="shared" ca="1" si="32"/>
        <v>16.076448940565722</v>
      </c>
      <c r="L124" s="22">
        <f t="shared" ca="1" si="33"/>
        <v>2.099554345361403</v>
      </c>
      <c r="M124" s="23">
        <f t="shared" ca="1" si="46"/>
        <v>1682.5109725847749</v>
      </c>
      <c r="N124" s="22">
        <f t="shared" ca="1" si="47"/>
        <v>1684.6105269301363</v>
      </c>
      <c r="O124" s="21"/>
      <c r="P124" s="22">
        <f t="shared" ca="1" si="34"/>
        <v>5.8501360867857013</v>
      </c>
      <c r="Q124" s="22">
        <f t="shared" ca="1" si="35"/>
        <v>2.7857111733004811</v>
      </c>
      <c r="R124" s="23">
        <f t="shared" ca="1" si="48"/>
        <v>1451.9497579306474</v>
      </c>
      <c r="S124" s="22">
        <f t="shared" ca="1" si="49"/>
        <v>1454.7354691039479</v>
      </c>
      <c r="T124" s="21"/>
      <c r="U124" s="22">
        <f t="shared" ca="1" si="36"/>
        <v>15.472171064414312</v>
      </c>
      <c r="V124" s="22">
        <f t="shared" ca="1" si="37"/>
        <v>1.9001872325445299</v>
      </c>
      <c r="W124" s="23">
        <f t="shared" ca="1" si="50"/>
        <v>1713.3955247229505</v>
      </c>
      <c r="X124" s="22">
        <f t="shared" ca="1" si="51"/>
        <v>1715.2957119554951</v>
      </c>
      <c r="Z124" s="22">
        <f t="shared" ca="1" si="38"/>
        <v>10.869296464554738</v>
      </c>
      <c r="AA124" s="22">
        <f t="shared" ca="1" si="39"/>
        <v>9.0832165004000345</v>
      </c>
      <c r="AB124" s="23">
        <f t="shared" ca="1" si="52"/>
        <v>1311.8992453567014</v>
      </c>
      <c r="AC124" s="22">
        <f t="shared" ca="1" si="53"/>
        <v>1320.9824618571015</v>
      </c>
      <c r="AE124" s="22">
        <f t="shared" ca="1" si="40"/>
        <v>1.0763546633699232</v>
      </c>
      <c r="AF124" s="22">
        <f t="shared" ca="1" si="41"/>
        <v>1.5729638304303903</v>
      </c>
      <c r="AG124" s="23">
        <f t="shared" ca="1" si="54"/>
        <v>1768.7283490959362</v>
      </c>
      <c r="AH124" s="22">
        <f t="shared" ca="1" si="55"/>
        <v>1770.3013129263666</v>
      </c>
    </row>
    <row r="125" spans="1:34" x14ac:dyDescent="0.25">
      <c r="A125" s="22">
        <f t="shared" ca="1" si="28"/>
        <v>12.780017329305515</v>
      </c>
      <c r="B125" s="22">
        <f t="shared" ca="1" si="29"/>
        <v>2.3386842516139299</v>
      </c>
      <c r="C125" s="23">
        <f t="shared" ca="1" si="42"/>
        <v>1624.0972203727833</v>
      </c>
      <c r="D125" s="22">
        <f t="shared" ca="1" si="43"/>
        <v>1626.4359046243974</v>
      </c>
      <c r="E125" s="21"/>
      <c r="F125" s="22">
        <f t="shared" ca="1" si="30"/>
        <v>13.995829389326502</v>
      </c>
      <c r="G125" s="22">
        <f t="shared" ca="1" si="31"/>
        <v>0.73238131242622762</v>
      </c>
      <c r="H125" s="23">
        <f t="shared" ca="1" si="44"/>
        <v>1614.5840106243868</v>
      </c>
      <c r="I125" s="22">
        <f t="shared" ca="1" si="45"/>
        <v>1615.316391936813</v>
      </c>
      <c r="J125" s="21"/>
      <c r="K125" s="22">
        <f t="shared" ca="1" si="32"/>
        <v>8.3652068468792642</v>
      </c>
      <c r="L125" s="22">
        <f t="shared" ca="1" si="33"/>
        <v>0.63038364936946356</v>
      </c>
      <c r="M125" s="23">
        <f t="shared" ca="1" si="46"/>
        <v>1692.9757337770156</v>
      </c>
      <c r="N125" s="22">
        <f t="shared" ca="1" si="47"/>
        <v>1693.606117426385</v>
      </c>
      <c r="O125" s="21"/>
      <c r="P125" s="22">
        <f t="shared" ca="1" si="34"/>
        <v>4.4030826511171233</v>
      </c>
      <c r="Q125" s="22">
        <f t="shared" ca="1" si="35"/>
        <v>1.7939896195193308</v>
      </c>
      <c r="R125" s="23">
        <f t="shared" ca="1" si="48"/>
        <v>1459.138551755065</v>
      </c>
      <c r="S125" s="22">
        <f t="shared" ca="1" si="49"/>
        <v>1460.9325413745844</v>
      </c>
      <c r="T125" s="21"/>
      <c r="U125" s="22">
        <f t="shared" ca="1" si="36"/>
        <v>1.0038799948488839</v>
      </c>
      <c r="V125" s="22">
        <f t="shared" ca="1" si="37"/>
        <v>8.0159260308210172</v>
      </c>
      <c r="W125" s="23">
        <f t="shared" ca="1" si="50"/>
        <v>1716.2995919503439</v>
      </c>
      <c r="X125" s="22">
        <f t="shared" ca="1" si="51"/>
        <v>1724.3155179811649</v>
      </c>
      <c r="Z125" s="22">
        <f t="shared" ca="1" si="38"/>
        <v>5.805037578760988</v>
      </c>
      <c r="AA125" s="22">
        <f t="shared" ca="1" si="39"/>
        <v>1.3444789168559421</v>
      </c>
      <c r="AB125" s="23">
        <f t="shared" ca="1" si="52"/>
        <v>1326.7874994358624</v>
      </c>
      <c r="AC125" s="22">
        <f t="shared" ca="1" si="53"/>
        <v>1328.1319783527183</v>
      </c>
      <c r="AE125" s="22">
        <f t="shared" ca="1" si="40"/>
        <v>22.732018616449277</v>
      </c>
      <c r="AF125" s="22">
        <f t="shared" ca="1" si="41"/>
        <v>5.4469588714058785</v>
      </c>
      <c r="AG125" s="23">
        <f t="shared" ca="1" si="54"/>
        <v>1793.0333315428159</v>
      </c>
      <c r="AH125" s="22">
        <f t="shared" ca="1" si="55"/>
        <v>1798.4802904142218</v>
      </c>
    </row>
    <row r="126" spans="1:34" x14ac:dyDescent="0.25">
      <c r="A126" s="22">
        <f t="shared" ca="1" si="28"/>
        <v>11.881932515563651</v>
      </c>
      <c r="B126" s="22">
        <f t="shared" ca="1" si="29"/>
        <v>11.297706759498205</v>
      </c>
      <c r="C126" s="23">
        <f t="shared" ca="1" si="42"/>
        <v>1638.3178371399611</v>
      </c>
      <c r="D126" s="22">
        <f t="shared" ca="1" si="43"/>
        <v>1649.6155438994592</v>
      </c>
      <c r="E126" s="21"/>
      <c r="F126" s="22">
        <f t="shared" ca="1" si="30"/>
        <v>6.5706420782299926</v>
      </c>
      <c r="G126" s="22">
        <f t="shared" ca="1" si="31"/>
        <v>3.1394749693488793</v>
      </c>
      <c r="H126" s="23">
        <f t="shared" ca="1" si="44"/>
        <v>1621.8870340150431</v>
      </c>
      <c r="I126" s="22">
        <f t="shared" ca="1" si="45"/>
        <v>1625.026508984392</v>
      </c>
      <c r="J126" s="21"/>
      <c r="K126" s="22">
        <f t="shared" ca="1" si="32"/>
        <v>6.8801980605793105</v>
      </c>
      <c r="L126" s="22">
        <f t="shared" ca="1" si="33"/>
        <v>1.652781025710951</v>
      </c>
      <c r="M126" s="23">
        <f t="shared" ca="1" si="46"/>
        <v>1700.4863154869643</v>
      </c>
      <c r="N126" s="22">
        <f t="shared" ca="1" si="47"/>
        <v>1702.1390965126752</v>
      </c>
      <c r="O126" s="21"/>
      <c r="P126" s="22">
        <f t="shared" ca="1" si="34"/>
        <v>4.6756094856272963</v>
      </c>
      <c r="Q126" s="22">
        <f t="shared" ca="1" si="35"/>
        <v>3.2696827931809969</v>
      </c>
      <c r="R126" s="23">
        <f t="shared" ca="1" si="48"/>
        <v>1465.6081508602117</v>
      </c>
      <c r="S126" s="22">
        <f t="shared" ca="1" si="49"/>
        <v>1468.8778336533926</v>
      </c>
      <c r="T126" s="21"/>
      <c r="U126" s="22">
        <f t="shared" ca="1" si="36"/>
        <v>9.3394060819938911</v>
      </c>
      <c r="V126" s="22">
        <f t="shared" ca="1" si="37"/>
        <v>1.8782791430266634</v>
      </c>
      <c r="W126" s="23">
        <f t="shared" ca="1" si="50"/>
        <v>1733.6549240631589</v>
      </c>
      <c r="X126" s="22">
        <f t="shared" ca="1" si="51"/>
        <v>1735.5332032061856</v>
      </c>
      <c r="Z126" s="22">
        <f t="shared" ca="1" si="38"/>
        <v>9.2781542385446034</v>
      </c>
      <c r="AA126" s="22">
        <f t="shared" ca="1" si="39"/>
        <v>1.846156536412614</v>
      </c>
      <c r="AB126" s="23">
        <f t="shared" ca="1" si="52"/>
        <v>1337.4101325912629</v>
      </c>
      <c r="AC126" s="22">
        <f t="shared" ca="1" si="53"/>
        <v>1339.2562891276755</v>
      </c>
      <c r="AE126" s="22">
        <f t="shared" ca="1" si="40"/>
        <v>4.0435108244652902</v>
      </c>
      <c r="AF126" s="22">
        <f t="shared" ca="1" si="41"/>
        <v>13.935060085248155</v>
      </c>
      <c r="AG126" s="23">
        <f t="shared" ca="1" si="54"/>
        <v>1802.5238012386872</v>
      </c>
      <c r="AH126" s="22">
        <f t="shared" ca="1" si="55"/>
        <v>1816.4588613239353</v>
      </c>
    </row>
    <row r="127" spans="1:34" x14ac:dyDescent="0.25">
      <c r="A127" s="22">
        <f t="shared" ca="1" si="28"/>
        <v>3.612308113148714</v>
      </c>
      <c r="B127" s="22">
        <f t="shared" ca="1" si="29"/>
        <v>4.0091951273446211</v>
      </c>
      <c r="C127" s="23">
        <f t="shared" ca="1" si="42"/>
        <v>1653.2278520126079</v>
      </c>
      <c r="D127" s="22">
        <f t="shared" ca="1" si="43"/>
        <v>1657.2370471399524</v>
      </c>
      <c r="E127" s="21"/>
      <c r="F127" s="22">
        <f t="shared" ca="1" si="30"/>
        <v>7.9533153951560358</v>
      </c>
      <c r="G127" s="22">
        <f t="shared" ca="1" si="31"/>
        <v>0.95824587458358768</v>
      </c>
      <c r="H127" s="23">
        <f t="shared" ca="1" si="44"/>
        <v>1632.9798243795481</v>
      </c>
      <c r="I127" s="22">
        <f t="shared" ca="1" si="45"/>
        <v>1633.9380702541316</v>
      </c>
      <c r="J127" s="21"/>
      <c r="K127" s="22">
        <f t="shared" ca="1" si="32"/>
        <v>6.2550708185245334</v>
      </c>
      <c r="L127" s="22">
        <f t="shared" ca="1" si="33"/>
        <v>0.71078667370645543</v>
      </c>
      <c r="M127" s="23">
        <f t="shared" ca="1" si="46"/>
        <v>1708.3941673311997</v>
      </c>
      <c r="N127" s="22">
        <f t="shared" ca="1" si="47"/>
        <v>1709.1049540049062</v>
      </c>
      <c r="O127" s="21"/>
      <c r="P127" s="22">
        <f t="shared" ca="1" si="34"/>
        <v>5.0857022930159301</v>
      </c>
      <c r="Q127" s="22">
        <f t="shared" ca="1" si="35"/>
        <v>2.1083610777807925E-2</v>
      </c>
      <c r="R127" s="23">
        <f t="shared" ca="1" si="48"/>
        <v>1473.9635359464085</v>
      </c>
      <c r="S127" s="22">
        <f t="shared" ca="1" si="49"/>
        <v>1473.9846195571863</v>
      </c>
      <c r="T127" s="21"/>
      <c r="U127" s="22">
        <f t="shared" ca="1" si="36"/>
        <v>5.223449299181369</v>
      </c>
      <c r="V127" s="22">
        <f t="shared" ca="1" si="37"/>
        <v>6.7829897435378648</v>
      </c>
      <c r="W127" s="23">
        <f t="shared" ca="1" si="50"/>
        <v>1740.7566525053669</v>
      </c>
      <c r="X127" s="22">
        <f t="shared" ca="1" si="51"/>
        <v>1747.5396422489048</v>
      </c>
      <c r="Z127" s="22">
        <f t="shared" ca="1" si="38"/>
        <v>35.264593884669992</v>
      </c>
      <c r="AA127" s="22">
        <f t="shared" ca="1" si="39"/>
        <v>0.9387982344068605</v>
      </c>
      <c r="AB127" s="23">
        <f t="shared" ca="1" si="52"/>
        <v>1374.5208830123454</v>
      </c>
      <c r="AC127" s="22">
        <f t="shared" ca="1" si="53"/>
        <v>1375.4596812467523</v>
      </c>
      <c r="AE127" s="22">
        <f t="shared" ca="1" si="40"/>
        <v>3.4273663882583079</v>
      </c>
      <c r="AF127" s="22">
        <f t="shared" ca="1" si="41"/>
        <v>6.1885465105713529</v>
      </c>
      <c r="AG127" s="23">
        <f t="shared" ca="1" si="54"/>
        <v>1819.8862277121937</v>
      </c>
      <c r="AH127" s="22">
        <f t="shared" ca="1" si="55"/>
        <v>1826.074774222765</v>
      </c>
    </row>
    <row r="128" spans="1:34" x14ac:dyDescent="0.25">
      <c r="A128" s="22">
        <f t="shared" ca="1" si="28"/>
        <v>6.0488676087917881</v>
      </c>
      <c r="B128" s="22">
        <f t="shared" ca="1" si="29"/>
        <v>50.212163818490929</v>
      </c>
      <c r="C128" s="23">
        <f t="shared" ca="1" si="42"/>
        <v>1663.2859147487443</v>
      </c>
      <c r="D128" s="22">
        <f t="shared" ca="1" si="43"/>
        <v>1713.4980785672353</v>
      </c>
      <c r="E128" s="21"/>
      <c r="F128" s="22">
        <f t="shared" ca="1" si="30"/>
        <v>1.0598078640296118</v>
      </c>
      <c r="G128" s="22">
        <f t="shared" ca="1" si="31"/>
        <v>7.6057803898319181</v>
      </c>
      <c r="H128" s="23">
        <f t="shared" ca="1" si="44"/>
        <v>1634.9978781181612</v>
      </c>
      <c r="I128" s="22">
        <f t="shared" ca="1" si="45"/>
        <v>1642.603658507993</v>
      </c>
      <c r="J128" s="21"/>
      <c r="K128" s="22">
        <f t="shared" ca="1" si="32"/>
        <v>3.3020732727294302</v>
      </c>
      <c r="L128" s="22">
        <f t="shared" ca="1" si="33"/>
        <v>9.383205682815408</v>
      </c>
      <c r="M128" s="23">
        <f t="shared" ca="1" si="46"/>
        <v>1712.4070272776355</v>
      </c>
      <c r="N128" s="22">
        <f t="shared" ca="1" si="47"/>
        <v>1721.790232960451</v>
      </c>
      <c r="O128" s="21"/>
      <c r="P128" s="22">
        <f t="shared" ca="1" si="34"/>
        <v>3.5499745378128811</v>
      </c>
      <c r="Q128" s="22">
        <f t="shared" ca="1" si="35"/>
        <v>6.3616117312842952</v>
      </c>
      <c r="R128" s="23">
        <f t="shared" ca="1" si="48"/>
        <v>1477.5345940949992</v>
      </c>
      <c r="S128" s="22">
        <f t="shared" ca="1" si="49"/>
        <v>1483.8962058262834</v>
      </c>
      <c r="T128" s="21"/>
      <c r="U128" s="22">
        <f t="shared" ca="1" si="36"/>
        <v>1.8109513113100715</v>
      </c>
      <c r="V128" s="22">
        <f t="shared" ca="1" si="37"/>
        <v>4.5906966543812402</v>
      </c>
      <c r="W128" s="23">
        <f t="shared" ca="1" si="50"/>
        <v>1749.3505935602147</v>
      </c>
      <c r="X128" s="22">
        <f t="shared" ca="1" si="51"/>
        <v>1753.9412902145959</v>
      </c>
      <c r="Z128" s="22">
        <f t="shared" ca="1" si="38"/>
        <v>0.79227374730592359</v>
      </c>
      <c r="AA128" s="22">
        <f t="shared" ca="1" si="39"/>
        <v>2.513621005347952</v>
      </c>
      <c r="AB128" s="23">
        <f t="shared" ca="1" si="52"/>
        <v>1376.2519549940582</v>
      </c>
      <c r="AC128" s="22">
        <f t="shared" ca="1" si="53"/>
        <v>1378.7655759994061</v>
      </c>
      <c r="AE128" s="22">
        <f t="shared" ca="1" si="40"/>
        <v>2.4377856793767636</v>
      </c>
      <c r="AF128" s="22">
        <f t="shared" ca="1" si="41"/>
        <v>2.6413509237707693</v>
      </c>
      <c r="AG128" s="23">
        <f t="shared" ca="1" si="54"/>
        <v>1828.5125599021417</v>
      </c>
      <c r="AH128" s="22">
        <f t="shared" ca="1" si="55"/>
        <v>1831.1539108259124</v>
      </c>
    </row>
    <row r="129" spans="1:34" x14ac:dyDescent="0.25">
      <c r="A129" s="22">
        <f t="shared" ca="1" si="28"/>
        <v>10.229124336164203</v>
      </c>
      <c r="B129" s="22">
        <f t="shared" ca="1" si="29"/>
        <v>3.8633029920641708</v>
      </c>
      <c r="C129" s="23">
        <f t="shared" ca="1" si="42"/>
        <v>1723.7272029033995</v>
      </c>
      <c r="D129" s="22">
        <f t="shared" ca="1" si="43"/>
        <v>1727.5905058954636</v>
      </c>
      <c r="E129" s="21"/>
      <c r="F129" s="22">
        <f t="shared" ca="1" si="30"/>
        <v>6.2068348181324904</v>
      </c>
      <c r="G129" s="22">
        <f t="shared" ca="1" si="31"/>
        <v>13.055634796850596</v>
      </c>
      <c r="H129" s="23">
        <f t="shared" ca="1" si="44"/>
        <v>1648.8104933261254</v>
      </c>
      <c r="I129" s="22">
        <f t="shared" ca="1" si="45"/>
        <v>1661.8661281229761</v>
      </c>
      <c r="J129" s="21"/>
      <c r="K129" s="22">
        <f t="shared" ca="1" si="32"/>
        <v>1.6003400421585916</v>
      </c>
      <c r="L129" s="22">
        <f t="shared" ca="1" si="33"/>
        <v>0.68131537909703144</v>
      </c>
      <c r="M129" s="23">
        <f t="shared" ca="1" si="46"/>
        <v>1723.3905730026097</v>
      </c>
      <c r="N129" s="22">
        <f t="shared" ca="1" si="47"/>
        <v>1724.0718883817067</v>
      </c>
      <c r="O129" s="21"/>
      <c r="P129" s="22">
        <f t="shared" ca="1" si="34"/>
        <v>9.1886990249950724</v>
      </c>
      <c r="Q129" s="22">
        <f t="shared" ca="1" si="35"/>
        <v>14.620616974454824</v>
      </c>
      <c r="R129" s="23">
        <f t="shared" ca="1" si="48"/>
        <v>1493.0849048512785</v>
      </c>
      <c r="S129" s="22">
        <f t="shared" ca="1" si="49"/>
        <v>1507.7055218257333</v>
      </c>
      <c r="T129" s="21"/>
      <c r="U129" s="22">
        <f t="shared" ca="1" si="36"/>
        <v>11.169460860848249</v>
      </c>
      <c r="V129" s="22">
        <f t="shared" ca="1" si="37"/>
        <v>8.1545729500279833</v>
      </c>
      <c r="W129" s="23">
        <f t="shared" ca="1" si="50"/>
        <v>1765.1107510754441</v>
      </c>
      <c r="X129" s="22">
        <f t="shared" ca="1" si="51"/>
        <v>1773.2653240254722</v>
      </c>
      <c r="Z129" s="22">
        <f t="shared" ca="1" si="38"/>
        <v>18.451560276240823</v>
      </c>
      <c r="AA129" s="22">
        <f t="shared" ca="1" si="39"/>
        <v>7.4403549278723613</v>
      </c>
      <c r="AB129" s="23">
        <f t="shared" ca="1" si="52"/>
        <v>1397.2171362756469</v>
      </c>
      <c r="AC129" s="22">
        <f t="shared" ca="1" si="53"/>
        <v>1404.6574912035192</v>
      </c>
      <c r="AE129" s="22">
        <f t="shared" ca="1" si="40"/>
        <v>11.196855790678137</v>
      </c>
      <c r="AF129" s="22">
        <f t="shared" ca="1" si="41"/>
        <v>8.5755521036443039</v>
      </c>
      <c r="AG129" s="23">
        <f t="shared" ca="1" si="54"/>
        <v>1842.3507666165906</v>
      </c>
      <c r="AH129" s="22">
        <f t="shared" ca="1" si="55"/>
        <v>1850.9263187202348</v>
      </c>
    </row>
    <row r="130" spans="1:34" x14ac:dyDescent="0.25">
      <c r="A130" s="22">
        <f t="shared" ca="1" si="28"/>
        <v>13.350485515049433</v>
      </c>
      <c r="B130" s="22">
        <f t="shared" ca="1" si="29"/>
        <v>13.167041312071449</v>
      </c>
      <c r="C130" s="23">
        <f t="shared" ca="1" si="42"/>
        <v>1740.9409914105131</v>
      </c>
      <c r="D130" s="22">
        <f t="shared" ca="1" si="43"/>
        <v>1754.1080327225845</v>
      </c>
      <c r="E130" s="21"/>
      <c r="F130" s="22">
        <f t="shared" ca="1" si="30"/>
        <v>20.88353840873955</v>
      </c>
      <c r="G130" s="22">
        <f t="shared" ca="1" si="31"/>
        <v>5.112273668343458</v>
      </c>
      <c r="H130" s="23">
        <f t="shared" ca="1" si="44"/>
        <v>1682.7496665317155</v>
      </c>
      <c r="I130" s="22">
        <f t="shared" ca="1" si="45"/>
        <v>1687.8619402000591</v>
      </c>
      <c r="J130" s="21"/>
      <c r="K130" s="22">
        <f t="shared" ca="1" si="32"/>
        <v>3.4984985464483258</v>
      </c>
      <c r="L130" s="22">
        <f t="shared" ca="1" si="33"/>
        <v>6.5289606682669854</v>
      </c>
      <c r="M130" s="23">
        <f t="shared" ca="1" si="46"/>
        <v>1727.5703869281549</v>
      </c>
      <c r="N130" s="22">
        <f t="shared" ca="1" si="47"/>
        <v>1734.0993475964219</v>
      </c>
      <c r="O130" s="21"/>
      <c r="P130" s="22">
        <f t="shared" ca="1" si="34"/>
        <v>20.460868554741037</v>
      </c>
      <c r="Q130" s="22">
        <f t="shared" ca="1" si="35"/>
        <v>6.6228999830669419</v>
      </c>
      <c r="R130" s="23">
        <f t="shared" ca="1" si="48"/>
        <v>1528.1663903804742</v>
      </c>
      <c r="S130" s="22">
        <f t="shared" ca="1" si="49"/>
        <v>1534.7892903635411</v>
      </c>
      <c r="T130" s="21"/>
      <c r="U130" s="22">
        <f t="shared" ca="1" si="36"/>
        <v>39.967827881154058</v>
      </c>
      <c r="V130" s="22">
        <f t="shared" ca="1" si="37"/>
        <v>0.21574912990381831</v>
      </c>
      <c r="W130" s="23">
        <f t="shared" ca="1" si="50"/>
        <v>1813.2331519066263</v>
      </c>
      <c r="X130" s="22">
        <f t="shared" ca="1" si="51"/>
        <v>1813.4489010365301</v>
      </c>
      <c r="Z130" s="22">
        <f t="shared" ca="1" si="38"/>
        <v>10.945740159706464</v>
      </c>
      <c r="AA130" s="22">
        <f t="shared" ca="1" si="39"/>
        <v>2.3331515236287856</v>
      </c>
      <c r="AB130" s="23">
        <f t="shared" ca="1" si="52"/>
        <v>1415.6032313632256</v>
      </c>
      <c r="AC130" s="22">
        <f t="shared" ca="1" si="53"/>
        <v>1417.9363828868545</v>
      </c>
      <c r="AE130" s="22">
        <f t="shared" ca="1" si="40"/>
        <v>2.5359021802987525</v>
      </c>
      <c r="AF130" s="22">
        <f t="shared" ca="1" si="41"/>
        <v>7.5288563120848151</v>
      </c>
      <c r="AG130" s="23">
        <f t="shared" ca="1" si="54"/>
        <v>1853.4622209005336</v>
      </c>
      <c r="AH130" s="22">
        <f t="shared" ca="1" si="55"/>
        <v>1860.9910772126184</v>
      </c>
    </row>
    <row r="131" spans="1:34" x14ac:dyDescent="0.25">
      <c r="A131" s="22">
        <f t="shared" ca="1" si="28"/>
        <v>12.60407082636787</v>
      </c>
      <c r="B131" s="22">
        <f t="shared" ca="1" si="29"/>
        <v>6.6281614980463166</v>
      </c>
      <c r="C131" s="23">
        <f t="shared" ca="1" si="42"/>
        <v>1766.7121035489524</v>
      </c>
      <c r="D131" s="22">
        <f t="shared" ca="1" si="43"/>
        <v>1773.3402650469986</v>
      </c>
      <c r="E131" s="21"/>
      <c r="F131" s="22">
        <f t="shared" ca="1" si="30"/>
        <v>1.0236784191271284</v>
      </c>
      <c r="G131" s="22">
        <f t="shared" ca="1" si="31"/>
        <v>3.9512685799714253</v>
      </c>
      <c r="H131" s="23">
        <f t="shared" ca="1" si="44"/>
        <v>1688.8856186191863</v>
      </c>
      <c r="I131" s="22">
        <f t="shared" ca="1" si="45"/>
        <v>1692.8368871991577</v>
      </c>
      <c r="J131" s="21"/>
      <c r="K131" s="22">
        <f t="shared" ca="1" si="32"/>
        <v>5.5600005475967116</v>
      </c>
      <c r="L131" s="22">
        <f t="shared" ca="1" si="33"/>
        <v>1.8253380205378575</v>
      </c>
      <c r="M131" s="23">
        <f t="shared" ca="1" si="46"/>
        <v>1739.6593481440186</v>
      </c>
      <c r="N131" s="22">
        <f t="shared" ca="1" si="47"/>
        <v>1741.4846861645565</v>
      </c>
      <c r="O131" s="21"/>
      <c r="P131" s="22">
        <f t="shared" ca="1" si="34"/>
        <v>15.827183643231903</v>
      </c>
      <c r="Q131" s="22">
        <f t="shared" ca="1" si="35"/>
        <v>9.5361563597412289</v>
      </c>
      <c r="R131" s="23">
        <f t="shared" ca="1" si="48"/>
        <v>1550.6164740067729</v>
      </c>
      <c r="S131" s="22">
        <f t="shared" ca="1" si="49"/>
        <v>1560.1526303665141</v>
      </c>
      <c r="T131" s="21"/>
      <c r="U131" s="22">
        <f t="shared" ca="1" si="36"/>
        <v>16.42075875796192</v>
      </c>
      <c r="V131" s="22">
        <f t="shared" ca="1" si="37"/>
        <v>16.012198961427334</v>
      </c>
      <c r="W131" s="23">
        <f t="shared" ca="1" si="50"/>
        <v>1829.869659794492</v>
      </c>
      <c r="X131" s="22">
        <f t="shared" ca="1" si="51"/>
        <v>1845.8818587559194</v>
      </c>
      <c r="Z131" s="22">
        <f t="shared" ca="1" si="38"/>
        <v>0.1736684246663856</v>
      </c>
      <c r="AA131" s="22">
        <f t="shared" ca="1" si="39"/>
        <v>2.9158940717332356</v>
      </c>
      <c r="AB131" s="23">
        <f t="shared" ca="1" si="52"/>
        <v>1418.1100513115209</v>
      </c>
      <c r="AC131" s="22">
        <f t="shared" ca="1" si="53"/>
        <v>1421.0259453832541</v>
      </c>
      <c r="AE131" s="22">
        <f t="shared" ca="1" si="40"/>
        <v>6.8061866936645492</v>
      </c>
      <c r="AF131" s="22">
        <f t="shared" ca="1" si="41"/>
        <v>11.204336245662359</v>
      </c>
      <c r="AG131" s="23">
        <f t="shared" ca="1" si="54"/>
        <v>1867.797263906283</v>
      </c>
      <c r="AH131" s="22">
        <f t="shared" ca="1" si="55"/>
        <v>1879.0016001519452</v>
      </c>
    </row>
    <row r="132" spans="1:34" x14ac:dyDescent="0.25">
      <c r="A132" s="22">
        <f t="shared" ca="1" si="28"/>
        <v>14.134239446865012</v>
      </c>
      <c r="B132" s="22">
        <f t="shared" ca="1" si="29"/>
        <v>3.3540391713357223</v>
      </c>
      <c r="C132" s="23">
        <f t="shared" ca="1" si="42"/>
        <v>1787.4745044938636</v>
      </c>
      <c r="D132" s="22">
        <f t="shared" ca="1" si="43"/>
        <v>1790.8285436651993</v>
      </c>
      <c r="E132" s="21"/>
      <c r="F132" s="22">
        <f t="shared" ca="1" si="30"/>
        <v>1.8887226920198543</v>
      </c>
      <c r="G132" s="22">
        <f t="shared" ca="1" si="31"/>
        <v>0.81437494117658915</v>
      </c>
      <c r="H132" s="23">
        <f t="shared" ca="1" si="44"/>
        <v>1694.7256098911776</v>
      </c>
      <c r="I132" s="22">
        <f t="shared" ca="1" si="45"/>
        <v>1695.5399848323541</v>
      </c>
      <c r="J132" s="21"/>
      <c r="K132" s="22">
        <f t="shared" ca="1" si="32"/>
        <v>2.4117509797321421</v>
      </c>
      <c r="L132" s="22">
        <f t="shared" ca="1" si="33"/>
        <v>20.966220226659726</v>
      </c>
      <c r="M132" s="23">
        <f t="shared" ca="1" si="46"/>
        <v>1743.8964371442887</v>
      </c>
      <c r="N132" s="22">
        <f t="shared" ca="1" si="47"/>
        <v>1764.8626573709485</v>
      </c>
      <c r="O132" s="21"/>
      <c r="P132" s="22">
        <f t="shared" ca="1" si="34"/>
        <v>6.579510500993921</v>
      </c>
      <c r="Q132" s="22">
        <f t="shared" ca="1" si="35"/>
        <v>0.11245663411100039</v>
      </c>
      <c r="R132" s="23">
        <f t="shared" ca="1" si="48"/>
        <v>1566.732140867508</v>
      </c>
      <c r="S132" s="22">
        <f t="shared" ca="1" si="49"/>
        <v>1566.8445975016189</v>
      </c>
      <c r="T132" s="21"/>
      <c r="U132" s="22">
        <f t="shared" ca="1" si="36"/>
        <v>1.3706203462163671</v>
      </c>
      <c r="V132" s="22">
        <f t="shared" ca="1" si="37"/>
        <v>2.0129469595923029</v>
      </c>
      <c r="W132" s="23">
        <f t="shared" ca="1" si="50"/>
        <v>1847.2524791021358</v>
      </c>
      <c r="X132" s="22">
        <f t="shared" ca="1" si="51"/>
        <v>1849.265426061728</v>
      </c>
      <c r="Z132" s="22">
        <f t="shared" ca="1" si="38"/>
        <v>36.512757469451039</v>
      </c>
      <c r="AA132" s="22">
        <f t="shared" ca="1" si="39"/>
        <v>0.63338536264413403</v>
      </c>
      <c r="AB132" s="23">
        <f t="shared" ca="1" si="52"/>
        <v>1457.5387028527052</v>
      </c>
      <c r="AC132" s="22">
        <f t="shared" ca="1" si="53"/>
        <v>1458.1720882153493</v>
      </c>
      <c r="AE132" s="22">
        <f t="shared" ca="1" si="40"/>
        <v>3.1633523396130698</v>
      </c>
      <c r="AF132" s="22">
        <f t="shared" ca="1" si="41"/>
        <v>14.241696452489343</v>
      </c>
      <c r="AG132" s="23">
        <f t="shared" ca="1" si="54"/>
        <v>1882.1649524915583</v>
      </c>
      <c r="AH132" s="22">
        <f t="shared" ca="1" si="55"/>
        <v>1896.4066489440477</v>
      </c>
    </row>
    <row r="133" spans="1:34" x14ac:dyDescent="0.25">
      <c r="A133" s="22">
        <f t="shared" ca="1" si="28"/>
        <v>12.940471500307877</v>
      </c>
      <c r="B133" s="22">
        <f t="shared" ca="1" si="29"/>
        <v>6.6629251875133235</v>
      </c>
      <c r="C133" s="23">
        <f t="shared" ca="1" si="42"/>
        <v>1803.7690151655072</v>
      </c>
      <c r="D133" s="22">
        <f t="shared" ca="1" si="43"/>
        <v>1810.4319403530205</v>
      </c>
      <c r="E133" s="21"/>
      <c r="F133" s="22">
        <f t="shared" ca="1" si="30"/>
        <v>3.7477322855039952</v>
      </c>
      <c r="G133" s="22">
        <f t="shared" ca="1" si="31"/>
        <v>3.1324656094806178</v>
      </c>
      <c r="H133" s="23">
        <f t="shared" ca="1" si="44"/>
        <v>1699.2877171178582</v>
      </c>
      <c r="I133" s="22">
        <f t="shared" ca="1" si="45"/>
        <v>1702.4201827273387</v>
      </c>
      <c r="J133" s="21"/>
      <c r="K133" s="22">
        <f t="shared" ca="1" si="32"/>
        <v>37.185778793975928</v>
      </c>
      <c r="L133" s="22">
        <f t="shared" ca="1" si="33"/>
        <v>11.602419652678233</v>
      </c>
      <c r="M133" s="23">
        <f t="shared" ca="1" si="46"/>
        <v>1802.0484361649244</v>
      </c>
      <c r="N133" s="22">
        <f t="shared" ca="1" si="47"/>
        <v>1813.6508558176026</v>
      </c>
      <c r="O133" s="21"/>
      <c r="P133" s="22">
        <f t="shared" ca="1" si="34"/>
        <v>0.15370967577395492</v>
      </c>
      <c r="Q133" s="22">
        <f t="shared" ca="1" si="35"/>
        <v>1.778980481662795</v>
      </c>
      <c r="R133" s="23">
        <f t="shared" ca="1" si="48"/>
        <v>1566.9983071773929</v>
      </c>
      <c r="S133" s="22">
        <f t="shared" ca="1" si="49"/>
        <v>1568.7772876590557</v>
      </c>
      <c r="T133" s="21"/>
      <c r="U133" s="22">
        <f t="shared" ca="1" si="36"/>
        <v>11.700896225414748</v>
      </c>
      <c r="V133" s="22">
        <f t="shared" ca="1" si="37"/>
        <v>11.044435805753693</v>
      </c>
      <c r="W133" s="23">
        <f t="shared" ca="1" si="50"/>
        <v>1860.9663222871427</v>
      </c>
      <c r="X133" s="22">
        <f t="shared" ca="1" si="51"/>
        <v>1872.0107580928964</v>
      </c>
      <c r="Z133" s="22">
        <f t="shared" ca="1" si="38"/>
        <v>4.3017282788836599</v>
      </c>
      <c r="AA133" s="22">
        <f t="shared" ca="1" si="39"/>
        <v>2.806846074766614</v>
      </c>
      <c r="AB133" s="23">
        <f t="shared" ca="1" si="52"/>
        <v>1462.473816494233</v>
      </c>
      <c r="AC133" s="22">
        <f t="shared" ca="1" si="53"/>
        <v>1465.2806625689996</v>
      </c>
      <c r="AE133" s="22">
        <f t="shared" ca="1" si="40"/>
        <v>10.658039488325452</v>
      </c>
      <c r="AF133" s="22">
        <f t="shared" ca="1" si="41"/>
        <v>2.3952828739754679</v>
      </c>
      <c r="AG133" s="23">
        <f t="shared" ca="1" si="54"/>
        <v>1907.064688432373</v>
      </c>
      <c r="AH133" s="22">
        <f t="shared" ca="1" si="55"/>
        <v>1909.4599713063485</v>
      </c>
    </row>
    <row r="134" spans="1:34" x14ac:dyDescent="0.25">
      <c r="A134" s="22">
        <f t="shared" ca="1" si="28"/>
        <v>9.6306204957862853</v>
      </c>
      <c r="B134" s="22">
        <f t="shared" ca="1" si="29"/>
        <v>2.1656219539552626</v>
      </c>
      <c r="C134" s="23">
        <f t="shared" ca="1" si="42"/>
        <v>1820.0625608488069</v>
      </c>
      <c r="D134" s="22">
        <f t="shared" ca="1" si="43"/>
        <v>1822.2281828027621</v>
      </c>
      <c r="E134" s="21"/>
      <c r="F134" s="22">
        <f t="shared" ca="1" si="30"/>
        <v>2.7312637693953277</v>
      </c>
      <c r="G134" s="22">
        <f t="shared" ca="1" si="31"/>
        <v>3.3630973575677099</v>
      </c>
      <c r="H134" s="23">
        <f t="shared" ca="1" si="44"/>
        <v>1705.151446496734</v>
      </c>
      <c r="I134" s="22">
        <f t="shared" ca="1" si="45"/>
        <v>1708.5145438543018</v>
      </c>
      <c r="J134" s="21"/>
      <c r="K134" s="22">
        <f t="shared" ca="1" si="32"/>
        <v>5.0305513143880241</v>
      </c>
      <c r="L134" s="22">
        <f t="shared" ca="1" si="33"/>
        <v>4.374205052417933</v>
      </c>
      <c r="M134" s="23">
        <f t="shared" ca="1" si="46"/>
        <v>1818.6814071319907</v>
      </c>
      <c r="N134" s="22">
        <f t="shared" ca="1" si="47"/>
        <v>1823.0556121844086</v>
      </c>
      <c r="O134" s="21"/>
      <c r="P134" s="22">
        <f t="shared" ca="1" si="34"/>
        <v>3.5894038160475095</v>
      </c>
      <c r="Q134" s="22">
        <f t="shared" ca="1" si="35"/>
        <v>9.089026292338362</v>
      </c>
      <c r="R134" s="23">
        <f t="shared" ca="1" si="48"/>
        <v>1572.3666914751032</v>
      </c>
      <c r="S134" s="22">
        <f t="shared" ca="1" si="49"/>
        <v>1581.4557177674415</v>
      </c>
      <c r="T134" s="21"/>
      <c r="U134" s="22">
        <f t="shared" ca="1" si="36"/>
        <v>6.0407295879330984</v>
      </c>
      <c r="V134" s="22">
        <f t="shared" ca="1" si="37"/>
        <v>0.65544200078292747</v>
      </c>
      <c r="W134" s="23">
        <f t="shared" ca="1" si="50"/>
        <v>1878.0514876808295</v>
      </c>
      <c r="X134" s="22">
        <f t="shared" ca="1" si="51"/>
        <v>1878.7069296816123</v>
      </c>
      <c r="Z134" s="22">
        <f t="shared" ca="1" si="38"/>
        <v>1.6833221937452287</v>
      </c>
      <c r="AA134" s="22">
        <f t="shared" ca="1" si="39"/>
        <v>1.8378676543784984</v>
      </c>
      <c r="AB134" s="23">
        <f t="shared" ca="1" si="52"/>
        <v>1466.9639847627448</v>
      </c>
      <c r="AC134" s="22">
        <f t="shared" ca="1" si="53"/>
        <v>1468.8018524171232</v>
      </c>
      <c r="AE134" s="22">
        <f t="shared" ca="1" si="40"/>
        <v>27.037153184347037</v>
      </c>
      <c r="AF134" s="22">
        <f t="shared" ca="1" si="41"/>
        <v>8.6339110276760778</v>
      </c>
      <c r="AG134" s="23">
        <f t="shared" ca="1" si="54"/>
        <v>1936.4971244906956</v>
      </c>
      <c r="AH134" s="22">
        <f t="shared" ca="1" si="55"/>
        <v>1945.1310355183716</v>
      </c>
    </row>
    <row r="135" spans="1:34" x14ac:dyDescent="0.25">
      <c r="A135" s="22">
        <f t="shared" ca="1" si="28"/>
        <v>12.687170998834416</v>
      </c>
      <c r="B135" s="22">
        <f t="shared" ca="1" si="29"/>
        <v>6.9882353203437555</v>
      </c>
      <c r="C135" s="23">
        <f t="shared" ca="1" si="42"/>
        <v>1834.9153538015967</v>
      </c>
      <c r="D135" s="22">
        <f t="shared" ca="1" si="43"/>
        <v>1841.9035891219405</v>
      </c>
      <c r="E135" s="21"/>
      <c r="F135" s="22">
        <f t="shared" ca="1" si="30"/>
        <v>5.5780598841042215</v>
      </c>
      <c r="G135" s="22">
        <f t="shared" ca="1" si="31"/>
        <v>1.8231222240330098</v>
      </c>
      <c r="H135" s="23">
        <f t="shared" ca="1" si="44"/>
        <v>1714.0926037384061</v>
      </c>
      <c r="I135" s="22">
        <f t="shared" ca="1" si="45"/>
        <v>1715.9157259624392</v>
      </c>
      <c r="J135" s="21"/>
      <c r="K135" s="22">
        <f t="shared" ca="1" si="32"/>
        <v>31.694062634203917</v>
      </c>
      <c r="L135" s="22">
        <f t="shared" ca="1" si="33"/>
        <v>1.7581517278815066</v>
      </c>
      <c r="M135" s="23">
        <f t="shared" ca="1" si="46"/>
        <v>1854.7496748186124</v>
      </c>
      <c r="N135" s="22">
        <f t="shared" ca="1" si="47"/>
        <v>1856.507826546494</v>
      </c>
      <c r="O135" s="21"/>
      <c r="P135" s="22">
        <f t="shared" ca="1" si="34"/>
        <v>4.3879312243525899</v>
      </c>
      <c r="Q135" s="22">
        <f t="shared" ca="1" si="35"/>
        <v>2.8491460729355746</v>
      </c>
      <c r="R135" s="23">
        <f t="shared" ca="1" si="48"/>
        <v>1585.843648991794</v>
      </c>
      <c r="S135" s="22">
        <f t="shared" ca="1" si="49"/>
        <v>1588.6927950647296</v>
      </c>
      <c r="T135" s="21"/>
      <c r="U135" s="22">
        <f t="shared" ca="1" si="36"/>
        <v>2.0506691973127174</v>
      </c>
      <c r="V135" s="22">
        <f t="shared" ca="1" si="37"/>
        <v>9.9772694809496159</v>
      </c>
      <c r="W135" s="23">
        <f t="shared" ca="1" si="50"/>
        <v>1880.7575988789251</v>
      </c>
      <c r="X135" s="22">
        <f t="shared" ca="1" si="51"/>
        <v>1890.7348683598748</v>
      </c>
      <c r="Z135" s="22">
        <f t="shared" ca="1" si="38"/>
        <v>0.41120125582200456</v>
      </c>
      <c r="AA135" s="22">
        <f t="shared" ca="1" si="39"/>
        <v>7.9830430820586509</v>
      </c>
      <c r="AB135" s="23">
        <f t="shared" ca="1" si="52"/>
        <v>1469.2130536729453</v>
      </c>
      <c r="AC135" s="22">
        <f t="shared" ca="1" si="53"/>
        <v>1477.196096755004</v>
      </c>
      <c r="AE135" s="22">
        <f t="shared" ca="1" si="40"/>
        <v>1.0981089059281235</v>
      </c>
      <c r="AF135" s="22">
        <f t="shared" ca="1" si="41"/>
        <v>3.7514404276779398</v>
      </c>
      <c r="AG135" s="23">
        <f t="shared" ca="1" si="54"/>
        <v>1946.2291444242996</v>
      </c>
      <c r="AH135" s="22">
        <f t="shared" ca="1" si="55"/>
        <v>1949.9805848519775</v>
      </c>
    </row>
    <row r="136" spans="1:34" x14ac:dyDescent="0.25">
      <c r="A136" s="22">
        <f t="shared" ca="1" si="28"/>
        <v>5.2500865906484471</v>
      </c>
      <c r="B136" s="22">
        <f t="shared" ca="1" si="29"/>
        <v>3.0650435279158055</v>
      </c>
      <c r="C136" s="23">
        <f t="shared" ca="1" si="42"/>
        <v>1847.1536757125889</v>
      </c>
      <c r="D136" s="22">
        <f t="shared" ca="1" si="43"/>
        <v>1850.2187192405047</v>
      </c>
      <c r="E136" s="21"/>
      <c r="F136" s="22">
        <f t="shared" ca="1" si="30"/>
        <v>7.9025962188057228</v>
      </c>
      <c r="G136" s="22">
        <f t="shared" ca="1" si="31"/>
        <v>0.89308143354130498</v>
      </c>
      <c r="H136" s="23">
        <f t="shared" ca="1" si="44"/>
        <v>1723.8183221812449</v>
      </c>
      <c r="I136" s="22">
        <f t="shared" ca="1" si="45"/>
        <v>1724.7114036147861</v>
      </c>
      <c r="J136" s="21"/>
      <c r="K136" s="22">
        <f t="shared" ca="1" si="32"/>
        <v>4.0375725362588764</v>
      </c>
      <c r="L136" s="22">
        <f t="shared" ca="1" si="33"/>
        <v>13.271979786334942</v>
      </c>
      <c r="M136" s="23">
        <f t="shared" ca="1" si="46"/>
        <v>1860.545399082753</v>
      </c>
      <c r="N136" s="22">
        <f t="shared" ca="1" si="47"/>
        <v>1873.8173788690879</v>
      </c>
      <c r="O136" s="21"/>
      <c r="P136" s="22">
        <f t="shared" ca="1" si="34"/>
        <v>2.3359484442512804E-2</v>
      </c>
      <c r="Q136" s="22">
        <f t="shared" ca="1" si="35"/>
        <v>1.7813359629990471</v>
      </c>
      <c r="R136" s="23">
        <f t="shared" ca="1" si="48"/>
        <v>1588.7161545491722</v>
      </c>
      <c r="S136" s="22">
        <f t="shared" ca="1" si="49"/>
        <v>1590.4974905121712</v>
      </c>
      <c r="T136" s="21"/>
      <c r="U136" s="22">
        <f t="shared" ca="1" si="36"/>
        <v>11.233960368043368</v>
      </c>
      <c r="V136" s="22">
        <f t="shared" ca="1" si="37"/>
        <v>14.872941411003058</v>
      </c>
      <c r="W136" s="23">
        <f t="shared" ca="1" si="50"/>
        <v>1901.9688287279182</v>
      </c>
      <c r="X136" s="22">
        <f t="shared" ca="1" si="51"/>
        <v>1916.8417701389212</v>
      </c>
      <c r="Z136" s="22">
        <f t="shared" ca="1" si="38"/>
        <v>0.8186167326006385</v>
      </c>
      <c r="AA136" s="22">
        <f t="shared" ca="1" si="39"/>
        <v>4.1463780855372701</v>
      </c>
      <c r="AB136" s="23">
        <f t="shared" ca="1" si="52"/>
        <v>1478.0147134876047</v>
      </c>
      <c r="AC136" s="22">
        <f t="shared" ca="1" si="53"/>
        <v>1482.1610915731419</v>
      </c>
      <c r="AE136" s="22">
        <f t="shared" ca="1" si="40"/>
        <v>8.8129314730988604</v>
      </c>
      <c r="AF136" s="22">
        <f t="shared" ca="1" si="41"/>
        <v>6.3816601331966307</v>
      </c>
      <c r="AG136" s="23">
        <f t="shared" ca="1" si="54"/>
        <v>1958.7935163250763</v>
      </c>
      <c r="AH136" s="22">
        <f t="shared" ca="1" si="55"/>
        <v>1965.175176458273</v>
      </c>
    </row>
    <row r="137" spans="1:34" x14ac:dyDescent="0.25">
      <c r="A137" s="22">
        <f t="shared" ca="1" si="28"/>
        <v>3.4761687454252326</v>
      </c>
      <c r="B137" s="22">
        <f t="shared" ca="1" si="29"/>
        <v>2.2924635752431737</v>
      </c>
      <c r="C137" s="23">
        <f t="shared" ca="1" si="42"/>
        <v>1853.6948879859299</v>
      </c>
      <c r="D137" s="22">
        <f t="shared" ca="1" si="43"/>
        <v>1855.987351561173</v>
      </c>
      <c r="E137" s="21"/>
      <c r="F137" s="22">
        <f t="shared" ca="1" si="30"/>
        <v>3.6863700954175069</v>
      </c>
      <c r="G137" s="22">
        <f t="shared" ca="1" si="31"/>
        <v>6.7118593783604403</v>
      </c>
      <c r="H137" s="23">
        <f t="shared" ca="1" si="44"/>
        <v>1728.3977737102036</v>
      </c>
      <c r="I137" s="22">
        <f t="shared" ca="1" si="45"/>
        <v>1735.1096330885641</v>
      </c>
      <c r="J137" s="21"/>
      <c r="K137" s="22">
        <f t="shared" ca="1" si="32"/>
        <v>7.7267643573856413</v>
      </c>
      <c r="L137" s="22">
        <f t="shared" ca="1" si="33"/>
        <v>0.13474475141778972</v>
      </c>
      <c r="M137" s="23">
        <f t="shared" ca="1" si="46"/>
        <v>1881.5441432264736</v>
      </c>
      <c r="N137" s="22">
        <f t="shared" ca="1" si="47"/>
        <v>1881.6788879778915</v>
      </c>
      <c r="O137" s="21"/>
      <c r="P137" s="22">
        <f t="shared" ca="1" si="34"/>
        <v>3.6875343376098844</v>
      </c>
      <c r="Q137" s="22">
        <f t="shared" ca="1" si="35"/>
        <v>3.6201931844778148</v>
      </c>
      <c r="R137" s="23">
        <f t="shared" ca="1" si="48"/>
        <v>1594.185024849781</v>
      </c>
      <c r="S137" s="22">
        <f t="shared" ca="1" si="49"/>
        <v>1597.8052180342588</v>
      </c>
      <c r="T137" s="21"/>
      <c r="U137" s="22">
        <f t="shared" ca="1" si="36"/>
        <v>13.885280124735514</v>
      </c>
      <c r="V137" s="22">
        <f t="shared" ca="1" si="37"/>
        <v>4.922408833349313</v>
      </c>
      <c r="W137" s="23">
        <f t="shared" ca="1" si="50"/>
        <v>1930.7270502636568</v>
      </c>
      <c r="X137" s="22">
        <f t="shared" ca="1" si="51"/>
        <v>1935.649459097006</v>
      </c>
      <c r="Z137" s="22">
        <f t="shared" ca="1" si="38"/>
        <v>2.2663972523300817</v>
      </c>
      <c r="AA137" s="22">
        <f t="shared" ca="1" si="39"/>
        <v>2.8054748393177871</v>
      </c>
      <c r="AB137" s="23">
        <f t="shared" ca="1" si="52"/>
        <v>1484.427488825472</v>
      </c>
      <c r="AC137" s="22">
        <f t="shared" ca="1" si="53"/>
        <v>1487.2329636647898</v>
      </c>
      <c r="AE137" s="22">
        <f t="shared" ca="1" si="40"/>
        <v>14.494458423102976</v>
      </c>
      <c r="AF137" s="22">
        <f t="shared" ca="1" si="41"/>
        <v>10.408098488010012</v>
      </c>
      <c r="AG137" s="23">
        <f t="shared" ca="1" si="54"/>
        <v>1979.6696348813759</v>
      </c>
      <c r="AH137" s="22">
        <f t="shared" ca="1" si="55"/>
        <v>1990.0777333693859</v>
      </c>
    </row>
    <row r="138" spans="1:34" x14ac:dyDescent="0.25">
      <c r="A138" s="22">
        <f t="shared" ca="1" si="28"/>
        <v>6.1181333388851584</v>
      </c>
      <c r="B138" s="22">
        <f t="shared" ca="1" si="29"/>
        <v>14.730438911728525</v>
      </c>
      <c r="C138" s="23">
        <f t="shared" ca="1" si="42"/>
        <v>1862.1054849000582</v>
      </c>
      <c r="D138" s="22">
        <f t="shared" ca="1" si="43"/>
        <v>1876.8359238117866</v>
      </c>
      <c r="E138" s="21"/>
      <c r="F138" s="22">
        <f t="shared" ca="1" si="30"/>
        <v>5.27171926732552</v>
      </c>
      <c r="G138" s="22">
        <f t="shared" ca="1" si="31"/>
        <v>16.229526821125532</v>
      </c>
      <c r="H138" s="23">
        <f t="shared" ca="1" si="44"/>
        <v>1740.3813523558897</v>
      </c>
      <c r="I138" s="22">
        <f t="shared" ca="1" si="45"/>
        <v>1756.6108791770152</v>
      </c>
      <c r="J138" s="21"/>
      <c r="K138" s="22">
        <f t="shared" ca="1" si="32"/>
        <v>6.2528054923933736</v>
      </c>
      <c r="L138" s="22">
        <f t="shared" ca="1" si="33"/>
        <v>0.75276815135584429</v>
      </c>
      <c r="M138" s="23">
        <f t="shared" ca="1" si="46"/>
        <v>1887.9316934702849</v>
      </c>
      <c r="N138" s="22">
        <f t="shared" ca="1" si="47"/>
        <v>1888.6844616216408</v>
      </c>
      <c r="O138" s="21"/>
      <c r="P138" s="22">
        <f t="shared" ca="1" si="34"/>
        <v>2.5417090648067195</v>
      </c>
      <c r="Q138" s="22">
        <f t="shared" ca="1" si="35"/>
        <v>12.056992825432346</v>
      </c>
      <c r="R138" s="23">
        <f t="shared" ca="1" si="48"/>
        <v>1600.3469270990656</v>
      </c>
      <c r="S138" s="22">
        <f t="shared" ca="1" si="49"/>
        <v>1612.403919924498</v>
      </c>
      <c r="T138" s="21"/>
      <c r="U138" s="22">
        <f t="shared" ca="1" si="36"/>
        <v>9.7675836953497495</v>
      </c>
      <c r="V138" s="22">
        <f t="shared" ca="1" si="37"/>
        <v>3.8121095978204651</v>
      </c>
      <c r="W138" s="23">
        <f t="shared" ca="1" si="50"/>
        <v>1945.4170427923557</v>
      </c>
      <c r="X138" s="22">
        <f t="shared" ca="1" si="51"/>
        <v>1949.2291523901761</v>
      </c>
      <c r="Z138" s="22">
        <f t="shared" ca="1" si="38"/>
        <v>3.7464336773971172</v>
      </c>
      <c r="AA138" s="22">
        <f t="shared" ca="1" si="39"/>
        <v>2.6119130658204051</v>
      </c>
      <c r="AB138" s="23">
        <f t="shared" ca="1" si="52"/>
        <v>1490.979397342187</v>
      </c>
      <c r="AC138" s="22">
        <f t="shared" ca="1" si="53"/>
        <v>1493.5913104080073</v>
      </c>
      <c r="AE138" s="22">
        <f t="shared" ca="1" si="40"/>
        <v>12.469855724645077</v>
      </c>
      <c r="AF138" s="22">
        <f t="shared" ca="1" si="41"/>
        <v>2.7803661118784255</v>
      </c>
      <c r="AG138" s="23">
        <f t="shared" ca="1" si="54"/>
        <v>2002.5475890940311</v>
      </c>
      <c r="AH138" s="22">
        <f t="shared" ca="1" si="55"/>
        <v>2005.3279552059096</v>
      </c>
    </row>
    <row r="139" spans="1:34" x14ac:dyDescent="0.25">
      <c r="A139" s="22">
        <f t="shared" ca="1" si="28"/>
        <v>4.1621692102915686</v>
      </c>
      <c r="B139" s="22">
        <f t="shared" ca="1" si="29"/>
        <v>12.30569129432951</v>
      </c>
      <c r="C139" s="23">
        <f t="shared" ca="1" si="42"/>
        <v>1880.9980930220781</v>
      </c>
      <c r="D139" s="22">
        <f t="shared" ca="1" si="43"/>
        <v>1893.3037843164077</v>
      </c>
      <c r="E139" s="21"/>
      <c r="F139" s="22">
        <f t="shared" ca="1" si="30"/>
        <v>17.860570735572086</v>
      </c>
      <c r="G139" s="22">
        <f t="shared" ca="1" si="31"/>
        <v>0.86964394548195545</v>
      </c>
      <c r="H139" s="23">
        <f t="shared" ca="1" si="44"/>
        <v>1774.4714499125873</v>
      </c>
      <c r="I139" s="22">
        <f t="shared" ca="1" si="45"/>
        <v>1775.3410938580694</v>
      </c>
      <c r="J139" s="21"/>
      <c r="K139" s="22">
        <f t="shared" ca="1" si="32"/>
        <v>0.37727135180101734</v>
      </c>
      <c r="L139" s="22">
        <f t="shared" ca="1" si="33"/>
        <v>1.2013295441931715</v>
      </c>
      <c r="M139" s="23">
        <f t="shared" ca="1" si="46"/>
        <v>1889.0617329734418</v>
      </c>
      <c r="N139" s="22">
        <f t="shared" ca="1" si="47"/>
        <v>1890.263062517635</v>
      </c>
      <c r="O139" s="21"/>
      <c r="P139" s="22">
        <f t="shared" ca="1" si="34"/>
        <v>14.56408405772585</v>
      </c>
      <c r="Q139" s="22">
        <f t="shared" ca="1" si="35"/>
        <v>4.8050632545088741</v>
      </c>
      <c r="R139" s="23">
        <f t="shared" ca="1" si="48"/>
        <v>1626.968003982224</v>
      </c>
      <c r="S139" s="22">
        <f t="shared" ca="1" si="49"/>
        <v>1631.7730672367329</v>
      </c>
      <c r="T139" s="21"/>
      <c r="U139" s="22">
        <f t="shared" ca="1" si="36"/>
        <v>9.9847849132184159</v>
      </c>
      <c r="V139" s="22">
        <f t="shared" ca="1" si="37"/>
        <v>5.7046328459984652</v>
      </c>
      <c r="W139" s="23">
        <f t="shared" ca="1" si="50"/>
        <v>1959.2139373033945</v>
      </c>
      <c r="X139" s="22">
        <f t="shared" ca="1" si="51"/>
        <v>1964.918570149393</v>
      </c>
      <c r="Z139" s="22">
        <f t="shared" ca="1" si="38"/>
        <v>9.3264478427731792</v>
      </c>
      <c r="AA139" s="22">
        <f t="shared" ca="1" si="39"/>
        <v>3.380934711298798</v>
      </c>
      <c r="AB139" s="23">
        <f t="shared" ca="1" si="52"/>
        <v>1502.9177582507805</v>
      </c>
      <c r="AC139" s="22">
        <f t="shared" ca="1" si="53"/>
        <v>1506.2986929620793</v>
      </c>
      <c r="AE139" s="22">
        <f t="shared" ca="1" si="40"/>
        <v>3.1049259104602225</v>
      </c>
      <c r="AF139" s="22">
        <f t="shared" ca="1" si="41"/>
        <v>1.1383722320886218</v>
      </c>
      <c r="AG139" s="23">
        <f t="shared" ca="1" si="54"/>
        <v>2008.4328811163698</v>
      </c>
      <c r="AH139" s="22">
        <f t="shared" ca="1" si="55"/>
        <v>2009.5712533484584</v>
      </c>
    </row>
    <row r="140" spans="1:34" x14ac:dyDescent="0.25">
      <c r="A140" s="22">
        <f t="shared" ca="1" si="28"/>
        <v>0.84029124936571131</v>
      </c>
      <c r="B140" s="22">
        <f t="shared" ca="1" si="29"/>
        <v>2.5280979903722072</v>
      </c>
      <c r="C140" s="23">
        <f t="shared" ca="1" si="42"/>
        <v>1894.1440755657734</v>
      </c>
      <c r="D140" s="22">
        <f t="shared" ca="1" si="43"/>
        <v>1896.6721735561457</v>
      </c>
      <c r="E140" s="21"/>
      <c r="F140" s="22">
        <f t="shared" ca="1" si="30"/>
        <v>3.7148516794801398E-2</v>
      </c>
      <c r="G140" s="22">
        <f t="shared" ca="1" si="31"/>
        <v>1.8786967398149093</v>
      </c>
      <c r="H140" s="23">
        <f t="shared" ca="1" si="44"/>
        <v>1775.3782423748642</v>
      </c>
      <c r="I140" s="22">
        <f t="shared" ca="1" si="45"/>
        <v>1777.256939114679</v>
      </c>
      <c r="J140" s="21"/>
      <c r="K140" s="22">
        <f t="shared" ca="1" si="32"/>
        <v>18.945281562187187</v>
      </c>
      <c r="L140" s="22">
        <f t="shared" ca="1" si="33"/>
        <v>13.211186818222091</v>
      </c>
      <c r="M140" s="23">
        <f t="shared" ca="1" si="46"/>
        <v>1909.2083440798222</v>
      </c>
      <c r="N140" s="22">
        <f t="shared" ca="1" si="47"/>
        <v>1922.4195308980443</v>
      </c>
      <c r="O140" s="21"/>
      <c r="P140" s="22">
        <f t="shared" ca="1" si="34"/>
        <v>0.582293322898777</v>
      </c>
      <c r="Q140" s="22">
        <f t="shared" ca="1" si="35"/>
        <v>6.1200236011879028</v>
      </c>
      <c r="R140" s="23">
        <f t="shared" ca="1" si="48"/>
        <v>1632.3553605596317</v>
      </c>
      <c r="S140" s="22">
        <f t="shared" ca="1" si="49"/>
        <v>1638.4753841608197</v>
      </c>
      <c r="T140" s="21"/>
      <c r="U140" s="22">
        <f t="shared" ca="1" si="36"/>
        <v>8.5968063717399765</v>
      </c>
      <c r="V140" s="22">
        <f t="shared" ca="1" si="37"/>
        <v>4.5248295475671068</v>
      </c>
      <c r="W140" s="23">
        <f t="shared" ca="1" si="50"/>
        <v>1973.515376521133</v>
      </c>
      <c r="X140" s="22">
        <f t="shared" ca="1" si="51"/>
        <v>1978.0402060687002</v>
      </c>
      <c r="Z140" s="22">
        <f t="shared" ca="1" si="38"/>
        <v>12.630721141495334</v>
      </c>
      <c r="AA140" s="22">
        <f t="shared" ca="1" si="39"/>
        <v>2.909873899687649</v>
      </c>
      <c r="AB140" s="23">
        <f t="shared" ca="1" si="52"/>
        <v>1518.9294141035746</v>
      </c>
      <c r="AC140" s="22">
        <f t="shared" ca="1" si="53"/>
        <v>1521.8392880032623</v>
      </c>
      <c r="AE140" s="22">
        <f t="shared" ca="1" si="40"/>
        <v>11.930015696913703</v>
      </c>
      <c r="AF140" s="22">
        <f t="shared" ca="1" si="41"/>
        <v>11.715572082336623</v>
      </c>
      <c r="AG140" s="23">
        <f t="shared" ca="1" si="54"/>
        <v>2021.5012690453721</v>
      </c>
      <c r="AH140" s="22">
        <f t="shared" ca="1" si="55"/>
        <v>2033.2168411277087</v>
      </c>
    </row>
    <row r="141" spans="1:34" x14ac:dyDescent="0.25">
      <c r="A141" s="22">
        <f t="shared" ca="1" si="28"/>
        <v>15.146456953350366</v>
      </c>
      <c r="B141" s="22">
        <f t="shared" ca="1" si="29"/>
        <v>11.603615327730527</v>
      </c>
      <c r="C141" s="23">
        <f t="shared" ca="1" si="42"/>
        <v>1911.818630509496</v>
      </c>
      <c r="D141" s="22">
        <f t="shared" ca="1" si="43"/>
        <v>1923.4222458372265</v>
      </c>
      <c r="E141" s="21"/>
      <c r="F141" s="22">
        <f t="shared" ca="1" si="30"/>
        <v>6.543867782606581</v>
      </c>
      <c r="G141" s="22">
        <f t="shared" ca="1" si="31"/>
        <v>11.570327302592569</v>
      </c>
      <c r="H141" s="23">
        <f t="shared" ca="1" si="44"/>
        <v>1783.8008068972856</v>
      </c>
      <c r="I141" s="22">
        <f t="shared" ca="1" si="45"/>
        <v>1795.3711341998783</v>
      </c>
      <c r="J141" s="21"/>
      <c r="K141" s="22">
        <f t="shared" ca="1" si="32"/>
        <v>2.5357260463077314</v>
      </c>
      <c r="L141" s="22">
        <f t="shared" ca="1" si="33"/>
        <v>0.97696462698394948</v>
      </c>
      <c r="M141" s="23">
        <f t="shared" ca="1" si="46"/>
        <v>1924.955256944352</v>
      </c>
      <c r="N141" s="22">
        <f t="shared" ca="1" si="47"/>
        <v>1925.932221571336</v>
      </c>
      <c r="O141" s="21"/>
      <c r="P141" s="22">
        <f t="shared" ca="1" si="34"/>
        <v>2.8653311008648314</v>
      </c>
      <c r="Q141" s="22">
        <f t="shared" ca="1" si="35"/>
        <v>2.1740999496177573</v>
      </c>
      <c r="R141" s="23">
        <f t="shared" ca="1" si="48"/>
        <v>1641.3407152616844</v>
      </c>
      <c r="S141" s="22">
        <f t="shared" ca="1" si="49"/>
        <v>1643.5148152113022</v>
      </c>
      <c r="T141" s="21"/>
      <c r="U141" s="22">
        <f t="shared" ca="1" si="36"/>
        <v>0.11319401018551352</v>
      </c>
      <c r="V141" s="22">
        <f t="shared" ca="1" si="37"/>
        <v>2.4959099808416498</v>
      </c>
      <c r="W141" s="23">
        <f t="shared" ca="1" si="50"/>
        <v>1978.1534000788856</v>
      </c>
      <c r="X141" s="22">
        <f t="shared" ca="1" si="51"/>
        <v>1980.6493100597272</v>
      </c>
      <c r="Z141" s="22">
        <f t="shared" ca="1" si="38"/>
        <v>37.095664740647159</v>
      </c>
      <c r="AA141" s="22">
        <f t="shared" ca="1" si="39"/>
        <v>0.31457073881064046</v>
      </c>
      <c r="AB141" s="23">
        <f t="shared" ca="1" si="52"/>
        <v>1558.9349527439094</v>
      </c>
      <c r="AC141" s="22">
        <f t="shared" ca="1" si="53"/>
        <v>1559.2495234827202</v>
      </c>
      <c r="AE141" s="22">
        <f t="shared" ca="1" si="40"/>
        <v>16.669913640977285</v>
      </c>
      <c r="AF141" s="22">
        <f t="shared" ca="1" si="41"/>
        <v>6.3126300081465185</v>
      </c>
      <c r="AG141" s="23">
        <f t="shared" ca="1" si="54"/>
        <v>2049.8867547686859</v>
      </c>
      <c r="AH141" s="22">
        <f t="shared" ca="1" si="55"/>
        <v>2056.1993847768326</v>
      </c>
    </row>
    <row r="142" spans="1:34" x14ac:dyDescent="0.25">
      <c r="A142" s="22">
        <f t="shared" ref="A142:A205" ca="1" si="56">((-LN(1-RAND()))/$C$9)</f>
        <v>35.034106346601369</v>
      </c>
      <c r="B142" s="22">
        <f t="shared" ref="B142:B205" ca="1" si="57">((-LN(1-RAND()))/$C$10)</f>
        <v>1.39763630369765</v>
      </c>
      <c r="C142" s="23">
        <f t="shared" ca="1" si="42"/>
        <v>1958.4563521838279</v>
      </c>
      <c r="D142" s="22">
        <f t="shared" ca="1" si="43"/>
        <v>1959.8539884875256</v>
      </c>
      <c r="E142" s="21"/>
      <c r="F142" s="22">
        <f t="shared" ref="F142:F205" ca="1" si="58">((-LN(1-RAND()))/$H$9)</f>
        <v>1.2554927612644691</v>
      </c>
      <c r="G142" s="22">
        <f t="shared" ref="G142:G205" ca="1" si="59">((-LN(1-RAND()))/$H$10)</f>
        <v>6.9138901548352871</v>
      </c>
      <c r="H142" s="23">
        <f t="shared" ca="1" si="44"/>
        <v>1796.6266269611428</v>
      </c>
      <c r="I142" s="22">
        <f t="shared" ca="1" si="45"/>
        <v>1803.5405171159782</v>
      </c>
      <c r="J142" s="21"/>
      <c r="K142" s="22">
        <f t="shared" ref="K142:K205" ca="1" si="60">((-LN(1-RAND()))/$M$9)</f>
        <v>10.21041106286811</v>
      </c>
      <c r="L142" s="22">
        <f t="shared" ref="L142:L205" ca="1" si="61">((-LN(1-RAND()))/$M$10)</f>
        <v>0.45491140381163725</v>
      </c>
      <c r="M142" s="23">
        <f t="shared" ca="1" si="46"/>
        <v>1936.1426326342041</v>
      </c>
      <c r="N142" s="22">
        <f t="shared" ca="1" si="47"/>
        <v>1936.5975440380157</v>
      </c>
      <c r="O142" s="21"/>
      <c r="P142" s="22">
        <f t="shared" ref="P142:P205" ca="1" si="62">((-LN(1-RAND()))/$R$9)</f>
        <v>16.167228477350793</v>
      </c>
      <c r="Q142" s="22">
        <f t="shared" ref="Q142:Q205" ca="1" si="63">((-LN(1-RAND()))/$R$10)</f>
        <v>1.1401533709467686</v>
      </c>
      <c r="R142" s="23">
        <f t="shared" ca="1" si="48"/>
        <v>1659.682043688653</v>
      </c>
      <c r="S142" s="22">
        <f t="shared" ca="1" si="49"/>
        <v>1660.8221970595998</v>
      </c>
      <c r="T142" s="21"/>
      <c r="U142" s="22">
        <f t="shared" ref="U142:U205" ca="1" si="64">((-LN(1-RAND()))/$W$9)</f>
        <v>14.66989658439242</v>
      </c>
      <c r="V142" s="22">
        <f t="shared" ref="V142:V205" ca="1" si="65">((-LN(1-RAND()))/$W$10)</f>
        <v>0.45814350537688381</v>
      </c>
      <c r="W142" s="23">
        <f t="shared" ca="1" si="50"/>
        <v>1995.3192066441197</v>
      </c>
      <c r="X142" s="22">
        <f t="shared" ca="1" si="51"/>
        <v>1995.7773501494967</v>
      </c>
      <c r="Z142" s="22">
        <f t="shared" ref="Z142:Z205" ca="1" si="66">((-LN(1-RAND()))/$AB$9)</f>
        <v>1.3657165182494944</v>
      </c>
      <c r="AA142" s="22">
        <f t="shared" ref="AA142:AA205" ca="1" si="67">((-LN(1-RAND()))/$AB$10)</f>
        <v>3.2290483406446393</v>
      </c>
      <c r="AB142" s="23">
        <f t="shared" ca="1" si="52"/>
        <v>1560.6152400009696</v>
      </c>
      <c r="AC142" s="22">
        <f t="shared" ca="1" si="53"/>
        <v>1563.8442883416142</v>
      </c>
      <c r="AE142" s="22">
        <f t="shared" ref="AE142:AE205" ca="1" si="68">((-LN(1-RAND()))/$AG$9)</f>
        <v>0.28729942979813933</v>
      </c>
      <c r="AF142" s="22">
        <f t="shared" ref="AF142:AF205" ca="1" si="69">((-LN(1-RAND()))/$AG$10)</f>
        <v>10.542964195107043</v>
      </c>
      <c r="AG142" s="23">
        <f t="shared" ca="1" si="54"/>
        <v>2056.4866842066308</v>
      </c>
      <c r="AH142" s="22">
        <f t="shared" ca="1" si="55"/>
        <v>2067.0296484017376</v>
      </c>
    </row>
    <row r="143" spans="1:34" x14ac:dyDescent="0.25">
      <c r="A143" s="22">
        <f t="shared" ca="1" si="56"/>
        <v>8.5079942596334543E-2</v>
      </c>
      <c r="B143" s="22">
        <f t="shared" ca="1" si="57"/>
        <v>1.831478415881163</v>
      </c>
      <c r="C143" s="23">
        <f t="shared" ref="C143:C206" ca="1" si="70">D142+A143</f>
        <v>1959.939068430122</v>
      </c>
      <c r="D143" s="22">
        <f t="shared" ref="D143:D206" ca="1" si="71">C143+B143</f>
        <v>1961.7705468460031</v>
      </c>
      <c r="E143" s="21"/>
      <c r="F143" s="22">
        <f t="shared" ca="1" si="58"/>
        <v>1.5975622076628146</v>
      </c>
      <c r="G143" s="22">
        <f t="shared" ca="1" si="59"/>
        <v>17.443720448848744</v>
      </c>
      <c r="H143" s="23">
        <f t="shared" ref="H143:H206" ca="1" si="72">I142+F143</f>
        <v>1805.138079323641</v>
      </c>
      <c r="I143" s="22">
        <f t="shared" ref="I143:I206" ca="1" si="73">H143+G143</f>
        <v>1822.5817997724898</v>
      </c>
      <c r="J143" s="21"/>
      <c r="K143" s="22">
        <f t="shared" ca="1" si="60"/>
        <v>33.622929505687473</v>
      </c>
      <c r="L143" s="22">
        <f t="shared" ca="1" si="61"/>
        <v>2.2539876220360249</v>
      </c>
      <c r="M143" s="23">
        <f t="shared" ref="M143:M206" ca="1" si="74">N142+K143</f>
        <v>1970.2204735437033</v>
      </c>
      <c r="N143" s="22">
        <f t="shared" ref="N143:N206" ca="1" si="75">M143+L143</f>
        <v>1972.4744611657393</v>
      </c>
      <c r="O143" s="21"/>
      <c r="P143" s="22">
        <f t="shared" ca="1" si="62"/>
        <v>4.7746187727304319</v>
      </c>
      <c r="Q143" s="22">
        <f t="shared" ca="1" si="63"/>
        <v>0.39051796419067197</v>
      </c>
      <c r="R143" s="23">
        <f t="shared" ref="R143:R206" ca="1" si="76">S142+P143</f>
        <v>1665.5968158323303</v>
      </c>
      <c r="S143" s="22">
        <f t="shared" ref="S143:S206" ca="1" si="77">R143+Q143</f>
        <v>1665.9873337965209</v>
      </c>
      <c r="T143" s="21"/>
      <c r="U143" s="22">
        <f t="shared" ca="1" si="64"/>
        <v>6.8729499916255667</v>
      </c>
      <c r="V143" s="22">
        <f t="shared" ca="1" si="65"/>
        <v>2.9877146307493563</v>
      </c>
      <c r="W143" s="23">
        <f t="shared" ref="W143:W206" ca="1" si="78">X142+U143</f>
        <v>2002.6503001411222</v>
      </c>
      <c r="X143" s="22">
        <f t="shared" ref="X143:X206" ca="1" si="79">W143+V143</f>
        <v>2005.6380147718717</v>
      </c>
      <c r="Z143" s="22">
        <f t="shared" ca="1" si="66"/>
        <v>14.973629237225449</v>
      </c>
      <c r="AA143" s="22">
        <f t="shared" ca="1" si="67"/>
        <v>1.7502786845705287</v>
      </c>
      <c r="AB143" s="23">
        <f t="shared" ref="AB143:AB206" ca="1" si="80">AC142+Z143</f>
        <v>1578.8179175788396</v>
      </c>
      <c r="AC143" s="22">
        <f t="shared" ref="AC143:AC206" ca="1" si="81">AB143+AA143</f>
        <v>1580.5681962634101</v>
      </c>
      <c r="AE143" s="22">
        <f t="shared" ca="1" si="68"/>
        <v>3.6411184392976437</v>
      </c>
      <c r="AF143" s="22">
        <f t="shared" ca="1" si="69"/>
        <v>8.935450534542964</v>
      </c>
      <c r="AG143" s="23">
        <f t="shared" ref="AG143:AG206" ca="1" si="82">AH142+AE143</f>
        <v>2070.6707668410354</v>
      </c>
      <c r="AH143" s="22">
        <f t="shared" ref="AH143:AH206" ca="1" si="83">AG143+AF143</f>
        <v>2079.6062173755786</v>
      </c>
    </row>
    <row r="144" spans="1:34" x14ac:dyDescent="0.25">
      <c r="A144" s="22">
        <f t="shared" ca="1" si="56"/>
        <v>3.9230091440032728</v>
      </c>
      <c r="B144" s="22">
        <f t="shared" ca="1" si="57"/>
        <v>6.9115954975655907</v>
      </c>
      <c r="C144" s="23">
        <f t="shared" ca="1" si="70"/>
        <v>1965.6935559900064</v>
      </c>
      <c r="D144" s="22">
        <f t="shared" ca="1" si="71"/>
        <v>1972.6051514875719</v>
      </c>
      <c r="E144" s="21"/>
      <c r="F144" s="22">
        <f t="shared" ca="1" si="58"/>
        <v>15.012327940685301</v>
      </c>
      <c r="G144" s="22">
        <f t="shared" ca="1" si="59"/>
        <v>8.4840998785413611</v>
      </c>
      <c r="H144" s="23">
        <f t="shared" ca="1" si="72"/>
        <v>1837.5941277131751</v>
      </c>
      <c r="I144" s="22">
        <f t="shared" ca="1" si="73"/>
        <v>1846.0782275917165</v>
      </c>
      <c r="J144" s="21"/>
      <c r="K144" s="22">
        <f t="shared" ca="1" si="60"/>
        <v>0.74752509891769725</v>
      </c>
      <c r="L144" s="22">
        <f t="shared" ca="1" si="61"/>
        <v>3.2320978425805689</v>
      </c>
      <c r="M144" s="23">
        <f t="shared" ca="1" si="74"/>
        <v>1973.2219862646571</v>
      </c>
      <c r="N144" s="22">
        <f t="shared" ca="1" si="75"/>
        <v>1976.4540841072376</v>
      </c>
      <c r="O144" s="21"/>
      <c r="P144" s="22">
        <f t="shared" ca="1" si="62"/>
        <v>15.803186003999643</v>
      </c>
      <c r="Q144" s="22">
        <f t="shared" ca="1" si="63"/>
        <v>7.5058180499299478</v>
      </c>
      <c r="R144" s="23">
        <f t="shared" ca="1" si="76"/>
        <v>1681.7905198005205</v>
      </c>
      <c r="S144" s="22">
        <f t="shared" ca="1" si="77"/>
        <v>1689.2963378504505</v>
      </c>
      <c r="T144" s="21"/>
      <c r="U144" s="22">
        <f t="shared" ca="1" si="64"/>
        <v>16.251877788494784</v>
      </c>
      <c r="V144" s="22">
        <f t="shared" ca="1" si="65"/>
        <v>5.278704726006775</v>
      </c>
      <c r="W144" s="23">
        <f t="shared" ca="1" si="78"/>
        <v>2021.8898925603664</v>
      </c>
      <c r="X144" s="22">
        <f t="shared" ca="1" si="79"/>
        <v>2027.1685972863731</v>
      </c>
      <c r="Z144" s="22">
        <f t="shared" ca="1" si="66"/>
        <v>17.666764700809011</v>
      </c>
      <c r="AA144" s="22">
        <f t="shared" ca="1" si="67"/>
        <v>1.9772407136004064</v>
      </c>
      <c r="AB144" s="23">
        <f t="shared" ca="1" si="80"/>
        <v>1598.234960964219</v>
      </c>
      <c r="AC144" s="22">
        <f t="shared" ca="1" si="81"/>
        <v>1600.2122016778194</v>
      </c>
      <c r="AE144" s="22">
        <f t="shared" ca="1" si="68"/>
        <v>19.870598082962818</v>
      </c>
      <c r="AF144" s="22">
        <f t="shared" ca="1" si="69"/>
        <v>13.849360434730151</v>
      </c>
      <c r="AG144" s="23">
        <f t="shared" ca="1" si="82"/>
        <v>2099.4768154585413</v>
      </c>
      <c r="AH144" s="22">
        <f t="shared" ca="1" si="83"/>
        <v>2113.3261758932713</v>
      </c>
    </row>
    <row r="145" spans="1:34" x14ac:dyDescent="0.25">
      <c r="A145" s="22">
        <f t="shared" ca="1" si="56"/>
        <v>10.292938251829881</v>
      </c>
      <c r="B145" s="22">
        <f t="shared" ca="1" si="57"/>
        <v>0.94843803591568832</v>
      </c>
      <c r="C145" s="23">
        <f t="shared" ca="1" si="70"/>
        <v>1982.8980897394017</v>
      </c>
      <c r="D145" s="22">
        <f t="shared" ca="1" si="71"/>
        <v>1983.8465277753173</v>
      </c>
      <c r="E145" s="21"/>
      <c r="F145" s="22">
        <f t="shared" ca="1" si="58"/>
        <v>4.8284541791487419</v>
      </c>
      <c r="G145" s="22">
        <f t="shared" ca="1" si="59"/>
        <v>13.68753564762314</v>
      </c>
      <c r="H145" s="23">
        <f t="shared" ca="1" si="72"/>
        <v>1850.9066817708654</v>
      </c>
      <c r="I145" s="22">
        <f t="shared" ca="1" si="73"/>
        <v>1864.5942174184886</v>
      </c>
      <c r="J145" s="21"/>
      <c r="K145" s="22">
        <f t="shared" ca="1" si="60"/>
        <v>16.252425963965116</v>
      </c>
      <c r="L145" s="22">
        <f t="shared" ca="1" si="61"/>
        <v>0.40817835270045527</v>
      </c>
      <c r="M145" s="23">
        <f t="shared" ca="1" si="74"/>
        <v>1992.7065100712027</v>
      </c>
      <c r="N145" s="22">
        <f t="shared" ca="1" si="75"/>
        <v>1993.1146884239031</v>
      </c>
      <c r="O145" s="21"/>
      <c r="P145" s="22">
        <f t="shared" ca="1" si="62"/>
        <v>0.2770917094797033</v>
      </c>
      <c r="Q145" s="22">
        <f t="shared" ca="1" si="63"/>
        <v>3.9123120643353495</v>
      </c>
      <c r="R145" s="23">
        <f t="shared" ca="1" si="76"/>
        <v>1689.5734295599302</v>
      </c>
      <c r="S145" s="22">
        <f t="shared" ca="1" si="77"/>
        <v>1693.4857416242655</v>
      </c>
      <c r="T145" s="21"/>
      <c r="U145" s="22">
        <f t="shared" ca="1" si="64"/>
        <v>11.032215046003692</v>
      </c>
      <c r="V145" s="22">
        <f t="shared" ca="1" si="65"/>
        <v>6.7828031164983607</v>
      </c>
      <c r="W145" s="23">
        <f t="shared" ca="1" si="78"/>
        <v>2038.2008123323769</v>
      </c>
      <c r="X145" s="22">
        <f t="shared" ca="1" si="79"/>
        <v>2044.9836154488753</v>
      </c>
      <c r="Z145" s="22">
        <f t="shared" ca="1" si="66"/>
        <v>6.9166682477887198</v>
      </c>
      <c r="AA145" s="22">
        <f t="shared" ca="1" si="67"/>
        <v>2.4057272116766861</v>
      </c>
      <c r="AB145" s="23">
        <f t="shared" ca="1" si="80"/>
        <v>1607.1288699256081</v>
      </c>
      <c r="AC145" s="22">
        <f t="shared" ca="1" si="81"/>
        <v>1609.5345971372849</v>
      </c>
      <c r="AE145" s="22">
        <f t="shared" ca="1" si="68"/>
        <v>7.2529813516752952</v>
      </c>
      <c r="AF145" s="22">
        <f t="shared" ca="1" si="69"/>
        <v>4.3804756909364686</v>
      </c>
      <c r="AG145" s="23">
        <f t="shared" ca="1" si="82"/>
        <v>2120.5791572449466</v>
      </c>
      <c r="AH145" s="22">
        <f t="shared" ca="1" si="83"/>
        <v>2124.9596329358833</v>
      </c>
    </row>
    <row r="146" spans="1:34" x14ac:dyDescent="0.25">
      <c r="A146" s="22">
        <f t="shared" ca="1" si="56"/>
        <v>19.740164692506092</v>
      </c>
      <c r="B146" s="22">
        <f t="shared" ca="1" si="57"/>
        <v>0.67374120271167326</v>
      </c>
      <c r="C146" s="23">
        <f t="shared" ca="1" si="70"/>
        <v>2003.5866924678235</v>
      </c>
      <c r="D146" s="22">
        <f t="shared" ca="1" si="71"/>
        <v>2004.2604336705351</v>
      </c>
      <c r="E146" s="21"/>
      <c r="F146" s="22">
        <f t="shared" ca="1" si="58"/>
        <v>2.8275915019354465</v>
      </c>
      <c r="G146" s="22">
        <f t="shared" ca="1" si="59"/>
        <v>13.529987871878168</v>
      </c>
      <c r="H146" s="23">
        <f t="shared" ca="1" si="72"/>
        <v>1867.4218089204242</v>
      </c>
      <c r="I146" s="22">
        <f t="shared" ca="1" si="73"/>
        <v>1880.9517967923023</v>
      </c>
      <c r="J146" s="21"/>
      <c r="K146" s="22">
        <f t="shared" ca="1" si="60"/>
        <v>5.4747689612047061</v>
      </c>
      <c r="L146" s="22">
        <f t="shared" ca="1" si="61"/>
        <v>10.227232173367238</v>
      </c>
      <c r="M146" s="23">
        <f t="shared" ca="1" si="74"/>
        <v>1998.5894573851078</v>
      </c>
      <c r="N146" s="22">
        <f t="shared" ca="1" si="75"/>
        <v>2008.816689558475</v>
      </c>
      <c r="O146" s="21"/>
      <c r="P146" s="22">
        <f t="shared" ca="1" si="62"/>
        <v>9.4617554303318006</v>
      </c>
      <c r="Q146" s="22">
        <f t="shared" ca="1" si="63"/>
        <v>3.2173886861189107</v>
      </c>
      <c r="R146" s="23">
        <f t="shared" ca="1" si="76"/>
        <v>1702.9474970545973</v>
      </c>
      <c r="S146" s="22">
        <f t="shared" ca="1" si="77"/>
        <v>1706.1648857407163</v>
      </c>
      <c r="T146" s="21"/>
      <c r="U146" s="22">
        <f t="shared" ca="1" si="64"/>
        <v>10.198147191921489</v>
      </c>
      <c r="V146" s="22">
        <f t="shared" ca="1" si="65"/>
        <v>4.2031854357239125</v>
      </c>
      <c r="W146" s="23">
        <f t="shared" ca="1" si="78"/>
        <v>2055.1817626407969</v>
      </c>
      <c r="X146" s="22">
        <f t="shared" ca="1" si="79"/>
        <v>2059.3849480765207</v>
      </c>
      <c r="Z146" s="22">
        <f t="shared" ca="1" si="66"/>
        <v>0.65880320889879995</v>
      </c>
      <c r="AA146" s="22">
        <f t="shared" ca="1" si="67"/>
        <v>3.5332290417477035</v>
      </c>
      <c r="AB146" s="23">
        <f t="shared" ca="1" si="80"/>
        <v>1610.1934003461836</v>
      </c>
      <c r="AC146" s="22">
        <f t="shared" ca="1" si="81"/>
        <v>1613.7266293879313</v>
      </c>
      <c r="AE146" s="22">
        <f t="shared" ca="1" si="68"/>
        <v>0.83542933836149125</v>
      </c>
      <c r="AF146" s="22">
        <f t="shared" ca="1" si="69"/>
        <v>0.16619992491483959</v>
      </c>
      <c r="AG146" s="23">
        <f t="shared" ca="1" si="82"/>
        <v>2125.7950622742446</v>
      </c>
      <c r="AH146" s="22">
        <f t="shared" ca="1" si="83"/>
        <v>2125.9612621991596</v>
      </c>
    </row>
    <row r="147" spans="1:34" x14ac:dyDescent="0.25">
      <c r="A147" s="22">
        <f t="shared" ca="1" si="56"/>
        <v>14.528723070335113</v>
      </c>
      <c r="B147" s="22">
        <f t="shared" ca="1" si="57"/>
        <v>1.2486333938494949</v>
      </c>
      <c r="C147" s="23">
        <f t="shared" ca="1" si="70"/>
        <v>2018.7891567408703</v>
      </c>
      <c r="D147" s="22">
        <f t="shared" ca="1" si="71"/>
        <v>2020.0377901347199</v>
      </c>
      <c r="E147" s="21"/>
      <c r="F147" s="22">
        <f t="shared" ca="1" si="58"/>
        <v>6.8679630005887091</v>
      </c>
      <c r="G147" s="22">
        <f t="shared" ca="1" si="59"/>
        <v>0.74257350824764334</v>
      </c>
      <c r="H147" s="23">
        <f t="shared" ca="1" si="72"/>
        <v>1887.8197597928911</v>
      </c>
      <c r="I147" s="22">
        <f t="shared" ca="1" si="73"/>
        <v>1888.5623333011388</v>
      </c>
      <c r="J147" s="21"/>
      <c r="K147" s="22">
        <f t="shared" ca="1" si="60"/>
        <v>26.030940814164648</v>
      </c>
      <c r="L147" s="22">
        <f t="shared" ca="1" si="61"/>
        <v>2.3589181185761552</v>
      </c>
      <c r="M147" s="23">
        <f t="shared" ca="1" si="74"/>
        <v>2034.8476303726397</v>
      </c>
      <c r="N147" s="22">
        <f t="shared" ca="1" si="75"/>
        <v>2037.2065484912159</v>
      </c>
      <c r="O147" s="21"/>
      <c r="P147" s="22">
        <f t="shared" ca="1" si="62"/>
        <v>12.337538820049446</v>
      </c>
      <c r="Q147" s="22">
        <f t="shared" ca="1" si="63"/>
        <v>0.18275412986594608</v>
      </c>
      <c r="R147" s="23">
        <f t="shared" ca="1" si="76"/>
        <v>1718.5024245607658</v>
      </c>
      <c r="S147" s="22">
        <f t="shared" ca="1" si="77"/>
        <v>1718.6851786906318</v>
      </c>
      <c r="T147" s="21"/>
      <c r="U147" s="22">
        <f t="shared" ca="1" si="64"/>
        <v>5.6725277100322424</v>
      </c>
      <c r="V147" s="22">
        <f t="shared" ca="1" si="65"/>
        <v>15.753457754342543</v>
      </c>
      <c r="W147" s="23">
        <f t="shared" ca="1" si="78"/>
        <v>2065.0574757865529</v>
      </c>
      <c r="X147" s="22">
        <f t="shared" ca="1" si="79"/>
        <v>2080.8109335408953</v>
      </c>
      <c r="Z147" s="22">
        <f t="shared" ca="1" si="66"/>
        <v>2.987661564936686</v>
      </c>
      <c r="AA147" s="22">
        <f t="shared" ca="1" si="67"/>
        <v>1.3786847253897063</v>
      </c>
      <c r="AB147" s="23">
        <f t="shared" ca="1" si="80"/>
        <v>1616.7142909528679</v>
      </c>
      <c r="AC147" s="22">
        <f t="shared" ca="1" si="81"/>
        <v>1618.0929756782577</v>
      </c>
      <c r="AE147" s="22">
        <f t="shared" ca="1" si="68"/>
        <v>6.3168846052054235</v>
      </c>
      <c r="AF147" s="22">
        <f t="shared" ca="1" si="69"/>
        <v>5.2707616856345432</v>
      </c>
      <c r="AG147" s="23">
        <f t="shared" ca="1" si="82"/>
        <v>2132.278146804365</v>
      </c>
      <c r="AH147" s="22">
        <f t="shared" ca="1" si="83"/>
        <v>2137.5489084899996</v>
      </c>
    </row>
    <row r="148" spans="1:34" x14ac:dyDescent="0.25">
      <c r="A148" s="22">
        <f t="shared" ca="1" si="56"/>
        <v>7.9438901859799325</v>
      </c>
      <c r="B148" s="22">
        <f t="shared" ca="1" si="57"/>
        <v>8.7926521691976234</v>
      </c>
      <c r="C148" s="23">
        <f t="shared" ca="1" si="70"/>
        <v>2027.9816803206998</v>
      </c>
      <c r="D148" s="22">
        <f t="shared" ca="1" si="71"/>
        <v>2036.7743324898975</v>
      </c>
      <c r="E148" s="21"/>
      <c r="F148" s="22">
        <f t="shared" ca="1" si="58"/>
        <v>10.21107397115286</v>
      </c>
      <c r="G148" s="22">
        <f t="shared" ca="1" si="59"/>
        <v>1.3355809129512208</v>
      </c>
      <c r="H148" s="23">
        <f t="shared" ca="1" si="72"/>
        <v>1898.7734072722917</v>
      </c>
      <c r="I148" s="22">
        <f t="shared" ca="1" si="73"/>
        <v>1900.1089881852429</v>
      </c>
      <c r="J148" s="21"/>
      <c r="K148" s="22">
        <f t="shared" ca="1" si="60"/>
        <v>8.4080162490445431</v>
      </c>
      <c r="L148" s="22">
        <f t="shared" ca="1" si="61"/>
        <v>1.8398394301028631</v>
      </c>
      <c r="M148" s="23">
        <f t="shared" ca="1" si="74"/>
        <v>2045.6145647402604</v>
      </c>
      <c r="N148" s="22">
        <f t="shared" ca="1" si="75"/>
        <v>2047.4544041703632</v>
      </c>
      <c r="O148" s="21"/>
      <c r="P148" s="22">
        <f t="shared" ca="1" si="62"/>
        <v>2.0887473976875905</v>
      </c>
      <c r="Q148" s="22">
        <f t="shared" ca="1" si="63"/>
        <v>9.7515285498145481</v>
      </c>
      <c r="R148" s="23">
        <f t="shared" ca="1" si="76"/>
        <v>1720.7739260883193</v>
      </c>
      <c r="S148" s="22">
        <f t="shared" ca="1" si="77"/>
        <v>1730.5254546381339</v>
      </c>
      <c r="T148" s="21"/>
      <c r="U148" s="22">
        <f t="shared" ca="1" si="64"/>
        <v>7.5501213409682366</v>
      </c>
      <c r="V148" s="22">
        <f t="shared" ca="1" si="65"/>
        <v>0.61020838340331796</v>
      </c>
      <c r="W148" s="23">
        <f t="shared" ca="1" si="78"/>
        <v>2088.3610548818638</v>
      </c>
      <c r="X148" s="22">
        <f t="shared" ca="1" si="79"/>
        <v>2088.9712632652672</v>
      </c>
      <c r="Z148" s="22">
        <f t="shared" ca="1" si="66"/>
        <v>12.743970471388492</v>
      </c>
      <c r="AA148" s="22">
        <f t="shared" ca="1" si="67"/>
        <v>1.2471342200639397</v>
      </c>
      <c r="AB148" s="23">
        <f t="shared" ca="1" si="80"/>
        <v>1630.8369461496463</v>
      </c>
      <c r="AC148" s="22">
        <f t="shared" ca="1" si="81"/>
        <v>1632.0840803697104</v>
      </c>
      <c r="AE148" s="22">
        <f t="shared" ca="1" si="68"/>
        <v>4.5639415176602061</v>
      </c>
      <c r="AF148" s="22">
        <f t="shared" ca="1" si="69"/>
        <v>7.1879268570511696</v>
      </c>
      <c r="AG148" s="23">
        <f t="shared" ca="1" si="82"/>
        <v>2142.1128500076597</v>
      </c>
      <c r="AH148" s="22">
        <f t="shared" ca="1" si="83"/>
        <v>2149.3007768647108</v>
      </c>
    </row>
    <row r="149" spans="1:34" x14ac:dyDescent="0.25">
      <c r="A149" s="22">
        <f t="shared" ca="1" si="56"/>
        <v>17.051046263437314</v>
      </c>
      <c r="B149" s="22">
        <f t="shared" ca="1" si="57"/>
        <v>21.193348896420019</v>
      </c>
      <c r="C149" s="23">
        <f t="shared" ca="1" si="70"/>
        <v>2053.8253787533349</v>
      </c>
      <c r="D149" s="22">
        <f t="shared" ca="1" si="71"/>
        <v>2075.018727649755</v>
      </c>
      <c r="E149" s="21"/>
      <c r="F149" s="22">
        <f t="shared" ca="1" si="58"/>
        <v>6.3628746476991585E-2</v>
      </c>
      <c r="G149" s="22">
        <f t="shared" ca="1" si="59"/>
        <v>1.2867787729297968</v>
      </c>
      <c r="H149" s="23">
        <f t="shared" ca="1" si="72"/>
        <v>1900.1726169317199</v>
      </c>
      <c r="I149" s="22">
        <f t="shared" ca="1" si="73"/>
        <v>1901.4593957046498</v>
      </c>
      <c r="J149" s="21"/>
      <c r="K149" s="22">
        <f t="shared" ca="1" si="60"/>
        <v>13.434597884197741</v>
      </c>
      <c r="L149" s="22">
        <f t="shared" ca="1" si="61"/>
        <v>0.40583518762851439</v>
      </c>
      <c r="M149" s="23">
        <f t="shared" ca="1" si="74"/>
        <v>2060.8890020545609</v>
      </c>
      <c r="N149" s="22">
        <f t="shared" ca="1" si="75"/>
        <v>2061.2948372421893</v>
      </c>
      <c r="O149" s="21"/>
      <c r="P149" s="22">
        <f t="shared" ca="1" si="62"/>
        <v>33.680562144082195</v>
      </c>
      <c r="Q149" s="22">
        <f t="shared" ca="1" si="63"/>
        <v>3.7099427569858001</v>
      </c>
      <c r="R149" s="23">
        <f t="shared" ca="1" si="76"/>
        <v>1764.206016782216</v>
      </c>
      <c r="S149" s="22">
        <f t="shared" ca="1" si="77"/>
        <v>1767.9159595392018</v>
      </c>
      <c r="T149" s="21"/>
      <c r="U149" s="22">
        <f t="shared" ca="1" si="64"/>
        <v>0.81106183510050767</v>
      </c>
      <c r="V149" s="22">
        <f t="shared" ca="1" si="65"/>
        <v>0.16492040593009991</v>
      </c>
      <c r="W149" s="23">
        <f t="shared" ca="1" si="78"/>
        <v>2089.7823251003679</v>
      </c>
      <c r="X149" s="22">
        <f t="shared" ca="1" si="79"/>
        <v>2089.9472455062978</v>
      </c>
      <c r="Z149" s="22">
        <f t="shared" ca="1" si="66"/>
        <v>4.9823851678474913</v>
      </c>
      <c r="AA149" s="22">
        <f t="shared" ca="1" si="67"/>
        <v>0.29592892824151351</v>
      </c>
      <c r="AB149" s="23">
        <f t="shared" ca="1" si="80"/>
        <v>1637.0664655375579</v>
      </c>
      <c r="AC149" s="22">
        <f t="shared" ca="1" si="81"/>
        <v>1637.3623944657993</v>
      </c>
      <c r="AE149" s="22">
        <f t="shared" ca="1" si="68"/>
        <v>3.0656087584566385</v>
      </c>
      <c r="AF149" s="22">
        <f t="shared" ca="1" si="69"/>
        <v>11.272290108333888</v>
      </c>
      <c r="AG149" s="23">
        <f t="shared" ca="1" si="82"/>
        <v>2152.3663856231674</v>
      </c>
      <c r="AH149" s="22">
        <f t="shared" ca="1" si="83"/>
        <v>2163.6386757315013</v>
      </c>
    </row>
    <row r="150" spans="1:34" x14ac:dyDescent="0.25">
      <c r="A150" s="22">
        <f t="shared" ca="1" si="56"/>
        <v>12.176985861260846</v>
      </c>
      <c r="B150" s="22">
        <f t="shared" ca="1" si="57"/>
        <v>0.79382691285597251</v>
      </c>
      <c r="C150" s="23">
        <f t="shared" ca="1" si="70"/>
        <v>2087.195713511016</v>
      </c>
      <c r="D150" s="22">
        <f t="shared" ca="1" si="71"/>
        <v>2087.9895404238719</v>
      </c>
      <c r="E150" s="21"/>
      <c r="F150" s="22">
        <f t="shared" ca="1" si="58"/>
        <v>6.8582392783239277</v>
      </c>
      <c r="G150" s="22">
        <f t="shared" ca="1" si="59"/>
        <v>3.6668886165065833</v>
      </c>
      <c r="H150" s="23">
        <f t="shared" ca="1" si="72"/>
        <v>1908.3176349829737</v>
      </c>
      <c r="I150" s="22">
        <f t="shared" ca="1" si="73"/>
        <v>1911.9845235994803</v>
      </c>
      <c r="J150" s="21"/>
      <c r="K150" s="22">
        <f t="shared" ca="1" si="60"/>
        <v>36.174680593731011</v>
      </c>
      <c r="L150" s="22">
        <f t="shared" ca="1" si="61"/>
        <v>2.4649458166366172</v>
      </c>
      <c r="M150" s="23">
        <f t="shared" ca="1" si="74"/>
        <v>2097.4695178359202</v>
      </c>
      <c r="N150" s="22">
        <f t="shared" ca="1" si="75"/>
        <v>2099.934463652557</v>
      </c>
      <c r="O150" s="21"/>
      <c r="P150" s="22">
        <f t="shared" ca="1" si="62"/>
        <v>2.594606906023182</v>
      </c>
      <c r="Q150" s="22">
        <f t="shared" ca="1" si="63"/>
        <v>7.9129347644670283</v>
      </c>
      <c r="R150" s="23">
        <f t="shared" ca="1" si="76"/>
        <v>1770.5105664452251</v>
      </c>
      <c r="S150" s="22">
        <f t="shared" ca="1" si="77"/>
        <v>1778.4235012096922</v>
      </c>
      <c r="T150" s="21"/>
      <c r="U150" s="22">
        <f t="shared" ca="1" si="64"/>
        <v>16.218139794659336</v>
      </c>
      <c r="V150" s="22">
        <f t="shared" ca="1" si="65"/>
        <v>5.8456780984784436</v>
      </c>
      <c r="W150" s="23">
        <f t="shared" ca="1" si="78"/>
        <v>2106.165385300957</v>
      </c>
      <c r="X150" s="22">
        <f t="shared" ca="1" si="79"/>
        <v>2112.0110633994354</v>
      </c>
      <c r="Z150" s="22">
        <f t="shared" ca="1" si="66"/>
        <v>16.263581262084323</v>
      </c>
      <c r="AA150" s="22">
        <f t="shared" ca="1" si="67"/>
        <v>2.0753476356707052</v>
      </c>
      <c r="AB150" s="23">
        <f t="shared" ca="1" si="80"/>
        <v>1653.6259757278835</v>
      </c>
      <c r="AC150" s="22">
        <f t="shared" ca="1" si="81"/>
        <v>1655.7013233635541</v>
      </c>
      <c r="AE150" s="22">
        <f t="shared" ca="1" si="68"/>
        <v>53.81211345923375</v>
      </c>
      <c r="AF150" s="22">
        <f t="shared" ca="1" si="69"/>
        <v>16.964245596349851</v>
      </c>
      <c r="AG150" s="23">
        <f t="shared" ca="1" si="82"/>
        <v>2217.4507891907351</v>
      </c>
      <c r="AH150" s="22">
        <f t="shared" ca="1" si="83"/>
        <v>2234.415034787085</v>
      </c>
    </row>
    <row r="151" spans="1:34" x14ac:dyDescent="0.25">
      <c r="A151" s="22">
        <f t="shared" ca="1" si="56"/>
        <v>5.3426429864268279</v>
      </c>
      <c r="B151" s="22">
        <f t="shared" ca="1" si="57"/>
        <v>10.63354399679354</v>
      </c>
      <c r="C151" s="23">
        <f t="shared" ca="1" si="70"/>
        <v>2093.3321834102985</v>
      </c>
      <c r="D151" s="22">
        <f t="shared" ca="1" si="71"/>
        <v>2103.9657274070919</v>
      </c>
      <c r="E151" s="21"/>
      <c r="F151" s="22">
        <f t="shared" ca="1" si="58"/>
        <v>7.4939120783545992</v>
      </c>
      <c r="G151" s="22">
        <f t="shared" ca="1" si="59"/>
        <v>0.83364923043989625</v>
      </c>
      <c r="H151" s="23">
        <f t="shared" ca="1" si="72"/>
        <v>1919.478435677835</v>
      </c>
      <c r="I151" s="22">
        <f t="shared" ca="1" si="73"/>
        <v>1920.312084908275</v>
      </c>
      <c r="J151" s="21"/>
      <c r="K151" s="22">
        <f t="shared" ca="1" si="60"/>
        <v>63.097492942817347</v>
      </c>
      <c r="L151" s="22">
        <f t="shared" ca="1" si="61"/>
        <v>1.677498700837698</v>
      </c>
      <c r="M151" s="23">
        <f t="shared" ca="1" si="74"/>
        <v>2163.0319565953746</v>
      </c>
      <c r="N151" s="22">
        <f t="shared" ca="1" si="75"/>
        <v>2164.7094552962121</v>
      </c>
      <c r="O151" s="21"/>
      <c r="P151" s="22">
        <f t="shared" ca="1" si="62"/>
        <v>1.2537671848823921</v>
      </c>
      <c r="Q151" s="22">
        <f t="shared" ca="1" si="63"/>
        <v>3.8508393731387009</v>
      </c>
      <c r="R151" s="23">
        <f t="shared" ca="1" si="76"/>
        <v>1779.6772683945746</v>
      </c>
      <c r="S151" s="22">
        <f t="shared" ca="1" si="77"/>
        <v>1783.5281077677134</v>
      </c>
      <c r="T151" s="21"/>
      <c r="U151" s="22">
        <f t="shared" ca="1" si="64"/>
        <v>29.134924390830008</v>
      </c>
      <c r="V151" s="22">
        <f t="shared" ca="1" si="65"/>
        <v>7.4808198351192061</v>
      </c>
      <c r="W151" s="23">
        <f t="shared" ca="1" si="78"/>
        <v>2141.1459877902653</v>
      </c>
      <c r="X151" s="22">
        <f t="shared" ca="1" si="79"/>
        <v>2148.6268076253846</v>
      </c>
      <c r="Z151" s="22">
        <f t="shared" ca="1" si="66"/>
        <v>4.9374350316632505</v>
      </c>
      <c r="AA151" s="22">
        <f t="shared" ca="1" si="67"/>
        <v>9.3445389791533575</v>
      </c>
      <c r="AB151" s="23">
        <f t="shared" ca="1" si="80"/>
        <v>1660.6387583952173</v>
      </c>
      <c r="AC151" s="22">
        <f t="shared" ca="1" si="81"/>
        <v>1669.9832973743707</v>
      </c>
      <c r="AE151" s="22">
        <f t="shared" ca="1" si="68"/>
        <v>19.456638831393732</v>
      </c>
      <c r="AF151" s="22">
        <f t="shared" ca="1" si="69"/>
        <v>2.1905843933219229</v>
      </c>
      <c r="AG151" s="23">
        <f t="shared" ca="1" si="82"/>
        <v>2253.8716736184788</v>
      </c>
      <c r="AH151" s="22">
        <f t="shared" ca="1" si="83"/>
        <v>2256.0622580118006</v>
      </c>
    </row>
    <row r="152" spans="1:34" x14ac:dyDescent="0.25">
      <c r="A152" s="22">
        <f t="shared" ca="1" si="56"/>
        <v>5.9075868000498186</v>
      </c>
      <c r="B152" s="22">
        <f t="shared" ca="1" si="57"/>
        <v>4.4051835865225915</v>
      </c>
      <c r="C152" s="23">
        <f t="shared" ca="1" si="70"/>
        <v>2109.8733142071419</v>
      </c>
      <c r="D152" s="22">
        <f t="shared" ca="1" si="71"/>
        <v>2114.2784977936644</v>
      </c>
      <c r="E152" s="21"/>
      <c r="F152" s="22">
        <f t="shared" ca="1" si="58"/>
        <v>12.163921519201113</v>
      </c>
      <c r="G152" s="22">
        <f t="shared" ca="1" si="59"/>
        <v>8.4870514031056636</v>
      </c>
      <c r="H152" s="23">
        <f t="shared" ca="1" si="72"/>
        <v>1932.476006427476</v>
      </c>
      <c r="I152" s="22">
        <f t="shared" ca="1" si="73"/>
        <v>1940.9630578305816</v>
      </c>
      <c r="J152" s="21"/>
      <c r="K152" s="22">
        <f t="shared" ca="1" si="60"/>
        <v>19.012656651937437</v>
      </c>
      <c r="L152" s="22">
        <f t="shared" ca="1" si="61"/>
        <v>0.74704462921255954</v>
      </c>
      <c r="M152" s="23">
        <f t="shared" ca="1" si="74"/>
        <v>2183.7221119481496</v>
      </c>
      <c r="N152" s="22">
        <f t="shared" ca="1" si="75"/>
        <v>2184.4691565773624</v>
      </c>
      <c r="O152" s="21"/>
      <c r="P152" s="22">
        <f t="shared" ca="1" si="62"/>
        <v>1.6631491704652943</v>
      </c>
      <c r="Q152" s="22">
        <f t="shared" ca="1" si="63"/>
        <v>8.3949693580735261</v>
      </c>
      <c r="R152" s="23">
        <f t="shared" ca="1" si="76"/>
        <v>1785.1912569381786</v>
      </c>
      <c r="S152" s="22">
        <f t="shared" ca="1" si="77"/>
        <v>1793.5862262962521</v>
      </c>
      <c r="T152" s="21"/>
      <c r="U152" s="22">
        <f t="shared" ca="1" si="64"/>
        <v>3.826989482892758</v>
      </c>
      <c r="V152" s="22">
        <f t="shared" ca="1" si="65"/>
        <v>3.7915849262249686</v>
      </c>
      <c r="W152" s="23">
        <f t="shared" ca="1" si="78"/>
        <v>2152.4537971082773</v>
      </c>
      <c r="X152" s="22">
        <f t="shared" ca="1" si="79"/>
        <v>2156.2453820345022</v>
      </c>
      <c r="Z152" s="22">
        <f t="shared" ca="1" si="66"/>
        <v>4.6989932753087214</v>
      </c>
      <c r="AA152" s="22">
        <f t="shared" ca="1" si="67"/>
        <v>0.84438909720807931</v>
      </c>
      <c r="AB152" s="23">
        <f t="shared" ca="1" si="80"/>
        <v>1674.6822906496795</v>
      </c>
      <c r="AC152" s="22">
        <f t="shared" ca="1" si="81"/>
        <v>1675.5266797468876</v>
      </c>
      <c r="AE152" s="22">
        <f t="shared" ca="1" si="68"/>
        <v>3.0280924140952812</v>
      </c>
      <c r="AF152" s="22">
        <f t="shared" ca="1" si="69"/>
        <v>3.1630625029883714</v>
      </c>
      <c r="AG152" s="23">
        <f t="shared" ca="1" si="82"/>
        <v>2259.0903504258958</v>
      </c>
      <c r="AH152" s="22">
        <f t="shared" ca="1" si="83"/>
        <v>2262.2534129288842</v>
      </c>
    </row>
    <row r="153" spans="1:34" x14ac:dyDescent="0.25">
      <c r="A153" s="22">
        <f t="shared" ca="1" si="56"/>
        <v>12.663663402413905</v>
      </c>
      <c r="B153" s="22">
        <f t="shared" ca="1" si="57"/>
        <v>5.4856050874262889</v>
      </c>
      <c r="C153" s="23">
        <f t="shared" ca="1" si="70"/>
        <v>2126.9421611960784</v>
      </c>
      <c r="D153" s="22">
        <f t="shared" ca="1" si="71"/>
        <v>2132.4277662835048</v>
      </c>
      <c r="E153" s="21"/>
      <c r="F153" s="22">
        <f t="shared" ca="1" si="58"/>
        <v>0.43443158036051255</v>
      </c>
      <c r="G153" s="22">
        <f t="shared" ca="1" si="59"/>
        <v>15.093115557256203</v>
      </c>
      <c r="H153" s="23">
        <f t="shared" ca="1" si="72"/>
        <v>1941.3974894109422</v>
      </c>
      <c r="I153" s="22">
        <f t="shared" ca="1" si="73"/>
        <v>1956.4906049681983</v>
      </c>
      <c r="J153" s="21"/>
      <c r="K153" s="22">
        <f t="shared" ca="1" si="60"/>
        <v>1.5390215181131912</v>
      </c>
      <c r="L153" s="22">
        <f t="shared" ca="1" si="61"/>
        <v>3.7931707286394909</v>
      </c>
      <c r="M153" s="23">
        <f t="shared" ca="1" si="74"/>
        <v>2186.0081780954756</v>
      </c>
      <c r="N153" s="22">
        <f t="shared" ca="1" si="75"/>
        <v>2189.8013488241149</v>
      </c>
      <c r="O153" s="21"/>
      <c r="P153" s="22">
        <f t="shared" ca="1" si="62"/>
        <v>9.6858015583237016</v>
      </c>
      <c r="Q153" s="22">
        <f t="shared" ca="1" si="63"/>
        <v>4.8101962092119566</v>
      </c>
      <c r="R153" s="23">
        <f t="shared" ca="1" si="76"/>
        <v>1803.2720278545758</v>
      </c>
      <c r="S153" s="22">
        <f t="shared" ca="1" si="77"/>
        <v>1808.0822240637876</v>
      </c>
      <c r="T153" s="21"/>
      <c r="U153" s="22">
        <f t="shared" ca="1" si="64"/>
        <v>4.387672614144118</v>
      </c>
      <c r="V153" s="22">
        <f t="shared" ca="1" si="65"/>
        <v>0.86191285352629221</v>
      </c>
      <c r="W153" s="23">
        <f t="shared" ca="1" si="78"/>
        <v>2160.6330546486465</v>
      </c>
      <c r="X153" s="22">
        <f t="shared" ca="1" si="79"/>
        <v>2161.494967502173</v>
      </c>
      <c r="Z153" s="22">
        <f t="shared" ca="1" si="66"/>
        <v>3.2413327323254224</v>
      </c>
      <c r="AA153" s="22">
        <f t="shared" ca="1" si="67"/>
        <v>2.8686001891808792</v>
      </c>
      <c r="AB153" s="23">
        <f t="shared" ca="1" si="80"/>
        <v>1678.768012479213</v>
      </c>
      <c r="AC153" s="22">
        <f t="shared" ca="1" si="81"/>
        <v>1681.6366126683938</v>
      </c>
      <c r="AE153" s="22">
        <f t="shared" ca="1" si="68"/>
        <v>0.66243127624746645</v>
      </c>
      <c r="AF153" s="22">
        <f t="shared" ca="1" si="69"/>
        <v>3.7861015036130019</v>
      </c>
      <c r="AG153" s="23">
        <f t="shared" ca="1" si="82"/>
        <v>2262.9158442051316</v>
      </c>
      <c r="AH153" s="22">
        <f t="shared" ca="1" si="83"/>
        <v>2266.7019457087445</v>
      </c>
    </row>
    <row r="154" spans="1:34" x14ac:dyDescent="0.25">
      <c r="A154" s="22">
        <f t="shared" ca="1" si="56"/>
        <v>8.0921187238157106</v>
      </c>
      <c r="B154" s="22">
        <f t="shared" ca="1" si="57"/>
        <v>0.10929384216529704</v>
      </c>
      <c r="C154" s="23">
        <f t="shared" ca="1" si="70"/>
        <v>2140.5198850073207</v>
      </c>
      <c r="D154" s="22">
        <f t="shared" ca="1" si="71"/>
        <v>2140.6291788494859</v>
      </c>
      <c r="E154" s="21"/>
      <c r="F154" s="22">
        <f t="shared" ca="1" si="58"/>
        <v>19.01982191728554</v>
      </c>
      <c r="G154" s="22">
        <f t="shared" ca="1" si="59"/>
        <v>7.4869262852374288</v>
      </c>
      <c r="H154" s="23">
        <f t="shared" ca="1" si="72"/>
        <v>1975.5104268854839</v>
      </c>
      <c r="I154" s="22">
        <f t="shared" ca="1" si="73"/>
        <v>1982.9973531707212</v>
      </c>
      <c r="J154" s="21"/>
      <c r="K154" s="22">
        <f t="shared" ca="1" si="60"/>
        <v>39.197298473733994</v>
      </c>
      <c r="L154" s="22">
        <f t="shared" ca="1" si="61"/>
        <v>4.5460073581566682</v>
      </c>
      <c r="M154" s="23">
        <f t="shared" ca="1" si="74"/>
        <v>2228.9986472978489</v>
      </c>
      <c r="N154" s="22">
        <f t="shared" ca="1" si="75"/>
        <v>2233.5446546560056</v>
      </c>
      <c r="O154" s="21"/>
      <c r="P154" s="22">
        <f t="shared" ca="1" si="62"/>
        <v>5.9887805823609161</v>
      </c>
      <c r="Q154" s="22">
        <f t="shared" ca="1" si="63"/>
        <v>0.21029871640397316</v>
      </c>
      <c r="R154" s="23">
        <f t="shared" ca="1" si="76"/>
        <v>1814.0710046461486</v>
      </c>
      <c r="S154" s="22">
        <f t="shared" ca="1" si="77"/>
        <v>1814.2813033625525</v>
      </c>
      <c r="T154" s="21"/>
      <c r="U154" s="22">
        <f t="shared" ca="1" si="64"/>
        <v>13.801245529634139</v>
      </c>
      <c r="V154" s="22">
        <f t="shared" ca="1" si="65"/>
        <v>0.65994897364696015</v>
      </c>
      <c r="W154" s="23">
        <f t="shared" ca="1" si="78"/>
        <v>2175.2962130318074</v>
      </c>
      <c r="X154" s="22">
        <f t="shared" ca="1" si="79"/>
        <v>2175.9561620054542</v>
      </c>
      <c r="Z154" s="22">
        <f t="shared" ca="1" si="66"/>
        <v>3.408969727590875</v>
      </c>
      <c r="AA154" s="22">
        <f t="shared" ca="1" si="67"/>
        <v>9.5573465133134512</v>
      </c>
      <c r="AB154" s="23">
        <f t="shared" ca="1" si="80"/>
        <v>1685.0455823959846</v>
      </c>
      <c r="AC154" s="22">
        <f t="shared" ca="1" si="81"/>
        <v>1694.602928909298</v>
      </c>
      <c r="AE154" s="22">
        <f t="shared" ca="1" si="68"/>
        <v>21.630687432284628</v>
      </c>
      <c r="AF154" s="22">
        <f t="shared" ca="1" si="69"/>
        <v>35.156812508193205</v>
      </c>
      <c r="AG154" s="23">
        <f t="shared" ca="1" si="82"/>
        <v>2288.332633141029</v>
      </c>
      <c r="AH154" s="22">
        <f t="shared" ca="1" si="83"/>
        <v>2323.489445649222</v>
      </c>
    </row>
    <row r="155" spans="1:34" x14ac:dyDescent="0.25">
      <c r="A155" s="22">
        <f t="shared" ca="1" si="56"/>
        <v>3.2003708599521796</v>
      </c>
      <c r="B155" s="22">
        <f t="shared" ca="1" si="57"/>
        <v>0.36193678718455474</v>
      </c>
      <c r="C155" s="23">
        <f t="shared" ca="1" si="70"/>
        <v>2143.8295497094382</v>
      </c>
      <c r="D155" s="22">
        <f t="shared" ca="1" si="71"/>
        <v>2144.1914864966229</v>
      </c>
      <c r="E155" s="21"/>
      <c r="F155" s="22">
        <f t="shared" ca="1" si="58"/>
        <v>2.6751817778615465</v>
      </c>
      <c r="G155" s="22">
        <f t="shared" ca="1" si="59"/>
        <v>7.1855458100570253</v>
      </c>
      <c r="H155" s="23">
        <f t="shared" ca="1" si="72"/>
        <v>1985.6725349485828</v>
      </c>
      <c r="I155" s="22">
        <f t="shared" ca="1" si="73"/>
        <v>1992.8580807586397</v>
      </c>
      <c r="J155" s="21"/>
      <c r="K155" s="22">
        <f t="shared" ca="1" si="60"/>
        <v>20.832747042196502</v>
      </c>
      <c r="L155" s="22">
        <f t="shared" ca="1" si="61"/>
        <v>2.0469683023218637</v>
      </c>
      <c r="M155" s="23">
        <f t="shared" ca="1" si="74"/>
        <v>2254.377401698202</v>
      </c>
      <c r="N155" s="22">
        <f t="shared" ca="1" si="75"/>
        <v>2256.424370000524</v>
      </c>
      <c r="O155" s="21"/>
      <c r="P155" s="22">
        <f t="shared" ca="1" si="62"/>
        <v>4.8519005285450643</v>
      </c>
      <c r="Q155" s="22">
        <f t="shared" ca="1" si="63"/>
        <v>8.4480946650281616</v>
      </c>
      <c r="R155" s="23">
        <f t="shared" ca="1" si="76"/>
        <v>1819.1332038910975</v>
      </c>
      <c r="S155" s="22">
        <f t="shared" ca="1" si="77"/>
        <v>1827.5812985561256</v>
      </c>
      <c r="T155" s="21"/>
      <c r="U155" s="22">
        <f t="shared" ca="1" si="64"/>
        <v>2.5308017060072703</v>
      </c>
      <c r="V155" s="22">
        <f t="shared" ca="1" si="65"/>
        <v>4.1866993954581346</v>
      </c>
      <c r="W155" s="23">
        <f t="shared" ca="1" si="78"/>
        <v>2178.4869637114616</v>
      </c>
      <c r="X155" s="22">
        <f t="shared" ca="1" si="79"/>
        <v>2182.6736631069198</v>
      </c>
      <c r="Z155" s="22">
        <f t="shared" ca="1" si="66"/>
        <v>3.7134071081955957</v>
      </c>
      <c r="AA155" s="22">
        <f t="shared" ca="1" si="67"/>
        <v>10.075347157482629</v>
      </c>
      <c r="AB155" s="23">
        <f t="shared" ca="1" si="80"/>
        <v>1698.3163360174935</v>
      </c>
      <c r="AC155" s="22">
        <f t="shared" ca="1" si="81"/>
        <v>1708.3916831749762</v>
      </c>
      <c r="AE155" s="22">
        <f t="shared" ca="1" si="68"/>
        <v>6.6693760344979562</v>
      </c>
      <c r="AF155" s="22">
        <f t="shared" ca="1" si="69"/>
        <v>11.143543321624874</v>
      </c>
      <c r="AG155" s="23">
        <f t="shared" ca="1" si="82"/>
        <v>2330.1588216837199</v>
      </c>
      <c r="AH155" s="22">
        <f t="shared" ca="1" si="83"/>
        <v>2341.3023650053447</v>
      </c>
    </row>
    <row r="156" spans="1:34" x14ac:dyDescent="0.25">
      <c r="A156" s="22">
        <f t="shared" ca="1" si="56"/>
        <v>19.876651726117519</v>
      </c>
      <c r="B156" s="22">
        <f t="shared" ca="1" si="57"/>
        <v>17.054690238920301</v>
      </c>
      <c r="C156" s="23">
        <f t="shared" ca="1" si="70"/>
        <v>2164.0681382227403</v>
      </c>
      <c r="D156" s="22">
        <f t="shared" ca="1" si="71"/>
        <v>2181.1228284616604</v>
      </c>
      <c r="E156" s="21"/>
      <c r="F156" s="22">
        <f t="shared" ca="1" si="58"/>
        <v>52.428627359965439</v>
      </c>
      <c r="G156" s="22">
        <f t="shared" ca="1" si="59"/>
        <v>6.215150463016389E-2</v>
      </c>
      <c r="H156" s="23">
        <f t="shared" ca="1" si="72"/>
        <v>2045.2867081186052</v>
      </c>
      <c r="I156" s="22">
        <f t="shared" ca="1" si="73"/>
        <v>2045.3488596232355</v>
      </c>
      <c r="J156" s="21"/>
      <c r="K156" s="22">
        <f t="shared" ca="1" si="60"/>
        <v>9.4649662336272264</v>
      </c>
      <c r="L156" s="22">
        <f t="shared" ca="1" si="61"/>
        <v>4.255347293353009</v>
      </c>
      <c r="M156" s="23">
        <f t="shared" ca="1" si="74"/>
        <v>2265.8893362341514</v>
      </c>
      <c r="N156" s="22">
        <f t="shared" ca="1" si="75"/>
        <v>2270.1446835275046</v>
      </c>
      <c r="O156" s="21"/>
      <c r="P156" s="22">
        <f t="shared" ca="1" si="62"/>
        <v>5.9235474446580278</v>
      </c>
      <c r="Q156" s="22">
        <f t="shared" ca="1" si="63"/>
        <v>1.863512370502693</v>
      </c>
      <c r="R156" s="23">
        <f t="shared" ca="1" si="76"/>
        <v>1833.5048460007836</v>
      </c>
      <c r="S156" s="22">
        <f t="shared" ca="1" si="77"/>
        <v>1835.3683583712864</v>
      </c>
      <c r="T156" s="21"/>
      <c r="U156" s="22">
        <f t="shared" ca="1" si="64"/>
        <v>6.8582533212172132</v>
      </c>
      <c r="V156" s="22">
        <f t="shared" ca="1" si="65"/>
        <v>7.7656825857316214</v>
      </c>
      <c r="W156" s="23">
        <f t="shared" ca="1" si="78"/>
        <v>2189.5319164281368</v>
      </c>
      <c r="X156" s="22">
        <f t="shared" ca="1" si="79"/>
        <v>2197.2975990138684</v>
      </c>
      <c r="Z156" s="22">
        <f t="shared" ca="1" si="66"/>
        <v>1.624406989531602</v>
      </c>
      <c r="AA156" s="22">
        <f t="shared" ca="1" si="67"/>
        <v>0.25708128280770043</v>
      </c>
      <c r="AB156" s="23">
        <f t="shared" ca="1" si="80"/>
        <v>1710.0160901645077</v>
      </c>
      <c r="AC156" s="22">
        <f t="shared" ca="1" si="81"/>
        <v>1710.2731714473155</v>
      </c>
      <c r="AE156" s="22">
        <f t="shared" ca="1" si="68"/>
        <v>6.381912754669429</v>
      </c>
      <c r="AF156" s="22">
        <f t="shared" ca="1" si="69"/>
        <v>30.687139005321772</v>
      </c>
      <c r="AG156" s="23">
        <f t="shared" ca="1" si="82"/>
        <v>2347.6842777600141</v>
      </c>
      <c r="AH156" s="22">
        <f t="shared" ca="1" si="83"/>
        <v>2378.3714167653357</v>
      </c>
    </row>
    <row r="157" spans="1:34" x14ac:dyDescent="0.25">
      <c r="A157" s="22">
        <f t="shared" ca="1" si="56"/>
        <v>10.048105716123308</v>
      </c>
      <c r="B157" s="22">
        <f t="shared" ca="1" si="57"/>
        <v>0.67700422094160684</v>
      </c>
      <c r="C157" s="23">
        <f t="shared" ca="1" si="70"/>
        <v>2191.1709341777837</v>
      </c>
      <c r="D157" s="22">
        <f t="shared" ca="1" si="71"/>
        <v>2191.8479383987251</v>
      </c>
      <c r="E157" s="21"/>
      <c r="F157" s="22">
        <f t="shared" ca="1" si="58"/>
        <v>4.7654009844743443</v>
      </c>
      <c r="G157" s="22">
        <f t="shared" ca="1" si="59"/>
        <v>18.221279180817902</v>
      </c>
      <c r="H157" s="23">
        <f t="shared" ca="1" si="72"/>
        <v>2050.1142606077096</v>
      </c>
      <c r="I157" s="22">
        <f t="shared" ca="1" si="73"/>
        <v>2068.3355397885275</v>
      </c>
      <c r="J157" s="21"/>
      <c r="K157" s="22">
        <f t="shared" ca="1" si="60"/>
        <v>21.237784884186865</v>
      </c>
      <c r="L157" s="22">
        <f t="shared" ca="1" si="61"/>
        <v>1.7006898867332063</v>
      </c>
      <c r="M157" s="23">
        <f t="shared" ca="1" si="74"/>
        <v>2291.3824684116917</v>
      </c>
      <c r="N157" s="22">
        <f t="shared" ca="1" si="75"/>
        <v>2293.0831582984247</v>
      </c>
      <c r="O157" s="21"/>
      <c r="P157" s="22">
        <f t="shared" ca="1" si="62"/>
        <v>23.868523257695465</v>
      </c>
      <c r="Q157" s="22">
        <f t="shared" ca="1" si="63"/>
        <v>3.6749586073229983</v>
      </c>
      <c r="R157" s="23">
        <f t="shared" ca="1" si="76"/>
        <v>1859.2368816289818</v>
      </c>
      <c r="S157" s="22">
        <f t="shared" ca="1" si="77"/>
        <v>1862.9118402363049</v>
      </c>
      <c r="T157" s="21"/>
      <c r="U157" s="22">
        <f t="shared" ca="1" si="64"/>
        <v>0.56712120940810451</v>
      </c>
      <c r="V157" s="22">
        <f t="shared" ca="1" si="65"/>
        <v>0.33967323178977499</v>
      </c>
      <c r="W157" s="23">
        <f t="shared" ca="1" si="78"/>
        <v>2197.8647202232764</v>
      </c>
      <c r="X157" s="22">
        <f t="shared" ca="1" si="79"/>
        <v>2198.2043934550661</v>
      </c>
      <c r="Z157" s="22">
        <f t="shared" ca="1" si="66"/>
        <v>4.033207496479192</v>
      </c>
      <c r="AA157" s="22">
        <f t="shared" ca="1" si="67"/>
        <v>0.17952874965669613</v>
      </c>
      <c r="AB157" s="23">
        <f t="shared" ca="1" si="80"/>
        <v>1714.3063789437947</v>
      </c>
      <c r="AC157" s="22">
        <f t="shared" ca="1" si="81"/>
        <v>1714.4859076934513</v>
      </c>
      <c r="AE157" s="22">
        <f t="shared" ca="1" si="68"/>
        <v>12.832847045775551</v>
      </c>
      <c r="AF157" s="22">
        <f t="shared" ca="1" si="69"/>
        <v>2.5590522445081652</v>
      </c>
      <c r="AG157" s="23">
        <f t="shared" ca="1" si="82"/>
        <v>2391.2042638111111</v>
      </c>
      <c r="AH157" s="22">
        <f t="shared" ca="1" si="83"/>
        <v>2393.7633160556193</v>
      </c>
    </row>
    <row r="158" spans="1:34" x14ac:dyDescent="0.25">
      <c r="A158" s="22">
        <f t="shared" ca="1" si="56"/>
        <v>3.2884673110867362</v>
      </c>
      <c r="B158" s="22">
        <f t="shared" ca="1" si="57"/>
        <v>2.6607472726820669</v>
      </c>
      <c r="C158" s="23">
        <f t="shared" ca="1" si="70"/>
        <v>2195.1364057098117</v>
      </c>
      <c r="D158" s="22">
        <f t="shared" ca="1" si="71"/>
        <v>2197.7971529824936</v>
      </c>
      <c r="E158" s="21"/>
      <c r="F158" s="22">
        <f t="shared" ca="1" si="58"/>
        <v>0.2482122822721598</v>
      </c>
      <c r="G158" s="22">
        <f t="shared" ca="1" si="59"/>
        <v>4.0915070681961785</v>
      </c>
      <c r="H158" s="23">
        <f t="shared" ca="1" si="72"/>
        <v>2068.5837520707996</v>
      </c>
      <c r="I158" s="22">
        <f t="shared" ca="1" si="73"/>
        <v>2072.6752591389959</v>
      </c>
      <c r="J158" s="21"/>
      <c r="K158" s="22">
        <f t="shared" ca="1" si="60"/>
        <v>4.1768413323925087</v>
      </c>
      <c r="L158" s="22">
        <f t="shared" ca="1" si="61"/>
        <v>9.4854237940646708</v>
      </c>
      <c r="M158" s="23">
        <f t="shared" ca="1" si="74"/>
        <v>2297.2599996308172</v>
      </c>
      <c r="N158" s="22">
        <f t="shared" ca="1" si="75"/>
        <v>2306.7454234248817</v>
      </c>
      <c r="O158" s="21"/>
      <c r="P158" s="22">
        <f t="shared" ca="1" si="62"/>
        <v>11.319242977859767</v>
      </c>
      <c r="Q158" s="22">
        <f t="shared" ca="1" si="63"/>
        <v>0.91950522737929763</v>
      </c>
      <c r="R158" s="23">
        <f t="shared" ca="1" si="76"/>
        <v>1874.2310832141648</v>
      </c>
      <c r="S158" s="22">
        <f t="shared" ca="1" si="77"/>
        <v>1875.150588441544</v>
      </c>
      <c r="T158" s="21"/>
      <c r="U158" s="22">
        <f t="shared" ca="1" si="64"/>
        <v>5.895984859874166</v>
      </c>
      <c r="V158" s="22">
        <f t="shared" ca="1" si="65"/>
        <v>1.0520789399767179</v>
      </c>
      <c r="W158" s="23">
        <f t="shared" ca="1" si="78"/>
        <v>2204.1003783149404</v>
      </c>
      <c r="X158" s="22">
        <f t="shared" ca="1" si="79"/>
        <v>2205.152457254917</v>
      </c>
      <c r="Z158" s="22">
        <f t="shared" ca="1" si="66"/>
        <v>12.726489660985767</v>
      </c>
      <c r="AA158" s="22">
        <f t="shared" ca="1" si="67"/>
        <v>8.9521188195851378E-2</v>
      </c>
      <c r="AB158" s="23">
        <f t="shared" ca="1" si="80"/>
        <v>1727.2123973544371</v>
      </c>
      <c r="AC158" s="22">
        <f t="shared" ca="1" si="81"/>
        <v>1727.3019185426331</v>
      </c>
      <c r="AE158" s="22">
        <f t="shared" ca="1" si="68"/>
        <v>5.9199073334041223</v>
      </c>
      <c r="AF158" s="22">
        <f t="shared" ca="1" si="69"/>
        <v>0.75627372690569983</v>
      </c>
      <c r="AG158" s="23">
        <f t="shared" ca="1" si="82"/>
        <v>2399.6832233890232</v>
      </c>
      <c r="AH158" s="22">
        <f t="shared" ca="1" si="83"/>
        <v>2400.439497115929</v>
      </c>
    </row>
    <row r="159" spans="1:34" x14ac:dyDescent="0.25">
      <c r="A159" s="22">
        <f t="shared" ca="1" si="56"/>
        <v>1.8123233718861047</v>
      </c>
      <c r="B159" s="22">
        <f t="shared" ca="1" si="57"/>
        <v>1.110470669240998</v>
      </c>
      <c r="C159" s="23">
        <f t="shared" ca="1" si="70"/>
        <v>2199.6094763543797</v>
      </c>
      <c r="D159" s="22">
        <f t="shared" ca="1" si="71"/>
        <v>2200.7199470236205</v>
      </c>
      <c r="E159" s="21"/>
      <c r="F159" s="22">
        <f t="shared" ca="1" si="58"/>
        <v>1.9503103063353826</v>
      </c>
      <c r="G159" s="22">
        <f t="shared" ca="1" si="59"/>
        <v>2.6047094949626768</v>
      </c>
      <c r="H159" s="23">
        <f t="shared" ca="1" si="72"/>
        <v>2074.6255694453312</v>
      </c>
      <c r="I159" s="22">
        <f t="shared" ca="1" si="73"/>
        <v>2077.2302789402938</v>
      </c>
      <c r="J159" s="21"/>
      <c r="K159" s="22">
        <f t="shared" ca="1" si="60"/>
        <v>3.8182668930636265</v>
      </c>
      <c r="L159" s="22">
        <f t="shared" ca="1" si="61"/>
        <v>2.4618335665474587</v>
      </c>
      <c r="M159" s="23">
        <f t="shared" ca="1" si="74"/>
        <v>2310.5636903179452</v>
      </c>
      <c r="N159" s="22">
        <f t="shared" ca="1" si="75"/>
        <v>2313.0255238844925</v>
      </c>
      <c r="O159" s="21"/>
      <c r="P159" s="22">
        <f t="shared" ca="1" si="62"/>
        <v>2.5244745965629041</v>
      </c>
      <c r="Q159" s="22">
        <f t="shared" ca="1" si="63"/>
        <v>12.757015947286204</v>
      </c>
      <c r="R159" s="23">
        <f t="shared" ca="1" si="76"/>
        <v>1877.6750630381068</v>
      </c>
      <c r="S159" s="22">
        <f t="shared" ca="1" si="77"/>
        <v>1890.432078985393</v>
      </c>
      <c r="T159" s="21"/>
      <c r="U159" s="22">
        <f t="shared" ca="1" si="64"/>
        <v>28.818868334482268</v>
      </c>
      <c r="V159" s="22">
        <f t="shared" ca="1" si="65"/>
        <v>6.5939144895603494</v>
      </c>
      <c r="W159" s="23">
        <f t="shared" ca="1" si="78"/>
        <v>2233.9713255893994</v>
      </c>
      <c r="X159" s="22">
        <f t="shared" ca="1" si="79"/>
        <v>2240.56524007896</v>
      </c>
      <c r="Z159" s="22">
        <f t="shared" ca="1" si="66"/>
        <v>1.4934987922499956</v>
      </c>
      <c r="AA159" s="22">
        <f t="shared" ca="1" si="67"/>
        <v>3.0580631875190489</v>
      </c>
      <c r="AB159" s="23">
        <f t="shared" ca="1" si="80"/>
        <v>1728.795417334883</v>
      </c>
      <c r="AC159" s="22">
        <f t="shared" ca="1" si="81"/>
        <v>1731.8534805224022</v>
      </c>
      <c r="AE159" s="22">
        <f t="shared" ca="1" si="68"/>
        <v>7.6829115325529953</v>
      </c>
      <c r="AF159" s="22">
        <f t="shared" ca="1" si="69"/>
        <v>6.5868881630198004</v>
      </c>
      <c r="AG159" s="23">
        <f t="shared" ca="1" si="82"/>
        <v>2408.1224086484822</v>
      </c>
      <c r="AH159" s="22">
        <f t="shared" ca="1" si="83"/>
        <v>2414.7092968115021</v>
      </c>
    </row>
    <row r="160" spans="1:34" x14ac:dyDescent="0.25">
      <c r="A160" s="22">
        <f t="shared" ca="1" si="56"/>
        <v>4.0247965912162202</v>
      </c>
      <c r="B160" s="22">
        <f t="shared" ca="1" si="57"/>
        <v>10.787797563558824</v>
      </c>
      <c r="C160" s="23">
        <f t="shared" ca="1" si="70"/>
        <v>2204.7447436148368</v>
      </c>
      <c r="D160" s="22">
        <f t="shared" ca="1" si="71"/>
        <v>2215.5325411783956</v>
      </c>
      <c r="E160" s="21"/>
      <c r="F160" s="22">
        <f t="shared" ca="1" si="58"/>
        <v>4.6289858157398891</v>
      </c>
      <c r="G160" s="22">
        <f t="shared" ca="1" si="59"/>
        <v>1.7120549583196887</v>
      </c>
      <c r="H160" s="23">
        <f t="shared" ca="1" si="72"/>
        <v>2081.8592647560336</v>
      </c>
      <c r="I160" s="22">
        <f t="shared" ca="1" si="73"/>
        <v>2083.5713197143532</v>
      </c>
      <c r="J160" s="21"/>
      <c r="K160" s="22">
        <f t="shared" ca="1" si="60"/>
        <v>22.409495828917425</v>
      </c>
      <c r="L160" s="22">
        <f t="shared" ca="1" si="61"/>
        <v>2.7752752368040023</v>
      </c>
      <c r="M160" s="23">
        <f t="shared" ca="1" si="74"/>
        <v>2335.4350197134099</v>
      </c>
      <c r="N160" s="22">
        <f t="shared" ca="1" si="75"/>
        <v>2338.2102949502141</v>
      </c>
      <c r="O160" s="21"/>
      <c r="P160" s="22">
        <f t="shared" ca="1" si="62"/>
        <v>6.6931707173761508</v>
      </c>
      <c r="Q160" s="22">
        <f t="shared" ca="1" si="63"/>
        <v>4.1665280101151794</v>
      </c>
      <c r="R160" s="23">
        <f t="shared" ca="1" si="76"/>
        <v>1897.1252497027692</v>
      </c>
      <c r="S160" s="22">
        <f t="shared" ca="1" si="77"/>
        <v>1901.2917777128844</v>
      </c>
      <c r="T160" s="21"/>
      <c r="U160" s="22">
        <f t="shared" ca="1" si="64"/>
        <v>6.3782489668247733</v>
      </c>
      <c r="V160" s="22">
        <f t="shared" ca="1" si="65"/>
        <v>2.7069946763420609</v>
      </c>
      <c r="W160" s="23">
        <f t="shared" ca="1" si="78"/>
        <v>2246.9434890457846</v>
      </c>
      <c r="X160" s="22">
        <f t="shared" ca="1" si="79"/>
        <v>2249.6504837221269</v>
      </c>
      <c r="Z160" s="22">
        <f t="shared" ca="1" si="66"/>
        <v>0.79342084300468341</v>
      </c>
      <c r="AA160" s="22">
        <f t="shared" ca="1" si="67"/>
        <v>12.944600165674688</v>
      </c>
      <c r="AB160" s="23">
        <f t="shared" ca="1" si="80"/>
        <v>1732.6469013654068</v>
      </c>
      <c r="AC160" s="22">
        <f t="shared" ca="1" si="81"/>
        <v>1745.5915015310816</v>
      </c>
      <c r="AE160" s="22">
        <f t="shared" ca="1" si="68"/>
        <v>29.297164047036453</v>
      </c>
      <c r="AF160" s="22">
        <f t="shared" ca="1" si="69"/>
        <v>2.9088403341280307</v>
      </c>
      <c r="AG160" s="23">
        <f t="shared" ca="1" si="82"/>
        <v>2444.0064608585385</v>
      </c>
      <c r="AH160" s="22">
        <f t="shared" ca="1" si="83"/>
        <v>2446.9153011926664</v>
      </c>
    </row>
    <row r="161" spans="1:34" x14ac:dyDescent="0.25">
      <c r="A161" s="22">
        <f t="shared" ca="1" si="56"/>
        <v>19.936489406271637</v>
      </c>
      <c r="B161" s="22">
        <f t="shared" ca="1" si="57"/>
        <v>23.531373591577992</v>
      </c>
      <c r="C161" s="23">
        <f t="shared" ca="1" si="70"/>
        <v>2235.4690305846671</v>
      </c>
      <c r="D161" s="22">
        <f t="shared" ca="1" si="71"/>
        <v>2259.000404176245</v>
      </c>
      <c r="E161" s="21"/>
      <c r="F161" s="22">
        <f t="shared" ca="1" si="58"/>
        <v>3.5721127166881934</v>
      </c>
      <c r="G161" s="22">
        <f t="shared" ca="1" si="59"/>
        <v>1.7342893575168794</v>
      </c>
      <c r="H161" s="23">
        <f t="shared" ca="1" si="72"/>
        <v>2087.1434324310412</v>
      </c>
      <c r="I161" s="22">
        <f t="shared" ca="1" si="73"/>
        <v>2088.8777217885581</v>
      </c>
      <c r="J161" s="21"/>
      <c r="K161" s="22">
        <f t="shared" ca="1" si="60"/>
        <v>11.185638943425522</v>
      </c>
      <c r="L161" s="22">
        <f t="shared" ca="1" si="61"/>
        <v>9.7712957374975211</v>
      </c>
      <c r="M161" s="23">
        <f t="shared" ca="1" si="74"/>
        <v>2349.3959338936397</v>
      </c>
      <c r="N161" s="22">
        <f t="shared" ca="1" si="75"/>
        <v>2359.1672296311372</v>
      </c>
      <c r="O161" s="21"/>
      <c r="P161" s="22">
        <f t="shared" ca="1" si="62"/>
        <v>13.097258817225473</v>
      </c>
      <c r="Q161" s="22">
        <f t="shared" ca="1" si="63"/>
        <v>0.52837809665528002</v>
      </c>
      <c r="R161" s="23">
        <f t="shared" ca="1" si="76"/>
        <v>1914.3890365301099</v>
      </c>
      <c r="S161" s="22">
        <f t="shared" ca="1" si="77"/>
        <v>1914.9174146267653</v>
      </c>
      <c r="T161" s="21"/>
      <c r="U161" s="22">
        <f t="shared" ca="1" si="64"/>
        <v>5.3580071125995978</v>
      </c>
      <c r="V161" s="22">
        <f t="shared" ca="1" si="65"/>
        <v>5.3810496351178942</v>
      </c>
      <c r="W161" s="23">
        <f t="shared" ca="1" si="78"/>
        <v>2255.0084908347267</v>
      </c>
      <c r="X161" s="22">
        <f t="shared" ca="1" si="79"/>
        <v>2260.3895404698446</v>
      </c>
      <c r="Z161" s="22">
        <f t="shared" ca="1" si="66"/>
        <v>12.671155595307168</v>
      </c>
      <c r="AA161" s="22">
        <f t="shared" ca="1" si="67"/>
        <v>15.745784012071439</v>
      </c>
      <c r="AB161" s="23">
        <f t="shared" ca="1" si="80"/>
        <v>1758.2626571263888</v>
      </c>
      <c r="AC161" s="22">
        <f t="shared" ca="1" si="81"/>
        <v>1774.0084411384603</v>
      </c>
      <c r="AE161" s="22">
        <f t="shared" ca="1" si="68"/>
        <v>1.7225237966832978</v>
      </c>
      <c r="AF161" s="22">
        <f t="shared" ca="1" si="69"/>
        <v>2.3084452897890393</v>
      </c>
      <c r="AG161" s="23">
        <f t="shared" ca="1" si="82"/>
        <v>2448.6378249893496</v>
      </c>
      <c r="AH161" s="22">
        <f t="shared" ca="1" si="83"/>
        <v>2450.9462702791388</v>
      </c>
    </row>
    <row r="162" spans="1:34" x14ac:dyDescent="0.25">
      <c r="A162" s="22">
        <f t="shared" ca="1" si="56"/>
        <v>5.7682436913349324</v>
      </c>
      <c r="B162" s="22">
        <f t="shared" ca="1" si="57"/>
        <v>6.5328479433710802</v>
      </c>
      <c r="C162" s="23">
        <f t="shared" ca="1" si="70"/>
        <v>2264.7686478675801</v>
      </c>
      <c r="D162" s="22">
        <f t="shared" ca="1" si="71"/>
        <v>2271.3014958109511</v>
      </c>
      <c r="E162" s="21"/>
      <c r="F162" s="22">
        <f t="shared" ca="1" si="58"/>
        <v>7.3529573613838943</v>
      </c>
      <c r="G162" s="22">
        <f t="shared" ca="1" si="59"/>
        <v>10.215268422500515</v>
      </c>
      <c r="H162" s="23">
        <f t="shared" ca="1" si="72"/>
        <v>2096.2306791499418</v>
      </c>
      <c r="I162" s="22">
        <f t="shared" ca="1" si="73"/>
        <v>2106.4459475724425</v>
      </c>
      <c r="J162" s="21"/>
      <c r="K162" s="22">
        <f t="shared" ca="1" si="60"/>
        <v>32.668133668504055</v>
      </c>
      <c r="L162" s="22">
        <f t="shared" ca="1" si="61"/>
        <v>9.3089447766793292</v>
      </c>
      <c r="M162" s="23">
        <f t="shared" ca="1" si="74"/>
        <v>2391.8353632996414</v>
      </c>
      <c r="N162" s="22">
        <f t="shared" ca="1" si="75"/>
        <v>2401.1443080763206</v>
      </c>
      <c r="O162" s="21"/>
      <c r="P162" s="22">
        <f t="shared" ca="1" si="62"/>
        <v>4.5746111696942986</v>
      </c>
      <c r="Q162" s="22">
        <f t="shared" ca="1" si="63"/>
        <v>3.3708623967695672</v>
      </c>
      <c r="R162" s="23">
        <f t="shared" ca="1" si="76"/>
        <v>1919.4920257964595</v>
      </c>
      <c r="S162" s="22">
        <f t="shared" ca="1" si="77"/>
        <v>1922.8628881932291</v>
      </c>
      <c r="T162" s="21"/>
      <c r="U162" s="22">
        <f t="shared" ca="1" si="64"/>
        <v>7.7635208231726986</v>
      </c>
      <c r="V162" s="22">
        <f t="shared" ca="1" si="65"/>
        <v>2.4784934848553823</v>
      </c>
      <c r="W162" s="23">
        <f t="shared" ca="1" si="78"/>
        <v>2268.1530612930173</v>
      </c>
      <c r="X162" s="22">
        <f t="shared" ca="1" si="79"/>
        <v>2270.6315547778727</v>
      </c>
      <c r="Z162" s="22">
        <f t="shared" ca="1" si="66"/>
        <v>5.0518783084035892</v>
      </c>
      <c r="AA162" s="22">
        <f t="shared" ca="1" si="67"/>
        <v>2.3788094798422446</v>
      </c>
      <c r="AB162" s="23">
        <f t="shared" ca="1" si="80"/>
        <v>1779.0603194468638</v>
      </c>
      <c r="AC162" s="22">
        <f t="shared" ca="1" si="81"/>
        <v>1781.439128926706</v>
      </c>
      <c r="AE162" s="22">
        <f t="shared" ca="1" si="68"/>
        <v>9.1223784826660452</v>
      </c>
      <c r="AF162" s="22">
        <f t="shared" ca="1" si="69"/>
        <v>3.7217887911976475</v>
      </c>
      <c r="AG162" s="23">
        <f t="shared" ca="1" si="82"/>
        <v>2460.068648761805</v>
      </c>
      <c r="AH162" s="22">
        <f t="shared" ca="1" si="83"/>
        <v>2463.7904375530024</v>
      </c>
    </row>
    <row r="163" spans="1:34" x14ac:dyDescent="0.25">
      <c r="A163" s="22">
        <f t="shared" ca="1" si="56"/>
        <v>7.4079110437555729</v>
      </c>
      <c r="B163" s="22">
        <f t="shared" ca="1" si="57"/>
        <v>4.7009594136785529</v>
      </c>
      <c r="C163" s="23">
        <f t="shared" ca="1" si="70"/>
        <v>2278.7094068547067</v>
      </c>
      <c r="D163" s="22">
        <f t="shared" ca="1" si="71"/>
        <v>2283.4103662683851</v>
      </c>
      <c r="E163" s="21"/>
      <c r="F163" s="22">
        <f t="shared" ca="1" si="58"/>
        <v>4.1968014540146683</v>
      </c>
      <c r="G163" s="22">
        <f t="shared" ca="1" si="59"/>
        <v>0.57436389428783718</v>
      </c>
      <c r="H163" s="23">
        <f t="shared" ca="1" si="72"/>
        <v>2110.6427490264573</v>
      </c>
      <c r="I163" s="22">
        <f t="shared" ca="1" si="73"/>
        <v>2111.217112920745</v>
      </c>
      <c r="J163" s="21"/>
      <c r="K163" s="22">
        <f t="shared" ca="1" si="60"/>
        <v>3.4253864231149365</v>
      </c>
      <c r="L163" s="22">
        <f t="shared" ca="1" si="61"/>
        <v>1.9042129136765628E-2</v>
      </c>
      <c r="M163" s="23">
        <f t="shared" ca="1" si="74"/>
        <v>2404.5696944994356</v>
      </c>
      <c r="N163" s="22">
        <f t="shared" ca="1" si="75"/>
        <v>2404.5887366285724</v>
      </c>
      <c r="O163" s="21"/>
      <c r="P163" s="22">
        <f t="shared" ca="1" si="62"/>
        <v>4.6374105726006674</v>
      </c>
      <c r="Q163" s="22">
        <f t="shared" ca="1" si="63"/>
        <v>0.41143005829752483</v>
      </c>
      <c r="R163" s="23">
        <f t="shared" ca="1" si="76"/>
        <v>1927.5002987658297</v>
      </c>
      <c r="S163" s="22">
        <f t="shared" ca="1" si="77"/>
        <v>1927.9117288241273</v>
      </c>
      <c r="T163" s="21"/>
      <c r="U163" s="22">
        <f t="shared" ca="1" si="64"/>
        <v>26.624165994584743</v>
      </c>
      <c r="V163" s="22">
        <f t="shared" ca="1" si="65"/>
        <v>1.7854343829948958</v>
      </c>
      <c r="W163" s="23">
        <f t="shared" ca="1" si="78"/>
        <v>2297.2557207724576</v>
      </c>
      <c r="X163" s="22">
        <f t="shared" ca="1" si="79"/>
        <v>2299.0411551554525</v>
      </c>
      <c r="Z163" s="22">
        <f t="shared" ca="1" si="66"/>
        <v>14.081269135181213</v>
      </c>
      <c r="AA163" s="22">
        <f t="shared" ca="1" si="67"/>
        <v>11.305278004092376</v>
      </c>
      <c r="AB163" s="23">
        <f t="shared" ca="1" si="80"/>
        <v>1795.5203980618871</v>
      </c>
      <c r="AC163" s="22">
        <f t="shared" ca="1" si="81"/>
        <v>1806.8256760659795</v>
      </c>
      <c r="AE163" s="22">
        <f t="shared" ca="1" si="68"/>
        <v>4.2970788138572624</v>
      </c>
      <c r="AF163" s="22">
        <f t="shared" ca="1" si="69"/>
        <v>1.6387423294069787</v>
      </c>
      <c r="AG163" s="23">
        <f t="shared" ca="1" si="82"/>
        <v>2468.0875163668597</v>
      </c>
      <c r="AH163" s="22">
        <f t="shared" ca="1" si="83"/>
        <v>2469.7262586962665</v>
      </c>
    </row>
    <row r="164" spans="1:34" x14ac:dyDescent="0.25">
      <c r="A164" s="22">
        <f t="shared" ca="1" si="56"/>
        <v>11.867669681249087</v>
      </c>
      <c r="B164" s="22">
        <f t="shared" ca="1" si="57"/>
        <v>3.0187947789062961</v>
      </c>
      <c r="C164" s="23">
        <f t="shared" ca="1" si="70"/>
        <v>2295.2780359496342</v>
      </c>
      <c r="D164" s="22">
        <f t="shared" ca="1" si="71"/>
        <v>2298.2968307285405</v>
      </c>
      <c r="E164" s="21"/>
      <c r="F164" s="22">
        <f t="shared" ca="1" si="58"/>
        <v>10.036320323952223</v>
      </c>
      <c r="G164" s="22">
        <f t="shared" ca="1" si="59"/>
        <v>10.61718604403446</v>
      </c>
      <c r="H164" s="23">
        <f t="shared" ca="1" si="72"/>
        <v>2121.2534332446971</v>
      </c>
      <c r="I164" s="22">
        <f t="shared" ca="1" si="73"/>
        <v>2131.8706192887316</v>
      </c>
      <c r="J164" s="21"/>
      <c r="K164" s="22">
        <f t="shared" ca="1" si="60"/>
        <v>1.8775869168809634</v>
      </c>
      <c r="L164" s="22">
        <f t="shared" ca="1" si="61"/>
        <v>5.019073244680289</v>
      </c>
      <c r="M164" s="23">
        <f t="shared" ca="1" si="74"/>
        <v>2406.4663235454532</v>
      </c>
      <c r="N164" s="22">
        <f t="shared" ca="1" si="75"/>
        <v>2411.4853967901336</v>
      </c>
      <c r="O164" s="21"/>
      <c r="P164" s="22">
        <f t="shared" ca="1" si="62"/>
        <v>11.487479518672718</v>
      </c>
      <c r="Q164" s="22">
        <f t="shared" ca="1" si="63"/>
        <v>1.3753531514385333</v>
      </c>
      <c r="R164" s="23">
        <f t="shared" ca="1" si="76"/>
        <v>1939.3992083428</v>
      </c>
      <c r="S164" s="22">
        <f t="shared" ca="1" si="77"/>
        <v>1940.7745614942385</v>
      </c>
      <c r="T164" s="21"/>
      <c r="U164" s="22">
        <f t="shared" ca="1" si="64"/>
        <v>2.9363969656422984</v>
      </c>
      <c r="V164" s="22">
        <f t="shared" ca="1" si="65"/>
        <v>17.758012284660296</v>
      </c>
      <c r="W164" s="23">
        <f t="shared" ca="1" si="78"/>
        <v>2301.977552121095</v>
      </c>
      <c r="X164" s="22">
        <f t="shared" ca="1" si="79"/>
        <v>2319.7355644057552</v>
      </c>
      <c r="Z164" s="22">
        <f t="shared" ca="1" si="66"/>
        <v>13.454126779977607</v>
      </c>
      <c r="AA164" s="22">
        <f t="shared" ca="1" si="67"/>
        <v>4.2018774303045143</v>
      </c>
      <c r="AB164" s="23">
        <f t="shared" ca="1" si="80"/>
        <v>1820.279802845957</v>
      </c>
      <c r="AC164" s="22">
        <f t="shared" ca="1" si="81"/>
        <v>1824.4816802762614</v>
      </c>
      <c r="AE164" s="22">
        <f t="shared" ca="1" si="68"/>
        <v>0.89547767713412085</v>
      </c>
      <c r="AF164" s="22">
        <f t="shared" ca="1" si="69"/>
        <v>0.52333333220492328</v>
      </c>
      <c r="AG164" s="23">
        <f t="shared" ca="1" si="82"/>
        <v>2470.6217363734008</v>
      </c>
      <c r="AH164" s="22">
        <f t="shared" ca="1" si="83"/>
        <v>2471.1450697056057</v>
      </c>
    </row>
    <row r="165" spans="1:34" x14ac:dyDescent="0.25">
      <c r="A165" s="22">
        <f t="shared" ca="1" si="56"/>
        <v>3.0563482455219706</v>
      </c>
      <c r="B165" s="22">
        <f t="shared" ca="1" si="57"/>
        <v>7.1899444214546984</v>
      </c>
      <c r="C165" s="23">
        <f t="shared" ca="1" si="70"/>
        <v>2301.3531789740623</v>
      </c>
      <c r="D165" s="22">
        <f t="shared" ca="1" si="71"/>
        <v>2308.5431233955169</v>
      </c>
      <c r="E165" s="21"/>
      <c r="F165" s="22">
        <f t="shared" ca="1" si="58"/>
        <v>5.3252765485253715</v>
      </c>
      <c r="G165" s="22">
        <f t="shared" ca="1" si="59"/>
        <v>3.7797840511376108</v>
      </c>
      <c r="H165" s="23">
        <f t="shared" ca="1" si="72"/>
        <v>2137.195895837257</v>
      </c>
      <c r="I165" s="22">
        <f t="shared" ca="1" si="73"/>
        <v>2140.9756798883946</v>
      </c>
      <c r="J165" s="21"/>
      <c r="K165" s="22">
        <f t="shared" ca="1" si="60"/>
        <v>0.69615526696233232</v>
      </c>
      <c r="L165" s="22">
        <f t="shared" ca="1" si="61"/>
        <v>8.8561636043688381</v>
      </c>
      <c r="M165" s="23">
        <f t="shared" ca="1" si="74"/>
        <v>2412.1815520570958</v>
      </c>
      <c r="N165" s="22">
        <f t="shared" ca="1" si="75"/>
        <v>2421.0377156614645</v>
      </c>
      <c r="O165" s="21"/>
      <c r="P165" s="22">
        <f t="shared" ca="1" si="62"/>
        <v>2.4162791769144416</v>
      </c>
      <c r="Q165" s="22">
        <f t="shared" ca="1" si="63"/>
        <v>4.2837285672609369</v>
      </c>
      <c r="R165" s="23">
        <f t="shared" ca="1" si="76"/>
        <v>1943.190840671153</v>
      </c>
      <c r="S165" s="22">
        <f t="shared" ca="1" si="77"/>
        <v>1947.474569238414</v>
      </c>
      <c r="T165" s="21"/>
      <c r="U165" s="22">
        <f t="shared" ca="1" si="64"/>
        <v>4.6847504505882336</v>
      </c>
      <c r="V165" s="22">
        <f t="shared" ca="1" si="65"/>
        <v>2.1864218558745612</v>
      </c>
      <c r="W165" s="23">
        <f t="shared" ca="1" si="78"/>
        <v>2324.4203148563433</v>
      </c>
      <c r="X165" s="22">
        <f t="shared" ca="1" si="79"/>
        <v>2326.6067367122178</v>
      </c>
      <c r="Z165" s="22">
        <f t="shared" ca="1" si="66"/>
        <v>13.041154843612661</v>
      </c>
      <c r="AA165" s="22">
        <f t="shared" ca="1" si="67"/>
        <v>5.6374299118993276</v>
      </c>
      <c r="AB165" s="23">
        <f t="shared" ca="1" si="80"/>
        <v>1837.5228351198741</v>
      </c>
      <c r="AC165" s="22">
        <f t="shared" ca="1" si="81"/>
        <v>1843.1602650317734</v>
      </c>
      <c r="AE165" s="22">
        <f t="shared" ca="1" si="68"/>
        <v>4.5737915975441039</v>
      </c>
      <c r="AF165" s="22">
        <f t="shared" ca="1" si="69"/>
        <v>2.9339415259858947</v>
      </c>
      <c r="AG165" s="23">
        <f t="shared" ca="1" si="82"/>
        <v>2475.7188613031499</v>
      </c>
      <c r="AH165" s="22">
        <f t="shared" ca="1" si="83"/>
        <v>2478.6528028291359</v>
      </c>
    </row>
    <row r="166" spans="1:34" x14ac:dyDescent="0.25">
      <c r="A166" s="22">
        <f t="shared" ca="1" si="56"/>
        <v>6.0467352669735295</v>
      </c>
      <c r="B166" s="22">
        <f t="shared" ca="1" si="57"/>
        <v>5.0722618464658771</v>
      </c>
      <c r="C166" s="23">
        <f t="shared" ca="1" si="70"/>
        <v>2314.5898586624903</v>
      </c>
      <c r="D166" s="22">
        <f t="shared" ca="1" si="71"/>
        <v>2319.6621205089564</v>
      </c>
      <c r="E166" s="21"/>
      <c r="F166" s="22">
        <f t="shared" ca="1" si="58"/>
        <v>10.47244102321782</v>
      </c>
      <c r="G166" s="22">
        <f t="shared" ca="1" si="59"/>
        <v>6.8644967285772562</v>
      </c>
      <c r="H166" s="23">
        <f t="shared" ca="1" si="72"/>
        <v>2151.4481209116125</v>
      </c>
      <c r="I166" s="22">
        <f t="shared" ca="1" si="73"/>
        <v>2158.3126176401897</v>
      </c>
      <c r="J166" s="21"/>
      <c r="K166" s="22">
        <f t="shared" ca="1" si="60"/>
        <v>3.7972308894200411</v>
      </c>
      <c r="L166" s="22">
        <f t="shared" ca="1" si="61"/>
        <v>6.8785203455664803</v>
      </c>
      <c r="M166" s="23">
        <f t="shared" ca="1" si="74"/>
        <v>2424.8349465508845</v>
      </c>
      <c r="N166" s="22">
        <f t="shared" ca="1" si="75"/>
        <v>2431.7134668964509</v>
      </c>
      <c r="O166" s="21"/>
      <c r="P166" s="22">
        <f t="shared" ca="1" si="62"/>
        <v>11.773673931970388</v>
      </c>
      <c r="Q166" s="22">
        <f t="shared" ca="1" si="63"/>
        <v>1.6973187462490895</v>
      </c>
      <c r="R166" s="23">
        <f t="shared" ca="1" si="76"/>
        <v>1959.2482431703843</v>
      </c>
      <c r="S166" s="22">
        <f t="shared" ca="1" si="77"/>
        <v>1960.9455619166333</v>
      </c>
      <c r="T166" s="21"/>
      <c r="U166" s="22">
        <f t="shared" ca="1" si="64"/>
        <v>17.239473843151245</v>
      </c>
      <c r="V166" s="22">
        <f t="shared" ca="1" si="65"/>
        <v>13.323113659363756</v>
      </c>
      <c r="W166" s="23">
        <f t="shared" ca="1" si="78"/>
        <v>2343.846210555369</v>
      </c>
      <c r="X166" s="22">
        <f t="shared" ca="1" si="79"/>
        <v>2357.1693242147326</v>
      </c>
      <c r="Z166" s="22">
        <f t="shared" ca="1" si="66"/>
        <v>1.5945134612450313</v>
      </c>
      <c r="AA166" s="22">
        <f t="shared" ca="1" si="67"/>
        <v>10.462998774188577</v>
      </c>
      <c r="AB166" s="23">
        <f t="shared" ca="1" si="80"/>
        <v>1844.7547784930184</v>
      </c>
      <c r="AC166" s="22">
        <f t="shared" ca="1" si="81"/>
        <v>1855.2177772672071</v>
      </c>
      <c r="AE166" s="22">
        <f t="shared" ca="1" si="68"/>
        <v>9.4680048972214657</v>
      </c>
      <c r="AF166" s="22">
        <f t="shared" ca="1" si="69"/>
        <v>4.1871659789053188</v>
      </c>
      <c r="AG166" s="23">
        <f t="shared" ca="1" si="82"/>
        <v>2488.1208077263573</v>
      </c>
      <c r="AH166" s="22">
        <f t="shared" ca="1" si="83"/>
        <v>2492.3079737052626</v>
      </c>
    </row>
    <row r="167" spans="1:34" x14ac:dyDescent="0.25">
      <c r="A167" s="22">
        <f t="shared" ca="1" si="56"/>
        <v>1.4488349125333397</v>
      </c>
      <c r="B167" s="22">
        <f t="shared" ca="1" si="57"/>
        <v>2.7161418654694344E-3</v>
      </c>
      <c r="C167" s="23">
        <f t="shared" ca="1" si="70"/>
        <v>2321.1109554214895</v>
      </c>
      <c r="D167" s="22">
        <f t="shared" ca="1" si="71"/>
        <v>2321.1136715633552</v>
      </c>
      <c r="E167" s="21"/>
      <c r="F167" s="22">
        <f t="shared" ca="1" si="58"/>
        <v>19.521181933130158</v>
      </c>
      <c r="G167" s="22">
        <f t="shared" ca="1" si="59"/>
        <v>16.10350037151353</v>
      </c>
      <c r="H167" s="23">
        <f t="shared" ca="1" si="72"/>
        <v>2177.83379957332</v>
      </c>
      <c r="I167" s="22">
        <f t="shared" ca="1" si="73"/>
        <v>2193.9372999448337</v>
      </c>
      <c r="J167" s="21"/>
      <c r="K167" s="22">
        <f t="shared" ca="1" si="60"/>
        <v>2.5923208579237422</v>
      </c>
      <c r="L167" s="22">
        <f t="shared" ca="1" si="61"/>
        <v>18.322273802018191</v>
      </c>
      <c r="M167" s="23">
        <f t="shared" ca="1" si="74"/>
        <v>2434.3057877543747</v>
      </c>
      <c r="N167" s="22">
        <f t="shared" ca="1" si="75"/>
        <v>2452.6280615563928</v>
      </c>
      <c r="O167" s="21"/>
      <c r="P167" s="22">
        <f t="shared" ca="1" si="62"/>
        <v>8.9624774799585687</v>
      </c>
      <c r="Q167" s="22">
        <f t="shared" ca="1" si="63"/>
        <v>4.1953401500134877</v>
      </c>
      <c r="R167" s="23">
        <f t="shared" ca="1" si="76"/>
        <v>1969.9080393965919</v>
      </c>
      <c r="S167" s="22">
        <f t="shared" ca="1" si="77"/>
        <v>1974.1033795466053</v>
      </c>
      <c r="T167" s="21"/>
      <c r="U167" s="22">
        <f t="shared" ca="1" si="64"/>
        <v>6.3738984050612295</v>
      </c>
      <c r="V167" s="22">
        <f t="shared" ca="1" si="65"/>
        <v>9.8026042310972503</v>
      </c>
      <c r="W167" s="23">
        <f t="shared" ca="1" si="78"/>
        <v>2363.5432226197936</v>
      </c>
      <c r="X167" s="22">
        <f t="shared" ca="1" si="79"/>
        <v>2373.3458268508907</v>
      </c>
      <c r="Z167" s="22">
        <f t="shared" ca="1" si="66"/>
        <v>8.610235064223545</v>
      </c>
      <c r="AA167" s="22">
        <f t="shared" ca="1" si="67"/>
        <v>0.79398714473019505</v>
      </c>
      <c r="AB167" s="23">
        <f t="shared" ca="1" si="80"/>
        <v>1863.8280123314307</v>
      </c>
      <c r="AC167" s="22">
        <f t="shared" ca="1" si="81"/>
        <v>1864.6219994761609</v>
      </c>
      <c r="AE167" s="22">
        <f t="shared" ca="1" si="68"/>
        <v>45.221802674717807</v>
      </c>
      <c r="AF167" s="22">
        <f t="shared" ca="1" si="69"/>
        <v>0.38489093278459741</v>
      </c>
      <c r="AG167" s="23">
        <f t="shared" ca="1" si="82"/>
        <v>2537.5297763799804</v>
      </c>
      <c r="AH167" s="22">
        <f t="shared" ca="1" si="83"/>
        <v>2537.9146673127648</v>
      </c>
    </row>
    <row r="168" spans="1:34" x14ac:dyDescent="0.25">
      <c r="A168" s="22">
        <f t="shared" ca="1" si="56"/>
        <v>4.7763321878574798</v>
      </c>
      <c r="B168" s="22">
        <f t="shared" ca="1" si="57"/>
        <v>9.5147821745549841</v>
      </c>
      <c r="C168" s="23">
        <f t="shared" ca="1" si="70"/>
        <v>2325.8900037512126</v>
      </c>
      <c r="D168" s="22">
        <f t="shared" ca="1" si="71"/>
        <v>2335.4047859257676</v>
      </c>
      <c r="E168" s="21"/>
      <c r="F168" s="22">
        <f t="shared" ca="1" si="58"/>
        <v>1.0347610788436437</v>
      </c>
      <c r="G168" s="22">
        <f t="shared" ca="1" si="59"/>
        <v>0.41517192828531141</v>
      </c>
      <c r="H168" s="23">
        <f t="shared" ca="1" si="72"/>
        <v>2194.9720610236773</v>
      </c>
      <c r="I168" s="22">
        <f t="shared" ca="1" si="73"/>
        <v>2195.3872329519627</v>
      </c>
      <c r="J168" s="21"/>
      <c r="K168" s="22">
        <f t="shared" ca="1" si="60"/>
        <v>8.4519301711588888</v>
      </c>
      <c r="L168" s="22">
        <f t="shared" ca="1" si="61"/>
        <v>5.0188865199813684</v>
      </c>
      <c r="M168" s="23">
        <f t="shared" ca="1" si="74"/>
        <v>2461.0799917275517</v>
      </c>
      <c r="N168" s="22">
        <f t="shared" ca="1" si="75"/>
        <v>2466.0988782475329</v>
      </c>
      <c r="O168" s="21"/>
      <c r="P168" s="22">
        <f t="shared" ca="1" si="62"/>
        <v>11.057756866213438</v>
      </c>
      <c r="Q168" s="22">
        <f t="shared" ca="1" si="63"/>
        <v>9.1175667092523334</v>
      </c>
      <c r="R168" s="23">
        <f t="shared" ca="1" si="76"/>
        <v>1985.1611364128187</v>
      </c>
      <c r="S168" s="22">
        <f t="shared" ca="1" si="77"/>
        <v>1994.278703122071</v>
      </c>
      <c r="T168" s="21"/>
      <c r="U168" s="22">
        <f t="shared" ca="1" si="64"/>
        <v>40.702600923800802</v>
      </c>
      <c r="V168" s="22">
        <f t="shared" ca="1" si="65"/>
        <v>6.7339345412823458E-3</v>
      </c>
      <c r="W168" s="23">
        <f t="shared" ca="1" si="78"/>
        <v>2414.0484277746914</v>
      </c>
      <c r="X168" s="22">
        <f t="shared" ca="1" si="79"/>
        <v>2414.0551617092328</v>
      </c>
      <c r="Z168" s="22">
        <f t="shared" ca="1" si="66"/>
        <v>27.329652207393</v>
      </c>
      <c r="AA168" s="22">
        <f t="shared" ca="1" si="67"/>
        <v>3.2678669491792349</v>
      </c>
      <c r="AB168" s="23">
        <f t="shared" ca="1" si="80"/>
        <v>1891.951651683554</v>
      </c>
      <c r="AC168" s="22">
        <f t="shared" ca="1" si="81"/>
        <v>1895.2195186327333</v>
      </c>
      <c r="AE168" s="22">
        <f t="shared" ca="1" si="68"/>
        <v>10.664855131459882</v>
      </c>
      <c r="AF168" s="22">
        <f t="shared" ca="1" si="69"/>
        <v>1.9965283875672972</v>
      </c>
      <c r="AG168" s="23">
        <f t="shared" ca="1" si="82"/>
        <v>2548.5795224442245</v>
      </c>
      <c r="AH168" s="22">
        <f t="shared" ca="1" si="83"/>
        <v>2550.5760508317917</v>
      </c>
    </row>
    <row r="169" spans="1:34" x14ac:dyDescent="0.25">
      <c r="A169" s="22">
        <f t="shared" ca="1" si="56"/>
        <v>7.1938366348944038</v>
      </c>
      <c r="B169" s="22">
        <f t="shared" ca="1" si="57"/>
        <v>3.1803005140308565</v>
      </c>
      <c r="C169" s="23">
        <f t="shared" ca="1" si="70"/>
        <v>2342.5986225606621</v>
      </c>
      <c r="D169" s="22">
        <f t="shared" ca="1" si="71"/>
        <v>2345.778923074693</v>
      </c>
      <c r="E169" s="21"/>
      <c r="F169" s="22">
        <f t="shared" ca="1" si="58"/>
        <v>2.187872857085539</v>
      </c>
      <c r="G169" s="22">
        <f t="shared" ca="1" si="59"/>
        <v>2.9046566600346377</v>
      </c>
      <c r="H169" s="23">
        <f t="shared" ca="1" si="72"/>
        <v>2197.5751058090482</v>
      </c>
      <c r="I169" s="22">
        <f t="shared" ca="1" si="73"/>
        <v>2200.4797624690827</v>
      </c>
      <c r="J169" s="21"/>
      <c r="K169" s="22">
        <f t="shared" ca="1" si="60"/>
        <v>4.7968902828287181</v>
      </c>
      <c r="L169" s="22">
        <f t="shared" ca="1" si="61"/>
        <v>5.811052184982552</v>
      </c>
      <c r="M169" s="23">
        <f t="shared" ca="1" si="74"/>
        <v>2470.8957685303617</v>
      </c>
      <c r="N169" s="22">
        <f t="shared" ca="1" si="75"/>
        <v>2476.7068207153443</v>
      </c>
      <c r="O169" s="21"/>
      <c r="P169" s="22">
        <f t="shared" ca="1" si="62"/>
        <v>7.5477421080828382</v>
      </c>
      <c r="Q169" s="22">
        <f t="shared" ca="1" si="63"/>
        <v>0.62334241038090665</v>
      </c>
      <c r="R169" s="23">
        <f t="shared" ca="1" si="76"/>
        <v>2001.8264452301537</v>
      </c>
      <c r="S169" s="22">
        <f t="shared" ca="1" si="77"/>
        <v>2002.4497876405346</v>
      </c>
      <c r="T169" s="21"/>
      <c r="U169" s="22">
        <f t="shared" ca="1" si="64"/>
        <v>7.9665690830514508</v>
      </c>
      <c r="V169" s="22">
        <f t="shared" ca="1" si="65"/>
        <v>19.705207279280508</v>
      </c>
      <c r="W169" s="23">
        <f t="shared" ca="1" si="78"/>
        <v>2422.0217307922844</v>
      </c>
      <c r="X169" s="22">
        <f t="shared" ca="1" si="79"/>
        <v>2441.7269380715647</v>
      </c>
      <c r="Z169" s="22">
        <f t="shared" ca="1" si="66"/>
        <v>12.650699767534039</v>
      </c>
      <c r="AA169" s="22">
        <f t="shared" ca="1" si="67"/>
        <v>1.070279650278138</v>
      </c>
      <c r="AB169" s="23">
        <f t="shared" ca="1" si="80"/>
        <v>1907.8702184002673</v>
      </c>
      <c r="AC169" s="22">
        <f t="shared" ca="1" si="81"/>
        <v>1908.9404980505453</v>
      </c>
      <c r="AE169" s="22">
        <f t="shared" ca="1" si="68"/>
        <v>7.4263192276202981</v>
      </c>
      <c r="AF169" s="22">
        <f t="shared" ca="1" si="69"/>
        <v>4.9008346697537313</v>
      </c>
      <c r="AG169" s="23">
        <f t="shared" ca="1" si="82"/>
        <v>2558.002370059412</v>
      </c>
      <c r="AH169" s="22">
        <f t="shared" ca="1" si="83"/>
        <v>2562.9032047291657</v>
      </c>
    </row>
    <row r="170" spans="1:34" x14ac:dyDescent="0.25">
      <c r="A170" s="22">
        <f t="shared" ca="1" si="56"/>
        <v>7.3625889808161116</v>
      </c>
      <c r="B170" s="22">
        <f t="shared" ca="1" si="57"/>
        <v>2.3238819584024113</v>
      </c>
      <c r="C170" s="23">
        <f t="shared" ca="1" si="70"/>
        <v>2353.1415120555093</v>
      </c>
      <c r="D170" s="22">
        <f t="shared" ca="1" si="71"/>
        <v>2355.4653940139119</v>
      </c>
      <c r="E170" s="21"/>
      <c r="F170" s="22">
        <f t="shared" ca="1" si="58"/>
        <v>0.34855406490854668</v>
      </c>
      <c r="G170" s="22">
        <f t="shared" ca="1" si="59"/>
        <v>5.831021762072524</v>
      </c>
      <c r="H170" s="23">
        <f t="shared" ca="1" si="72"/>
        <v>2200.8283165339913</v>
      </c>
      <c r="I170" s="22">
        <f t="shared" ca="1" si="73"/>
        <v>2206.6593382960637</v>
      </c>
      <c r="J170" s="21"/>
      <c r="K170" s="22">
        <f t="shared" ca="1" si="60"/>
        <v>4.6808180461064088</v>
      </c>
      <c r="L170" s="22">
        <f t="shared" ca="1" si="61"/>
        <v>5.8581227326989351</v>
      </c>
      <c r="M170" s="23">
        <f t="shared" ca="1" si="74"/>
        <v>2481.3876387614505</v>
      </c>
      <c r="N170" s="22">
        <f t="shared" ca="1" si="75"/>
        <v>2487.2457614941495</v>
      </c>
      <c r="O170" s="21"/>
      <c r="P170" s="22">
        <f t="shared" ca="1" si="62"/>
        <v>3.0013659082556368</v>
      </c>
      <c r="Q170" s="22">
        <f t="shared" ca="1" si="63"/>
        <v>0.35919381287178787</v>
      </c>
      <c r="R170" s="23">
        <f t="shared" ca="1" si="76"/>
        <v>2005.4511535487902</v>
      </c>
      <c r="S170" s="22">
        <f t="shared" ca="1" si="77"/>
        <v>2005.810347361662</v>
      </c>
      <c r="T170" s="21"/>
      <c r="U170" s="22">
        <f t="shared" ca="1" si="64"/>
        <v>2.0336721281116517</v>
      </c>
      <c r="V170" s="22">
        <f t="shared" ca="1" si="65"/>
        <v>16.849462134614718</v>
      </c>
      <c r="W170" s="23">
        <f t="shared" ca="1" si="78"/>
        <v>2443.7606101996762</v>
      </c>
      <c r="X170" s="22">
        <f t="shared" ca="1" si="79"/>
        <v>2460.6100723342911</v>
      </c>
      <c r="Z170" s="22">
        <f t="shared" ca="1" si="66"/>
        <v>12.074085608435572</v>
      </c>
      <c r="AA170" s="22">
        <f t="shared" ca="1" si="67"/>
        <v>4.9844566744363492</v>
      </c>
      <c r="AB170" s="23">
        <f t="shared" ca="1" si="80"/>
        <v>1921.0145836589809</v>
      </c>
      <c r="AC170" s="22">
        <f t="shared" ca="1" si="81"/>
        <v>1925.9990403334173</v>
      </c>
      <c r="AE170" s="22">
        <f t="shared" ca="1" si="68"/>
        <v>1.2123340204153046</v>
      </c>
      <c r="AF170" s="22">
        <f t="shared" ca="1" si="69"/>
        <v>12.253094147374309</v>
      </c>
      <c r="AG170" s="23">
        <f t="shared" ca="1" si="82"/>
        <v>2564.115538749581</v>
      </c>
      <c r="AH170" s="22">
        <f t="shared" ca="1" si="83"/>
        <v>2576.3686328969552</v>
      </c>
    </row>
    <row r="171" spans="1:34" x14ac:dyDescent="0.25">
      <c r="A171" s="22">
        <f t="shared" ca="1" si="56"/>
        <v>7.0300717361990328</v>
      </c>
      <c r="B171" s="22">
        <f t="shared" ca="1" si="57"/>
        <v>16.19848346950042</v>
      </c>
      <c r="C171" s="23">
        <f t="shared" ca="1" si="70"/>
        <v>2362.4954657501107</v>
      </c>
      <c r="D171" s="22">
        <f t="shared" ca="1" si="71"/>
        <v>2378.6939492196111</v>
      </c>
      <c r="E171" s="21"/>
      <c r="F171" s="22">
        <f t="shared" ca="1" si="58"/>
        <v>19.081384534473145</v>
      </c>
      <c r="G171" s="22">
        <f t="shared" ca="1" si="59"/>
        <v>0.40852155423397463</v>
      </c>
      <c r="H171" s="23">
        <f t="shared" ca="1" si="72"/>
        <v>2225.7407228305369</v>
      </c>
      <c r="I171" s="22">
        <f t="shared" ca="1" si="73"/>
        <v>2226.149244384771</v>
      </c>
      <c r="J171" s="21"/>
      <c r="K171" s="22">
        <f t="shared" ca="1" si="60"/>
        <v>6.887913638804215</v>
      </c>
      <c r="L171" s="22">
        <f t="shared" ca="1" si="61"/>
        <v>0.29793393472948221</v>
      </c>
      <c r="M171" s="23">
        <f t="shared" ca="1" si="74"/>
        <v>2494.1336751329536</v>
      </c>
      <c r="N171" s="22">
        <f t="shared" ca="1" si="75"/>
        <v>2494.431609067683</v>
      </c>
      <c r="O171" s="21"/>
      <c r="P171" s="22">
        <f t="shared" ca="1" si="62"/>
        <v>0.66263160883272409</v>
      </c>
      <c r="Q171" s="22">
        <f t="shared" ca="1" si="63"/>
        <v>0.65474835367655038</v>
      </c>
      <c r="R171" s="23">
        <f t="shared" ca="1" si="76"/>
        <v>2006.4729789704948</v>
      </c>
      <c r="S171" s="22">
        <f t="shared" ca="1" si="77"/>
        <v>2007.1277273241712</v>
      </c>
      <c r="T171" s="21"/>
      <c r="U171" s="22">
        <f t="shared" ca="1" si="64"/>
        <v>10.001616562899823</v>
      </c>
      <c r="V171" s="22">
        <f t="shared" ca="1" si="65"/>
        <v>5.4274456313850363</v>
      </c>
      <c r="W171" s="23">
        <f t="shared" ca="1" si="78"/>
        <v>2470.611688897191</v>
      </c>
      <c r="X171" s="22">
        <f t="shared" ca="1" si="79"/>
        <v>2476.0391345285761</v>
      </c>
      <c r="Z171" s="22">
        <f t="shared" ca="1" si="66"/>
        <v>5.8413600800253862</v>
      </c>
      <c r="AA171" s="22">
        <f t="shared" ca="1" si="67"/>
        <v>8.8975800721287737</v>
      </c>
      <c r="AB171" s="23">
        <f t="shared" ca="1" si="80"/>
        <v>1931.8404004134427</v>
      </c>
      <c r="AC171" s="22">
        <f t="shared" ca="1" si="81"/>
        <v>1940.7379804855714</v>
      </c>
      <c r="AE171" s="22">
        <f t="shared" ca="1" si="68"/>
        <v>3.3477987352704814</v>
      </c>
      <c r="AF171" s="22">
        <f t="shared" ca="1" si="69"/>
        <v>11.145843719652651</v>
      </c>
      <c r="AG171" s="23">
        <f t="shared" ca="1" si="82"/>
        <v>2579.7164316322255</v>
      </c>
      <c r="AH171" s="22">
        <f t="shared" ca="1" si="83"/>
        <v>2590.862275351878</v>
      </c>
    </row>
    <row r="172" spans="1:34" x14ac:dyDescent="0.25">
      <c r="A172" s="22">
        <f t="shared" ca="1" si="56"/>
        <v>3.7996252997810851</v>
      </c>
      <c r="B172" s="22">
        <f t="shared" ca="1" si="57"/>
        <v>1.1002323287714744</v>
      </c>
      <c r="C172" s="23">
        <f t="shared" ca="1" si="70"/>
        <v>2382.493574519392</v>
      </c>
      <c r="D172" s="22">
        <f t="shared" ca="1" si="71"/>
        <v>2383.5938068481637</v>
      </c>
      <c r="E172" s="21"/>
      <c r="F172" s="22">
        <f t="shared" ca="1" si="58"/>
        <v>6.7360996325163383</v>
      </c>
      <c r="G172" s="22">
        <f t="shared" ca="1" si="59"/>
        <v>1.5006760326401982</v>
      </c>
      <c r="H172" s="23">
        <f t="shared" ca="1" si="72"/>
        <v>2232.8853440172875</v>
      </c>
      <c r="I172" s="22">
        <f t="shared" ca="1" si="73"/>
        <v>2234.3860200499275</v>
      </c>
      <c r="J172" s="21"/>
      <c r="K172" s="22">
        <f t="shared" ca="1" si="60"/>
        <v>11.578146104957979</v>
      </c>
      <c r="L172" s="22">
        <f t="shared" ca="1" si="61"/>
        <v>0.44834003696593078</v>
      </c>
      <c r="M172" s="23">
        <f t="shared" ca="1" si="74"/>
        <v>2506.0097551726408</v>
      </c>
      <c r="N172" s="22">
        <f t="shared" ca="1" si="75"/>
        <v>2506.4580952096067</v>
      </c>
      <c r="O172" s="21"/>
      <c r="P172" s="22">
        <f t="shared" ca="1" si="62"/>
        <v>22.599110546538892</v>
      </c>
      <c r="Q172" s="22">
        <f t="shared" ca="1" si="63"/>
        <v>2.4784303855489731</v>
      </c>
      <c r="R172" s="23">
        <f t="shared" ca="1" si="76"/>
        <v>2029.7268378707101</v>
      </c>
      <c r="S172" s="22">
        <f t="shared" ca="1" si="77"/>
        <v>2032.2052682562592</v>
      </c>
      <c r="T172" s="21"/>
      <c r="U172" s="22">
        <f t="shared" ca="1" si="64"/>
        <v>11.745337435811361</v>
      </c>
      <c r="V172" s="22">
        <f t="shared" ca="1" si="65"/>
        <v>3.893040301002896</v>
      </c>
      <c r="W172" s="23">
        <f t="shared" ca="1" si="78"/>
        <v>2487.7844719643876</v>
      </c>
      <c r="X172" s="22">
        <f t="shared" ca="1" si="79"/>
        <v>2491.6775122653908</v>
      </c>
      <c r="Z172" s="22">
        <f t="shared" ca="1" si="66"/>
        <v>2.4822328847205521</v>
      </c>
      <c r="AA172" s="22">
        <f t="shared" ca="1" si="67"/>
        <v>2.329116408761966</v>
      </c>
      <c r="AB172" s="23">
        <f t="shared" ca="1" si="80"/>
        <v>1943.220213370292</v>
      </c>
      <c r="AC172" s="22">
        <f t="shared" ca="1" si="81"/>
        <v>1945.549329779054</v>
      </c>
      <c r="AE172" s="22">
        <f t="shared" ca="1" si="68"/>
        <v>19.86540828682244</v>
      </c>
      <c r="AF172" s="22">
        <f t="shared" ca="1" si="69"/>
        <v>2.1282511416188461</v>
      </c>
      <c r="AG172" s="23">
        <f t="shared" ca="1" si="82"/>
        <v>2610.7276836387005</v>
      </c>
      <c r="AH172" s="22">
        <f t="shared" ca="1" si="83"/>
        <v>2612.8559347803193</v>
      </c>
    </row>
    <row r="173" spans="1:34" x14ac:dyDescent="0.25">
      <c r="A173" s="22">
        <f t="shared" ca="1" si="56"/>
        <v>14.252369671494874</v>
      </c>
      <c r="B173" s="22">
        <f t="shared" ca="1" si="57"/>
        <v>20.459211158139375</v>
      </c>
      <c r="C173" s="23">
        <f t="shared" ca="1" si="70"/>
        <v>2397.8461765196585</v>
      </c>
      <c r="D173" s="22">
        <f t="shared" ca="1" si="71"/>
        <v>2418.3053876777976</v>
      </c>
      <c r="E173" s="21"/>
      <c r="F173" s="22">
        <f t="shared" ca="1" si="58"/>
        <v>17.074765987320173</v>
      </c>
      <c r="G173" s="22">
        <f t="shared" ca="1" si="59"/>
        <v>3.6210620171808947</v>
      </c>
      <c r="H173" s="23">
        <f t="shared" ca="1" si="72"/>
        <v>2251.4607860372475</v>
      </c>
      <c r="I173" s="22">
        <f t="shared" ca="1" si="73"/>
        <v>2255.0818480544285</v>
      </c>
      <c r="J173" s="21"/>
      <c r="K173" s="22">
        <f t="shared" ca="1" si="60"/>
        <v>4.5764819253819402</v>
      </c>
      <c r="L173" s="22">
        <f t="shared" ca="1" si="61"/>
        <v>17.089489763761165</v>
      </c>
      <c r="M173" s="23">
        <f t="shared" ca="1" si="74"/>
        <v>2511.0345771349885</v>
      </c>
      <c r="N173" s="22">
        <f t="shared" ca="1" si="75"/>
        <v>2528.1240668987498</v>
      </c>
      <c r="O173" s="21"/>
      <c r="P173" s="22">
        <f t="shared" ca="1" si="62"/>
        <v>1.6748531171377068</v>
      </c>
      <c r="Q173" s="22">
        <f t="shared" ca="1" si="63"/>
        <v>3.9123187989921891E-2</v>
      </c>
      <c r="R173" s="23">
        <f t="shared" ca="1" si="76"/>
        <v>2033.8801213733968</v>
      </c>
      <c r="S173" s="22">
        <f t="shared" ca="1" si="77"/>
        <v>2033.9192445613867</v>
      </c>
      <c r="T173" s="21"/>
      <c r="U173" s="22">
        <f t="shared" ca="1" si="64"/>
        <v>5.5049310607460438</v>
      </c>
      <c r="V173" s="22">
        <f t="shared" ca="1" si="65"/>
        <v>3.9421178905082517</v>
      </c>
      <c r="W173" s="23">
        <f t="shared" ca="1" si="78"/>
        <v>2497.1824433261368</v>
      </c>
      <c r="X173" s="22">
        <f t="shared" ca="1" si="79"/>
        <v>2501.1245612166449</v>
      </c>
      <c r="Z173" s="22">
        <f t="shared" ca="1" si="66"/>
        <v>10.431541867033598</v>
      </c>
      <c r="AA173" s="22">
        <f t="shared" ca="1" si="67"/>
        <v>0.80267396923270296</v>
      </c>
      <c r="AB173" s="23">
        <f t="shared" ca="1" si="80"/>
        <v>1955.9808716460875</v>
      </c>
      <c r="AC173" s="22">
        <f t="shared" ca="1" si="81"/>
        <v>1956.7835456153202</v>
      </c>
      <c r="AE173" s="22">
        <f t="shared" ca="1" si="68"/>
        <v>4.8251046544216294</v>
      </c>
      <c r="AF173" s="22">
        <f t="shared" ca="1" si="69"/>
        <v>3.8965001852136485</v>
      </c>
      <c r="AG173" s="23">
        <f t="shared" ca="1" si="82"/>
        <v>2617.6810394347408</v>
      </c>
      <c r="AH173" s="22">
        <f t="shared" ca="1" si="83"/>
        <v>2621.5775396199542</v>
      </c>
    </row>
    <row r="174" spans="1:34" x14ac:dyDescent="0.25">
      <c r="A174" s="22">
        <f t="shared" ca="1" si="56"/>
        <v>8.6702760949253115</v>
      </c>
      <c r="B174" s="22">
        <f t="shared" ca="1" si="57"/>
        <v>12.325175785217692</v>
      </c>
      <c r="C174" s="23">
        <f t="shared" ca="1" si="70"/>
        <v>2426.9756637727228</v>
      </c>
      <c r="D174" s="22">
        <f t="shared" ca="1" si="71"/>
        <v>2439.3008395579404</v>
      </c>
      <c r="E174" s="21"/>
      <c r="F174" s="22">
        <f t="shared" ca="1" si="58"/>
        <v>3.9245164122298606</v>
      </c>
      <c r="G174" s="22">
        <f t="shared" ca="1" si="59"/>
        <v>8.5455798082277035</v>
      </c>
      <c r="H174" s="23">
        <f t="shared" ca="1" si="72"/>
        <v>2259.0063644666584</v>
      </c>
      <c r="I174" s="22">
        <f t="shared" ca="1" si="73"/>
        <v>2267.551944274886</v>
      </c>
      <c r="J174" s="21"/>
      <c r="K174" s="22">
        <f t="shared" ca="1" si="60"/>
        <v>6.7140463954653749</v>
      </c>
      <c r="L174" s="22">
        <f t="shared" ca="1" si="61"/>
        <v>20.51978773238616</v>
      </c>
      <c r="M174" s="23">
        <f t="shared" ca="1" si="74"/>
        <v>2534.838113294215</v>
      </c>
      <c r="N174" s="22">
        <f t="shared" ca="1" si="75"/>
        <v>2555.3579010266012</v>
      </c>
      <c r="O174" s="21"/>
      <c r="P174" s="22">
        <f t="shared" ca="1" si="62"/>
        <v>35.165292291909751</v>
      </c>
      <c r="Q174" s="22">
        <f t="shared" ca="1" si="63"/>
        <v>4.3105189074871255</v>
      </c>
      <c r="R174" s="23">
        <f t="shared" ca="1" si="76"/>
        <v>2069.0845368532964</v>
      </c>
      <c r="S174" s="22">
        <f t="shared" ca="1" si="77"/>
        <v>2073.3950557607836</v>
      </c>
      <c r="T174" s="21"/>
      <c r="U174" s="22">
        <f t="shared" ca="1" si="64"/>
        <v>5.0182564479000247</v>
      </c>
      <c r="V174" s="22">
        <f t="shared" ca="1" si="65"/>
        <v>7.771707084296354</v>
      </c>
      <c r="W174" s="23">
        <f t="shared" ca="1" si="78"/>
        <v>2506.142817664545</v>
      </c>
      <c r="X174" s="22">
        <f t="shared" ca="1" si="79"/>
        <v>2513.9145247488414</v>
      </c>
      <c r="Z174" s="22">
        <f t="shared" ca="1" si="66"/>
        <v>16.857093438956102</v>
      </c>
      <c r="AA174" s="22">
        <f t="shared" ca="1" si="67"/>
        <v>10.829124014473837</v>
      </c>
      <c r="AB174" s="23">
        <f t="shared" ca="1" si="80"/>
        <v>1973.6406390542763</v>
      </c>
      <c r="AC174" s="22">
        <f t="shared" ca="1" si="81"/>
        <v>1984.4697630687501</v>
      </c>
      <c r="AE174" s="22">
        <f t="shared" ca="1" si="68"/>
        <v>16.992775450763538</v>
      </c>
      <c r="AF174" s="22">
        <f t="shared" ca="1" si="69"/>
        <v>6.9780402721138675</v>
      </c>
      <c r="AG174" s="23">
        <f t="shared" ca="1" si="82"/>
        <v>2638.5703150707177</v>
      </c>
      <c r="AH174" s="22">
        <f t="shared" ca="1" si="83"/>
        <v>2645.5483553428317</v>
      </c>
    </row>
    <row r="175" spans="1:34" x14ac:dyDescent="0.25">
      <c r="A175" s="22">
        <f t="shared" ca="1" si="56"/>
        <v>10.946924190908442</v>
      </c>
      <c r="B175" s="22">
        <f t="shared" ca="1" si="57"/>
        <v>8.7812764358040365</v>
      </c>
      <c r="C175" s="23">
        <f t="shared" ca="1" si="70"/>
        <v>2450.2477637488487</v>
      </c>
      <c r="D175" s="22">
        <f t="shared" ca="1" si="71"/>
        <v>2459.0290401846528</v>
      </c>
      <c r="E175" s="21"/>
      <c r="F175" s="22">
        <f t="shared" ca="1" si="58"/>
        <v>1.3213414204597729</v>
      </c>
      <c r="G175" s="22">
        <f t="shared" ca="1" si="59"/>
        <v>0.42046666252427106</v>
      </c>
      <c r="H175" s="23">
        <f t="shared" ca="1" si="72"/>
        <v>2268.8732856953457</v>
      </c>
      <c r="I175" s="22">
        <f t="shared" ca="1" si="73"/>
        <v>2269.2937523578698</v>
      </c>
      <c r="J175" s="21"/>
      <c r="K175" s="22">
        <f t="shared" ca="1" si="60"/>
        <v>1.4071810702185901</v>
      </c>
      <c r="L175" s="22">
        <f t="shared" ca="1" si="61"/>
        <v>1.9388312836040573</v>
      </c>
      <c r="M175" s="23">
        <f t="shared" ca="1" si="74"/>
        <v>2556.7650820968197</v>
      </c>
      <c r="N175" s="22">
        <f t="shared" ca="1" si="75"/>
        <v>2558.7039133804237</v>
      </c>
      <c r="O175" s="21"/>
      <c r="P175" s="22">
        <f t="shared" ca="1" si="62"/>
        <v>0.25490536975352629</v>
      </c>
      <c r="Q175" s="22">
        <f t="shared" ca="1" si="63"/>
        <v>10.324164105592432</v>
      </c>
      <c r="R175" s="23">
        <f t="shared" ca="1" si="76"/>
        <v>2073.6499611305371</v>
      </c>
      <c r="S175" s="22">
        <f t="shared" ca="1" si="77"/>
        <v>2083.9741252361296</v>
      </c>
      <c r="T175" s="21"/>
      <c r="U175" s="22">
        <f t="shared" ca="1" si="64"/>
        <v>7.2583846708380939</v>
      </c>
      <c r="V175" s="22">
        <f t="shared" ca="1" si="65"/>
        <v>2.019340781498864</v>
      </c>
      <c r="W175" s="23">
        <f t="shared" ca="1" si="78"/>
        <v>2521.1729094196794</v>
      </c>
      <c r="X175" s="22">
        <f t="shared" ca="1" si="79"/>
        <v>2523.1922502011785</v>
      </c>
      <c r="Z175" s="22">
        <f t="shared" ca="1" si="66"/>
        <v>13.779963149609387</v>
      </c>
      <c r="AA175" s="22">
        <f t="shared" ca="1" si="67"/>
        <v>2.1740445700965427</v>
      </c>
      <c r="AB175" s="23">
        <f t="shared" ca="1" si="80"/>
        <v>1998.2497262183595</v>
      </c>
      <c r="AC175" s="22">
        <f t="shared" ca="1" si="81"/>
        <v>2000.4237707884561</v>
      </c>
      <c r="AE175" s="22">
        <f t="shared" ca="1" si="68"/>
        <v>3.7090523980373011</v>
      </c>
      <c r="AF175" s="22">
        <f t="shared" ca="1" si="69"/>
        <v>0.11599865918152831</v>
      </c>
      <c r="AG175" s="23">
        <f t="shared" ca="1" si="82"/>
        <v>2649.257407740869</v>
      </c>
      <c r="AH175" s="22">
        <f t="shared" ca="1" si="83"/>
        <v>2649.3734064000505</v>
      </c>
    </row>
    <row r="176" spans="1:34" x14ac:dyDescent="0.25">
      <c r="A176" s="22">
        <f t="shared" ca="1" si="56"/>
        <v>2.0735534339560826</v>
      </c>
      <c r="B176" s="22">
        <f t="shared" ca="1" si="57"/>
        <v>4.6449251849498818</v>
      </c>
      <c r="C176" s="23">
        <f t="shared" ca="1" si="70"/>
        <v>2461.1025936186088</v>
      </c>
      <c r="D176" s="22">
        <f t="shared" ca="1" si="71"/>
        <v>2465.7475188035587</v>
      </c>
      <c r="E176" s="21"/>
      <c r="F176" s="22">
        <f t="shared" ca="1" si="58"/>
        <v>0.69520825032116162</v>
      </c>
      <c r="G176" s="22">
        <f t="shared" ca="1" si="59"/>
        <v>8.9716529061897674</v>
      </c>
      <c r="H176" s="23">
        <f t="shared" ca="1" si="72"/>
        <v>2269.9889606081911</v>
      </c>
      <c r="I176" s="22">
        <f t="shared" ca="1" si="73"/>
        <v>2278.9606135143808</v>
      </c>
      <c r="J176" s="21"/>
      <c r="K176" s="22">
        <f t="shared" ca="1" si="60"/>
        <v>9.0156827293031512</v>
      </c>
      <c r="L176" s="22">
        <f t="shared" ca="1" si="61"/>
        <v>4.3777574553381529</v>
      </c>
      <c r="M176" s="23">
        <f t="shared" ca="1" si="74"/>
        <v>2567.7195961097268</v>
      </c>
      <c r="N176" s="22">
        <f t="shared" ca="1" si="75"/>
        <v>2572.0973535650651</v>
      </c>
      <c r="O176" s="21"/>
      <c r="P176" s="22">
        <f t="shared" ca="1" si="62"/>
        <v>2.8787463857735323</v>
      </c>
      <c r="Q176" s="22">
        <f t="shared" ca="1" si="63"/>
        <v>0.79352931627476964</v>
      </c>
      <c r="R176" s="23">
        <f t="shared" ca="1" si="76"/>
        <v>2086.852871621903</v>
      </c>
      <c r="S176" s="22">
        <f t="shared" ca="1" si="77"/>
        <v>2087.6464009381775</v>
      </c>
      <c r="T176" s="21"/>
      <c r="U176" s="22">
        <f t="shared" ca="1" si="64"/>
        <v>5.3189045342336225</v>
      </c>
      <c r="V176" s="22">
        <f t="shared" ca="1" si="65"/>
        <v>12.93591556273484</v>
      </c>
      <c r="W176" s="23">
        <f t="shared" ca="1" si="78"/>
        <v>2528.5111547354122</v>
      </c>
      <c r="X176" s="22">
        <f t="shared" ca="1" si="79"/>
        <v>2541.4470702981471</v>
      </c>
      <c r="Z176" s="22">
        <f t="shared" ca="1" si="66"/>
        <v>2.9530331654927853</v>
      </c>
      <c r="AA176" s="22">
        <f t="shared" ca="1" si="67"/>
        <v>2.4449213847614679</v>
      </c>
      <c r="AB176" s="23">
        <f t="shared" ca="1" si="80"/>
        <v>2003.3768039539489</v>
      </c>
      <c r="AC176" s="22">
        <f t="shared" ca="1" si="81"/>
        <v>2005.8217253387104</v>
      </c>
      <c r="AE176" s="22">
        <f t="shared" ca="1" si="68"/>
        <v>2.054191573380262E-3</v>
      </c>
      <c r="AF176" s="22">
        <f t="shared" ca="1" si="69"/>
        <v>12.602641844501941</v>
      </c>
      <c r="AG176" s="23">
        <f t="shared" ca="1" si="82"/>
        <v>2649.3754605916238</v>
      </c>
      <c r="AH176" s="22">
        <f t="shared" ca="1" si="83"/>
        <v>2661.9781024361259</v>
      </c>
    </row>
    <row r="177" spans="1:34" x14ac:dyDescent="0.25">
      <c r="A177" s="22">
        <f t="shared" ca="1" si="56"/>
        <v>5.6256854952229931</v>
      </c>
      <c r="B177" s="22">
        <f t="shared" ca="1" si="57"/>
        <v>3.727403440938577</v>
      </c>
      <c r="C177" s="23">
        <f t="shared" ca="1" si="70"/>
        <v>2471.3732042987817</v>
      </c>
      <c r="D177" s="22">
        <f t="shared" ca="1" si="71"/>
        <v>2475.1006077397201</v>
      </c>
      <c r="E177" s="21"/>
      <c r="F177" s="22">
        <f t="shared" ca="1" si="58"/>
        <v>7.4318965824495233</v>
      </c>
      <c r="G177" s="22">
        <f t="shared" ca="1" si="59"/>
        <v>1.6785117923711268</v>
      </c>
      <c r="H177" s="23">
        <f t="shared" ca="1" si="72"/>
        <v>2286.3925100968304</v>
      </c>
      <c r="I177" s="22">
        <f t="shared" ca="1" si="73"/>
        <v>2288.0710218892013</v>
      </c>
      <c r="J177" s="21"/>
      <c r="K177" s="22">
        <f t="shared" ca="1" si="60"/>
        <v>25.604974454117553</v>
      </c>
      <c r="L177" s="22">
        <f t="shared" ca="1" si="61"/>
        <v>8.6384146274514819</v>
      </c>
      <c r="M177" s="23">
        <f t="shared" ca="1" si="74"/>
        <v>2597.7023280191825</v>
      </c>
      <c r="N177" s="22">
        <f t="shared" ca="1" si="75"/>
        <v>2606.3407426466338</v>
      </c>
      <c r="O177" s="21"/>
      <c r="P177" s="22">
        <f t="shared" ca="1" si="62"/>
        <v>7.8003780252509936</v>
      </c>
      <c r="Q177" s="22">
        <f t="shared" ca="1" si="63"/>
        <v>13.683011606496361</v>
      </c>
      <c r="R177" s="23">
        <f t="shared" ca="1" si="76"/>
        <v>2095.4467789634286</v>
      </c>
      <c r="S177" s="22">
        <f t="shared" ca="1" si="77"/>
        <v>2109.1297905699248</v>
      </c>
      <c r="T177" s="21"/>
      <c r="U177" s="22">
        <f t="shared" ca="1" si="64"/>
        <v>30.378879379944454</v>
      </c>
      <c r="V177" s="22">
        <f t="shared" ca="1" si="65"/>
        <v>4.0612194796435279</v>
      </c>
      <c r="W177" s="23">
        <f t="shared" ca="1" si="78"/>
        <v>2571.8259496780915</v>
      </c>
      <c r="X177" s="22">
        <f t="shared" ca="1" si="79"/>
        <v>2575.8871691577351</v>
      </c>
      <c r="Z177" s="22">
        <f t="shared" ca="1" si="66"/>
        <v>1.8053411187570019</v>
      </c>
      <c r="AA177" s="22">
        <f t="shared" ca="1" si="67"/>
        <v>10.148937932938866</v>
      </c>
      <c r="AB177" s="23">
        <f t="shared" ca="1" si="80"/>
        <v>2007.6270664574674</v>
      </c>
      <c r="AC177" s="22">
        <f t="shared" ca="1" si="81"/>
        <v>2017.7760043904063</v>
      </c>
      <c r="AE177" s="22">
        <f t="shared" ca="1" si="68"/>
        <v>11.855284031296407</v>
      </c>
      <c r="AF177" s="22">
        <f t="shared" ca="1" si="69"/>
        <v>2.5497014329656844</v>
      </c>
      <c r="AG177" s="23">
        <f t="shared" ca="1" si="82"/>
        <v>2673.8333864674223</v>
      </c>
      <c r="AH177" s="22">
        <f t="shared" ca="1" si="83"/>
        <v>2676.3830879003881</v>
      </c>
    </row>
    <row r="178" spans="1:34" x14ac:dyDescent="0.25">
      <c r="A178" s="22">
        <f t="shared" ca="1" si="56"/>
        <v>18.081295006228352</v>
      </c>
      <c r="B178" s="22">
        <f t="shared" ca="1" si="57"/>
        <v>2.4611858383818985</v>
      </c>
      <c r="C178" s="23">
        <f t="shared" ca="1" si="70"/>
        <v>2493.1819027459483</v>
      </c>
      <c r="D178" s="22">
        <f t="shared" ca="1" si="71"/>
        <v>2495.6430885843301</v>
      </c>
      <c r="E178" s="21"/>
      <c r="F178" s="22">
        <f t="shared" ca="1" si="58"/>
        <v>3.5771813194853035</v>
      </c>
      <c r="G178" s="22">
        <f t="shared" ca="1" si="59"/>
        <v>5.8204518582963365</v>
      </c>
      <c r="H178" s="23">
        <f t="shared" ca="1" si="72"/>
        <v>2291.6482032086865</v>
      </c>
      <c r="I178" s="22">
        <f t="shared" ca="1" si="73"/>
        <v>2297.4686550669826</v>
      </c>
      <c r="J178" s="21"/>
      <c r="K178" s="22">
        <f t="shared" ca="1" si="60"/>
        <v>14.684710459786618</v>
      </c>
      <c r="L178" s="22">
        <f t="shared" ca="1" si="61"/>
        <v>6.9056513759348732</v>
      </c>
      <c r="M178" s="23">
        <f t="shared" ca="1" si="74"/>
        <v>2621.0254531064202</v>
      </c>
      <c r="N178" s="22">
        <f t="shared" ca="1" si="75"/>
        <v>2627.9311044823548</v>
      </c>
      <c r="O178" s="21"/>
      <c r="P178" s="22">
        <f t="shared" ca="1" si="62"/>
        <v>1.8061091203963</v>
      </c>
      <c r="Q178" s="22">
        <f t="shared" ca="1" si="63"/>
        <v>3.9365949817296837</v>
      </c>
      <c r="R178" s="23">
        <f t="shared" ca="1" si="76"/>
        <v>2110.9358996903211</v>
      </c>
      <c r="S178" s="22">
        <f t="shared" ca="1" si="77"/>
        <v>2114.8724946720508</v>
      </c>
      <c r="T178" s="21"/>
      <c r="U178" s="22">
        <f t="shared" ca="1" si="64"/>
        <v>29.420010792569986</v>
      </c>
      <c r="V178" s="22">
        <f t="shared" ca="1" si="65"/>
        <v>0.3068857267935356</v>
      </c>
      <c r="W178" s="23">
        <f t="shared" ca="1" si="78"/>
        <v>2605.307179950305</v>
      </c>
      <c r="X178" s="22">
        <f t="shared" ca="1" si="79"/>
        <v>2605.6140656770986</v>
      </c>
      <c r="Z178" s="22">
        <f t="shared" ca="1" si="66"/>
        <v>4.4527753756542054</v>
      </c>
      <c r="AA178" s="22">
        <f t="shared" ca="1" si="67"/>
        <v>10.382317645074874</v>
      </c>
      <c r="AB178" s="23">
        <f t="shared" ca="1" si="80"/>
        <v>2022.2287797660606</v>
      </c>
      <c r="AC178" s="22">
        <f t="shared" ca="1" si="81"/>
        <v>2032.6110974111355</v>
      </c>
      <c r="AE178" s="22">
        <f t="shared" ca="1" si="68"/>
        <v>4.4794612377262153</v>
      </c>
      <c r="AF178" s="22">
        <f t="shared" ca="1" si="69"/>
        <v>3.2321507710938659</v>
      </c>
      <c r="AG178" s="23">
        <f t="shared" ca="1" si="82"/>
        <v>2680.8625491381144</v>
      </c>
      <c r="AH178" s="22">
        <f t="shared" ca="1" si="83"/>
        <v>2684.0946999092084</v>
      </c>
    </row>
    <row r="179" spans="1:34" x14ac:dyDescent="0.25">
      <c r="A179" s="22">
        <f t="shared" ca="1" si="56"/>
        <v>0.94781962914865892</v>
      </c>
      <c r="B179" s="22">
        <f t="shared" ca="1" si="57"/>
        <v>4.6340671739794441</v>
      </c>
      <c r="C179" s="23">
        <f t="shared" ca="1" si="70"/>
        <v>2496.590908213479</v>
      </c>
      <c r="D179" s="22">
        <f t="shared" ca="1" si="71"/>
        <v>2501.2249753874585</v>
      </c>
      <c r="E179" s="21"/>
      <c r="F179" s="22">
        <f t="shared" ca="1" si="58"/>
        <v>6.9639223235767247</v>
      </c>
      <c r="G179" s="22">
        <f t="shared" ca="1" si="59"/>
        <v>1.0644013559297005</v>
      </c>
      <c r="H179" s="23">
        <f t="shared" ca="1" si="72"/>
        <v>2304.4325773905593</v>
      </c>
      <c r="I179" s="22">
        <f t="shared" ca="1" si="73"/>
        <v>2305.4969787464888</v>
      </c>
      <c r="J179" s="21"/>
      <c r="K179" s="22">
        <f t="shared" ca="1" si="60"/>
        <v>1.1786688582560771</v>
      </c>
      <c r="L179" s="22">
        <f t="shared" ca="1" si="61"/>
        <v>0.69977269034997203</v>
      </c>
      <c r="M179" s="23">
        <f t="shared" ca="1" si="74"/>
        <v>2629.1097733406109</v>
      </c>
      <c r="N179" s="22">
        <f t="shared" ca="1" si="75"/>
        <v>2629.809546030961</v>
      </c>
      <c r="O179" s="21"/>
      <c r="P179" s="22">
        <f t="shared" ca="1" si="62"/>
        <v>0.32297606091797293</v>
      </c>
      <c r="Q179" s="22">
        <f t="shared" ca="1" si="63"/>
        <v>3.3768338475838067</v>
      </c>
      <c r="R179" s="23">
        <f t="shared" ca="1" si="76"/>
        <v>2115.1954707329687</v>
      </c>
      <c r="S179" s="22">
        <f t="shared" ca="1" si="77"/>
        <v>2118.5723045805526</v>
      </c>
      <c r="T179" s="21"/>
      <c r="U179" s="22">
        <f t="shared" ca="1" si="64"/>
        <v>22.277392179822762</v>
      </c>
      <c r="V179" s="22">
        <f t="shared" ca="1" si="65"/>
        <v>1.0712994928976143</v>
      </c>
      <c r="W179" s="23">
        <f t="shared" ca="1" si="78"/>
        <v>2627.8914578569215</v>
      </c>
      <c r="X179" s="22">
        <f t="shared" ca="1" si="79"/>
        <v>2628.9627573498192</v>
      </c>
      <c r="Z179" s="22">
        <f t="shared" ca="1" si="66"/>
        <v>5.1659107712800383</v>
      </c>
      <c r="AA179" s="22">
        <f t="shared" ca="1" si="67"/>
        <v>9.7909697840348819</v>
      </c>
      <c r="AB179" s="23">
        <f t="shared" ca="1" si="80"/>
        <v>2037.7770081824156</v>
      </c>
      <c r="AC179" s="22">
        <f t="shared" ca="1" si="81"/>
        <v>2047.5679779664504</v>
      </c>
      <c r="AE179" s="22">
        <f t="shared" ca="1" si="68"/>
        <v>6.4025495611923873</v>
      </c>
      <c r="AF179" s="22">
        <f t="shared" ca="1" si="69"/>
        <v>5.3046606400950482</v>
      </c>
      <c r="AG179" s="23">
        <f t="shared" ca="1" si="82"/>
        <v>2690.4972494704007</v>
      </c>
      <c r="AH179" s="22">
        <f t="shared" ca="1" si="83"/>
        <v>2695.8019101104956</v>
      </c>
    </row>
    <row r="180" spans="1:34" x14ac:dyDescent="0.25">
      <c r="A180" s="22">
        <f t="shared" ca="1" si="56"/>
        <v>7.044127034305399</v>
      </c>
      <c r="B180" s="22">
        <f t="shared" ca="1" si="57"/>
        <v>3.166696262950019</v>
      </c>
      <c r="C180" s="23">
        <f t="shared" ca="1" si="70"/>
        <v>2508.2691024217638</v>
      </c>
      <c r="D180" s="22">
        <f t="shared" ca="1" si="71"/>
        <v>2511.435798684714</v>
      </c>
      <c r="E180" s="21"/>
      <c r="F180" s="22">
        <f t="shared" ca="1" si="58"/>
        <v>5.7003109762258308</v>
      </c>
      <c r="G180" s="22">
        <f t="shared" ca="1" si="59"/>
        <v>3.216100089325745</v>
      </c>
      <c r="H180" s="23">
        <f t="shared" ca="1" si="72"/>
        <v>2311.1972897227147</v>
      </c>
      <c r="I180" s="22">
        <f t="shared" ca="1" si="73"/>
        <v>2314.4133898120404</v>
      </c>
      <c r="J180" s="21"/>
      <c r="K180" s="22">
        <f t="shared" ca="1" si="60"/>
        <v>17.530345996057953</v>
      </c>
      <c r="L180" s="22">
        <f t="shared" ca="1" si="61"/>
        <v>17.224255737231854</v>
      </c>
      <c r="M180" s="23">
        <f t="shared" ca="1" si="74"/>
        <v>2647.3398920270188</v>
      </c>
      <c r="N180" s="22">
        <f t="shared" ca="1" si="75"/>
        <v>2664.5641477642507</v>
      </c>
      <c r="O180" s="21"/>
      <c r="P180" s="22">
        <f t="shared" ca="1" si="62"/>
        <v>6.37875455186611</v>
      </c>
      <c r="Q180" s="22">
        <f t="shared" ca="1" si="63"/>
        <v>4.3756448518803621</v>
      </c>
      <c r="R180" s="23">
        <f t="shared" ca="1" si="76"/>
        <v>2124.9510591324188</v>
      </c>
      <c r="S180" s="22">
        <f t="shared" ca="1" si="77"/>
        <v>2129.326703984299</v>
      </c>
      <c r="T180" s="21"/>
      <c r="U180" s="22">
        <f t="shared" ca="1" si="64"/>
        <v>9.6895202249157126</v>
      </c>
      <c r="V180" s="22">
        <f t="shared" ca="1" si="65"/>
        <v>2.0096145710716349</v>
      </c>
      <c r="W180" s="23">
        <f t="shared" ca="1" si="78"/>
        <v>2638.6522775747349</v>
      </c>
      <c r="X180" s="22">
        <f t="shared" ca="1" si="79"/>
        <v>2640.6618921458066</v>
      </c>
      <c r="Z180" s="22">
        <f t="shared" ca="1" si="66"/>
        <v>5.7093553832763444</v>
      </c>
      <c r="AA180" s="22">
        <f t="shared" ca="1" si="67"/>
        <v>0.89576759502142733</v>
      </c>
      <c r="AB180" s="23">
        <f t="shared" ca="1" si="80"/>
        <v>2053.2773333497266</v>
      </c>
      <c r="AC180" s="22">
        <f t="shared" ca="1" si="81"/>
        <v>2054.1731009447481</v>
      </c>
      <c r="AE180" s="22">
        <f t="shared" ca="1" si="68"/>
        <v>13.365660107937767</v>
      </c>
      <c r="AF180" s="22">
        <f t="shared" ca="1" si="69"/>
        <v>5.7665231800333032</v>
      </c>
      <c r="AG180" s="23">
        <f t="shared" ca="1" si="82"/>
        <v>2709.1675702184334</v>
      </c>
      <c r="AH180" s="22">
        <f t="shared" ca="1" si="83"/>
        <v>2714.9340933984668</v>
      </c>
    </row>
    <row r="181" spans="1:34" x14ac:dyDescent="0.25">
      <c r="A181" s="22">
        <f t="shared" ca="1" si="56"/>
        <v>4.7995531708217243</v>
      </c>
      <c r="B181" s="22">
        <f t="shared" ca="1" si="57"/>
        <v>3.726294020766264</v>
      </c>
      <c r="C181" s="23">
        <f t="shared" ca="1" si="70"/>
        <v>2516.2353518555356</v>
      </c>
      <c r="D181" s="22">
        <f t="shared" ca="1" si="71"/>
        <v>2519.9616458763016</v>
      </c>
      <c r="E181" s="21"/>
      <c r="F181" s="22">
        <f t="shared" ca="1" si="58"/>
        <v>4.4414508571198112</v>
      </c>
      <c r="G181" s="22">
        <f t="shared" ca="1" si="59"/>
        <v>6.0911401350809369</v>
      </c>
      <c r="H181" s="23">
        <f t="shared" ca="1" si="72"/>
        <v>2318.8548406691602</v>
      </c>
      <c r="I181" s="22">
        <f t="shared" ca="1" si="73"/>
        <v>2324.9459808042411</v>
      </c>
      <c r="J181" s="21"/>
      <c r="K181" s="22">
        <f t="shared" ca="1" si="60"/>
        <v>2.3356293706850848</v>
      </c>
      <c r="L181" s="22">
        <f t="shared" ca="1" si="61"/>
        <v>3.3690249260657916</v>
      </c>
      <c r="M181" s="23">
        <f t="shared" ca="1" si="74"/>
        <v>2666.8997771349359</v>
      </c>
      <c r="N181" s="22">
        <f t="shared" ca="1" si="75"/>
        <v>2670.2688020610017</v>
      </c>
      <c r="O181" s="21"/>
      <c r="P181" s="22">
        <f t="shared" ca="1" si="62"/>
        <v>4.6936047379549377</v>
      </c>
      <c r="Q181" s="22">
        <f t="shared" ca="1" si="63"/>
        <v>5.7506235524857665</v>
      </c>
      <c r="R181" s="23">
        <f t="shared" ca="1" si="76"/>
        <v>2134.020308722254</v>
      </c>
      <c r="S181" s="22">
        <f t="shared" ca="1" si="77"/>
        <v>2139.7709322747396</v>
      </c>
      <c r="T181" s="21"/>
      <c r="U181" s="22">
        <f t="shared" ca="1" si="64"/>
        <v>0.36952326493286425</v>
      </c>
      <c r="V181" s="22">
        <f t="shared" ca="1" si="65"/>
        <v>12.098015500024914</v>
      </c>
      <c r="W181" s="23">
        <f t="shared" ca="1" si="78"/>
        <v>2641.0314154107396</v>
      </c>
      <c r="X181" s="22">
        <f t="shared" ca="1" si="79"/>
        <v>2653.1294309107643</v>
      </c>
      <c r="Z181" s="22">
        <f t="shared" ca="1" si="66"/>
        <v>9.5493817082146126</v>
      </c>
      <c r="AA181" s="22">
        <f t="shared" ca="1" si="67"/>
        <v>3.1271585869848213</v>
      </c>
      <c r="AB181" s="23">
        <f t="shared" ca="1" si="80"/>
        <v>2063.7224826529628</v>
      </c>
      <c r="AC181" s="22">
        <f t="shared" ca="1" si="81"/>
        <v>2066.8496412399477</v>
      </c>
      <c r="AE181" s="22">
        <f t="shared" ca="1" si="68"/>
        <v>1.3237624914304442</v>
      </c>
      <c r="AF181" s="22">
        <f t="shared" ca="1" si="69"/>
        <v>32.75138121737703</v>
      </c>
      <c r="AG181" s="23">
        <f t="shared" ca="1" si="82"/>
        <v>2716.2578558898972</v>
      </c>
      <c r="AH181" s="22">
        <f t="shared" ca="1" si="83"/>
        <v>2749.0092371072742</v>
      </c>
    </row>
    <row r="182" spans="1:34" x14ac:dyDescent="0.25">
      <c r="A182" s="22">
        <f t="shared" ca="1" si="56"/>
        <v>1.7172611919803775</v>
      </c>
      <c r="B182" s="22">
        <f t="shared" ca="1" si="57"/>
        <v>14.599818399800569</v>
      </c>
      <c r="C182" s="23">
        <f t="shared" ca="1" si="70"/>
        <v>2521.6789070682821</v>
      </c>
      <c r="D182" s="22">
        <f t="shared" ca="1" si="71"/>
        <v>2536.2787254680825</v>
      </c>
      <c r="E182" s="21"/>
      <c r="F182" s="22">
        <f t="shared" ca="1" si="58"/>
        <v>2.786554993480522</v>
      </c>
      <c r="G182" s="22">
        <f t="shared" ca="1" si="59"/>
        <v>5.2128351016704499</v>
      </c>
      <c r="H182" s="23">
        <f t="shared" ca="1" si="72"/>
        <v>2327.7325357977215</v>
      </c>
      <c r="I182" s="22">
        <f t="shared" ca="1" si="73"/>
        <v>2332.9453708993919</v>
      </c>
      <c r="J182" s="21"/>
      <c r="K182" s="22">
        <f t="shared" ca="1" si="60"/>
        <v>1.6325246210383044</v>
      </c>
      <c r="L182" s="22">
        <f t="shared" ca="1" si="61"/>
        <v>0.8381121125077885</v>
      </c>
      <c r="M182" s="23">
        <f t="shared" ca="1" si="74"/>
        <v>2671.9013266820398</v>
      </c>
      <c r="N182" s="22">
        <f t="shared" ca="1" si="75"/>
        <v>2672.7394387945474</v>
      </c>
      <c r="O182" s="21"/>
      <c r="P182" s="22">
        <f t="shared" ca="1" si="62"/>
        <v>19.65803135901486</v>
      </c>
      <c r="Q182" s="22">
        <f t="shared" ca="1" si="63"/>
        <v>5.5013815838942275</v>
      </c>
      <c r="R182" s="23">
        <f t="shared" ca="1" si="76"/>
        <v>2159.4289636337544</v>
      </c>
      <c r="S182" s="22">
        <f t="shared" ca="1" si="77"/>
        <v>2164.9303452176487</v>
      </c>
      <c r="T182" s="21"/>
      <c r="U182" s="22">
        <f t="shared" ca="1" si="64"/>
        <v>11.199435755262863</v>
      </c>
      <c r="V182" s="22">
        <f t="shared" ca="1" si="65"/>
        <v>5.7938201360605293</v>
      </c>
      <c r="W182" s="23">
        <f t="shared" ca="1" si="78"/>
        <v>2664.3288666660274</v>
      </c>
      <c r="X182" s="22">
        <f t="shared" ca="1" si="79"/>
        <v>2670.1226868020881</v>
      </c>
      <c r="Z182" s="22">
        <f t="shared" ca="1" si="66"/>
        <v>6.1945587560928894</v>
      </c>
      <c r="AA182" s="22">
        <f t="shared" ca="1" si="67"/>
        <v>13.617990830545782</v>
      </c>
      <c r="AB182" s="23">
        <f t="shared" ca="1" si="80"/>
        <v>2073.0441999960408</v>
      </c>
      <c r="AC182" s="22">
        <f t="shared" ca="1" si="81"/>
        <v>2086.6621908265865</v>
      </c>
      <c r="AE182" s="22">
        <f t="shared" ca="1" si="68"/>
        <v>11.990643537611453</v>
      </c>
      <c r="AF182" s="22">
        <f t="shared" ca="1" si="69"/>
        <v>4.631674102241921</v>
      </c>
      <c r="AG182" s="23">
        <f t="shared" ca="1" si="82"/>
        <v>2760.9998806448857</v>
      </c>
      <c r="AH182" s="22">
        <f t="shared" ca="1" si="83"/>
        <v>2765.6315547471277</v>
      </c>
    </row>
    <row r="183" spans="1:34" x14ac:dyDescent="0.25">
      <c r="A183" s="22">
        <f t="shared" ca="1" si="56"/>
        <v>5.6134893112754378</v>
      </c>
      <c r="B183" s="22">
        <f t="shared" ca="1" si="57"/>
        <v>1.181207869296671</v>
      </c>
      <c r="C183" s="23">
        <f t="shared" ca="1" si="70"/>
        <v>2541.8922147793578</v>
      </c>
      <c r="D183" s="22">
        <f t="shared" ca="1" si="71"/>
        <v>2543.0734226486543</v>
      </c>
      <c r="E183" s="21"/>
      <c r="F183" s="22">
        <f t="shared" ca="1" si="58"/>
        <v>2.6757597994844762</v>
      </c>
      <c r="G183" s="22">
        <f t="shared" ca="1" si="59"/>
        <v>0.33807750601609737</v>
      </c>
      <c r="H183" s="23">
        <f t="shared" ca="1" si="72"/>
        <v>2335.6211306988766</v>
      </c>
      <c r="I183" s="22">
        <f t="shared" ca="1" si="73"/>
        <v>2335.9592082048925</v>
      </c>
      <c r="J183" s="21"/>
      <c r="K183" s="22">
        <f t="shared" ca="1" si="60"/>
        <v>13.446289070411753</v>
      </c>
      <c r="L183" s="22">
        <f t="shared" ca="1" si="61"/>
        <v>0.8422987562775609</v>
      </c>
      <c r="M183" s="23">
        <f t="shared" ca="1" si="74"/>
        <v>2686.1857278649591</v>
      </c>
      <c r="N183" s="22">
        <f t="shared" ca="1" si="75"/>
        <v>2687.0280266212367</v>
      </c>
      <c r="O183" s="21"/>
      <c r="P183" s="22">
        <f t="shared" ca="1" si="62"/>
        <v>0.8209622261943692</v>
      </c>
      <c r="Q183" s="22">
        <f t="shared" ca="1" si="63"/>
        <v>4.9810114076774052</v>
      </c>
      <c r="R183" s="23">
        <f t="shared" ca="1" si="76"/>
        <v>2165.751307443843</v>
      </c>
      <c r="S183" s="22">
        <f t="shared" ca="1" si="77"/>
        <v>2170.7323188515202</v>
      </c>
      <c r="T183" s="21"/>
      <c r="U183" s="22">
        <f t="shared" ca="1" si="64"/>
        <v>1.4762728023908216</v>
      </c>
      <c r="V183" s="22">
        <f t="shared" ca="1" si="65"/>
        <v>9.0706277299322746</v>
      </c>
      <c r="W183" s="23">
        <f t="shared" ca="1" si="78"/>
        <v>2671.5989596044788</v>
      </c>
      <c r="X183" s="22">
        <f t="shared" ca="1" si="79"/>
        <v>2680.6695873344111</v>
      </c>
      <c r="Z183" s="22">
        <f t="shared" ca="1" si="66"/>
        <v>19.972776508174555</v>
      </c>
      <c r="AA183" s="22">
        <f t="shared" ca="1" si="67"/>
        <v>7.5135439502462464</v>
      </c>
      <c r="AB183" s="23">
        <f t="shared" ca="1" si="80"/>
        <v>2106.6349673347613</v>
      </c>
      <c r="AC183" s="22">
        <f t="shared" ca="1" si="81"/>
        <v>2114.1485112850078</v>
      </c>
      <c r="AE183" s="22">
        <f t="shared" ca="1" si="68"/>
        <v>5.6217209333002724</v>
      </c>
      <c r="AF183" s="22">
        <f t="shared" ca="1" si="69"/>
        <v>13.184481809509236</v>
      </c>
      <c r="AG183" s="23">
        <f t="shared" ca="1" si="82"/>
        <v>2771.253275680428</v>
      </c>
      <c r="AH183" s="22">
        <f t="shared" ca="1" si="83"/>
        <v>2784.4377574899372</v>
      </c>
    </row>
    <row r="184" spans="1:34" x14ac:dyDescent="0.25">
      <c r="A184" s="22">
        <f t="shared" ca="1" si="56"/>
        <v>2.0046209106575019</v>
      </c>
      <c r="B184" s="22">
        <f t="shared" ca="1" si="57"/>
        <v>11.054377904526932</v>
      </c>
      <c r="C184" s="23">
        <f t="shared" ca="1" si="70"/>
        <v>2545.0780435593119</v>
      </c>
      <c r="D184" s="22">
        <f t="shared" ca="1" si="71"/>
        <v>2556.1324214638389</v>
      </c>
      <c r="E184" s="21"/>
      <c r="F184" s="22">
        <f t="shared" ca="1" si="58"/>
        <v>4.4625838182850099</v>
      </c>
      <c r="G184" s="22">
        <f t="shared" ca="1" si="59"/>
        <v>5.891458487536517</v>
      </c>
      <c r="H184" s="23">
        <f t="shared" ca="1" si="72"/>
        <v>2340.4217920231777</v>
      </c>
      <c r="I184" s="22">
        <f t="shared" ca="1" si="73"/>
        <v>2346.3132505107142</v>
      </c>
      <c r="J184" s="21"/>
      <c r="K184" s="22">
        <f t="shared" ca="1" si="60"/>
        <v>1.1796703790620129</v>
      </c>
      <c r="L184" s="22">
        <f t="shared" ca="1" si="61"/>
        <v>1.0185848708242746</v>
      </c>
      <c r="M184" s="23">
        <f t="shared" ca="1" si="74"/>
        <v>2688.2076970002986</v>
      </c>
      <c r="N184" s="22">
        <f t="shared" ca="1" si="75"/>
        <v>2689.2262818711229</v>
      </c>
      <c r="O184" s="21"/>
      <c r="P184" s="22">
        <f t="shared" ca="1" si="62"/>
        <v>7.5916003667408773</v>
      </c>
      <c r="Q184" s="22">
        <f t="shared" ca="1" si="63"/>
        <v>0.2730903257515962</v>
      </c>
      <c r="R184" s="23">
        <f t="shared" ca="1" si="76"/>
        <v>2178.3239192182609</v>
      </c>
      <c r="S184" s="22">
        <f t="shared" ca="1" si="77"/>
        <v>2178.5970095440125</v>
      </c>
      <c r="T184" s="21"/>
      <c r="U184" s="22">
        <f t="shared" ca="1" si="64"/>
        <v>4.6847886612496303</v>
      </c>
      <c r="V184" s="22">
        <f t="shared" ca="1" si="65"/>
        <v>10.269156374121863</v>
      </c>
      <c r="W184" s="23">
        <f t="shared" ca="1" si="78"/>
        <v>2685.3543759956606</v>
      </c>
      <c r="X184" s="22">
        <f t="shared" ca="1" si="79"/>
        <v>2695.6235323697824</v>
      </c>
      <c r="Z184" s="22">
        <f t="shared" ca="1" si="66"/>
        <v>6.8898955167261589</v>
      </c>
      <c r="AA184" s="22">
        <f t="shared" ca="1" si="67"/>
        <v>5.817661157613089</v>
      </c>
      <c r="AB184" s="23">
        <f t="shared" ca="1" si="80"/>
        <v>2121.0384068017338</v>
      </c>
      <c r="AC184" s="22">
        <f t="shared" ca="1" si="81"/>
        <v>2126.856067959347</v>
      </c>
      <c r="AE184" s="22">
        <f t="shared" ca="1" si="68"/>
        <v>6.3165526169778783</v>
      </c>
      <c r="AF184" s="22">
        <f t="shared" ca="1" si="69"/>
        <v>4.0994352703561052</v>
      </c>
      <c r="AG184" s="23">
        <f t="shared" ca="1" si="82"/>
        <v>2790.754310106915</v>
      </c>
      <c r="AH184" s="22">
        <f t="shared" ca="1" si="83"/>
        <v>2794.853745377271</v>
      </c>
    </row>
    <row r="185" spans="1:34" x14ac:dyDescent="0.25">
      <c r="A185" s="22">
        <f t="shared" ca="1" si="56"/>
        <v>7.0080586983293891</v>
      </c>
      <c r="B185" s="22">
        <f t="shared" ca="1" si="57"/>
        <v>5.3204558005041296</v>
      </c>
      <c r="C185" s="23">
        <f t="shared" ca="1" si="70"/>
        <v>2563.1404801621684</v>
      </c>
      <c r="D185" s="22">
        <f t="shared" ca="1" si="71"/>
        <v>2568.4609359626725</v>
      </c>
      <c r="E185" s="21"/>
      <c r="F185" s="22">
        <f t="shared" ca="1" si="58"/>
        <v>2.5994054926551415</v>
      </c>
      <c r="G185" s="22">
        <f t="shared" ca="1" si="59"/>
        <v>1.4266657817193045</v>
      </c>
      <c r="H185" s="23">
        <f t="shared" ca="1" si="72"/>
        <v>2348.9126560033692</v>
      </c>
      <c r="I185" s="22">
        <f t="shared" ca="1" si="73"/>
        <v>2350.3393217850885</v>
      </c>
      <c r="J185" s="21"/>
      <c r="K185" s="22">
        <f t="shared" ca="1" si="60"/>
        <v>4.19555253339316</v>
      </c>
      <c r="L185" s="22">
        <f t="shared" ca="1" si="61"/>
        <v>1.8028491219349063</v>
      </c>
      <c r="M185" s="23">
        <f t="shared" ca="1" si="74"/>
        <v>2693.4218344045162</v>
      </c>
      <c r="N185" s="22">
        <f t="shared" ca="1" si="75"/>
        <v>2695.2246835264509</v>
      </c>
      <c r="O185" s="21"/>
      <c r="P185" s="22">
        <f t="shared" ca="1" si="62"/>
        <v>9.6501471739630897</v>
      </c>
      <c r="Q185" s="22">
        <f t="shared" ca="1" si="63"/>
        <v>5.3843023837470545</v>
      </c>
      <c r="R185" s="23">
        <f t="shared" ca="1" si="76"/>
        <v>2188.2471567179755</v>
      </c>
      <c r="S185" s="22">
        <f t="shared" ca="1" si="77"/>
        <v>2193.6314591017226</v>
      </c>
      <c r="T185" s="21"/>
      <c r="U185" s="22">
        <f t="shared" ca="1" si="64"/>
        <v>4.7539228879240749</v>
      </c>
      <c r="V185" s="22">
        <f t="shared" ca="1" si="65"/>
        <v>3.3098644322232884</v>
      </c>
      <c r="W185" s="23">
        <f t="shared" ca="1" si="78"/>
        <v>2700.3774552577065</v>
      </c>
      <c r="X185" s="22">
        <f t="shared" ca="1" si="79"/>
        <v>2703.6873196899296</v>
      </c>
      <c r="Z185" s="22">
        <f t="shared" ca="1" si="66"/>
        <v>24.057228937870569</v>
      </c>
      <c r="AA185" s="22">
        <f t="shared" ca="1" si="67"/>
        <v>0.66400885574557444</v>
      </c>
      <c r="AB185" s="23">
        <f t="shared" ca="1" si="80"/>
        <v>2150.9132968972176</v>
      </c>
      <c r="AC185" s="22">
        <f t="shared" ca="1" si="81"/>
        <v>2151.5773057529632</v>
      </c>
      <c r="AE185" s="22">
        <f t="shared" ca="1" si="68"/>
        <v>25.061886457895653</v>
      </c>
      <c r="AF185" s="22">
        <f t="shared" ca="1" si="69"/>
        <v>1.9517029910696939</v>
      </c>
      <c r="AG185" s="23">
        <f t="shared" ca="1" si="82"/>
        <v>2819.9156318351666</v>
      </c>
      <c r="AH185" s="22">
        <f t="shared" ca="1" si="83"/>
        <v>2821.8673348262364</v>
      </c>
    </row>
    <row r="186" spans="1:34" x14ac:dyDescent="0.25">
      <c r="A186" s="22">
        <f t="shared" ca="1" si="56"/>
        <v>8.9673728945921169</v>
      </c>
      <c r="B186" s="22">
        <f t="shared" ca="1" si="57"/>
        <v>10.026049392611515</v>
      </c>
      <c r="C186" s="23">
        <f t="shared" ca="1" si="70"/>
        <v>2577.4283088572647</v>
      </c>
      <c r="D186" s="22">
        <f t="shared" ca="1" si="71"/>
        <v>2587.4543582498763</v>
      </c>
      <c r="E186" s="21"/>
      <c r="F186" s="22">
        <f t="shared" ca="1" si="58"/>
        <v>8.848677194136787</v>
      </c>
      <c r="G186" s="22">
        <f t="shared" ca="1" si="59"/>
        <v>1.2895943737730395</v>
      </c>
      <c r="H186" s="23">
        <f t="shared" ca="1" si="72"/>
        <v>2359.1879989792251</v>
      </c>
      <c r="I186" s="22">
        <f t="shared" ca="1" si="73"/>
        <v>2360.4775933529982</v>
      </c>
      <c r="J186" s="21"/>
      <c r="K186" s="22">
        <f t="shared" ca="1" si="60"/>
        <v>8.0352974884026498</v>
      </c>
      <c r="L186" s="22">
        <f t="shared" ca="1" si="61"/>
        <v>8.683255466108422</v>
      </c>
      <c r="M186" s="23">
        <f t="shared" ca="1" si="74"/>
        <v>2703.2599810148536</v>
      </c>
      <c r="N186" s="22">
        <f t="shared" ca="1" si="75"/>
        <v>2711.9432364809618</v>
      </c>
      <c r="O186" s="21"/>
      <c r="P186" s="22">
        <f t="shared" ca="1" si="62"/>
        <v>3.0036930595720701</v>
      </c>
      <c r="Q186" s="22">
        <f t="shared" ca="1" si="63"/>
        <v>7.0021006965262567</v>
      </c>
      <c r="R186" s="23">
        <f t="shared" ca="1" si="76"/>
        <v>2196.6351521612946</v>
      </c>
      <c r="S186" s="22">
        <f t="shared" ca="1" si="77"/>
        <v>2203.6372528578208</v>
      </c>
      <c r="T186" s="21"/>
      <c r="U186" s="22">
        <f t="shared" ca="1" si="64"/>
        <v>26.917489780744837</v>
      </c>
      <c r="V186" s="22">
        <f t="shared" ca="1" si="65"/>
        <v>1.4047759680537291</v>
      </c>
      <c r="W186" s="23">
        <f t="shared" ca="1" si="78"/>
        <v>2730.6048094706744</v>
      </c>
      <c r="X186" s="22">
        <f t="shared" ca="1" si="79"/>
        <v>2732.0095854387282</v>
      </c>
      <c r="Z186" s="22">
        <f t="shared" ca="1" si="66"/>
        <v>6.83961110005498</v>
      </c>
      <c r="AA186" s="22">
        <f t="shared" ca="1" si="67"/>
        <v>8.0281628156313811</v>
      </c>
      <c r="AB186" s="23">
        <f t="shared" ca="1" si="80"/>
        <v>2158.4169168530179</v>
      </c>
      <c r="AC186" s="22">
        <f t="shared" ca="1" si="81"/>
        <v>2166.4450796686492</v>
      </c>
      <c r="AE186" s="22">
        <f t="shared" ca="1" si="68"/>
        <v>3.6805442867160236</v>
      </c>
      <c r="AF186" s="22">
        <f t="shared" ca="1" si="69"/>
        <v>3.8100347008797026</v>
      </c>
      <c r="AG186" s="23">
        <f t="shared" ca="1" si="82"/>
        <v>2825.5478791129526</v>
      </c>
      <c r="AH186" s="22">
        <f t="shared" ca="1" si="83"/>
        <v>2829.3579138138325</v>
      </c>
    </row>
    <row r="187" spans="1:34" x14ac:dyDescent="0.25">
      <c r="A187" s="22">
        <f t="shared" ca="1" si="56"/>
        <v>16.926803228260635</v>
      </c>
      <c r="B187" s="22">
        <f t="shared" ca="1" si="57"/>
        <v>4.0068494130221204</v>
      </c>
      <c r="C187" s="23">
        <f t="shared" ca="1" si="70"/>
        <v>2604.3811614781371</v>
      </c>
      <c r="D187" s="22">
        <f t="shared" ca="1" si="71"/>
        <v>2608.3880108911594</v>
      </c>
      <c r="E187" s="21"/>
      <c r="F187" s="22">
        <f t="shared" ca="1" si="58"/>
        <v>1.7589861524128707</v>
      </c>
      <c r="G187" s="22">
        <f t="shared" ca="1" si="59"/>
        <v>0.66344849875375733</v>
      </c>
      <c r="H187" s="23">
        <f t="shared" ca="1" si="72"/>
        <v>2362.2365795054111</v>
      </c>
      <c r="I187" s="22">
        <f t="shared" ca="1" si="73"/>
        <v>2362.9000280041651</v>
      </c>
      <c r="J187" s="21"/>
      <c r="K187" s="22">
        <f t="shared" ca="1" si="60"/>
        <v>16.162744812125897</v>
      </c>
      <c r="L187" s="22">
        <f t="shared" ca="1" si="61"/>
        <v>8.739349916008047</v>
      </c>
      <c r="M187" s="23">
        <f t="shared" ca="1" si="74"/>
        <v>2728.1059812930876</v>
      </c>
      <c r="N187" s="22">
        <f t="shared" ca="1" si="75"/>
        <v>2736.8453312090955</v>
      </c>
      <c r="O187" s="21"/>
      <c r="P187" s="22">
        <f t="shared" ca="1" si="62"/>
        <v>15.945617321386255</v>
      </c>
      <c r="Q187" s="22">
        <f t="shared" ca="1" si="63"/>
        <v>10.103124847035343</v>
      </c>
      <c r="R187" s="23">
        <f t="shared" ca="1" si="76"/>
        <v>2219.582870179207</v>
      </c>
      <c r="S187" s="22">
        <f t="shared" ca="1" si="77"/>
        <v>2229.6859950262424</v>
      </c>
      <c r="T187" s="21"/>
      <c r="U187" s="22">
        <f t="shared" ca="1" si="64"/>
        <v>14.396300070407662</v>
      </c>
      <c r="V187" s="22">
        <f t="shared" ca="1" si="65"/>
        <v>3.0780361645876662</v>
      </c>
      <c r="W187" s="23">
        <f t="shared" ca="1" si="78"/>
        <v>2746.4058855091357</v>
      </c>
      <c r="X187" s="22">
        <f t="shared" ca="1" si="79"/>
        <v>2749.4839216737232</v>
      </c>
      <c r="Z187" s="22">
        <f t="shared" ca="1" si="66"/>
        <v>11.457052073324212</v>
      </c>
      <c r="AA187" s="22">
        <f t="shared" ca="1" si="67"/>
        <v>1.3972908035154346</v>
      </c>
      <c r="AB187" s="23">
        <f t="shared" ca="1" si="80"/>
        <v>2177.9021317419733</v>
      </c>
      <c r="AC187" s="22">
        <f t="shared" ca="1" si="81"/>
        <v>2179.2994225454886</v>
      </c>
      <c r="AE187" s="22">
        <f t="shared" ca="1" si="68"/>
        <v>1.4347986053197272</v>
      </c>
      <c r="AF187" s="22">
        <f t="shared" ca="1" si="69"/>
        <v>2.805791950626578</v>
      </c>
      <c r="AG187" s="23">
        <f t="shared" ca="1" si="82"/>
        <v>2830.7927124191524</v>
      </c>
      <c r="AH187" s="22">
        <f t="shared" ca="1" si="83"/>
        <v>2833.5985043697788</v>
      </c>
    </row>
    <row r="188" spans="1:34" x14ac:dyDescent="0.25">
      <c r="A188" s="22">
        <f t="shared" ca="1" si="56"/>
        <v>4.0874444983749934</v>
      </c>
      <c r="B188" s="22">
        <f t="shared" ca="1" si="57"/>
        <v>5.5056125807196876</v>
      </c>
      <c r="C188" s="23">
        <f t="shared" ca="1" si="70"/>
        <v>2612.4754553895345</v>
      </c>
      <c r="D188" s="22">
        <f t="shared" ca="1" si="71"/>
        <v>2617.9810679702541</v>
      </c>
      <c r="E188" s="21"/>
      <c r="F188" s="22">
        <f t="shared" ca="1" si="58"/>
        <v>9.4178035574454011</v>
      </c>
      <c r="G188" s="22">
        <f t="shared" ca="1" si="59"/>
        <v>4.4067753475382158E-2</v>
      </c>
      <c r="H188" s="23">
        <f t="shared" ca="1" si="72"/>
        <v>2372.3178315616105</v>
      </c>
      <c r="I188" s="22">
        <f t="shared" ca="1" si="73"/>
        <v>2372.3618993150858</v>
      </c>
      <c r="J188" s="21"/>
      <c r="K188" s="22">
        <f t="shared" ca="1" si="60"/>
        <v>0.47676532506843439</v>
      </c>
      <c r="L188" s="22">
        <f t="shared" ca="1" si="61"/>
        <v>9.6110065667171138</v>
      </c>
      <c r="M188" s="23">
        <f t="shared" ca="1" si="74"/>
        <v>2737.3220965341638</v>
      </c>
      <c r="N188" s="22">
        <f t="shared" ca="1" si="75"/>
        <v>2746.933103100881</v>
      </c>
      <c r="O188" s="21"/>
      <c r="P188" s="22">
        <f t="shared" ca="1" si="62"/>
        <v>15.66669343206712</v>
      </c>
      <c r="Q188" s="22">
        <f t="shared" ca="1" si="63"/>
        <v>4.7053709131250665</v>
      </c>
      <c r="R188" s="23">
        <f t="shared" ca="1" si="76"/>
        <v>2245.3526884583093</v>
      </c>
      <c r="S188" s="22">
        <f t="shared" ca="1" si="77"/>
        <v>2250.0580593714344</v>
      </c>
      <c r="T188" s="21"/>
      <c r="U188" s="22">
        <f t="shared" ca="1" si="64"/>
        <v>8.6815958652274734</v>
      </c>
      <c r="V188" s="22">
        <f t="shared" ca="1" si="65"/>
        <v>6.1930223115094361</v>
      </c>
      <c r="W188" s="23">
        <f t="shared" ca="1" si="78"/>
        <v>2758.1655175389506</v>
      </c>
      <c r="X188" s="22">
        <f t="shared" ca="1" si="79"/>
        <v>2764.3585398504601</v>
      </c>
      <c r="Z188" s="22">
        <f t="shared" ca="1" si="66"/>
        <v>4.6546784619289472</v>
      </c>
      <c r="AA188" s="22">
        <f t="shared" ca="1" si="67"/>
        <v>6.6519784169606666</v>
      </c>
      <c r="AB188" s="23">
        <f t="shared" ca="1" si="80"/>
        <v>2183.9541010074176</v>
      </c>
      <c r="AC188" s="22">
        <f t="shared" ca="1" si="81"/>
        <v>2190.6060794243781</v>
      </c>
      <c r="AE188" s="22">
        <f t="shared" ca="1" si="68"/>
        <v>6.0194810271175578</v>
      </c>
      <c r="AF188" s="22">
        <f t="shared" ca="1" si="69"/>
        <v>10.016343800717951</v>
      </c>
      <c r="AG188" s="23">
        <f t="shared" ca="1" si="82"/>
        <v>2839.6179853968965</v>
      </c>
      <c r="AH188" s="22">
        <f t="shared" ca="1" si="83"/>
        <v>2849.6343291976145</v>
      </c>
    </row>
    <row r="189" spans="1:34" x14ac:dyDescent="0.25">
      <c r="A189" s="22">
        <f t="shared" ca="1" si="56"/>
        <v>0.90372391662888552</v>
      </c>
      <c r="B189" s="22">
        <f t="shared" ca="1" si="57"/>
        <v>0.49833817786051116</v>
      </c>
      <c r="C189" s="23">
        <f t="shared" ca="1" si="70"/>
        <v>2618.8847918868828</v>
      </c>
      <c r="D189" s="22">
        <f t="shared" ca="1" si="71"/>
        <v>2619.3831300647435</v>
      </c>
      <c r="E189" s="21"/>
      <c r="F189" s="22">
        <f t="shared" ca="1" si="58"/>
        <v>0.59852548707270736</v>
      </c>
      <c r="G189" s="22">
        <f t="shared" ca="1" si="59"/>
        <v>0.71294109971707764</v>
      </c>
      <c r="H189" s="23">
        <f t="shared" ca="1" si="72"/>
        <v>2372.9604248021583</v>
      </c>
      <c r="I189" s="22">
        <f t="shared" ca="1" si="73"/>
        <v>2373.6733659018755</v>
      </c>
      <c r="J189" s="21"/>
      <c r="K189" s="22">
        <f t="shared" ca="1" si="60"/>
        <v>21.530254748950561</v>
      </c>
      <c r="L189" s="22">
        <f t="shared" ca="1" si="61"/>
        <v>1.7649816779929908</v>
      </c>
      <c r="M189" s="23">
        <f t="shared" ca="1" si="74"/>
        <v>2768.4633578498315</v>
      </c>
      <c r="N189" s="22">
        <f t="shared" ca="1" si="75"/>
        <v>2770.2283395278246</v>
      </c>
      <c r="O189" s="21"/>
      <c r="P189" s="22">
        <f t="shared" ca="1" si="62"/>
        <v>6.7176943919218095</v>
      </c>
      <c r="Q189" s="22">
        <f t="shared" ca="1" si="63"/>
        <v>5.0993638089095175</v>
      </c>
      <c r="R189" s="23">
        <f t="shared" ca="1" si="76"/>
        <v>2256.7757537633561</v>
      </c>
      <c r="S189" s="22">
        <f t="shared" ca="1" si="77"/>
        <v>2261.8751175722655</v>
      </c>
      <c r="T189" s="21"/>
      <c r="U189" s="22">
        <f t="shared" ca="1" si="64"/>
        <v>13.679155394805866</v>
      </c>
      <c r="V189" s="22">
        <f t="shared" ca="1" si="65"/>
        <v>5.7775653089513765</v>
      </c>
      <c r="W189" s="23">
        <f t="shared" ca="1" si="78"/>
        <v>2778.0376952452661</v>
      </c>
      <c r="X189" s="22">
        <f t="shared" ca="1" si="79"/>
        <v>2783.8152605542177</v>
      </c>
      <c r="Z189" s="22">
        <f t="shared" ca="1" si="66"/>
        <v>3.1723625267531634</v>
      </c>
      <c r="AA189" s="22">
        <f t="shared" ca="1" si="67"/>
        <v>2.304400939878632</v>
      </c>
      <c r="AB189" s="23">
        <f t="shared" ca="1" si="80"/>
        <v>2193.7784419511313</v>
      </c>
      <c r="AC189" s="22">
        <f t="shared" ca="1" si="81"/>
        <v>2196.0828428910099</v>
      </c>
      <c r="AE189" s="22">
        <f t="shared" ca="1" si="68"/>
        <v>2.4691282843851039</v>
      </c>
      <c r="AF189" s="22">
        <f t="shared" ca="1" si="69"/>
        <v>2.5978723257280709</v>
      </c>
      <c r="AG189" s="23">
        <f t="shared" ca="1" si="82"/>
        <v>2852.1034574819996</v>
      </c>
      <c r="AH189" s="22">
        <f t="shared" ca="1" si="83"/>
        <v>2854.7013298077277</v>
      </c>
    </row>
    <row r="190" spans="1:34" x14ac:dyDescent="0.25">
      <c r="A190" s="22">
        <f t="shared" ca="1" si="56"/>
        <v>11.506289365183388</v>
      </c>
      <c r="B190" s="22">
        <f t="shared" ca="1" si="57"/>
        <v>9.4318971693119273</v>
      </c>
      <c r="C190" s="23">
        <f t="shared" ca="1" si="70"/>
        <v>2630.8894194299269</v>
      </c>
      <c r="D190" s="22">
        <f t="shared" ca="1" si="71"/>
        <v>2640.3213165992388</v>
      </c>
      <c r="E190" s="21"/>
      <c r="F190" s="22">
        <f t="shared" ca="1" si="58"/>
        <v>16.756010111339702</v>
      </c>
      <c r="G190" s="22">
        <f t="shared" ca="1" si="59"/>
        <v>3.9319331884542961</v>
      </c>
      <c r="H190" s="23">
        <f t="shared" ca="1" si="72"/>
        <v>2390.429376013215</v>
      </c>
      <c r="I190" s="22">
        <f t="shared" ca="1" si="73"/>
        <v>2394.3613092016694</v>
      </c>
      <c r="J190" s="21"/>
      <c r="K190" s="22">
        <f t="shared" ca="1" si="60"/>
        <v>31.251721060155532</v>
      </c>
      <c r="L190" s="22">
        <f t="shared" ca="1" si="61"/>
        <v>1.2640313222901109</v>
      </c>
      <c r="M190" s="23">
        <f t="shared" ca="1" si="74"/>
        <v>2801.48006058798</v>
      </c>
      <c r="N190" s="22">
        <f t="shared" ca="1" si="75"/>
        <v>2802.7440919102701</v>
      </c>
      <c r="O190" s="21"/>
      <c r="P190" s="22">
        <f t="shared" ca="1" si="62"/>
        <v>4.6260391307776096</v>
      </c>
      <c r="Q190" s="22">
        <f t="shared" ca="1" si="63"/>
        <v>9.2152120962125146</v>
      </c>
      <c r="R190" s="23">
        <f t="shared" ca="1" si="76"/>
        <v>2266.5011567030433</v>
      </c>
      <c r="S190" s="22">
        <f t="shared" ca="1" si="77"/>
        <v>2275.7163687992556</v>
      </c>
      <c r="T190" s="21"/>
      <c r="U190" s="22">
        <f t="shared" ca="1" si="64"/>
        <v>6.2277779816046515</v>
      </c>
      <c r="V190" s="22">
        <f t="shared" ca="1" si="65"/>
        <v>8.6527205869814203</v>
      </c>
      <c r="W190" s="23">
        <f t="shared" ca="1" si="78"/>
        <v>2790.0430385358222</v>
      </c>
      <c r="X190" s="22">
        <f t="shared" ca="1" si="79"/>
        <v>2798.6957591228038</v>
      </c>
      <c r="Z190" s="22">
        <f t="shared" ca="1" si="66"/>
        <v>1.6426280085039175</v>
      </c>
      <c r="AA190" s="22">
        <f t="shared" ca="1" si="67"/>
        <v>5.0117994407001563</v>
      </c>
      <c r="AB190" s="23">
        <f t="shared" ca="1" si="80"/>
        <v>2197.7254708995138</v>
      </c>
      <c r="AC190" s="22">
        <f t="shared" ca="1" si="81"/>
        <v>2202.7372703402139</v>
      </c>
      <c r="AE190" s="22">
        <f t="shared" ca="1" si="68"/>
        <v>22.158200579690408</v>
      </c>
      <c r="AF190" s="22">
        <f t="shared" ca="1" si="69"/>
        <v>23.573945687370941</v>
      </c>
      <c r="AG190" s="23">
        <f t="shared" ca="1" si="82"/>
        <v>2876.8595303874181</v>
      </c>
      <c r="AH190" s="22">
        <f t="shared" ca="1" si="83"/>
        <v>2900.4334760747888</v>
      </c>
    </row>
    <row r="191" spans="1:34" x14ac:dyDescent="0.25">
      <c r="A191" s="22">
        <f t="shared" ca="1" si="56"/>
        <v>6.8053040941985268</v>
      </c>
      <c r="B191" s="22">
        <f t="shared" ca="1" si="57"/>
        <v>11.835495029404655</v>
      </c>
      <c r="C191" s="23">
        <f t="shared" ca="1" si="70"/>
        <v>2647.1266206934374</v>
      </c>
      <c r="D191" s="22">
        <f t="shared" ca="1" si="71"/>
        <v>2658.9621157228421</v>
      </c>
      <c r="E191" s="21"/>
      <c r="F191" s="22">
        <f t="shared" ca="1" si="58"/>
        <v>6.6672192043085365</v>
      </c>
      <c r="G191" s="22">
        <f t="shared" ca="1" si="59"/>
        <v>6.3312017730209584</v>
      </c>
      <c r="H191" s="23">
        <f t="shared" ca="1" si="72"/>
        <v>2401.0285284059778</v>
      </c>
      <c r="I191" s="22">
        <f t="shared" ca="1" si="73"/>
        <v>2407.3597301789987</v>
      </c>
      <c r="J191" s="21"/>
      <c r="K191" s="22">
        <f t="shared" ca="1" si="60"/>
        <v>7.9820801893822946</v>
      </c>
      <c r="L191" s="22">
        <f t="shared" ca="1" si="61"/>
        <v>4.9980254291808617</v>
      </c>
      <c r="M191" s="23">
        <f t="shared" ca="1" si="74"/>
        <v>2810.7261720996526</v>
      </c>
      <c r="N191" s="22">
        <f t="shared" ca="1" si="75"/>
        <v>2815.7241975288334</v>
      </c>
      <c r="O191" s="21"/>
      <c r="P191" s="22">
        <f t="shared" ca="1" si="62"/>
        <v>55.515434369933239</v>
      </c>
      <c r="Q191" s="22">
        <f t="shared" ca="1" si="63"/>
        <v>3.0387868524210266</v>
      </c>
      <c r="R191" s="23">
        <f t="shared" ca="1" si="76"/>
        <v>2331.2318031691889</v>
      </c>
      <c r="S191" s="22">
        <f t="shared" ca="1" si="77"/>
        <v>2334.2705900216101</v>
      </c>
      <c r="T191" s="21"/>
      <c r="U191" s="22">
        <f t="shared" ca="1" si="64"/>
        <v>31.909136138626859</v>
      </c>
      <c r="V191" s="22">
        <f t="shared" ca="1" si="65"/>
        <v>8.1495405451480618</v>
      </c>
      <c r="W191" s="23">
        <f t="shared" ca="1" si="78"/>
        <v>2830.6048952614306</v>
      </c>
      <c r="X191" s="22">
        <f t="shared" ca="1" si="79"/>
        <v>2838.7544358065788</v>
      </c>
      <c r="Z191" s="22">
        <f t="shared" ca="1" si="66"/>
        <v>0.89131179149112383</v>
      </c>
      <c r="AA191" s="22">
        <f t="shared" ca="1" si="67"/>
        <v>10.392861322822249</v>
      </c>
      <c r="AB191" s="23">
        <f t="shared" ca="1" si="80"/>
        <v>2203.6285821317051</v>
      </c>
      <c r="AC191" s="22">
        <f t="shared" ca="1" si="81"/>
        <v>2214.0214434545273</v>
      </c>
      <c r="AE191" s="22">
        <f t="shared" ca="1" si="68"/>
        <v>7.6569638025378906</v>
      </c>
      <c r="AF191" s="22">
        <f t="shared" ca="1" si="69"/>
        <v>4.5334327939935113</v>
      </c>
      <c r="AG191" s="23">
        <f t="shared" ca="1" si="82"/>
        <v>2908.0904398773268</v>
      </c>
      <c r="AH191" s="22">
        <f t="shared" ca="1" si="83"/>
        <v>2912.6238726713204</v>
      </c>
    </row>
    <row r="192" spans="1:34" x14ac:dyDescent="0.25">
      <c r="A192" s="22">
        <f t="shared" ca="1" si="56"/>
        <v>14.120147574267813</v>
      </c>
      <c r="B192" s="22">
        <f t="shared" ca="1" si="57"/>
        <v>7.3196302616423106</v>
      </c>
      <c r="C192" s="23">
        <f t="shared" ca="1" si="70"/>
        <v>2673.0822632971099</v>
      </c>
      <c r="D192" s="22">
        <f t="shared" ca="1" si="71"/>
        <v>2680.4018935587524</v>
      </c>
      <c r="E192" s="21"/>
      <c r="F192" s="22">
        <f t="shared" ca="1" si="58"/>
        <v>2.4580682187119827</v>
      </c>
      <c r="G192" s="22">
        <f t="shared" ca="1" si="59"/>
        <v>0.30318349451624416</v>
      </c>
      <c r="H192" s="23">
        <f t="shared" ca="1" si="72"/>
        <v>2409.8177983977107</v>
      </c>
      <c r="I192" s="22">
        <f t="shared" ca="1" si="73"/>
        <v>2410.1209818922271</v>
      </c>
      <c r="J192" s="21"/>
      <c r="K192" s="22">
        <f t="shared" ca="1" si="60"/>
        <v>4.4430451783928655</v>
      </c>
      <c r="L192" s="22">
        <f t="shared" ca="1" si="61"/>
        <v>7.0040413811735505</v>
      </c>
      <c r="M192" s="23">
        <f t="shared" ca="1" si="74"/>
        <v>2820.1672427072263</v>
      </c>
      <c r="N192" s="22">
        <f t="shared" ca="1" si="75"/>
        <v>2827.1712840883997</v>
      </c>
      <c r="O192" s="21"/>
      <c r="P192" s="22">
        <f t="shared" ca="1" si="62"/>
        <v>2.7143031342085382</v>
      </c>
      <c r="Q192" s="22">
        <f t="shared" ca="1" si="63"/>
        <v>6.0473403595714146</v>
      </c>
      <c r="R192" s="23">
        <f t="shared" ca="1" si="76"/>
        <v>2336.9848931558186</v>
      </c>
      <c r="S192" s="22">
        <f t="shared" ca="1" si="77"/>
        <v>2343.0322335153901</v>
      </c>
      <c r="T192" s="21"/>
      <c r="U192" s="22">
        <f t="shared" ca="1" si="64"/>
        <v>3.6014482624440189</v>
      </c>
      <c r="V192" s="22">
        <f t="shared" ca="1" si="65"/>
        <v>2.0340712467276596</v>
      </c>
      <c r="W192" s="23">
        <f t="shared" ca="1" si="78"/>
        <v>2842.355884069023</v>
      </c>
      <c r="X192" s="22">
        <f t="shared" ca="1" si="79"/>
        <v>2844.3899553157507</v>
      </c>
      <c r="Z192" s="22">
        <f t="shared" ca="1" si="66"/>
        <v>2.9223757336653113E-3</v>
      </c>
      <c r="AA192" s="22">
        <f t="shared" ca="1" si="67"/>
        <v>2.8937505244454513</v>
      </c>
      <c r="AB192" s="23">
        <f t="shared" ca="1" si="80"/>
        <v>2214.0243658302611</v>
      </c>
      <c r="AC192" s="22">
        <f t="shared" ca="1" si="81"/>
        <v>2216.9181163547064</v>
      </c>
      <c r="AE192" s="22">
        <f t="shared" ca="1" si="68"/>
        <v>23.467337273148271</v>
      </c>
      <c r="AF192" s="22">
        <f t="shared" ca="1" si="69"/>
        <v>4.0699167393870939</v>
      </c>
      <c r="AG192" s="23">
        <f t="shared" ca="1" si="82"/>
        <v>2936.0912099444686</v>
      </c>
      <c r="AH192" s="22">
        <f t="shared" ca="1" si="83"/>
        <v>2940.1611266838559</v>
      </c>
    </row>
    <row r="193" spans="1:34" x14ac:dyDescent="0.25">
      <c r="A193" s="22">
        <f t="shared" ca="1" si="56"/>
        <v>0.3041066428478168</v>
      </c>
      <c r="B193" s="22">
        <f t="shared" ca="1" si="57"/>
        <v>6.7180808641105436</v>
      </c>
      <c r="C193" s="23">
        <f t="shared" ca="1" si="70"/>
        <v>2680.7060002016001</v>
      </c>
      <c r="D193" s="22">
        <f t="shared" ca="1" si="71"/>
        <v>2687.4240810657107</v>
      </c>
      <c r="E193" s="21"/>
      <c r="F193" s="22">
        <f t="shared" ca="1" si="58"/>
        <v>2.8825749567752523</v>
      </c>
      <c r="G193" s="22">
        <f t="shared" ca="1" si="59"/>
        <v>1.9173117204923669</v>
      </c>
      <c r="H193" s="23">
        <f t="shared" ca="1" si="72"/>
        <v>2413.0035568490025</v>
      </c>
      <c r="I193" s="22">
        <f t="shared" ca="1" si="73"/>
        <v>2414.9208685694948</v>
      </c>
      <c r="J193" s="21"/>
      <c r="K193" s="22">
        <f t="shared" ca="1" si="60"/>
        <v>5.329767583349474</v>
      </c>
      <c r="L193" s="22">
        <f t="shared" ca="1" si="61"/>
        <v>2.1494673817791008</v>
      </c>
      <c r="M193" s="23">
        <f t="shared" ca="1" si="74"/>
        <v>2832.5010516717493</v>
      </c>
      <c r="N193" s="22">
        <f t="shared" ca="1" si="75"/>
        <v>2834.6505190535286</v>
      </c>
      <c r="O193" s="21"/>
      <c r="P193" s="22">
        <f t="shared" ca="1" si="62"/>
        <v>4.8600462719503232</v>
      </c>
      <c r="Q193" s="22">
        <f t="shared" ca="1" si="63"/>
        <v>29.065402086228854</v>
      </c>
      <c r="R193" s="23">
        <f t="shared" ca="1" si="76"/>
        <v>2347.8922797873406</v>
      </c>
      <c r="S193" s="22">
        <f t="shared" ca="1" si="77"/>
        <v>2376.9576818735695</v>
      </c>
      <c r="T193" s="21"/>
      <c r="U193" s="22">
        <f t="shared" ca="1" si="64"/>
        <v>6.858598455855236</v>
      </c>
      <c r="V193" s="22">
        <f t="shared" ca="1" si="65"/>
        <v>0.39349983662273758</v>
      </c>
      <c r="W193" s="23">
        <f t="shared" ca="1" si="78"/>
        <v>2851.2485537716061</v>
      </c>
      <c r="X193" s="22">
        <f t="shared" ca="1" si="79"/>
        <v>2851.6420536082287</v>
      </c>
      <c r="Z193" s="22">
        <f t="shared" ca="1" si="66"/>
        <v>2.7377458799231822</v>
      </c>
      <c r="AA193" s="22">
        <f t="shared" ca="1" si="67"/>
        <v>2.0669087900013463</v>
      </c>
      <c r="AB193" s="23">
        <f t="shared" ca="1" si="80"/>
        <v>2219.6558622346297</v>
      </c>
      <c r="AC193" s="22">
        <f t="shared" ca="1" si="81"/>
        <v>2221.7227710246311</v>
      </c>
      <c r="AE193" s="22">
        <f t="shared" ca="1" si="68"/>
        <v>0.86091837389269754</v>
      </c>
      <c r="AF193" s="22">
        <f t="shared" ca="1" si="69"/>
        <v>6.4622801342074352</v>
      </c>
      <c r="AG193" s="23">
        <f t="shared" ca="1" si="82"/>
        <v>2941.0220450577485</v>
      </c>
      <c r="AH193" s="22">
        <f t="shared" ca="1" si="83"/>
        <v>2947.484325191956</v>
      </c>
    </row>
    <row r="194" spans="1:34" x14ac:dyDescent="0.25">
      <c r="A194" s="22">
        <f t="shared" ca="1" si="56"/>
        <v>15.108603886578308</v>
      </c>
      <c r="B194" s="22">
        <f t="shared" ca="1" si="57"/>
        <v>19.426621536752592</v>
      </c>
      <c r="C194" s="23">
        <f t="shared" ca="1" si="70"/>
        <v>2702.5326849522889</v>
      </c>
      <c r="D194" s="22">
        <f t="shared" ca="1" si="71"/>
        <v>2721.9593064890414</v>
      </c>
      <c r="E194" s="21"/>
      <c r="F194" s="22">
        <f t="shared" ca="1" si="58"/>
        <v>16.183098194309434</v>
      </c>
      <c r="G194" s="22">
        <f t="shared" ca="1" si="59"/>
        <v>1.2402763469964406</v>
      </c>
      <c r="H194" s="23">
        <f t="shared" ca="1" si="72"/>
        <v>2431.1039667638042</v>
      </c>
      <c r="I194" s="22">
        <f t="shared" ca="1" si="73"/>
        <v>2432.3442431108006</v>
      </c>
      <c r="J194" s="21"/>
      <c r="K194" s="22">
        <f t="shared" ca="1" si="60"/>
        <v>5.0591331517324098</v>
      </c>
      <c r="L194" s="22">
        <f t="shared" ca="1" si="61"/>
        <v>11.771657843150047</v>
      </c>
      <c r="M194" s="23">
        <f t="shared" ca="1" si="74"/>
        <v>2839.7096522052611</v>
      </c>
      <c r="N194" s="22">
        <f t="shared" ca="1" si="75"/>
        <v>2851.4813100484112</v>
      </c>
      <c r="O194" s="21"/>
      <c r="P194" s="22">
        <f t="shared" ca="1" si="62"/>
        <v>4.6908133113364299</v>
      </c>
      <c r="Q194" s="22">
        <f t="shared" ca="1" si="63"/>
        <v>4.3753436915708406</v>
      </c>
      <c r="R194" s="23">
        <f t="shared" ca="1" si="76"/>
        <v>2381.6484951849061</v>
      </c>
      <c r="S194" s="22">
        <f t="shared" ca="1" si="77"/>
        <v>2386.0238388764769</v>
      </c>
      <c r="T194" s="21"/>
      <c r="U194" s="22">
        <f t="shared" ca="1" si="64"/>
        <v>1.4843381213917111</v>
      </c>
      <c r="V194" s="22">
        <f t="shared" ca="1" si="65"/>
        <v>7.2990618373339391</v>
      </c>
      <c r="W194" s="23">
        <f t="shared" ca="1" si="78"/>
        <v>2853.1263917296205</v>
      </c>
      <c r="X194" s="22">
        <f t="shared" ca="1" si="79"/>
        <v>2860.4254535669543</v>
      </c>
      <c r="Z194" s="22">
        <f t="shared" ca="1" si="66"/>
        <v>6.7068779731847163</v>
      </c>
      <c r="AA194" s="22">
        <f t="shared" ca="1" si="67"/>
        <v>7.4905642320899171</v>
      </c>
      <c r="AB194" s="23">
        <f t="shared" ca="1" si="80"/>
        <v>2228.429648997816</v>
      </c>
      <c r="AC194" s="22">
        <f t="shared" ca="1" si="81"/>
        <v>2235.920213229906</v>
      </c>
      <c r="AE194" s="22">
        <f t="shared" ca="1" si="68"/>
        <v>1.98383792823445</v>
      </c>
      <c r="AF194" s="22">
        <f t="shared" ca="1" si="69"/>
        <v>0.29545257297698174</v>
      </c>
      <c r="AG194" s="23">
        <f t="shared" ca="1" si="82"/>
        <v>2949.4681631201906</v>
      </c>
      <c r="AH194" s="22">
        <f t="shared" ca="1" si="83"/>
        <v>2949.7636156931676</v>
      </c>
    </row>
    <row r="195" spans="1:34" x14ac:dyDescent="0.25">
      <c r="A195" s="22">
        <f t="shared" ca="1" si="56"/>
        <v>34.319278738267947</v>
      </c>
      <c r="B195" s="22">
        <f t="shared" ca="1" si="57"/>
        <v>4.4806265027704422</v>
      </c>
      <c r="C195" s="23">
        <f t="shared" ca="1" si="70"/>
        <v>2756.2785852273096</v>
      </c>
      <c r="D195" s="22">
        <f t="shared" ca="1" si="71"/>
        <v>2760.7592117300801</v>
      </c>
      <c r="E195" s="21"/>
      <c r="F195" s="22">
        <f t="shared" ca="1" si="58"/>
        <v>1.1363811971280091</v>
      </c>
      <c r="G195" s="22">
        <f t="shared" ca="1" si="59"/>
        <v>9.5840192151542585</v>
      </c>
      <c r="H195" s="23">
        <f t="shared" ca="1" si="72"/>
        <v>2433.4806243079288</v>
      </c>
      <c r="I195" s="22">
        <f t="shared" ca="1" si="73"/>
        <v>2443.0646435230829</v>
      </c>
      <c r="J195" s="21"/>
      <c r="K195" s="22">
        <f t="shared" ca="1" si="60"/>
        <v>14.556997989924525</v>
      </c>
      <c r="L195" s="22">
        <f t="shared" ca="1" si="61"/>
        <v>8.1941490098149767</v>
      </c>
      <c r="M195" s="23">
        <f t="shared" ca="1" si="74"/>
        <v>2866.0383080383358</v>
      </c>
      <c r="N195" s="22">
        <f t="shared" ca="1" si="75"/>
        <v>2874.232457048151</v>
      </c>
      <c r="O195" s="21"/>
      <c r="P195" s="22">
        <f t="shared" ca="1" si="62"/>
        <v>1.8946236672872876</v>
      </c>
      <c r="Q195" s="22">
        <f t="shared" ca="1" si="63"/>
        <v>1.2085241201479759</v>
      </c>
      <c r="R195" s="23">
        <f t="shared" ca="1" si="76"/>
        <v>2387.9184625437642</v>
      </c>
      <c r="S195" s="22">
        <f t="shared" ca="1" si="77"/>
        <v>2389.1269866639122</v>
      </c>
      <c r="T195" s="21"/>
      <c r="U195" s="22">
        <f t="shared" ca="1" si="64"/>
        <v>2.4699203949875441</v>
      </c>
      <c r="V195" s="22">
        <f t="shared" ca="1" si="65"/>
        <v>11.943504913063274</v>
      </c>
      <c r="W195" s="23">
        <f t="shared" ca="1" si="78"/>
        <v>2862.8953739619419</v>
      </c>
      <c r="X195" s="22">
        <f t="shared" ca="1" si="79"/>
        <v>2874.8388788750053</v>
      </c>
      <c r="Z195" s="22">
        <f t="shared" ca="1" si="66"/>
        <v>2.1035048360481015</v>
      </c>
      <c r="AA195" s="22">
        <f t="shared" ca="1" si="67"/>
        <v>9.6518716264587287E-2</v>
      </c>
      <c r="AB195" s="23">
        <f t="shared" ca="1" si="80"/>
        <v>2238.0237180659542</v>
      </c>
      <c r="AC195" s="22">
        <f t="shared" ca="1" si="81"/>
        <v>2238.1202367822189</v>
      </c>
      <c r="AE195" s="22">
        <f t="shared" ca="1" si="68"/>
        <v>20.1305586628316</v>
      </c>
      <c r="AF195" s="22">
        <f t="shared" ca="1" si="69"/>
        <v>2.9819585996719655</v>
      </c>
      <c r="AG195" s="23">
        <f t="shared" ca="1" si="82"/>
        <v>2969.894174355999</v>
      </c>
      <c r="AH195" s="22">
        <f t="shared" ca="1" si="83"/>
        <v>2972.876132955671</v>
      </c>
    </row>
    <row r="196" spans="1:34" x14ac:dyDescent="0.25">
      <c r="A196" s="22">
        <f t="shared" ca="1" si="56"/>
        <v>20.78978844113848</v>
      </c>
      <c r="B196" s="22">
        <f t="shared" ca="1" si="57"/>
        <v>3.8757387041052804</v>
      </c>
      <c r="C196" s="23">
        <f t="shared" ca="1" si="70"/>
        <v>2781.5490001712187</v>
      </c>
      <c r="D196" s="22">
        <f t="shared" ca="1" si="71"/>
        <v>2785.4247388753238</v>
      </c>
      <c r="E196" s="21"/>
      <c r="F196" s="22">
        <f t="shared" ca="1" si="58"/>
        <v>7.3418676279360628</v>
      </c>
      <c r="G196" s="22">
        <f t="shared" ca="1" si="59"/>
        <v>4.6518101097365196</v>
      </c>
      <c r="H196" s="23">
        <f t="shared" ca="1" si="72"/>
        <v>2450.406511151019</v>
      </c>
      <c r="I196" s="22">
        <f t="shared" ca="1" si="73"/>
        <v>2455.0583212607557</v>
      </c>
      <c r="J196" s="21"/>
      <c r="K196" s="22">
        <f t="shared" ca="1" si="60"/>
        <v>5.1259219298996026</v>
      </c>
      <c r="L196" s="22">
        <f t="shared" ca="1" si="61"/>
        <v>2.816732716238207</v>
      </c>
      <c r="M196" s="23">
        <f t="shared" ca="1" si="74"/>
        <v>2879.3583789780505</v>
      </c>
      <c r="N196" s="22">
        <f t="shared" ca="1" si="75"/>
        <v>2882.1751116942887</v>
      </c>
      <c r="O196" s="21"/>
      <c r="P196" s="22">
        <f t="shared" ca="1" si="62"/>
        <v>4.6648011006610073</v>
      </c>
      <c r="Q196" s="22">
        <f t="shared" ca="1" si="63"/>
        <v>9.1232102654058291</v>
      </c>
      <c r="R196" s="23">
        <f t="shared" ca="1" si="76"/>
        <v>2393.7917877645732</v>
      </c>
      <c r="S196" s="22">
        <f t="shared" ca="1" si="77"/>
        <v>2402.914998029979</v>
      </c>
      <c r="T196" s="21"/>
      <c r="U196" s="22">
        <f t="shared" ca="1" si="64"/>
        <v>7.2171627447422653</v>
      </c>
      <c r="V196" s="22">
        <f t="shared" ca="1" si="65"/>
        <v>2.6041136491969907</v>
      </c>
      <c r="W196" s="23">
        <f t="shared" ca="1" si="78"/>
        <v>2882.0560416197477</v>
      </c>
      <c r="X196" s="22">
        <f t="shared" ca="1" si="79"/>
        <v>2884.6601552689449</v>
      </c>
      <c r="Z196" s="22">
        <f t="shared" ca="1" si="66"/>
        <v>4.8711247499087413</v>
      </c>
      <c r="AA196" s="22">
        <f t="shared" ca="1" si="67"/>
        <v>16.560171629949053</v>
      </c>
      <c r="AB196" s="23">
        <f t="shared" ca="1" si="80"/>
        <v>2242.9913615321275</v>
      </c>
      <c r="AC196" s="22">
        <f t="shared" ca="1" si="81"/>
        <v>2259.5515331620763</v>
      </c>
      <c r="AE196" s="22">
        <f t="shared" ca="1" si="68"/>
        <v>29.276745231876305</v>
      </c>
      <c r="AF196" s="22">
        <f t="shared" ca="1" si="69"/>
        <v>7.4305937301014779</v>
      </c>
      <c r="AG196" s="23">
        <f t="shared" ca="1" si="82"/>
        <v>3002.1528781875472</v>
      </c>
      <c r="AH196" s="22">
        <f t="shared" ca="1" si="83"/>
        <v>3009.5834719176487</v>
      </c>
    </row>
    <row r="197" spans="1:34" x14ac:dyDescent="0.25">
      <c r="A197" s="22">
        <f t="shared" ca="1" si="56"/>
        <v>7.0907163672878735</v>
      </c>
      <c r="B197" s="22">
        <f t="shared" ca="1" si="57"/>
        <v>3.6455737625315963</v>
      </c>
      <c r="C197" s="23">
        <f t="shared" ca="1" si="70"/>
        <v>2792.5154552426116</v>
      </c>
      <c r="D197" s="22">
        <f t="shared" ca="1" si="71"/>
        <v>2796.1610290051431</v>
      </c>
      <c r="E197" s="21"/>
      <c r="F197" s="22">
        <f t="shared" ca="1" si="58"/>
        <v>6.822608027178501</v>
      </c>
      <c r="G197" s="22">
        <f t="shared" ca="1" si="59"/>
        <v>2.5809525509178259</v>
      </c>
      <c r="H197" s="23">
        <f t="shared" ca="1" si="72"/>
        <v>2461.8809292879341</v>
      </c>
      <c r="I197" s="22">
        <f t="shared" ca="1" si="73"/>
        <v>2464.4618818388522</v>
      </c>
      <c r="J197" s="21"/>
      <c r="K197" s="22">
        <f t="shared" ca="1" si="60"/>
        <v>18.56079408514746</v>
      </c>
      <c r="L197" s="22">
        <f t="shared" ca="1" si="61"/>
        <v>1.582216075634451</v>
      </c>
      <c r="M197" s="23">
        <f t="shared" ca="1" si="74"/>
        <v>2900.7359057794361</v>
      </c>
      <c r="N197" s="22">
        <f t="shared" ca="1" si="75"/>
        <v>2902.3181218550703</v>
      </c>
      <c r="O197" s="21"/>
      <c r="P197" s="22">
        <f t="shared" ca="1" si="62"/>
        <v>10.795564847449828</v>
      </c>
      <c r="Q197" s="22">
        <f t="shared" ca="1" si="63"/>
        <v>0.16926188161840128</v>
      </c>
      <c r="R197" s="23">
        <f t="shared" ca="1" si="76"/>
        <v>2413.7105628774289</v>
      </c>
      <c r="S197" s="22">
        <f t="shared" ca="1" si="77"/>
        <v>2413.8798247590471</v>
      </c>
      <c r="T197" s="21"/>
      <c r="U197" s="22">
        <f t="shared" ca="1" si="64"/>
        <v>4.8511184633408408</v>
      </c>
      <c r="V197" s="22">
        <f t="shared" ca="1" si="65"/>
        <v>2.6402834982775749</v>
      </c>
      <c r="W197" s="23">
        <f t="shared" ca="1" si="78"/>
        <v>2889.5112737322856</v>
      </c>
      <c r="X197" s="22">
        <f t="shared" ca="1" si="79"/>
        <v>2892.1515572305634</v>
      </c>
      <c r="Z197" s="22">
        <f t="shared" ca="1" si="66"/>
        <v>4.9291301927926083</v>
      </c>
      <c r="AA197" s="22">
        <f t="shared" ca="1" si="67"/>
        <v>3.2889249294791187</v>
      </c>
      <c r="AB197" s="23">
        <f t="shared" ca="1" si="80"/>
        <v>2264.4806633548687</v>
      </c>
      <c r="AC197" s="22">
        <f t="shared" ca="1" si="81"/>
        <v>2267.7695882843477</v>
      </c>
      <c r="AE197" s="22">
        <f t="shared" ca="1" si="68"/>
        <v>6.0763121556846631</v>
      </c>
      <c r="AF197" s="22">
        <f t="shared" ca="1" si="69"/>
        <v>1.6820985269146462</v>
      </c>
      <c r="AG197" s="23">
        <f t="shared" ca="1" si="82"/>
        <v>3015.6597840733334</v>
      </c>
      <c r="AH197" s="22">
        <f t="shared" ca="1" si="83"/>
        <v>3017.341882600248</v>
      </c>
    </row>
    <row r="198" spans="1:34" x14ac:dyDescent="0.25">
      <c r="A198" s="22">
        <f t="shared" ca="1" si="56"/>
        <v>5.3657786193687551</v>
      </c>
      <c r="B198" s="22">
        <f t="shared" ca="1" si="57"/>
        <v>6.6282344664687063</v>
      </c>
      <c r="C198" s="23">
        <f t="shared" ca="1" si="70"/>
        <v>2801.526807624512</v>
      </c>
      <c r="D198" s="22">
        <f t="shared" ca="1" si="71"/>
        <v>2808.1550420909807</v>
      </c>
      <c r="E198" s="21"/>
      <c r="F198" s="22">
        <f t="shared" ca="1" si="58"/>
        <v>7.0803093746088868</v>
      </c>
      <c r="G198" s="22">
        <f t="shared" ca="1" si="59"/>
        <v>6.1985424558532669</v>
      </c>
      <c r="H198" s="23">
        <f t="shared" ca="1" si="72"/>
        <v>2471.5421912134611</v>
      </c>
      <c r="I198" s="22">
        <f t="shared" ca="1" si="73"/>
        <v>2477.7407336693145</v>
      </c>
      <c r="J198" s="21"/>
      <c r="K198" s="22">
        <f t="shared" ca="1" si="60"/>
        <v>13.870355389274613</v>
      </c>
      <c r="L198" s="22">
        <f t="shared" ca="1" si="61"/>
        <v>7.8030891214858915</v>
      </c>
      <c r="M198" s="23">
        <f t="shared" ca="1" si="74"/>
        <v>2916.188477244345</v>
      </c>
      <c r="N198" s="22">
        <f t="shared" ca="1" si="75"/>
        <v>2923.9915663658307</v>
      </c>
      <c r="O198" s="21"/>
      <c r="P198" s="22">
        <f t="shared" ca="1" si="62"/>
        <v>1.2960814994744991</v>
      </c>
      <c r="Q198" s="22">
        <f t="shared" ca="1" si="63"/>
        <v>5.0079238044249745</v>
      </c>
      <c r="R198" s="23">
        <f t="shared" ca="1" si="76"/>
        <v>2415.1759062585215</v>
      </c>
      <c r="S198" s="22">
        <f t="shared" ca="1" si="77"/>
        <v>2420.1838300629465</v>
      </c>
      <c r="T198" s="21"/>
      <c r="U198" s="22">
        <f t="shared" ca="1" si="64"/>
        <v>33.32182322730629</v>
      </c>
      <c r="V198" s="22">
        <f t="shared" ca="1" si="65"/>
        <v>8.1874242042447385</v>
      </c>
      <c r="W198" s="23">
        <f t="shared" ca="1" si="78"/>
        <v>2925.4733804578696</v>
      </c>
      <c r="X198" s="22">
        <f t="shared" ca="1" si="79"/>
        <v>2933.6608046621145</v>
      </c>
      <c r="Z198" s="22">
        <f t="shared" ca="1" si="66"/>
        <v>3.5171647985106382</v>
      </c>
      <c r="AA198" s="22">
        <f t="shared" ca="1" si="67"/>
        <v>12.323316745758024</v>
      </c>
      <c r="AB198" s="23">
        <f t="shared" ca="1" si="80"/>
        <v>2271.2867530828585</v>
      </c>
      <c r="AC198" s="22">
        <f t="shared" ca="1" si="81"/>
        <v>2283.6100698286164</v>
      </c>
      <c r="AE198" s="22">
        <f t="shared" ca="1" si="68"/>
        <v>11.749695391360753</v>
      </c>
      <c r="AF198" s="22">
        <f t="shared" ca="1" si="69"/>
        <v>26.225436974262351</v>
      </c>
      <c r="AG198" s="23">
        <f t="shared" ca="1" si="82"/>
        <v>3029.0915779916086</v>
      </c>
      <c r="AH198" s="22">
        <f t="shared" ca="1" si="83"/>
        <v>3055.3170149658708</v>
      </c>
    </row>
    <row r="199" spans="1:34" x14ac:dyDescent="0.25">
      <c r="A199" s="22">
        <f t="shared" ca="1" si="56"/>
        <v>13.227384859585424</v>
      </c>
      <c r="B199" s="22">
        <f t="shared" ca="1" si="57"/>
        <v>8.3503809420946169</v>
      </c>
      <c r="C199" s="23">
        <f t="shared" ca="1" si="70"/>
        <v>2821.3824269505662</v>
      </c>
      <c r="D199" s="22">
        <f t="shared" ca="1" si="71"/>
        <v>2829.7328078926607</v>
      </c>
      <c r="E199" s="21"/>
      <c r="F199" s="22">
        <f t="shared" ca="1" si="58"/>
        <v>8.3361084610611726</v>
      </c>
      <c r="G199" s="22">
        <f t="shared" ca="1" si="59"/>
        <v>6.2858040376138105</v>
      </c>
      <c r="H199" s="23">
        <f t="shared" ca="1" si="72"/>
        <v>2486.0768421303756</v>
      </c>
      <c r="I199" s="22">
        <f t="shared" ca="1" si="73"/>
        <v>2492.3626461679892</v>
      </c>
      <c r="J199" s="21"/>
      <c r="K199" s="22">
        <f t="shared" ca="1" si="60"/>
        <v>12.286828163545731</v>
      </c>
      <c r="L199" s="22">
        <f t="shared" ca="1" si="61"/>
        <v>20.481970059952925</v>
      </c>
      <c r="M199" s="23">
        <f t="shared" ca="1" si="74"/>
        <v>2936.2783945293763</v>
      </c>
      <c r="N199" s="22">
        <f t="shared" ca="1" si="75"/>
        <v>2956.7603645893291</v>
      </c>
      <c r="O199" s="21"/>
      <c r="P199" s="22">
        <f t="shared" ca="1" si="62"/>
        <v>7.909974103763517</v>
      </c>
      <c r="Q199" s="22">
        <f t="shared" ca="1" si="63"/>
        <v>3.9764661693443844E-2</v>
      </c>
      <c r="R199" s="23">
        <f t="shared" ca="1" si="76"/>
        <v>2428.09380416671</v>
      </c>
      <c r="S199" s="22">
        <f t="shared" ca="1" si="77"/>
        <v>2428.1335688284034</v>
      </c>
      <c r="T199" s="21"/>
      <c r="U199" s="22">
        <f t="shared" ca="1" si="64"/>
        <v>18.74246980352196</v>
      </c>
      <c r="V199" s="22">
        <f t="shared" ca="1" si="65"/>
        <v>11.189026679534473</v>
      </c>
      <c r="W199" s="23">
        <f t="shared" ca="1" si="78"/>
        <v>2952.4032744656365</v>
      </c>
      <c r="X199" s="22">
        <f t="shared" ca="1" si="79"/>
        <v>2963.5923011451709</v>
      </c>
      <c r="Z199" s="22">
        <f t="shared" ca="1" si="66"/>
        <v>14.894990282223155</v>
      </c>
      <c r="AA199" s="22">
        <f t="shared" ca="1" si="67"/>
        <v>5.0349409791047099</v>
      </c>
      <c r="AB199" s="23">
        <f t="shared" ca="1" si="80"/>
        <v>2298.5050601108396</v>
      </c>
      <c r="AC199" s="22">
        <f t="shared" ca="1" si="81"/>
        <v>2303.5400010899443</v>
      </c>
      <c r="AE199" s="22">
        <f t="shared" ca="1" si="68"/>
        <v>1.4292060693630466</v>
      </c>
      <c r="AF199" s="22">
        <f t="shared" ca="1" si="69"/>
        <v>5.216020351384147</v>
      </c>
      <c r="AG199" s="23">
        <f t="shared" ca="1" si="82"/>
        <v>3056.7462210352337</v>
      </c>
      <c r="AH199" s="22">
        <f t="shared" ca="1" si="83"/>
        <v>3061.9622413866177</v>
      </c>
    </row>
    <row r="200" spans="1:34" x14ac:dyDescent="0.25">
      <c r="A200" s="22">
        <f t="shared" ca="1" si="56"/>
        <v>0.81657879714310122</v>
      </c>
      <c r="B200" s="22">
        <f t="shared" ca="1" si="57"/>
        <v>0.28341751177618729</v>
      </c>
      <c r="C200" s="23">
        <f t="shared" ca="1" si="70"/>
        <v>2830.5493866898037</v>
      </c>
      <c r="D200" s="22">
        <f t="shared" ca="1" si="71"/>
        <v>2830.8328042015801</v>
      </c>
      <c r="E200" s="21"/>
      <c r="F200" s="22">
        <f t="shared" ca="1" si="58"/>
        <v>2.6560063054158825</v>
      </c>
      <c r="G200" s="22">
        <f t="shared" ca="1" si="59"/>
        <v>5.282742809206507</v>
      </c>
      <c r="H200" s="23">
        <f t="shared" ca="1" si="72"/>
        <v>2495.0186524734049</v>
      </c>
      <c r="I200" s="22">
        <f t="shared" ca="1" si="73"/>
        <v>2500.3013952826113</v>
      </c>
      <c r="J200" s="21"/>
      <c r="K200" s="22">
        <f t="shared" ca="1" si="60"/>
        <v>9.2875807146258555</v>
      </c>
      <c r="L200" s="22">
        <f t="shared" ca="1" si="61"/>
        <v>2.0549688697634583</v>
      </c>
      <c r="M200" s="23">
        <f t="shared" ca="1" si="74"/>
        <v>2966.0479453039552</v>
      </c>
      <c r="N200" s="22">
        <f t="shared" ca="1" si="75"/>
        <v>2968.1029141737185</v>
      </c>
      <c r="O200" s="21"/>
      <c r="P200" s="22">
        <f t="shared" ca="1" si="62"/>
        <v>8.7239813075801731</v>
      </c>
      <c r="Q200" s="22">
        <f t="shared" ca="1" si="63"/>
        <v>5.007482892713087</v>
      </c>
      <c r="R200" s="23">
        <f t="shared" ca="1" si="76"/>
        <v>2436.8575501359837</v>
      </c>
      <c r="S200" s="22">
        <f t="shared" ca="1" si="77"/>
        <v>2441.8650330286969</v>
      </c>
      <c r="T200" s="21"/>
      <c r="U200" s="22">
        <f t="shared" ca="1" si="64"/>
        <v>11.323956263168848</v>
      </c>
      <c r="V200" s="22">
        <f t="shared" ca="1" si="65"/>
        <v>4.1213531204744172</v>
      </c>
      <c r="W200" s="23">
        <f t="shared" ca="1" si="78"/>
        <v>2974.9162574083398</v>
      </c>
      <c r="X200" s="22">
        <f t="shared" ca="1" si="79"/>
        <v>2979.0376105288142</v>
      </c>
      <c r="Z200" s="22">
        <f t="shared" ca="1" si="66"/>
        <v>13.562642034692038</v>
      </c>
      <c r="AA200" s="22">
        <f t="shared" ca="1" si="67"/>
        <v>1.5212102179289613</v>
      </c>
      <c r="AB200" s="23">
        <f t="shared" ca="1" si="80"/>
        <v>2317.1026431246364</v>
      </c>
      <c r="AC200" s="22">
        <f t="shared" ca="1" si="81"/>
        <v>2318.6238533425653</v>
      </c>
      <c r="AE200" s="22">
        <f t="shared" ca="1" si="68"/>
        <v>7.3952717615476988</v>
      </c>
      <c r="AF200" s="22">
        <f t="shared" ca="1" si="69"/>
        <v>9.1373796578402136</v>
      </c>
      <c r="AG200" s="23">
        <f t="shared" ca="1" si="82"/>
        <v>3069.3575131481653</v>
      </c>
      <c r="AH200" s="22">
        <f t="shared" ca="1" si="83"/>
        <v>3078.4948928060053</v>
      </c>
    </row>
    <row r="201" spans="1:34" x14ac:dyDescent="0.25">
      <c r="A201" s="22">
        <f t="shared" ca="1" si="56"/>
        <v>0.49046420076959812</v>
      </c>
      <c r="B201" s="22">
        <f t="shared" ca="1" si="57"/>
        <v>0.2660501628207419</v>
      </c>
      <c r="C201" s="23">
        <f t="shared" ca="1" si="70"/>
        <v>2831.3232684023496</v>
      </c>
      <c r="D201" s="22">
        <f t="shared" ca="1" si="71"/>
        <v>2831.5893185651703</v>
      </c>
      <c r="E201" s="21"/>
      <c r="F201" s="22">
        <f t="shared" ca="1" si="58"/>
        <v>0.10677599094969471</v>
      </c>
      <c r="G201" s="22">
        <f t="shared" ca="1" si="59"/>
        <v>0.33354773328683984</v>
      </c>
      <c r="H201" s="23">
        <f t="shared" ca="1" si="72"/>
        <v>2500.408171273561</v>
      </c>
      <c r="I201" s="22">
        <f t="shared" ca="1" si="73"/>
        <v>2500.7417190068477</v>
      </c>
      <c r="J201" s="21"/>
      <c r="K201" s="22">
        <f t="shared" ca="1" si="60"/>
        <v>12.694269721481055</v>
      </c>
      <c r="L201" s="22">
        <f t="shared" ca="1" si="61"/>
        <v>1.1276910080441569</v>
      </c>
      <c r="M201" s="23">
        <f t="shared" ca="1" si="74"/>
        <v>2980.7971838951994</v>
      </c>
      <c r="N201" s="22">
        <f t="shared" ca="1" si="75"/>
        <v>2981.9248749032436</v>
      </c>
      <c r="O201" s="21"/>
      <c r="P201" s="22">
        <f t="shared" ca="1" si="62"/>
        <v>1.482615125980927</v>
      </c>
      <c r="Q201" s="22">
        <f t="shared" ca="1" si="63"/>
        <v>2.8108328009844867</v>
      </c>
      <c r="R201" s="23">
        <f t="shared" ca="1" si="76"/>
        <v>2443.3476481546777</v>
      </c>
      <c r="S201" s="22">
        <f t="shared" ca="1" si="77"/>
        <v>2446.1584809556621</v>
      </c>
      <c r="T201" s="21"/>
      <c r="U201" s="22">
        <f t="shared" ca="1" si="64"/>
        <v>4.6685606466787792</v>
      </c>
      <c r="V201" s="22">
        <f t="shared" ca="1" si="65"/>
        <v>12.42672652115241</v>
      </c>
      <c r="W201" s="23">
        <f t="shared" ca="1" si="78"/>
        <v>2983.7061711754932</v>
      </c>
      <c r="X201" s="22">
        <f t="shared" ca="1" si="79"/>
        <v>2996.1328976966456</v>
      </c>
      <c r="Z201" s="22">
        <f t="shared" ca="1" si="66"/>
        <v>5.4607195464025857E-3</v>
      </c>
      <c r="AA201" s="22">
        <f t="shared" ca="1" si="67"/>
        <v>9.8504814227545925</v>
      </c>
      <c r="AB201" s="23">
        <f t="shared" ca="1" si="80"/>
        <v>2318.6293140621119</v>
      </c>
      <c r="AC201" s="22">
        <f t="shared" ca="1" si="81"/>
        <v>2328.4797954848664</v>
      </c>
      <c r="AE201" s="22">
        <f t="shared" ca="1" si="68"/>
        <v>10.064944801609366</v>
      </c>
      <c r="AF201" s="22">
        <f t="shared" ca="1" si="69"/>
        <v>7.0596251449435616</v>
      </c>
      <c r="AG201" s="23">
        <f t="shared" ca="1" si="82"/>
        <v>3088.5598376076146</v>
      </c>
      <c r="AH201" s="22">
        <f t="shared" ca="1" si="83"/>
        <v>3095.6194627525583</v>
      </c>
    </row>
    <row r="202" spans="1:34" x14ac:dyDescent="0.25">
      <c r="A202" s="22">
        <f t="shared" ca="1" si="56"/>
        <v>3.2418967070829132</v>
      </c>
      <c r="B202" s="22">
        <f t="shared" ca="1" si="57"/>
        <v>1.1013951256854606</v>
      </c>
      <c r="C202" s="23">
        <f t="shared" ca="1" si="70"/>
        <v>2834.8312152722533</v>
      </c>
      <c r="D202" s="22">
        <f t="shared" ca="1" si="71"/>
        <v>2835.9326103979388</v>
      </c>
      <c r="E202" s="21"/>
      <c r="F202" s="22">
        <f t="shared" ca="1" si="58"/>
        <v>7.0493827568663017</v>
      </c>
      <c r="G202" s="22">
        <f t="shared" ca="1" si="59"/>
        <v>4.9439990461908243</v>
      </c>
      <c r="H202" s="23">
        <f t="shared" ca="1" si="72"/>
        <v>2507.7911017637139</v>
      </c>
      <c r="I202" s="22">
        <f t="shared" ca="1" si="73"/>
        <v>2512.7351008099049</v>
      </c>
      <c r="J202" s="21"/>
      <c r="K202" s="22">
        <f t="shared" ca="1" si="60"/>
        <v>9.4714530963547841</v>
      </c>
      <c r="L202" s="22">
        <f t="shared" ca="1" si="61"/>
        <v>1.8899627160808845</v>
      </c>
      <c r="M202" s="23">
        <f t="shared" ca="1" si="74"/>
        <v>2991.3963279995983</v>
      </c>
      <c r="N202" s="22">
        <f t="shared" ca="1" si="75"/>
        <v>2993.2862907156791</v>
      </c>
      <c r="O202" s="21"/>
      <c r="P202" s="22">
        <f t="shared" ca="1" si="62"/>
        <v>3.0209689161419515</v>
      </c>
      <c r="Q202" s="22">
        <f t="shared" ca="1" si="63"/>
        <v>3.0301108400547281</v>
      </c>
      <c r="R202" s="23">
        <f t="shared" ca="1" si="76"/>
        <v>2449.1794498718041</v>
      </c>
      <c r="S202" s="22">
        <f t="shared" ca="1" si="77"/>
        <v>2452.209560711859</v>
      </c>
      <c r="T202" s="21"/>
      <c r="U202" s="22">
        <f t="shared" ca="1" si="64"/>
        <v>3.6669212088655652</v>
      </c>
      <c r="V202" s="22">
        <f t="shared" ca="1" si="65"/>
        <v>3.3798158201844712</v>
      </c>
      <c r="W202" s="23">
        <f t="shared" ca="1" si="78"/>
        <v>2999.7998189055111</v>
      </c>
      <c r="X202" s="22">
        <f t="shared" ca="1" si="79"/>
        <v>3003.1796347256955</v>
      </c>
      <c r="Z202" s="22">
        <f t="shared" ca="1" si="66"/>
        <v>0.13182352137773887</v>
      </c>
      <c r="AA202" s="22">
        <f t="shared" ca="1" si="67"/>
        <v>13.818938389098301</v>
      </c>
      <c r="AB202" s="23">
        <f t="shared" ca="1" si="80"/>
        <v>2328.6116190062439</v>
      </c>
      <c r="AC202" s="22">
        <f t="shared" ca="1" si="81"/>
        <v>2342.430557395342</v>
      </c>
      <c r="AE202" s="22">
        <f t="shared" ca="1" si="68"/>
        <v>3.1309020724841408</v>
      </c>
      <c r="AF202" s="22">
        <f t="shared" ca="1" si="69"/>
        <v>4.4769093989806246</v>
      </c>
      <c r="AG202" s="23">
        <f t="shared" ca="1" si="82"/>
        <v>3098.7503648250427</v>
      </c>
      <c r="AH202" s="22">
        <f t="shared" ca="1" si="83"/>
        <v>3103.2272742240234</v>
      </c>
    </row>
    <row r="203" spans="1:34" x14ac:dyDescent="0.25">
      <c r="A203" s="22">
        <f t="shared" ca="1" si="56"/>
        <v>23.550655706105641</v>
      </c>
      <c r="B203" s="22">
        <f t="shared" ca="1" si="57"/>
        <v>4.6303872421117482</v>
      </c>
      <c r="C203" s="23">
        <f t="shared" ca="1" si="70"/>
        <v>2859.4832661040446</v>
      </c>
      <c r="D203" s="22">
        <f t="shared" ca="1" si="71"/>
        <v>2864.1136533461563</v>
      </c>
      <c r="E203" s="21"/>
      <c r="F203" s="22">
        <f t="shared" ca="1" si="58"/>
        <v>4.9179454299007981</v>
      </c>
      <c r="G203" s="22">
        <f t="shared" ca="1" si="59"/>
        <v>3.728889581117087</v>
      </c>
      <c r="H203" s="23">
        <f t="shared" ca="1" si="72"/>
        <v>2517.6530462398059</v>
      </c>
      <c r="I203" s="22">
        <f t="shared" ca="1" si="73"/>
        <v>2521.381935820923</v>
      </c>
      <c r="J203" s="21"/>
      <c r="K203" s="22">
        <f t="shared" ca="1" si="60"/>
        <v>10.616072868096092</v>
      </c>
      <c r="L203" s="22">
        <f t="shared" ca="1" si="61"/>
        <v>0.87313181663283357</v>
      </c>
      <c r="M203" s="23">
        <f t="shared" ca="1" si="74"/>
        <v>3003.9023635837752</v>
      </c>
      <c r="N203" s="22">
        <f t="shared" ca="1" si="75"/>
        <v>3004.7754954004081</v>
      </c>
      <c r="O203" s="21"/>
      <c r="P203" s="22">
        <f t="shared" ca="1" si="62"/>
        <v>4.2961013920563955</v>
      </c>
      <c r="Q203" s="22">
        <f t="shared" ca="1" si="63"/>
        <v>4.7611560434720497</v>
      </c>
      <c r="R203" s="23">
        <f t="shared" ca="1" si="76"/>
        <v>2456.5056621039153</v>
      </c>
      <c r="S203" s="22">
        <f t="shared" ca="1" si="77"/>
        <v>2461.2668181473873</v>
      </c>
      <c r="T203" s="21"/>
      <c r="U203" s="22">
        <f t="shared" ca="1" si="64"/>
        <v>10.168442523787128</v>
      </c>
      <c r="V203" s="22">
        <f t="shared" ca="1" si="65"/>
        <v>28.11173347711777</v>
      </c>
      <c r="W203" s="23">
        <f t="shared" ca="1" si="78"/>
        <v>3013.3480772494827</v>
      </c>
      <c r="X203" s="22">
        <f t="shared" ca="1" si="79"/>
        <v>3041.4598107266006</v>
      </c>
      <c r="Z203" s="22">
        <f t="shared" ca="1" si="66"/>
        <v>6.2206837309177825</v>
      </c>
      <c r="AA203" s="22">
        <f t="shared" ca="1" si="67"/>
        <v>7.7605976641539014</v>
      </c>
      <c r="AB203" s="23">
        <f t="shared" ca="1" si="80"/>
        <v>2348.6512411262597</v>
      </c>
      <c r="AC203" s="22">
        <f t="shared" ca="1" si="81"/>
        <v>2356.4118387904136</v>
      </c>
      <c r="AE203" s="22">
        <f t="shared" ca="1" si="68"/>
        <v>6.5008493798552713</v>
      </c>
      <c r="AF203" s="22">
        <f t="shared" ca="1" si="69"/>
        <v>5.9302048337978244</v>
      </c>
      <c r="AG203" s="23">
        <f t="shared" ca="1" si="82"/>
        <v>3109.7281236038789</v>
      </c>
      <c r="AH203" s="22">
        <f t="shared" ca="1" si="83"/>
        <v>3115.6583284376766</v>
      </c>
    </row>
    <row r="204" spans="1:34" x14ac:dyDescent="0.25">
      <c r="A204" s="22">
        <f t="shared" ca="1" si="56"/>
        <v>4.0013319159023277</v>
      </c>
      <c r="B204" s="22">
        <f t="shared" ca="1" si="57"/>
        <v>3.4233788751581056</v>
      </c>
      <c r="C204" s="23">
        <f t="shared" ca="1" si="70"/>
        <v>2868.1149852620588</v>
      </c>
      <c r="D204" s="22">
        <f t="shared" ca="1" si="71"/>
        <v>2871.5383641372168</v>
      </c>
      <c r="E204" s="21"/>
      <c r="F204" s="22">
        <f t="shared" ca="1" si="58"/>
        <v>9.5059142299882762</v>
      </c>
      <c r="G204" s="22">
        <f t="shared" ca="1" si="59"/>
        <v>0.36013371297682961</v>
      </c>
      <c r="H204" s="23">
        <f t="shared" ca="1" si="72"/>
        <v>2530.8878500509113</v>
      </c>
      <c r="I204" s="22">
        <f t="shared" ca="1" si="73"/>
        <v>2531.247983763888</v>
      </c>
      <c r="J204" s="21"/>
      <c r="K204" s="22">
        <f t="shared" ca="1" si="60"/>
        <v>2.0030181622336589</v>
      </c>
      <c r="L204" s="22">
        <f t="shared" ca="1" si="61"/>
        <v>1.3571422645521634</v>
      </c>
      <c r="M204" s="23">
        <f t="shared" ca="1" si="74"/>
        <v>3006.7785135626418</v>
      </c>
      <c r="N204" s="22">
        <f t="shared" ca="1" si="75"/>
        <v>3008.1356558271941</v>
      </c>
      <c r="O204" s="21"/>
      <c r="P204" s="22">
        <f t="shared" ca="1" si="62"/>
        <v>19.427907395544491</v>
      </c>
      <c r="Q204" s="22">
        <f t="shared" ca="1" si="63"/>
        <v>0.3588363534942029</v>
      </c>
      <c r="R204" s="23">
        <f t="shared" ca="1" si="76"/>
        <v>2480.6947255429318</v>
      </c>
      <c r="S204" s="22">
        <f t="shared" ca="1" si="77"/>
        <v>2481.0535618964259</v>
      </c>
      <c r="T204" s="21"/>
      <c r="U204" s="22">
        <f t="shared" ca="1" si="64"/>
        <v>9.250168399797607</v>
      </c>
      <c r="V204" s="22">
        <f t="shared" ca="1" si="65"/>
        <v>4.0998957345299063</v>
      </c>
      <c r="W204" s="23">
        <f t="shared" ca="1" si="78"/>
        <v>3050.7099791263981</v>
      </c>
      <c r="X204" s="22">
        <f t="shared" ca="1" si="79"/>
        <v>3054.8098748609282</v>
      </c>
      <c r="Z204" s="22">
        <f t="shared" ca="1" si="66"/>
        <v>3.4740301327761025</v>
      </c>
      <c r="AA204" s="22">
        <f t="shared" ca="1" si="67"/>
        <v>1.8919567158784034</v>
      </c>
      <c r="AB204" s="23">
        <f t="shared" ca="1" si="80"/>
        <v>2359.8858689231897</v>
      </c>
      <c r="AC204" s="22">
        <f t="shared" ca="1" si="81"/>
        <v>2361.7778256390679</v>
      </c>
      <c r="AE204" s="22">
        <f t="shared" ca="1" si="68"/>
        <v>1.1122154616274438</v>
      </c>
      <c r="AF204" s="22">
        <f t="shared" ca="1" si="69"/>
        <v>8.3640244258221461</v>
      </c>
      <c r="AG204" s="23">
        <f t="shared" ca="1" si="82"/>
        <v>3116.7705438993039</v>
      </c>
      <c r="AH204" s="22">
        <f t="shared" ca="1" si="83"/>
        <v>3125.1345683251261</v>
      </c>
    </row>
    <row r="205" spans="1:34" x14ac:dyDescent="0.25">
      <c r="A205" s="22">
        <f t="shared" ca="1" si="56"/>
        <v>2.8628598463355286</v>
      </c>
      <c r="B205" s="22">
        <f t="shared" ca="1" si="57"/>
        <v>11.466748685970177</v>
      </c>
      <c r="C205" s="23">
        <f t="shared" ca="1" si="70"/>
        <v>2874.4012239835524</v>
      </c>
      <c r="D205" s="22">
        <f t="shared" ca="1" si="71"/>
        <v>2885.8679726695227</v>
      </c>
      <c r="E205" s="21"/>
      <c r="F205" s="22">
        <f t="shared" ca="1" si="58"/>
        <v>2.5049331437223414</v>
      </c>
      <c r="G205" s="22">
        <f t="shared" ca="1" si="59"/>
        <v>15.679122291351518</v>
      </c>
      <c r="H205" s="23">
        <f t="shared" ca="1" si="72"/>
        <v>2533.7529169076101</v>
      </c>
      <c r="I205" s="22">
        <f t="shared" ca="1" si="73"/>
        <v>2549.4320391989618</v>
      </c>
      <c r="J205" s="21"/>
      <c r="K205" s="22">
        <f t="shared" ca="1" si="60"/>
        <v>37.458529500805454</v>
      </c>
      <c r="L205" s="22">
        <f t="shared" ca="1" si="61"/>
        <v>4.3813045523638179</v>
      </c>
      <c r="M205" s="23">
        <f t="shared" ca="1" si="74"/>
        <v>3045.5941853279996</v>
      </c>
      <c r="N205" s="22">
        <f t="shared" ca="1" si="75"/>
        <v>3049.9754898803635</v>
      </c>
      <c r="O205" s="21"/>
      <c r="P205" s="22">
        <f t="shared" ca="1" si="62"/>
        <v>18.347418816177029</v>
      </c>
      <c r="Q205" s="22">
        <f t="shared" ca="1" si="63"/>
        <v>1.9652547888740932</v>
      </c>
      <c r="R205" s="23">
        <f t="shared" ca="1" si="76"/>
        <v>2499.4009807126031</v>
      </c>
      <c r="S205" s="22">
        <f t="shared" ca="1" si="77"/>
        <v>2501.3662355014771</v>
      </c>
      <c r="T205" s="21"/>
      <c r="U205" s="22">
        <f t="shared" ca="1" si="64"/>
        <v>0.888194106112833</v>
      </c>
      <c r="V205" s="22">
        <f t="shared" ca="1" si="65"/>
        <v>14.014398573778857</v>
      </c>
      <c r="W205" s="23">
        <f t="shared" ca="1" si="78"/>
        <v>3055.6980689670409</v>
      </c>
      <c r="X205" s="22">
        <f t="shared" ca="1" si="79"/>
        <v>3069.7124675408195</v>
      </c>
      <c r="Z205" s="22">
        <f t="shared" ca="1" si="66"/>
        <v>0.29262291795617651</v>
      </c>
      <c r="AA205" s="22">
        <f t="shared" ca="1" si="67"/>
        <v>0.25274993166766413</v>
      </c>
      <c r="AB205" s="23">
        <f t="shared" ca="1" si="80"/>
        <v>2362.0704485570241</v>
      </c>
      <c r="AC205" s="22">
        <f t="shared" ca="1" si="81"/>
        <v>2362.3231984886916</v>
      </c>
      <c r="AE205" s="22">
        <f t="shared" ca="1" si="68"/>
        <v>0.43698539113200413</v>
      </c>
      <c r="AF205" s="22">
        <f t="shared" ca="1" si="69"/>
        <v>1.9144401486674398</v>
      </c>
      <c r="AG205" s="23">
        <f t="shared" ca="1" si="82"/>
        <v>3125.5715537162582</v>
      </c>
      <c r="AH205" s="22">
        <f t="shared" ca="1" si="83"/>
        <v>3127.4859938649256</v>
      </c>
    </row>
    <row r="206" spans="1:34" x14ac:dyDescent="0.25">
      <c r="A206" s="22">
        <f t="shared" ref="A206:A269" ca="1" si="84">((-LN(1-RAND()))/$C$9)</f>
        <v>0.23907784200821899</v>
      </c>
      <c r="B206" s="22">
        <f t="shared" ref="B206:B269" ca="1" si="85">((-LN(1-RAND()))/$C$10)</f>
        <v>6.3652829447819714</v>
      </c>
      <c r="C206" s="23">
        <f t="shared" ca="1" si="70"/>
        <v>2886.1070505115308</v>
      </c>
      <c r="D206" s="22">
        <f t="shared" ca="1" si="71"/>
        <v>2892.4723334563128</v>
      </c>
      <c r="E206" s="21"/>
      <c r="F206" s="22">
        <f t="shared" ref="F206:F269" ca="1" si="86">((-LN(1-RAND()))/$H$9)</f>
        <v>0.51099678972041018</v>
      </c>
      <c r="G206" s="22">
        <f t="shared" ref="G206:G269" ca="1" si="87">((-LN(1-RAND()))/$H$10)</f>
        <v>6.6324423859758568</v>
      </c>
      <c r="H206" s="23">
        <f t="shared" ca="1" si="72"/>
        <v>2549.9430359886824</v>
      </c>
      <c r="I206" s="22">
        <f t="shared" ca="1" si="73"/>
        <v>2556.5754783746584</v>
      </c>
      <c r="J206" s="21"/>
      <c r="K206" s="22">
        <f t="shared" ref="K206:K269" ca="1" si="88">((-LN(1-RAND()))/$M$9)</f>
        <v>13.378784537804375</v>
      </c>
      <c r="L206" s="22">
        <f t="shared" ref="L206:L269" ca="1" si="89">((-LN(1-RAND()))/$M$10)</f>
        <v>10.627178040538473</v>
      </c>
      <c r="M206" s="23">
        <f t="shared" ca="1" si="74"/>
        <v>3063.3542744181677</v>
      </c>
      <c r="N206" s="22">
        <f t="shared" ca="1" si="75"/>
        <v>3073.9814524587064</v>
      </c>
      <c r="O206" s="21"/>
      <c r="P206" s="22">
        <f t="shared" ref="P206:P269" ca="1" si="90">((-LN(1-RAND()))/$R$9)</f>
        <v>13.965839709377901</v>
      </c>
      <c r="Q206" s="22">
        <f t="shared" ref="Q206:Q269" ca="1" si="91">((-LN(1-RAND()))/$R$10)</f>
        <v>2.8655812321872287</v>
      </c>
      <c r="R206" s="23">
        <f t="shared" ca="1" si="76"/>
        <v>2515.3320752108552</v>
      </c>
      <c r="S206" s="22">
        <f t="shared" ca="1" si="77"/>
        <v>2518.1976564430424</v>
      </c>
      <c r="T206" s="21"/>
      <c r="U206" s="22">
        <f t="shared" ref="U206:U269" ca="1" si="92">((-LN(1-RAND()))/$W$9)</f>
        <v>18.968151716353614</v>
      </c>
      <c r="V206" s="22">
        <f t="shared" ref="V206:V269" ca="1" si="93">((-LN(1-RAND()))/$W$10)</f>
        <v>17.868497290335</v>
      </c>
      <c r="W206" s="23">
        <f t="shared" ca="1" si="78"/>
        <v>3088.680619257173</v>
      </c>
      <c r="X206" s="22">
        <f t="shared" ca="1" si="79"/>
        <v>3106.5491165475082</v>
      </c>
      <c r="Z206" s="22">
        <f t="shared" ref="Z206:Z269" ca="1" si="94">((-LN(1-RAND()))/$AB$9)</f>
        <v>1.7038863944939966</v>
      </c>
      <c r="AA206" s="22">
        <f t="shared" ref="AA206:AA269" ca="1" si="95">((-LN(1-RAND()))/$AB$10)</f>
        <v>9.9027829166765589</v>
      </c>
      <c r="AB206" s="23">
        <f t="shared" ca="1" si="80"/>
        <v>2364.0270848831856</v>
      </c>
      <c r="AC206" s="22">
        <f t="shared" ca="1" si="81"/>
        <v>2373.9298677998622</v>
      </c>
      <c r="AE206" s="22">
        <f t="shared" ref="AE206:AE269" ca="1" si="96">((-LN(1-RAND()))/$AG$9)</f>
        <v>4.5627254108510673</v>
      </c>
      <c r="AF206" s="22">
        <f t="shared" ref="AF206:AF269" ca="1" si="97">((-LN(1-RAND()))/$AG$10)</f>
        <v>2.102583657461266</v>
      </c>
      <c r="AG206" s="23">
        <f t="shared" ca="1" si="82"/>
        <v>3132.0487192757769</v>
      </c>
      <c r="AH206" s="22">
        <f t="shared" ca="1" si="83"/>
        <v>3134.1513029332382</v>
      </c>
    </row>
    <row r="207" spans="1:34" x14ac:dyDescent="0.25">
      <c r="A207" s="22">
        <f t="shared" ca="1" si="84"/>
        <v>1.0262879591855509</v>
      </c>
      <c r="B207" s="22">
        <f t="shared" ca="1" si="85"/>
        <v>0.18403730884514419</v>
      </c>
      <c r="C207" s="23">
        <f t="shared" ref="C207:C270" ca="1" si="98">D206+A207</f>
        <v>2893.4986214154983</v>
      </c>
      <c r="D207" s="22">
        <f t="shared" ref="D207:D270" ca="1" si="99">C207+B207</f>
        <v>2893.6826587243436</v>
      </c>
      <c r="E207" s="21"/>
      <c r="F207" s="22">
        <f t="shared" ca="1" si="86"/>
        <v>8.6418521415306895</v>
      </c>
      <c r="G207" s="22">
        <f t="shared" ca="1" si="87"/>
        <v>2.1585196125150015</v>
      </c>
      <c r="H207" s="23">
        <f t="shared" ref="H207:H270" ca="1" si="100">I206+F207</f>
        <v>2565.2173305161891</v>
      </c>
      <c r="I207" s="22">
        <f t="shared" ref="I207:I270" ca="1" si="101">H207+G207</f>
        <v>2567.3758501287043</v>
      </c>
      <c r="J207" s="21"/>
      <c r="K207" s="22">
        <f t="shared" ca="1" si="88"/>
        <v>4.7664681515691427</v>
      </c>
      <c r="L207" s="22">
        <f t="shared" ca="1" si="89"/>
        <v>8.4649444316266731</v>
      </c>
      <c r="M207" s="23">
        <f t="shared" ref="M207:M270" ca="1" si="102">N206+K207</f>
        <v>3078.7479206102753</v>
      </c>
      <c r="N207" s="22">
        <f t="shared" ref="N207:N270" ca="1" si="103">M207+L207</f>
        <v>3087.2128650419018</v>
      </c>
      <c r="O207" s="21"/>
      <c r="P207" s="22">
        <f t="shared" ca="1" si="90"/>
        <v>6.4289010873907522</v>
      </c>
      <c r="Q207" s="22">
        <f t="shared" ca="1" si="91"/>
        <v>4.0984943530014952</v>
      </c>
      <c r="R207" s="23">
        <f t="shared" ref="R207:R270" ca="1" si="104">S206+P207</f>
        <v>2524.6265575304333</v>
      </c>
      <c r="S207" s="22">
        <f t="shared" ref="S207:S270" ca="1" si="105">R207+Q207</f>
        <v>2528.7250518834348</v>
      </c>
      <c r="T207" s="21"/>
      <c r="U207" s="22">
        <f t="shared" ca="1" si="92"/>
        <v>1.065312889009995</v>
      </c>
      <c r="V207" s="22">
        <f t="shared" ca="1" si="93"/>
        <v>5.4650623024627469</v>
      </c>
      <c r="W207" s="23">
        <f t="shared" ref="W207:W270" ca="1" si="106">X206+U207</f>
        <v>3107.6144294365181</v>
      </c>
      <c r="X207" s="22">
        <f t="shared" ref="X207:X270" ca="1" si="107">W207+V207</f>
        <v>3113.0794917389808</v>
      </c>
      <c r="Z207" s="22">
        <f t="shared" ca="1" si="94"/>
        <v>11.310415670542046</v>
      </c>
      <c r="AA207" s="22">
        <f t="shared" ca="1" si="95"/>
        <v>0.28035200211260847</v>
      </c>
      <c r="AB207" s="23">
        <f t="shared" ref="AB207:AB270" ca="1" si="108">AC206+Z207</f>
        <v>2385.2402834704044</v>
      </c>
      <c r="AC207" s="22">
        <f t="shared" ref="AC207:AC270" ca="1" si="109">AB207+AA207</f>
        <v>2385.5206354725169</v>
      </c>
      <c r="AE207" s="22">
        <f t="shared" ca="1" si="96"/>
        <v>2.594143116412944</v>
      </c>
      <c r="AF207" s="22">
        <f t="shared" ca="1" si="97"/>
        <v>7.9407830200259646</v>
      </c>
      <c r="AG207" s="23">
        <f t="shared" ref="AG207:AG270" ca="1" si="110">AH206+AE207</f>
        <v>3136.745446049651</v>
      </c>
      <c r="AH207" s="22">
        <f t="shared" ref="AH207:AH270" ca="1" si="111">AG207+AF207</f>
        <v>3144.6862290696772</v>
      </c>
    </row>
    <row r="208" spans="1:34" x14ac:dyDescent="0.25">
      <c r="A208" s="22">
        <f t="shared" ca="1" si="84"/>
        <v>1.4212413041411471</v>
      </c>
      <c r="B208" s="22">
        <f t="shared" ca="1" si="85"/>
        <v>8.0625962762118153</v>
      </c>
      <c r="C208" s="23">
        <f t="shared" ca="1" si="98"/>
        <v>2895.1039000284845</v>
      </c>
      <c r="D208" s="22">
        <f t="shared" ca="1" si="99"/>
        <v>2903.1664963046965</v>
      </c>
      <c r="E208" s="21"/>
      <c r="F208" s="22">
        <f t="shared" ca="1" si="86"/>
        <v>12.602131444461182</v>
      </c>
      <c r="G208" s="22">
        <f t="shared" ca="1" si="87"/>
        <v>3.3872645569834492</v>
      </c>
      <c r="H208" s="23">
        <f t="shared" ca="1" si="100"/>
        <v>2579.9779815731654</v>
      </c>
      <c r="I208" s="22">
        <f t="shared" ca="1" si="101"/>
        <v>2583.365246130149</v>
      </c>
      <c r="J208" s="21"/>
      <c r="K208" s="22">
        <f t="shared" ca="1" si="88"/>
        <v>2.7893979150692307</v>
      </c>
      <c r="L208" s="22">
        <f t="shared" ca="1" si="89"/>
        <v>1.864375852361039</v>
      </c>
      <c r="M208" s="23">
        <f t="shared" ca="1" si="102"/>
        <v>3090.0022629569712</v>
      </c>
      <c r="N208" s="22">
        <f t="shared" ca="1" si="103"/>
        <v>3091.8666388093325</v>
      </c>
      <c r="O208" s="21"/>
      <c r="P208" s="22">
        <f t="shared" ca="1" si="90"/>
        <v>5.432323487884851</v>
      </c>
      <c r="Q208" s="22">
        <f t="shared" ca="1" si="91"/>
        <v>6.8944807631570271</v>
      </c>
      <c r="R208" s="23">
        <f t="shared" ca="1" si="104"/>
        <v>2534.1573753713196</v>
      </c>
      <c r="S208" s="22">
        <f t="shared" ca="1" si="105"/>
        <v>2541.0518561344766</v>
      </c>
      <c r="T208" s="21"/>
      <c r="U208" s="22">
        <f t="shared" ca="1" si="92"/>
        <v>1.2935335901701548</v>
      </c>
      <c r="V208" s="22">
        <f t="shared" ca="1" si="93"/>
        <v>9.0914729456614456</v>
      </c>
      <c r="W208" s="23">
        <f t="shared" ca="1" si="106"/>
        <v>3114.373025329151</v>
      </c>
      <c r="X208" s="22">
        <f t="shared" ca="1" si="107"/>
        <v>3123.4644982748123</v>
      </c>
      <c r="Z208" s="22">
        <f t="shared" ca="1" si="94"/>
        <v>6.3849397421581413</v>
      </c>
      <c r="AA208" s="22">
        <f t="shared" ca="1" si="95"/>
        <v>0.94270540808384407</v>
      </c>
      <c r="AB208" s="23">
        <f t="shared" ca="1" si="108"/>
        <v>2391.9055752146751</v>
      </c>
      <c r="AC208" s="22">
        <f t="shared" ca="1" si="109"/>
        <v>2392.8482806227589</v>
      </c>
      <c r="AE208" s="22">
        <f t="shared" ca="1" si="96"/>
        <v>18.098571696384049</v>
      </c>
      <c r="AF208" s="22">
        <f t="shared" ca="1" si="97"/>
        <v>2.2902743964787797</v>
      </c>
      <c r="AG208" s="23">
        <f t="shared" ca="1" si="110"/>
        <v>3162.7848007660614</v>
      </c>
      <c r="AH208" s="22">
        <f t="shared" ca="1" si="111"/>
        <v>3165.0750751625401</v>
      </c>
    </row>
    <row r="209" spans="1:34" x14ac:dyDescent="0.25">
      <c r="A209" s="22">
        <f t="shared" ca="1" si="84"/>
        <v>1.782370526398422</v>
      </c>
      <c r="B209" s="22">
        <f t="shared" ca="1" si="85"/>
        <v>0.78886828566015454</v>
      </c>
      <c r="C209" s="23">
        <f t="shared" ca="1" si="98"/>
        <v>2904.9488668310951</v>
      </c>
      <c r="D209" s="22">
        <f t="shared" ca="1" si="99"/>
        <v>2905.7377351167552</v>
      </c>
      <c r="E209" s="21"/>
      <c r="F209" s="22">
        <f t="shared" ca="1" si="86"/>
        <v>3.1768665919001564</v>
      </c>
      <c r="G209" s="22">
        <f t="shared" ca="1" si="87"/>
        <v>11.528511613456553</v>
      </c>
      <c r="H209" s="23">
        <f t="shared" ca="1" si="100"/>
        <v>2586.5421127220493</v>
      </c>
      <c r="I209" s="22">
        <f t="shared" ca="1" si="101"/>
        <v>2598.0706243355057</v>
      </c>
      <c r="J209" s="21"/>
      <c r="K209" s="22">
        <f t="shared" ca="1" si="88"/>
        <v>4.097521170874777</v>
      </c>
      <c r="L209" s="22">
        <f t="shared" ca="1" si="89"/>
        <v>5.6588999433193274</v>
      </c>
      <c r="M209" s="23">
        <f t="shared" ca="1" si="102"/>
        <v>3095.9641599802071</v>
      </c>
      <c r="N209" s="22">
        <f t="shared" ca="1" si="103"/>
        <v>3101.6230599235264</v>
      </c>
      <c r="O209" s="21"/>
      <c r="P209" s="22">
        <f t="shared" ca="1" si="90"/>
        <v>6.9969940946731874</v>
      </c>
      <c r="Q209" s="22">
        <f t="shared" ca="1" si="91"/>
        <v>15.464850511825263</v>
      </c>
      <c r="R209" s="23">
        <f t="shared" ca="1" si="104"/>
        <v>2548.0488502291496</v>
      </c>
      <c r="S209" s="22">
        <f t="shared" ca="1" si="105"/>
        <v>2563.5137007409749</v>
      </c>
      <c r="T209" s="21"/>
      <c r="U209" s="22">
        <f t="shared" ca="1" si="92"/>
        <v>2.0455573299499594</v>
      </c>
      <c r="V209" s="22">
        <f t="shared" ca="1" si="93"/>
        <v>5.7860398819533969E-2</v>
      </c>
      <c r="W209" s="23">
        <f t="shared" ca="1" si="106"/>
        <v>3125.5100556047623</v>
      </c>
      <c r="X209" s="22">
        <f t="shared" ca="1" si="107"/>
        <v>3125.567916003582</v>
      </c>
      <c r="Z209" s="22">
        <f t="shared" ca="1" si="94"/>
        <v>14.152137973997439</v>
      </c>
      <c r="AA209" s="22">
        <f t="shared" ca="1" si="95"/>
        <v>4.6384755668102349</v>
      </c>
      <c r="AB209" s="23">
        <f t="shared" ca="1" si="108"/>
        <v>2407.0004185967564</v>
      </c>
      <c r="AC209" s="22">
        <f t="shared" ca="1" si="109"/>
        <v>2411.6388941635664</v>
      </c>
      <c r="AE209" s="22">
        <f t="shared" ca="1" si="96"/>
        <v>1.2025446054799982</v>
      </c>
      <c r="AF209" s="22">
        <f t="shared" ca="1" si="97"/>
        <v>30.508176281292592</v>
      </c>
      <c r="AG209" s="23">
        <f t="shared" ca="1" si="110"/>
        <v>3166.27761976802</v>
      </c>
      <c r="AH209" s="22">
        <f t="shared" ca="1" si="111"/>
        <v>3196.7857960493125</v>
      </c>
    </row>
    <row r="210" spans="1:34" x14ac:dyDescent="0.25">
      <c r="A210" s="22">
        <f t="shared" ca="1" si="84"/>
        <v>5.1397983112995762</v>
      </c>
      <c r="B210" s="22">
        <f t="shared" ca="1" si="85"/>
        <v>5.2918014550566959</v>
      </c>
      <c r="C210" s="23">
        <f t="shared" ca="1" si="98"/>
        <v>2910.8775334280549</v>
      </c>
      <c r="D210" s="22">
        <f t="shared" ca="1" si="99"/>
        <v>2916.1693348831118</v>
      </c>
      <c r="E210" s="21"/>
      <c r="F210" s="22">
        <f t="shared" ca="1" si="86"/>
        <v>20.001137304668106</v>
      </c>
      <c r="G210" s="22">
        <f t="shared" ca="1" si="87"/>
        <v>10.570104939710541</v>
      </c>
      <c r="H210" s="23">
        <f t="shared" ca="1" si="100"/>
        <v>2618.0717616401739</v>
      </c>
      <c r="I210" s="22">
        <f t="shared" ca="1" si="101"/>
        <v>2628.6418665798847</v>
      </c>
      <c r="J210" s="21"/>
      <c r="K210" s="22">
        <f t="shared" ca="1" si="88"/>
        <v>22.060454274078971</v>
      </c>
      <c r="L210" s="22">
        <f t="shared" ca="1" si="89"/>
        <v>13.686667748994422</v>
      </c>
      <c r="M210" s="23">
        <f t="shared" ca="1" si="102"/>
        <v>3123.6835141976053</v>
      </c>
      <c r="N210" s="22">
        <f t="shared" ca="1" si="103"/>
        <v>3137.3701819465996</v>
      </c>
      <c r="O210" s="21"/>
      <c r="P210" s="22">
        <f t="shared" ca="1" si="90"/>
        <v>26.536860900270071</v>
      </c>
      <c r="Q210" s="22">
        <f t="shared" ca="1" si="91"/>
        <v>2.218933174294011</v>
      </c>
      <c r="R210" s="23">
        <f t="shared" ca="1" si="104"/>
        <v>2590.0505616412447</v>
      </c>
      <c r="S210" s="22">
        <f t="shared" ca="1" si="105"/>
        <v>2592.2694948155386</v>
      </c>
      <c r="T210" s="21"/>
      <c r="U210" s="22">
        <f t="shared" ca="1" si="92"/>
        <v>2.4502046184763868</v>
      </c>
      <c r="V210" s="22">
        <f t="shared" ca="1" si="93"/>
        <v>5.8906346578452995</v>
      </c>
      <c r="W210" s="23">
        <f t="shared" ca="1" si="106"/>
        <v>3128.0181206220582</v>
      </c>
      <c r="X210" s="22">
        <f t="shared" ca="1" si="107"/>
        <v>3133.9087552799033</v>
      </c>
      <c r="Z210" s="22">
        <f t="shared" ca="1" si="94"/>
        <v>4.9921781881605911</v>
      </c>
      <c r="AA210" s="22">
        <f t="shared" ca="1" si="95"/>
        <v>0.9812983478768259</v>
      </c>
      <c r="AB210" s="23">
        <f t="shared" ca="1" si="108"/>
        <v>2416.6310723517272</v>
      </c>
      <c r="AC210" s="22">
        <f t="shared" ca="1" si="109"/>
        <v>2417.6123706996041</v>
      </c>
      <c r="AE210" s="22">
        <f t="shared" ca="1" si="96"/>
        <v>25.631065336598773</v>
      </c>
      <c r="AF210" s="22">
        <f t="shared" ca="1" si="97"/>
        <v>10.591894420335612</v>
      </c>
      <c r="AG210" s="23">
        <f t="shared" ca="1" si="110"/>
        <v>3222.416861385911</v>
      </c>
      <c r="AH210" s="22">
        <f t="shared" ca="1" si="111"/>
        <v>3233.0087558062464</v>
      </c>
    </row>
    <row r="211" spans="1:34" x14ac:dyDescent="0.25">
      <c r="A211" s="22">
        <f t="shared" ca="1" si="84"/>
        <v>0.78626686755471231</v>
      </c>
      <c r="B211" s="22">
        <f t="shared" ca="1" si="85"/>
        <v>9.1545918159906314</v>
      </c>
      <c r="C211" s="23">
        <f t="shared" ca="1" si="98"/>
        <v>2916.9556017506666</v>
      </c>
      <c r="D211" s="22">
        <f t="shared" ca="1" si="99"/>
        <v>2926.110193566657</v>
      </c>
      <c r="E211" s="21"/>
      <c r="F211" s="22">
        <f t="shared" ca="1" si="86"/>
        <v>10.800805966402901</v>
      </c>
      <c r="G211" s="22">
        <f t="shared" ca="1" si="87"/>
        <v>2.2816647365051979</v>
      </c>
      <c r="H211" s="23">
        <f t="shared" ca="1" si="100"/>
        <v>2639.4426725462877</v>
      </c>
      <c r="I211" s="22">
        <f t="shared" ca="1" si="101"/>
        <v>2641.7243372827929</v>
      </c>
      <c r="J211" s="21"/>
      <c r="K211" s="22">
        <f t="shared" ca="1" si="88"/>
        <v>6.8509158923197662</v>
      </c>
      <c r="L211" s="22">
        <f t="shared" ca="1" si="89"/>
        <v>1.44379781014195</v>
      </c>
      <c r="M211" s="23">
        <f t="shared" ca="1" si="102"/>
        <v>3144.2210978389194</v>
      </c>
      <c r="N211" s="22">
        <f t="shared" ca="1" si="103"/>
        <v>3145.6648956490612</v>
      </c>
      <c r="O211" s="21"/>
      <c r="P211" s="22">
        <f t="shared" ca="1" si="90"/>
        <v>3.2098423278714572</v>
      </c>
      <c r="Q211" s="22">
        <f t="shared" ca="1" si="91"/>
        <v>31.576499258008308</v>
      </c>
      <c r="R211" s="23">
        <f t="shared" ca="1" si="104"/>
        <v>2595.4793371434102</v>
      </c>
      <c r="S211" s="22">
        <f t="shared" ca="1" si="105"/>
        <v>2627.0558364014187</v>
      </c>
      <c r="T211" s="21"/>
      <c r="U211" s="22">
        <f t="shared" ca="1" si="92"/>
        <v>3.1720839705597386</v>
      </c>
      <c r="V211" s="22">
        <f t="shared" ca="1" si="93"/>
        <v>2.8196370080936988</v>
      </c>
      <c r="W211" s="23">
        <f t="shared" ca="1" si="106"/>
        <v>3137.0808392504632</v>
      </c>
      <c r="X211" s="22">
        <f t="shared" ca="1" si="107"/>
        <v>3139.9004762585569</v>
      </c>
      <c r="Z211" s="22">
        <f t="shared" ca="1" si="94"/>
        <v>10.212492546704794</v>
      </c>
      <c r="AA211" s="22">
        <f t="shared" ca="1" si="95"/>
        <v>0.2437655232257509</v>
      </c>
      <c r="AB211" s="23">
        <f t="shared" ca="1" si="108"/>
        <v>2427.8248632463087</v>
      </c>
      <c r="AC211" s="22">
        <f t="shared" ca="1" si="109"/>
        <v>2428.0686287695344</v>
      </c>
      <c r="AE211" s="22">
        <f t="shared" ca="1" si="96"/>
        <v>13.266713060785811</v>
      </c>
      <c r="AF211" s="22">
        <f t="shared" ca="1" si="97"/>
        <v>7.046921315455827</v>
      </c>
      <c r="AG211" s="23">
        <f t="shared" ca="1" si="110"/>
        <v>3246.275468867032</v>
      </c>
      <c r="AH211" s="22">
        <f t="shared" ca="1" si="111"/>
        <v>3253.3223901824877</v>
      </c>
    </row>
    <row r="212" spans="1:34" x14ac:dyDescent="0.25">
      <c r="A212" s="22">
        <f t="shared" ca="1" si="84"/>
        <v>0.22727907215757093</v>
      </c>
      <c r="B212" s="22">
        <f t="shared" ca="1" si="85"/>
        <v>0.63615113794357869</v>
      </c>
      <c r="C212" s="23">
        <f t="shared" ca="1" si="98"/>
        <v>2926.3374726388147</v>
      </c>
      <c r="D212" s="22">
        <f t="shared" ca="1" si="99"/>
        <v>2926.9736237767584</v>
      </c>
      <c r="E212" s="21"/>
      <c r="F212" s="22">
        <f t="shared" ca="1" si="86"/>
        <v>2.0052705474855261</v>
      </c>
      <c r="G212" s="22">
        <f t="shared" ca="1" si="87"/>
        <v>14.410842398039559</v>
      </c>
      <c r="H212" s="23">
        <f t="shared" ca="1" si="100"/>
        <v>2643.7296078302784</v>
      </c>
      <c r="I212" s="22">
        <f t="shared" ca="1" si="101"/>
        <v>2658.1404502283181</v>
      </c>
      <c r="J212" s="21"/>
      <c r="K212" s="22">
        <f t="shared" ca="1" si="88"/>
        <v>4.3493150795501476</v>
      </c>
      <c r="L212" s="22">
        <f t="shared" ca="1" si="89"/>
        <v>5.000685018023888</v>
      </c>
      <c r="M212" s="23">
        <f t="shared" ca="1" si="102"/>
        <v>3150.0142107286115</v>
      </c>
      <c r="N212" s="22">
        <f t="shared" ca="1" si="103"/>
        <v>3155.0148957466354</v>
      </c>
      <c r="O212" s="21"/>
      <c r="P212" s="22">
        <f t="shared" ca="1" si="90"/>
        <v>0.65829169810978694</v>
      </c>
      <c r="Q212" s="22">
        <f t="shared" ca="1" si="91"/>
        <v>2.9995933985991776</v>
      </c>
      <c r="R212" s="23">
        <f t="shared" ca="1" si="104"/>
        <v>2627.7141280995284</v>
      </c>
      <c r="S212" s="22">
        <f t="shared" ca="1" si="105"/>
        <v>2630.7137214981276</v>
      </c>
      <c r="T212" s="21"/>
      <c r="U212" s="22">
        <f t="shared" ca="1" si="92"/>
        <v>2.3340423566781583</v>
      </c>
      <c r="V212" s="22">
        <f t="shared" ca="1" si="93"/>
        <v>13.607144753657193</v>
      </c>
      <c r="W212" s="23">
        <f t="shared" ca="1" si="106"/>
        <v>3142.2345186152352</v>
      </c>
      <c r="X212" s="22">
        <f t="shared" ca="1" si="107"/>
        <v>3155.8416633688926</v>
      </c>
      <c r="Z212" s="22">
        <f t="shared" ca="1" si="94"/>
        <v>2.5076350863348713</v>
      </c>
      <c r="AA212" s="22">
        <f t="shared" ca="1" si="95"/>
        <v>5.1564502482317511</v>
      </c>
      <c r="AB212" s="23">
        <f t="shared" ca="1" si="108"/>
        <v>2430.5762638558695</v>
      </c>
      <c r="AC212" s="22">
        <f t="shared" ca="1" si="109"/>
        <v>2435.7327141041014</v>
      </c>
      <c r="AE212" s="22">
        <f t="shared" ca="1" si="96"/>
        <v>2.3519781008571443</v>
      </c>
      <c r="AF212" s="22">
        <f t="shared" ca="1" si="97"/>
        <v>4.0904414146275352</v>
      </c>
      <c r="AG212" s="23">
        <f t="shared" ca="1" si="110"/>
        <v>3255.6743682833448</v>
      </c>
      <c r="AH212" s="22">
        <f t="shared" ca="1" si="111"/>
        <v>3259.7648096979724</v>
      </c>
    </row>
    <row r="213" spans="1:34" x14ac:dyDescent="0.25">
      <c r="A213" s="22">
        <f t="shared" ca="1" si="84"/>
        <v>10.908295898479524</v>
      </c>
      <c r="B213" s="22">
        <f t="shared" ca="1" si="85"/>
        <v>7.8412913479577693</v>
      </c>
      <c r="C213" s="23">
        <f t="shared" ca="1" si="98"/>
        <v>2937.8819196752379</v>
      </c>
      <c r="D213" s="22">
        <f t="shared" ca="1" si="99"/>
        <v>2945.7232110231957</v>
      </c>
      <c r="E213" s="21"/>
      <c r="F213" s="22">
        <f t="shared" ca="1" si="86"/>
        <v>7.5442237569127268</v>
      </c>
      <c r="G213" s="22">
        <f t="shared" ca="1" si="87"/>
        <v>7.0027901828134249</v>
      </c>
      <c r="H213" s="23">
        <f t="shared" ca="1" si="100"/>
        <v>2665.6846739852308</v>
      </c>
      <c r="I213" s="22">
        <f t="shared" ca="1" si="101"/>
        <v>2672.6874641680442</v>
      </c>
      <c r="J213" s="21"/>
      <c r="K213" s="22">
        <f t="shared" ca="1" si="88"/>
        <v>4.3714572989750762</v>
      </c>
      <c r="L213" s="22">
        <f t="shared" ca="1" si="89"/>
        <v>4.2346596378975434</v>
      </c>
      <c r="M213" s="23">
        <f t="shared" ca="1" si="102"/>
        <v>3159.3863530456106</v>
      </c>
      <c r="N213" s="22">
        <f t="shared" ca="1" si="103"/>
        <v>3163.6210126835081</v>
      </c>
      <c r="O213" s="21"/>
      <c r="P213" s="22">
        <f t="shared" ca="1" si="90"/>
        <v>13.968767073937656</v>
      </c>
      <c r="Q213" s="22">
        <f t="shared" ca="1" si="91"/>
        <v>9.8721270989995258</v>
      </c>
      <c r="R213" s="23">
        <f t="shared" ca="1" si="104"/>
        <v>2644.6824885720653</v>
      </c>
      <c r="S213" s="22">
        <f t="shared" ca="1" si="105"/>
        <v>2654.5546156710648</v>
      </c>
      <c r="T213" s="21"/>
      <c r="U213" s="22">
        <f t="shared" ca="1" si="92"/>
        <v>4.8540732252374106</v>
      </c>
      <c r="V213" s="22">
        <f t="shared" ca="1" si="93"/>
        <v>1.1809938075161444</v>
      </c>
      <c r="W213" s="23">
        <f t="shared" ca="1" si="106"/>
        <v>3160.6957365941298</v>
      </c>
      <c r="X213" s="22">
        <f t="shared" ca="1" si="107"/>
        <v>3161.876730401646</v>
      </c>
      <c r="Z213" s="22">
        <f t="shared" ca="1" si="94"/>
        <v>0.68954152949602621</v>
      </c>
      <c r="AA213" s="22">
        <f t="shared" ca="1" si="95"/>
        <v>22.187302271238366</v>
      </c>
      <c r="AB213" s="23">
        <f t="shared" ca="1" si="108"/>
        <v>2436.4222556335976</v>
      </c>
      <c r="AC213" s="22">
        <f t="shared" ca="1" si="109"/>
        <v>2458.609557904836</v>
      </c>
      <c r="AE213" s="22">
        <f t="shared" ca="1" si="96"/>
        <v>3.4341916724726493</v>
      </c>
      <c r="AF213" s="22">
        <f t="shared" ca="1" si="97"/>
        <v>3.8013795859603152</v>
      </c>
      <c r="AG213" s="23">
        <f t="shared" ca="1" si="110"/>
        <v>3263.1990013704449</v>
      </c>
      <c r="AH213" s="22">
        <f t="shared" ca="1" si="111"/>
        <v>3267.000380956405</v>
      </c>
    </row>
    <row r="214" spans="1:34" x14ac:dyDescent="0.25">
      <c r="A214" s="22">
        <f t="shared" ca="1" si="84"/>
        <v>2.0378727701286721</v>
      </c>
      <c r="B214" s="22">
        <f t="shared" ca="1" si="85"/>
        <v>9.8604617260589063</v>
      </c>
      <c r="C214" s="23">
        <f t="shared" ca="1" si="98"/>
        <v>2947.7610837933244</v>
      </c>
      <c r="D214" s="22">
        <f t="shared" ca="1" si="99"/>
        <v>2957.6215455193833</v>
      </c>
      <c r="E214" s="21"/>
      <c r="F214" s="22">
        <f t="shared" ca="1" si="86"/>
        <v>11.269923325172707</v>
      </c>
      <c r="G214" s="22">
        <f t="shared" ca="1" si="87"/>
        <v>14.776129399222272</v>
      </c>
      <c r="H214" s="23">
        <f t="shared" ca="1" si="100"/>
        <v>2683.9573874932171</v>
      </c>
      <c r="I214" s="22">
        <f t="shared" ca="1" si="101"/>
        <v>2698.7335168924392</v>
      </c>
      <c r="J214" s="21"/>
      <c r="K214" s="22">
        <f t="shared" ca="1" si="88"/>
        <v>12.837449815323129</v>
      </c>
      <c r="L214" s="22">
        <f t="shared" ca="1" si="89"/>
        <v>6.5221033439941101</v>
      </c>
      <c r="M214" s="23">
        <f t="shared" ca="1" si="102"/>
        <v>3176.4584624988311</v>
      </c>
      <c r="N214" s="22">
        <f t="shared" ca="1" si="103"/>
        <v>3182.9805658428254</v>
      </c>
      <c r="O214" s="21"/>
      <c r="P214" s="22">
        <f t="shared" ca="1" si="90"/>
        <v>6.8498349844621975</v>
      </c>
      <c r="Q214" s="22">
        <f t="shared" ca="1" si="91"/>
        <v>15.607359240839276</v>
      </c>
      <c r="R214" s="23">
        <f t="shared" ca="1" si="104"/>
        <v>2661.4044506555269</v>
      </c>
      <c r="S214" s="22">
        <f t="shared" ca="1" si="105"/>
        <v>2677.0118098963662</v>
      </c>
      <c r="T214" s="21"/>
      <c r="U214" s="22">
        <f t="shared" ca="1" si="92"/>
        <v>8.580769302846825</v>
      </c>
      <c r="V214" s="22">
        <f t="shared" ca="1" si="93"/>
        <v>4.5847753694949169</v>
      </c>
      <c r="W214" s="23">
        <f t="shared" ca="1" si="106"/>
        <v>3170.4574997044929</v>
      </c>
      <c r="X214" s="22">
        <f t="shared" ca="1" si="107"/>
        <v>3175.0422750739876</v>
      </c>
      <c r="Z214" s="22">
        <f t="shared" ca="1" si="94"/>
        <v>0.50703509354706988</v>
      </c>
      <c r="AA214" s="22">
        <f t="shared" ca="1" si="95"/>
        <v>1.2423875621994991</v>
      </c>
      <c r="AB214" s="23">
        <f t="shared" ca="1" si="108"/>
        <v>2459.1165929983831</v>
      </c>
      <c r="AC214" s="22">
        <f t="shared" ca="1" si="109"/>
        <v>2460.3589805605825</v>
      </c>
      <c r="AE214" s="22">
        <f t="shared" ca="1" si="96"/>
        <v>0.32421948297799658</v>
      </c>
      <c r="AF214" s="22">
        <f t="shared" ca="1" si="97"/>
        <v>21.671508714525892</v>
      </c>
      <c r="AG214" s="23">
        <f t="shared" ca="1" si="110"/>
        <v>3267.3246004393832</v>
      </c>
      <c r="AH214" s="22">
        <f t="shared" ca="1" si="111"/>
        <v>3288.9961091539089</v>
      </c>
    </row>
    <row r="215" spans="1:34" x14ac:dyDescent="0.25">
      <c r="A215" s="22">
        <f t="shared" ca="1" si="84"/>
        <v>4.4017944350483562</v>
      </c>
      <c r="B215" s="22">
        <f t="shared" ca="1" si="85"/>
        <v>5.8654310351683483</v>
      </c>
      <c r="C215" s="23">
        <f t="shared" ca="1" si="98"/>
        <v>2962.0233399544318</v>
      </c>
      <c r="D215" s="22">
        <f t="shared" ca="1" si="99"/>
        <v>2967.8887709896003</v>
      </c>
      <c r="E215" s="21"/>
      <c r="F215" s="22">
        <f t="shared" ca="1" si="86"/>
        <v>3.5626927555946248</v>
      </c>
      <c r="G215" s="22">
        <f t="shared" ca="1" si="87"/>
        <v>0.5125348188532719</v>
      </c>
      <c r="H215" s="23">
        <f t="shared" ca="1" si="100"/>
        <v>2702.2962096480337</v>
      </c>
      <c r="I215" s="22">
        <f t="shared" ca="1" si="101"/>
        <v>2702.8087444668868</v>
      </c>
      <c r="J215" s="21"/>
      <c r="K215" s="22">
        <f t="shared" ca="1" si="88"/>
        <v>2.7889208671434171</v>
      </c>
      <c r="L215" s="22">
        <f t="shared" ca="1" si="89"/>
        <v>7.8525548242243763</v>
      </c>
      <c r="M215" s="23">
        <f t="shared" ca="1" si="102"/>
        <v>3185.769486709969</v>
      </c>
      <c r="N215" s="22">
        <f t="shared" ca="1" si="103"/>
        <v>3193.6220415341932</v>
      </c>
      <c r="O215" s="21"/>
      <c r="P215" s="22">
        <f t="shared" ca="1" si="90"/>
        <v>2.9060222713055648</v>
      </c>
      <c r="Q215" s="22">
        <f t="shared" ca="1" si="91"/>
        <v>0.55478757842721815</v>
      </c>
      <c r="R215" s="23">
        <f t="shared" ca="1" si="104"/>
        <v>2679.9178321676718</v>
      </c>
      <c r="S215" s="22">
        <f t="shared" ca="1" si="105"/>
        <v>2680.4726197460991</v>
      </c>
      <c r="T215" s="21"/>
      <c r="U215" s="22">
        <f t="shared" ca="1" si="92"/>
        <v>3.7688405500561259</v>
      </c>
      <c r="V215" s="22">
        <f t="shared" ca="1" si="93"/>
        <v>2.9628141636735781</v>
      </c>
      <c r="W215" s="23">
        <f t="shared" ca="1" si="106"/>
        <v>3178.8111156240439</v>
      </c>
      <c r="X215" s="22">
        <f t="shared" ca="1" si="107"/>
        <v>3181.7739297877174</v>
      </c>
      <c r="Z215" s="22">
        <f t="shared" ca="1" si="94"/>
        <v>1.4708030234951666</v>
      </c>
      <c r="AA215" s="22">
        <f t="shared" ca="1" si="95"/>
        <v>6.9436002732580846</v>
      </c>
      <c r="AB215" s="23">
        <f t="shared" ca="1" si="108"/>
        <v>2461.8297835840776</v>
      </c>
      <c r="AC215" s="22">
        <f t="shared" ca="1" si="109"/>
        <v>2468.7733838573358</v>
      </c>
      <c r="AE215" s="22">
        <f t="shared" ca="1" si="96"/>
        <v>9.8793586429408489</v>
      </c>
      <c r="AF215" s="22">
        <f t="shared" ca="1" si="97"/>
        <v>5.2830181722510794</v>
      </c>
      <c r="AG215" s="23">
        <f t="shared" ca="1" si="110"/>
        <v>3298.87546779685</v>
      </c>
      <c r="AH215" s="22">
        <f t="shared" ca="1" si="111"/>
        <v>3304.1584859691011</v>
      </c>
    </row>
    <row r="216" spans="1:34" x14ac:dyDescent="0.25">
      <c r="A216" s="22">
        <f t="shared" ca="1" si="84"/>
        <v>29.906092952783293</v>
      </c>
      <c r="B216" s="22">
        <f t="shared" ca="1" si="85"/>
        <v>0.23367537516970641</v>
      </c>
      <c r="C216" s="23">
        <f t="shared" ca="1" si="98"/>
        <v>2997.7948639423835</v>
      </c>
      <c r="D216" s="22">
        <f t="shared" ca="1" si="99"/>
        <v>2998.0285393175532</v>
      </c>
      <c r="E216" s="21"/>
      <c r="F216" s="22">
        <f t="shared" ca="1" si="86"/>
        <v>0.64182627892019395</v>
      </c>
      <c r="G216" s="22">
        <f t="shared" ca="1" si="87"/>
        <v>1.0067942543888888</v>
      </c>
      <c r="H216" s="23">
        <f t="shared" ca="1" si="100"/>
        <v>2703.450570745807</v>
      </c>
      <c r="I216" s="22">
        <f t="shared" ca="1" si="101"/>
        <v>2704.4573650001958</v>
      </c>
      <c r="J216" s="21"/>
      <c r="K216" s="22">
        <f t="shared" ca="1" si="88"/>
        <v>17.645748120466269</v>
      </c>
      <c r="L216" s="22">
        <f t="shared" ca="1" si="89"/>
        <v>4.6756837500958532</v>
      </c>
      <c r="M216" s="23">
        <f t="shared" ca="1" si="102"/>
        <v>3211.2677896546593</v>
      </c>
      <c r="N216" s="22">
        <f t="shared" ca="1" si="103"/>
        <v>3215.943473404755</v>
      </c>
      <c r="O216" s="21"/>
      <c r="P216" s="22">
        <f t="shared" ca="1" si="90"/>
        <v>1.9080932895644493</v>
      </c>
      <c r="Q216" s="22">
        <f t="shared" ca="1" si="91"/>
        <v>9.510545838219663</v>
      </c>
      <c r="R216" s="23">
        <f t="shared" ca="1" si="104"/>
        <v>2682.3807130356636</v>
      </c>
      <c r="S216" s="22">
        <f t="shared" ca="1" si="105"/>
        <v>2691.8912588738831</v>
      </c>
      <c r="T216" s="21"/>
      <c r="U216" s="22">
        <f t="shared" ca="1" si="92"/>
        <v>12.80706955846534</v>
      </c>
      <c r="V216" s="22">
        <f t="shared" ca="1" si="93"/>
        <v>6.328858138265927</v>
      </c>
      <c r="W216" s="23">
        <f t="shared" ca="1" si="106"/>
        <v>3194.5809993461826</v>
      </c>
      <c r="X216" s="22">
        <f t="shared" ca="1" si="107"/>
        <v>3200.9098574844484</v>
      </c>
      <c r="Z216" s="22">
        <f t="shared" ca="1" si="94"/>
        <v>10.555735003927229</v>
      </c>
      <c r="AA216" s="22">
        <f t="shared" ca="1" si="95"/>
        <v>11.848565418081394</v>
      </c>
      <c r="AB216" s="23">
        <f t="shared" ca="1" si="108"/>
        <v>2479.3291188612629</v>
      </c>
      <c r="AC216" s="22">
        <f t="shared" ca="1" si="109"/>
        <v>2491.1776842793442</v>
      </c>
      <c r="AE216" s="22">
        <f t="shared" ca="1" si="96"/>
        <v>18.573624894717831</v>
      </c>
      <c r="AF216" s="22">
        <f t="shared" ca="1" si="97"/>
        <v>10.079613079034731</v>
      </c>
      <c r="AG216" s="23">
        <f t="shared" ca="1" si="110"/>
        <v>3322.7321108638189</v>
      </c>
      <c r="AH216" s="22">
        <f t="shared" ca="1" si="111"/>
        <v>3332.8117239428534</v>
      </c>
    </row>
    <row r="217" spans="1:34" x14ac:dyDescent="0.25">
      <c r="A217" s="22">
        <f t="shared" ca="1" si="84"/>
        <v>7.9604230148882706</v>
      </c>
      <c r="B217" s="22">
        <f t="shared" ca="1" si="85"/>
        <v>0.62658881602568661</v>
      </c>
      <c r="C217" s="23">
        <f t="shared" ca="1" si="98"/>
        <v>3005.9889623324416</v>
      </c>
      <c r="D217" s="22">
        <f t="shared" ca="1" si="99"/>
        <v>3006.6155511484671</v>
      </c>
      <c r="E217" s="21"/>
      <c r="F217" s="22">
        <f t="shared" ca="1" si="86"/>
        <v>5.2771390691144928</v>
      </c>
      <c r="G217" s="22">
        <f t="shared" ca="1" si="87"/>
        <v>2.3533608806226045</v>
      </c>
      <c r="H217" s="23">
        <f t="shared" ca="1" si="100"/>
        <v>2709.7345040693103</v>
      </c>
      <c r="I217" s="22">
        <f t="shared" ca="1" si="101"/>
        <v>2712.0878649499327</v>
      </c>
      <c r="J217" s="21"/>
      <c r="K217" s="22">
        <f t="shared" ca="1" si="88"/>
        <v>1.1968821298535068</v>
      </c>
      <c r="L217" s="22">
        <f t="shared" ca="1" si="89"/>
        <v>0.13071729661262435</v>
      </c>
      <c r="M217" s="23">
        <f t="shared" ca="1" si="102"/>
        <v>3217.1403555346083</v>
      </c>
      <c r="N217" s="22">
        <f t="shared" ca="1" si="103"/>
        <v>3217.2710728312209</v>
      </c>
      <c r="O217" s="21"/>
      <c r="P217" s="22">
        <f t="shared" ca="1" si="90"/>
        <v>18.117603623350732</v>
      </c>
      <c r="Q217" s="22">
        <f t="shared" ca="1" si="91"/>
        <v>1.1864787341253322</v>
      </c>
      <c r="R217" s="23">
        <f t="shared" ca="1" si="104"/>
        <v>2710.0088624972336</v>
      </c>
      <c r="S217" s="22">
        <f t="shared" ca="1" si="105"/>
        <v>2711.1953412313592</v>
      </c>
      <c r="T217" s="21"/>
      <c r="U217" s="22">
        <f t="shared" ca="1" si="92"/>
        <v>5.310393133000197</v>
      </c>
      <c r="V217" s="22">
        <f t="shared" ca="1" si="93"/>
        <v>10.512270402791614</v>
      </c>
      <c r="W217" s="23">
        <f t="shared" ca="1" si="106"/>
        <v>3206.2202506174485</v>
      </c>
      <c r="X217" s="22">
        <f t="shared" ca="1" si="107"/>
        <v>3216.7325210202403</v>
      </c>
      <c r="Z217" s="22">
        <f t="shared" ca="1" si="94"/>
        <v>10.312499948594821</v>
      </c>
      <c r="AA217" s="22">
        <f t="shared" ca="1" si="95"/>
        <v>3.7765950934304722</v>
      </c>
      <c r="AB217" s="23">
        <f t="shared" ca="1" si="108"/>
        <v>2501.4901842279392</v>
      </c>
      <c r="AC217" s="22">
        <f t="shared" ca="1" si="109"/>
        <v>2505.2667793213695</v>
      </c>
      <c r="AE217" s="22">
        <f t="shared" ca="1" si="96"/>
        <v>0.78192266843923564</v>
      </c>
      <c r="AF217" s="22">
        <f t="shared" ca="1" si="97"/>
        <v>1.1051110342445087</v>
      </c>
      <c r="AG217" s="23">
        <f t="shared" ca="1" si="110"/>
        <v>3333.5936466112926</v>
      </c>
      <c r="AH217" s="22">
        <f t="shared" ca="1" si="111"/>
        <v>3334.6987576455372</v>
      </c>
    </row>
    <row r="218" spans="1:34" x14ac:dyDescent="0.25">
      <c r="A218" s="22">
        <f t="shared" ca="1" si="84"/>
        <v>7.0699037116325743</v>
      </c>
      <c r="B218" s="22">
        <f t="shared" ca="1" si="85"/>
        <v>2.7149292641065879</v>
      </c>
      <c r="C218" s="23">
        <f t="shared" ca="1" si="98"/>
        <v>3013.6854548600995</v>
      </c>
      <c r="D218" s="22">
        <f t="shared" ca="1" si="99"/>
        <v>3016.4003841242061</v>
      </c>
      <c r="E218" s="21"/>
      <c r="F218" s="22">
        <f t="shared" ca="1" si="86"/>
        <v>1.6119389400722475</v>
      </c>
      <c r="G218" s="22">
        <f t="shared" ca="1" si="87"/>
        <v>7.6614295014142053</v>
      </c>
      <c r="H218" s="23">
        <f t="shared" ca="1" si="100"/>
        <v>2713.6998038900051</v>
      </c>
      <c r="I218" s="22">
        <f t="shared" ca="1" si="101"/>
        <v>2721.3612333914193</v>
      </c>
      <c r="J218" s="21"/>
      <c r="K218" s="22">
        <f t="shared" ca="1" si="88"/>
        <v>8.3370800648897259</v>
      </c>
      <c r="L218" s="22">
        <f t="shared" ca="1" si="89"/>
        <v>7.981500259417861</v>
      </c>
      <c r="M218" s="23">
        <f t="shared" ca="1" si="102"/>
        <v>3225.6081528961104</v>
      </c>
      <c r="N218" s="22">
        <f t="shared" ca="1" si="103"/>
        <v>3233.5896531555281</v>
      </c>
      <c r="O218" s="21"/>
      <c r="P218" s="22">
        <f t="shared" ca="1" si="90"/>
        <v>2.0897198019528882</v>
      </c>
      <c r="Q218" s="22">
        <f t="shared" ca="1" si="91"/>
        <v>0.46078093166940098</v>
      </c>
      <c r="R218" s="23">
        <f t="shared" ca="1" si="104"/>
        <v>2713.2850610333121</v>
      </c>
      <c r="S218" s="22">
        <f t="shared" ca="1" si="105"/>
        <v>2713.7458419649815</v>
      </c>
      <c r="T218" s="21"/>
      <c r="U218" s="22">
        <f t="shared" ca="1" si="92"/>
        <v>1.45763197262193</v>
      </c>
      <c r="V218" s="22">
        <f t="shared" ca="1" si="93"/>
        <v>13.108734580359728</v>
      </c>
      <c r="W218" s="23">
        <f t="shared" ca="1" si="106"/>
        <v>3218.1901529928623</v>
      </c>
      <c r="X218" s="22">
        <f t="shared" ca="1" si="107"/>
        <v>3231.2988875732221</v>
      </c>
      <c r="Z218" s="22">
        <f t="shared" ca="1" si="94"/>
        <v>5.4836978135764962</v>
      </c>
      <c r="AA218" s="22">
        <f t="shared" ca="1" si="95"/>
        <v>1.670785119372348</v>
      </c>
      <c r="AB218" s="23">
        <f t="shared" ca="1" si="108"/>
        <v>2510.7504771349459</v>
      </c>
      <c r="AC218" s="22">
        <f t="shared" ca="1" si="109"/>
        <v>2512.4212622543182</v>
      </c>
      <c r="AE218" s="22">
        <f t="shared" ca="1" si="96"/>
        <v>16.588006550782939</v>
      </c>
      <c r="AF218" s="22">
        <f t="shared" ca="1" si="97"/>
        <v>2.6589871642256049</v>
      </c>
      <c r="AG218" s="23">
        <f t="shared" ca="1" si="110"/>
        <v>3351.2867641963203</v>
      </c>
      <c r="AH218" s="22">
        <f t="shared" ca="1" si="111"/>
        <v>3353.9457513605457</v>
      </c>
    </row>
    <row r="219" spans="1:34" x14ac:dyDescent="0.25">
      <c r="A219" s="22">
        <f t="shared" ca="1" si="84"/>
        <v>30.41692534178943</v>
      </c>
      <c r="B219" s="22">
        <f t="shared" ca="1" si="85"/>
        <v>2.0317711380572372</v>
      </c>
      <c r="C219" s="23">
        <f t="shared" ca="1" si="98"/>
        <v>3046.8173094659955</v>
      </c>
      <c r="D219" s="22">
        <f t="shared" ca="1" si="99"/>
        <v>3048.8490806040527</v>
      </c>
      <c r="E219" s="21"/>
      <c r="F219" s="22">
        <f t="shared" ca="1" si="86"/>
        <v>12.828138947805167</v>
      </c>
      <c r="G219" s="22">
        <f t="shared" ca="1" si="87"/>
        <v>2.3360901898306472</v>
      </c>
      <c r="H219" s="23">
        <f t="shared" ca="1" si="100"/>
        <v>2734.1893723392245</v>
      </c>
      <c r="I219" s="22">
        <f t="shared" ca="1" si="101"/>
        <v>2736.5254625290549</v>
      </c>
      <c r="J219" s="21"/>
      <c r="K219" s="22">
        <f t="shared" ca="1" si="88"/>
        <v>19.534309572256404</v>
      </c>
      <c r="L219" s="22">
        <f t="shared" ca="1" si="89"/>
        <v>0.91059078249194636</v>
      </c>
      <c r="M219" s="23">
        <f t="shared" ca="1" si="102"/>
        <v>3253.1239627277846</v>
      </c>
      <c r="N219" s="22">
        <f t="shared" ca="1" si="103"/>
        <v>3254.0345535102765</v>
      </c>
      <c r="O219" s="21"/>
      <c r="P219" s="22">
        <f t="shared" ca="1" si="90"/>
        <v>1.7608385823708008</v>
      </c>
      <c r="Q219" s="22">
        <f t="shared" ca="1" si="91"/>
        <v>2.5566029026510426</v>
      </c>
      <c r="R219" s="23">
        <f t="shared" ca="1" si="104"/>
        <v>2715.5066805473525</v>
      </c>
      <c r="S219" s="22">
        <f t="shared" ca="1" si="105"/>
        <v>2718.0632834500034</v>
      </c>
      <c r="T219" s="21"/>
      <c r="U219" s="22">
        <f t="shared" ca="1" si="92"/>
        <v>0.77989196622908441</v>
      </c>
      <c r="V219" s="22">
        <f t="shared" ca="1" si="93"/>
        <v>2.8652028449310634</v>
      </c>
      <c r="W219" s="23">
        <f t="shared" ca="1" si="106"/>
        <v>3232.0787795394513</v>
      </c>
      <c r="X219" s="22">
        <f t="shared" ca="1" si="107"/>
        <v>3234.9439823843823</v>
      </c>
      <c r="Z219" s="22">
        <f t="shared" ca="1" si="94"/>
        <v>11.852158059583012</v>
      </c>
      <c r="AA219" s="22">
        <f t="shared" ca="1" si="95"/>
        <v>0.91493599699593198</v>
      </c>
      <c r="AB219" s="23">
        <f t="shared" ca="1" si="108"/>
        <v>2524.2734203139012</v>
      </c>
      <c r="AC219" s="22">
        <f t="shared" ca="1" si="109"/>
        <v>2525.1883563108972</v>
      </c>
      <c r="AE219" s="22">
        <f t="shared" ca="1" si="96"/>
        <v>11.659494510430589</v>
      </c>
      <c r="AF219" s="22">
        <f t="shared" ca="1" si="97"/>
        <v>5.3711956270665153</v>
      </c>
      <c r="AG219" s="23">
        <f t="shared" ca="1" si="110"/>
        <v>3365.6052458709764</v>
      </c>
      <c r="AH219" s="22">
        <f t="shared" ca="1" si="111"/>
        <v>3370.9764414980427</v>
      </c>
    </row>
    <row r="220" spans="1:34" x14ac:dyDescent="0.25">
      <c r="A220" s="22">
        <f t="shared" ca="1" si="84"/>
        <v>3.9536927020821486</v>
      </c>
      <c r="B220" s="22">
        <f t="shared" ca="1" si="85"/>
        <v>3.0395321928887484</v>
      </c>
      <c r="C220" s="23">
        <f t="shared" ca="1" si="98"/>
        <v>3052.8027733061349</v>
      </c>
      <c r="D220" s="22">
        <f t="shared" ca="1" si="99"/>
        <v>3055.8423054990235</v>
      </c>
      <c r="E220" s="21"/>
      <c r="F220" s="22">
        <f t="shared" ca="1" si="86"/>
        <v>0.81593173906547811</v>
      </c>
      <c r="G220" s="22">
        <f t="shared" ca="1" si="87"/>
        <v>22.334881071183119</v>
      </c>
      <c r="H220" s="23">
        <f t="shared" ca="1" si="100"/>
        <v>2737.3413942681204</v>
      </c>
      <c r="I220" s="22">
        <f t="shared" ca="1" si="101"/>
        <v>2759.6762753393036</v>
      </c>
      <c r="J220" s="21"/>
      <c r="K220" s="22">
        <f t="shared" ca="1" si="88"/>
        <v>0.5339686481118926</v>
      </c>
      <c r="L220" s="22">
        <f t="shared" ca="1" si="89"/>
        <v>1.571481976139421</v>
      </c>
      <c r="M220" s="23">
        <f t="shared" ca="1" si="102"/>
        <v>3254.5685221583885</v>
      </c>
      <c r="N220" s="22">
        <f t="shared" ca="1" si="103"/>
        <v>3256.1400041345278</v>
      </c>
      <c r="O220" s="21"/>
      <c r="P220" s="22">
        <f t="shared" ca="1" si="90"/>
        <v>2.7524402779502148</v>
      </c>
      <c r="Q220" s="22">
        <f t="shared" ca="1" si="91"/>
        <v>4.1755991462120239</v>
      </c>
      <c r="R220" s="23">
        <f t="shared" ca="1" si="104"/>
        <v>2720.8157237279538</v>
      </c>
      <c r="S220" s="22">
        <f t="shared" ca="1" si="105"/>
        <v>2724.9913228741657</v>
      </c>
      <c r="T220" s="21"/>
      <c r="U220" s="22">
        <f t="shared" ca="1" si="92"/>
        <v>7.7058544901230217</v>
      </c>
      <c r="V220" s="22">
        <f t="shared" ca="1" si="93"/>
        <v>21.751041004824263</v>
      </c>
      <c r="W220" s="23">
        <f t="shared" ca="1" si="106"/>
        <v>3242.6498368745051</v>
      </c>
      <c r="X220" s="22">
        <f t="shared" ca="1" si="107"/>
        <v>3264.4008778793295</v>
      </c>
      <c r="Z220" s="22">
        <f t="shared" ca="1" si="94"/>
        <v>6.3166158806213906</v>
      </c>
      <c r="AA220" s="22">
        <f t="shared" ca="1" si="95"/>
        <v>4.5148890589280706</v>
      </c>
      <c r="AB220" s="23">
        <f t="shared" ca="1" si="108"/>
        <v>2531.5049721915188</v>
      </c>
      <c r="AC220" s="22">
        <f t="shared" ca="1" si="109"/>
        <v>2536.0198612504469</v>
      </c>
      <c r="AE220" s="22">
        <f t="shared" ca="1" si="96"/>
        <v>12.693624317706458</v>
      </c>
      <c r="AF220" s="22">
        <f t="shared" ca="1" si="97"/>
        <v>9.9747955882170974E-2</v>
      </c>
      <c r="AG220" s="23">
        <f t="shared" ca="1" si="110"/>
        <v>3383.6700658157492</v>
      </c>
      <c r="AH220" s="22">
        <f t="shared" ca="1" si="111"/>
        <v>3383.7698137716316</v>
      </c>
    </row>
    <row r="221" spans="1:34" x14ac:dyDescent="0.25">
      <c r="A221" s="22">
        <f t="shared" ca="1" si="84"/>
        <v>5.0436795426222787</v>
      </c>
      <c r="B221" s="22">
        <f t="shared" ca="1" si="85"/>
        <v>16.723619133281659</v>
      </c>
      <c r="C221" s="23">
        <f t="shared" ca="1" si="98"/>
        <v>3060.8859850416457</v>
      </c>
      <c r="D221" s="22">
        <f t="shared" ca="1" si="99"/>
        <v>3077.6096041749274</v>
      </c>
      <c r="E221" s="21"/>
      <c r="F221" s="22">
        <f t="shared" ca="1" si="86"/>
        <v>0.56342609153874101</v>
      </c>
      <c r="G221" s="22">
        <f t="shared" ca="1" si="87"/>
        <v>1.9584540881886525</v>
      </c>
      <c r="H221" s="23">
        <f t="shared" ca="1" si="100"/>
        <v>2760.2397014308422</v>
      </c>
      <c r="I221" s="22">
        <f t="shared" ca="1" si="101"/>
        <v>2762.1981555190309</v>
      </c>
      <c r="J221" s="21"/>
      <c r="K221" s="22">
        <f t="shared" ca="1" si="88"/>
        <v>9.7485122045884864</v>
      </c>
      <c r="L221" s="22">
        <f t="shared" ca="1" si="89"/>
        <v>1.01726221846557</v>
      </c>
      <c r="M221" s="23">
        <f t="shared" ca="1" si="102"/>
        <v>3265.8885163391164</v>
      </c>
      <c r="N221" s="22">
        <f t="shared" ca="1" si="103"/>
        <v>3266.9057785575819</v>
      </c>
      <c r="O221" s="21"/>
      <c r="P221" s="22">
        <f t="shared" ca="1" si="90"/>
        <v>14.249540739670039</v>
      </c>
      <c r="Q221" s="22">
        <f t="shared" ca="1" si="91"/>
        <v>6.6060848211436234</v>
      </c>
      <c r="R221" s="23">
        <f t="shared" ca="1" si="104"/>
        <v>2739.2408636138357</v>
      </c>
      <c r="S221" s="22">
        <f t="shared" ca="1" si="105"/>
        <v>2745.8469484349794</v>
      </c>
      <c r="T221" s="21"/>
      <c r="U221" s="22">
        <f t="shared" ca="1" si="92"/>
        <v>4.5163881171803384</v>
      </c>
      <c r="V221" s="22">
        <f t="shared" ca="1" si="93"/>
        <v>6.9626960624069181</v>
      </c>
      <c r="W221" s="23">
        <f t="shared" ca="1" si="106"/>
        <v>3268.9172659965097</v>
      </c>
      <c r="X221" s="22">
        <f t="shared" ca="1" si="107"/>
        <v>3275.8799620589166</v>
      </c>
      <c r="Z221" s="22">
        <f t="shared" ca="1" si="94"/>
        <v>3.9529169484633786</v>
      </c>
      <c r="AA221" s="22">
        <f t="shared" ca="1" si="95"/>
        <v>1.662660966898299</v>
      </c>
      <c r="AB221" s="23">
        <f t="shared" ca="1" si="108"/>
        <v>2539.9727781989104</v>
      </c>
      <c r="AC221" s="22">
        <f t="shared" ca="1" si="109"/>
        <v>2541.6354391658087</v>
      </c>
      <c r="AE221" s="22">
        <f t="shared" ca="1" si="96"/>
        <v>24.125622309730321</v>
      </c>
      <c r="AF221" s="22">
        <f t="shared" ca="1" si="97"/>
        <v>7.1788513578354189</v>
      </c>
      <c r="AG221" s="23">
        <f t="shared" ca="1" si="110"/>
        <v>3407.8954360813618</v>
      </c>
      <c r="AH221" s="22">
        <f t="shared" ca="1" si="111"/>
        <v>3415.0742874391972</v>
      </c>
    </row>
    <row r="222" spans="1:34" x14ac:dyDescent="0.25">
      <c r="A222" s="22">
        <f t="shared" ca="1" si="84"/>
        <v>4.1344945551532342E-2</v>
      </c>
      <c r="B222" s="22">
        <f t="shared" ca="1" si="85"/>
        <v>7.0908771403275006</v>
      </c>
      <c r="C222" s="23">
        <f t="shared" ca="1" si="98"/>
        <v>3077.6509491204788</v>
      </c>
      <c r="D222" s="22">
        <f t="shared" ca="1" si="99"/>
        <v>3084.7418262608062</v>
      </c>
      <c r="E222" s="21"/>
      <c r="F222" s="22">
        <f t="shared" ca="1" si="86"/>
        <v>8.0666834753562799</v>
      </c>
      <c r="G222" s="22">
        <f t="shared" ca="1" si="87"/>
        <v>4.3508907793065275</v>
      </c>
      <c r="H222" s="23">
        <f t="shared" ca="1" si="100"/>
        <v>2770.264838994387</v>
      </c>
      <c r="I222" s="22">
        <f t="shared" ca="1" si="101"/>
        <v>2774.6157297736936</v>
      </c>
      <c r="J222" s="21"/>
      <c r="K222" s="22">
        <f t="shared" ca="1" si="88"/>
        <v>11.474580640254437</v>
      </c>
      <c r="L222" s="22">
        <f t="shared" ca="1" si="89"/>
        <v>6.1413849615678666</v>
      </c>
      <c r="M222" s="23">
        <f t="shared" ca="1" si="102"/>
        <v>3278.3803591978362</v>
      </c>
      <c r="N222" s="22">
        <f t="shared" ca="1" si="103"/>
        <v>3284.5217441594041</v>
      </c>
      <c r="O222" s="21"/>
      <c r="P222" s="22">
        <f t="shared" ca="1" si="90"/>
        <v>0.74966535140741208</v>
      </c>
      <c r="Q222" s="22">
        <f t="shared" ca="1" si="91"/>
        <v>7.489676663933289</v>
      </c>
      <c r="R222" s="23">
        <f t="shared" ca="1" si="104"/>
        <v>2746.5966137863866</v>
      </c>
      <c r="S222" s="22">
        <f t="shared" ca="1" si="105"/>
        <v>2754.0862904503197</v>
      </c>
      <c r="T222" s="21"/>
      <c r="U222" s="22">
        <f t="shared" ca="1" si="92"/>
        <v>19.718697634351674</v>
      </c>
      <c r="V222" s="22">
        <f t="shared" ca="1" si="93"/>
        <v>3.1276259475769002</v>
      </c>
      <c r="W222" s="23">
        <f t="shared" ca="1" si="106"/>
        <v>3295.5986596932685</v>
      </c>
      <c r="X222" s="22">
        <f t="shared" ca="1" si="107"/>
        <v>3298.7262856408452</v>
      </c>
      <c r="Z222" s="22">
        <f t="shared" ca="1" si="94"/>
        <v>20.08897419690387</v>
      </c>
      <c r="AA222" s="22">
        <f t="shared" ca="1" si="95"/>
        <v>0.91871636319837835</v>
      </c>
      <c r="AB222" s="23">
        <f t="shared" ca="1" si="108"/>
        <v>2561.7244133627128</v>
      </c>
      <c r="AC222" s="22">
        <f t="shared" ca="1" si="109"/>
        <v>2562.643129725911</v>
      </c>
      <c r="AE222" s="22">
        <f t="shared" ca="1" si="96"/>
        <v>4.6455131335103124</v>
      </c>
      <c r="AF222" s="22">
        <f t="shared" ca="1" si="97"/>
        <v>3.7398570058270928</v>
      </c>
      <c r="AG222" s="23">
        <f t="shared" ca="1" si="110"/>
        <v>3419.7198005727073</v>
      </c>
      <c r="AH222" s="22">
        <f t="shared" ca="1" si="111"/>
        <v>3423.4596575785345</v>
      </c>
    </row>
    <row r="223" spans="1:34" x14ac:dyDescent="0.25">
      <c r="A223" s="22">
        <f t="shared" ca="1" si="84"/>
        <v>4.7472212274524033</v>
      </c>
      <c r="B223" s="22">
        <f t="shared" ca="1" si="85"/>
        <v>3.6633203797454441</v>
      </c>
      <c r="C223" s="23">
        <f t="shared" ca="1" si="98"/>
        <v>3089.4890474882586</v>
      </c>
      <c r="D223" s="22">
        <f t="shared" ca="1" si="99"/>
        <v>3093.1523678680041</v>
      </c>
      <c r="E223" s="21"/>
      <c r="F223" s="22">
        <f t="shared" ca="1" si="86"/>
        <v>1.6206135401332233</v>
      </c>
      <c r="G223" s="22">
        <f t="shared" ca="1" si="87"/>
        <v>1.0967290482219623</v>
      </c>
      <c r="H223" s="23">
        <f t="shared" ca="1" si="100"/>
        <v>2776.2363433138266</v>
      </c>
      <c r="I223" s="22">
        <f t="shared" ca="1" si="101"/>
        <v>2777.3330723620488</v>
      </c>
      <c r="J223" s="21"/>
      <c r="K223" s="22">
        <f t="shared" ca="1" si="88"/>
        <v>18.436594985310034</v>
      </c>
      <c r="L223" s="22">
        <f t="shared" ca="1" si="89"/>
        <v>3.6015020028880298</v>
      </c>
      <c r="M223" s="23">
        <f t="shared" ca="1" si="102"/>
        <v>3302.958339144714</v>
      </c>
      <c r="N223" s="22">
        <f t="shared" ca="1" si="103"/>
        <v>3306.5598411476021</v>
      </c>
      <c r="O223" s="21"/>
      <c r="P223" s="22">
        <f t="shared" ca="1" si="90"/>
        <v>7.6179509502195284</v>
      </c>
      <c r="Q223" s="22">
        <f t="shared" ca="1" si="91"/>
        <v>16.865594779993923</v>
      </c>
      <c r="R223" s="23">
        <f t="shared" ca="1" si="104"/>
        <v>2761.7042414005391</v>
      </c>
      <c r="S223" s="22">
        <f t="shared" ca="1" si="105"/>
        <v>2778.569836180533</v>
      </c>
      <c r="T223" s="21"/>
      <c r="U223" s="22">
        <f t="shared" ca="1" si="92"/>
        <v>0.14713490515257363</v>
      </c>
      <c r="V223" s="22">
        <f t="shared" ca="1" si="93"/>
        <v>4.8885175694782932</v>
      </c>
      <c r="W223" s="23">
        <f t="shared" ca="1" si="106"/>
        <v>3298.8734205459978</v>
      </c>
      <c r="X223" s="22">
        <f t="shared" ca="1" si="107"/>
        <v>3303.7619381154759</v>
      </c>
      <c r="Z223" s="22">
        <f t="shared" ca="1" si="94"/>
        <v>3.1250400873857234</v>
      </c>
      <c r="AA223" s="22">
        <f t="shared" ca="1" si="95"/>
        <v>0.31338765792295586</v>
      </c>
      <c r="AB223" s="23">
        <f t="shared" ca="1" si="108"/>
        <v>2565.7681698132965</v>
      </c>
      <c r="AC223" s="22">
        <f t="shared" ca="1" si="109"/>
        <v>2566.0815574712196</v>
      </c>
      <c r="AE223" s="22">
        <f t="shared" ca="1" si="96"/>
        <v>1.1578397013646975</v>
      </c>
      <c r="AF223" s="22">
        <f t="shared" ca="1" si="97"/>
        <v>11.873474640762682</v>
      </c>
      <c r="AG223" s="23">
        <f t="shared" ca="1" si="110"/>
        <v>3424.617497279899</v>
      </c>
      <c r="AH223" s="22">
        <f t="shared" ca="1" si="111"/>
        <v>3436.4909719206617</v>
      </c>
    </row>
    <row r="224" spans="1:34" x14ac:dyDescent="0.25">
      <c r="A224" s="22">
        <f t="shared" ca="1" si="84"/>
        <v>2.9485135073532214</v>
      </c>
      <c r="B224" s="22">
        <f t="shared" ca="1" si="85"/>
        <v>3.9840118086292029</v>
      </c>
      <c r="C224" s="23">
        <f t="shared" ca="1" si="98"/>
        <v>3096.1008813753574</v>
      </c>
      <c r="D224" s="22">
        <f t="shared" ca="1" si="99"/>
        <v>3100.0848931839864</v>
      </c>
      <c r="E224" s="21"/>
      <c r="F224" s="22">
        <f t="shared" ca="1" si="86"/>
        <v>0.88476517998922299</v>
      </c>
      <c r="G224" s="22">
        <f t="shared" ca="1" si="87"/>
        <v>4.1618504516435912</v>
      </c>
      <c r="H224" s="23">
        <f t="shared" ca="1" si="100"/>
        <v>2778.2178375420381</v>
      </c>
      <c r="I224" s="22">
        <f t="shared" ca="1" si="101"/>
        <v>2782.3796879936817</v>
      </c>
      <c r="J224" s="21"/>
      <c r="K224" s="22">
        <f t="shared" ca="1" si="88"/>
        <v>4.4927058439589196</v>
      </c>
      <c r="L224" s="22">
        <f t="shared" ca="1" si="89"/>
        <v>16.777152561759831</v>
      </c>
      <c r="M224" s="23">
        <f t="shared" ca="1" si="102"/>
        <v>3311.052546991561</v>
      </c>
      <c r="N224" s="22">
        <f t="shared" ca="1" si="103"/>
        <v>3327.829699553321</v>
      </c>
      <c r="O224" s="21"/>
      <c r="P224" s="22">
        <f t="shared" ca="1" si="90"/>
        <v>4.7453697517545796</v>
      </c>
      <c r="Q224" s="22">
        <f t="shared" ca="1" si="91"/>
        <v>6.5975495020790333</v>
      </c>
      <c r="R224" s="23">
        <f t="shared" ca="1" si="104"/>
        <v>2783.3152059322874</v>
      </c>
      <c r="S224" s="22">
        <f t="shared" ca="1" si="105"/>
        <v>2789.9127554343663</v>
      </c>
      <c r="T224" s="21"/>
      <c r="U224" s="22">
        <f t="shared" ca="1" si="92"/>
        <v>23.664194684253008</v>
      </c>
      <c r="V224" s="22">
        <f t="shared" ca="1" si="93"/>
        <v>4.8230397710458268</v>
      </c>
      <c r="W224" s="23">
        <f t="shared" ca="1" si="106"/>
        <v>3327.4261327997287</v>
      </c>
      <c r="X224" s="22">
        <f t="shared" ca="1" si="107"/>
        <v>3332.2491725707746</v>
      </c>
      <c r="Z224" s="22">
        <f t="shared" ca="1" si="94"/>
        <v>0.19278948278385355</v>
      </c>
      <c r="AA224" s="22">
        <f t="shared" ca="1" si="95"/>
        <v>23.643442750533687</v>
      </c>
      <c r="AB224" s="23">
        <f t="shared" ca="1" si="108"/>
        <v>2566.2743469540037</v>
      </c>
      <c r="AC224" s="22">
        <f t="shared" ca="1" si="109"/>
        <v>2589.9177897045374</v>
      </c>
      <c r="AE224" s="22">
        <f t="shared" ca="1" si="96"/>
        <v>28.718913600697</v>
      </c>
      <c r="AF224" s="22">
        <f t="shared" ca="1" si="97"/>
        <v>13.095638411378941</v>
      </c>
      <c r="AG224" s="23">
        <f t="shared" ca="1" si="110"/>
        <v>3465.2098855213585</v>
      </c>
      <c r="AH224" s="22">
        <f t="shared" ca="1" si="111"/>
        <v>3478.3055239327373</v>
      </c>
    </row>
    <row r="225" spans="1:34" x14ac:dyDescent="0.25">
      <c r="A225" s="22">
        <f t="shared" ca="1" si="84"/>
        <v>2.1862529894312099</v>
      </c>
      <c r="B225" s="22">
        <f t="shared" ca="1" si="85"/>
        <v>0.32816011435670039</v>
      </c>
      <c r="C225" s="23">
        <f t="shared" ca="1" si="98"/>
        <v>3102.2711461734175</v>
      </c>
      <c r="D225" s="22">
        <f t="shared" ca="1" si="99"/>
        <v>3102.5993062877742</v>
      </c>
      <c r="E225" s="21"/>
      <c r="F225" s="22">
        <f t="shared" ca="1" si="86"/>
        <v>12.901847324886248</v>
      </c>
      <c r="G225" s="22">
        <f t="shared" ca="1" si="87"/>
        <v>16.982055621783022</v>
      </c>
      <c r="H225" s="23">
        <f t="shared" ca="1" si="100"/>
        <v>2795.2815353185679</v>
      </c>
      <c r="I225" s="22">
        <f t="shared" ca="1" si="101"/>
        <v>2812.2635909403507</v>
      </c>
      <c r="J225" s="21"/>
      <c r="K225" s="22">
        <f t="shared" ca="1" si="88"/>
        <v>4.0533275828386479</v>
      </c>
      <c r="L225" s="22">
        <f t="shared" ca="1" si="89"/>
        <v>21.506823104351689</v>
      </c>
      <c r="M225" s="23">
        <f t="shared" ca="1" si="102"/>
        <v>3331.8830271361599</v>
      </c>
      <c r="N225" s="22">
        <f t="shared" ca="1" si="103"/>
        <v>3353.3898502405114</v>
      </c>
      <c r="O225" s="21"/>
      <c r="P225" s="22">
        <f t="shared" ca="1" si="90"/>
        <v>30.707870892627383</v>
      </c>
      <c r="Q225" s="22">
        <f t="shared" ca="1" si="91"/>
        <v>4.7657644573924296</v>
      </c>
      <c r="R225" s="23">
        <f t="shared" ca="1" si="104"/>
        <v>2820.6206263269937</v>
      </c>
      <c r="S225" s="22">
        <f t="shared" ca="1" si="105"/>
        <v>2825.3863907843861</v>
      </c>
      <c r="T225" s="21"/>
      <c r="U225" s="22">
        <f t="shared" ca="1" si="92"/>
        <v>28.475879733396695</v>
      </c>
      <c r="V225" s="22">
        <f t="shared" ca="1" si="93"/>
        <v>7.55427468871095</v>
      </c>
      <c r="W225" s="23">
        <f t="shared" ca="1" si="106"/>
        <v>3360.7250523041712</v>
      </c>
      <c r="X225" s="22">
        <f t="shared" ca="1" si="107"/>
        <v>3368.279326992882</v>
      </c>
      <c r="Z225" s="22">
        <f t="shared" ca="1" si="94"/>
        <v>1.0654192843372121</v>
      </c>
      <c r="AA225" s="22">
        <f t="shared" ca="1" si="95"/>
        <v>8.9356590693086204</v>
      </c>
      <c r="AB225" s="23">
        <f t="shared" ca="1" si="108"/>
        <v>2590.9832089888746</v>
      </c>
      <c r="AC225" s="22">
        <f t="shared" ca="1" si="109"/>
        <v>2599.9188680581833</v>
      </c>
      <c r="AE225" s="22">
        <f t="shared" ca="1" si="96"/>
        <v>10.929628900805776</v>
      </c>
      <c r="AF225" s="22">
        <f t="shared" ca="1" si="97"/>
        <v>12.689703791153057</v>
      </c>
      <c r="AG225" s="23">
        <f t="shared" ca="1" si="110"/>
        <v>3489.235152833543</v>
      </c>
      <c r="AH225" s="22">
        <f t="shared" ca="1" si="111"/>
        <v>3501.9248566246961</v>
      </c>
    </row>
    <row r="226" spans="1:34" x14ac:dyDescent="0.25">
      <c r="A226" s="22">
        <f t="shared" ca="1" si="84"/>
        <v>8.9186574700653711</v>
      </c>
      <c r="B226" s="22">
        <f t="shared" ca="1" si="85"/>
        <v>0.87789133872862868</v>
      </c>
      <c r="C226" s="23">
        <f t="shared" ca="1" si="98"/>
        <v>3111.5179637578394</v>
      </c>
      <c r="D226" s="22">
        <f t="shared" ca="1" si="99"/>
        <v>3112.3958550965681</v>
      </c>
      <c r="E226" s="21"/>
      <c r="F226" s="22">
        <f t="shared" ca="1" si="86"/>
        <v>6.495565104828259</v>
      </c>
      <c r="G226" s="22">
        <f t="shared" ca="1" si="87"/>
        <v>8.4987940545588891</v>
      </c>
      <c r="H226" s="23">
        <f t="shared" ca="1" si="100"/>
        <v>2818.7591560451788</v>
      </c>
      <c r="I226" s="22">
        <f t="shared" ca="1" si="101"/>
        <v>2827.2579500997376</v>
      </c>
      <c r="J226" s="21"/>
      <c r="K226" s="22">
        <f t="shared" ca="1" si="88"/>
        <v>31.138909574156575</v>
      </c>
      <c r="L226" s="22">
        <f t="shared" ca="1" si="89"/>
        <v>3.0650508455945511</v>
      </c>
      <c r="M226" s="23">
        <f t="shared" ca="1" si="102"/>
        <v>3384.5287598146679</v>
      </c>
      <c r="N226" s="22">
        <f t="shared" ca="1" si="103"/>
        <v>3387.5938106602625</v>
      </c>
      <c r="O226" s="21"/>
      <c r="P226" s="22">
        <f t="shared" ca="1" si="90"/>
        <v>1.2984085982077036</v>
      </c>
      <c r="Q226" s="22">
        <f t="shared" ca="1" si="91"/>
        <v>12.161264569504002</v>
      </c>
      <c r="R226" s="23">
        <f t="shared" ca="1" si="104"/>
        <v>2826.6847993825936</v>
      </c>
      <c r="S226" s="22">
        <f t="shared" ca="1" si="105"/>
        <v>2838.8460639520977</v>
      </c>
      <c r="T226" s="21"/>
      <c r="U226" s="22">
        <f t="shared" ca="1" si="92"/>
        <v>14.892410770083325</v>
      </c>
      <c r="V226" s="22">
        <f t="shared" ca="1" si="93"/>
        <v>6.7753872520680805</v>
      </c>
      <c r="W226" s="23">
        <f t="shared" ca="1" si="106"/>
        <v>3383.1717377629652</v>
      </c>
      <c r="X226" s="22">
        <f t="shared" ca="1" si="107"/>
        <v>3389.9471250150332</v>
      </c>
      <c r="Z226" s="22">
        <f t="shared" ca="1" si="94"/>
        <v>7.3504717780089877</v>
      </c>
      <c r="AA226" s="22">
        <f t="shared" ca="1" si="95"/>
        <v>3.8571150764030997</v>
      </c>
      <c r="AB226" s="23">
        <f t="shared" ca="1" si="108"/>
        <v>2607.2693398361921</v>
      </c>
      <c r="AC226" s="22">
        <f t="shared" ca="1" si="109"/>
        <v>2611.1264549125954</v>
      </c>
      <c r="AE226" s="22">
        <f t="shared" ca="1" si="96"/>
        <v>10.572714582265961</v>
      </c>
      <c r="AF226" s="22">
        <f t="shared" ca="1" si="97"/>
        <v>2.240845286489944</v>
      </c>
      <c r="AG226" s="23">
        <f t="shared" ca="1" si="110"/>
        <v>3512.4975712069622</v>
      </c>
      <c r="AH226" s="22">
        <f t="shared" ca="1" si="111"/>
        <v>3514.738416493452</v>
      </c>
    </row>
    <row r="227" spans="1:34" x14ac:dyDescent="0.25">
      <c r="A227" s="22">
        <f t="shared" ca="1" si="84"/>
        <v>13.085508517647355</v>
      </c>
      <c r="B227" s="22">
        <f t="shared" ca="1" si="85"/>
        <v>1.7376022935881001</v>
      </c>
      <c r="C227" s="23">
        <f t="shared" ca="1" si="98"/>
        <v>3125.4813636142153</v>
      </c>
      <c r="D227" s="22">
        <f t="shared" ca="1" si="99"/>
        <v>3127.2189659078035</v>
      </c>
      <c r="E227" s="21"/>
      <c r="F227" s="22">
        <f t="shared" ca="1" si="86"/>
        <v>7.4730879068005267</v>
      </c>
      <c r="G227" s="22">
        <f t="shared" ca="1" si="87"/>
        <v>1.2982229343386189</v>
      </c>
      <c r="H227" s="23">
        <f t="shared" ca="1" si="100"/>
        <v>2834.7310380065383</v>
      </c>
      <c r="I227" s="22">
        <f t="shared" ca="1" si="101"/>
        <v>2836.0292609408771</v>
      </c>
      <c r="J227" s="21"/>
      <c r="K227" s="22">
        <f t="shared" ca="1" si="88"/>
        <v>12.699093127859756</v>
      </c>
      <c r="L227" s="22">
        <f t="shared" ca="1" si="89"/>
        <v>0.88022499111924735</v>
      </c>
      <c r="M227" s="23">
        <f t="shared" ca="1" si="102"/>
        <v>3400.2929037881222</v>
      </c>
      <c r="N227" s="22">
        <f t="shared" ca="1" si="103"/>
        <v>3401.1731287792413</v>
      </c>
      <c r="O227" s="21"/>
      <c r="P227" s="22">
        <f t="shared" ca="1" si="90"/>
        <v>3.7067504545505772</v>
      </c>
      <c r="Q227" s="22">
        <f t="shared" ca="1" si="91"/>
        <v>1.5620495424030745</v>
      </c>
      <c r="R227" s="23">
        <f t="shared" ca="1" si="104"/>
        <v>2842.5528144066484</v>
      </c>
      <c r="S227" s="22">
        <f t="shared" ca="1" si="105"/>
        <v>2844.1148639490516</v>
      </c>
      <c r="T227" s="21"/>
      <c r="U227" s="22">
        <f t="shared" ca="1" si="92"/>
        <v>5.9124343628643956</v>
      </c>
      <c r="V227" s="22">
        <f t="shared" ca="1" si="93"/>
        <v>6.1317373052481683</v>
      </c>
      <c r="W227" s="23">
        <f t="shared" ca="1" si="106"/>
        <v>3395.8595593778978</v>
      </c>
      <c r="X227" s="22">
        <f t="shared" ca="1" si="107"/>
        <v>3401.9912966831457</v>
      </c>
      <c r="Z227" s="22">
        <f t="shared" ca="1" si="94"/>
        <v>8.9797530036652002</v>
      </c>
      <c r="AA227" s="22">
        <f t="shared" ca="1" si="95"/>
        <v>0.40660341719420989</v>
      </c>
      <c r="AB227" s="23">
        <f t="shared" ca="1" si="108"/>
        <v>2620.1062079162607</v>
      </c>
      <c r="AC227" s="22">
        <f t="shared" ca="1" si="109"/>
        <v>2620.5128113334549</v>
      </c>
      <c r="AE227" s="22">
        <f t="shared" ca="1" si="96"/>
        <v>6.5727659613251399</v>
      </c>
      <c r="AF227" s="22">
        <f t="shared" ca="1" si="97"/>
        <v>3.6026916524489114</v>
      </c>
      <c r="AG227" s="23">
        <f t="shared" ca="1" si="110"/>
        <v>3521.3111824547773</v>
      </c>
      <c r="AH227" s="22">
        <f t="shared" ca="1" si="111"/>
        <v>3524.9138741072261</v>
      </c>
    </row>
    <row r="228" spans="1:34" x14ac:dyDescent="0.25">
      <c r="A228" s="22">
        <f t="shared" ca="1" si="84"/>
        <v>8.8905083164672831</v>
      </c>
      <c r="B228" s="22">
        <f t="shared" ca="1" si="85"/>
        <v>2.2226078169897736</v>
      </c>
      <c r="C228" s="23">
        <f t="shared" ca="1" si="98"/>
        <v>3136.1094742242708</v>
      </c>
      <c r="D228" s="22">
        <f t="shared" ca="1" si="99"/>
        <v>3138.3320820412605</v>
      </c>
      <c r="E228" s="21"/>
      <c r="F228" s="22">
        <f t="shared" ca="1" si="86"/>
        <v>1.4225595371618733</v>
      </c>
      <c r="G228" s="22">
        <f t="shared" ca="1" si="87"/>
        <v>3.3755828561068348</v>
      </c>
      <c r="H228" s="23">
        <f t="shared" ca="1" si="100"/>
        <v>2837.4518204780388</v>
      </c>
      <c r="I228" s="22">
        <f t="shared" ca="1" si="101"/>
        <v>2840.8274033341459</v>
      </c>
      <c r="J228" s="21"/>
      <c r="K228" s="22">
        <f t="shared" ca="1" si="88"/>
        <v>17.830870661086998</v>
      </c>
      <c r="L228" s="22">
        <f t="shared" ca="1" si="89"/>
        <v>10.540030006032746</v>
      </c>
      <c r="M228" s="23">
        <f t="shared" ca="1" si="102"/>
        <v>3419.0039994403282</v>
      </c>
      <c r="N228" s="22">
        <f t="shared" ca="1" si="103"/>
        <v>3429.544029446361</v>
      </c>
      <c r="O228" s="21"/>
      <c r="P228" s="22">
        <f t="shared" ca="1" si="90"/>
        <v>6.3165151174043821</v>
      </c>
      <c r="Q228" s="22">
        <f t="shared" ca="1" si="91"/>
        <v>8.3800466015964901</v>
      </c>
      <c r="R228" s="23">
        <f t="shared" ca="1" si="104"/>
        <v>2850.431379066456</v>
      </c>
      <c r="S228" s="22">
        <f t="shared" ca="1" si="105"/>
        <v>2858.8114256680524</v>
      </c>
      <c r="T228" s="21"/>
      <c r="U228" s="22">
        <f t="shared" ca="1" si="92"/>
        <v>8.6259713494740514E-2</v>
      </c>
      <c r="V228" s="22">
        <f t="shared" ca="1" si="93"/>
        <v>1.4143625559509372</v>
      </c>
      <c r="W228" s="23">
        <f t="shared" ca="1" si="106"/>
        <v>3402.0775563966404</v>
      </c>
      <c r="X228" s="22">
        <f t="shared" ca="1" si="107"/>
        <v>3403.4919189525913</v>
      </c>
      <c r="Z228" s="22">
        <f t="shared" ca="1" si="94"/>
        <v>9.570492923006146</v>
      </c>
      <c r="AA228" s="22">
        <f t="shared" ca="1" si="95"/>
        <v>7.5388920735273484</v>
      </c>
      <c r="AB228" s="23">
        <f t="shared" ca="1" si="108"/>
        <v>2630.0833042564609</v>
      </c>
      <c r="AC228" s="22">
        <f t="shared" ca="1" si="109"/>
        <v>2637.6221963299881</v>
      </c>
      <c r="AE228" s="22">
        <f t="shared" ca="1" si="96"/>
        <v>3.0079546804066775</v>
      </c>
      <c r="AF228" s="22">
        <f t="shared" ca="1" si="97"/>
        <v>6.7142901544336713</v>
      </c>
      <c r="AG228" s="23">
        <f t="shared" ca="1" si="110"/>
        <v>3527.9218287876329</v>
      </c>
      <c r="AH228" s="22">
        <f t="shared" ca="1" si="111"/>
        <v>3534.6361189420663</v>
      </c>
    </row>
    <row r="229" spans="1:34" x14ac:dyDescent="0.25">
      <c r="A229" s="22">
        <f t="shared" ca="1" si="84"/>
        <v>12.594794038322162</v>
      </c>
      <c r="B229" s="22">
        <f t="shared" ca="1" si="85"/>
        <v>4.6331396883382512</v>
      </c>
      <c r="C229" s="23">
        <f t="shared" ca="1" si="98"/>
        <v>3150.9268760795826</v>
      </c>
      <c r="D229" s="22">
        <f t="shared" ca="1" si="99"/>
        <v>3155.560015767921</v>
      </c>
      <c r="E229" s="21"/>
      <c r="F229" s="22">
        <f t="shared" ca="1" si="86"/>
        <v>0.81316211056450194</v>
      </c>
      <c r="G229" s="22">
        <f t="shared" ca="1" si="87"/>
        <v>7.9928799387222202</v>
      </c>
      <c r="H229" s="23">
        <f t="shared" ca="1" si="100"/>
        <v>2841.6405654447103</v>
      </c>
      <c r="I229" s="22">
        <f t="shared" ca="1" si="101"/>
        <v>2849.6334453834324</v>
      </c>
      <c r="J229" s="21"/>
      <c r="K229" s="22">
        <f t="shared" ca="1" si="88"/>
        <v>1.1144428993148043</v>
      </c>
      <c r="L229" s="22">
        <f t="shared" ca="1" si="89"/>
        <v>7.2390916813641617</v>
      </c>
      <c r="M229" s="23">
        <f t="shared" ca="1" si="102"/>
        <v>3430.6584723456758</v>
      </c>
      <c r="N229" s="22">
        <f t="shared" ca="1" si="103"/>
        <v>3437.8975640270401</v>
      </c>
      <c r="O229" s="21"/>
      <c r="P229" s="22">
        <f t="shared" ca="1" si="90"/>
        <v>8.1345322438772016E-2</v>
      </c>
      <c r="Q229" s="22">
        <f t="shared" ca="1" si="91"/>
        <v>8.3875848566081235</v>
      </c>
      <c r="R229" s="23">
        <f t="shared" ca="1" si="104"/>
        <v>2858.892770990491</v>
      </c>
      <c r="S229" s="22">
        <f t="shared" ca="1" si="105"/>
        <v>2867.2803558470991</v>
      </c>
      <c r="T229" s="21"/>
      <c r="U229" s="22">
        <f t="shared" ca="1" si="92"/>
        <v>19.011100625444314</v>
      </c>
      <c r="V229" s="22">
        <f t="shared" ca="1" si="93"/>
        <v>6.8261661314393125</v>
      </c>
      <c r="W229" s="23">
        <f t="shared" ca="1" si="106"/>
        <v>3422.5030195780355</v>
      </c>
      <c r="X229" s="22">
        <f t="shared" ca="1" si="107"/>
        <v>3429.3291857094746</v>
      </c>
      <c r="Z229" s="22">
        <f t="shared" ca="1" si="94"/>
        <v>3.4275462695263337</v>
      </c>
      <c r="AA229" s="22">
        <f t="shared" ca="1" si="95"/>
        <v>4.5859792747304047</v>
      </c>
      <c r="AB229" s="23">
        <f t="shared" ca="1" si="108"/>
        <v>2641.0497425995145</v>
      </c>
      <c r="AC229" s="22">
        <f t="shared" ca="1" si="109"/>
        <v>2645.6357218742451</v>
      </c>
      <c r="AE229" s="22">
        <f t="shared" ca="1" si="96"/>
        <v>6.8008060705230085</v>
      </c>
      <c r="AF229" s="22">
        <f t="shared" ca="1" si="97"/>
        <v>12.556179573621748</v>
      </c>
      <c r="AG229" s="23">
        <f t="shared" ca="1" si="110"/>
        <v>3541.4369250125892</v>
      </c>
      <c r="AH229" s="22">
        <f t="shared" ca="1" si="111"/>
        <v>3553.9931045862108</v>
      </c>
    </row>
    <row r="230" spans="1:34" x14ac:dyDescent="0.25">
      <c r="A230" s="22">
        <f t="shared" ca="1" si="84"/>
        <v>2.2750111612530985</v>
      </c>
      <c r="B230" s="22">
        <f t="shared" ca="1" si="85"/>
        <v>2.6029417159058457</v>
      </c>
      <c r="C230" s="23">
        <f t="shared" ca="1" si="98"/>
        <v>3157.8350269291741</v>
      </c>
      <c r="D230" s="22">
        <f t="shared" ca="1" si="99"/>
        <v>3160.4379686450798</v>
      </c>
      <c r="E230" s="21"/>
      <c r="F230" s="22">
        <f t="shared" ca="1" si="86"/>
        <v>0.94612686133467094</v>
      </c>
      <c r="G230" s="22">
        <f t="shared" ca="1" si="87"/>
        <v>0.79260917198837288</v>
      </c>
      <c r="H230" s="23">
        <f t="shared" ca="1" si="100"/>
        <v>2850.579572244767</v>
      </c>
      <c r="I230" s="22">
        <f t="shared" ca="1" si="101"/>
        <v>2851.3721814167552</v>
      </c>
      <c r="J230" s="21"/>
      <c r="K230" s="22">
        <f t="shared" ca="1" si="88"/>
        <v>5.2703919054249626</v>
      </c>
      <c r="L230" s="22">
        <f t="shared" ca="1" si="89"/>
        <v>0.44345144328153752</v>
      </c>
      <c r="M230" s="23">
        <f t="shared" ca="1" si="102"/>
        <v>3443.1679559324652</v>
      </c>
      <c r="N230" s="22">
        <f t="shared" ca="1" si="103"/>
        <v>3443.6114073757467</v>
      </c>
      <c r="O230" s="21"/>
      <c r="P230" s="22">
        <f t="shared" ca="1" si="90"/>
        <v>15.379249733918522</v>
      </c>
      <c r="Q230" s="22">
        <f t="shared" ca="1" si="91"/>
        <v>5.5953613223255543</v>
      </c>
      <c r="R230" s="23">
        <f t="shared" ca="1" si="104"/>
        <v>2882.6596055810178</v>
      </c>
      <c r="S230" s="22">
        <f t="shared" ca="1" si="105"/>
        <v>2888.2549669033433</v>
      </c>
      <c r="T230" s="21"/>
      <c r="U230" s="22">
        <f t="shared" ca="1" si="92"/>
        <v>2.4101533697047821</v>
      </c>
      <c r="V230" s="22">
        <f t="shared" ca="1" si="93"/>
        <v>0.12929329998764277</v>
      </c>
      <c r="W230" s="23">
        <f t="shared" ca="1" si="106"/>
        <v>3431.7393390791794</v>
      </c>
      <c r="X230" s="22">
        <f t="shared" ca="1" si="107"/>
        <v>3431.8686323791671</v>
      </c>
      <c r="Z230" s="22">
        <f t="shared" ca="1" si="94"/>
        <v>10.063463932942128</v>
      </c>
      <c r="AA230" s="22">
        <f t="shared" ca="1" si="95"/>
        <v>10.314471901158477</v>
      </c>
      <c r="AB230" s="23">
        <f t="shared" ca="1" si="108"/>
        <v>2655.6991858071874</v>
      </c>
      <c r="AC230" s="22">
        <f t="shared" ca="1" si="109"/>
        <v>2666.0136577083458</v>
      </c>
      <c r="AE230" s="22">
        <f t="shared" ca="1" si="96"/>
        <v>4.6693462684819442</v>
      </c>
      <c r="AF230" s="22">
        <f t="shared" ca="1" si="97"/>
        <v>4.4734272617742041</v>
      </c>
      <c r="AG230" s="23">
        <f t="shared" ca="1" si="110"/>
        <v>3558.6624508546929</v>
      </c>
      <c r="AH230" s="22">
        <f t="shared" ca="1" si="111"/>
        <v>3563.1358781164672</v>
      </c>
    </row>
    <row r="231" spans="1:34" x14ac:dyDescent="0.25">
      <c r="A231" s="22">
        <f t="shared" ca="1" si="84"/>
        <v>0.71534510273153429</v>
      </c>
      <c r="B231" s="22">
        <f t="shared" ca="1" si="85"/>
        <v>1.7572376689581297</v>
      </c>
      <c r="C231" s="23">
        <f t="shared" ca="1" si="98"/>
        <v>3161.1533137478114</v>
      </c>
      <c r="D231" s="22">
        <f t="shared" ca="1" si="99"/>
        <v>3162.9105514167695</v>
      </c>
      <c r="E231" s="21"/>
      <c r="F231" s="22">
        <f t="shared" ca="1" si="86"/>
        <v>10.332137798409809</v>
      </c>
      <c r="G231" s="22">
        <f t="shared" ca="1" si="87"/>
        <v>0.30638084950548955</v>
      </c>
      <c r="H231" s="23">
        <f t="shared" ca="1" si="100"/>
        <v>2861.704319215165</v>
      </c>
      <c r="I231" s="22">
        <f t="shared" ca="1" si="101"/>
        <v>2862.0107000646703</v>
      </c>
      <c r="J231" s="21"/>
      <c r="K231" s="22">
        <f t="shared" ca="1" si="88"/>
        <v>1.8901466318182218</v>
      </c>
      <c r="L231" s="22">
        <f t="shared" ca="1" si="89"/>
        <v>11.979234750285784</v>
      </c>
      <c r="M231" s="23">
        <f t="shared" ca="1" si="102"/>
        <v>3445.5015540075651</v>
      </c>
      <c r="N231" s="22">
        <f t="shared" ca="1" si="103"/>
        <v>3457.4807887578509</v>
      </c>
      <c r="O231" s="21"/>
      <c r="P231" s="22">
        <f t="shared" ca="1" si="90"/>
        <v>8.7284509695990611</v>
      </c>
      <c r="Q231" s="22">
        <f t="shared" ca="1" si="91"/>
        <v>1.3633664543343629</v>
      </c>
      <c r="R231" s="23">
        <f t="shared" ca="1" si="104"/>
        <v>2896.9834178729425</v>
      </c>
      <c r="S231" s="22">
        <f t="shared" ca="1" si="105"/>
        <v>2898.346784327277</v>
      </c>
      <c r="T231" s="21"/>
      <c r="U231" s="22">
        <f t="shared" ca="1" si="92"/>
        <v>6.7175756836159444</v>
      </c>
      <c r="V231" s="22">
        <f t="shared" ca="1" si="93"/>
        <v>3.585269792258396</v>
      </c>
      <c r="W231" s="23">
        <f t="shared" ca="1" si="106"/>
        <v>3438.586208062783</v>
      </c>
      <c r="X231" s="22">
        <f t="shared" ca="1" si="107"/>
        <v>3442.1714778550413</v>
      </c>
      <c r="Z231" s="22">
        <f t="shared" ca="1" si="94"/>
        <v>1.9302761920000557</v>
      </c>
      <c r="AA231" s="22">
        <f t="shared" ca="1" si="95"/>
        <v>4.8552544550542951</v>
      </c>
      <c r="AB231" s="23">
        <f t="shared" ca="1" si="108"/>
        <v>2667.9439339003457</v>
      </c>
      <c r="AC231" s="22">
        <f t="shared" ca="1" si="109"/>
        <v>2672.7991883554</v>
      </c>
      <c r="AE231" s="22">
        <f t="shared" ca="1" si="96"/>
        <v>17.21250555125733</v>
      </c>
      <c r="AF231" s="22">
        <f t="shared" ca="1" si="97"/>
        <v>0.21234508081520662</v>
      </c>
      <c r="AG231" s="23">
        <f t="shared" ca="1" si="110"/>
        <v>3580.3483836677246</v>
      </c>
      <c r="AH231" s="22">
        <f t="shared" ca="1" si="111"/>
        <v>3580.56072874854</v>
      </c>
    </row>
    <row r="232" spans="1:34" x14ac:dyDescent="0.25">
      <c r="A232" s="22">
        <f t="shared" ca="1" si="84"/>
        <v>0.99756288536288651</v>
      </c>
      <c r="B232" s="22">
        <f t="shared" ca="1" si="85"/>
        <v>11.283461915364853</v>
      </c>
      <c r="C232" s="23">
        <f t="shared" ca="1" si="98"/>
        <v>3163.9081143021326</v>
      </c>
      <c r="D232" s="22">
        <f t="shared" ca="1" si="99"/>
        <v>3175.1915762174976</v>
      </c>
      <c r="E232" s="21"/>
      <c r="F232" s="22">
        <f t="shared" ca="1" si="86"/>
        <v>2.7262836143969436</v>
      </c>
      <c r="G232" s="22">
        <f t="shared" ca="1" si="87"/>
        <v>9.9785322610845206</v>
      </c>
      <c r="H232" s="23">
        <f t="shared" ca="1" si="100"/>
        <v>2864.7369836790672</v>
      </c>
      <c r="I232" s="22">
        <f t="shared" ca="1" si="101"/>
        <v>2874.7155159401518</v>
      </c>
      <c r="J232" s="21"/>
      <c r="K232" s="22">
        <f t="shared" ca="1" si="88"/>
        <v>0.80038956487119339</v>
      </c>
      <c r="L232" s="22">
        <f t="shared" ca="1" si="89"/>
        <v>3.2639476647909578</v>
      </c>
      <c r="M232" s="23">
        <f t="shared" ca="1" si="102"/>
        <v>3458.2811783227221</v>
      </c>
      <c r="N232" s="22">
        <f t="shared" ca="1" si="103"/>
        <v>3461.5451259875131</v>
      </c>
      <c r="O232" s="21"/>
      <c r="P232" s="22">
        <f t="shared" ca="1" si="90"/>
        <v>6.0864701520461404</v>
      </c>
      <c r="Q232" s="22">
        <f t="shared" ca="1" si="91"/>
        <v>2.4795866568702767</v>
      </c>
      <c r="R232" s="23">
        <f t="shared" ca="1" si="104"/>
        <v>2904.4332544793233</v>
      </c>
      <c r="S232" s="22">
        <f t="shared" ca="1" si="105"/>
        <v>2906.9128411361935</v>
      </c>
      <c r="T232" s="21"/>
      <c r="U232" s="22">
        <f t="shared" ca="1" si="92"/>
        <v>5.7230551421141636</v>
      </c>
      <c r="V232" s="22">
        <f t="shared" ca="1" si="93"/>
        <v>4.0531688218115489</v>
      </c>
      <c r="W232" s="23">
        <f t="shared" ca="1" si="106"/>
        <v>3447.8945329971557</v>
      </c>
      <c r="X232" s="22">
        <f t="shared" ca="1" si="107"/>
        <v>3451.9477018189673</v>
      </c>
      <c r="Z232" s="22">
        <f t="shared" ca="1" si="94"/>
        <v>0.9699576305359161</v>
      </c>
      <c r="AA232" s="22">
        <f t="shared" ca="1" si="95"/>
        <v>3.7508033976122133</v>
      </c>
      <c r="AB232" s="23">
        <f t="shared" ca="1" si="108"/>
        <v>2673.7691459859361</v>
      </c>
      <c r="AC232" s="22">
        <f t="shared" ca="1" si="109"/>
        <v>2677.5199493835485</v>
      </c>
      <c r="AE232" s="22">
        <f t="shared" ca="1" si="96"/>
        <v>25.93144886644804</v>
      </c>
      <c r="AF232" s="22">
        <f t="shared" ca="1" si="97"/>
        <v>6.1995737103744144</v>
      </c>
      <c r="AG232" s="23">
        <f t="shared" ca="1" si="110"/>
        <v>3606.4921776149881</v>
      </c>
      <c r="AH232" s="22">
        <f t="shared" ca="1" si="111"/>
        <v>3612.6917513253625</v>
      </c>
    </row>
    <row r="233" spans="1:34" x14ac:dyDescent="0.25">
      <c r="A233" s="22">
        <f t="shared" ca="1" si="84"/>
        <v>2.0843659896561193</v>
      </c>
      <c r="B233" s="22">
        <f t="shared" ca="1" si="85"/>
        <v>10.975612809065087</v>
      </c>
      <c r="C233" s="23">
        <f t="shared" ca="1" si="98"/>
        <v>3177.2759422071535</v>
      </c>
      <c r="D233" s="22">
        <f t="shared" ca="1" si="99"/>
        <v>3188.2515550162188</v>
      </c>
      <c r="E233" s="21"/>
      <c r="F233" s="22">
        <f t="shared" ca="1" si="86"/>
        <v>3.4590198328368662</v>
      </c>
      <c r="G233" s="22">
        <f t="shared" ca="1" si="87"/>
        <v>2.2485987761332655</v>
      </c>
      <c r="H233" s="23">
        <f t="shared" ca="1" si="100"/>
        <v>2878.1745357729887</v>
      </c>
      <c r="I233" s="22">
        <f t="shared" ca="1" si="101"/>
        <v>2880.4231345491221</v>
      </c>
      <c r="J233" s="21"/>
      <c r="K233" s="22">
        <f t="shared" ca="1" si="88"/>
        <v>2.7102964550516453</v>
      </c>
      <c r="L233" s="22">
        <f t="shared" ca="1" si="89"/>
        <v>4.3692760915938678</v>
      </c>
      <c r="M233" s="23">
        <f t="shared" ca="1" si="102"/>
        <v>3464.2554224425648</v>
      </c>
      <c r="N233" s="22">
        <f t="shared" ca="1" si="103"/>
        <v>3468.6246985341586</v>
      </c>
      <c r="O233" s="21"/>
      <c r="P233" s="22">
        <f t="shared" ca="1" si="90"/>
        <v>1.0538282222356801</v>
      </c>
      <c r="Q233" s="22">
        <f t="shared" ca="1" si="91"/>
        <v>0.85277615116065231</v>
      </c>
      <c r="R233" s="23">
        <f t="shared" ca="1" si="104"/>
        <v>2907.966669358429</v>
      </c>
      <c r="S233" s="22">
        <f t="shared" ca="1" si="105"/>
        <v>2908.8194455095895</v>
      </c>
      <c r="T233" s="21"/>
      <c r="U233" s="22">
        <f t="shared" ca="1" si="92"/>
        <v>3.6656837107736568</v>
      </c>
      <c r="V233" s="22">
        <f t="shared" ca="1" si="93"/>
        <v>1.1865885958077917</v>
      </c>
      <c r="W233" s="23">
        <f t="shared" ca="1" si="106"/>
        <v>3455.6133855297408</v>
      </c>
      <c r="X233" s="22">
        <f t="shared" ca="1" si="107"/>
        <v>3456.7999741255485</v>
      </c>
      <c r="Z233" s="22">
        <f t="shared" ca="1" si="94"/>
        <v>1.7806544432854672</v>
      </c>
      <c r="AA233" s="22">
        <f t="shared" ca="1" si="95"/>
        <v>1.1585164235522933</v>
      </c>
      <c r="AB233" s="23">
        <f t="shared" ca="1" si="108"/>
        <v>2679.300603826834</v>
      </c>
      <c r="AC233" s="22">
        <f t="shared" ca="1" si="109"/>
        <v>2680.4591202503861</v>
      </c>
      <c r="AE233" s="22">
        <f t="shared" ca="1" si="96"/>
        <v>14.940103436168023</v>
      </c>
      <c r="AF233" s="22">
        <f t="shared" ca="1" si="97"/>
        <v>14.232357466495893</v>
      </c>
      <c r="AG233" s="23">
        <f t="shared" ca="1" si="110"/>
        <v>3627.6318547615306</v>
      </c>
      <c r="AH233" s="22">
        <f t="shared" ca="1" si="111"/>
        <v>3641.8642122280266</v>
      </c>
    </row>
    <row r="234" spans="1:34" x14ac:dyDescent="0.25">
      <c r="A234" s="22">
        <f t="shared" ca="1" si="84"/>
        <v>12.382002635735544</v>
      </c>
      <c r="B234" s="22">
        <f t="shared" ca="1" si="85"/>
        <v>2.0263082155849723</v>
      </c>
      <c r="C234" s="23">
        <f t="shared" ca="1" si="98"/>
        <v>3200.6335576519546</v>
      </c>
      <c r="D234" s="22">
        <f t="shared" ca="1" si="99"/>
        <v>3202.6598658675393</v>
      </c>
      <c r="E234" s="21"/>
      <c r="F234" s="22">
        <f t="shared" ca="1" si="86"/>
        <v>8.8873918373900693</v>
      </c>
      <c r="G234" s="22">
        <f t="shared" ca="1" si="87"/>
        <v>4.8883385413697686</v>
      </c>
      <c r="H234" s="23">
        <f t="shared" ca="1" si="100"/>
        <v>2889.3105263865123</v>
      </c>
      <c r="I234" s="22">
        <f t="shared" ca="1" si="101"/>
        <v>2894.1988649278819</v>
      </c>
      <c r="J234" s="21"/>
      <c r="K234" s="22">
        <f t="shared" ca="1" si="88"/>
        <v>11.493567586690585</v>
      </c>
      <c r="L234" s="22">
        <f t="shared" ca="1" si="89"/>
        <v>2.9663525408484102</v>
      </c>
      <c r="M234" s="23">
        <f t="shared" ca="1" si="102"/>
        <v>3480.1182661208491</v>
      </c>
      <c r="N234" s="22">
        <f t="shared" ca="1" si="103"/>
        <v>3483.0846186616973</v>
      </c>
      <c r="O234" s="21"/>
      <c r="P234" s="22">
        <f t="shared" ca="1" si="90"/>
        <v>0.94487402622019312</v>
      </c>
      <c r="Q234" s="22">
        <f t="shared" ca="1" si="91"/>
        <v>2.8171755527620173</v>
      </c>
      <c r="R234" s="23">
        <f t="shared" ca="1" si="104"/>
        <v>2909.7643195358096</v>
      </c>
      <c r="S234" s="22">
        <f t="shared" ca="1" si="105"/>
        <v>2912.5814950885715</v>
      </c>
      <c r="T234" s="21"/>
      <c r="U234" s="22">
        <f t="shared" ca="1" si="92"/>
        <v>3.0674066489823302</v>
      </c>
      <c r="V234" s="22">
        <f t="shared" ca="1" si="93"/>
        <v>13.387912979695676</v>
      </c>
      <c r="W234" s="23">
        <f t="shared" ca="1" si="106"/>
        <v>3459.8673807745308</v>
      </c>
      <c r="X234" s="22">
        <f t="shared" ca="1" si="107"/>
        <v>3473.2552937542264</v>
      </c>
      <c r="Z234" s="22">
        <f t="shared" ca="1" si="94"/>
        <v>12.956048025038745</v>
      </c>
      <c r="AA234" s="22">
        <f t="shared" ca="1" si="95"/>
        <v>10.105579860498656</v>
      </c>
      <c r="AB234" s="23">
        <f t="shared" ca="1" si="108"/>
        <v>2693.415168275425</v>
      </c>
      <c r="AC234" s="22">
        <f t="shared" ca="1" si="109"/>
        <v>2703.5207481359234</v>
      </c>
      <c r="AE234" s="22">
        <f t="shared" ca="1" si="96"/>
        <v>1.6016729231359941</v>
      </c>
      <c r="AF234" s="22">
        <f t="shared" ca="1" si="97"/>
        <v>1.9081734803611481</v>
      </c>
      <c r="AG234" s="23">
        <f t="shared" ca="1" si="110"/>
        <v>3643.4658851511626</v>
      </c>
      <c r="AH234" s="22">
        <f t="shared" ca="1" si="111"/>
        <v>3645.3740586315239</v>
      </c>
    </row>
    <row r="235" spans="1:34" x14ac:dyDescent="0.25">
      <c r="A235" s="22">
        <f t="shared" ca="1" si="84"/>
        <v>7.0051343526679553</v>
      </c>
      <c r="B235" s="22">
        <f t="shared" ca="1" si="85"/>
        <v>0.36273055559978779</v>
      </c>
      <c r="C235" s="23">
        <f t="shared" ca="1" si="98"/>
        <v>3209.6650002202073</v>
      </c>
      <c r="D235" s="22">
        <f t="shared" ca="1" si="99"/>
        <v>3210.027730775807</v>
      </c>
      <c r="E235" s="21"/>
      <c r="F235" s="22">
        <f t="shared" ca="1" si="86"/>
        <v>4.3725724430311201</v>
      </c>
      <c r="G235" s="22">
        <f t="shared" ca="1" si="87"/>
        <v>16.376697664226619</v>
      </c>
      <c r="H235" s="23">
        <f t="shared" ca="1" si="100"/>
        <v>2898.5714373709129</v>
      </c>
      <c r="I235" s="22">
        <f t="shared" ca="1" si="101"/>
        <v>2914.9481350351393</v>
      </c>
      <c r="J235" s="21"/>
      <c r="K235" s="22">
        <f t="shared" ca="1" si="88"/>
        <v>7.1592467939924189</v>
      </c>
      <c r="L235" s="22">
        <f t="shared" ca="1" si="89"/>
        <v>4.2380942207885708</v>
      </c>
      <c r="M235" s="23">
        <f t="shared" ca="1" si="102"/>
        <v>3490.2438654556895</v>
      </c>
      <c r="N235" s="22">
        <f t="shared" ca="1" si="103"/>
        <v>3494.4819596764783</v>
      </c>
      <c r="O235" s="21"/>
      <c r="P235" s="22">
        <f t="shared" ca="1" si="90"/>
        <v>4.7054373056291592</v>
      </c>
      <c r="Q235" s="22">
        <f t="shared" ca="1" si="91"/>
        <v>0.83178376395175646</v>
      </c>
      <c r="R235" s="23">
        <f t="shared" ca="1" si="104"/>
        <v>2917.2869323942004</v>
      </c>
      <c r="S235" s="22">
        <f t="shared" ca="1" si="105"/>
        <v>2918.118716158152</v>
      </c>
      <c r="T235" s="21"/>
      <c r="U235" s="22">
        <f t="shared" ca="1" si="92"/>
        <v>9.30706620654394</v>
      </c>
      <c r="V235" s="22">
        <f t="shared" ca="1" si="93"/>
        <v>6.0509284813560384</v>
      </c>
      <c r="W235" s="23">
        <f t="shared" ca="1" si="106"/>
        <v>3482.5623599607702</v>
      </c>
      <c r="X235" s="22">
        <f t="shared" ca="1" si="107"/>
        <v>3488.6132884421263</v>
      </c>
      <c r="Z235" s="22">
        <f t="shared" ca="1" si="94"/>
        <v>4.4505984454590504</v>
      </c>
      <c r="AA235" s="22">
        <f t="shared" ca="1" si="95"/>
        <v>2.1039973047622618</v>
      </c>
      <c r="AB235" s="23">
        <f t="shared" ca="1" si="108"/>
        <v>2707.9713465813825</v>
      </c>
      <c r="AC235" s="22">
        <f t="shared" ca="1" si="109"/>
        <v>2710.0753438861448</v>
      </c>
      <c r="AE235" s="22">
        <f t="shared" ca="1" si="96"/>
        <v>10.800505199138883</v>
      </c>
      <c r="AF235" s="22">
        <f t="shared" ca="1" si="97"/>
        <v>5.6420196179148565</v>
      </c>
      <c r="AG235" s="23">
        <f t="shared" ca="1" si="110"/>
        <v>3656.1745638306629</v>
      </c>
      <c r="AH235" s="22">
        <f t="shared" ca="1" si="111"/>
        <v>3661.8165834485776</v>
      </c>
    </row>
    <row r="236" spans="1:34" x14ac:dyDescent="0.25">
      <c r="A236" s="22">
        <f t="shared" ca="1" si="84"/>
        <v>3.9867962810463897</v>
      </c>
      <c r="B236" s="22">
        <f t="shared" ca="1" si="85"/>
        <v>6.1123466423351118</v>
      </c>
      <c r="C236" s="23">
        <f t="shared" ca="1" si="98"/>
        <v>3214.0145270568532</v>
      </c>
      <c r="D236" s="22">
        <f t="shared" ca="1" si="99"/>
        <v>3220.1268736991883</v>
      </c>
      <c r="E236" s="21"/>
      <c r="F236" s="22">
        <f t="shared" ca="1" si="86"/>
        <v>8.2629499480353086E-2</v>
      </c>
      <c r="G236" s="22">
        <f t="shared" ca="1" si="87"/>
        <v>8.2728984133736834</v>
      </c>
      <c r="H236" s="23">
        <f t="shared" ca="1" si="100"/>
        <v>2915.0307645346197</v>
      </c>
      <c r="I236" s="22">
        <f t="shared" ca="1" si="101"/>
        <v>2923.3036629479934</v>
      </c>
      <c r="J236" s="21"/>
      <c r="K236" s="22">
        <f t="shared" ca="1" si="88"/>
        <v>5.9510791434090509</v>
      </c>
      <c r="L236" s="22">
        <f t="shared" ca="1" si="89"/>
        <v>0.89134983529020506</v>
      </c>
      <c r="M236" s="23">
        <f t="shared" ca="1" si="102"/>
        <v>3500.4330388198873</v>
      </c>
      <c r="N236" s="22">
        <f t="shared" ca="1" si="103"/>
        <v>3501.3243886551777</v>
      </c>
      <c r="O236" s="21"/>
      <c r="P236" s="22">
        <f t="shared" ca="1" si="90"/>
        <v>6.2993307899877466</v>
      </c>
      <c r="Q236" s="22">
        <f t="shared" ca="1" si="91"/>
        <v>3.0380545548828928</v>
      </c>
      <c r="R236" s="23">
        <f t="shared" ca="1" si="104"/>
        <v>2924.4180469481398</v>
      </c>
      <c r="S236" s="22">
        <f t="shared" ca="1" si="105"/>
        <v>2927.4561015030226</v>
      </c>
      <c r="T236" s="21"/>
      <c r="U236" s="22">
        <f t="shared" ca="1" si="92"/>
        <v>17.131340302774355</v>
      </c>
      <c r="V236" s="22">
        <f t="shared" ca="1" si="93"/>
        <v>8.0661906331448527</v>
      </c>
      <c r="W236" s="23">
        <f t="shared" ca="1" si="106"/>
        <v>3505.7446287449006</v>
      </c>
      <c r="X236" s="22">
        <f t="shared" ca="1" si="107"/>
        <v>3513.8108193780454</v>
      </c>
      <c r="Z236" s="22">
        <f t="shared" ca="1" si="94"/>
        <v>7.3946172360049705</v>
      </c>
      <c r="AA236" s="22">
        <f t="shared" ca="1" si="95"/>
        <v>4.7731860993229889</v>
      </c>
      <c r="AB236" s="23">
        <f t="shared" ca="1" si="108"/>
        <v>2717.4699611221499</v>
      </c>
      <c r="AC236" s="22">
        <f t="shared" ca="1" si="109"/>
        <v>2722.243147221473</v>
      </c>
      <c r="AE236" s="22">
        <f t="shared" ca="1" si="96"/>
        <v>0.63414483222017659</v>
      </c>
      <c r="AF236" s="22">
        <f t="shared" ca="1" si="97"/>
        <v>4.8784525879013643</v>
      </c>
      <c r="AG236" s="23">
        <f t="shared" ca="1" si="110"/>
        <v>3662.4507282807976</v>
      </c>
      <c r="AH236" s="22">
        <f t="shared" ca="1" si="111"/>
        <v>3667.329180868699</v>
      </c>
    </row>
    <row r="237" spans="1:34" x14ac:dyDescent="0.25">
      <c r="A237" s="22">
        <f t="shared" ca="1" si="84"/>
        <v>22.869033546743402</v>
      </c>
      <c r="B237" s="22">
        <f t="shared" ca="1" si="85"/>
        <v>3.9134432532420615</v>
      </c>
      <c r="C237" s="23">
        <f t="shared" ca="1" si="98"/>
        <v>3242.9959072459319</v>
      </c>
      <c r="D237" s="22">
        <f t="shared" ca="1" si="99"/>
        <v>3246.9093504991738</v>
      </c>
      <c r="E237" s="21"/>
      <c r="F237" s="22">
        <f t="shared" ca="1" si="86"/>
        <v>7.1282239528300639</v>
      </c>
      <c r="G237" s="22">
        <f t="shared" ca="1" si="87"/>
        <v>2.1856425847683085</v>
      </c>
      <c r="H237" s="23">
        <f t="shared" ca="1" si="100"/>
        <v>2930.4318869008234</v>
      </c>
      <c r="I237" s="22">
        <f t="shared" ca="1" si="101"/>
        <v>2932.6175294855916</v>
      </c>
      <c r="J237" s="21"/>
      <c r="K237" s="22">
        <f t="shared" ca="1" si="88"/>
        <v>8.8304012443325686</v>
      </c>
      <c r="L237" s="22">
        <f t="shared" ca="1" si="89"/>
        <v>4.0028091411490916</v>
      </c>
      <c r="M237" s="23">
        <f t="shared" ca="1" si="102"/>
        <v>3510.1547898995104</v>
      </c>
      <c r="N237" s="22">
        <f t="shared" ca="1" si="103"/>
        <v>3514.1575990406595</v>
      </c>
      <c r="O237" s="21"/>
      <c r="P237" s="22">
        <f t="shared" ca="1" si="90"/>
        <v>3.4302467568651283</v>
      </c>
      <c r="Q237" s="22">
        <f t="shared" ca="1" si="91"/>
        <v>0.31213065425051278</v>
      </c>
      <c r="R237" s="23">
        <f t="shared" ca="1" si="104"/>
        <v>2930.8863482598877</v>
      </c>
      <c r="S237" s="22">
        <f t="shared" ca="1" si="105"/>
        <v>2931.1984789141384</v>
      </c>
      <c r="T237" s="21"/>
      <c r="U237" s="22">
        <f t="shared" ca="1" si="92"/>
        <v>8.256708505048584</v>
      </c>
      <c r="V237" s="22">
        <f t="shared" ca="1" si="93"/>
        <v>1.3927384252121733</v>
      </c>
      <c r="W237" s="23">
        <f t="shared" ca="1" si="106"/>
        <v>3522.067527883094</v>
      </c>
      <c r="X237" s="22">
        <f t="shared" ca="1" si="107"/>
        <v>3523.460266308306</v>
      </c>
      <c r="Z237" s="22">
        <f t="shared" ca="1" si="94"/>
        <v>1.6519167894717377</v>
      </c>
      <c r="AA237" s="22">
        <f t="shared" ca="1" si="95"/>
        <v>2.9378426512789706</v>
      </c>
      <c r="AB237" s="23">
        <f t="shared" ca="1" si="108"/>
        <v>2723.8950640109447</v>
      </c>
      <c r="AC237" s="22">
        <f t="shared" ca="1" si="109"/>
        <v>2726.8329066622236</v>
      </c>
      <c r="AE237" s="22">
        <f t="shared" ca="1" si="96"/>
        <v>2.7542178619969211</v>
      </c>
      <c r="AF237" s="22">
        <f t="shared" ca="1" si="97"/>
        <v>1.2789966926008185</v>
      </c>
      <c r="AG237" s="23">
        <f t="shared" ca="1" si="110"/>
        <v>3670.083398730696</v>
      </c>
      <c r="AH237" s="22">
        <f t="shared" ca="1" si="111"/>
        <v>3671.3623954232967</v>
      </c>
    </row>
    <row r="238" spans="1:34" x14ac:dyDescent="0.25">
      <c r="A238" s="22">
        <f t="shared" ca="1" si="84"/>
        <v>31.990339256932799</v>
      </c>
      <c r="B238" s="22">
        <f t="shared" ca="1" si="85"/>
        <v>5.0135859230432835</v>
      </c>
      <c r="C238" s="23">
        <f t="shared" ca="1" si="98"/>
        <v>3278.8996897561065</v>
      </c>
      <c r="D238" s="22">
        <f t="shared" ca="1" si="99"/>
        <v>3283.9132756791496</v>
      </c>
      <c r="E238" s="21"/>
      <c r="F238" s="22">
        <f t="shared" ca="1" si="86"/>
        <v>1.3774256639887197</v>
      </c>
      <c r="G238" s="22">
        <f t="shared" ca="1" si="87"/>
        <v>2.1370780616434484</v>
      </c>
      <c r="H238" s="23">
        <f t="shared" ca="1" si="100"/>
        <v>2933.9949551495802</v>
      </c>
      <c r="I238" s="22">
        <f t="shared" ca="1" si="101"/>
        <v>2936.1320332112236</v>
      </c>
      <c r="J238" s="21"/>
      <c r="K238" s="22">
        <f t="shared" ca="1" si="88"/>
        <v>8.6968934322473448</v>
      </c>
      <c r="L238" s="22">
        <f t="shared" ca="1" si="89"/>
        <v>3.7982704809772967</v>
      </c>
      <c r="M238" s="23">
        <f t="shared" ca="1" si="102"/>
        <v>3522.8544924729067</v>
      </c>
      <c r="N238" s="22">
        <f t="shared" ca="1" si="103"/>
        <v>3526.6527629538841</v>
      </c>
      <c r="O238" s="21"/>
      <c r="P238" s="22">
        <f t="shared" ca="1" si="90"/>
        <v>7.8342694334145415</v>
      </c>
      <c r="Q238" s="22">
        <f t="shared" ca="1" si="91"/>
        <v>6.3537015480789316</v>
      </c>
      <c r="R238" s="23">
        <f t="shared" ca="1" si="104"/>
        <v>2939.032748347553</v>
      </c>
      <c r="S238" s="22">
        <f t="shared" ca="1" si="105"/>
        <v>2945.3864498956318</v>
      </c>
      <c r="T238" s="21"/>
      <c r="U238" s="22">
        <f t="shared" ca="1" si="92"/>
        <v>4.2639001377318539</v>
      </c>
      <c r="V238" s="22">
        <f t="shared" ca="1" si="93"/>
        <v>15.176219957053393</v>
      </c>
      <c r="W238" s="23">
        <f t="shared" ca="1" si="106"/>
        <v>3527.724166446038</v>
      </c>
      <c r="X238" s="22">
        <f t="shared" ca="1" si="107"/>
        <v>3542.9003864030915</v>
      </c>
      <c r="Z238" s="22">
        <f t="shared" ca="1" si="94"/>
        <v>5.0732416980022128</v>
      </c>
      <c r="AA238" s="22">
        <f t="shared" ca="1" si="95"/>
        <v>9.1747989286689666</v>
      </c>
      <c r="AB238" s="23">
        <f t="shared" ca="1" si="108"/>
        <v>2731.9061483602259</v>
      </c>
      <c r="AC238" s="22">
        <f t="shared" ca="1" si="109"/>
        <v>2741.080947288895</v>
      </c>
      <c r="AE238" s="22">
        <f t="shared" ca="1" si="96"/>
        <v>6.5139008553967876</v>
      </c>
      <c r="AF238" s="22">
        <f t="shared" ca="1" si="97"/>
        <v>17.158236878756973</v>
      </c>
      <c r="AG238" s="23">
        <f t="shared" ca="1" si="110"/>
        <v>3677.8762962786936</v>
      </c>
      <c r="AH238" s="22">
        <f t="shared" ca="1" si="111"/>
        <v>3695.0345331574508</v>
      </c>
    </row>
    <row r="239" spans="1:34" x14ac:dyDescent="0.25">
      <c r="A239" s="22">
        <f t="shared" ca="1" si="84"/>
        <v>2.5943167252795289</v>
      </c>
      <c r="B239" s="22">
        <f t="shared" ca="1" si="85"/>
        <v>3.6015444624060184</v>
      </c>
      <c r="C239" s="23">
        <f t="shared" ca="1" si="98"/>
        <v>3286.507592404429</v>
      </c>
      <c r="D239" s="22">
        <f t="shared" ca="1" si="99"/>
        <v>3290.1091368668349</v>
      </c>
      <c r="E239" s="21"/>
      <c r="F239" s="22">
        <f t="shared" ca="1" si="86"/>
        <v>4.0097100371879346</v>
      </c>
      <c r="G239" s="22">
        <f t="shared" ca="1" si="87"/>
        <v>15.961877035373304</v>
      </c>
      <c r="H239" s="23">
        <f t="shared" ca="1" si="100"/>
        <v>2940.1417432484118</v>
      </c>
      <c r="I239" s="22">
        <f t="shared" ca="1" si="101"/>
        <v>2956.1036202837849</v>
      </c>
      <c r="J239" s="21"/>
      <c r="K239" s="22">
        <f t="shared" ca="1" si="88"/>
        <v>17.548845747170834</v>
      </c>
      <c r="L239" s="22">
        <f t="shared" ca="1" si="89"/>
        <v>3.4682052161276169</v>
      </c>
      <c r="M239" s="23">
        <f t="shared" ca="1" si="102"/>
        <v>3544.2016087010547</v>
      </c>
      <c r="N239" s="22">
        <f t="shared" ca="1" si="103"/>
        <v>3547.6698139171822</v>
      </c>
      <c r="O239" s="21"/>
      <c r="P239" s="22">
        <f t="shared" ca="1" si="90"/>
        <v>9.7396165635199026</v>
      </c>
      <c r="Q239" s="22">
        <f t="shared" ca="1" si="91"/>
        <v>0.47960859288982072</v>
      </c>
      <c r="R239" s="23">
        <f t="shared" ca="1" si="104"/>
        <v>2955.1260664591518</v>
      </c>
      <c r="S239" s="22">
        <f t="shared" ca="1" si="105"/>
        <v>2955.6056750520415</v>
      </c>
      <c r="T239" s="21"/>
      <c r="U239" s="22">
        <f t="shared" ca="1" si="92"/>
        <v>18.618948404559337</v>
      </c>
      <c r="V239" s="22">
        <f t="shared" ca="1" si="93"/>
        <v>2.4754706782346898</v>
      </c>
      <c r="W239" s="23">
        <f t="shared" ca="1" si="106"/>
        <v>3561.5193348076509</v>
      </c>
      <c r="X239" s="22">
        <f t="shared" ca="1" si="107"/>
        <v>3563.9948054858855</v>
      </c>
      <c r="Z239" s="22">
        <f t="shared" ca="1" si="94"/>
        <v>0.94416390908920045</v>
      </c>
      <c r="AA239" s="22">
        <f t="shared" ca="1" si="95"/>
        <v>0.28062411745961724</v>
      </c>
      <c r="AB239" s="23">
        <f t="shared" ca="1" si="108"/>
        <v>2742.0251111979842</v>
      </c>
      <c r="AC239" s="22">
        <f t="shared" ca="1" si="109"/>
        <v>2742.3057353154436</v>
      </c>
      <c r="AE239" s="22">
        <f t="shared" ca="1" si="96"/>
        <v>8.6042870795840063</v>
      </c>
      <c r="AF239" s="22">
        <f t="shared" ca="1" si="97"/>
        <v>5.5585272054243102</v>
      </c>
      <c r="AG239" s="23">
        <f t="shared" ca="1" si="110"/>
        <v>3703.6388202370349</v>
      </c>
      <c r="AH239" s="22">
        <f t="shared" ca="1" si="111"/>
        <v>3709.1973474424594</v>
      </c>
    </row>
    <row r="240" spans="1:34" x14ac:dyDescent="0.25">
      <c r="A240" s="22">
        <f t="shared" ca="1" si="84"/>
        <v>2.7030227207894462</v>
      </c>
      <c r="B240" s="22">
        <f t="shared" ca="1" si="85"/>
        <v>0.79630102452364182</v>
      </c>
      <c r="C240" s="23">
        <f t="shared" ca="1" si="98"/>
        <v>3292.8121595876241</v>
      </c>
      <c r="D240" s="22">
        <f t="shared" ca="1" si="99"/>
        <v>3293.6084606121476</v>
      </c>
      <c r="E240" s="21"/>
      <c r="F240" s="22">
        <f t="shared" ca="1" si="86"/>
        <v>3.1160642534901877</v>
      </c>
      <c r="G240" s="22">
        <f t="shared" ca="1" si="87"/>
        <v>9.9379502165789546</v>
      </c>
      <c r="H240" s="23">
        <f t="shared" ca="1" si="100"/>
        <v>2959.219684537275</v>
      </c>
      <c r="I240" s="22">
        <f t="shared" ca="1" si="101"/>
        <v>2969.1576347538539</v>
      </c>
      <c r="J240" s="21"/>
      <c r="K240" s="22">
        <f t="shared" ca="1" si="88"/>
        <v>3.656142583680309</v>
      </c>
      <c r="L240" s="22">
        <f t="shared" ca="1" si="89"/>
        <v>1.7832321172739345</v>
      </c>
      <c r="M240" s="23">
        <f t="shared" ca="1" si="102"/>
        <v>3551.3259565008625</v>
      </c>
      <c r="N240" s="22">
        <f t="shared" ca="1" si="103"/>
        <v>3553.1091886181366</v>
      </c>
      <c r="O240" s="21"/>
      <c r="P240" s="22">
        <f t="shared" ca="1" si="90"/>
        <v>3.7660216975790228</v>
      </c>
      <c r="Q240" s="22">
        <f t="shared" ca="1" si="91"/>
        <v>7.5489020675137102</v>
      </c>
      <c r="R240" s="23">
        <f t="shared" ca="1" si="104"/>
        <v>2959.3716967496207</v>
      </c>
      <c r="S240" s="22">
        <f t="shared" ca="1" si="105"/>
        <v>2966.9205988171343</v>
      </c>
      <c r="T240" s="21"/>
      <c r="U240" s="22">
        <f t="shared" ca="1" si="92"/>
        <v>12.87884420431636</v>
      </c>
      <c r="V240" s="22">
        <f t="shared" ca="1" si="93"/>
        <v>3.6631491252935615</v>
      </c>
      <c r="W240" s="23">
        <f t="shared" ca="1" si="106"/>
        <v>3576.873649690202</v>
      </c>
      <c r="X240" s="22">
        <f t="shared" ca="1" si="107"/>
        <v>3580.5367988154958</v>
      </c>
      <c r="Z240" s="22">
        <f t="shared" ca="1" si="94"/>
        <v>0.21842217588901183</v>
      </c>
      <c r="AA240" s="22">
        <f t="shared" ca="1" si="95"/>
        <v>5.5450171797710333</v>
      </c>
      <c r="AB240" s="23">
        <f t="shared" ca="1" si="108"/>
        <v>2742.5241574913325</v>
      </c>
      <c r="AC240" s="22">
        <f t="shared" ca="1" si="109"/>
        <v>2748.0691746711036</v>
      </c>
      <c r="AE240" s="22">
        <f t="shared" ca="1" si="96"/>
        <v>5.4943881138127013</v>
      </c>
      <c r="AF240" s="22">
        <f t="shared" ca="1" si="97"/>
        <v>2.3693523126781373</v>
      </c>
      <c r="AG240" s="23">
        <f t="shared" ca="1" si="110"/>
        <v>3714.6917355562723</v>
      </c>
      <c r="AH240" s="22">
        <f t="shared" ca="1" si="111"/>
        <v>3717.0610878689504</v>
      </c>
    </row>
    <row r="241" spans="1:34" x14ac:dyDescent="0.25">
      <c r="A241" s="22">
        <f t="shared" ca="1" si="84"/>
        <v>10.223753614433083</v>
      </c>
      <c r="B241" s="22">
        <f t="shared" ca="1" si="85"/>
        <v>2.5093313983112711</v>
      </c>
      <c r="C241" s="23">
        <f t="shared" ca="1" si="98"/>
        <v>3303.8322142265806</v>
      </c>
      <c r="D241" s="22">
        <f t="shared" ca="1" si="99"/>
        <v>3306.3415456248918</v>
      </c>
      <c r="E241" s="21"/>
      <c r="F241" s="22">
        <f t="shared" ca="1" si="86"/>
        <v>6.8648629420956411</v>
      </c>
      <c r="G241" s="22">
        <f t="shared" ca="1" si="87"/>
        <v>9.9132994133255661</v>
      </c>
      <c r="H241" s="23">
        <f t="shared" ca="1" si="100"/>
        <v>2976.0224976959494</v>
      </c>
      <c r="I241" s="22">
        <f t="shared" ca="1" si="101"/>
        <v>2985.935797109275</v>
      </c>
      <c r="J241" s="21"/>
      <c r="K241" s="22">
        <f t="shared" ca="1" si="88"/>
        <v>3.5849431863964241</v>
      </c>
      <c r="L241" s="22">
        <f t="shared" ca="1" si="89"/>
        <v>2.7424516754630242</v>
      </c>
      <c r="M241" s="23">
        <f t="shared" ca="1" si="102"/>
        <v>3556.6941318045328</v>
      </c>
      <c r="N241" s="22">
        <f t="shared" ca="1" si="103"/>
        <v>3559.436583479996</v>
      </c>
      <c r="O241" s="21"/>
      <c r="P241" s="22">
        <f t="shared" ca="1" si="90"/>
        <v>1.1690486087301559</v>
      </c>
      <c r="Q241" s="22">
        <f t="shared" ca="1" si="91"/>
        <v>3.4131427734589348</v>
      </c>
      <c r="R241" s="23">
        <f t="shared" ca="1" si="104"/>
        <v>2968.0896474258643</v>
      </c>
      <c r="S241" s="22">
        <f t="shared" ca="1" si="105"/>
        <v>2971.502790199323</v>
      </c>
      <c r="T241" s="21"/>
      <c r="U241" s="22">
        <f t="shared" ca="1" si="92"/>
        <v>2.3341457229270914</v>
      </c>
      <c r="V241" s="22">
        <f t="shared" ca="1" si="93"/>
        <v>1.5452471307369859</v>
      </c>
      <c r="W241" s="23">
        <f t="shared" ca="1" si="106"/>
        <v>3582.8709445384229</v>
      </c>
      <c r="X241" s="22">
        <f t="shared" ca="1" si="107"/>
        <v>3584.4161916691601</v>
      </c>
      <c r="Z241" s="22">
        <f t="shared" ca="1" si="94"/>
        <v>16.544171427010745</v>
      </c>
      <c r="AA241" s="22">
        <f t="shared" ca="1" si="95"/>
        <v>0.30942033684502468</v>
      </c>
      <c r="AB241" s="23">
        <f t="shared" ca="1" si="108"/>
        <v>2764.6133460981146</v>
      </c>
      <c r="AC241" s="22">
        <f t="shared" ca="1" si="109"/>
        <v>2764.9227664349596</v>
      </c>
      <c r="AE241" s="22">
        <f t="shared" ca="1" si="96"/>
        <v>36.670505841061718</v>
      </c>
      <c r="AF241" s="22">
        <f t="shared" ca="1" si="97"/>
        <v>5.1142368755469505</v>
      </c>
      <c r="AG241" s="23">
        <f t="shared" ca="1" si="110"/>
        <v>3753.731593710012</v>
      </c>
      <c r="AH241" s="22">
        <f t="shared" ca="1" si="111"/>
        <v>3758.8458305855588</v>
      </c>
    </row>
    <row r="242" spans="1:34" x14ac:dyDescent="0.25">
      <c r="A242" s="22">
        <f t="shared" ca="1" si="84"/>
        <v>7.7453714088514278</v>
      </c>
      <c r="B242" s="22">
        <f t="shared" ca="1" si="85"/>
        <v>3.0230570903889502</v>
      </c>
      <c r="C242" s="23">
        <f t="shared" ca="1" si="98"/>
        <v>3314.0869170337432</v>
      </c>
      <c r="D242" s="22">
        <f t="shared" ca="1" si="99"/>
        <v>3317.1099741241323</v>
      </c>
      <c r="E242" s="21"/>
      <c r="F242" s="22">
        <f t="shared" ca="1" si="86"/>
        <v>0.42529951741637567</v>
      </c>
      <c r="G242" s="22">
        <f t="shared" ca="1" si="87"/>
        <v>11.282767022090573</v>
      </c>
      <c r="H242" s="23">
        <f t="shared" ca="1" si="100"/>
        <v>2986.3610966266915</v>
      </c>
      <c r="I242" s="22">
        <f t="shared" ca="1" si="101"/>
        <v>2997.6438636487819</v>
      </c>
      <c r="J242" s="21"/>
      <c r="K242" s="22">
        <f t="shared" ca="1" si="88"/>
        <v>9.4665000479499959</v>
      </c>
      <c r="L242" s="22">
        <f t="shared" ca="1" si="89"/>
        <v>1.4230190717129703</v>
      </c>
      <c r="M242" s="23">
        <f t="shared" ca="1" si="102"/>
        <v>3568.9030835279459</v>
      </c>
      <c r="N242" s="22">
        <f t="shared" ca="1" si="103"/>
        <v>3570.326102599659</v>
      </c>
      <c r="O242" s="21"/>
      <c r="P242" s="22">
        <f t="shared" ca="1" si="90"/>
        <v>4.5136038060423243</v>
      </c>
      <c r="Q242" s="22">
        <f t="shared" ca="1" si="91"/>
        <v>0.17362186251416056</v>
      </c>
      <c r="R242" s="23">
        <f t="shared" ca="1" si="104"/>
        <v>2976.0163940053653</v>
      </c>
      <c r="S242" s="22">
        <f t="shared" ca="1" si="105"/>
        <v>2976.1900158678795</v>
      </c>
      <c r="T242" s="21"/>
      <c r="U242" s="22">
        <f t="shared" ca="1" si="92"/>
        <v>4.6557781685958393</v>
      </c>
      <c r="V242" s="22">
        <f t="shared" ca="1" si="93"/>
        <v>6.1895505870309444</v>
      </c>
      <c r="W242" s="23">
        <f t="shared" ca="1" si="106"/>
        <v>3589.0719698377561</v>
      </c>
      <c r="X242" s="22">
        <f t="shared" ca="1" si="107"/>
        <v>3595.2615204247872</v>
      </c>
      <c r="Z242" s="22">
        <f t="shared" ca="1" si="94"/>
        <v>0.52995078703374721</v>
      </c>
      <c r="AA242" s="22">
        <f t="shared" ca="1" si="95"/>
        <v>5.1638575171817642</v>
      </c>
      <c r="AB242" s="23">
        <f t="shared" ca="1" si="108"/>
        <v>2765.4527172219932</v>
      </c>
      <c r="AC242" s="22">
        <f t="shared" ca="1" si="109"/>
        <v>2770.6165747391751</v>
      </c>
      <c r="AE242" s="22">
        <f t="shared" ca="1" si="96"/>
        <v>1.0368278135252151</v>
      </c>
      <c r="AF242" s="22">
        <f t="shared" ca="1" si="97"/>
        <v>0.13341851203064178</v>
      </c>
      <c r="AG242" s="23">
        <f t="shared" ca="1" si="110"/>
        <v>3759.882658399084</v>
      </c>
      <c r="AH242" s="22">
        <f t="shared" ca="1" si="111"/>
        <v>3760.0160769111149</v>
      </c>
    </row>
    <row r="243" spans="1:34" x14ac:dyDescent="0.25">
      <c r="A243" s="22">
        <f t="shared" ca="1" si="84"/>
        <v>0.22521141641465586</v>
      </c>
      <c r="B243" s="22">
        <f t="shared" ca="1" si="85"/>
        <v>1.6593181616348733</v>
      </c>
      <c r="C243" s="23">
        <f t="shared" ca="1" si="98"/>
        <v>3317.3351855405472</v>
      </c>
      <c r="D243" s="22">
        <f t="shared" ca="1" si="99"/>
        <v>3318.9945037021821</v>
      </c>
      <c r="E243" s="21"/>
      <c r="F243" s="22">
        <f t="shared" ca="1" si="86"/>
        <v>6.4722222600627592</v>
      </c>
      <c r="G243" s="22">
        <f t="shared" ca="1" si="87"/>
        <v>4.6912621498476543</v>
      </c>
      <c r="H243" s="23">
        <f t="shared" ca="1" si="100"/>
        <v>3004.1160859088445</v>
      </c>
      <c r="I243" s="22">
        <f t="shared" ca="1" si="101"/>
        <v>3008.8073480586922</v>
      </c>
      <c r="J243" s="21"/>
      <c r="K243" s="22">
        <f t="shared" ca="1" si="88"/>
        <v>2.2353500165567524</v>
      </c>
      <c r="L243" s="22">
        <f t="shared" ca="1" si="89"/>
        <v>2.2447977717648233</v>
      </c>
      <c r="M243" s="23">
        <f t="shared" ca="1" si="102"/>
        <v>3572.5614526162158</v>
      </c>
      <c r="N243" s="22">
        <f t="shared" ca="1" si="103"/>
        <v>3574.8062503879805</v>
      </c>
      <c r="O243" s="21"/>
      <c r="P243" s="22">
        <f t="shared" ca="1" si="90"/>
        <v>1.4675274258507218</v>
      </c>
      <c r="Q243" s="22">
        <f t="shared" ca="1" si="91"/>
        <v>0.97612805453730289</v>
      </c>
      <c r="R243" s="23">
        <f t="shared" ca="1" si="104"/>
        <v>2977.6575432937302</v>
      </c>
      <c r="S243" s="22">
        <f t="shared" ca="1" si="105"/>
        <v>2978.6336713482674</v>
      </c>
      <c r="T243" s="21"/>
      <c r="U243" s="22">
        <f t="shared" ca="1" si="92"/>
        <v>4.6899416458706327</v>
      </c>
      <c r="V243" s="22">
        <f t="shared" ca="1" si="93"/>
        <v>0.480558003741414</v>
      </c>
      <c r="W243" s="23">
        <f t="shared" ca="1" si="106"/>
        <v>3599.9514620706577</v>
      </c>
      <c r="X243" s="22">
        <f t="shared" ca="1" si="107"/>
        <v>3600.4320200743991</v>
      </c>
      <c r="Z243" s="22">
        <f t="shared" ca="1" si="94"/>
        <v>4.0724051661789398</v>
      </c>
      <c r="AA243" s="22">
        <f t="shared" ca="1" si="95"/>
        <v>6.8272319095602008</v>
      </c>
      <c r="AB243" s="23">
        <f t="shared" ca="1" si="108"/>
        <v>2774.6889799053542</v>
      </c>
      <c r="AC243" s="22">
        <f t="shared" ca="1" si="109"/>
        <v>2781.5162118149146</v>
      </c>
      <c r="AE243" s="22">
        <f t="shared" ca="1" si="96"/>
        <v>8.1409649126153028</v>
      </c>
      <c r="AF243" s="22">
        <f t="shared" ca="1" si="97"/>
        <v>2.4621512543110811</v>
      </c>
      <c r="AG243" s="23">
        <f t="shared" ca="1" si="110"/>
        <v>3768.1570418237302</v>
      </c>
      <c r="AH243" s="22">
        <f t="shared" ca="1" si="111"/>
        <v>3770.6191930780415</v>
      </c>
    </row>
    <row r="244" spans="1:34" x14ac:dyDescent="0.25">
      <c r="A244" s="22">
        <f t="shared" ca="1" si="84"/>
        <v>6.3613884761435484</v>
      </c>
      <c r="B244" s="22">
        <f t="shared" ca="1" si="85"/>
        <v>9.7993254477071599</v>
      </c>
      <c r="C244" s="23">
        <f t="shared" ca="1" si="98"/>
        <v>3325.3558921783256</v>
      </c>
      <c r="D244" s="22">
        <f t="shared" ca="1" si="99"/>
        <v>3335.1552176260329</v>
      </c>
      <c r="E244" s="21"/>
      <c r="F244" s="22">
        <f t="shared" ca="1" si="86"/>
        <v>20.539985017745575</v>
      </c>
      <c r="G244" s="22">
        <f t="shared" ca="1" si="87"/>
        <v>1.7338574957808006</v>
      </c>
      <c r="H244" s="23">
        <f t="shared" ca="1" si="100"/>
        <v>3029.3473330764377</v>
      </c>
      <c r="I244" s="22">
        <f t="shared" ca="1" si="101"/>
        <v>3031.0811905722185</v>
      </c>
      <c r="J244" s="21"/>
      <c r="K244" s="22">
        <f t="shared" ca="1" si="88"/>
        <v>59.788595191935748</v>
      </c>
      <c r="L244" s="22">
        <f t="shared" ca="1" si="89"/>
        <v>0.75893086838400503</v>
      </c>
      <c r="M244" s="23">
        <f t="shared" ca="1" si="102"/>
        <v>3634.5948455799162</v>
      </c>
      <c r="N244" s="22">
        <f t="shared" ca="1" si="103"/>
        <v>3635.3537764483003</v>
      </c>
      <c r="O244" s="21"/>
      <c r="P244" s="22">
        <f t="shared" ca="1" si="90"/>
        <v>13.696913659866917</v>
      </c>
      <c r="Q244" s="22">
        <f t="shared" ca="1" si="91"/>
        <v>1.665020226998738</v>
      </c>
      <c r="R244" s="23">
        <f t="shared" ca="1" si="104"/>
        <v>2992.3305850081342</v>
      </c>
      <c r="S244" s="22">
        <f t="shared" ca="1" si="105"/>
        <v>2993.9956052351331</v>
      </c>
      <c r="T244" s="21"/>
      <c r="U244" s="22">
        <f t="shared" ca="1" si="92"/>
        <v>14.107143810496936</v>
      </c>
      <c r="V244" s="22">
        <f t="shared" ca="1" si="93"/>
        <v>4.0392266767689931</v>
      </c>
      <c r="W244" s="23">
        <f t="shared" ca="1" si="106"/>
        <v>3614.539163884896</v>
      </c>
      <c r="X244" s="22">
        <f t="shared" ca="1" si="107"/>
        <v>3618.5783905616649</v>
      </c>
      <c r="Z244" s="22">
        <f t="shared" ca="1" si="94"/>
        <v>1.6097222375408688</v>
      </c>
      <c r="AA244" s="22">
        <f t="shared" ca="1" si="95"/>
        <v>5.9961858139076742</v>
      </c>
      <c r="AB244" s="23">
        <f t="shared" ca="1" si="108"/>
        <v>2783.1259340524557</v>
      </c>
      <c r="AC244" s="22">
        <f t="shared" ca="1" si="109"/>
        <v>2789.1221198663634</v>
      </c>
      <c r="AE244" s="22">
        <f t="shared" ca="1" si="96"/>
        <v>0.1648830414361421</v>
      </c>
      <c r="AF244" s="22">
        <f t="shared" ca="1" si="97"/>
        <v>11.722805274753096</v>
      </c>
      <c r="AG244" s="23">
        <f t="shared" ca="1" si="110"/>
        <v>3770.7840761194775</v>
      </c>
      <c r="AH244" s="22">
        <f t="shared" ca="1" si="111"/>
        <v>3782.5068813942307</v>
      </c>
    </row>
    <row r="245" spans="1:34" x14ac:dyDescent="0.25">
      <c r="A245" s="22">
        <f t="shared" ca="1" si="84"/>
        <v>2.6823088671050264</v>
      </c>
      <c r="B245" s="22">
        <f t="shared" ca="1" si="85"/>
        <v>4.7064924080621582</v>
      </c>
      <c r="C245" s="23">
        <f t="shared" ca="1" si="98"/>
        <v>3337.8375264931378</v>
      </c>
      <c r="D245" s="22">
        <f t="shared" ca="1" si="99"/>
        <v>3342.5440189012002</v>
      </c>
      <c r="E245" s="21"/>
      <c r="F245" s="22">
        <f t="shared" ca="1" si="86"/>
        <v>3.0544081480875455E-2</v>
      </c>
      <c r="G245" s="22">
        <f t="shared" ca="1" si="87"/>
        <v>0.14255383007746666</v>
      </c>
      <c r="H245" s="23">
        <f t="shared" ca="1" si="100"/>
        <v>3031.1117346536994</v>
      </c>
      <c r="I245" s="22">
        <f t="shared" ca="1" si="101"/>
        <v>3031.2542884837767</v>
      </c>
      <c r="J245" s="21"/>
      <c r="K245" s="22">
        <f t="shared" ca="1" si="88"/>
        <v>6.3712295429629631</v>
      </c>
      <c r="L245" s="22">
        <f t="shared" ca="1" si="89"/>
        <v>4.2100330204558478</v>
      </c>
      <c r="M245" s="23">
        <f t="shared" ca="1" si="102"/>
        <v>3641.7250059912631</v>
      </c>
      <c r="N245" s="22">
        <f t="shared" ca="1" si="103"/>
        <v>3645.9350390117188</v>
      </c>
      <c r="O245" s="21"/>
      <c r="P245" s="22">
        <f t="shared" ca="1" si="90"/>
        <v>4.4803753988296489</v>
      </c>
      <c r="Q245" s="22">
        <f t="shared" ca="1" si="91"/>
        <v>17.899351733323865</v>
      </c>
      <c r="R245" s="23">
        <f t="shared" ca="1" si="104"/>
        <v>2998.4759806339625</v>
      </c>
      <c r="S245" s="22">
        <f t="shared" ca="1" si="105"/>
        <v>3016.3753323672863</v>
      </c>
      <c r="T245" s="21"/>
      <c r="U245" s="22">
        <f t="shared" ca="1" si="92"/>
        <v>13.127652439814366</v>
      </c>
      <c r="V245" s="22">
        <f t="shared" ca="1" si="93"/>
        <v>0.55829065688715318</v>
      </c>
      <c r="W245" s="23">
        <f t="shared" ca="1" si="106"/>
        <v>3631.7060430014794</v>
      </c>
      <c r="X245" s="22">
        <f t="shared" ca="1" si="107"/>
        <v>3632.2643336583665</v>
      </c>
      <c r="Z245" s="22">
        <f t="shared" ca="1" si="94"/>
        <v>5.9164548089501263</v>
      </c>
      <c r="AA245" s="22">
        <f t="shared" ca="1" si="95"/>
        <v>2.2099650623135987</v>
      </c>
      <c r="AB245" s="23">
        <f t="shared" ca="1" si="108"/>
        <v>2795.0385746753136</v>
      </c>
      <c r="AC245" s="22">
        <f t="shared" ca="1" si="109"/>
        <v>2797.2485397376272</v>
      </c>
      <c r="AE245" s="22">
        <f t="shared" ca="1" si="96"/>
        <v>33.096300485948468</v>
      </c>
      <c r="AF245" s="22">
        <f t="shared" ca="1" si="97"/>
        <v>0.6973942509072294</v>
      </c>
      <c r="AG245" s="23">
        <f t="shared" ca="1" si="110"/>
        <v>3815.6031818801794</v>
      </c>
      <c r="AH245" s="22">
        <f t="shared" ca="1" si="111"/>
        <v>3816.3005761310865</v>
      </c>
    </row>
    <row r="246" spans="1:34" x14ac:dyDescent="0.25">
      <c r="A246" s="22">
        <f t="shared" ca="1" si="84"/>
        <v>4.0975266641576331</v>
      </c>
      <c r="B246" s="22">
        <f t="shared" ca="1" si="85"/>
        <v>9.1469810749355567</v>
      </c>
      <c r="C246" s="23">
        <f t="shared" ca="1" si="98"/>
        <v>3346.6415455653578</v>
      </c>
      <c r="D246" s="22">
        <f t="shared" ca="1" si="99"/>
        <v>3355.7885266402932</v>
      </c>
      <c r="E246" s="21"/>
      <c r="F246" s="22">
        <f t="shared" ca="1" si="86"/>
        <v>28.744437322395957</v>
      </c>
      <c r="G246" s="22">
        <f t="shared" ca="1" si="87"/>
        <v>8.8034414706739632</v>
      </c>
      <c r="H246" s="23">
        <f t="shared" ca="1" si="100"/>
        <v>3059.9987258061728</v>
      </c>
      <c r="I246" s="22">
        <f t="shared" ca="1" si="101"/>
        <v>3068.8021672768468</v>
      </c>
      <c r="J246" s="21"/>
      <c r="K246" s="22">
        <f t="shared" ca="1" si="88"/>
        <v>24.240945262881318</v>
      </c>
      <c r="L246" s="22">
        <f t="shared" ca="1" si="89"/>
        <v>10.439765265329084</v>
      </c>
      <c r="M246" s="23">
        <f t="shared" ca="1" si="102"/>
        <v>3670.1759842746001</v>
      </c>
      <c r="N246" s="22">
        <f t="shared" ca="1" si="103"/>
        <v>3680.6157495399293</v>
      </c>
      <c r="O246" s="21"/>
      <c r="P246" s="22">
        <f t="shared" ca="1" si="90"/>
        <v>22.800706713954153</v>
      </c>
      <c r="Q246" s="22">
        <f t="shared" ca="1" si="91"/>
        <v>3.4196248333637178</v>
      </c>
      <c r="R246" s="23">
        <f t="shared" ca="1" si="104"/>
        <v>3039.1760390812406</v>
      </c>
      <c r="S246" s="22">
        <f t="shared" ca="1" si="105"/>
        <v>3042.5956639146043</v>
      </c>
      <c r="T246" s="21"/>
      <c r="U246" s="22">
        <f t="shared" ca="1" si="92"/>
        <v>8.7129693326540849</v>
      </c>
      <c r="V246" s="22">
        <f t="shared" ca="1" si="93"/>
        <v>5.8850158390372389</v>
      </c>
      <c r="W246" s="23">
        <f t="shared" ca="1" si="106"/>
        <v>3640.9773029910207</v>
      </c>
      <c r="X246" s="22">
        <f t="shared" ca="1" si="107"/>
        <v>3646.862318830058</v>
      </c>
      <c r="Z246" s="22">
        <f t="shared" ca="1" si="94"/>
        <v>15.857668173074313</v>
      </c>
      <c r="AA246" s="22">
        <f t="shared" ca="1" si="95"/>
        <v>4.8224452331532923</v>
      </c>
      <c r="AB246" s="23">
        <f t="shared" ca="1" si="108"/>
        <v>2813.1062079107014</v>
      </c>
      <c r="AC246" s="22">
        <f t="shared" ca="1" si="109"/>
        <v>2817.9286531438547</v>
      </c>
      <c r="AE246" s="22">
        <f t="shared" ca="1" si="96"/>
        <v>12.834395017642281</v>
      </c>
      <c r="AF246" s="22">
        <f t="shared" ca="1" si="97"/>
        <v>9.4220152169100722</v>
      </c>
      <c r="AG246" s="23">
        <f t="shared" ca="1" si="110"/>
        <v>3829.1349711487287</v>
      </c>
      <c r="AH246" s="22">
        <f t="shared" ca="1" si="111"/>
        <v>3838.5569863656387</v>
      </c>
    </row>
    <row r="247" spans="1:34" x14ac:dyDescent="0.25">
      <c r="A247" s="22">
        <f t="shared" ca="1" si="84"/>
        <v>0.29483951180042434</v>
      </c>
      <c r="B247" s="22">
        <f t="shared" ca="1" si="85"/>
        <v>2.9867381316780968</v>
      </c>
      <c r="C247" s="23">
        <f t="shared" ca="1" si="98"/>
        <v>3356.0833661520937</v>
      </c>
      <c r="D247" s="22">
        <f t="shared" ca="1" si="99"/>
        <v>3359.0701042837718</v>
      </c>
      <c r="E247" s="21"/>
      <c r="F247" s="22">
        <f t="shared" ca="1" si="86"/>
        <v>0.34085234696686317</v>
      </c>
      <c r="G247" s="22">
        <f t="shared" ca="1" si="87"/>
        <v>0.35177946714276553</v>
      </c>
      <c r="H247" s="23">
        <f t="shared" ca="1" si="100"/>
        <v>3069.1430196238139</v>
      </c>
      <c r="I247" s="22">
        <f t="shared" ca="1" si="101"/>
        <v>3069.4947990909568</v>
      </c>
      <c r="J247" s="21"/>
      <c r="K247" s="22">
        <f t="shared" ca="1" si="88"/>
        <v>38.56551768597609</v>
      </c>
      <c r="L247" s="22">
        <f t="shared" ca="1" si="89"/>
        <v>5.9667691879243421</v>
      </c>
      <c r="M247" s="23">
        <f t="shared" ca="1" si="102"/>
        <v>3719.1812672259052</v>
      </c>
      <c r="N247" s="22">
        <f t="shared" ca="1" si="103"/>
        <v>3725.1480364138297</v>
      </c>
      <c r="O247" s="21"/>
      <c r="P247" s="22">
        <f t="shared" ca="1" si="90"/>
        <v>2.9846518612203892</v>
      </c>
      <c r="Q247" s="22">
        <f t="shared" ca="1" si="91"/>
        <v>1.0695239798550635</v>
      </c>
      <c r="R247" s="23">
        <f t="shared" ca="1" si="104"/>
        <v>3045.5803157758246</v>
      </c>
      <c r="S247" s="22">
        <f t="shared" ca="1" si="105"/>
        <v>3046.6498397556797</v>
      </c>
      <c r="T247" s="21"/>
      <c r="U247" s="22">
        <f t="shared" ca="1" si="92"/>
        <v>20.947901510561795</v>
      </c>
      <c r="V247" s="22">
        <f t="shared" ca="1" si="93"/>
        <v>14.121388900138991</v>
      </c>
      <c r="W247" s="23">
        <f t="shared" ca="1" si="106"/>
        <v>3667.8102203406197</v>
      </c>
      <c r="X247" s="22">
        <f t="shared" ca="1" si="107"/>
        <v>3681.9316092407589</v>
      </c>
      <c r="Z247" s="22">
        <f t="shared" ca="1" si="94"/>
        <v>7.4152313005974397</v>
      </c>
      <c r="AA247" s="22">
        <f t="shared" ca="1" si="95"/>
        <v>12.088044396486167</v>
      </c>
      <c r="AB247" s="23">
        <f t="shared" ca="1" si="108"/>
        <v>2825.3438844444522</v>
      </c>
      <c r="AC247" s="22">
        <f t="shared" ca="1" si="109"/>
        <v>2837.4319288409383</v>
      </c>
      <c r="AE247" s="22">
        <f t="shared" ca="1" si="96"/>
        <v>8.689161285297283</v>
      </c>
      <c r="AF247" s="22">
        <f t="shared" ca="1" si="97"/>
        <v>2.8290012267696563</v>
      </c>
      <c r="AG247" s="23">
        <f t="shared" ca="1" si="110"/>
        <v>3847.2461476509361</v>
      </c>
      <c r="AH247" s="22">
        <f t="shared" ca="1" si="111"/>
        <v>3850.0751488777059</v>
      </c>
    </row>
    <row r="248" spans="1:34" x14ac:dyDescent="0.25">
      <c r="A248" s="22">
        <f t="shared" ca="1" si="84"/>
        <v>7.2003437720921752</v>
      </c>
      <c r="B248" s="22">
        <f t="shared" ca="1" si="85"/>
        <v>11.152641914009463</v>
      </c>
      <c r="C248" s="23">
        <f t="shared" ca="1" si="98"/>
        <v>3366.2704480558641</v>
      </c>
      <c r="D248" s="22">
        <f t="shared" ca="1" si="99"/>
        <v>3377.4230899698737</v>
      </c>
      <c r="E248" s="21"/>
      <c r="F248" s="22">
        <f t="shared" ca="1" si="86"/>
        <v>1.4814409350826026</v>
      </c>
      <c r="G248" s="22">
        <f t="shared" ca="1" si="87"/>
        <v>0.34137246708571217</v>
      </c>
      <c r="H248" s="23">
        <f t="shared" ca="1" si="100"/>
        <v>3070.9762400260392</v>
      </c>
      <c r="I248" s="22">
        <f t="shared" ca="1" si="101"/>
        <v>3071.3176124931251</v>
      </c>
      <c r="J248" s="21"/>
      <c r="K248" s="22">
        <f t="shared" ca="1" si="88"/>
        <v>1.933548063606604</v>
      </c>
      <c r="L248" s="22">
        <f t="shared" ca="1" si="89"/>
        <v>1.4636498616656972</v>
      </c>
      <c r="M248" s="23">
        <f t="shared" ca="1" si="102"/>
        <v>3727.0815844774361</v>
      </c>
      <c r="N248" s="22">
        <f t="shared" ca="1" si="103"/>
        <v>3728.5452343391016</v>
      </c>
      <c r="O248" s="21"/>
      <c r="P248" s="22">
        <f t="shared" ca="1" si="90"/>
        <v>0.15321871751685315</v>
      </c>
      <c r="Q248" s="22">
        <f t="shared" ca="1" si="91"/>
        <v>0.10500415491499451</v>
      </c>
      <c r="R248" s="23">
        <f t="shared" ca="1" si="104"/>
        <v>3046.8030584731964</v>
      </c>
      <c r="S248" s="22">
        <f t="shared" ca="1" si="105"/>
        <v>3046.9080626281116</v>
      </c>
      <c r="T248" s="21"/>
      <c r="U248" s="22">
        <f t="shared" ca="1" si="92"/>
        <v>2.467213513871565</v>
      </c>
      <c r="V248" s="22">
        <f t="shared" ca="1" si="93"/>
        <v>12.123880381437351</v>
      </c>
      <c r="W248" s="23">
        <f t="shared" ca="1" si="106"/>
        <v>3684.3988227546306</v>
      </c>
      <c r="X248" s="22">
        <f t="shared" ca="1" si="107"/>
        <v>3696.5227031360678</v>
      </c>
      <c r="Z248" s="22">
        <f t="shared" ca="1" si="94"/>
        <v>19.342159937578359</v>
      </c>
      <c r="AA248" s="22">
        <f t="shared" ca="1" si="95"/>
        <v>0.30552043213462304</v>
      </c>
      <c r="AB248" s="23">
        <f t="shared" ca="1" si="108"/>
        <v>2856.7740887785167</v>
      </c>
      <c r="AC248" s="22">
        <f t="shared" ca="1" si="109"/>
        <v>2857.0796092106511</v>
      </c>
      <c r="AE248" s="22">
        <f t="shared" ca="1" si="96"/>
        <v>0.80715268395032824</v>
      </c>
      <c r="AF248" s="22">
        <f t="shared" ca="1" si="97"/>
        <v>3.7812926572865826</v>
      </c>
      <c r="AG248" s="23">
        <f t="shared" ca="1" si="110"/>
        <v>3850.8823015616563</v>
      </c>
      <c r="AH248" s="22">
        <f t="shared" ca="1" si="111"/>
        <v>3854.6635942189428</v>
      </c>
    </row>
    <row r="249" spans="1:34" x14ac:dyDescent="0.25">
      <c r="A249" s="22">
        <f t="shared" ca="1" si="84"/>
        <v>5.6929807328747879</v>
      </c>
      <c r="B249" s="22">
        <f t="shared" ca="1" si="85"/>
        <v>7.0798829899913134</v>
      </c>
      <c r="C249" s="23">
        <f t="shared" ca="1" si="98"/>
        <v>3383.1160707027484</v>
      </c>
      <c r="D249" s="22">
        <f t="shared" ca="1" si="99"/>
        <v>3390.1959536927397</v>
      </c>
      <c r="E249" s="21"/>
      <c r="F249" s="22">
        <f t="shared" ca="1" si="86"/>
        <v>2.2287763895838526</v>
      </c>
      <c r="G249" s="22">
        <f t="shared" ca="1" si="87"/>
        <v>11.040616978736617</v>
      </c>
      <c r="H249" s="23">
        <f t="shared" ca="1" si="100"/>
        <v>3073.5463888827089</v>
      </c>
      <c r="I249" s="22">
        <f t="shared" ca="1" si="101"/>
        <v>3084.5870058614455</v>
      </c>
      <c r="J249" s="21"/>
      <c r="K249" s="22">
        <f t="shared" ca="1" si="88"/>
        <v>6.4603137378688169</v>
      </c>
      <c r="L249" s="22">
        <f t="shared" ca="1" si="89"/>
        <v>2.8482812791235155</v>
      </c>
      <c r="M249" s="23">
        <f t="shared" ca="1" si="102"/>
        <v>3735.0055480769706</v>
      </c>
      <c r="N249" s="22">
        <f t="shared" ca="1" si="103"/>
        <v>3737.8538293560941</v>
      </c>
      <c r="O249" s="21"/>
      <c r="P249" s="22">
        <f t="shared" ca="1" si="90"/>
        <v>3.73397916537423</v>
      </c>
      <c r="Q249" s="22">
        <f t="shared" ca="1" si="91"/>
        <v>9.8313920290133243</v>
      </c>
      <c r="R249" s="23">
        <f t="shared" ca="1" si="104"/>
        <v>3050.642041793486</v>
      </c>
      <c r="S249" s="22">
        <f t="shared" ca="1" si="105"/>
        <v>3060.4734338224994</v>
      </c>
      <c r="T249" s="21"/>
      <c r="U249" s="22">
        <f t="shared" ca="1" si="92"/>
        <v>9.9589253168319818</v>
      </c>
      <c r="V249" s="22">
        <f t="shared" ca="1" si="93"/>
        <v>2.7406750606452999</v>
      </c>
      <c r="W249" s="23">
        <f t="shared" ca="1" si="106"/>
        <v>3706.4816284528997</v>
      </c>
      <c r="X249" s="22">
        <f t="shared" ca="1" si="107"/>
        <v>3709.2223035135448</v>
      </c>
      <c r="Z249" s="22">
        <f t="shared" ca="1" si="94"/>
        <v>12.336700325468417</v>
      </c>
      <c r="AA249" s="22">
        <f t="shared" ca="1" si="95"/>
        <v>19.444807349059598</v>
      </c>
      <c r="AB249" s="23">
        <f t="shared" ca="1" si="108"/>
        <v>2869.4163095361196</v>
      </c>
      <c r="AC249" s="22">
        <f t="shared" ca="1" si="109"/>
        <v>2888.8611168851789</v>
      </c>
      <c r="AE249" s="22">
        <f t="shared" ca="1" si="96"/>
        <v>9.2647199579882091</v>
      </c>
      <c r="AF249" s="22">
        <f t="shared" ca="1" si="97"/>
        <v>19.365480822866591</v>
      </c>
      <c r="AG249" s="23">
        <f t="shared" ca="1" si="110"/>
        <v>3863.9283141769311</v>
      </c>
      <c r="AH249" s="22">
        <f t="shared" ca="1" si="111"/>
        <v>3883.2937949997977</v>
      </c>
    </row>
    <row r="250" spans="1:34" x14ac:dyDescent="0.25">
      <c r="A250" s="22">
        <f t="shared" ca="1" si="84"/>
        <v>0.47758509685608536</v>
      </c>
      <c r="B250" s="22">
        <f t="shared" ca="1" si="85"/>
        <v>0.42399345925883231</v>
      </c>
      <c r="C250" s="23">
        <f t="shared" ca="1" si="98"/>
        <v>3390.673538789596</v>
      </c>
      <c r="D250" s="22">
        <f t="shared" ca="1" si="99"/>
        <v>3391.0975322488548</v>
      </c>
      <c r="E250" s="21"/>
      <c r="F250" s="22">
        <f t="shared" ca="1" si="86"/>
        <v>3.7391531408504073</v>
      </c>
      <c r="G250" s="22">
        <f t="shared" ca="1" si="87"/>
        <v>5.8985114379624113</v>
      </c>
      <c r="H250" s="23">
        <f t="shared" ca="1" si="100"/>
        <v>3088.3261590022958</v>
      </c>
      <c r="I250" s="22">
        <f t="shared" ca="1" si="101"/>
        <v>3094.2246704402583</v>
      </c>
      <c r="J250" s="21"/>
      <c r="K250" s="22">
        <f t="shared" ca="1" si="88"/>
        <v>11.312914233785552</v>
      </c>
      <c r="L250" s="22">
        <f t="shared" ca="1" si="89"/>
        <v>0.55486394476209355</v>
      </c>
      <c r="M250" s="23">
        <f t="shared" ca="1" si="102"/>
        <v>3749.1667435898798</v>
      </c>
      <c r="N250" s="22">
        <f t="shared" ca="1" si="103"/>
        <v>3749.7216075346419</v>
      </c>
      <c r="O250" s="21"/>
      <c r="P250" s="22">
        <f t="shared" ca="1" si="90"/>
        <v>8.7419328570534791</v>
      </c>
      <c r="Q250" s="22">
        <f t="shared" ca="1" si="91"/>
        <v>0.78214095625435609</v>
      </c>
      <c r="R250" s="23">
        <f t="shared" ca="1" si="104"/>
        <v>3069.215366679553</v>
      </c>
      <c r="S250" s="22">
        <f t="shared" ca="1" si="105"/>
        <v>3069.9975076358073</v>
      </c>
      <c r="T250" s="21"/>
      <c r="U250" s="22">
        <f t="shared" ca="1" si="92"/>
        <v>19.718338658063271</v>
      </c>
      <c r="V250" s="22">
        <f t="shared" ca="1" si="93"/>
        <v>4.8224664683756018</v>
      </c>
      <c r="W250" s="23">
        <f t="shared" ca="1" si="106"/>
        <v>3728.940642171608</v>
      </c>
      <c r="X250" s="22">
        <f t="shared" ca="1" si="107"/>
        <v>3733.7631086399838</v>
      </c>
      <c r="Z250" s="22">
        <f t="shared" ca="1" si="94"/>
        <v>4.6639893677750948</v>
      </c>
      <c r="AA250" s="22">
        <f t="shared" ca="1" si="95"/>
        <v>1.547119571462467E-2</v>
      </c>
      <c r="AB250" s="23">
        <f t="shared" ca="1" si="108"/>
        <v>2893.5251062529542</v>
      </c>
      <c r="AC250" s="22">
        <f t="shared" ca="1" si="109"/>
        <v>2893.540577448669</v>
      </c>
      <c r="AE250" s="22">
        <f t="shared" ca="1" si="96"/>
        <v>0.35567137642880275</v>
      </c>
      <c r="AF250" s="22">
        <f t="shared" ca="1" si="97"/>
        <v>3.1659945636932383</v>
      </c>
      <c r="AG250" s="23">
        <f t="shared" ca="1" si="110"/>
        <v>3883.6494663762264</v>
      </c>
      <c r="AH250" s="22">
        <f t="shared" ca="1" si="111"/>
        <v>3886.8154609399198</v>
      </c>
    </row>
    <row r="251" spans="1:34" x14ac:dyDescent="0.25">
      <c r="A251" s="22">
        <f t="shared" ca="1" si="84"/>
        <v>7.6811461265152339</v>
      </c>
      <c r="B251" s="22">
        <f t="shared" ca="1" si="85"/>
        <v>0.94518593881528967</v>
      </c>
      <c r="C251" s="23">
        <f t="shared" ca="1" si="98"/>
        <v>3398.77867837537</v>
      </c>
      <c r="D251" s="22">
        <f t="shared" ca="1" si="99"/>
        <v>3399.7238643141854</v>
      </c>
      <c r="E251" s="21"/>
      <c r="F251" s="22">
        <f t="shared" ca="1" si="86"/>
        <v>5.8112146085037519</v>
      </c>
      <c r="G251" s="22">
        <f t="shared" ca="1" si="87"/>
        <v>0.39739941603774293</v>
      </c>
      <c r="H251" s="23">
        <f t="shared" ca="1" si="100"/>
        <v>3100.0358850487619</v>
      </c>
      <c r="I251" s="22">
        <f t="shared" ca="1" si="101"/>
        <v>3100.4332844647997</v>
      </c>
      <c r="J251" s="21"/>
      <c r="K251" s="22">
        <f t="shared" ca="1" si="88"/>
        <v>1.7920682266782351</v>
      </c>
      <c r="L251" s="22">
        <f t="shared" ca="1" si="89"/>
        <v>3.4657658427674916</v>
      </c>
      <c r="M251" s="23">
        <f t="shared" ca="1" si="102"/>
        <v>3751.51367576132</v>
      </c>
      <c r="N251" s="22">
        <f t="shared" ca="1" si="103"/>
        <v>3754.9794416040872</v>
      </c>
      <c r="O251" s="21"/>
      <c r="P251" s="22">
        <f t="shared" ca="1" si="90"/>
        <v>7.92277267499695</v>
      </c>
      <c r="Q251" s="22">
        <f t="shared" ca="1" si="91"/>
        <v>4.8806202266530638</v>
      </c>
      <c r="R251" s="23">
        <f t="shared" ca="1" si="104"/>
        <v>3077.9202803108042</v>
      </c>
      <c r="S251" s="22">
        <f t="shared" ca="1" si="105"/>
        <v>3082.8009005374574</v>
      </c>
      <c r="T251" s="21"/>
      <c r="U251" s="22">
        <f t="shared" ca="1" si="92"/>
        <v>4.6988232481989165</v>
      </c>
      <c r="V251" s="22">
        <f t="shared" ca="1" si="93"/>
        <v>4.6611890885642584</v>
      </c>
      <c r="W251" s="23">
        <f t="shared" ca="1" si="106"/>
        <v>3738.4619318881828</v>
      </c>
      <c r="X251" s="22">
        <f t="shared" ca="1" si="107"/>
        <v>3743.123120976747</v>
      </c>
      <c r="Z251" s="22">
        <f t="shared" ca="1" si="94"/>
        <v>16.08353195189374</v>
      </c>
      <c r="AA251" s="22">
        <f t="shared" ca="1" si="95"/>
        <v>0.45944908511299004</v>
      </c>
      <c r="AB251" s="23">
        <f t="shared" ca="1" si="108"/>
        <v>2909.6241094005627</v>
      </c>
      <c r="AC251" s="22">
        <f t="shared" ca="1" si="109"/>
        <v>2910.0835584856759</v>
      </c>
      <c r="AE251" s="22">
        <f t="shared" ca="1" si="96"/>
        <v>30.185618582479535</v>
      </c>
      <c r="AF251" s="22">
        <f t="shared" ca="1" si="97"/>
        <v>5.8123698791012828</v>
      </c>
      <c r="AG251" s="23">
        <f t="shared" ca="1" si="110"/>
        <v>3917.0010795223993</v>
      </c>
      <c r="AH251" s="22">
        <f t="shared" ca="1" si="111"/>
        <v>3922.8134494015007</v>
      </c>
    </row>
    <row r="252" spans="1:34" x14ac:dyDescent="0.25">
      <c r="A252" s="22">
        <f t="shared" ca="1" si="84"/>
        <v>3.0004916014834588</v>
      </c>
      <c r="B252" s="22">
        <f t="shared" ca="1" si="85"/>
        <v>6.0705583751291794</v>
      </c>
      <c r="C252" s="23">
        <f t="shared" ca="1" si="98"/>
        <v>3402.7243559156691</v>
      </c>
      <c r="D252" s="22">
        <f t="shared" ca="1" si="99"/>
        <v>3408.7949142907983</v>
      </c>
      <c r="E252" s="21"/>
      <c r="F252" s="22">
        <f t="shared" ca="1" si="86"/>
        <v>0.12840979179065087</v>
      </c>
      <c r="G252" s="22">
        <f t="shared" ca="1" si="87"/>
        <v>8.346799643523438</v>
      </c>
      <c r="H252" s="23">
        <f t="shared" ca="1" si="100"/>
        <v>3100.5616942565903</v>
      </c>
      <c r="I252" s="22">
        <f t="shared" ca="1" si="101"/>
        <v>3108.9084939001136</v>
      </c>
      <c r="J252" s="21"/>
      <c r="K252" s="22">
        <f t="shared" ca="1" si="88"/>
        <v>13.035810937761724</v>
      </c>
      <c r="L252" s="22">
        <f t="shared" ca="1" si="89"/>
        <v>7.1976361348601596</v>
      </c>
      <c r="M252" s="23">
        <f t="shared" ca="1" si="102"/>
        <v>3768.0152525418489</v>
      </c>
      <c r="N252" s="22">
        <f t="shared" ca="1" si="103"/>
        <v>3775.2128886767091</v>
      </c>
      <c r="O252" s="21"/>
      <c r="P252" s="22">
        <f t="shared" ca="1" si="90"/>
        <v>4.2696068503692199</v>
      </c>
      <c r="Q252" s="22">
        <f t="shared" ca="1" si="91"/>
        <v>12.482915536694158</v>
      </c>
      <c r="R252" s="23">
        <f t="shared" ca="1" si="104"/>
        <v>3087.0705073878266</v>
      </c>
      <c r="S252" s="22">
        <f t="shared" ca="1" si="105"/>
        <v>3099.5534229245209</v>
      </c>
      <c r="T252" s="21"/>
      <c r="U252" s="22">
        <f t="shared" ca="1" si="92"/>
        <v>4.141966289246839</v>
      </c>
      <c r="V252" s="22">
        <f t="shared" ca="1" si="93"/>
        <v>1.7438725130250861</v>
      </c>
      <c r="W252" s="23">
        <f t="shared" ca="1" si="106"/>
        <v>3747.2650872659938</v>
      </c>
      <c r="X252" s="22">
        <f t="shared" ca="1" si="107"/>
        <v>3749.0089597790188</v>
      </c>
      <c r="Z252" s="22">
        <f t="shared" ca="1" si="94"/>
        <v>4.7260724665419964</v>
      </c>
      <c r="AA252" s="22">
        <f t="shared" ca="1" si="95"/>
        <v>3.5635277487442854</v>
      </c>
      <c r="AB252" s="23">
        <f t="shared" ca="1" si="108"/>
        <v>2914.809630952218</v>
      </c>
      <c r="AC252" s="22">
        <f t="shared" ca="1" si="109"/>
        <v>2918.3731587009624</v>
      </c>
      <c r="AE252" s="22">
        <f t="shared" ca="1" si="96"/>
        <v>9.5107258949229614</v>
      </c>
      <c r="AF252" s="22">
        <f t="shared" ca="1" si="97"/>
        <v>26.513844714795411</v>
      </c>
      <c r="AG252" s="23">
        <f t="shared" ca="1" si="110"/>
        <v>3932.3241752964236</v>
      </c>
      <c r="AH252" s="22">
        <f t="shared" ca="1" si="111"/>
        <v>3958.8380200112192</v>
      </c>
    </row>
    <row r="253" spans="1:34" x14ac:dyDescent="0.25">
      <c r="A253" s="22">
        <f t="shared" ca="1" si="84"/>
        <v>10.263475824889532</v>
      </c>
      <c r="B253" s="22">
        <f t="shared" ca="1" si="85"/>
        <v>7.2457047944032436</v>
      </c>
      <c r="C253" s="23">
        <f t="shared" ca="1" si="98"/>
        <v>3419.0583901156879</v>
      </c>
      <c r="D253" s="22">
        <f t="shared" ca="1" si="99"/>
        <v>3426.304094910091</v>
      </c>
      <c r="E253" s="21"/>
      <c r="F253" s="22">
        <f t="shared" ca="1" si="86"/>
        <v>7.413335649548384</v>
      </c>
      <c r="G253" s="22">
        <f t="shared" ca="1" si="87"/>
        <v>1.9002959238654451</v>
      </c>
      <c r="H253" s="23">
        <f t="shared" ca="1" si="100"/>
        <v>3116.3218295496622</v>
      </c>
      <c r="I253" s="22">
        <f t="shared" ca="1" si="101"/>
        <v>3118.2221254735277</v>
      </c>
      <c r="J253" s="21"/>
      <c r="K253" s="22">
        <f t="shared" ca="1" si="88"/>
        <v>84.845824659107436</v>
      </c>
      <c r="L253" s="22">
        <f t="shared" ca="1" si="89"/>
        <v>12.413745118082513</v>
      </c>
      <c r="M253" s="23">
        <f t="shared" ca="1" si="102"/>
        <v>3860.0587133358167</v>
      </c>
      <c r="N253" s="22">
        <f t="shared" ca="1" si="103"/>
        <v>3872.4724584538994</v>
      </c>
      <c r="O253" s="21"/>
      <c r="P253" s="22">
        <f t="shared" ca="1" si="90"/>
        <v>9.7583905123428558E-2</v>
      </c>
      <c r="Q253" s="22">
        <f t="shared" ca="1" si="91"/>
        <v>3.6507383396288451</v>
      </c>
      <c r="R253" s="23">
        <f t="shared" ca="1" si="104"/>
        <v>3099.6510068296443</v>
      </c>
      <c r="S253" s="22">
        <f t="shared" ca="1" si="105"/>
        <v>3103.3017451692731</v>
      </c>
      <c r="T253" s="21"/>
      <c r="U253" s="22">
        <f t="shared" ca="1" si="92"/>
        <v>5.3630669810432545</v>
      </c>
      <c r="V253" s="22">
        <f t="shared" ca="1" si="93"/>
        <v>1.7337365184100011</v>
      </c>
      <c r="W253" s="23">
        <f t="shared" ca="1" si="106"/>
        <v>3754.372026760062</v>
      </c>
      <c r="X253" s="22">
        <f t="shared" ca="1" si="107"/>
        <v>3756.1057632784718</v>
      </c>
      <c r="Z253" s="22">
        <f t="shared" ca="1" si="94"/>
        <v>0.54666080787821913</v>
      </c>
      <c r="AA253" s="22">
        <f t="shared" ca="1" si="95"/>
        <v>24.085031043892336</v>
      </c>
      <c r="AB253" s="23">
        <f t="shared" ca="1" si="108"/>
        <v>2918.9198195088406</v>
      </c>
      <c r="AC253" s="22">
        <f t="shared" ca="1" si="109"/>
        <v>2943.0048505527329</v>
      </c>
      <c r="AE253" s="22">
        <f t="shared" ca="1" si="96"/>
        <v>16.50683190831997</v>
      </c>
      <c r="AF253" s="22">
        <f t="shared" ca="1" si="97"/>
        <v>1.6767511280766718</v>
      </c>
      <c r="AG253" s="23">
        <f t="shared" ca="1" si="110"/>
        <v>3975.344851919539</v>
      </c>
      <c r="AH253" s="22">
        <f t="shared" ca="1" si="111"/>
        <v>3977.0216030476158</v>
      </c>
    </row>
    <row r="254" spans="1:34" x14ac:dyDescent="0.25">
      <c r="A254" s="22">
        <f t="shared" ca="1" si="84"/>
        <v>6.9297656580609227E-2</v>
      </c>
      <c r="B254" s="22">
        <f t="shared" ca="1" si="85"/>
        <v>2.5306598447322557</v>
      </c>
      <c r="C254" s="23">
        <f t="shared" ca="1" si="98"/>
        <v>3426.3733925666716</v>
      </c>
      <c r="D254" s="22">
        <f t="shared" ca="1" si="99"/>
        <v>3428.9040524114039</v>
      </c>
      <c r="E254" s="21"/>
      <c r="F254" s="22">
        <f t="shared" ca="1" si="86"/>
        <v>10.319924455562775</v>
      </c>
      <c r="G254" s="22">
        <f t="shared" ca="1" si="87"/>
        <v>2.9549550381481606</v>
      </c>
      <c r="H254" s="23">
        <f t="shared" ca="1" si="100"/>
        <v>3128.5420499290904</v>
      </c>
      <c r="I254" s="22">
        <f t="shared" ca="1" si="101"/>
        <v>3131.4970049672384</v>
      </c>
      <c r="J254" s="21"/>
      <c r="K254" s="22">
        <f t="shared" ca="1" si="88"/>
        <v>4.8267401237092367</v>
      </c>
      <c r="L254" s="22">
        <f t="shared" ca="1" si="89"/>
        <v>5.187600865907914</v>
      </c>
      <c r="M254" s="23">
        <f t="shared" ca="1" si="102"/>
        <v>3877.2991985776089</v>
      </c>
      <c r="N254" s="22">
        <f t="shared" ca="1" si="103"/>
        <v>3882.4867994435167</v>
      </c>
      <c r="O254" s="21"/>
      <c r="P254" s="22">
        <f t="shared" ca="1" si="90"/>
        <v>8.442751895679713</v>
      </c>
      <c r="Q254" s="22">
        <f t="shared" ca="1" si="91"/>
        <v>0.18206768396816647</v>
      </c>
      <c r="R254" s="23">
        <f t="shared" ca="1" si="104"/>
        <v>3111.7444970649526</v>
      </c>
      <c r="S254" s="22">
        <f t="shared" ca="1" si="105"/>
        <v>3111.9265647489206</v>
      </c>
      <c r="T254" s="21"/>
      <c r="U254" s="22">
        <f t="shared" ca="1" si="92"/>
        <v>20.575153671336096</v>
      </c>
      <c r="V254" s="22">
        <f t="shared" ca="1" si="93"/>
        <v>6.6958304603799093</v>
      </c>
      <c r="W254" s="23">
        <f t="shared" ca="1" si="106"/>
        <v>3776.6809169498079</v>
      </c>
      <c r="X254" s="22">
        <f t="shared" ca="1" si="107"/>
        <v>3783.3767474101878</v>
      </c>
      <c r="Z254" s="22">
        <f t="shared" ca="1" si="94"/>
        <v>6.6811218508306469</v>
      </c>
      <c r="AA254" s="22">
        <f t="shared" ca="1" si="95"/>
        <v>0.91585575084735238</v>
      </c>
      <c r="AB254" s="23">
        <f t="shared" ca="1" si="108"/>
        <v>2949.6859724035635</v>
      </c>
      <c r="AC254" s="22">
        <f t="shared" ca="1" si="109"/>
        <v>2950.6018281544107</v>
      </c>
      <c r="AE254" s="22">
        <f t="shared" ca="1" si="96"/>
        <v>1.8490620142477052</v>
      </c>
      <c r="AF254" s="22">
        <f t="shared" ca="1" si="97"/>
        <v>0.58227545811606063</v>
      </c>
      <c r="AG254" s="23">
        <f t="shared" ca="1" si="110"/>
        <v>3978.8706650618637</v>
      </c>
      <c r="AH254" s="22">
        <f t="shared" ca="1" si="111"/>
        <v>3979.4529405199796</v>
      </c>
    </row>
    <row r="255" spans="1:34" x14ac:dyDescent="0.25">
      <c r="A255" s="22">
        <f t="shared" ca="1" si="84"/>
        <v>9.4944411334060099</v>
      </c>
      <c r="B255" s="22">
        <f t="shared" ca="1" si="85"/>
        <v>3.8043720553340381</v>
      </c>
      <c r="C255" s="23">
        <f t="shared" ca="1" si="98"/>
        <v>3438.3984935448098</v>
      </c>
      <c r="D255" s="22">
        <f t="shared" ca="1" si="99"/>
        <v>3442.2028656001439</v>
      </c>
      <c r="E255" s="21"/>
      <c r="F255" s="22">
        <f t="shared" ca="1" si="86"/>
        <v>10.85218920855076</v>
      </c>
      <c r="G255" s="22">
        <f t="shared" ca="1" si="87"/>
        <v>6.0010386115990375</v>
      </c>
      <c r="H255" s="23">
        <f t="shared" ca="1" si="100"/>
        <v>3142.3491941757893</v>
      </c>
      <c r="I255" s="22">
        <f t="shared" ca="1" si="101"/>
        <v>3148.3502327873884</v>
      </c>
      <c r="J255" s="21"/>
      <c r="K255" s="22">
        <f t="shared" ca="1" si="88"/>
        <v>4.684005909777035</v>
      </c>
      <c r="L255" s="22">
        <f t="shared" ca="1" si="89"/>
        <v>2.0183631371727557</v>
      </c>
      <c r="M255" s="23">
        <f t="shared" ca="1" si="102"/>
        <v>3887.1708053532939</v>
      </c>
      <c r="N255" s="22">
        <f t="shared" ca="1" si="103"/>
        <v>3889.1891684904667</v>
      </c>
      <c r="O255" s="21"/>
      <c r="P255" s="22">
        <f t="shared" ca="1" si="90"/>
        <v>1.86661515707471</v>
      </c>
      <c r="Q255" s="22">
        <f t="shared" ca="1" si="91"/>
        <v>2.6656418905323611</v>
      </c>
      <c r="R255" s="23">
        <f t="shared" ca="1" si="104"/>
        <v>3113.7931799059952</v>
      </c>
      <c r="S255" s="22">
        <f t="shared" ca="1" si="105"/>
        <v>3116.4588217965274</v>
      </c>
      <c r="T255" s="21"/>
      <c r="U255" s="22">
        <f t="shared" ca="1" si="92"/>
        <v>2.3751453282773198</v>
      </c>
      <c r="V255" s="22">
        <f t="shared" ca="1" si="93"/>
        <v>8.2066597630449074</v>
      </c>
      <c r="W255" s="23">
        <f t="shared" ca="1" si="106"/>
        <v>3785.7518927384654</v>
      </c>
      <c r="X255" s="22">
        <f t="shared" ca="1" si="107"/>
        <v>3793.9585525015104</v>
      </c>
      <c r="Z255" s="22">
        <f t="shared" ca="1" si="94"/>
        <v>29.02610198762882</v>
      </c>
      <c r="AA255" s="22">
        <f t="shared" ca="1" si="95"/>
        <v>4.1039164317895407E-3</v>
      </c>
      <c r="AB255" s="23">
        <f t="shared" ca="1" si="108"/>
        <v>2979.6279301420395</v>
      </c>
      <c r="AC255" s="22">
        <f t="shared" ca="1" si="109"/>
        <v>2979.6320340584712</v>
      </c>
      <c r="AE255" s="22">
        <f t="shared" ca="1" si="96"/>
        <v>3.8976307054290067</v>
      </c>
      <c r="AF255" s="22">
        <f t="shared" ca="1" si="97"/>
        <v>6.6119910183670028</v>
      </c>
      <c r="AG255" s="23">
        <f t="shared" ca="1" si="110"/>
        <v>3983.3505712254087</v>
      </c>
      <c r="AH255" s="22">
        <f t="shared" ca="1" si="111"/>
        <v>3989.9625622437757</v>
      </c>
    </row>
    <row r="256" spans="1:34" x14ac:dyDescent="0.25">
      <c r="A256" s="22">
        <f t="shared" ca="1" si="84"/>
        <v>10.373909334854751</v>
      </c>
      <c r="B256" s="22">
        <f t="shared" ca="1" si="85"/>
        <v>8.0305297703425413</v>
      </c>
      <c r="C256" s="23">
        <f t="shared" ca="1" si="98"/>
        <v>3452.5767749349989</v>
      </c>
      <c r="D256" s="22">
        <f t="shared" ca="1" si="99"/>
        <v>3460.6073047053414</v>
      </c>
      <c r="E256" s="21"/>
      <c r="F256" s="22">
        <f t="shared" ca="1" si="86"/>
        <v>3.2615062161359853</v>
      </c>
      <c r="G256" s="22">
        <f t="shared" ca="1" si="87"/>
        <v>6.1964837570992257</v>
      </c>
      <c r="H256" s="23">
        <f t="shared" ca="1" si="100"/>
        <v>3151.6117390035242</v>
      </c>
      <c r="I256" s="22">
        <f t="shared" ca="1" si="101"/>
        <v>3157.8082227606233</v>
      </c>
      <c r="J256" s="21"/>
      <c r="K256" s="22">
        <f t="shared" ca="1" si="88"/>
        <v>12.891394949053687</v>
      </c>
      <c r="L256" s="22">
        <f t="shared" ca="1" si="89"/>
        <v>11.865327094111073</v>
      </c>
      <c r="M256" s="23">
        <f t="shared" ca="1" si="102"/>
        <v>3902.0805634395206</v>
      </c>
      <c r="N256" s="22">
        <f t="shared" ca="1" si="103"/>
        <v>3913.9458905336314</v>
      </c>
      <c r="O256" s="21"/>
      <c r="P256" s="22">
        <f t="shared" ca="1" si="90"/>
        <v>1.5706151233329002</v>
      </c>
      <c r="Q256" s="22">
        <f t="shared" ca="1" si="91"/>
        <v>8.0255265870350243</v>
      </c>
      <c r="R256" s="23">
        <f t="shared" ca="1" si="104"/>
        <v>3118.0294369198605</v>
      </c>
      <c r="S256" s="22">
        <f t="shared" ca="1" si="105"/>
        <v>3126.0549635068955</v>
      </c>
      <c r="T256" s="21"/>
      <c r="U256" s="22">
        <f t="shared" ca="1" si="92"/>
        <v>9.4582237219199357</v>
      </c>
      <c r="V256" s="22">
        <f t="shared" ca="1" si="93"/>
        <v>40.405362183627183</v>
      </c>
      <c r="W256" s="23">
        <f t="shared" ca="1" si="106"/>
        <v>3803.4167762234306</v>
      </c>
      <c r="X256" s="22">
        <f t="shared" ca="1" si="107"/>
        <v>3843.822138407058</v>
      </c>
      <c r="Z256" s="22">
        <f t="shared" ca="1" si="94"/>
        <v>14.223485969932955</v>
      </c>
      <c r="AA256" s="22">
        <f t="shared" ca="1" si="95"/>
        <v>2.0035018638962652</v>
      </c>
      <c r="AB256" s="23">
        <f t="shared" ca="1" si="108"/>
        <v>2993.855520028404</v>
      </c>
      <c r="AC256" s="22">
        <f t="shared" ca="1" si="109"/>
        <v>2995.8590218923005</v>
      </c>
      <c r="AE256" s="22">
        <f t="shared" ca="1" si="96"/>
        <v>5.0258944929226441</v>
      </c>
      <c r="AF256" s="22">
        <f t="shared" ca="1" si="97"/>
        <v>3.7063240265383102</v>
      </c>
      <c r="AG256" s="23">
        <f t="shared" ca="1" si="110"/>
        <v>3994.9884567366985</v>
      </c>
      <c r="AH256" s="22">
        <f t="shared" ca="1" si="111"/>
        <v>3998.6947807632368</v>
      </c>
    </row>
    <row r="257" spans="1:34" x14ac:dyDescent="0.25">
      <c r="A257" s="22">
        <f t="shared" ca="1" si="84"/>
        <v>2.514970729180134</v>
      </c>
      <c r="B257" s="22">
        <f t="shared" ca="1" si="85"/>
        <v>0.28425108468106014</v>
      </c>
      <c r="C257" s="23">
        <f t="shared" ca="1" si="98"/>
        <v>3463.1222754345217</v>
      </c>
      <c r="D257" s="22">
        <f t="shared" ca="1" si="99"/>
        <v>3463.406526519203</v>
      </c>
      <c r="E257" s="21"/>
      <c r="F257" s="22">
        <f t="shared" ca="1" si="86"/>
        <v>7.7448128930228233</v>
      </c>
      <c r="G257" s="22">
        <f t="shared" ca="1" si="87"/>
        <v>7.4809968223842818</v>
      </c>
      <c r="H257" s="23">
        <f t="shared" ca="1" si="100"/>
        <v>3165.553035653646</v>
      </c>
      <c r="I257" s="22">
        <f t="shared" ca="1" si="101"/>
        <v>3173.0340324760305</v>
      </c>
      <c r="J257" s="21"/>
      <c r="K257" s="22">
        <f t="shared" ca="1" si="88"/>
        <v>17.257083929806054</v>
      </c>
      <c r="L257" s="22">
        <f t="shared" ca="1" si="89"/>
        <v>1.5024828412921838</v>
      </c>
      <c r="M257" s="23">
        <f t="shared" ca="1" si="102"/>
        <v>3931.2029744634374</v>
      </c>
      <c r="N257" s="22">
        <f t="shared" ca="1" si="103"/>
        <v>3932.7054573047294</v>
      </c>
      <c r="O257" s="21"/>
      <c r="P257" s="22">
        <f t="shared" ca="1" si="90"/>
        <v>9.8516451721889364</v>
      </c>
      <c r="Q257" s="22">
        <f t="shared" ca="1" si="91"/>
        <v>1.2665055185265324</v>
      </c>
      <c r="R257" s="23">
        <f t="shared" ca="1" si="104"/>
        <v>3135.9066086790845</v>
      </c>
      <c r="S257" s="22">
        <f t="shared" ca="1" si="105"/>
        <v>3137.1731141976111</v>
      </c>
      <c r="T257" s="21"/>
      <c r="U257" s="22">
        <f t="shared" ca="1" si="92"/>
        <v>3.3528591940840498</v>
      </c>
      <c r="V257" s="22">
        <f t="shared" ca="1" si="93"/>
        <v>4.2859650660690658</v>
      </c>
      <c r="W257" s="23">
        <f t="shared" ca="1" si="106"/>
        <v>3847.174997601142</v>
      </c>
      <c r="X257" s="22">
        <f t="shared" ca="1" si="107"/>
        <v>3851.4609626672109</v>
      </c>
      <c r="Z257" s="22">
        <f t="shared" ca="1" si="94"/>
        <v>13.01327853740089</v>
      </c>
      <c r="AA257" s="22">
        <f t="shared" ca="1" si="95"/>
        <v>0.58672243085391051</v>
      </c>
      <c r="AB257" s="23">
        <f t="shared" ca="1" si="108"/>
        <v>3008.8723004297012</v>
      </c>
      <c r="AC257" s="22">
        <f t="shared" ca="1" si="109"/>
        <v>3009.4590228605553</v>
      </c>
      <c r="AE257" s="22">
        <f t="shared" ca="1" si="96"/>
        <v>3.7375817669046838</v>
      </c>
      <c r="AF257" s="22">
        <f t="shared" ca="1" si="97"/>
        <v>1.2786445939239364</v>
      </c>
      <c r="AG257" s="23">
        <f t="shared" ca="1" si="110"/>
        <v>4002.4323625301417</v>
      </c>
      <c r="AH257" s="22">
        <f t="shared" ca="1" si="111"/>
        <v>4003.7110071240659</v>
      </c>
    </row>
    <row r="258" spans="1:34" x14ac:dyDescent="0.25">
      <c r="A258" s="22">
        <f t="shared" ca="1" si="84"/>
        <v>0.45898199445932986</v>
      </c>
      <c r="B258" s="22">
        <f t="shared" ca="1" si="85"/>
        <v>0.86245647335342246</v>
      </c>
      <c r="C258" s="23">
        <f t="shared" ca="1" si="98"/>
        <v>3463.8655085136625</v>
      </c>
      <c r="D258" s="22">
        <f t="shared" ca="1" si="99"/>
        <v>3464.7279649870161</v>
      </c>
      <c r="E258" s="21"/>
      <c r="F258" s="22">
        <f t="shared" ca="1" si="86"/>
        <v>2.9146519641994169</v>
      </c>
      <c r="G258" s="22">
        <f t="shared" ca="1" si="87"/>
        <v>15.669905628431039</v>
      </c>
      <c r="H258" s="23">
        <f t="shared" ca="1" si="100"/>
        <v>3175.94868444023</v>
      </c>
      <c r="I258" s="22">
        <f t="shared" ca="1" si="101"/>
        <v>3191.618590068661</v>
      </c>
      <c r="J258" s="21"/>
      <c r="K258" s="22">
        <f t="shared" ca="1" si="88"/>
        <v>7.5619519453989508</v>
      </c>
      <c r="L258" s="22">
        <f t="shared" ca="1" si="89"/>
        <v>10.559774464557364</v>
      </c>
      <c r="M258" s="23">
        <f t="shared" ca="1" si="102"/>
        <v>3940.2674092501284</v>
      </c>
      <c r="N258" s="22">
        <f t="shared" ca="1" si="103"/>
        <v>3950.8271837146858</v>
      </c>
      <c r="O258" s="21"/>
      <c r="P258" s="22">
        <f t="shared" ca="1" si="90"/>
        <v>0.79720068182403825</v>
      </c>
      <c r="Q258" s="22">
        <f t="shared" ca="1" si="91"/>
        <v>8.6163049241168572</v>
      </c>
      <c r="R258" s="23">
        <f t="shared" ca="1" si="104"/>
        <v>3137.9703148794351</v>
      </c>
      <c r="S258" s="22">
        <f t="shared" ca="1" si="105"/>
        <v>3146.5866198035519</v>
      </c>
      <c r="T258" s="21"/>
      <c r="U258" s="22">
        <f t="shared" ca="1" si="92"/>
        <v>3.4606824391853706</v>
      </c>
      <c r="V258" s="22">
        <f t="shared" ca="1" si="93"/>
        <v>13.535278223753279</v>
      </c>
      <c r="W258" s="23">
        <f t="shared" ca="1" si="106"/>
        <v>3854.9216451063962</v>
      </c>
      <c r="X258" s="22">
        <f t="shared" ca="1" si="107"/>
        <v>3868.4569233301495</v>
      </c>
      <c r="Z258" s="22">
        <f t="shared" ca="1" si="94"/>
        <v>22.354702651918792</v>
      </c>
      <c r="AA258" s="22">
        <f t="shared" ca="1" si="95"/>
        <v>3.430741803499934</v>
      </c>
      <c r="AB258" s="23">
        <f t="shared" ca="1" si="108"/>
        <v>3031.8137255124739</v>
      </c>
      <c r="AC258" s="22">
        <f t="shared" ca="1" si="109"/>
        <v>3035.2444673159739</v>
      </c>
      <c r="AE258" s="22">
        <f t="shared" ca="1" si="96"/>
        <v>24.514508488532787</v>
      </c>
      <c r="AF258" s="22">
        <f t="shared" ca="1" si="97"/>
        <v>8.8226854883715635</v>
      </c>
      <c r="AG258" s="23">
        <f t="shared" ca="1" si="110"/>
        <v>4028.2255156125989</v>
      </c>
      <c r="AH258" s="22">
        <f t="shared" ca="1" si="111"/>
        <v>4037.0482011009703</v>
      </c>
    </row>
    <row r="259" spans="1:34" x14ac:dyDescent="0.25">
      <c r="A259" s="22">
        <f t="shared" ca="1" si="84"/>
        <v>8.9249561364393344</v>
      </c>
      <c r="B259" s="22">
        <f t="shared" ca="1" si="85"/>
        <v>1.6998108030860988</v>
      </c>
      <c r="C259" s="23">
        <f t="shared" ca="1" si="98"/>
        <v>3473.6529211234556</v>
      </c>
      <c r="D259" s="22">
        <f t="shared" ca="1" si="99"/>
        <v>3475.3527319265418</v>
      </c>
      <c r="E259" s="21"/>
      <c r="F259" s="22">
        <f t="shared" ca="1" si="86"/>
        <v>15.308123776303633</v>
      </c>
      <c r="G259" s="22">
        <f t="shared" ca="1" si="87"/>
        <v>22.345495767351704</v>
      </c>
      <c r="H259" s="23">
        <f t="shared" ca="1" si="100"/>
        <v>3206.9267138449645</v>
      </c>
      <c r="I259" s="22">
        <f t="shared" ca="1" si="101"/>
        <v>3229.2722096123161</v>
      </c>
      <c r="J259" s="21"/>
      <c r="K259" s="22">
        <f t="shared" ca="1" si="88"/>
        <v>8.0841476942685144</v>
      </c>
      <c r="L259" s="22">
        <f t="shared" ca="1" si="89"/>
        <v>1.4134846818341968</v>
      </c>
      <c r="M259" s="23">
        <f t="shared" ca="1" si="102"/>
        <v>3958.9113314089545</v>
      </c>
      <c r="N259" s="22">
        <f t="shared" ca="1" si="103"/>
        <v>3960.3248160907888</v>
      </c>
      <c r="O259" s="21"/>
      <c r="P259" s="22">
        <f t="shared" ca="1" si="90"/>
        <v>0.26053440313227422</v>
      </c>
      <c r="Q259" s="22">
        <f t="shared" ca="1" si="91"/>
        <v>8.960029423495703</v>
      </c>
      <c r="R259" s="23">
        <f t="shared" ca="1" si="104"/>
        <v>3146.8471542066841</v>
      </c>
      <c r="S259" s="22">
        <f t="shared" ca="1" si="105"/>
        <v>3155.8071836301797</v>
      </c>
      <c r="T259" s="21"/>
      <c r="U259" s="22">
        <f t="shared" ca="1" si="92"/>
        <v>3.6564113000627732</v>
      </c>
      <c r="V259" s="22">
        <f t="shared" ca="1" si="93"/>
        <v>12.896465864336607</v>
      </c>
      <c r="W259" s="23">
        <f t="shared" ca="1" si="106"/>
        <v>3872.1133346302122</v>
      </c>
      <c r="X259" s="22">
        <f t="shared" ca="1" si="107"/>
        <v>3885.0098004945489</v>
      </c>
      <c r="Z259" s="22">
        <f t="shared" ca="1" si="94"/>
        <v>7.0201688282793375</v>
      </c>
      <c r="AA259" s="22">
        <f t="shared" ca="1" si="95"/>
        <v>0.692754216546</v>
      </c>
      <c r="AB259" s="23">
        <f t="shared" ca="1" si="108"/>
        <v>3042.264636144253</v>
      </c>
      <c r="AC259" s="22">
        <f t="shared" ca="1" si="109"/>
        <v>3042.9573903607989</v>
      </c>
      <c r="AE259" s="22">
        <f t="shared" ca="1" si="96"/>
        <v>7.6978918979314201</v>
      </c>
      <c r="AF259" s="22">
        <f t="shared" ca="1" si="97"/>
        <v>6.971123306846458</v>
      </c>
      <c r="AG259" s="23">
        <f t="shared" ca="1" si="110"/>
        <v>4044.746092998902</v>
      </c>
      <c r="AH259" s="22">
        <f t="shared" ca="1" si="111"/>
        <v>4051.7172163057485</v>
      </c>
    </row>
    <row r="260" spans="1:34" x14ac:dyDescent="0.25">
      <c r="A260" s="22">
        <f t="shared" ca="1" si="84"/>
        <v>10.331637098631393</v>
      </c>
      <c r="B260" s="22">
        <f t="shared" ca="1" si="85"/>
        <v>14.377939018744554</v>
      </c>
      <c r="C260" s="23">
        <f t="shared" ca="1" si="98"/>
        <v>3485.6843690251731</v>
      </c>
      <c r="D260" s="22">
        <f t="shared" ca="1" si="99"/>
        <v>3500.0623080439177</v>
      </c>
      <c r="E260" s="21"/>
      <c r="F260" s="22">
        <f t="shared" ca="1" si="86"/>
        <v>8.5858010183596996</v>
      </c>
      <c r="G260" s="22">
        <f t="shared" ca="1" si="87"/>
        <v>9.2118546132770511</v>
      </c>
      <c r="H260" s="23">
        <f t="shared" ca="1" si="100"/>
        <v>3237.8580106306758</v>
      </c>
      <c r="I260" s="22">
        <f t="shared" ca="1" si="101"/>
        <v>3247.0698652439528</v>
      </c>
      <c r="J260" s="21"/>
      <c r="K260" s="22">
        <f t="shared" ca="1" si="88"/>
        <v>1.383607192446447</v>
      </c>
      <c r="L260" s="22">
        <f t="shared" ca="1" si="89"/>
        <v>19.860720953357102</v>
      </c>
      <c r="M260" s="23">
        <f t="shared" ca="1" si="102"/>
        <v>3961.7084232832353</v>
      </c>
      <c r="N260" s="22">
        <f t="shared" ca="1" si="103"/>
        <v>3981.5691442365924</v>
      </c>
      <c r="O260" s="21"/>
      <c r="P260" s="22">
        <f t="shared" ca="1" si="90"/>
        <v>4.3313989729897582</v>
      </c>
      <c r="Q260" s="22">
        <f t="shared" ca="1" si="91"/>
        <v>7.1085022936627524</v>
      </c>
      <c r="R260" s="23">
        <f t="shared" ca="1" si="104"/>
        <v>3160.1385826031697</v>
      </c>
      <c r="S260" s="22">
        <f t="shared" ca="1" si="105"/>
        <v>3167.2470848968323</v>
      </c>
      <c r="T260" s="21"/>
      <c r="U260" s="22">
        <f t="shared" ca="1" si="92"/>
        <v>7.602330714756663</v>
      </c>
      <c r="V260" s="22">
        <f t="shared" ca="1" si="93"/>
        <v>3.6276800437708157</v>
      </c>
      <c r="W260" s="23">
        <f t="shared" ca="1" si="106"/>
        <v>3892.6121312093055</v>
      </c>
      <c r="X260" s="22">
        <f t="shared" ca="1" si="107"/>
        <v>3896.2398112530764</v>
      </c>
      <c r="Z260" s="22">
        <f t="shared" ca="1" si="94"/>
        <v>20.314336625453763</v>
      </c>
      <c r="AA260" s="22">
        <f t="shared" ca="1" si="95"/>
        <v>1.594459666227658</v>
      </c>
      <c r="AB260" s="23">
        <f t="shared" ca="1" si="108"/>
        <v>3063.2717269862528</v>
      </c>
      <c r="AC260" s="22">
        <f t="shared" ca="1" si="109"/>
        <v>3064.8661866524803</v>
      </c>
      <c r="AE260" s="22">
        <f t="shared" ca="1" si="96"/>
        <v>18.665950485326281</v>
      </c>
      <c r="AF260" s="22">
        <f t="shared" ca="1" si="97"/>
        <v>2.4584113660272737</v>
      </c>
      <c r="AG260" s="23">
        <f t="shared" ca="1" si="110"/>
        <v>4070.3831667910749</v>
      </c>
      <c r="AH260" s="22">
        <f t="shared" ca="1" si="111"/>
        <v>4072.841578157102</v>
      </c>
    </row>
    <row r="261" spans="1:34" x14ac:dyDescent="0.25">
      <c r="A261" s="22">
        <f t="shared" ca="1" si="84"/>
        <v>23.848540115178867</v>
      </c>
      <c r="B261" s="22">
        <f t="shared" ca="1" si="85"/>
        <v>0.9425093175291962</v>
      </c>
      <c r="C261" s="23">
        <f t="shared" ca="1" si="98"/>
        <v>3523.9108481590965</v>
      </c>
      <c r="D261" s="22">
        <f t="shared" ca="1" si="99"/>
        <v>3524.8533574766257</v>
      </c>
      <c r="E261" s="21"/>
      <c r="F261" s="22">
        <f t="shared" ca="1" si="86"/>
        <v>13.003884923109533</v>
      </c>
      <c r="G261" s="22">
        <f t="shared" ca="1" si="87"/>
        <v>13.347992985815294</v>
      </c>
      <c r="H261" s="23">
        <f t="shared" ca="1" si="100"/>
        <v>3260.0737501670624</v>
      </c>
      <c r="I261" s="22">
        <f t="shared" ca="1" si="101"/>
        <v>3273.4217431528778</v>
      </c>
      <c r="J261" s="21"/>
      <c r="K261" s="22">
        <f t="shared" ca="1" si="88"/>
        <v>6.0105810188708677</v>
      </c>
      <c r="L261" s="22">
        <f t="shared" ca="1" si="89"/>
        <v>7.1670531548546821</v>
      </c>
      <c r="M261" s="23">
        <f t="shared" ca="1" si="102"/>
        <v>3987.579725255463</v>
      </c>
      <c r="N261" s="22">
        <f t="shared" ca="1" si="103"/>
        <v>3994.7467784103178</v>
      </c>
      <c r="O261" s="21"/>
      <c r="P261" s="22">
        <f t="shared" ca="1" si="90"/>
        <v>0.62352347283960163</v>
      </c>
      <c r="Q261" s="22">
        <f t="shared" ca="1" si="91"/>
        <v>0.89435555948725953</v>
      </c>
      <c r="R261" s="23">
        <f t="shared" ca="1" si="104"/>
        <v>3167.870608369672</v>
      </c>
      <c r="S261" s="22">
        <f t="shared" ca="1" si="105"/>
        <v>3168.7649639291594</v>
      </c>
      <c r="T261" s="21"/>
      <c r="U261" s="22">
        <f t="shared" ca="1" si="92"/>
        <v>35.185932821474395</v>
      </c>
      <c r="V261" s="22">
        <f t="shared" ca="1" si="93"/>
        <v>1.3013338843583937</v>
      </c>
      <c r="W261" s="23">
        <f t="shared" ca="1" si="106"/>
        <v>3931.4257440745509</v>
      </c>
      <c r="X261" s="22">
        <f t="shared" ca="1" si="107"/>
        <v>3932.7270779589094</v>
      </c>
      <c r="Z261" s="22">
        <f t="shared" ca="1" si="94"/>
        <v>0.78876318526651512</v>
      </c>
      <c r="AA261" s="22">
        <f t="shared" ca="1" si="95"/>
        <v>1.2154597725402947</v>
      </c>
      <c r="AB261" s="23">
        <f t="shared" ca="1" si="108"/>
        <v>3065.6549498377467</v>
      </c>
      <c r="AC261" s="22">
        <f t="shared" ca="1" si="109"/>
        <v>3066.870409610287</v>
      </c>
      <c r="AE261" s="22">
        <f t="shared" ca="1" si="96"/>
        <v>13.522441450500381</v>
      </c>
      <c r="AF261" s="22">
        <f t="shared" ca="1" si="97"/>
        <v>2.5195832347734641</v>
      </c>
      <c r="AG261" s="23">
        <f t="shared" ca="1" si="110"/>
        <v>4086.3640196076026</v>
      </c>
      <c r="AH261" s="22">
        <f t="shared" ca="1" si="111"/>
        <v>4088.8836028423761</v>
      </c>
    </row>
    <row r="262" spans="1:34" x14ac:dyDescent="0.25">
      <c r="A262" s="22">
        <f t="shared" ca="1" si="84"/>
        <v>12.47165008111199</v>
      </c>
      <c r="B262" s="22">
        <f t="shared" ca="1" si="85"/>
        <v>5.9050945323015558</v>
      </c>
      <c r="C262" s="23">
        <f t="shared" ca="1" si="98"/>
        <v>3537.3250075577375</v>
      </c>
      <c r="D262" s="22">
        <f t="shared" ca="1" si="99"/>
        <v>3543.2301020900391</v>
      </c>
      <c r="E262" s="21"/>
      <c r="F262" s="22">
        <f t="shared" ca="1" si="86"/>
        <v>27.669891497477767</v>
      </c>
      <c r="G262" s="22">
        <f t="shared" ca="1" si="87"/>
        <v>1.7436774489988141</v>
      </c>
      <c r="H262" s="23">
        <f t="shared" ca="1" si="100"/>
        <v>3301.0916346503554</v>
      </c>
      <c r="I262" s="22">
        <f t="shared" ca="1" si="101"/>
        <v>3302.8353120993543</v>
      </c>
      <c r="J262" s="21"/>
      <c r="K262" s="22">
        <f t="shared" ca="1" si="88"/>
        <v>29.662986636936584</v>
      </c>
      <c r="L262" s="22">
        <f t="shared" ca="1" si="89"/>
        <v>0.11596103118152211</v>
      </c>
      <c r="M262" s="23">
        <f t="shared" ca="1" si="102"/>
        <v>4024.4097650472545</v>
      </c>
      <c r="N262" s="22">
        <f t="shared" ca="1" si="103"/>
        <v>4024.525726078436</v>
      </c>
      <c r="O262" s="21"/>
      <c r="P262" s="22">
        <f t="shared" ca="1" si="90"/>
        <v>5.5381671105534691</v>
      </c>
      <c r="Q262" s="22">
        <f t="shared" ca="1" si="91"/>
        <v>1.1547202821220088</v>
      </c>
      <c r="R262" s="23">
        <f t="shared" ca="1" si="104"/>
        <v>3174.3031310397128</v>
      </c>
      <c r="S262" s="22">
        <f t="shared" ca="1" si="105"/>
        <v>3175.4578513218348</v>
      </c>
      <c r="T262" s="21"/>
      <c r="U262" s="22">
        <f t="shared" ca="1" si="92"/>
        <v>2.3842390208210826</v>
      </c>
      <c r="V262" s="22">
        <f t="shared" ca="1" si="93"/>
        <v>1.3176274020794112</v>
      </c>
      <c r="W262" s="23">
        <f t="shared" ca="1" si="106"/>
        <v>3935.1113169797304</v>
      </c>
      <c r="X262" s="22">
        <f t="shared" ca="1" si="107"/>
        <v>3936.4289443818097</v>
      </c>
      <c r="Z262" s="22">
        <f t="shared" ca="1" si="94"/>
        <v>10.970856687537301</v>
      </c>
      <c r="AA262" s="22">
        <f t="shared" ca="1" si="95"/>
        <v>9.0163547489837494</v>
      </c>
      <c r="AB262" s="23">
        <f t="shared" ca="1" si="108"/>
        <v>3077.8412662978244</v>
      </c>
      <c r="AC262" s="22">
        <f t="shared" ca="1" si="109"/>
        <v>3086.8576210468082</v>
      </c>
      <c r="AE262" s="22">
        <f t="shared" ca="1" si="96"/>
        <v>3.3292847584485172</v>
      </c>
      <c r="AF262" s="22">
        <f t="shared" ca="1" si="97"/>
        <v>7.0868889532572945</v>
      </c>
      <c r="AG262" s="23">
        <f t="shared" ca="1" si="110"/>
        <v>4092.2128876008246</v>
      </c>
      <c r="AH262" s="22">
        <f t="shared" ca="1" si="111"/>
        <v>4099.2997765540822</v>
      </c>
    </row>
    <row r="263" spans="1:34" x14ac:dyDescent="0.25">
      <c r="A263" s="22">
        <f t="shared" ca="1" si="84"/>
        <v>13.915106855101383</v>
      </c>
      <c r="B263" s="22">
        <f t="shared" ca="1" si="85"/>
        <v>13.23828188741502</v>
      </c>
      <c r="C263" s="23">
        <f t="shared" ca="1" si="98"/>
        <v>3557.1452089451404</v>
      </c>
      <c r="D263" s="22">
        <f t="shared" ca="1" si="99"/>
        <v>3570.3834908325553</v>
      </c>
      <c r="E263" s="21"/>
      <c r="F263" s="22">
        <f t="shared" ca="1" si="86"/>
        <v>5.5227843868423614</v>
      </c>
      <c r="G263" s="22">
        <f t="shared" ca="1" si="87"/>
        <v>0.22952097476358285</v>
      </c>
      <c r="H263" s="23">
        <f t="shared" ca="1" si="100"/>
        <v>3308.3580964861967</v>
      </c>
      <c r="I263" s="22">
        <f t="shared" ca="1" si="101"/>
        <v>3308.5876174609602</v>
      </c>
      <c r="J263" s="21"/>
      <c r="K263" s="22">
        <f t="shared" ca="1" si="88"/>
        <v>1.9061625325629421</v>
      </c>
      <c r="L263" s="22">
        <f t="shared" ca="1" si="89"/>
        <v>2.2734876753365345</v>
      </c>
      <c r="M263" s="23">
        <f t="shared" ca="1" si="102"/>
        <v>4026.4318886109991</v>
      </c>
      <c r="N263" s="22">
        <f t="shared" ca="1" si="103"/>
        <v>4028.7053762863356</v>
      </c>
      <c r="O263" s="21"/>
      <c r="P263" s="22">
        <f t="shared" ca="1" si="90"/>
        <v>3.0286016083020724</v>
      </c>
      <c r="Q263" s="22">
        <f t="shared" ca="1" si="91"/>
        <v>4.8246906515589174</v>
      </c>
      <c r="R263" s="23">
        <f t="shared" ca="1" si="104"/>
        <v>3178.4864529301367</v>
      </c>
      <c r="S263" s="22">
        <f t="shared" ca="1" si="105"/>
        <v>3183.3111435816954</v>
      </c>
      <c r="T263" s="21"/>
      <c r="U263" s="22">
        <f t="shared" ca="1" si="92"/>
        <v>2.7534981601474757</v>
      </c>
      <c r="V263" s="22">
        <f t="shared" ca="1" si="93"/>
        <v>2.0783328853542704</v>
      </c>
      <c r="W263" s="23">
        <f t="shared" ca="1" si="106"/>
        <v>3939.1824425419572</v>
      </c>
      <c r="X263" s="22">
        <f t="shared" ca="1" si="107"/>
        <v>3941.2607754273117</v>
      </c>
      <c r="Z263" s="22">
        <f t="shared" ca="1" si="94"/>
        <v>3.0730097683987863</v>
      </c>
      <c r="AA263" s="22">
        <f t="shared" ca="1" si="95"/>
        <v>0.16971309426002829</v>
      </c>
      <c r="AB263" s="23">
        <f t="shared" ca="1" si="108"/>
        <v>3089.9306308152068</v>
      </c>
      <c r="AC263" s="22">
        <f t="shared" ca="1" si="109"/>
        <v>3090.1003439094666</v>
      </c>
      <c r="AE263" s="22">
        <f t="shared" ca="1" si="96"/>
        <v>4.1692289033958669</v>
      </c>
      <c r="AF263" s="22">
        <f t="shared" ca="1" si="97"/>
        <v>1.5106351706103083</v>
      </c>
      <c r="AG263" s="23">
        <f t="shared" ca="1" si="110"/>
        <v>4103.4690054574785</v>
      </c>
      <c r="AH263" s="22">
        <f t="shared" ca="1" si="111"/>
        <v>4104.9796406280884</v>
      </c>
    </row>
    <row r="264" spans="1:34" x14ac:dyDescent="0.25">
      <c r="A264" s="22">
        <f t="shared" ca="1" si="84"/>
        <v>7.0714162226351895</v>
      </c>
      <c r="B264" s="22">
        <f t="shared" ca="1" si="85"/>
        <v>8.9952015451446581</v>
      </c>
      <c r="C264" s="23">
        <f t="shared" ca="1" si="98"/>
        <v>3577.4549070551902</v>
      </c>
      <c r="D264" s="22">
        <f t="shared" ca="1" si="99"/>
        <v>3586.4501086003347</v>
      </c>
      <c r="E264" s="21"/>
      <c r="F264" s="22">
        <f t="shared" ca="1" si="86"/>
        <v>5.4121906322752453</v>
      </c>
      <c r="G264" s="22">
        <f t="shared" ca="1" si="87"/>
        <v>2.7185370996707445</v>
      </c>
      <c r="H264" s="23">
        <f t="shared" ca="1" si="100"/>
        <v>3313.9998080932355</v>
      </c>
      <c r="I264" s="22">
        <f t="shared" ca="1" si="101"/>
        <v>3316.7183451929063</v>
      </c>
      <c r="J264" s="21"/>
      <c r="K264" s="22">
        <f t="shared" ca="1" si="88"/>
        <v>20.229840093996238</v>
      </c>
      <c r="L264" s="22">
        <f t="shared" ca="1" si="89"/>
        <v>2.5447688849214751</v>
      </c>
      <c r="M264" s="23">
        <f t="shared" ca="1" si="102"/>
        <v>4048.9352163803319</v>
      </c>
      <c r="N264" s="22">
        <f t="shared" ca="1" si="103"/>
        <v>4051.4799852652532</v>
      </c>
      <c r="O264" s="21"/>
      <c r="P264" s="22">
        <f t="shared" ca="1" si="90"/>
        <v>40.098512692723041</v>
      </c>
      <c r="Q264" s="22">
        <f t="shared" ca="1" si="91"/>
        <v>2.4505683549142678</v>
      </c>
      <c r="R264" s="23">
        <f t="shared" ca="1" si="104"/>
        <v>3223.4096562744185</v>
      </c>
      <c r="S264" s="22">
        <f t="shared" ca="1" si="105"/>
        <v>3225.8602246293326</v>
      </c>
      <c r="T264" s="21"/>
      <c r="U264" s="22">
        <f t="shared" ca="1" si="92"/>
        <v>1.7958228555845859</v>
      </c>
      <c r="V264" s="22">
        <f t="shared" ca="1" si="93"/>
        <v>1.562356208742361</v>
      </c>
      <c r="W264" s="23">
        <f t="shared" ca="1" si="106"/>
        <v>3943.0565982828962</v>
      </c>
      <c r="X264" s="22">
        <f t="shared" ca="1" si="107"/>
        <v>3944.6189544916388</v>
      </c>
      <c r="Z264" s="22">
        <f t="shared" ca="1" si="94"/>
        <v>17.790371503344709</v>
      </c>
      <c r="AA264" s="22">
        <f t="shared" ca="1" si="95"/>
        <v>6.5306657760380196</v>
      </c>
      <c r="AB264" s="23">
        <f t="shared" ca="1" si="108"/>
        <v>3107.8907154128115</v>
      </c>
      <c r="AC264" s="22">
        <f t="shared" ca="1" si="109"/>
        <v>3114.4213811888494</v>
      </c>
      <c r="AE264" s="22">
        <f t="shared" ca="1" si="96"/>
        <v>1.6045624806477383</v>
      </c>
      <c r="AF264" s="22">
        <f t="shared" ca="1" si="97"/>
        <v>2.9669937216042315</v>
      </c>
      <c r="AG264" s="23">
        <f t="shared" ca="1" si="110"/>
        <v>4106.5842031087359</v>
      </c>
      <c r="AH264" s="22">
        <f t="shared" ca="1" si="111"/>
        <v>4109.5511968303399</v>
      </c>
    </row>
    <row r="265" spans="1:34" x14ac:dyDescent="0.25">
      <c r="A265" s="22">
        <f t="shared" ca="1" si="84"/>
        <v>6.7371714793998647</v>
      </c>
      <c r="B265" s="22">
        <f t="shared" ca="1" si="85"/>
        <v>9.0934720955587967</v>
      </c>
      <c r="C265" s="23">
        <f t="shared" ca="1" si="98"/>
        <v>3593.1872800797346</v>
      </c>
      <c r="D265" s="22">
        <f t="shared" ca="1" si="99"/>
        <v>3602.2807521752934</v>
      </c>
      <c r="E265" s="21"/>
      <c r="F265" s="22">
        <f t="shared" ca="1" si="86"/>
        <v>1.9214768555130699</v>
      </c>
      <c r="G265" s="22">
        <f t="shared" ca="1" si="87"/>
        <v>0.33552416773901972</v>
      </c>
      <c r="H265" s="23">
        <f t="shared" ca="1" si="100"/>
        <v>3318.6398220484193</v>
      </c>
      <c r="I265" s="22">
        <f t="shared" ca="1" si="101"/>
        <v>3318.9753462161584</v>
      </c>
      <c r="J265" s="21"/>
      <c r="K265" s="22">
        <f t="shared" ca="1" si="88"/>
        <v>1.2807737773422749</v>
      </c>
      <c r="L265" s="22">
        <f t="shared" ca="1" si="89"/>
        <v>0.90154428128820152</v>
      </c>
      <c r="M265" s="23">
        <f t="shared" ca="1" si="102"/>
        <v>4052.7607590425955</v>
      </c>
      <c r="N265" s="22">
        <f t="shared" ca="1" si="103"/>
        <v>4053.6623033238839</v>
      </c>
      <c r="O265" s="21"/>
      <c r="P265" s="22">
        <f t="shared" ca="1" si="90"/>
        <v>3.6980270121591445</v>
      </c>
      <c r="Q265" s="22">
        <f t="shared" ca="1" si="91"/>
        <v>5.5922592546869057</v>
      </c>
      <c r="R265" s="23">
        <f t="shared" ca="1" si="104"/>
        <v>3229.5582516414916</v>
      </c>
      <c r="S265" s="22">
        <f t="shared" ca="1" si="105"/>
        <v>3235.1505108961783</v>
      </c>
      <c r="T265" s="21"/>
      <c r="U265" s="22">
        <f t="shared" ca="1" si="92"/>
        <v>0.59166596263996829</v>
      </c>
      <c r="V265" s="22">
        <f t="shared" ca="1" si="93"/>
        <v>1.7606002605499214</v>
      </c>
      <c r="W265" s="23">
        <f t="shared" ca="1" si="106"/>
        <v>3945.2106204542788</v>
      </c>
      <c r="X265" s="22">
        <f t="shared" ca="1" si="107"/>
        <v>3946.9712207148286</v>
      </c>
      <c r="Z265" s="22">
        <f t="shared" ca="1" si="94"/>
        <v>2.1023914649196467</v>
      </c>
      <c r="AA265" s="22">
        <f t="shared" ca="1" si="95"/>
        <v>1.1052490278494922</v>
      </c>
      <c r="AB265" s="23">
        <f t="shared" ca="1" si="108"/>
        <v>3116.5237726537689</v>
      </c>
      <c r="AC265" s="22">
        <f t="shared" ca="1" si="109"/>
        <v>3117.6290216816183</v>
      </c>
      <c r="AE265" s="22">
        <f t="shared" ca="1" si="96"/>
        <v>0.4021814235483831</v>
      </c>
      <c r="AF265" s="22">
        <f t="shared" ca="1" si="97"/>
        <v>11.159343221495112</v>
      </c>
      <c r="AG265" s="23">
        <f t="shared" ca="1" si="110"/>
        <v>4109.9533782538883</v>
      </c>
      <c r="AH265" s="22">
        <f t="shared" ca="1" si="111"/>
        <v>4121.1127214753833</v>
      </c>
    </row>
    <row r="266" spans="1:34" x14ac:dyDescent="0.25">
      <c r="A266" s="22">
        <f t="shared" ca="1" si="84"/>
        <v>1.7693947668565677</v>
      </c>
      <c r="B266" s="22">
        <f t="shared" ca="1" si="85"/>
        <v>15.001215074415176</v>
      </c>
      <c r="C266" s="23">
        <f t="shared" ca="1" si="98"/>
        <v>3604.0501469421501</v>
      </c>
      <c r="D266" s="22">
        <f t="shared" ca="1" si="99"/>
        <v>3619.0513620165652</v>
      </c>
      <c r="E266" s="21"/>
      <c r="F266" s="22">
        <f t="shared" ca="1" si="86"/>
        <v>6.5959342399705871</v>
      </c>
      <c r="G266" s="22">
        <f t="shared" ca="1" si="87"/>
        <v>1.9407258188357461</v>
      </c>
      <c r="H266" s="23">
        <f t="shared" ca="1" si="100"/>
        <v>3325.571280456129</v>
      </c>
      <c r="I266" s="22">
        <f t="shared" ca="1" si="101"/>
        <v>3327.5120062749647</v>
      </c>
      <c r="J266" s="21"/>
      <c r="K266" s="22">
        <f t="shared" ca="1" si="88"/>
        <v>9.5294860765865685</v>
      </c>
      <c r="L266" s="22">
        <f t="shared" ca="1" si="89"/>
        <v>2.556041144557895</v>
      </c>
      <c r="M266" s="23">
        <f t="shared" ca="1" si="102"/>
        <v>4063.1917894004705</v>
      </c>
      <c r="N266" s="22">
        <f t="shared" ca="1" si="103"/>
        <v>4065.7478305450286</v>
      </c>
      <c r="O266" s="21"/>
      <c r="P266" s="22">
        <f t="shared" ca="1" si="90"/>
        <v>14.625611090946528</v>
      </c>
      <c r="Q266" s="22">
        <f t="shared" ca="1" si="91"/>
        <v>1.3281912728192014</v>
      </c>
      <c r="R266" s="23">
        <f t="shared" ca="1" si="104"/>
        <v>3249.776121987125</v>
      </c>
      <c r="S266" s="22">
        <f t="shared" ca="1" si="105"/>
        <v>3251.1043132599443</v>
      </c>
      <c r="T266" s="21"/>
      <c r="U266" s="22">
        <f t="shared" ca="1" si="92"/>
        <v>1.022586795407233</v>
      </c>
      <c r="V266" s="22">
        <f t="shared" ca="1" si="93"/>
        <v>7.8758718762737834</v>
      </c>
      <c r="W266" s="23">
        <f t="shared" ca="1" si="106"/>
        <v>3947.9938075102359</v>
      </c>
      <c r="X266" s="22">
        <f t="shared" ca="1" si="107"/>
        <v>3955.8696793865097</v>
      </c>
      <c r="Z266" s="22">
        <f t="shared" ca="1" si="94"/>
        <v>7.7920687750801205</v>
      </c>
      <c r="AA266" s="22">
        <f t="shared" ca="1" si="95"/>
        <v>4.3481870272834202</v>
      </c>
      <c r="AB266" s="23">
        <f t="shared" ca="1" si="108"/>
        <v>3125.4210904566985</v>
      </c>
      <c r="AC266" s="22">
        <f t="shared" ca="1" si="109"/>
        <v>3129.769277483982</v>
      </c>
      <c r="AE266" s="22">
        <f t="shared" ca="1" si="96"/>
        <v>12.266900884781498</v>
      </c>
      <c r="AF266" s="22">
        <f t="shared" ca="1" si="97"/>
        <v>0.37177130314050377</v>
      </c>
      <c r="AG266" s="23">
        <f t="shared" ca="1" si="110"/>
        <v>4133.3796223601648</v>
      </c>
      <c r="AH266" s="22">
        <f t="shared" ca="1" si="111"/>
        <v>4133.751393663305</v>
      </c>
    </row>
    <row r="267" spans="1:34" x14ac:dyDescent="0.25">
      <c r="A267" s="22">
        <f t="shared" ca="1" si="84"/>
        <v>12.794675105164224</v>
      </c>
      <c r="B267" s="22">
        <f t="shared" ca="1" si="85"/>
        <v>3.1197275197687775</v>
      </c>
      <c r="C267" s="23">
        <f t="shared" ca="1" si="98"/>
        <v>3631.8460371217293</v>
      </c>
      <c r="D267" s="22">
        <f t="shared" ca="1" si="99"/>
        <v>3634.965764641498</v>
      </c>
      <c r="E267" s="21"/>
      <c r="F267" s="22">
        <f t="shared" ca="1" si="86"/>
        <v>7.6290301745242166</v>
      </c>
      <c r="G267" s="22">
        <f t="shared" ca="1" si="87"/>
        <v>8.1108504083353097</v>
      </c>
      <c r="H267" s="23">
        <f t="shared" ca="1" si="100"/>
        <v>3335.1410364494891</v>
      </c>
      <c r="I267" s="22">
        <f t="shared" ca="1" si="101"/>
        <v>3343.2518868578245</v>
      </c>
      <c r="J267" s="21"/>
      <c r="K267" s="22">
        <f t="shared" ca="1" si="88"/>
        <v>20.431927327560789</v>
      </c>
      <c r="L267" s="22">
        <f t="shared" ca="1" si="89"/>
        <v>5.3329520464738343</v>
      </c>
      <c r="M267" s="23">
        <f t="shared" ca="1" si="102"/>
        <v>4086.1797578725896</v>
      </c>
      <c r="N267" s="22">
        <f t="shared" ca="1" si="103"/>
        <v>4091.5127099190636</v>
      </c>
      <c r="O267" s="21"/>
      <c r="P267" s="22">
        <f t="shared" ca="1" si="90"/>
        <v>0.33894775414321154</v>
      </c>
      <c r="Q267" s="22">
        <f t="shared" ca="1" si="91"/>
        <v>9.4741058935769829</v>
      </c>
      <c r="R267" s="23">
        <f t="shared" ca="1" si="104"/>
        <v>3251.4432610140875</v>
      </c>
      <c r="S267" s="22">
        <f t="shared" ca="1" si="105"/>
        <v>3260.9173669076645</v>
      </c>
      <c r="T267" s="21"/>
      <c r="U267" s="22">
        <f t="shared" ca="1" si="92"/>
        <v>8.908276341490172</v>
      </c>
      <c r="V267" s="22">
        <f t="shared" ca="1" si="93"/>
        <v>20.968607171831938</v>
      </c>
      <c r="W267" s="23">
        <f t="shared" ca="1" si="106"/>
        <v>3964.7779557280001</v>
      </c>
      <c r="X267" s="22">
        <f t="shared" ca="1" si="107"/>
        <v>3985.746562899832</v>
      </c>
      <c r="Z267" s="22">
        <f t="shared" ca="1" si="94"/>
        <v>2.2007401804423585</v>
      </c>
      <c r="AA267" s="22">
        <f t="shared" ca="1" si="95"/>
        <v>3.1326421661901476</v>
      </c>
      <c r="AB267" s="23">
        <f t="shared" ca="1" si="108"/>
        <v>3131.9700176644242</v>
      </c>
      <c r="AC267" s="22">
        <f t="shared" ca="1" si="109"/>
        <v>3135.1026598306144</v>
      </c>
      <c r="AE267" s="22">
        <f t="shared" ca="1" si="96"/>
        <v>2.0893882801058878</v>
      </c>
      <c r="AF267" s="22">
        <f t="shared" ca="1" si="97"/>
        <v>4.6323048876271153</v>
      </c>
      <c r="AG267" s="23">
        <f t="shared" ca="1" si="110"/>
        <v>4135.8407819434105</v>
      </c>
      <c r="AH267" s="22">
        <f t="shared" ca="1" si="111"/>
        <v>4140.473086831038</v>
      </c>
    </row>
    <row r="268" spans="1:34" x14ac:dyDescent="0.25">
      <c r="A268" s="22">
        <f t="shared" ca="1" si="84"/>
        <v>1.9656048980837961</v>
      </c>
      <c r="B268" s="22">
        <f t="shared" ca="1" si="85"/>
        <v>11.96967020838663</v>
      </c>
      <c r="C268" s="23">
        <f t="shared" ca="1" si="98"/>
        <v>3636.9313695395817</v>
      </c>
      <c r="D268" s="22">
        <f t="shared" ca="1" si="99"/>
        <v>3648.9010397479683</v>
      </c>
      <c r="E268" s="21"/>
      <c r="F268" s="22">
        <f t="shared" ca="1" si="86"/>
        <v>8.6425595764104663</v>
      </c>
      <c r="G268" s="22">
        <f t="shared" ca="1" si="87"/>
        <v>24.812484723124314</v>
      </c>
      <c r="H268" s="23">
        <f t="shared" ca="1" si="100"/>
        <v>3351.8944464342349</v>
      </c>
      <c r="I268" s="22">
        <f t="shared" ca="1" si="101"/>
        <v>3376.7069311573591</v>
      </c>
      <c r="J268" s="21"/>
      <c r="K268" s="22">
        <f t="shared" ca="1" si="88"/>
        <v>0.62574930721275834</v>
      </c>
      <c r="L268" s="22">
        <f t="shared" ca="1" si="89"/>
        <v>2.861994931705834</v>
      </c>
      <c r="M268" s="23">
        <f t="shared" ca="1" si="102"/>
        <v>4092.1384592262762</v>
      </c>
      <c r="N268" s="22">
        <f t="shared" ca="1" si="103"/>
        <v>4095.0004541579819</v>
      </c>
      <c r="O268" s="21"/>
      <c r="P268" s="22">
        <f t="shared" ca="1" si="90"/>
        <v>0.55223430361440273</v>
      </c>
      <c r="Q268" s="22">
        <f t="shared" ca="1" si="91"/>
        <v>10.392082775589362</v>
      </c>
      <c r="R268" s="23">
        <f t="shared" ca="1" si="104"/>
        <v>3261.469601211279</v>
      </c>
      <c r="S268" s="22">
        <f t="shared" ca="1" si="105"/>
        <v>3271.8616839868682</v>
      </c>
      <c r="T268" s="21"/>
      <c r="U268" s="22">
        <f t="shared" ca="1" si="92"/>
        <v>22.586997977107597</v>
      </c>
      <c r="V268" s="22">
        <f t="shared" ca="1" si="93"/>
        <v>5.4742624869118686</v>
      </c>
      <c r="W268" s="23">
        <f t="shared" ca="1" si="106"/>
        <v>4008.3335608769398</v>
      </c>
      <c r="X268" s="22">
        <f t="shared" ca="1" si="107"/>
        <v>4013.8078233638516</v>
      </c>
      <c r="Z268" s="22">
        <f t="shared" ca="1" si="94"/>
        <v>1.8699350844283835</v>
      </c>
      <c r="AA268" s="22">
        <f t="shared" ca="1" si="95"/>
        <v>0.20780503160509306</v>
      </c>
      <c r="AB268" s="23">
        <f t="shared" ca="1" si="108"/>
        <v>3136.9725949150429</v>
      </c>
      <c r="AC268" s="22">
        <f t="shared" ca="1" si="109"/>
        <v>3137.1803999466479</v>
      </c>
      <c r="AE268" s="22">
        <f t="shared" ca="1" si="96"/>
        <v>1.7204966702864097</v>
      </c>
      <c r="AF268" s="22">
        <f t="shared" ca="1" si="97"/>
        <v>4.7237626845453962</v>
      </c>
      <c r="AG268" s="23">
        <f t="shared" ca="1" si="110"/>
        <v>4142.1935835013246</v>
      </c>
      <c r="AH268" s="22">
        <f t="shared" ca="1" si="111"/>
        <v>4146.91734618587</v>
      </c>
    </row>
    <row r="269" spans="1:34" x14ac:dyDescent="0.25">
      <c r="A269" s="22">
        <f t="shared" ca="1" si="84"/>
        <v>3.6822100378724043</v>
      </c>
      <c r="B269" s="22">
        <f t="shared" ca="1" si="85"/>
        <v>1.8796394575076709</v>
      </c>
      <c r="C269" s="23">
        <f t="shared" ca="1" si="98"/>
        <v>3652.5832497858405</v>
      </c>
      <c r="D269" s="22">
        <f t="shared" ca="1" si="99"/>
        <v>3654.4628892433484</v>
      </c>
      <c r="E269" s="21"/>
      <c r="F269" s="22">
        <f t="shared" ca="1" si="86"/>
        <v>2.4091441369379827</v>
      </c>
      <c r="G269" s="22">
        <f t="shared" ca="1" si="87"/>
        <v>2.8486251843924886</v>
      </c>
      <c r="H269" s="23">
        <f t="shared" ca="1" si="100"/>
        <v>3379.1160752942969</v>
      </c>
      <c r="I269" s="22">
        <f t="shared" ca="1" si="101"/>
        <v>3381.9647004786893</v>
      </c>
      <c r="J269" s="21"/>
      <c r="K269" s="22">
        <f t="shared" ca="1" si="88"/>
        <v>1.2244188308416253</v>
      </c>
      <c r="L269" s="22">
        <f t="shared" ca="1" si="89"/>
        <v>2.5587653074457091</v>
      </c>
      <c r="M269" s="23">
        <f t="shared" ca="1" si="102"/>
        <v>4096.2248729888233</v>
      </c>
      <c r="N269" s="22">
        <f t="shared" ca="1" si="103"/>
        <v>4098.7836382962687</v>
      </c>
      <c r="O269" s="21"/>
      <c r="P269" s="22">
        <f t="shared" ca="1" si="90"/>
        <v>13.159203987767542</v>
      </c>
      <c r="Q269" s="22">
        <f t="shared" ca="1" si="91"/>
        <v>4.3047016203328861</v>
      </c>
      <c r="R269" s="23">
        <f t="shared" ca="1" si="104"/>
        <v>3285.0208879746356</v>
      </c>
      <c r="S269" s="22">
        <f t="shared" ca="1" si="105"/>
        <v>3289.3255895949683</v>
      </c>
      <c r="T269" s="21"/>
      <c r="U269" s="22">
        <f t="shared" ca="1" si="92"/>
        <v>5.1901038767588421</v>
      </c>
      <c r="V269" s="22">
        <f t="shared" ca="1" si="93"/>
        <v>7.4957817052969906</v>
      </c>
      <c r="W269" s="23">
        <f t="shared" ca="1" si="106"/>
        <v>4018.9979272406104</v>
      </c>
      <c r="X269" s="22">
        <f t="shared" ca="1" si="107"/>
        <v>4026.4937089459072</v>
      </c>
      <c r="Z269" s="22">
        <f t="shared" ca="1" si="94"/>
        <v>5.3683700459787422</v>
      </c>
      <c r="AA269" s="22">
        <f t="shared" ca="1" si="95"/>
        <v>1.6534894219630394</v>
      </c>
      <c r="AB269" s="23">
        <f t="shared" ca="1" si="108"/>
        <v>3142.5487699926266</v>
      </c>
      <c r="AC269" s="22">
        <f t="shared" ca="1" si="109"/>
        <v>3144.2022594145897</v>
      </c>
      <c r="AE269" s="22">
        <f t="shared" ca="1" si="96"/>
        <v>7.531985451723628</v>
      </c>
      <c r="AF269" s="22">
        <f t="shared" ca="1" si="97"/>
        <v>1.2034851067079977</v>
      </c>
      <c r="AG269" s="23">
        <f t="shared" ca="1" si="110"/>
        <v>4154.4493316375938</v>
      </c>
      <c r="AH269" s="22">
        <f t="shared" ca="1" si="111"/>
        <v>4155.6528167443021</v>
      </c>
    </row>
    <row r="270" spans="1:34" x14ac:dyDescent="0.25">
      <c r="A270" s="22">
        <f t="shared" ref="A270:A333" ca="1" si="112">((-LN(1-RAND()))/$C$9)</f>
        <v>9.7427541118023182</v>
      </c>
      <c r="B270" s="22">
        <f t="shared" ref="B270:B333" ca="1" si="113">((-LN(1-RAND()))/$C$10)</f>
        <v>3.6948883640792709</v>
      </c>
      <c r="C270" s="23">
        <f t="shared" ca="1" si="98"/>
        <v>3664.2056433551506</v>
      </c>
      <c r="D270" s="22">
        <f t="shared" ca="1" si="99"/>
        <v>3667.90053171923</v>
      </c>
      <c r="E270" s="21"/>
      <c r="F270" s="22">
        <f t="shared" ref="F270:F333" ca="1" si="114">((-LN(1-RAND()))/$H$9)</f>
        <v>3.7863393459914976</v>
      </c>
      <c r="G270" s="22">
        <f t="shared" ref="G270:G333" ca="1" si="115">((-LN(1-RAND()))/$H$10)</f>
        <v>5.8568911626049784</v>
      </c>
      <c r="H270" s="23">
        <f t="shared" ca="1" si="100"/>
        <v>3385.7510398246809</v>
      </c>
      <c r="I270" s="22">
        <f t="shared" ca="1" si="101"/>
        <v>3391.6079309872857</v>
      </c>
      <c r="J270" s="21"/>
      <c r="K270" s="22">
        <f t="shared" ref="K270:K333" ca="1" si="116">((-LN(1-RAND()))/$M$9)</f>
        <v>5.1044317349862771</v>
      </c>
      <c r="L270" s="22">
        <f t="shared" ref="L270:L333" ca="1" si="117">((-LN(1-RAND()))/$M$10)</f>
        <v>2.6321838902348969</v>
      </c>
      <c r="M270" s="23">
        <f t="shared" ca="1" si="102"/>
        <v>4103.8880700312548</v>
      </c>
      <c r="N270" s="22">
        <f t="shared" ca="1" si="103"/>
        <v>4106.5202539214897</v>
      </c>
      <c r="O270" s="21"/>
      <c r="P270" s="22">
        <f t="shared" ref="P270:P333" ca="1" si="118">((-LN(1-RAND()))/$R$9)</f>
        <v>7.7589334468323896</v>
      </c>
      <c r="Q270" s="22">
        <f t="shared" ref="Q270:Q333" ca="1" si="119">((-LN(1-RAND()))/$R$10)</f>
        <v>4.2443898545386718</v>
      </c>
      <c r="R270" s="23">
        <f t="shared" ca="1" si="104"/>
        <v>3297.0845230418008</v>
      </c>
      <c r="S270" s="22">
        <f t="shared" ca="1" si="105"/>
        <v>3301.3289128963397</v>
      </c>
      <c r="T270" s="21"/>
      <c r="U270" s="22">
        <f t="shared" ref="U270:U333" ca="1" si="120">((-LN(1-RAND()))/$W$9)</f>
        <v>59.265217126355019</v>
      </c>
      <c r="V270" s="22">
        <f t="shared" ref="V270:V333" ca="1" si="121">((-LN(1-RAND()))/$W$10)</f>
        <v>10.383312667442814</v>
      </c>
      <c r="W270" s="23">
        <f t="shared" ca="1" si="106"/>
        <v>4085.7589260722621</v>
      </c>
      <c r="X270" s="22">
        <f t="shared" ca="1" si="107"/>
        <v>4096.1422387397051</v>
      </c>
      <c r="Z270" s="22">
        <f t="shared" ref="Z270:Z333" ca="1" si="122">((-LN(1-RAND()))/$AB$9)</f>
        <v>10.906475469189083</v>
      </c>
      <c r="AA270" s="22">
        <f t="shared" ref="AA270:AA333" ca="1" si="123">((-LN(1-RAND()))/$AB$10)</f>
        <v>1.4294793525975025</v>
      </c>
      <c r="AB270" s="23">
        <f t="shared" ca="1" si="108"/>
        <v>3155.1087348837787</v>
      </c>
      <c r="AC270" s="22">
        <f t="shared" ca="1" si="109"/>
        <v>3156.538214236376</v>
      </c>
      <c r="AE270" s="22">
        <f t="shared" ref="AE270:AE333" ca="1" si="124">((-LN(1-RAND()))/$AG$9)</f>
        <v>2.7650483698158648</v>
      </c>
      <c r="AF270" s="22">
        <f t="shared" ref="AF270:AF333" ca="1" si="125">((-LN(1-RAND()))/$AG$10)</f>
        <v>10.521621074839206</v>
      </c>
      <c r="AG270" s="23">
        <f t="shared" ca="1" si="110"/>
        <v>4158.4178651141183</v>
      </c>
      <c r="AH270" s="22">
        <f t="shared" ca="1" si="111"/>
        <v>4168.9394861889577</v>
      </c>
    </row>
    <row r="271" spans="1:34" x14ac:dyDescent="0.25">
      <c r="A271" s="22">
        <f t="shared" ca="1" si="112"/>
        <v>0.12912278290061391</v>
      </c>
      <c r="B271" s="22">
        <f t="shared" ca="1" si="113"/>
        <v>4.3145057464091288</v>
      </c>
      <c r="C271" s="23">
        <f t="shared" ref="C271:C334" ca="1" si="126">D270+A271</f>
        <v>3668.0296545021306</v>
      </c>
      <c r="D271" s="22">
        <f t="shared" ref="D271:D334" ca="1" si="127">C271+B271</f>
        <v>3672.3441602485395</v>
      </c>
      <c r="E271" s="21"/>
      <c r="F271" s="22">
        <f t="shared" ca="1" si="114"/>
        <v>15.003084509048016</v>
      </c>
      <c r="G271" s="22">
        <f t="shared" ca="1" si="115"/>
        <v>0.5148448879580646</v>
      </c>
      <c r="H271" s="23">
        <f t="shared" ref="H271:H334" ca="1" si="128">I270+F271</f>
        <v>3406.6110154963339</v>
      </c>
      <c r="I271" s="22">
        <f t="shared" ref="I271:I334" ca="1" si="129">H271+G271</f>
        <v>3407.1258603842921</v>
      </c>
      <c r="J271" s="21"/>
      <c r="K271" s="22">
        <f t="shared" ca="1" si="116"/>
        <v>3.4407413541999037</v>
      </c>
      <c r="L271" s="22">
        <f t="shared" ca="1" si="117"/>
        <v>6.4258539176061156</v>
      </c>
      <c r="M271" s="23">
        <f t="shared" ref="M271:M334" ca="1" si="130">N270+K271</f>
        <v>4109.96099527569</v>
      </c>
      <c r="N271" s="22">
        <f t="shared" ref="N271:N334" ca="1" si="131">M271+L271</f>
        <v>4116.3868491932963</v>
      </c>
      <c r="O271" s="21"/>
      <c r="P271" s="22">
        <f t="shared" ca="1" si="118"/>
        <v>7.2209347046637342</v>
      </c>
      <c r="Q271" s="22">
        <f t="shared" ca="1" si="119"/>
        <v>2.3242446150154632</v>
      </c>
      <c r="R271" s="23">
        <f t="shared" ref="R271:R334" ca="1" si="132">S270+P271</f>
        <v>3308.5498476010034</v>
      </c>
      <c r="S271" s="22">
        <f t="shared" ref="S271:S334" ca="1" si="133">R271+Q271</f>
        <v>3310.8740922160191</v>
      </c>
      <c r="T271" s="21"/>
      <c r="U271" s="22">
        <f t="shared" ca="1" si="120"/>
        <v>14.100890609290465</v>
      </c>
      <c r="V271" s="22">
        <f t="shared" ca="1" si="121"/>
        <v>7.108035051963256</v>
      </c>
      <c r="W271" s="23">
        <f t="shared" ref="W271:W334" ca="1" si="134">X270+U271</f>
        <v>4110.2431293489954</v>
      </c>
      <c r="X271" s="22">
        <f t="shared" ref="X271:X334" ca="1" si="135">W271+V271</f>
        <v>4117.3511644009586</v>
      </c>
      <c r="Z271" s="22">
        <f t="shared" ca="1" si="122"/>
        <v>3.148269418503518</v>
      </c>
      <c r="AA271" s="22">
        <f t="shared" ca="1" si="123"/>
        <v>15.531550666533795</v>
      </c>
      <c r="AB271" s="23">
        <f t="shared" ref="AB271:AB334" ca="1" si="136">AC270+Z271</f>
        <v>3159.6864836548793</v>
      </c>
      <c r="AC271" s="22">
        <f t="shared" ref="AC271:AC334" ca="1" si="137">AB271+AA271</f>
        <v>3175.2180343214131</v>
      </c>
      <c r="AE271" s="22">
        <f t="shared" ca="1" si="124"/>
        <v>9.8899161870313641</v>
      </c>
      <c r="AF271" s="22">
        <f t="shared" ca="1" si="125"/>
        <v>0.54206852070366995</v>
      </c>
      <c r="AG271" s="23">
        <f t="shared" ref="AG271:AG334" ca="1" si="138">AH270+AE271</f>
        <v>4178.829402375989</v>
      </c>
      <c r="AH271" s="22">
        <f t="shared" ref="AH271:AH334" ca="1" si="139">AG271+AF271</f>
        <v>4179.3714708966927</v>
      </c>
    </row>
    <row r="272" spans="1:34" x14ac:dyDescent="0.25">
      <c r="A272" s="22">
        <f t="shared" ca="1" si="112"/>
        <v>0.79844927881014238</v>
      </c>
      <c r="B272" s="22">
        <f t="shared" ca="1" si="113"/>
        <v>1.144806711416434</v>
      </c>
      <c r="C272" s="23">
        <f t="shared" ca="1" si="126"/>
        <v>3673.1426095273496</v>
      </c>
      <c r="D272" s="22">
        <f t="shared" ca="1" si="127"/>
        <v>3674.2874162387661</v>
      </c>
      <c r="E272" s="21"/>
      <c r="F272" s="22">
        <f t="shared" ca="1" si="114"/>
        <v>9.7038030895824232E-2</v>
      </c>
      <c r="G272" s="22">
        <f t="shared" ca="1" si="115"/>
        <v>1.8605306506735395</v>
      </c>
      <c r="H272" s="23">
        <f t="shared" ca="1" si="128"/>
        <v>3407.222898415188</v>
      </c>
      <c r="I272" s="22">
        <f t="shared" ca="1" si="129"/>
        <v>3409.0834290658613</v>
      </c>
      <c r="J272" s="21"/>
      <c r="K272" s="22">
        <f t="shared" ca="1" si="116"/>
        <v>2.3212694901365634</v>
      </c>
      <c r="L272" s="22">
        <f t="shared" ca="1" si="117"/>
        <v>11.678960351778986</v>
      </c>
      <c r="M272" s="23">
        <f t="shared" ca="1" si="130"/>
        <v>4118.708118683433</v>
      </c>
      <c r="N272" s="22">
        <f t="shared" ca="1" si="131"/>
        <v>4130.3870790352121</v>
      </c>
      <c r="O272" s="21"/>
      <c r="P272" s="22">
        <f t="shared" ca="1" si="118"/>
        <v>7.586331845823449</v>
      </c>
      <c r="Q272" s="22">
        <f t="shared" ca="1" si="119"/>
        <v>3.9651889165514898</v>
      </c>
      <c r="R272" s="23">
        <f t="shared" ca="1" si="132"/>
        <v>3318.4604240618423</v>
      </c>
      <c r="S272" s="22">
        <f t="shared" ca="1" si="133"/>
        <v>3322.4256129783939</v>
      </c>
      <c r="T272" s="21"/>
      <c r="U272" s="22">
        <f t="shared" ca="1" si="120"/>
        <v>8.584386194432124</v>
      </c>
      <c r="V272" s="22">
        <f t="shared" ca="1" si="121"/>
        <v>3.4931494849556842E-2</v>
      </c>
      <c r="W272" s="23">
        <f t="shared" ca="1" si="134"/>
        <v>4125.9355505953909</v>
      </c>
      <c r="X272" s="22">
        <f t="shared" ca="1" si="135"/>
        <v>4125.9704820902407</v>
      </c>
      <c r="Z272" s="22">
        <f t="shared" ca="1" si="122"/>
        <v>12.186177783607866</v>
      </c>
      <c r="AA272" s="22">
        <f t="shared" ca="1" si="123"/>
        <v>0.59310539438663334</v>
      </c>
      <c r="AB272" s="23">
        <f t="shared" ca="1" si="136"/>
        <v>3187.4042121050211</v>
      </c>
      <c r="AC272" s="22">
        <f t="shared" ca="1" si="137"/>
        <v>3187.9973174994079</v>
      </c>
      <c r="AE272" s="22">
        <f t="shared" ca="1" si="124"/>
        <v>18.716295570971802</v>
      </c>
      <c r="AF272" s="22">
        <f t="shared" ca="1" si="125"/>
        <v>2.488973883191357</v>
      </c>
      <c r="AG272" s="23">
        <f t="shared" ca="1" si="138"/>
        <v>4198.0877664676646</v>
      </c>
      <c r="AH272" s="22">
        <f t="shared" ca="1" si="139"/>
        <v>4200.5767403508562</v>
      </c>
    </row>
    <row r="273" spans="1:34" x14ac:dyDescent="0.25">
      <c r="A273" s="22">
        <f t="shared" ca="1" si="112"/>
        <v>14.603132196367756</v>
      </c>
      <c r="B273" s="22">
        <f t="shared" ca="1" si="113"/>
        <v>1.3862578157647703</v>
      </c>
      <c r="C273" s="23">
        <f t="shared" ca="1" si="126"/>
        <v>3688.890548435134</v>
      </c>
      <c r="D273" s="22">
        <f t="shared" ca="1" si="127"/>
        <v>3690.2768062508985</v>
      </c>
      <c r="E273" s="21"/>
      <c r="F273" s="22">
        <f t="shared" ca="1" si="114"/>
        <v>11.57202335940471</v>
      </c>
      <c r="G273" s="22">
        <f t="shared" ca="1" si="115"/>
        <v>1.9625995061305923</v>
      </c>
      <c r="H273" s="23">
        <f t="shared" ca="1" si="128"/>
        <v>3420.655452425266</v>
      </c>
      <c r="I273" s="22">
        <f t="shared" ca="1" si="129"/>
        <v>3422.6180519313966</v>
      </c>
      <c r="J273" s="21"/>
      <c r="K273" s="22">
        <f t="shared" ca="1" si="116"/>
        <v>7.9966194142518958</v>
      </c>
      <c r="L273" s="22">
        <f t="shared" ca="1" si="117"/>
        <v>7.4573686109167143</v>
      </c>
      <c r="M273" s="23">
        <f t="shared" ca="1" si="130"/>
        <v>4138.3836984494637</v>
      </c>
      <c r="N273" s="22">
        <f t="shared" ca="1" si="131"/>
        <v>4145.8410670603807</v>
      </c>
      <c r="O273" s="21"/>
      <c r="P273" s="22">
        <f t="shared" ca="1" si="118"/>
        <v>3.8923827168301188</v>
      </c>
      <c r="Q273" s="22">
        <f t="shared" ca="1" si="119"/>
        <v>3.1852309457635788</v>
      </c>
      <c r="R273" s="23">
        <f t="shared" ca="1" si="132"/>
        <v>3326.317995695224</v>
      </c>
      <c r="S273" s="22">
        <f t="shared" ca="1" si="133"/>
        <v>3329.5032266409876</v>
      </c>
      <c r="T273" s="21"/>
      <c r="U273" s="22">
        <f t="shared" ca="1" si="120"/>
        <v>11.78070210490387</v>
      </c>
      <c r="V273" s="22">
        <f t="shared" ca="1" si="121"/>
        <v>1.3760607684010175</v>
      </c>
      <c r="W273" s="23">
        <f t="shared" ca="1" si="134"/>
        <v>4137.7511841951446</v>
      </c>
      <c r="X273" s="22">
        <f t="shared" ca="1" si="135"/>
        <v>4139.1272449635453</v>
      </c>
      <c r="Z273" s="22">
        <f t="shared" ca="1" si="122"/>
        <v>9.8945982331237321</v>
      </c>
      <c r="AA273" s="22">
        <f t="shared" ca="1" si="123"/>
        <v>2.1847458031689402</v>
      </c>
      <c r="AB273" s="23">
        <f t="shared" ca="1" si="136"/>
        <v>3197.8919157325317</v>
      </c>
      <c r="AC273" s="22">
        <f t="shared" ca="1" si="137"/>
        <v>3200.0766615357006</v>
      </c>
      <c r="AE273" s="22">
        <f t="shared" ca="1" si="124"/>
        <v>3.2015863077331965</v>
      </c>
      <c r="AF273" s="22">
        <f t="shared" ca="1" si="125"/>
        <v>3.1280067776933631</v>
      </c>
      <c r="AG273" s="23">
        <f t="shared" ca="1" si="138"/>
        <v>4203.7783266585893</v>
      </c>
      <c r="AH273" s="22">
        <f t="shared" ca="1" si="139"/>
        <v>4206.9063334362827</v>
      </c>
    </row>
    <row r="274" spans="1:34" x14ac:dyDescent="0.25">
      <c r="A274" s="22">
        <f t="shared" ca="1" si="112"/>
        <v>8.5068201396993803</v>
      </c>
      <c r="B274" s="22">
        <f t="shared" ca="1" si="113"/>
        <v>10.894491744593388</v>
      </c>
      <c r="C274" s="23">
        <f t="shared" ca="1" si="126"/>
        <v>3698.7836263905979</v>
      </c>
      <c r="D274" s="22">
        <f t="shared" ca="1" si="127"/>
        <v>3709.6781181351912</v>
      </c>
      <c r="E274" s="21"/>
      <c r="F274" s="22">
        <f t="shared" ca="1" si="114"/>
        <v>2.6579259976724297</v>
      </c>
      <c r="G274" s="22">
        <f t="shared" ca="1" si="115"/>
        <v>3.4029699732186871</v>
      </c>
      <c r="H274" s="23">
        <f t="shared" ca="1" si="128"/>
        <v>3425.2759779290691</v>
      </c>
      <c r="I274" s="22">
        <f t="shared" ca="1" si="129"/>
        <v>3428.6789479022877</v>
      </c>
      <c r="J274" s="21"/>
      <c r="K274" s="22">
        <f t="shared" ca="1" si="116"/>
        <v>5.3384826235563194</v>
      </c>
      <c r="L274" s="22">
        <f t="shared" ca="1" si="117"/>
        <v>0.76619460713859544</v>
      </c>
      <c r="M274" s="23">
        <f t="shared" ca="1" si="130"/>
        <v>4151.1795496839368</v>
      </c>
      <c r="N274" s="22">
        <f t="shared" ca="1" si="131"/>
        <v>4151.9457442910752</v>
      </c>
      <c r="O274" s="21"/>
      <c r="P274" s="22">
        <f t="shared" ca="1" si="118"/>
        <v>9.9171993724980432</v>
      </c>
      <c r="Q274" s="22">
        <f t="shared" ca="1" si="119"/>
        <v>6.8899128755049546</v>
      </c>
      <c r="R274" s="23">
        <f t="shared" ca="1" si="132"/>
        <v>3339.4204260134857</v>
      </c>
      <c r="S274" s="22">
        <f t="shared" ca="1" si="133"/>
        <v>3346.3103388889908</v>
      </c>
      <c r="T274" s="21"/>
      <c r="U274" s="22">
        <f t="shared" ca="1" si="120"/>
        <v>22.041907068425793</v>
      </c>
      <c r="V274" s="22">
        <f t="shared" ca="1" si="121"/>
        <v>29.81876033048729</v>
      </c>
      <c r="W274" s="23">
        <f t="shared" ca="1" si="134"/>
        <v>4161.169152031971</v>
      </c>
      <c r="X274" s="22">
        <f t="shared" ca="1" si="135"/>
        <v>4190.9879123624578</v>
      </c>
      <c r="Z274" s="22">
        <f t="shared" ca="1" si="122"/>
        <v>11.208451140944476</v>
      </c>
      <c r="AA274" s="22">
        <f t="shared" ca="1" si="123"/>
        <v>4.1033768887200113</v>
      </c>
      <c r="AB274" s="23">
        <f t="shared" ca="1" si="136"/>
        <v>3211.285112676645</v>
      </c>
      <c r="AC274" s="22">
        <f t="shared" ca="1" si="137"/>
        <v>3215.388489565365</v>
      </c>
      <c r="AE274" s="22">
        <f t="shared" ca="1" si="124"/>
        <v>0.83468230755924211</v>
      </c>
      <c r="AF274" s="22">
        <f t="shared" ca="1" si="125"/>
        <v>3.3541399643125738</v>
      </c>
      <c r="AG274" s="23">
        <f t="shared" ca="1" si="138"/>
        <v>4207.7410157438417</v>
      </c>
      <c r="AH274" s="22">
        <f t="shared" ca="1" si="139"/>
        <v>4211.0951557081544</v>
      </c>
    </row>
    <row r="275" spans="1:34" x14ac:dyDescent="0.25">
      <c r="A275" s="22">
        <f t="shared" ca="1" si="112"/>
        <v>5.15679585474407</v>
      </c>
      <c r="B275" s="22">
        <f t="shared" ca="1" si="113"/>
        <v>6.1364882256685558</v>
      </c>
      <c r="C275" s="23">
        <f t="shared" ca="1" si="126"/>
        <v>3714.8349139899351</v>
      </c>
      <c r="D275" s="22">
        <f t="shared" ca="1" si="127"/>
        <v>3720.9714022156036</v>
      </c>
      <c r="E275" s="21"/>
      <c r="F275" s="22">
        <f t="shared" ca="1" si="114"/>
        <v>0.58992619351893261</v>
      </c>
      <c r="G275" s="22">
        <f t="shared" ca="1" si="115"/>
        <v>2.6795179276175141</v>
      </c>
      <c r="H275" s="23">
        <f t="shared" ca="1" si="128"/>
        <v>3429.2688740958065</v>
      </c>
      <c r="I275" s="22">
        <f t="shared" ca="1" si="129"/>
        <v>3431.9483920234238</v>
      </c>
      <c r="J275" s="21"/>
      <c r="K275" s="22">
        <f t="shared" ca="1" si="116"/>
        <v>15.526208762611068</v>
      </c>
      <c r="L275" s="22">
        <f t="shared" ca="1" si="117"/>
        <v>5.2067792636869461</v>
      </c>
      <c r="M275" s="23">
        <f t="shared" ca="1" si="130"/>
        <v>4167.4719530536859</v>
      </c>
      <c r="N275" s="22">
        <f t="shared" ca="1" si="131"/>
        <v>4172.678732317373</v>
      </c>
      <c r="O275" s="21"/>
      <c r="P275" s="22">
        <f t="shared" ca="1" si="118"/>
        <v>3.0498162715059456</v>
      </c>
      <c r="Q275" s="22">
        <f t="shared" ca="1" si="119"/>
        <v>4.7601481794156912</v>
      </c>
      <c r="R275" s="23">
        <f t="shared" ca="1" si="132"/>
        <v>3349.3601551604966</v>
      </c>
      <c r="S275" s="22">
        <f t="shared" ca="1" si="133"/>
        <v>3354.1203033399124</v>
      </c>
      <c r="T275" s="21"/>
      <c r="U275" s="22">
        <f t="shared" ca="1" si="120"/>
        <v>1.7096245507942056</v>
      </c>
      <c r="V275" s="22">
        <f t="shared" ca="1" si="121"/>
        <v>1.5510325956967042</v>
      </c>
      <c r="W275" s="23">
        <f t="shared" ca="1" si="134"/>
        <v>4192.6975369132524</v>
      </c>
      <c r="X275" s="22">
        <f t="shared" ca="1" si="135"/>
        <v>4194.248569508949</v>
      </c>
      <c r="Z275" s="22">
        <f t="shared" ca="1" si="122"/>
        <v>11.031724985482674</v>
      </c>
      <c r="AA275" s="22">
        <f t="shared" ca="1" si="123"/>
        <v>6.6932282043950568</v>
      </c>
      <c r="AB275" s="23">
        <f t="shared" ca="1" si="136"/>
        <v>3226.4202145508475</v>
      </c>
      <c r="AC275" s="22">
        <f t="shared" ca="1" si="137"/>
        <v>3233.1134427552424</v>
      </c>
      <c r="AE275" s="22">
        <f t="shared" ca="1" si="124"/>
        <v>4.5932190356981373</v>
      </c>
      <c r="AF275" s="22">
        <f t="shared" ca="1" si="125"/>
        <v>2.8713448648130333</v>
      </c>
      <c r="AG275" s="23">
        <f t="shared" ca="1" si="138"/>
        <v>4215.6883747438524</v>
      </c>
      <c r="AH275" s="22">
        <f t="shared" ca="1" si="139"/>
        <v>4218.5597196086655</v>
      </c>
    </row>
    <row r="276" spans="1:34" x14ac:dyDescent="0.25">
      <c r="A276" s="22">
        <f t="shared" ca="1" si="112"/>
        <v>4.9608685057757498</v>
      </c>
      <c r="B276" s="22">
        <f t="shared" ca="1" si="113"/>
        <v>10.884442299625723</v>
      </c>
      <c r="C276" s="23">
        <f t="shared" ca="1" si="126"/>
        <v>3725.9322707213792</v>
      </c>
      <c r="D276" s="22">
        <f t="shared" ca="1" si="127"/>
        <v>3736.8167130210049</v>
      </c>
      <c r="E276" s="21"/>
      <c r="F276" s="22">
        <f t="shared" ca="1" si="114"/>
        <v>2.7680118340130533</v>
      </c>
      <c r="G276" s="22">
        <f t="shared" ca="1" si="115"/>
        <v>8.5566956030677801</v>
      </c>
      <c r="H276" s="23">
        <f t="shared" ca="1" si="128"/>
        <v>3434.7164038574369</v>
      </c>
      <c r="I276" s="22">
        <f t="shared" ca="1" si="129"/>
        <v>3443.2730994605049</v>
      </c>
      <c r="J276" s="21"/>
      <c r="K276" s="22">
        <f t="shared" ca="1" si="116"/>
        <v>10.657265276194281</v>
      </c>
      <c r="L276" s="22">
        <f t="shared" ca="1" si="117"/>
        <v>3.9158350162626068</v>
      </c>
      <c r="M276" s="23">
        <f t="shared" ca="1" si="130"/>
        <v>4183.3359975935673</v>
      </c>
      <c r="N276" s="22">
        <f t="shared" ca="1" si="131"/>
        <v>4187.2518326098298</v>
      </c>
      <c r="O276" s="21"/>
      <c r="P276" s="22">
        <f t="shared" ca="1" si="118"/>
        <v>7.6495948770846329</v>
      </c>
      <c r="Q276" s="22">
        <f t="shared" ca="1" si="119"/>
        <v>12.954685083120003</v>
      </c>
      <c r="R276" s="23">
        <f t="shared" ca="1" si="132"/>
        <v>3361.7698982169973</v>
      </c>
      <c r="S276" s="22">
        <f t="shared" ca="1" si="133"/>
        <v>3374.724583300117</v>
      </c>
      <c r="T276" s="21"/>
      <c r="U276" s="22">
        <f t="shared" ca="1" si="120"/>
        <v>10.102632624613374</v>
      </c>
      <c r="V276" s="22">
        <f t="shared" ca="1" si="121"/>
        <v>18.07376915492484</v>
      </c>
      <c r="W276" s="23">
        <f t="shared" ca="1" si="134"/>
        <v>4204.3512021335628</v>
      </c>
      <c r="X276" s="22">
        <f t="shared" ca="1" si="135"/>
        <v>4222.4249712884875</v>
      </c>
      <c r="Z276" s="22">
        <f t="shared" ca="1" si="122"/>
        <v>30.482021741615021</v>
      </c>
      <c r="AA276" s="22">
        <f t="shared" ca="1" si="123"/>
        <v>2.8394119997471043</v>
      </c>
      <c r="AB276" s="23">
        <f t="shared" ca="1" si="136"/>
        <v>3263.5954644968574</v>
      </c>
      <c r="AC276" s="22">
        <f t="shared" ca="1" si="137"/>
        <v>3266.4348764966044</v>
      </c>
      <c r="AE276" s="22">
        <f t="shared" ca="1" si="124"/>
        <v>5.2975686715353074</v>
      </c>
      <c r="AF276" s="22">
        <f t="shared" ca="1" si="125"/>
        <v>4.1136911208431481</v>
      </c>
      <c r="AG276" s="23">
        <f t="shared" ca="1" si="138"/>
        <v>4223.8572882802009</v>
      </c>
      <c r="AH276" s="22">
        <f t="shared" ca="1" si="139"/>
        <v>4227.9709794010441</v>
      </c>
    </row>
    <row r="277" spans="1:34" x14ac:dyDescent="0.25">
      <c r="A277" s="22">
        <f t="shared" ca="1" si="112"/>
        <v>5.377175227577121</v>
      </c>
      <c r="B277" s="22">
        <f t="shared" ca="1" si="113"/>
        <v>3.5767906053791849</v>
      </c>
      <c r="C277" s="23">
        <f t="shared" ca="1" si="126"/>
        <v>3742.193888248582</v>
      </c>
      <c r="D277" s="22">
        <f t="shared" ca="1" si="127"/>
        <v>3745.7706788539613</v>
      </c>
      <c r="E277" s="21"/>
      <c r="F277" s="22">
        <f t="shared" ca="1" si="114"/>
        <v>2.135734722153225</v>
      </c>
      <c r="G277" s="22">
        <f t="shared" ca="1" si="115"/>
        <v>2.0801423809242028</v>
      </c>
      <c r="H277" s="23">
        <f t="shared" ca="1" si="128"/>
        <v>3445.4088341826582</v>
      </c>
      <c r="I277" s="22">
        <f t="shared" ca="1" si="129"/>
        <v>3447.4889765635826</v>
      </c>
      <c r="J277" s="21"/>
      <c r="K277" s="22">
        <f t="shared" ca="1" si="116"/>
        <v>9.6367303819435417</v>
      </c>
      <c r="L277" s="22">
        <f t="shared" ca="1" si="117"/>
        <v>14.137947675022916</v>
      </c>
      <c r="M277" s="23">
        <f t="shared" ca="1" si="130"/>
        <v>4196.8885629917731</v>
      </c>
      <c r="N277" s="22">
        <f t="shared" ca="1" si="131"/>
        <v>4211.0265106667957</v>
      </c>
      <c r="O277" s="21"/>
      <c r="P277" s="22">
        <f t="shared" ca="1" si="118"/>
        <v>2.8200879011744271</v>
      </c>
      <c r="Q277" s="22">
        <f t="shared" ca="1" si="119"/>
        <v>3.4069946046784869</v>
      </c>
      <c r="R277" s="23">
        <f t="shared" ca="1" si="132"/>
        <v>3377.5446712012913</v>
      </c>
      <c r="S277" s="22">
        <f t="shared" ca="1" si="133"/>
        <v>3380.9516658059697</v>
      </c>
      <c r="T277" s="21"/>
      <c r="U277" s="22">
        <f t="shared" ca="1" si="120"/>
        <v>13.086748110714222</v>
      </c>
      <c r="V277" s="22">
        <f t="shared" ca="1" si="121"/>
        <v>0.48493715847307156</v>
      </c>
      <c r="W277" s="23">
        <f t="shared" ca="1" si="134"/>
        <v>4235.5117193992019</v>
      </c>
      <c r="X277" s="22">
        <f t="shared" ca="1" si="135"/>
        <v>4235.9966565576751</v>
      </c>
      <c r="Z277" s="22">
        <f t="shared" ca="1" si="122"/>
        <v>12.468693504319509</v>
      </c>
      <c r="AA277" s="22">
        <f t="shared" ca="1" si="123"/>
        <v>1.8318324380147766</v>
      </c>
      <c r="AB277" s="23">
        <f t="shared" ca="1" si="136"/>
        <v>3278.903570000924</v>
      </c>
      <c r="AC277" s="22">
        <f t="shared" ca="1" si="137"/>
        <v>3280.7354024389388</v>
      </c>
      <c r="AE277" s="22">
        <f t="shared" ca="1" si="124"/>
        <v>4.0047013802468481</v>
      </c>
      <c r="AF277" s="22">
        <f t="shared" ca="1" si="125"/>
        <v>2.0469978491787413</v>
      </c>
      <c r="AG277" s="23">
        <f t="shared" ca="1" si="138"/>
        <v>4231.975680781291</v>
      </c>
      <c r="AH277" s="22">
        <f t="shared" ca="1" si="139"/>
        <v>4234.0226786304693</v>
      </c>
    </row>
    <row r="278" spans="1:34" x14ac:dyDescent="0.25">
      <c r="A278" s="22">
        <f t="shared" ca="1" si="112"/>
        <v>6.3381883097882552</v>
      </c>
      <c r="B278" s="22">
        <f t="shared" ca="1" si="113"/>
        <v>15.498731390470745</v>
      </c>
      <c r="C278" s="23">
        <f t="shared" ca="1" si="126"/>
        <v>3752.1088671637494</v>
      </c>
      <c r="D278" s="22">
        <f t="shared" ca="1" si="127"/>
        <v>3767.6075985542202</v>
      </c>
      <c r="E278" s="21"/>
      <c r="F278" s="22">
        <f t="shared" ca="1" si="114"/>
        <v>5.3639320083068602</v>
      </c>
      <c r="G278" s="22">
        <f t="shared" ca="1" si="115"/>
        <v>3.2700058628176918</v>
      </c>
      <c r="H278" s="23">
        <f t="shared" ca="1" si="128"/>
        <v>3452.8529085718897</v>
      </c>
      <c r="I278" s="22">
        <f t="shared" ca="1" si="129"/>
        <v>3456.1229144347071</v>
      </c>
      <c r="J278" s="21"/>
      <c r="K278" s="22">
        <f t="shared" ca="1" si="116"/>
        <v>4.972083042378304</v>
      </c>
      <c r="L278" s="22">
        <f t="shared" ca="1" si="117"/>
        <v>0.81087734213359997</v>
      </c>
      <c r="M278" s="23">
        <f t="shared" ca="1" si="130"/>
        <v>4215.9985937091742</v>
      </c>
      <c r="N278" s="22">
        <f t="shared" ca="1" si="131"/>
        <v>4216.8094710513078</v>
      </c>
      <c r="O278" s="21"/>
      <c r="P278" s="22">
        <f t="shared" ca="1" si="118"/>
        <v>7.8906666735972468</v>
      </c>
      <c r="Q278" s="22">
        <f t="shared" ca="1" si="119"/>
        <v>13.989981041660879</v>
      </c>
      <c r="R278" s="23">
        <f t="shared" ca="1" si="132"/>
        <v>3388.8423324795667</v>
      </c>
      <c r="S278" s="22">
        <f t="shared" ca="1" si="133"/>
        <v>3402.8323135212277</v>
      </c>
      <c r="T278" s="21"/>
      <c r="U278" s="22">
        <f t="shared" ca="1" si="120"/>
        <v>2.8083787881414692</v>
      </c>
      <c r="V278" s="22">
        <f t="shared" ca="1" si="121"/>
        <v>1.2069786546547532</v>
      </c>
      <c r="W278" s="23">
        <f t="shared" ca="1" si="134"/>
        <v>4238.8050353458166</v>
      </c>
      <c r="X278" s="22">
        <f t="shared" ca="1" si="135"/>
        <v>4240.012014000471</v>
      </c>
      <c r="Z278" s="22">
        <f t="shared" ca="1" si="122"/>
        <v>12.036689251374826</v>
      </c>
      <c r="AA278" s="22">
        <f t="shared" ca="1" si="123"/>
        <v>6.3417630051942355</v>
      </c>
      <c r="AB278" s="23">
        <f t="shared" ca="1" si="136"/>
        <v>3292.7720916903136</v>
      </c>
      <c r="AC278" s="22">
        <f t="shared" ca="1" si="137"/>
        <v>3299.1138546955076</v>
      </c>
      <c r="AE278" s="22">
        <f t="shared" ca="1" si="124"/>
        <v>4.7856490951879795</v>
      </c>
      <c r="AF278" s="22">
        <f t="shared" ca="1" si="125"/>
        <v>2.4387634675316745</v>
      </c>
      <c r="AG278" s="23">
        <f t="shared" ca="1" si="138"/>
        <v>4238.8083277256574</v>
      </c>
      <c r="AH278" s="22">
        <f t="shared" ca="1" si="139"/>
        <v>4241.2470911931887</v>
      </c>
    </row>
    <row r="279" spans="1:34" x14ac:dyDescent="0.25">
      <c r="A279" s="22">
        <f t="shared" ca="1" si="112"/>
        <v>0.18048211170636799</v>
      </c>
      <c r="B279" s="22">
        <f t="shared" ca="1" si="113"/>
        <v>0.87847883342053923</v>
      </c>
      <c r="C279" s="23">
        <f t="shared" ca="1" si="126"/>
        <v>3767.7880806659264</v>
      </c>
      <c r="D279" s="22">
        <f t="shared" ca="1" si="127"/>
        <v>3768.6665594993469</v>
      </c>
      <c r="E279" s="21"/>
      <c r="F279" s="22">
        <f t="shared" ca="1" si="114"/>
        <v>3.5171450793240768</v>
      </c>
      <c r="G279" s="22">
        <f t="shared" ca="1" si="115"/>
        <v>6.223311300010014</v>
      </c>
      <c r="H279" s="23">
        <f t="shared" ca="1" si="128"/>
        <v>3459.6400595140312</v>
      </c>
      <c r="I279" s="22">
        <f t="shared" ca="1" si="129"/>
        <v>3465.8633708140414</v>
      </c>
      <c r="J279" s="21"/>
      <c r="K279" s="22">
        <f t="shared" ca="1" si="116"/>
        <v>26.940342091325299</v>
      </c>
      <c r="L279" s="22">
        <f t="shared" ca="1" si="117"/>
        <v>6.7366245406927394</v>
      </c>
      <c r="M279" s="23">
        <f t="shared" ca="1" si="130"/>
        <v>4243.7498131426328</v>
      </c>
      <c r="N279" s="22">
        <f t="shared" ca="1" si="131"/>
        <v>4250.4864376833257</v>
      </c>
      <c r="O279" s="21"/>
      <c r="P279" s="22">
        <f t="shared" ca="1" si="118"/>
        <v>6.7283949681169002</v>
      </c>
      <c r="Q279" s="22">
        <f t="shared" ca="1" si="119"/>
        <v>0.10863479900212404</v>
      </c>
      <c r="R279" s="23">
        <f t="shared" ca="1" si="132"/>
        <v>3409.5607084893445</v>
      </c>
      <c r="S279" s="22">
        <f t="shared" ca="1" si="133"/>
        <v>3409.6693432883467</v>
      </c>
      <c r="T279" s="21"/>
      <c r="U279" s="22">
        <f t="shared" ca="1" si="120"/>
        <v>2.2425726468768676</v>
      </c>
      <c r="V279" s="22">
        <f t="shared" ca="1" si="121"/>
        <v>1.014351965535172</v>
      </c>
      <c r="W279" s="23">
        <f t="shared" ca="1" si="134"/>
        <v>4242.2545866473483</v>
      </c>
      <c r="X279" s="22">
        <f t="shared" ca="1" si="135"/>
        <v>4243.2689386128832</v>
      </c>
      <c r="Z279" s="22">
        <f t="shared" ca="1" si="122"/>
        <v>3.0966276699450987</v>
      </c>
      <c r="AA279" s="22">
        <f t="shared" ca="1" si="123"/>
        <v>0.49757026846698765</v>
      </c>
      <c r="AB279" s="23">
        <f t="shared" ca="1" si="136"/>
        <v>3302.2104823654527</v>
      </c>
      <c r="AC279" s="22">
        <f t="shared" ca="1" si="137"/>
        <v>3302.7080526339196</v>
      </c>
      <c r="AE279" s="22">
        <f t="shared" ca="1" si="124"/>
        <v>11.751398275205482</v>
      </c>
      <c r="AF279" s="22">
        <f t="shared" ca="1" si="125"/>
        <v>2.8328560174534658</v>
      </c>
      <c r="AG279" s="23">
        <f t="shared" ca="1" si="138"/>
        <v>4252.9984894683939</v>
      </c>
      <c r="AH279" s="22">
        <f t="shared" ca="1" si="139"/>
        <v>4255.8313454858471</v>
      </c>
    </row>
    <row r="280" spans="1:34" x14ac:dyDescent="0.25">
      <c r="A280" s="22">
        <f t="shared" ca="1" si="112"/>
        <v>0.25689683165944405</v>
      </c>
      <c r="B280" s="22">
        <f t="shared" ca="1" si="113"/>
        <v>4.1299925409791145</v>
      </c>
      <c r="C280" s="23">
        <f t="shared" ca="1" si="126"/>
        <v>3768.9234563310065</v>
      </c>
      <c r="D280" s="22">
        <f t="shared" ca="1" si="127"/>
        <v>3773.0534488719854</v>
      </c>
      <c r="E280" s="21"/>
      <c r="F280" s="22">
        <f t="shared" ca="1" si="114"/>
        <v>5.437910873067664</v>
      </c>
      <c r="G280" s="22">
        <f t="shared" ca="1" si="115"/>
        <v>5.9913492858788073</v>
      </c>
      <c r="H280" s="23">
        <f t="shared" ca="1" si="128"/>
        <v>3471.3012816871092</v>
      </c>
      <c r="I280" s="22">
        <f t="shared" ca="1" si="129"/>
        <v>3477.2926309729878</v>
      </c>
      <c r="J280" s="21"/>
      <c r="K280" s="22">
        <f t="shared" ca="1" si="116"/>
        <v>44.887942724336838</v>
      </c>
      <c r="L280" s="22">
        <f t="shared" ca="1" si="117"/>
        <v>1.5582780592270846</v>
      </c>
      <c r="M280" s="23">
        <f t="shared" ca="1" si="130"/>
        <v>4295.3743804076621</v>
      </c>
      <c r="N280" s="22">
        <f t="shared" ca="1" si="131"/>
        <v>4296.9326584668888</v>
      </c>
      <c r="O280" s="21"/>
      <c r="P280" s="22">
        <f t="shared" ca="1" si="118"/>
        <v>7.5858322184371465</v>
      </c>
      <c r="Q280" s="22">
        <f t="shared" ca="1" si="119"/>
        <v>6.6544181082324014</v>
      </c>
      <c r="R280" s="23">
        <f t="shared" ca="1" si="132"/>
        <v>3417.2551755067839</v>
      </c>
      <c r="S280" s="22">
        <f t="shared" ca="1" si="133"/>
        <v>3423.9095936150161</v>
      </c>
      <c r="T280" s="21"/>
      <c r="U280" s="22">
        <f t="shared" ca="1" si="120"/>
        <v>0.91334019699656166</v>
      </c>
      <c r="V280" s="22">
        <f t="shared" ca="1" si="121"/>
        <v>2.1002711522958881</v>
      </c>
      <c r="W280" s="23">
        <f t="shared" ca="1" si="134"/>
        <v>4244.1822788098798</v>
      </c>
      <c r="X280" s="22">
        <f t="shared" ca="1" si="135"/>
        <v>4246.2825499621758</v>
      </c>
      <c r="Z280" s="22">
        <f t="shared" ca="1" si="122"/>
        <v>2.297097621914598</v>
      </c>
      <c r="AA280" s="22">
        <f t="shared" ca="1" si="123"/>
        <v>0.48113474253594013</v>
      </c>
      <c r="AB280" s="23">
        <f t="shared" ca="1" si="136"/>
        <v>3305.005150255834</v>
      </c>
      <c r="AC280" s="22">
        <f t="shared" ca="1" si="137"/>
        <v>3305.4862849983701</v>
      </c>
      <c r="AE280" s="22">
        <f t="shared" ca="1" si="124"/>
        <v>0.30277541790374451</v>
      </c>
      <c r="AF280" s="22">
        <f t="shared" ca="1" si="125"/>
        <v>6.3004095312712733</v>
      </c>
      <c r="AG280" s="23">
        <f t="shared" ca="1" si="138"/>
        <v>4256.134120903751</v>
      </c>
      <c r="AH280" s="22">
        <f t="shared" ca="1" si="139"/>
        <v>4262.4345304350227</v>
      </c>
    </row>
    <row r="281" spans="1:34" x14ac:dyDescent="0.25">
      <c r="A281" s="22">
        <f t="shared" ca="1" si="112"/>
        <v>4.0675261529346134</v>
      </c>
      <c r="B281" s="22">
        <f t="shared" ca="1" si="113"/>
        <v>8.6179910845755963</v>
      </c>
      <c r="C281" s="23">
        <f t="shared" ca="1" si="126"/>
        <v>3777.12097502492</v>
      </c>
      <c r="D281" s="22">
        <f t="shared" ca="1" si="127"/>
        <v>3785.7389661094958</v>
      </c>
      <c r="E281" s="21"/>
      <c r="F281" s="22">
        <f t="shared" ca="1" si="114"/>
        <v>31.210856958185541</v>
      </c>
      <c r="G281" s="22">
        <f t="shared" ca="1" si="115"/>
        <v>10.759669879334608</v>
      </c>
      <c r="H281" s="23">
        <f t="shared" ca="1" si="128"/>
        <v>3508.5034879311734</v>
      </c>
      <c r="I281" s="22">
        <f t="shared" ca="1" si="129"/>
        <v>3519.2631578105079</v>
      </c>
      <c r="J281" s="21"/>
      <c r="K281" s="22">
        <f t="shared" ca="1" si="116"/>
        <v>40.061923965188413</v>
      </c>
      <c r="L281" s="22">
        <f t="shared" ca="1" si="117"/>
        <v>5.398107000406395E-2</v>
      </c>
      <c r="M281" s="23">
        <f t="shared" ca="1" si="130"/>
        <v>4336.9945824320776</v>
      </c>
      <c r="N281" s="22">
        <f t="shared" ca="1" si="131"/>
        <v>4337.0485635020814</v>
      </c>
      <c r="O281" s="21"/>
      <c r="P281" s="22">
        <f t="shared" ca="1" si="118"/>
        <v>14.634687496438138</v>
      </c>
      <c r="Q281" s="22">
        <f t="shared" ca="1" si="119"/>
        <v>0.10595933897662109</v>
      </c>
      <c r="R281" s="23">
        <f t="shared" ca="1" si="132"/>
        <v>3438.5442811114544</v>
      </c>
      <c r="S281" s="22">
        <f t="shared" ca="1" si="133"/>
        <v>3438.6502404504313</v>
      </c>
      <c r="T281" s="21"/>
      <c r="U281" s="22">
        <f t="shared" ca="1" si="120"/>
        <v>9.4577907632354652</v>
      </c>
      <c r="V281" s="22">
        <f t="shared" ca="1" si="121"/>
        <v>0.77729811374230451</v>
      </c>
      <c r="W281" s="23">
        <f t="shared" ca="1" si="134"/>
        <v>4255.7403407254114</v>
      </c>
      <c r="X281" s="22">
        <f t="shared" ca="1" si="135"/>
        <v>4256.5176388391537</v>
      </c>
      <c r="Z281" s="22">
        <f t="shared" ca="1" si="122"/>
        <v>3.4319483972840721</v>
      </c>
      <c r="AA281" s="22">
        <f t="shared" ca="1" si="123"/>
        <v>4.7464063251526047</v>
      </c>
      <c r="AB281" s="23">
        <f t="shared" ca="1" si="136"/>
        <v>3308.9182333956542</v>
      </c>
      <c r="AC281" s="22">
        <f t="shared" ca="1" si="137"/>
        <v>3313.6646397208069</v>
      </c>
      <c r="AE281" s="22">
        <f t="shared" ca="1" si="124"/>
        <v>31.012183572820057</v>
      </c>
      <c r="AF281" s="22">
        <f t="shared" ca="1" si="125"/>
        <v>1.6367078672526247</v>
      </c>
      <c r="AG281" s="23">
        <f t="shared" ca="1" si="138"/>
        <v>4293.4467140078432</v>
      </c>
      <c r="AH281" s="22">
        <f t="shared" ca="1" si="139"/>
        <v>4295.0834218750961</v>
      </c>
    </row>
    <row r="282" spans="1:34" x14ac:dyDescent="0.25">
      <c r="A282" s="22">
        <f t="shared" ca="1" si="112"/>
        <v>21.480149723098371</v>
      </c>
      <c r="B282" s="22">
        <f t="shared" ca="1" si="113"/>
        <v>8.0573529479753248</v>
      </c>
      <c r="C282" s="23">
        <f t="shared" ca="1" si="126"/>
        <v>3807.2191158325941</v>
      </c>
      <c r="D282" s="22">
        <f t="shared" ca="1" si="127"/>
        <v>3815.2764687805693</v>
      </c>
      <c r="E282" s="21"/>
      <c r="F282" s="22">
        <f t="shared" ca="1" si="114"/>
        <v>1.8438418140265187</v>
      </c>
      <c r="G282" s="22">
        <f t="shared" ca="1" si="115"/>
        <v>13.667995255061776</v>
      </c>
      <c r="H282" s="23">
        <f t="shared" ca="1" si="128"/>
        <v>3521.1069996245346</v>
      </c>
      <c r="I282" s="22">
        <f t="shared" ca="1" si="129"/>
        <v>3534.7749948795963</v>
      </c>
      <c r="J282" s="21"/>
      <c r="K282" s="22">
        <f t="shared" ca="1" si="116"/>
        <v>3.721183775397523</v>
      </c>
      <c r="L282" s="22">
        <f t="shared" ca="1" si="117"/>
        <v>7.5552554902864228</v>
      </c>
      <c r="M282" s="23">
        <f t="shared" ca="1" si="130"/>
        <v>4340.7697472774789</v>
      </c>
      <c r="N282" s="22">
        <f t="shared" ca="1" si="131"/>
        <v>4348.325002767765</v>
      </c>
      <c r="O282" s="21"/>
      <c r="P282" s="22">
        <f t="shared" ca="1" si="118"/>
        <v>7.5649239186836841</v>
      </c>
      <c r="Q282" s="22">
        <f t="shared" ca="1" si="119"/>
        <v>2.9887444196280342E-2</v>
      </c>
      <c r="R282" s="23">
        <f t="shared" ca="1" si="132"/>
        <v>3446.215164369115</v>
      </c>
      <c r="S282" s="22">
        <f t="shared" ca="1" si="133"/>
        <v>3446.2450518133114</v>
      </c>
      <c r="T282" s="21"/>
      <c r="U282" s="22">
        <f t="shared" ca="1" si="120"/>
        <v>5.0206613974047798</v>
      </c>
      <c r="V282" s="22">
        <f t="shared" ca="1" si="121"/>
        <v>21.10638363502634</v>
      </c>
      <c r="W282" s="23">
        <f t="shared" ca="1" si="134"/>
        <v>4261.5383002365588</v>
      </c>
      <c r="X282" s="22">
        <f t="shared" ca="1" si="135"/>
        <v>4282.6446838715856</v>
      </c>
      <c r="Z282" s="22">
        <f t="shared" ca="1" si="122"/>
        <v>8.5895202437919007</v>
      </c>
      <c r="AA282" s="22">
        <f t="shared" ca="1" si="123"/>
        <v>9.3409945041095206</v>
      </c>
      <c r="AB282" s="23">
        <f t="shared" ca="1" si="136"/>
        <v>3322.2541599645988</v>
      </c>
      <c r="AC282" s="22">
        <f t="shared" ca="1" si="137"/>
        <v>3331.5951544687082</v>
      </c>
      <c r="AE282" s="22">
        <f t="shared" ca="1" si="124"/>
        <v>0.78722981075755583</v>
      </c>
      <c r="AF282" s="22">
        <f t="shared" ca="1" si="125"/>
        <v>3.2972265370717611</v>
      </c>
      <c r="AG282" s="23">
        <f t="shared" ca="1" si="138"/>
        <v>4295.8706516858538</v>
      </c>
      <c r="AH282" s="22">
        <f t="shared" ca="1" si="139"/>
        <v>4299.1678782229255</v>
      </c>
    </row>
    <row r="283" spans="1:34" x14ac:dyDescent="0.25">
      <c r="A283" s="22">
        <f t="shared" ca="1" si="112"/>
        <v>2.5239105487637228</v>
      </c>
      <c r="B283" s="22">
        <f t="shared" ca="1" si="113"/>
        <v>1.9218659330213075</v>
      </c>
      <c r="C283" s="23">
        <f t="shared" ca="1" si="126"/>
        <v>3817.8003793293328</v>
      </c>
      <c r="D283" s="22">
        <f t="shared" ca="1" si="127"/>
        <v>3819.7222452623541</v>
      </c>
      <c r="E283" s="21"/>
      <c r="F283" s="22">
        <f t="shared" ca="1" si="114"/>
        <v>1.0033557558578063</v>
      </c>
      <c r="G283" s="22">
        <f t="shared" ca="1" si="115"/>
        <v>4.5282620059767638</v>
      </c>
      <c r="H283" s="23">
        <f t="shared" ca="1" si="128"/>
        <v>3535.778350635454</v>
      </c>
      <c r="I283" s="22">
        <f t="shared" ca="1" si="129"/>
        <v>3540.3066126414305</v>
      </c>
      <c r="J283" s="21"/>
      <c r="K283" s="22">
        <f t="shared" ca="1" si="116"/>
        <v>10.68376811857892</v>
      </c>
      <c r="L283" s="22">
        <f t="shared" ca="1" si="117"/>
        <v>3.4423559706414619</v>
      </c>
      <c r="M283" s="23">
        <f t="shared" ca="1" si="130"/>
        <v>4359.0087708863439</v>
      </c>
      <c r="N283" s="22">
        <f t="shared" ca="1" si="131"/>
        <v>4362.451126856985</v>
      </c>
      <c r="O283" s="21"/>
      <c r="P283" s="22">
        <f t="shared" ca="1" si="118"/>
        <v>8.7938774364900105</v>
      </c>
      <c r="Q283" s="22">
        <f t="shared" ca="1" si="119"/>
        <v>0.18081568834741507</v>
      </c>
      <c r="R283" s="23">
        <f t="shared" ca="1" si="132"/>
        <v>3455.0389292498016</v>
      </c>
      <c r="S283" s="22">
        <f t="shared" ca="1" si="133"/>
        <v>3455.2197449381492</v>
      </c>
      <c r="T283" s="21"/>
      <c r="U283" s="22">
        <f t="shared" ca="1" si="120"/>
        <v>9.9295995290425729</v>
      </c>
      <c r="V283" s="22">
        <f t="shared" ca="1" si="121"/>
        <v>1.6322074627410486</v>
      </c>
      <c r="W283" s="23">
        <f t="shared" ca="1" si="134"/>
        <v>4292.5742834006278</v>
      </c>
      <c r="X283" s="22">
        <f t="shared" ca="1" si="135"/>
        <v>4294.2064908633693</v>
      </c>
      <c r="Z283" s="22">
        <f t="shared" ca="1" si="122"/>
        <v>4.1437216729885344</v>
      </c>
      <c r="AA283" s="22">
        <f t="shared" ca="1" si="123"/>
        <v>0.33559548204260353</v>
      </c>
      <c r="AB283" s="23">
        <f t="shared" ca="1" si="136"/>
        <v>3335.7388761416969</v>
      </c>
      <c r="AC283" s="22">
        <f t="shared" ca="1" si="137"/>
        <v>3336.0744716237396</v>
      </c>
      <c r="AE283" s="22">
        <f t="shared" ca="1" si="124"/>
        <v>25.435167984664275</v>
      </c>
      <c r="AF283" s="22">
        <f t="shared" ca="1" si="125"/>
        <v>0.61562355920104417</v>
      </c>
      <c r="AG283" s="23">
        <f t="shared" ca="1" si="138"/>
        <v>4324.6030462075896</v>
      </c>
      <c r="AH283" s="22">
        <f t="shared" ca="1" si="139"/>
        <v>4325.2186697667903</v>
      </c>
    </row>
    <row r="284" spans="1:34" x14ac:dyDescent="0.25">
      <c r="A284" s="22">
        <f t="shared" ca="1" si="112"/>
        <v>8.0741937454684702</v>
      </c>
      <c r="B284" s="22">
        <f t="shared" ca="1" si="113"/>
        <v>15.126782988929067</v>
      </c>
      <c r="C284" s="23">
        <f t="shared" ca="1" si="126"/>
        <v>3827.7964390078228</v>
      </c>
      <c r="D284" s="22">
        <f t="shared" ca="1" si="127"/>
        <v>3842.9232219967516</v>
      </c>
      <c r="E284" s="21"/>
      <c r="F284" s="22">
        <f t="shared" ca="1" si="114"/>
        <v>0.57603977552500274</v>
      </c>
      <c r="G284" s="22">
        <f t="shared" ca="1" si="115"/>
        <v>2.6593056060350659</v>
      </c>
      <c r="H284" s="23">
        <f t="shared" ca="1" si="128"/>
        <v>3540.8826524169554</v>
      </c>
      <c r="I284" s="22">
        <f t="shared" ca="1" si="129"/>
        <v>3543.5419580229905</v>
      </c>
      <c r="J284" s="21"/>
      <c r="K284" s="22">
        <f t="shared" ca="1" si="116"/>
        <v>24.686996135026806</v>
      </c>
      <c r="L284" s="22">
        <f t="shared" ca="1" si="117"/>
        <v>4.8895608882542723</v>
      </c>
      <c r="M284" s="23">
        <f t="shared" ca="1" si="130"/>
        <v>4387.1381229920116</v>
      </c>
      <c r="N284" s="22">
        <f t="shared" ca="1" si="131"/>
        <v>4392.0276838802656</v>
      </c>
      <c r="O284" s="21"/>
      <c r="P284" s="22">
        <f t="shared" ca="1" si="118"/>
        <v>2.384453703589962</v>
      </c>
      <c r="Q284" s="22">
        <f t="shared" ca="1" si="119"/>
        <v>3.7060320184496072</v>
      </c>
      <c r="R284" s="23">
        <f t="shared" ca="1" si="132"/>
        <v>3457.604198641739</v>
      </c>
      <c r="S284" s="22">
        <f t="shared" ca="1" si="133"/>
        <v>3461.3102306601886</v>
      </c>
      <c r="T284" s="21"/>
      <c r="U284" s="22">
        <f t="shared" ca="1" si="120"/>
        <v>5.5729746084207594</v>
      </c>
      <c r="V284" s="22">
        <f t="shared" ca="1" si="121"/>
        <v>7.4421043916480691</v>
      </c>
      <c r="W284" s="23">
        <f t="shared" ca="1" si="134"/>
        <v>4299.77946547179</v>
      </c>
      <c r="X284" s="22">
        <f t="shared" ca="1" si="135"/>
        <v>4307.2215698634382</v>
      </c>
      <c r="Z284" s="22">
        <f t="shared" ca="1" si="122"/>
        <v>16.282946386183376</v>
      </c>
      <c r="AA284" s="22">
        <f t="shared" ca="1" si="123"/>
        <v>1.4478033100064049</v>
      </c>
      <c r="AB284" s="23">
        <f t="shared" ca="1" si="136"/>
        <v>3352.3574180099231</v>
      </c>
      <c r="AC284" s="22">
        <f t="shared" ca="1" si="137"/>
        <v>3353.8052213199294</v>
      </c>
      <c r="AE284" s="22">
        <f t="shared" ca="1" si="124"/>
        <v>5.1711544396510964</v>
      </c>
      <c r="AF284" s="22">
        <f t="shared" ca="1" si="125"/>
        <v>2.456116804623333</v>
      </c>
      <c r="AG284" s="23">
        <f t="shared" ca="1" si="138"/>
        <v>4330.3898242064415</v>
      </c>
      <c r="AH284" s="22">
        <f t="shared" ca="1" si="139"/>
        <v>4332.8459410110645</v>
      </c>
    </row>
    <row r="285" spans="1:34" x14ac:dyDescent="0.25">
      <c r="A285" s="22">
        <f t="shared" ca="1" si="112"/>
        <v>14.01017654907937</v>
      </c>
      <c r="B285" s="22">
        <f t="shared" ca="1" si="113"/>
        <v>11.606455127601761</v>
      </c>
      <c r="C285" s="23">
        <f t="shared" ca="1" si="126"/>
        <v>3856.9333985458311</v>
      </c>
      <c r="D285" s="22">
        <f t="shared" ca="1" si="127"/>
        <v>3868.5398536734328</v>
      </c>
      <c r="E285" s="21"/>
      <c r="F285" s="22">
        <f t="shared" ca="1" si="114"/>
        <v>4.5625322101924742E-2</v>
      </c>
      <c r="G285" s="22">
        <f t="shared" ca="1" si="115"/>
        <v>4.8656470966873231</v>
      </c>
      <c r="H285" s="23">
        <f t="shared" ca="1" si="128"/>
        <v>3543.5875833450923</v>
      </c>
      <c r="I285" s="22">
        <f t="shared" ca="1" si="129"/>
        <v>3548.4532304417794</v>
      </c>
      <c r="J285" s="21"/>
      <c r="K285" s="22">
        <f t="shared" ca="1" si="116"/>
        <v>3.412432082019448</v>
      </c>
      <c r="L285" s="22">
        <f t="shared" ca="1" si="117"/>
        <v>0.38859122504362281</v>
      </c>
      <c r="M285" s="23">
        <f t="shared" ca="1" si="130"/>
        <v>4395.4401159622848</v>
      </c>
      <c r="N285" s="22">
        <f t="shared" ca="1" si="131"/>
        <v>4395.8287071873283</v>
      </c>
      <c r="O285" s="21"/>
      <c r="P285" s="22">
        <f t="shared" ca="1" si="118"/>
        <v>6.3658165966623601</v>
      </c>
      <c r="Q285" s="22">
        <f t="shared" ca="1" si="119"/>
        <v>0.87045770684992863</v>
      </c>
      <c r="R285" s="23">
        <f t="shared" ca="1" si="132"/>
        <v>3467.6760472568508</v>
      </c>
      <c r="S285" s="22">
        <f t="shared" ca="1" si="133"/>
        <v>3468.5465049637005</v>
      </c>
      <c r="T285" s="21"/>
      <c r="U285" s="22">
        <f t="shared" ca="1" si="120"/>
        <v>5.209282193076481</v>
      </c>
      <c r="V285" s="22">
        <f t="shared" ca="1" si="121"/>
        <v>1.6732597486076239</v>
      </c>
      <c r="W285" s="23">
        <f t="shared" ca="1" si="134"/>
        <v>4312.4308520565146</v>
      </c>
      <c r="X285" s="22">
        <f t="shared" ca="1" si="135"/>
        <v>4314.1041118051226</v>
      </c>
      <c r="Z285" s="22">
        <f t="shared" ca="1" si="122"/>
        <v>1.6086913813424604</v>
      </c>
      <c r="AA285" s="22">
        <f t="shared" ca="1" si="123"/>
        <v>2.9410312633852267</v>
      </c>
      <c r="AB285" s="23">
        <f t="shared" ca="1" si="136"/>
        <v>3355.4139127012718</v>
      </c>
      <c r="AC285" s="22">
        <f t="shared" ca="1" si="137"/>
        <v>3358.3549439646572</v>
      </c>
      <c r="AE285" s="22">
        <f t="shared" ca="1" si="124"/>
        <v>6.8309354573079197</v>
      </c>
      <c r="AF285" s="22">
        <f t="shared" ca="1" si="125"/>
        <v>3.3679497796383542</v>
      </c>
      <c r="AG285" s="23">
        <f t="shared" ca="1" si="138"/>
        <v>4339.676876468372</v>
      </c>
      <c r="AH285" s="22">
        <f t="shared" ca="1" si="139"/>
        <v>4343.0448262480104</v>
      </c>
    </row>
    <row r="286" spans="1:34" x14ac:dyDescent="0.25">
      <c r="A286" s="22">
        <f t="shared" ca="1" si="112"/>
        <v>3.9746444984815001</v>
      </c>
      <c r="B286" s="22">
        <f t="shared" ca="1" si="113"/>
        <v>9.4306559215279115</v>
      </c>
      <c r="C286" s="23">
        <f t="shared" ca="1" si="126"/>
        <v>3872.5144981719145</v>
      </c>
      <c r="D286" s="22">
        <f t="shared" ca="1" si="127"/>
        <v>3881.9451540934424</v>
      </c>
      <c r="E286" s="21"/>
      <c r="F286" s="22">
        <f t="shared" ca="1" si="114"/>
        <v>6.9924950783561375</v>
      </c>
      <c r="G286" s="22">
        <f t="shared" ca="1" si="115"/>
        <v>14.592993504640745</v>
      </c>
      <c r="H286" s="23">
        <f t="shared" ca="1" si="128"/>
        <v>3555.4457255201355</v>
      </c>
      <c r="I286" s="22">
        <f t="shared" ca="1" si="129"/>
        <v>3570.0387190247761</v>
      </c>
      <c r="J286" s="21"/>
      <c r="K286" s="22">
        <f t="shared" ca="1" si="116"/>
        <v>5.9424739481363007</v>
      </c>
      <c r="L286" s="22">
        <f t="shared" ca="1" si="117"/>
        <v>0.60948652633908151</v>
      </c>
      <c r="M286" s="23">
        <f t="shared" ca="1" si="130"/>
        <v>4401.7711811354648</v>
      </c>
      <c r="N286" s="22">
        <f t="shared" ca="1" si="131"/>
        <v>4402.3806676618042</v>
      </c>
      <c r="O286" s="21"/>
      <c r="P286" s="22">
        <f t="shared" ca="1" si="118"/>
        <v>15.64051217583121</v>
      </c>
      <c r="Q286" s="22">
        <f t="shared" ca="1" si="119"/>
        <v>0.57125194507350729</v>
      </c>
      <c r="R286" s="23">
        <f t="shared" ca="1" si="132"/>
        <v>3484.1870171395317</v>
      </c>
      <c r="S286" s="22">
        <f t="shared" ca="1" si="133"/>
        <v>3484.7582690846052</v>
      </c>
      <c r="T286" s="21"/>
      <c r="U286" s="22">
        <f t="shared" ca="1" si="120"/>
        <v>16.318990489574645</v>
      </c>
      <c r="V286" s="22">
        <f t="shared" ca="1" si="121"/>
        <v>1.9154704463213401</v>
      </c>
      <c r="W286" s="23">
        <f t="shared" ca="1" si="134"/>
        <v>4330.4231022946969</v>
      </c>
      <c r="X286" s="22">
        <f t="shared" ca="1" si="135"/>
        <v>4332.3385727410187</v>
      </c>
      <c r="Z286" s="22">
        <f t="shared" ca="1" si="122"/>
        <v>3.3840955089890312</v>
      </c>
      <c r="AA286" s="22">
        <f t="shared" ca="1" si="123"/>
        <v>2.208689613148374</v>
      </c>
      <c r="AB286" s="23">
        <f t="shared" ca="1" si="136"/>
        <v>3361.7390394736462</v>
      </c>
      <c r="AC286" s="22">
        <f t="shared" ca="1" si="137"/>
        <v>3363.9477290867944</v>
      </c>
      <c r="AE286" s="22">
        <f t="shared" ca="1" si="124"/>
        <v>0.54909579905972095</v>
      </c>
      <c r="AF286" s="22">
        <f t="shared" ca="1" si="125"/>
        <v>2.7472277741591085</v>
      </c>
      <c r="AG286" s="23">
        <f t="shared" ca="1" si="138"/>
        <v>4343.59392204707</v>
      </c>
      <c r="AH286" s="22">
        <f t="shared" ca="1" si="139"/>
        <v>4346.341149821229</v>
      </c>
    </row>
    <row r="287" spans="1:34" x14ac:dyDescent="0.25">
      <c r="A287" s="22">
        <f t="shared" ca="1" si="112"/>
        <v>5.2340633196060269</v>
      </c>
      <c r="B287" s="22">
        <f t="shared" ca="1" si="113"/>
        <v>12.760417382269535</v>
      </c>
      <c r="C287" s="23">
        <f t="shared" ca="1" si="126"/>
        <v>3887.1792174130483</v>
      </c>
      <c r="D287" s="22">
        <f t="shared" ca="1" si="127"/>
        <v>3899.9396347953179</v>
      </c>
      <c r="E287" s="21"/>
      <c r="F287" s="22">
        <f t="shared" ca="1" si="114"/>
        <v>1.2632430966457773</v>
      </c>
      <c r="G287" s="22">
        <f t="shared" ca="1" si="115"/>
        <v>5.1668011779412586</v>
      </c>
      <c r="H287" s="23">
        <f t="shared" ca="1" si="128"/>
        <v>3571.3019621214221</v>
      </c>
      <c r="I287" s="22">
        <f t="shared" ca="1" si="129"/>
        <v>3576.4687632993632</v>
      </c>
      <c r="J287" s="21"/>
      <c r="K287" s="22">
        <f t="shared" ca="1" si="116"/>
        <v>4.6601328850669423</v>
      </c>
      <c r="L287" s="22">
        <f t="shared" ca="1" si="117"/>
        <v>2.9964968855239871</v>
      </c>
      <c r="M287" s="23">
        <f t="shared" ca="1" si="130"/>
        <v>4407.0408005468707</v>
      </c>
      <c r="N287" s="22">
        <f t="shared" ca="1" si="131"/>
        <v>4410.0372974323946</v>
      </c>
      <c r="O287" s="21"/>
      <c r="P287" s="22">
        <f t="shared" ca="1" si="118"/>
        <v>2.6094724438013137</v>
      </c>
      <c r="Q287" s="22">
        <f t="shared" ca="1" si="119"/>
        <v>4.7423597239881561</v>
      </c>
      <c r="R287" s="23">
        <f t="shared" ca="1" si="132"/>
        <v>3487.3677415284064</v>
      </c>
      <c r="S287" s="22">
        <f t="shared" ca="1" si="133"/>
        <v>3492.1101012523945</v>
      </c>
      <c r="T287" s="21"/>
      <c r="U287" s="22">
        <f t="shared" ca="1" si="120"/>
        <v>4.4419146343914662</v>
      </c>
      <c r="V287" s="22">
        <f t="shared" ca="1" si="121"/>
        <v>1.7277541642118981</v>
      </c>
      <c r="W287" s="23">
        <f t="shared" ca="1" si="134"/>
        <v>4336.7804873754103</v>
      </c>
      <c r="X287" s="22">
        <f t="shared" ca="1" si="135"/>
        <v>4338.5082415396218</v>
      </c>
      <c r="Z287" s="22">
        <f t="shared" ca="1" si="122"/>
        <v>9.2751973156625347</v>
      </c>
      <c r="AA287" s="22">
        <f t="shared" ca="1" si="123"/>
        <v>4.4136285858289002</v>
      </c>
      <c r="AB287" s="23">
        <f t="shared" ca="1" si="136"/>
        <v>3373.2229264024568</v>
      </c>
      <c r="AC287" s="22">
        <f t="shared" ca="1" si="137"/>
        <v>3377.6365549882858</v>
      </c>
      <c r="AE287" s="22">
        <f t="shared" ca="1" si="124"/>
        <v>3.0931823889307593</v>
      </c>
      <c r="AF287" s="22">
        <f t="shared" ca="1" si="125"/>
        <v>4.77083195905933</v>
      </c>
      <c r="AG287" s="23">
        <f t="shared" ca="1" si="138"/>
        <v>4349.4343322101595</v>
      </c>
      <c r="AH287" s="22">
        <f t="shared" ca="1" si="139"/>
        <v>4354.2051641692187</v>
      </c>
    </row>
    <row r="288" spans="1:34" x14ac:dyDescent="0.25">
      <c r="A288" s="22">
        <f t="shared" ca="1" si="112"/>
        <v>0.44121531780646089</v>
      </c>
      <c r="B288" s="22">
        <f t="shared" ca="1" si="113"/>
        <v>6.0861225672271582</v>
      </c>
      <c r="C288" s="23">
        <f t="shared" ca="1" si="126"/>
        <v>3900.3808501131243</v>
      </c>
      <c r="D288" s="22">
        <f t="shared" ca="1" si="127"/>
        <v>3906.4669726803513</v>
      </c>
      <c r="E288" s="21"/>
      <c r="F288" s="22">
        <f t="shared" ca="1" si="114"/>
        <v>3.8858338101882923</v>
      </c>
      <c r="G288" s="22">
        <f t="shared" ca="1" si="115"/>
        <v>18.606673298798754</v>
      </c>
      <c r="H288" s="23">
        <f t="shared" ca="1" si="128"/>
        <v>3580.3545971095514</v>
      </c>
      <c r="I288" s="22">
        <f t="shared" ca="1" si="129"/>
        <v>3598.9612704083502</v>
      </c>
      <c r="J288" s="21"/>
      <c r="K288" s="22">
        <f t="shared" ca="1" si="116"/>
        <v>3.4772873038524375</v>
      </c>
      <c r="L288" s="22">
        <f t="shared" ca="1" si="117"/>
        <v>0.76233903471288211</v>
      </c>
      <c r="M288" s="23">
        <f t="shared" ca="1" si="130"/>
        <v>4413.5145847362473</v>
      </c>
      <c r="N288" s="22">
        <f t="shared" ca="1" si="131"/>
        <v>4414.2769237709599</v>
      </c>
      <c r="O288" s="21"/>
      <c r="P288" s="22">
        <f t="shared" ca="1" si="118"/>
        <v>2.0247080779740743</v>
      </c>
      <c r="Q288" s="22">
        <f t="shared" ca="1" si="119"/>
        <v>2.5630881586492289</v>
      </c>
      <c r="R288" s="23">
        <f t="shared" ca="1" si="132"/>
        <v>3494.1348093303686</v>
      </c>
      <c r="S288" s="22">
        <f t="shared" ca="1" si="133"/>
        <v>3496.697897489018</v>
      </c>
      <c r="T288" s="21"/>
      <c r="U288" s="22">
        <f t="shared" ca="1" si="120"/>
        <v>15.95664479413993</v>
      </c>
      <c r="V288" s="22">
        <f t="shared" ca="1" si="121"/>
        <v>1.1608336824525525</v>
      </c>
      <c r="W288" s="23">
        <f t="shared" ca="1" si="134"/>
        <v>4354.4648863337616</v>
      </c>
      <c r="X288" s="22">
        <f t="shared" ca="1" si="135"/>
        <v>4355.6257200162145</v>
      </c>
      <c r="Z288" s="22">
        <f t="shared" ca="1" si="122"/>
        <v>11.634906966132872</v>
      </c>
      <c r="AA288" s="22">
        <f t="shared" ca="1" si="123"/>
        <v>4.138036015119404</v>
      </c>
      <c r="AB288" s="23">
        <f t="shared" ca="1" si="136"/>
        <v>3389.2714619544186</v>
      </c>
      <c r="AC288" s="22">
        <f t="shared" ca="1" si="137"/>
        <v>3393.4094979695378</v>
      </c>
      <c r="AE288" s="22">
        <f t="shared" ca="1" si="124"/>
        <v>6.8525101360071403</v>
      </c>
      <c r="AF288" s="22">
        <f t="shared" ca="1" si="125"/>
        <v>12.264505985087531</v>
      </c>
      <c r="AG288" s="23">
        <f t="shared" ca="1" si="138"/>
        <v>4361.0576743052261</v>
      </c>
      <c r="AH288" s="22">
        <f t="shared" ca="1" si="139"/>
        <v>4373.3221802903136</v>
      </c>
    </row>
    <row r="289" spans="1:34" x14ac:dyDescent="0.25">
      <c r="A289" s="22">
        <f t="shared" ca="1" si="112"/>
        <v>7.6457830301881478</v>
      </c>
      <c r="B289" s="22">
        <f t="shared" ca="1" si="113"/>
        <v>3.5931764663304158</v>
      </c>
      <c r="C289" s="23">
        <f t="shared" ca="1" si="126"/>
        <v>3914.1127557105397</v>
      </c>
      <c r="D289" s="22">
        <f t="shared" ca="1" si="127"/>
        <v>3917.7059321768702</v>
      </c>
      <c r="E289" s="21"/>
      <c r="F289" s="22">
        <f t="shared" ca="1" si="114"/>
        <v>6.6821860477111334</v>
      </c>
      <c r="G289" s="22">
        <f t="shared" ca="1" si="115"/>
        <v>0.70239753002790717</v>
      </c>
      <c r="H289" s="23">
        <f t="shared" ca="1" si="128"/>
        <v>3605.6434564560614</v>
      </c>
      <c r="I289" s="22">
        <f t="shared" ca="1" si="129"/>
        <v>3606.3458539860894</v>
      </c>
      <c r="J289" s="21"/>
      <c r="K289" s="22">
        <f t="shared" ca="1" si="116"/>
        <v>4.4360823997406653</v>
      </c>
      <c r="L289" s="22">
        <f t="shared" ca="1" si="117"/>
        <v>5.2941864351373944</v>
      </c>
      <c r="M289" s="23">
        <f t="shared" ca="1" si="130"/>
        <v>4418.7130061707003</v>
      </c>
      <c r="N289" s="22">
        <f t="shared" ca="1" si="131"/>
        <v>4424.0071926058381</v>
      </c>
      <c r="O289" s="21"/>
      <c r="P289" s="22">
        <f t="shared" ca="1" si="118"/>
        <v>6.3674779153475436</v>
      </c>
      <c r="Q289" s="22">
        <f t="shared" ca="1" si="119"/>
        <v>8.0229823152213608E-2</v>
      </c>
      <c r="R289" s="23">
        <f t="shared" ca="1" si="132"/>
        <v>3503.0653754043656</v>
      </c>
      <c r="S289" s="22">
        <f t="shared" ca="1" si="133"/>
        <v>3503.145605227518</v>
      </c>
      <c r="T289" s="21"/>
      <c r="U289" s="22">
        <f t="shared" ca="1" si="120"/>
        <v>8.7889160196817446</v>
      </c>
      <c r="V289" s="22">
        <f t="shared" ca="1" si="121"/>
        <v>7.8956651897544754</v>
      </c>
      <c r="W289" s="23">
        <f t="shared" ca="1" si="134"/>
        <v>4364.4146360358964</v>
      </c>
      <c r="X289" s="22">
        <f t="shared" ca="1" si="135"/>
        <v>4372.3103012256506</v>
      </c>
      <c r="Z289" s="22">
        <f t="shared" ca="1" si="122"/>
        <v>13.92042665108605</v>
      </c>
      <c r="AA289" s="22">
        <f t="shared" ca="1" si="123"/>
        <v>2.3387817530528618</v>
      </c>
      <c r="AB289" s="23">
        <f t="shared" ca="1" si="136"/>
        <v>3407.3299246206238</v>
      </c>
      <c r="AC289" s="22">
        <f t="shared" ca="1" si="137"/>
        <v>3409.6687063736767</v>
      </c>
      <c r="AE289" s="22">
        <f t="shared" ca="1" si="124"/>
        <v>19.770627836185081</v>
      </c>
      <c r="AF289" s="22">
        <f t="shared" ca="1" si="125"/>
        <v>7.3415960234393447</v>
      </c>
      <c r="AG289" s="23">
        <f t="shared" ca="1" si="138"/>
        <v>4393.0928081264983</v>
      </c>
      <c r="AH289" s="22">
        <f t="shared" ca="1" si="139"/>
        <v>4400.434404149938</v>
      </c>
    </row>
    <row r="290" spans="1:34" x14ac:dyDescent="0.25">
      <c r="A290" s="22">
        <f t="shared" ca="1" si="112"/>
        <v>5.3394070492941124</v>
      </c>
      <c r="B290" s="22">
        <f t="shared" ca="1" si="113"/>
        <v>12.97599606816536</v>
      </c>
      <c r="C290" s="23">
        <f t="shared" ca="1" si="126"/>
        <v>3923.0453392261643</v>
      </c>
      <c r="D290" s="22">
        <f t="shared" ca="1" si="127"/>
        <v>3936.0213352943297</v>
      </c>
      <c r="E290" s="21"/>
      <c r="F290" s="22">
        <f t="shared" ca="1" si="114"/>
        <v>1.8872643420311475</v>
      </c>
      <c r="G290" s="22">
        <f t="shared" ca="1" si="115"/>
        <v>12.92184573103002</v>
      </c>
      <c r="H290" s="23">
        <f t="shared" ca="1" si="128"/>
        <v>3608.2331183281208</v>
      </c>
      <c r="I290" s="22">
        <f t="shared" ca="1" si="129"/>
        <v>3621.1549640591506</v>
      </c>
      <c r="J290" s="21"/>
      <c r="K290" s="22">
        <f t="shared" ca="1" si="116"/>
        <v>30.011007218346641</v>
      </c>
      <c r="L290" s="22">
        <f t="shared" ca="1" si="117"/>
        <v>40.159972009840089</v>
      </c>
      <c r="M290" s="23">
        <f t="shared" ca="1" si="130"/>
        <v>4454.0181998241851</v>
      </c>
      <c r="N290" s="22">
        <f t="shared" ca="1" si="131"/>
        <v>4494.1781718340253</v>
      </c>
      <c r="O290" s="21"/>
      <c r="P290" s="22">
        <f t="shared" ca="1" si="118"/>
        <v>10.758154093698307</v>
      </c>
      <c r="Q290" s="22">
        <f t="shared" ca="1" si="119"/>
        <v>4.8174285603379863</v>
      </c>
      <c r="R290" s="23">
        <f t="shared" ca="1" si="132"/>
        <v>3513.9037593212165</v>
      </c>
      <c r="S290" s="22">
        <f t="shared" ca="1" si="133"/>
        <v>3518.7211878815547</v>
      </c>
      <c r="T290" s="21"/>
      <c r="U290" s="22">
        <f t="shared" ca="1" si="120"/>
        <v>6.667414193428967</v>
      </c>
      <c r="V290" s="22">
        <f t="shared" ca="1" si="121"/>
        <v>0.38491334406153038</v>
      </c>
      <c r="W290" s="23">
        <f t="shared" ca="1" si="134"/>
        <v>4378.9777154190797</v>
      </c>
      <c r="X290" s="22">
        <f t="shared" ca="1" si="135"/>
        <v>4379.3626287631414</v>
      </c>
      <c r="Z290" s="22">
        <f t="shared" ca="1" si="122"/>
        <v>12.88633974684743</v>
      </c>
      <c r="AA290" s="22">
        <f t="shared" ca="1" si="123"/>
        <v>5.9406787454242966</v>
      </c>
      <c r="AB290" s="23">
        <f t="shared" ca="1" si="136"/>
        <v>3422.5550461205244</v>
      </c>
      <c r="AC290" s="22">
        <f t="shared" ca="1" si="137"/>
        <v>3428.4957248659489</v>
      </c>
      <c r="AE290" s="22">
        <f t="shared" ca="1" si="124"/>
        <v>5.5817461604695708</v>
      </c>
      <c r="AF290" s="22">
        <f t="shared" ca="1" si="125"/>
        <v>0.95017398262272834</v>
      </c>
      <c r="AG290" s="23">
        <f t="shared" ca="1" si="138"/>
        <v>4406.0161503104073</v>
      </c>
      <c r="AH290" s="22">
        <f t="shared" ca="1" si="139"/>
        <v>4406.9663242930301</v>
      </c>
    </row>
    <row r="291" spans="1:34" x14ac:dyDescent="0.25">
      <c r="A291" s="22">
        <f t="shared" ca="1" si="112"/>
        <v>4.4532913745510703</v>
      </c>
      <c r="B291" s="22">
        <f t="shared" ca="1" si="113"/>
        <v>5.1895134452381395</v>
      </c>
      <c r="C291" s="23">
        <f t="shared" ca="1" si="126"/>
        <v>3940.4746266688808</v>
      </c>
      <c r="D291" s="22">
        <f t="shared" ca="1" si="127"/>
        <v>3945.6641401141187</v>
      </c>
      <c r="E291" s="21"/>
      <c r="F291" s="22">
        <f t="shared" ca="1" si="114"/>
        <v>4.3937831732937083</v>
      </c>
      <c r="G291" s="22">
        <f t="shared" ca="1" si="115"/>
        <v>3.7507210730175498</v>
      </c>
      <c r="H291" s="23">
        <f t="shared" ca="1" si="128"/>
        <v>3625.5487472324444</v>
      </c>
      <c r="I291" s="22">
        <f t="shared" ca="1" si="129"/>
        <v>3629.2994683054621</v>
      </c>
      <c r="J291" s="21"/>
      <c r="K291" s="22">
        <f t="shared" ca="1" si="116"/>
        <v>5.8360656897896144</v>
      </c>
      <c r="L291" s="22">
        <f t="shared" ca="1" si="117"/>
        <v>9.6501324473447934</v>
      </c>
      <c r="M291" s="23">
        <f t="shared" ca="1" si="130"/>
        <v>4500.0142375238147</v>
      </c>
      <c r="N291" s="22">
        <f t="shared" ca="1" si="131"/>
        <v>4509.6643699711594</v>
      </c>
      <c r="O291" s="21"/>
      <c r="P291" s="22">
        <f t="shared" ca="1" si="118"/>
        <v>22.297878138185901</v>
      </c>
      <c r="Q291" s="22">
        <f t="shared" ca="1" si="119"/>
        <v>5.0698299567884977</v>
      </c>
      <c r="R291" s="23">
        <f t="shared" ca="1" si="132"/>
        <v>3541.0190660197404</v>
      </c>
      <c r="S291" s="22">
        <f t="shared" ca="1" si="133"/>
        <v>3546.0888959765289</v>
      </c>
      <c r="T291" s="21"/>
      <c r="U291" s="22">
        <f t="shared" ca="1" si="120"/>
        <v>18.199762102824653</v>
      </c>
      <c r="V291" s="22">
        <f t="shared" ca="1" si="121"/>
        <v>4.7359276505812371</v>
      </c>
      <c r="W291" s="23">
        <f t="shared" ca="1" si="134"/>
        <v>4397.5623908659663</v>
      </c>
      <c r="X291" s="22">
        <f t="shared" ca="1" si="135"/>
        <v>4402.2983185165476</v>
      </c>
      <c r="Z291" s="22">
        <f t="shared" ca="1" si="122"/>
        <v>9.3224112705512212</v>
      </c>
      <c r="AA291" s="22">
        <f t="shared" ca="1" si="123"/>
        <v>3.7672148512518602</v>
      </c>
      <c r="AB291" s="23">
        <f t="shared" ca="1" si="136"/>
        <v>3437.8181361365</v>
      </c>
      <c r="AC291" s="22">
        <f t="shared" ca="1" si="137"/>
        <v>3441.585350987752</v>
      </c>
      <c r="AE291" s="22">
        <f t="shared" ca="1" si="124"/>
        <v>4.8298690403372619</v>
      </c>
      <c r="AF291" s="22">
        <f t="shared" ca="1" si="125"/>
        <v>7.2413633521188618</v>
      </c>
      <c r="AG291" s="23">
        <f t="shared" ca="1" si="138"/>
        <v>4411.7961933333672</v>
      </c>
      <c r="AH291" s="22">
        <f t="shared" ca="1" si="139"/>
        <v>4419.0375566854864</v>
      </c>
    </row>
    <row r="292" spans="1:34" x14ac:dyDescent="0.25">
      <c r="A292" s="22">
        <f t="shared" ca="1" si="112"/>
        <v>1.4895307035878236</v>
      </c>
      <c r="B292" s="22">
        <f t="shared" ca="1" si="113"/>
        <v>1.346817588388278</v>
      </c>
      <c r="C292" s="23">
        <f t="shared" ca="1" si="126"/>
        <v>3947.1536708177064</v>
      </c>
      <c r="D292" s="22">
        <f t="shared" ca="1" si="127"/>
        <v>3948.5004884060945</v>
      </c>
      <c r="E292" s="21"/>
      <c r="F292" s="22">
        <f t="shared" ca="1" si="114"/>
        <v>6.6819197922898779</v>
      </c>
      <c r="G292" s="22">
        <f t="shared" ca="1" si="115"/>
        <v>1.3183981408261378</v>
      </c>
      <c r="H292" s="23">
        <f t="shared" ca="1" si="128"/>
        <v>3635.9813880977522</v>
      </c>
      <c r="I292" s="22">
        <f t="shared" ca="1" si="129"/>
        <v>3637.2997862385782</v>
      </c>
      <c r="J292" s="21"/>
      <c r="K292" s="22">
        <f t="shared" ca="1" si="116"/>
        <v>6.9108608586571574</v>
      </c>
      <c r="L292" s="22">
        <f t="shared" ca="1" si="117"/>
        <v>0.64121898395433952</v>
      </c>
      <c r="M292" s="23">
        <f t="shared" ca="1" si="130"/>
        <v>4516.575230829817</v>
      </c>
      <c r="N292" s="22">
        <f t="shared" ca="1" si="131"/>
        <v>4517.2164498137718</v>
      </c>
      <c r="O292" s="21"/>
      <c r="P292" s="22">
        <f t="shared" ca="1" si="118"/>
        <v>1.2120231599251439</v>
      </c>
      <c r="Q292" s="22">
        <f t="shared" ca="1" si="119"/>
        <v>3.0945321709089244</v>
      </c>
      <c r="R292" s="23">
        <f t="shared" ca="1" si="132"/>
        <v>3547.300919136454</v>
      </c>
      <c r="S292" s="22">
        <f t="shared" ca="1" si="133"/>
        <v>3550.3954513073631</v>
      </c>
      <c r="T292" s="21"/>
      <c r="U292" s="22">
        <f t="shared" ca="1" si="120"/>
        <v>6.6191153464730377</v>
      </c>
      <c r="V292" s="22">
        <f t="shared" ca="1" si="121"/>
        <v>9.1838106961244215</v>
      </c>
      <c r="W292" s="23">
        <f t="shared" ca="1" si="134"/>
        <v>4408.917433863021</v>
      </c>
      <c r="X292" s="22">
        <f t="shared" ca="1" si="135"/>
        <v>4418.101244559145</v>
      </c>
      <c r="Z292" s="22">
        <f t="shared" ca="1" si="122"/>
        <v>30.982611645588552</v>
      </c>
      <c r="AA292" s="22">
        <f t="shared" ca="1" si="123"/>
        <v>0.75444522660301661</v>
      </c>
      <c r="AB292" s="23">
        <f t="shared" ca="1" si="136"/>
        <v>3472.5679626333404</v>
      </c>
      <c r="AC292" s="22">
        <f t="shared" ca="1" si="137"/>
        <v>3473.3224078599433</v>
      </c>
      <c r="AE292" s="22">
        <f t="shared" ca="1" si="124"/>
        <v>3.4287175249225235</v>
      </c>
      <c r="AF292" s="22">
        <f t="shared" ca="1" si="125"/>
        <v>0.47681549449607269</v>
      </c>
      <c r="AG292" s="23">
        <f t="shared" ca="1" si="138"/>
        <v>4422.4662742104092</v>
      </c>
      <c r="AH292" s="22">
        <f t="shared" ca="1" si="139"/>
        <v>4422.9430897049051</v>
      </c>
    </row>
    <row r="293" spans="1:34" x14ac:dyDescent="0.25">
      <c r="A293" s="22">
        <f t="shared" ca="1" si="112"/>
        <v>10.332771704951259</v>
      </c>
      <c r="B293" s="22">
        <f t="shared" ca="1" si="113"/>
        <v>3.0244913300868794</v>
      </c>
      <c r="C293" s="23">
        <f t="shared" ca="1" si="126"/>
        <v>3958.833260111046</v>
      </c>
      <c r="D293" s="22">
        <f t="shared" ca="1" si="127"/>
        <v>3961.8577514411327</v>
      </c>
      <c r="E293" s="21"/>
      <c r="F293" s="22">
        <f t="shared" ca="1" si="114"/>
        <v>1.4259916470896097</v>
      </c>
      <c r="G293" s="22">
        <f t="shared" ca="1" si="115"/>
        <v>2.6224628806521508</v>
      </c>
      <c r="H293" s="23">
        <f t="shared" ca="1" si="128"/>
        <v>3638.7257778856679</v>
      </c>
      <c r="I293" s="22">
        <f t="shared" ca="1" si="129"/>
        <v>3641.34824076632</v>
      </c>
      <c r="J293" s="21"/>
      <c r="K293" s="22">
        <f t="shared" ca="1" si="116"/>
        <v>11.466198178373155</v>
      </c>
      <c r="L293" s="22">
        <f t="shared" ca="1" si="117"/>
        <v>6.6198553631799433</v>
      </c>
      <c r="M293" s="23">
        <f t="shared" ca="1" si="130"/>
        <v>4528.6826479921447</v>
      </c>
      <c r="N293" s="22">
        <f t="shared" ca="1" si="131"/>
        <v>4535.3025033553249</v>
      </c>
      <c r="O293" s="21"/>
      <c r="P293" s="22">
        <f t="shared" ca="1" si="118"/>
        <v>4.3627760778857736</v>
      </c>
      <c r="Q293" s="22">
        <f t="shared" ca="1" si="119"/>
        <v>5.54257589755938</v>
      </c>
      <c r="R293" s="23">
        <f t="shared" ca="1" si="132"/>
        <v>3554.758227385249</v>
      </c>
      <c r="S293" s="22">
        <f t="shared" ca="1" si="133"/>
        <v>3560.3008032828084</v>
      </c>
      <c r="T293" s="21"/>
      <c r="U293" s="22">
        <f t="shared" ca="1" si="120"/>
        <v>2.42488831792584</v>
      </c>
      <c r="V293" s="22">
        <f t="shared" ca="1" si="121"/>
        <v>18.938809207966287</v>
      </c>
      <c r="W293" s="23">
        <f t="shared" ca="1" si="134"/>
        <v>4420.5261328770712</v>
      </c>
      <c r="X293" s="22">
        <f t="shared" ca="1" si="135"/>
        <v>4439.4649420850374</v>
      </c>
      <c r="Z293" s="22">
        <f t="shared" ca="1" si="122"/>
        <v>4.5479506668789194</v>
      </c>
      <c r="AA293" s="22">
        <f t="shared" ca="1" si="123"/>
        <v>7.0549593063900042</v>
      </c>
      <c r="AB293" s="23">
        <f t="shared" ca="1" si="136"/>
        <v>3477.8703585268222</v>
      </c>
      <c r="AC293" s="22">
        <f t="shared" ca="1" si="137"/>
        <v>3484.9253178332124</v>
      </c>
      <c r="AE293" s="22">
        <f t="shared" ca="1" si="124"/>
        <v>26.368405629705869</v>
      </c>
      <c r="AF293" s="22">
        <f t="shared" ca="1" si="125"/>
        <v>3.879580019271748</v>
      </c>
      <c r="AG293" s="23">
        <f t="shared" ca="1" si="138"/>
        <v>4449.3114953346112</v>
      </c>
      <c r="AH293" s="22">
        <f t="shared" ca="1" si="139"/>
        <v>4453.1910753538832</v>
      </c>
    </row>
    <row r="294" spans="1:34" x14ac:dyDescent="0.25">
      <c r="A294" s="22">
        <f t="shared" ca="1" si="112"/>
        <v>3.7180859330940832</v>
      </c>
      <c r="B294" s="22">
        <f t="shared" ca="1" si="113"/>
        <v>1.1664213631887352</v>
      </c>
      <c r="C294" s="23">
        <f t="shared" ca="1" si="126"/>
        <v>3965.5758373742269</v>
      </c>
      <c r="D294" s="22">
        <f t="shared" ca="1" si="127"/>
        <v>3966.7422587374158</v>
      </c>
      <c r="E294" s="21"/>
      <c r="F294" s="22">
        <f t="shared" ca="1" si="114"/>
        <v>2.9168176725904429</v>
      </c>
      <c r="G294" s="22">
        <f t="shared" ca="1" si="115"/>
        <v>5.5513588725349816</v>
      </c>
      <c r="H294" s="23">
        <f t="shared" ca="1" si="128"/>
        <v>3644.2650584389103</v>
      </c>
      <c r="I294" s="22">
        <f t="shared" ca="1" si="129"/>
        <v>3649.8164173114451</v>
      </c>
      <c r="J294" s="21"/>
      <c r="K294" s="22">
        <f t="shared" ca="1" si="116"/>
        <v>0.58082428201035852</v>
      </c>
      <c r="L294" s="22">
        <f t="shared" ca="1" si="117"/>
        <v>4.8366975658779738</v>
      </c>
      <c r="M294" s="23">
        <f t="shared" ca="1" si="130"/>
        <v>4535.8833276373352</v>
      </c>
      <c r="N294" s="22">
        <f t="shared" ca="1" si="131"/>
        <v>4540.7200252032135</v>
      </c>
      <c r="O294" s="21"/>
      <c r="P294" s="22">
        <f t="shared" ca="1" si="118"/>
        <v>1.726721690297643</v>
      </c>
      <c r="Q294" s="22">
        <f t="shared" ca="1" si="119"/>
        <v>0.76295524550355909</v>
      </c>
      <c r="R294" s="23">
        <f t="shared" ca="1" si="132"/>
        <v>3562.0275249731062</v>
      </c>
      <c r="S294" s="22">
        <f t="shared" ca="1" si="133"/>
        <v>3562.7904802186099</v>
      </c>
      <c r="T294" s="21"/>
      <c r="U294" s="22">
        <f t="shared" ca="1" si="120"/>
        <v>3.1352159881096102</v>
      </c>
      <c r="V294" s="22">
        <f t="shared" ca="1" si="121"/>
        <v>7.0675318729445786</v>
      </c>
      <c r="W294" s="23">
        <f t="shared" ca="1" si="134"/>
        <v>4442.6001580731472</v>
      </c>
      <c r="X294" s="22">
        <f t="shared" ca="1" si="135"/>
        <v>4449.6676899460917</v>
      </c>
      <c r="Z294" s="22">
        <f t="shared" ca="1" si="122"/>
        <v>7.9688560863696081</v>
      </c>
      <c r="AA294" s="22">
        <f t="shared" ca="1" si="123"/>
        <v>8.395800185456034</v>
      </c>
      <c r="AB294" s="23">
        <f t="shared" ca="1" si="136"/>
        <v>3492.894173919582</v>
      </c>
      <c r="AC294" s="22">
        <f t="shared" ca="1" si="137"/>
        <v>3501.2899741050383</v>
      </c>
      <c r="AE294" s="22">
        <f t="shared" ca="1" si="124"/>
        <v>2.5017441734517165</v>
      </c>
      <c r="AF294" s="22">
        <f t="shared" ca="1" si="125"/>
        <v>2.7915074212620077</v>
      </c>
      <c r="AG294" s="23">
        <f t="shared" ca="1" si="138"/>
        <v>4455.6928195273349</v>
      </c>
      <c r="AH294" s="22">
        <f t="shared" ca="1" si="139"/>
        <v>4458.4843269485973</v>
      </c>
    </row>
    <row r="295" spans="1:34" x14ac:dyDescent="0.25">
      <c r="A295" s="22">
        <f t="shared" ca="1" si="112"/>
        <v>3.3818196564882341</v>
      </c>
      <c r="B295" s="22">
        <f t="shared" ca="1" si="113"/>
        <v>8.8156458560967508</v>
      </c>
      <c r="C295" s="23">
        <f t="shared" ca="1" si="126"/>
        <v>3970.1240783939043</v>
      </c>
      <c r="D295" s="22">
        <f t="shared" ca="1" si="127"/>
        <v>3978.9397242500008</v>
      </c>
      <c r="E295" s="21"/>
      <c r="F295" s="22">
        <f t="shared" ca="1" si="114"/>
        <v>2.2733295094812433</v>
      </c>
      <c r="G295" s="22">
        <f t="shared" ca="1" si="115"/>
        <v>3.5279859724020928</v>
      </c>
      <c r="H295" s="23">
        <f t="shared" ca="1" si="128"/>
        <v>3652.0897468209264</v>
      </c>
      <c r="I295" s="22">
        <f t="shared" ca="1" si="129"/>
        <v>3655.6177327933283</v>
      </c>
      <c r="J295" s="21"/>
      <c r="K295" s="22">
        <f t="shared" ca="1" si="116"/>
        <v>6.3816461808678824</v>
      </c>
      <c r="L295" s="22">
        <f t="shared" ca="1" si="117"/>
        <v>4.5122493210347683</v>
      </c>
      <c r="M295" s="23">
        <f t="shared" ca="1" si="130"/>
        <v>4547.1016713840818</v>
      </c>
      <c r="N295" s="22">
        <f t="shared" ca="1" si="131"/>
        <v>4551.6139207051165</v>
      </c>
      <c r="O295" s="21"/>
      <c r="P295" s="22">
        <f t="shared" ca="1" si="118"/>
        <v>2.1053808086661445</v>
      </c>
      <c r="Q295" s="22">
        <f t="shared" ca="1" si="119"/>
        <v>6.5878091356674231</v>
      </c>
      <c r="R295" s="23">
        <f t="shared" ca="1" si="132"/>
        <v>3564.8958610272762</v>
      </c>
      <c r="S295" s="22">
        <f t="shared" ca="1" si="133"/>
        <v>3571.4836701629438</v>
      </c>
      <c r="T295" s="21"/>
      <c r="U295" s="22">
        <f t="shared" ca="1" si="120"/>
        <v>4.8685355002062263</v>
      </c>
      <c r="V295" s="22">
        <f t="shared" ca="1" si="121"/>
        <v>21.228973448151585</v>
      </c>
      <c r="W295" s="23">
        <f t="shared" ca="1" si="134"/>
        <v>4454.536225446298</v>
      </c>
      <c r="X295" s="22">
        <f t="shared" ca="1" si="135"/>
        <v>4475.7651988944499</v>
      </c>
      <c r="Z295" s="22">
        <f t="shared" ca="1" si="122"/>
        <v>1.3430678580411815</v>
      </c>
      <c r="AA295" s="22">
        <f t="shared" ca="1" si="123"/>
        <v>0.82843122457743001</v>
      </c>
      <c r="AB295" s="23">
        <f t="shared" ca="1" si="136"/>
        <v>3502.6330419630794</v>
      </c>
      <c r="AC295" s="22">
        <f t="shared" ca="1" si="137"/>
        <v>3503.4614731876568</v>
      </c>
      <c r="AE295" s="22">
        <f t="shared" ca="1" si="124"/>
        <v>5.2357280857696065</v>
      </c>
      <c r="AF295" s="22">
        <f t="shared" ca="1" si="125"/>
        <v>4.0418014530643145</v>
      </c>
      <c r="AG295" s="23">
        <f t="shared" ca="1" si="138"/>
        <v>4463.7200550343669</v>
      </c>
      <c r="AH295" s="22">
        <f t="shared" ca="1" si="139"/>
        <v>4467.761856487431</v>
      </c>
    </row>
    <row r="296" spans="1:34" x14ac:dyDescent="0.25">
      <c r="A296" s="22">
        <f t="shared" ca="1" si="112"/>
        <v>9.3377195101614081</v>
      </c>
      <c r="B296" s="22">
        <f t="shared" ca="1" si="113"/>
        <v>11.929312321661484</v>
      </c>
      <c r="C296" s="23">
        <f t="shared" ca="1" si="126"/>
        <v>3988.2774437601624</v>
      </c>
      <c r="D296" s="22">
        <f t="shared" ca="1" si="127"/>
        <v>4000.2067560818241</v>
      </c>
      <c r="E296" s="21"/>
      <c r="F296" s="22">
        <f t="shared" ca="1" si="114"/>
        <v>6.0473221122054976</v>
      </c>
      <c r="G296" s="22">
        <f t="shared" ca="1" si="115"/>
        <v>6.5304606048934914</v>
      </c>
      <c r="H296" s="23">
        <f t="shared" ca="1" si="128"/>
        <v>3661.6650549055339</v>
      </c>
      <c r="I296" s="22">
        <f t="shared" ca="1" si="129"/>
        <v>3668.1955155104274</v>
      </c>
      <c r="J296" s="21"/>
      <c r="K296" s="22">
        <f t="shared" ca="1" si="116"/>
        <v>3.1175809456179207</v>
      </c>
      <c r="L296" s="22">
        <f t="shared" ca="1" si="117"/>
        <v>8.5852599141397192</v>
      </c>
      <c r="M296" s="23">
        <f t="shared" ca="1" si="130"/>
        <v>4554.7315016507346</v>
      </c>
      <c r="N296" s="22">
        <f t="shared" ca="1" si="131"/>
        <v>4563.3167615648745</v>
      </c>
      <c r="O296" s="21"/>
      <c r="P296" s="22">
        <f t="shared" ca="1" si="118"/>
        <v>5.7845025908066185</v>
      </c>
      <c r="Q296" s="22">
        <f t="shared" ca="1" si="119"/>
        <v>1.9893306604492587</v>
      </c>
      <c r="R296" s="23">
        <f t="shared" ca="1" si="132"/>
        <v>3577.2681727537506</v>
      </c>
      <c r="S296" s="22">
        <f t="shared" ca="1" si="133"/>
        <v>3579.2575034142001</v>
      </c>
      <c r="T296" s="21"/>
      <c r="U296" s="22">
        <f t="shared" ca="1" si="120"/>
        <v>7.8878391777499788</v>
      </c>
      <c r="V296" s="22">
        <f t="shared" ca="1" si="121"/>
        <v>16.908638130550766</v>
      </c>
      <c r="W296" s="23">
        <f t="shared" ca="1" si="134"/>
        <v>4483.6530380721997</v>
      </c>
      <c r="X296" s="22">
        <f t="shared" ca="1" si="135"/>
        <v>4500.5616762027503</v>
      </c>
      <c r="Z296" s="22">
        <f t="shared" ca="1" si="122"/>
        <v>5.7040154855880694</v>
      </c>
      <c r="AA296" s="22">
        <f t="shared" ca="1" si="123"/>
        <v>4.7835140194848185</v>
      </c>
      <c r="AB296" s="23">
        <f t="shared" ca="1" si="136"/>
        <v>3509.1654886732449</v>
      </c>
      <c r="AC296" s="22">
        <f t="shared" ca="1" si="137"/>
        <v>3513.9490026927297</v>
      </c>
      <c r="AE296" s="22">
        <f t="shared" ca="1" si="124"/>
        <v>19.905664495521709</v>
      </c>
      <c r="AF296" s="22">
        <f t="shared" ca="1" si="125"/>
        <v>7.5768500127601639</v>
      </c>
      <c r="AG296" s="23">
        <f t="shared" ca="1" si="138"/>
        <v>4487.6675209829527</v>
      </c>
      <c r="AH296" s="22">
        <f t="shared" ca="1" si="139"/>
        <v>4495.2443709957133</v>
      </c>
    </row>
    <row r="297" spans="1:34" x14ac:dyDescent="0.25">
      <c r="A297" s="22">
        <f t="shared" ca="1" si="112"/>
        <v>6.4694901919208174</v>
      </c>
      <c r="B297" s="22">
        <f t="shared" ca="1" si="113"/>
        <v>8.6367345325074609</v>
      </c>
      <c r="C297" s="23">
        <f t="shared" ca="1" si="126"/>
        <v>4006.6762462737447</v>
      </c>
      <c r="D297" s="22">
        <f t="shared" ca="1" si="127"/>
        <v>4015.3129808062522</v>
      </c>
      <c r="E297" s="21"/>
      <c r="F297" s="22">
        <f t="shared" ca="1" si="114"/>
        <v>0.13358182778108935</v>
      </c>
      <c r="G297" s="22">
        <f t="shared" ca="1" si="115"/>
        <v>6.3225134751032037</v>
      </c>
      <c r="H297" s="23">
        <f t="shared" ca="1" si="128"/>
        <v>3668.3290973382086</v>
      </c>
      <c r="I297" s="22">
        <f t="shared" ca="1" si="129"/>
        <v>3674.6516108133119</v>
      </c>
      <c r="J297" s="21"/>
      <c r="K297" s="22">
        <f t="shared" ca="1" si="116"/>
        <v>4.5128472072098118</v>
      </c>
      <c r="L297" s="22">
        <f t="shared" ca="1" si="117"/>
        <v>2.7682126677969028</v>
      </c>
      <c r="M297" s="23">
        <f t="shared" ca="1" si="130"/>
        <v>4567.8296087720846</v>
      </c>
      <c r="N297" s="22">
        <f t="shared" ca="1" si="131"/>
        <v>4570.597821439882</v>
      </c>
      <c r="O297" s="21"/>
      <c r="P297" s="22">
        <f t="shared" ca="1" si="118"/>
        <v>3.4194209026225657</v>
      </c>
      <c r="Q297" s="22">
        <f t="shared" ca="1" si="119"/>
        <v>10.051645214083271</v>
      </c>
      <c r="R297" s="23">
        <f t="shared" ca="1" si="132"/>
        <v>3582.6769243168228</v>
      </c>
      <c r="S297" s="22">
        <f t="shared" ca="1" si="133"/>
        <v>3592.728569530906</v>
      </c>
      <c r="T297" s="21"/>
      <c r="U297" s="22">
        <f t="shared" ca="1" si="120"/>
        <v>5.108517598570633</v>
      </c>
      <c r="V297" s="22">
        <f t="shared" ca="1" si="121"/>
        <v>0.71845444376397283</v>
      </c>
      <c r="W297" s="23">
        <f t="shared" ca="1" si="134"/>
        <v>4505.6701938013211</v>
      </c>
      <c r="X297" s="22">
        <f t="shared" ca="1" si="135"/>
        <v>4506.3886482450853</v>
      </c>
      <c r="Z297" s="22">
        <f t="shared" ca="1" si="122"/>
        <v>12.571646815528505</v>
      </c>
      <c r="AA297" s="22">
        <f t="shared" ca="1" si="123"/>
        <v>1.7125850668638898</v>
      </c>
      <c r="AB297" s="23">
        <f t="shared" ca="1" si="136"/>
        <v>3526.520649508258</v>
      </c>
      <c r="AC297" s="22">
        <f t="shared" ca="1" si="137"/>
        <v>3528.233234575122</v>
      </c>
      <c r="AE297" s="22">
        <f t="shared" ca="1" si="124"/>
        <v>1.9352583455526917</v>
      </c>
      <c r="AF297" s="22">
        <f t="shared" ca="1" si="125"/>
        <v>17.838321187544466</v>
      </c>
      <c r="AG297" s="23">
        <f t="shared" ca="1" si="138"/>
        <v>4497.1796293412663</v>
      </c>
      <c r="AH297" s="22">
        <f t="shared" ca="1" si="139"/>
        <v>4515.0179505288106</v>
      </c>
    </row>
    <row r="298" spans="1:34" x14ac:dyDescent="0.25">
      <c r="A298" s="22">
        <f t="shared" ca="1" si="112"/>
        <v>6.4060830578291501</v>
      </c>
      <c r="B298" s="22">
        <f t="shared" ca="1" si="113"/>
        <v>0.17263973181633518</v>
      </c>
      <c r="C298" s="23">
        <f t="shared" ca="1" si="126"/>
        <v>4021.7190638640814</v>
      </c>
      <c r="D298" s="22">
        <f t="shared" ca="1" si="127"/>
        <v>4021.8917035958975</v>
      </c>
      <c r="E298" s="21"/>
      <c r="F298" s="22">
        <f t="shared" ca="1" si="114"/>
        <v>1.3202652459109887</v>
      </c>
      <c r="G298" s="22">
        <f t="shared" ca="1" si="115"/>
        <v>4.8748360887136331</v>
      </c>
      <c r="H298" s="23">
        <f t="shared" ca="1" si="128"/>
        <v>3675.9718760592227</v>
      </c>
      <c r="I298" s="22">
        <f t="shared" ca="1" si="129"/>
        <v>3680.8467121479362</v>
      </c>
      <c r="J298" s="21"/>
      <c r="K298" s="22">
        <f t="shared" ca="1" si="116"/>
        <v>4.5123646697318511</v>
      </c>
      <c r="L298" s="22">
        <f t="shared" ca="1" si="117"/>
        <v>2.5510953198700368</v>
      </c>
      <c r="M298" s="23">
        <f t="shared" ca="1" si="130"/>
        <v>4575.110186109614</v>
      </c>
      <c r="N298" s="22">
        <f t="shared" ca="1" si="131"/>
        <v>4577.661281429484</v>
      </c>
      <c r="O298" s="21"/>
      <c r="P298" s="22">
        <f t="shared" ca="1" si="118"/>
        <v>0.15166805291917734</v>
      </c>
      <c r="Q298" s="22">
        <f t="shared" ca="1" si="119"/>
        <v>6.1527636144782516</v>
      </c>
      <c r="R298" s="23">
        <f t="shared" ca="1" si="132"/>
        <v>3592.8802375838254</v>
      </c>
      <c r="S298" s="22">
        <f t="shared" ca="1" si="133"/>
        <v>3599.0330011983037</v>
      </c>
      <c r="T298" s="21"/>
      <c r="U298" s="22">
        <f t="shared" ca="1" si="120"/>
        <v>8.2581859130899602</v>
      </c>
      <c r="V298" s="22">
        <f t="shared" ca="1" si="121"/>
        <v>24.235058289140976</v>
      </c>
      <c r="W298" s="23">
        <f t="shared" ca="1" si="134"/>
        <v>4514.6468341581749</v>
      </c>
      <c r="X298" s="22">
        <f t="shared" ca="1" si="135"/>
        <v>4538.8818924473162</v>
      </c>
      <c r="Z298" s="22">
        <f t="shared" ca="1" si="122"/>
        <v>2.2350217186248007</v>
      </c>
      <c r="AA298" s="22">
        <f t="shared" ca="1" si="123"/>
        <v>3.9383432923776795</v>
      </c>
      <c r="AB298" s="23">
        <f t="shared" ca="1" si="136"/>
        <v>3530.4682562937469</v>
      </c>
      <c r="AC298" s="22">
        <f t="shared" ca="1" si="137"/>
        <v>3534.4065995861247</v>
      </c>
      <c r="AE298" s="22">
        <f t="shared" ca="1" si="124"/>
        <v>21.090332176467442</v>
      </c>
      <c r="AF298" s="22">
        <f t="shared" ca="1" si="125"/>
        <v>7.5403001588908678</v>
      </c>
      <c r="AG298" s="23">
        <f t="shared" ca="1" si="138"/>
        <v>4536.1082827052778</v>
      </c>
      <c r="AH298" s="22">
        <f t="shared" ca="1" si="139"/>
        <v>4543.6485828641689</v>
      </c>
    </row>
    <row r="299" spans="1:34" x14ac:dyDescent="0.25">
      <c r="A299" s="22">
        <f t="shared" ca="1" si="112"/>
        <v>3.4916950551979378</v>
      </c>
      <c r="B299" s="22">
        <f t="shared" ca="1" si="113"/>
        <v>4.4500035901579009</v>
      </c>
      <c r="C299" s="23">
        <f t="shared" ca="1" si="126"/>
        <v>4025.3833986510954</v>
      </c>
      <c r="D299" s="22">
        <f t="shared" ca="1" si="127"/>
        <v>4029.8334022412532</v>
      </c>
      <c r="E299" s="21"/>
      <c r="F299" s="22">
        <f t="shared" ca="1" si="114"/>
        <v>1.4671272210787873</v>
      </c>
      <c r="G299" s="22">
        <f t="shared" ca="1" si="115"/>
        <v>6.9563896562343697</v>
      </c>
      <c r="H299" s="23">
        <f t="shared" ca="1" si="128"/>
        <v>3682.3138393690151</v>
      </c>
      <c r="I299" s="22">
        <f t="shared" ca="1" si="129"/>
        <v>3689.2702290252496</v>
      </c>
      <c r="J299" s="21"/>
      <c r="K299" s="22">
        <f t="shared" ca="1" si="116"/>
        <v>5.0202117775780977</v>
      </c>
      <c r="L299" s="22">
        <f t="shared" ca="1" si="117"/>
        <v>0.66077492008257177</v>
      </c>
      <c r="M299" s="23">
        <f t="shared" ca="1" si="130"/>
        <v>4582.681493207062</v>
      </c>
      <c r="N299" s="22">
        <f t="shared" ca="1" si="131"/>
        <v>4583.342268127145</v>
      </c>
      <c r="O299" s="21"/>
      <c r="P299" s="22">
        <f t="shared" ca="1" si="118"/>
        <v>1.7681034413377301</v>
      </c>
      <c r="Q299" s="22">
        <f t="shared" ca="1" si="119"/>
        <v>0.43239886762766699</v>
      </c>
      <c r="R299" s="23">
        <f t="shared" ca="1" si="132"/>
        <v>3600.8011046396414</v>
      </c>
      <c r="S299" s="22">
        <f t="shared" ca="1" si="133"/>
        <v>3601.2335035072692</v>
      </c>
      <c r="T299" s="21"/>
      <c r="U299" s="22">
        <f t="shared" ca="1" si="120"/>
        <v>2.265803944208916</v>
      </c>
      <c r="V299" s="22">
        <f t="shared" ca="1" si="121"/>
        <v>1.0358767993281106</v>
      </c>
      <c r="W299" s="23">
        <f t="shared" ca="1" si="134"/>
        <v>4541.1476963915247</v>
      </c>
      <c r="X299" s="22">
        <f t="shared" ca="1" si="135"/>
        <v>4542.1835731908532</v>
      </c>
      <c r="Z299" s="22">
        <f t="shared" ca="1" si="122"/>
        <v>1.8658779578912443</v>
      </c>
      <c r="AA299" s="22">
        <f t="shared" ca="1" si="123"/>
        <v>4.4624695490994147E-2</v>
      </c>
      <c r="AB299" s="23">
        <f t="shared" ca="1" si="136"/>
        <v>3536.2724775440161</v>
      </c>
      <c r="AC299" s="22">
        <f t="shared" ca="1" si="137"/>
        <v>3536.3171022395072</v>
      </c>
      <c r="AE299" s="22">
        <f t="shared" ca="1" si="124"/>
        <v>5.5380574881714058</v>
      </c>
      <c r="AF299" s="22">
        <f t="shared" ca="1" si="125"/>
        <v>3.8274827913606746</v>
      </c>
      <c r="AG299" s="23">
        <f t="shared" ca="1" si="138"/>
        <v>4549.18664035234</v>
      </c>
      <c r="AH299" s="22">
        <f t="shared" ca="1" si="139"/>
        <v>4553.014123143701</v>
      </c>
    </row>
    <row r="300" spans="1:34" x14ac:dyDescent="0.25">
      <c r="A300" s="22">
        <f t="shared" ca="1" si="112"/>
        <v>3.5522549694842303</v>
      </c>
      <c r="B300" s="22">
        <f t="shared" ca="1" si="113"/>
        <v>1.3224844074572393</v>
      </c>
      <c r="C300" s="23">
        <f t="shared" ca="1" si="126"/>
        <v>4033.3856572107375</v>
      </c>
      <c r="D300" s="22">
        <f t="shared" ca="1" si="127"/>
        <v>4034.7081416181945</v>
      </c>
      <c r="E300" s="21"/>
      <c r="F300" s="22">
        <f t="shared" ca="1" si="114"/>
        <v>0.25229288175923997</v>
      </c>
      <c r="G300" s="22">
        <f t="shared" ca="1" si="115"/>
        <v>17.805093015573231</v>
      </c>
      <c r="H300" s="23">
        <f t="shared" ca="1" si="128"/>
        <v>3689.5225219070089</v>
      </c>
      <c r="I300" s="22">
        <f t="shared" ca="1" si="129"/>
        <v>3707.3276149225821</v>
      </c>
      <c r="J300" s="21"/>
      <c r="K300" s="22">
        <f t="shared" ca="1" si="116"/>
        <v>5.974179442769934</v>
      </c>
      <c r="L300" s="22">
        <f t="shared" ca="1" si="117"/>
        <v>8.6215914650553245</v>
      </c>
      <c r="M300" s="23">
        <f t="shared" ca="1" si="130"/>
        <v>4589.316447569915</v>
      </c>
      <c r="N300" s="22">
        <f t="shared" ca="1" si="131"/>
        <v>4597.9380390349706</v>
      </c>
      <c r="O300" s="21"/>
      <c r="P300" s="22">
        <f t="shared" ca="1" si="118"/>
        <v>12.272665197018306</v>
      </c>
      <c r="Q300" s="22">
        <f t="shared" ca="1" si="119"/>
        <v>8.5338058786246727</v>
      </c>
      <c r="R300" s="23">
        <f t="shared" ca="1" si="132"/>
        <v>3613.5061687042876</v>
      </c>
      <c r="S300" s="22">
        <f t="shared" ca="1" si="133"/>
        <v>3622.0399745829122</v>
      </c>
      <c r="T300" s="21"/>
      <c r="U300" s="22">
        <f t="shared" ca="1" si="120"/>
        <v>5.1848915371240443</v>
      </c>
      <c r="V300" s="22">
        <f t="shared" ca="1" si="121"/>
        <v>2.8099414326149399E-2</v>
      </c>
      <c r="W300" s="23">
        <f t="shared" ca="1" si="134"/>
        <v>4547.368464727977</v>
      </c>
      <c r="X300" s="22">
        <f t="shared" ca="1" si="135"/>
        <v>4547.3965641423029</v>
      </c>
      <c r="Z300" s="22">
        <f t="shared" ca="1" si="122"/>
        <v>0.17920686535798588</v>
      </c>
      <c r="AA300" s="22">
        <f t="shared" ca="1" si="123"/>
        <v>1.9469626088437859</v>
      </c>
      <c r="AB300" s="23">
        <f t="shared" ca="1" si="136"/>
        <v>3536.4963091048653</v>
      </c>
      <c r="AC300" s="22">
        <f t="shared" ca="1" si="137"/>
        <v>3538.4432717137092</v>
      </c>
      <c r="AE300" s="22">
        <f t="shared" ca="1" si="124"/>
        <v>0.47284101770910558</v>
      </c>
      <c r="AF300" s="22">
        <f t="shared" ca="1" si="125"/>
        <v>9.8258780514146018</v>
      </c>
      <c r="AG300" s="23">
        <f t="shared" ca="1" si="138"/>
        <v>4553.4869641614105</v>
      </c>
      <c r="AH300" s="22">
        <f t="shared" ca="1" si="139"/>
        <v>4563.3128422128248</v>
      </c>
    </row>
    <row r="301" spans="1:34" x14ac:dyDescent="0.25">
      <c r="A301" s="22">
        <f t="shared" ca="1" si="112"/>
        <v>2.6441573848969968</v>
      </c>
      <c r="B301" s="22">
        <f t="shared" ca="1" si="113"/>
        <v>4.1206344247155151</v>
      </c>
      <c r="C301" s="23">
        <f t="shared" ca="1" si="126"/>
        <v>4037.3522990030915</v>
      </c>
      <c r="D301" s="22">
        <f t="shared" ca="1" si="127"/>
        <v>4041.4729334278072</v>
      </c>
      <c r="E301" s="21"/>
      <c r="F301" s="22">
        <f t="shared" ca="1" si="114"/>
        <v>10.462490863424323</v>
      </c>
      <c r="G301" s="22">
        <f t="shared" ca="1" si="115"/>
        <v>9.8353552541398326</v>
      </c>
      <c r="H301" s="23">
        <f t="shared" ca="1" si="128"/>
        <v>3717.7901057860063</v>
      </c>
      <c r="I301" s="22">
        <f t="shared" ca="1" si="129"/>
        <v>3727.6254610401461</v>
      </c>
      <c r="J301" s="21"/>
      <c r="K301" s="22">
        <f t="shared" ca="1" si="116"/>
        <v>33.207814870996664</v>
      </c>
      <c r="L301" s="22">
        <f t="shared" ca="1" si="117"/>
        <v>5.3953523813745488</v>
      </c>
      <c r="M301" s="23">
        <f t="shared" ca="1" si="130"/>
        <v>4631.1458539059677</v>
      </c>
      <c r="N301" s="22">
        <f t="shared" ca="1" si="131"/>
        <v>4636.541206287342</v>
      </c>
      <c r="O301" s="21"/>
      <c r="P301" s="22">
        <f t="shared" ca="1" si="118"/>
        <v>3.1554612947375098</v>
      </c>
      <c r="Q301" s="22">
        <f t="shared" ca="1" si="119"/>
        <v>5.3689370266035068</v>
      </c>
      <c r="R301" s="23">
        <f t="shared" ca="1" si="132"/>
        <v>3625.1954358776497</v>
      </c>
      <c r="S301" s="22">
        <f t="shared" ca="1" si="133"/>
        <v>3630.5643729042531</v>
      </c>
      <c r="T301" s="21"/>
      <c r="U301" s="22">
        <f t="shared" ca="1" si="120"/>
        <v>14.475879123324539</v>
      </c>
      <c r="V301" s="22">
        <f t="shared" ca="1" si="121"/>
        <v>8.1060024168305862</v>
      </c>
      <c r="W301" s="23">
        <f t="shared" ca="1" si="134"/>
        <v>4561.8724432656272</v>
      </c>
      <c r="X301" s="22">
        <f t="shared" ca="1" si="135"/>
        <v>4569.9784456824582</v>
      </c>
      <c r="Z301" s="22">
        <f t="shared" ca="1" si="122"/>
        <v>4.4769880707003571</v>
      </c>
      <c r="AA301" s="22">
        <f t="shared" ca="1" si="123"/>
        <v>2.8366039350327563</v>
      </c>
      <c r="AB301" s="23">
        <f t="shared" ca="1" si="136"/>
        <v>3542.9202597844096</v>
      </c>
      <c r="AC301" s="22">
        <f t="shared" ca="1" si="137"/>
        <v>3545.7568637194422</v>
      </c>
      <c r="AE301" s="22">
        <f t="shared" ca="1" si="124"/>
        <v>2.4290441941644816</v>
      </c>
      <c r="AF301" s="22">
        <f t="shared" ca="1" si="125"/>
        <v>8.3326782857298845E-2</v>
      </c>
      <c r="AG301" s="23">
        <f t="shared" ca="1" si="138"/>
        <v>4565.7418864069896</v>
      </c>
      <c r="AH301" s="22">
        <f t="shared" ca="1" si="139"/>
        <v>4565.8252131898471</v>
      </c>
    </row>
    <row r="302" spans="1:34" x14ac:dyDescent="0.25">
      <c r="A302" s="22">
        <f t="shared" ca="1" si="112"/>
        <v>20.263108111973224</v>
      </c>
      <c r="B302" s="22">
        <f t="shared" ca="1" si="113"/>
        <v>5.3974566428917878</v>
      </c>
      <c r="C302" s="23">
        <f t="shared" ca="1" si="126"/>
        <v>4061.7360415397807</v>
      </c>
      <c r="D302" s="22">
        <f t="shared" ca="1" si="127"/>
        <v>4067.1334981826726</v>
      </c>
      <c r="E302" s="21"/>
      <c r="F302" s="22">
        <f t="shared" ca="1" si="114"/>
        <v>23.850183480763128</v>
      </c>
      <c r="G302" s="22">
        <f t="shared" ca="1" si="115"/>
        <v>23.523087211947974</v>
      </c>
      <c r="H302" s="23">
        <f t="shared" ca="1" si="128"/>
        <v>3751.4756445209091</v>
      </c>
      <c r="I302" s="22">
        <f t="shared" ca="1" si="129"/>
        <v>3774.9987317328569</v>
      </c>
      <c r="J302" s="21"/>
      <c r="K302" s="22">
        <f t="shared" ca="1" si="116"/>
        <v>8.4029874885125508</v>
      </c>
      <c r="L302" s="22">
        <f t="shared" ca="1" si="117"/>
        <v>4.0437276077762117E-2</v>
      </c>
      <c r="M302" s="23">
        <f t="shared" ca="1" si="130"/>
        <v>4644.9441937758547</v>
      </c>
      <c r="N302" s="22">
        <f t="shared" ca="1" si="131"/>
        <v>4644.9846310519324</v>
      </c>
      <c r="O302" s="21"/>
      <c r="P302" s="22">
        <f t="shared" ca="1" si="118"/>
        <v>0.75485817937007837</v>
      </c>
      <c r="Q302" s="22">
        <f t="shared" ca="1" si="119"/>
        <v>1.1600546420158797</v>
      </c>
      <c r="R302" s="23">
        <f t="shared" ca="1" si="132"/>
        <v>3631.319231083623</v>
      </c>
      <c r="S302" s="22">
        <f t="shared" ca="1" si="133"/>
        <v>3632.4792857256389</v>
      </c>
      <c r="T302" s="21"/>
      <c r="U302" s="22">
        <f t="shared" ca="1" si="120"/>
        <v>6.2726610406098224</v>
      </c>
      <c r="V302" s="22">
        <f t="shared" ca="1" si="121"/>
        <v>0.35895328451448499</v>
      </c>
      <c r="W302" s="23">
        <f t="shared" ca="1" si="134"/>
        <v>4576.251106723068</v>
      </c>
      <c r="X302" s="22">
        <f t="shared" ca="1" si="135"/>
        <v>4576.6100600075824</v>
      </c>
      <c r="Z302" s="22">
        <f t="shared" ca="1" si="122"/>
        <v>18.230485033359894</v>
      </c>
      <c r="AA302" s="22">
        <f t="shared" ca="1" si="123"/>
        <v>0.21345809866765653</v>
      </c>
      <c r="AB302" s="23">
        <f t="shared" ca="1" si="136"/>
        <v>3563.9873487528021</v>
      </c>
      <c r="AC302" s="22">
        <f t="shared" ca="1" si="137"/>
        <v>3564.2008068514697</v>
      </c>
      <c r="AE302" s="22">
        <f t="shared" ca="1" si="124"/>
        <v>3.2300400357954073</v>
      </c>
      <c r="AF302" s="22">
        <f t="shared" ca="1" si="125"/>
        <v>27.029488777745971</v>
      </c>
      <c r="AG302" s="23">
        <f t="shared" ca="1" si="138"/>
        <v>4569.0552532256424</v>
      </c>
      <c r="AH302" s="22">
        <f t="shared" ca="1" si="139"/>
        <v>4596.0847420033888</v>
      </c>
    </row>
    <row r="303" spans="1:34" x14ac:dyDescent="0.25">
      <c r="A303" s="22">
        <f t="shared" ca="1" si="112"/>
        <v>9.2655964647742302</v>
      </c>
      <c r="B303" s="22">
        <f t="shared" ca="1" si="113"/>
        <v>1.5601709671069469E-2</v>
      </c>
      <c r="C303" s="23">
        <f t="shared" ca="1" si="126"/>
        <v>4076.3990946474469</v>
      </c>
      <c r="D303" s="22">
        <f t="shared" ca="1" si="127"/>
        <v>4076.4146963571179</v>
      </c>
      <c r="E303" s="21"/>
      <c r="F303" s="22">
        <f t="shared" ca="1" si="114"/>
        <v>16.692517200123021</v>
      </c>
      <c r="G303" s="22">
        <f t="shared" ca="1" si="115"/>
        <v>5.5041170921044866</v>
      </c>
      <c r="H303" s="23">
        <f t="shared" ca="1" si="128"/>
        <v>3791.6912489329798</v>
      </c>
      <c r="I303" s="22">
        <f t="shared" ca="1" si="129"/>
        <v>3797.1953660250842</v>
      </c>
      <c r="J303" s="21"/>
      <c r="K303" s="22">
        <f t="shared" ca="1" si="116"/>
        <v>2.972099078306027</v>
      </c>
      <c r="L303" s="22">
        <f t="shared" ca="1" si="117"/>
        <v>14.304013265130953</v>
      </c>
      <c r="M303" s="23">
        <f t="shared" ca="1" si="130"/>
        <v>4647.9567301302386</v>
      </c>
      <c r="N303" s="22">
        <f t="shared" ca="1" si="131"/>
        <v>4662.2607433953699</v>
      </c>
      <c r="O303" s="21"/>
      <c r="P303" s="22">
        <f t="shared" ca="1" si="118"/>
        <v>4.8180192269294961</v>
      </c>
      <c r="Q303" s="22">
        <f t="shared" ca="1" si="119"/>
        <v>15.773694182223815</v>
      </c>
      <c r="R303" s="23">
        <f t="shared" ca="1" si="132"/>
        <v>3637.2973049525685</v>
      </c>
      <c r="S303" s="22">
        <f t="shared" ca="1" si="133"/>
        <v>3653.0709991347921</v>
      </c>
      <c r="T303" s="21"/>
      <c r="U303" s="22">
        <f t="shared" ca="1" si="120"/>
        <v>11.378117549812501</v>
      </c>
      <c r="V303" s="22">
        <f t="shared" ca="1" si="121"/>
        <v>6.8565320710657263</v>
      </c>
      <c r="W303" s="23">
        <f t="shared" ca="1" si="134"/>
        <v>4587.9881775573949</v>
      </c>
      <c r="X303" s="22">
        <f t="shared" ca="1" si="135"/>
        <v>4594.8447096284608</v>
      </c>
      <c r="Z303" s="22">
        <f t="shared" ca="1" si="122"/>
        <v>47.244807546373742</v>
      </c>
      <c r="AA303" s="22">
        <f t="shared" ca="1" si="123"/>
        <v>5.2642914528770728</v>
      </c>
      <c r="AB303" s="23">
        <f t="shared" ca="1" si="136"/>
        <v>3611.4456143978432</v>
      </c>
      <c r="AC303" s="22">
        <f t="shared" ca="1" si="137"/>
        <v>3616.7099058507201</v>
      </c>
      <c r="AE303" s="22">
        <f t="shared" ca="1" si="124"/>
        <v>1.7628480724076867</v>
      </c>
      <c r="AF303" s="22">
        <f t="shared" ca="1" si="125"/>
        <v>0.19499108617392344</v>
      </c>
      <c r="AG303" s="23">
        <f t="shared" ca="1" si="138"/>
        <v>4597.8475900757967</v>
      </c>
      <c r="AH303" s="22">
        <f t="shared" ca="1" si="139"/>
        <v>4598.0425811619707</v>
      </c>
    </row>
    <row r="304" spans="1:34" x14ac:dyDescent="0.25">
      <c r="A304" s="22">
        <f t="shared" ca="1" si="112"/>
        <v>10.476837673317148</v>
      </c>
      <c r="B304" s="22">
        <f t="shared" ca="1" si="113"/>
        <v>10.013615415486148</v>
      </c>
      <c r="C304" s="23">
        <f t="shared" ca="1" si="126"/>
        <v>4086.8915340304352</v>
      </c>
      <c r="D304" s="22">
        <f t="shared" ca="1" si="127"/>
        <v>4096.9051494459218</v>
      </c>
      <c r="E304" s="21"/>
      <c r="F304" s="22">
        <f t="shared" ca="1" si="114"/>
        <v>6.5056745365646398</v>
      </c>
      <c r="G304" s="22">
        <f t="shared" ca="1" si="115"/>
        <v>9.5617194847378162</v>
      </c>
      <c r="H304" s="23">
        <f t="shared" ca="1" si="128"/>
        <v>3803.7010405616488</v>
      </c>
      <c r="I304" s="22">
        <f t="shared" ca="1" si="129"/>
        <v>3813.2627600463866</v>
      </c>
      <c r="J304" s="21"/>
      <c r="K304" s="22">
        <f t="shared" ca="1" si="116"/>
        <v>6.6858976652468627</v>
      </c>
      <c r="L304" s="22">
        <f t="shared" ca="1" si="117"/>
        <v>2.3755543306291851</v>
      </c>
      <c r="M304" s="23">
        <f t="shared" ca="1" si="130"/>
        <v>4668.9466410606165</v>
      </c>
      <c r="N304" s="22">
        <f t="shared" ca="1" si="131"/>
        <v>4671.3221953912453</v>
      </c>
      <c r="O304" s="21"/>
      <c r="P304" s="22">
        <f t="shared" ca="1" si="118"/>
        <v>1.0941855797161275</v>
      </c>
      <c r="Q304" s="22">
        <f t="shared" ca="1" si="119"/>
        <v>11.746511365501579</v>
      </c>
      <c r="R304" s="23">
        <f t="shared" ca="1" si="132"/>
        <v>3654.1651847145081</v>
      </c>
      <c r="S304" s="22">
        <f t="shared" ca="1" si="133"/>
        <v>3665.9116960800097</v>
      </c>
      <c r="T304" s="21"/>
      <c r="U304" s="22">
        <f t="shared" ca="1" si="120"/>
        <v>0.31007353805894189</v>
      </c>
      <c r="V304" s="22">
        <f t="shared" ca="1" si="121"/>
        <v>8.1687814170867199</v>
      </c>
      <c r="W304" s="23">
        <f t="shared" ca="1" si="134"/>
        <v>4595.1547831665193</v>
      </c>
      <c r="X304" s="22">
        <f t="shared" ca="1" si="135"/>
        <v>4603.3235645836057</v>
      </c>
      <c r="Z304" s="22">
        <f t="shared" ca="1" si="122"/>
        <v>14.829344269406114</v>
      </c>
      <c r="AA304" s="22">
        <f t="shared" ca="1" si="123"/>
        <v>3.4658235999978939</v>
      </c>
      <c r="AB304" s="23">
        <f t="shared" ca="1" si="136"/>
        <v>3631.5392501201263</v>
      </c>
      <c r="AC304" s="22">
        <f t="shared" ca="1" si="137"/>
        <v>3635.0050737201241</v>
      </c>
      <c r="AE304" s="22">
        <f t="shared" ca="1" si="124"/>
        <v>5.9459947917635114</v>
      </c>
      <c r="AF304" s="22">
        <f t="shared" ca="1" si="125"/>
        <v>24.634571122419921</v>
      </c>
      <c r="AG304" s="23">
        <f t="shared" ca="1" si="138"/>
        <v>4603.9885759537347</v>
      </c>
      <c r="AH304" s="22">
        <f t="shared" ca="1" si="139"/>
        <v>4628.623147076155</v>
      </c>
    </row>
    <row r="305" spans="1:34" x14ac:dyDescent="0.25">
      <c r="A305" s="22">
        <f t="shared" ca="1" si="112"/>
        <v>6.4629731731560609</v>
      </c>
      <c r="B305" s="22">
        <f t="shared" ca="1" si="113"/>
        <v>2.9086017986331907</v>
      </c>
      <c r="C305" s="23">
        <f t="shared" ca="1" si="126"/>
        <v>4103.3681226190774</v>
      </c>
      <c r="D305" s="22">
        <f t="shared" ca="1" si="127"/>
        <v>4106.2767244177103</v>
      </c>
      <c r="E305" s="21"/>
      <c r="F305" s="22">
        <f t="shared" ca="1" si="114"/>
        <v>11.507046997593742</v>
      </c>
      <c r="G305" s="22">
        <f t="shared" ca="1" si="115"/>
        <v>3.8920850144032686</v>
      </c>
      <c r="H305" s="23">
        <f t="shared" ca="1" si="128"/>
        <v>3824.7698070439801</v>
      </c>
      <c r="I305" s="22">
        <f t="shared" ca="1" si="129"/>
        <v>3828.6618920583833</v>
      </c>
      <c r="J305" s="21"/>
      <c r="K305" s="22">
        <f t="shared" ca="1" si="116"/>
        <v>0.99552434956335356</v>
      </c>
      <c r="L305" s="22">
        <f t="shared" ca="1" si="117"/>
        <v>0.7368622614667748</v>
      </c>
      <c r="M305" s="23">
        <f t="shared" ca="1" si="130"/>
        <v>4672.3177197408086</v>
      </c>
      <c r="N305" s="22">
        <f t="shared" ca="1" si="131"/>
        <v>4673.0545820022753</v>
      </c>
      <c r="O305" s="21"/>
      <c r="P305" s="22">
        <f t="shared" ca="1" si="118"/>
        <v>6.2853128878794493</v>
      </c>
      <c r="Q305" s="22">
        <f t="shared" ca="1" si="119"/>
        <v>10.70904246724184</v>
      </c>
      <c r="R305" s="23">
        <f t="shared" ca="1" si="132"/>
        <v>3672.1970089678894</v>
      </c>
      <c r="S305" s="22">
        <f t="shared" ca="1" si="133"/>
        <v>3682.9060514351313</v>
      </c>
      <c r="T305" s="21"/>
      <c r="U305" s="22">
        <f t="shared" ca="1" si="120"/>
        <v>12.06784555102484</v>
      </c>
      <c r="V305" s="22">
        <f t="shared" ca="1" si="121"/>
        <v>8.2822023675158469</v>
      </c>
      <c r="W305" s="23">
        <f t="shared" ca="1" si="134"/>
        <v>4615.3914101346309</v>
      </c>
      <c r="X305" s="22">
        <f t="shared" ca="1" si="135"/>
        <v>4623.6736125021471</v>
      </c>
      <c r="Z305" s="22">
        <f t="shared" ca="1" si="122"/>
        <v>7.3703923033229488</v>
      </c>
      <c r="AA305" s="22">
        <f t="shared" ca="1" si="123"/>
        <v>5.0013951955493763</v>
      </c>
      <c r="AB305" s="23">
        <f t="shared" ca="1" si="136"/>
        <v>3642.3754660234472</v>
      </c>
      <c r="AC305" s="22">
        <f t="shared" ca="1" si="137"/>
        <v>3647.3768612189965</v>
      </c>
      <c r="AE305" s="22">
        <f t="shared" ca="1" si="124"/>
        <v>29.165384684521637</v>
      </c>
      <c r="AF305" s="22">
        <f t="shared" ca="1" si="125"/>
        <v>2.3575124853870317</v>
      </c>
      <c r="AG305" s="23">
        <f t="shared" ca="1" si="138"/>
        <v>4657.788531760677</v>
      </c>
      <c r="AH305" s="22">
        <f t="shared" ca="1" si="139"/>
        <v>4660.1460442460639</v>
      </c>
    </row>
    <row r="306" spans="1:34" x14ac:dyDescent="0.25">
      <c r="A306" s="22">
        <f t="shared" ca="1" si="112"/>
        <v>11.165902964022186</v>
      </c>
      <c r="B306" s="22">
        <f t="shared" ca="1" si="113"/>
        <v>12.917235421605712</v>
      </c>
      <c r="C306" s="23">
        <f t="shared" ca="1" si="126"/>
        <v>4117.4426273817326</v>
      </c>
      <c r="D306" s="22">
        <f t="shared" ca="1" si="127"/>
        <v>4130.3598628033387</v>
      </c>
      <c r="E306" s="21"/>
      <c r="F306" s="22">
        <f t="shared" ca="1" si="114"/>
        <v>32.440344281857634</v>
      </c>
      <c r="G306" s="22">
        <f t="shared" ca="1" si="115"/>
        <v>7.1412670034433088</v>
      </c>
      <c r="H306" s="23">
        <f t="shared" ca="1" si="128"/>
        <v>3861.1022363402408</v>
      </c>
      <c r="I306" s="22">
        <f t="shared" ca="1" si="129"/>
        <v>3868.2435033436841</v>
      </c>
      <c r="J306" s="21"/>
      <c r="K306" s="22">
        <f t="shared" ca="1" si="116"/>
        <v>15.341846582504994</v>
      </c>
      <c r="L306" s="22">
        <f t="shared" ca="1" si="117"/>
        <v>7.2410800221121843</v>
      </c>
      <c r="M306" s="23">
        <f t="shared" ca="1" si="130"/>
        <v>4688.3964285847806</v>
      </c>
      <c r="N306" s="22">
        <f t="shared" ca="1" si="131"/>
        <v>4695.6375086068929</v>
      </c>
      <c r="O306" s="21"/>
      <c r="P306" s="22">
        <f t="shared" ca="1" si="118"/>
        <v>0.38244991891189534</v>
      </c>
      <c r="Q306" s="22">
        <f t="shared" ca="1" si="119"/>
        <v>11.001191315712465</v>
      </c>
      <c r="R306" s="23">
        <f t="shared" ca="1" si="132"/>
        <v>3683.2885013540431</v>
      </c>
      <c r="S306" s="22">
        <f t="shared" ca="1" si="133"/>
        <v>3694.2896926697554</v>
      </c>
      <c r="T306" s="21"/>
      <c r="U306" s="22">
        <f t="shared" ca="1" si="120"/>
        <v>3.3916581497769376</v>
      </c>
      <c r="V306" s="22">
        <f t="shared" ca="1" si="121"/>
        <v>0.49992255013998277</v>
      </c>
      <c r="W306" s="23">
        <f t="shared" ca="1" si="134"/>
        <v>4627.065270651924</v>
      </c>
      <c r="X306" s="22">
        <f t="shared" ca="1" si="135"/>
        <v>4627.5651932020637</v>
      </c>
      <c r="Z306" s="22">
        <f t="shared" ca="1" si="122"/>
        <v>4.2355985865707453</v>
      </c>
      <c r="AA306" s="22">
        <f t="shared" ca="1" si="123"/>
        <v>11.217395554984952</v>
      </c>
      <c r="AB306" s="23">
        <f t="shared" ca="1" si="136"/>
        <v>3651.6124598055671</v>
      </c>
      <c r="AC306" s="22">
        <f t="shared" ca="1" si="137"/>
        <v>3662.8298553605523</v>
      </c>
      <c r="AE306" s="22">
        <f t="shared" ca="1" si="124"/>
        <v>5.506026743159854</v>
      </c>
      <c r="AF306" s="22">
        <f t="shared" ca="1" si="125"/>
        <v>23.186455555744377</v>
      </c>
      <c r="AG306" s="23">
        <f t="shared" ca="1" si="138"/>
        <v>4665.6520709892238</v>
      </c>
      <c r="AH306" s="22">
        <f t="shared" ca="1" si="139"/>
        <v>4688.8385265449679</v>
      </c>
    </row>
    <row r="307" spans="1:34" x14ac:dyDescent="0.25">
      <c r="A307" s="22">
        <f t="shared" ca="1" si="112"/>
        <v>6.1375475966912063</v>
      </c>
      <c r="B307" s="22">
        <f t="shared" ca="1" si="113"/>
        <v>9.4739781560307961</v>
      </c>
      <c r="C307" s="23">
        <f t="shared" ca="1" si="126"/>
        <v>4136.4974104000303</v>
      </c>
      <c r="D307" s="22">
        <f t="shared" ca="1" si="127"/>
        <v>4145.9713885560614</v>
      </c>
      <c r="E307" s="21"/>
      <c r="F307" s="22">
        <f t="shared" ca="1" si="114"/>
        <v>6.9080058438330649</v>
      </c>
      <c r="G307" s="22">
        <f t="shared" ca="1" si="115"/>
        <v>3.5907933573276014</v>
      </c>
      <c r="H307" s="23">
        <f t="shared" ca="1" si="128"/>
        <v>3875.1515091875171</v>
      </c>
      <c r="I307" s="22">
        <f t="shared" ca="1" si="129"/>
        <v>3878.7423025448447</v>
      </c>
      <c r="J307" s="21"/>
      <c r="K307" s="22">
        <f t="shared" ca="1" si="116"/>
        <v>8.959842734980521</v>
      </c>
      <c r="L307" s="22">
        <f t="shared" ca="1" si="117"/>
        <v>7.8089153519047967</v>
      </c>
      <c r="M307" s="23">
        <f t="shared" ca="1" si="130"/>
        <v>4704.597351341873</v>
      </c>
      <c r="N307" s="22">
        <f t="shared" ca="1" si="131"/>
        <v>4712.406266693778</v>
      </c>
      <c r="O307" s="21"/>
      <c r="P307" s="22">
        <f t="shared" ca="1" si="118"/>
        <v>5.1801232968656219</v>
      </c>
      <c r="Q307" s="22">
        <f t="shared" ca="1" si="119"/>
        <v>2.5283475286164765</v>
      </c>
      <c r="R307" s="23">
        <f t="shared" ca="1" si="132"/>
        <v>3699.4698159666209</v>
      </c>
      <c r="S307" s="22">
        <f t="shared" ca="1" si="133"/>
        <v>3701.9981634952373</v>
      </c>
      <c r="T307" s="21"/>
      <c r="U307" s="22">
        <f t="shared" ca="1" si="120"/>
        <v>13.989270642419671</v>
      </c>
      <c r="V307" s="22">
        <f t="shared" ca="1" si="121"/>
        <v>5.099591127670597</v>
      </c>
      <c r="W307" s="23">
        <f t="shared" ca="1" si="134"/>
        <v>4641.5544638444835</v>
      </c>
      <c r="X307" s="22">
        <f t="shared" ca="1" si="135"/>
        <v>4646.654054972154</v>
      </c>
      <c r="Z307" s="22">
        <f t="shared" ca="1" si="122"/>
        <v>5.2343051297415357</v>
      </c>
      <c r="AA307" s="22">
        <f t="shared" ca="1" si="123"/>
        <v>0.53049347924056289</v>
      </c>
      <c r="AB307" s="23">
        <f t="shared" ca="1" si="136"/>
        <v>3668.0641604902939</v>
      </c>
      <c r="AC307" s="22">
        <f t="shared" ca="1" si="137"/>
        <v>3668.5946539695346</v>
      </c>
      <c r="AE307" s="22">
        <f t="shared" ca="1" si="124"/>
        <v>3.6799722700243156</v>
      </c>
      <c r="AF307" s="22">
        <f t="shared" ca="1" si="125"/>
        <v>15.894871287973986</v>
      </c>
      <c r="AG307" s="23">
        <f t="shared" ca="1" si="138"/>
        <v>4692.5184988149922</v>
      </c>
      <c r="AH307" s="22">
        <f t="shared" ca="1" si="139"/>
        <v>4708.4133701029659</v>
      </c>
    </row>
    <row r="308" spans="1:34" x14ac:dyDescent="0.25">
      <c r="A308" s="22">
        <f t="shared" ca="1" si="112"/>
        <v>5.8611433751322624</v>
      </c>
      <c r="B308" s="22">
        <f t="shared" ca="1" si="113"/>
        <v>3.9437892728034347</v>
      </c>
      <c r="C308" s="23">
        <f t="shared" ca="1" si="126"/>
        <v>4151.8325319311934</v>
      </c>
      <c r="D308" s="22">
        <f t="shared" ca="1" si="127"/>
        <v>4155.7763212039972</v>
      </c>
      <c r="E308" s="21"/>
      <c r="F308" s="22">
        <f t="shared" ca="1" si="114"/>
        <v>12.465341762928709</v>
      </c>
      <c r="G308" s="22">
        <f t="shared" ca="1" si="115"/>
        <v>20.518092834912348</v>
      </c>
      <c r="H308" s="23">
        <f t="shared" ca="1" si="128"/>
        <v>3891.2076443077735</v>
      </c>
      <c r="I308" s="22">
        <f t="shared" ca="1" si="129"/>
        <v>3911.7257371426858</v>
      </c>
      <c r="J308" s="21"/>
      <c r="K308" s="22">
        <f t="shared" ca="1" si="116"/>
        <v>1.2697469249036384</v>
      </c>
      <c r="L308" s="22">
        <f t="shared" ca="1" si="117"/>
        <v>4.0902176244215003</v>
      </c>
      <c r="M308" s="23">
        <f t="shared" ca="1" si="130"/>
        <v>4713.6760136186813</v>
      </c>
      <c r="N308" s="22">
        <f t="shared" ca="1" si="131"/>
        <v>4717.766231243103</v>
      </c>
      <c r="O308" s="21"/>
      <c r="P308" s="22">
        <f t="shared" ca="1" si="118"/>
        <v>17.559746118674589</v>
      </c>
      <c r="Q308" s="22">
        <f t="shared" ca="1" si="119"/>
        <v>5.6477616394323675</v>
      </c>
      <c r="R308" s="23">
        <f t="shared" ca="1" si="132"/>
        <v>3719.5579096139118</v>
      </c>
      <c r="S308" s="22">
        <f t="shared" ca="1" si="133"/>
        <v>3725.205671253344</v>
      </c>
      <c r="T308" s="21"/>
      <c r="U308" s="22">
        <f t="shared" ca="1" si="120"/>
        <v>24.04781191383583</v>
      </c>
      <c r="V308" s="22">
        <f t="shared" ca="1" si="121"/>
        <v>0.77128795124561245</v>
      </c>
      <c r="W308" s="23">
        <f t="shared" ca="1" si="134"/>
        <v>4670.7018668859901</v>
      </c>
      <c r="X308" s="22">
        <f t="shared" ca="1" si="135"/>
        <v>4671.4731548372356</v>
      </c>
      <c r="Z308" s="22">
        <f t="shared" ca="1" si="122"/>
        <v>8.7829282616263669</v>
      </c>
      <c r="AA308" s="22">
        <f t="shared" ca="1" si="123"/>
        <v>14.571825064523187</v>
      </c>
      <c r="AB308" s="23">
        <f t="shared" ca="1" si="136"/>
        <v>3677.3775822311609</v>
      </c>
      <c r="AC308" s="22">
        <f t="shared" ca="1" si="137"/>
        <v>3691.9494072956841</v>
      </c>
      <c r="AE308" s="22">
        <f t="shared" ca="1" si="124"/>
        <v>3.8019983161115709</v>
      </c>
      <c r="AF308" s="22">
        <f t="shared" ca="1" si="125"/>
        <v>2.5652565185608585</v>
      </c>
      <c r="AG308" s="23">
        <f t="shared" ca="1" si="138"/>
        <v>4712.2153684190771</v>
      </c>
      <c r="AH308" s="22">
        <f t="shared" ca="1" si="139"/>
        <v>4714.7806249376381</v>
      </c>
    </row>
    <row r="309" spans="1:34" x14ac:dyDescent="0.25">
      <c r="A309" s="22">
        <f t="shared" ca="1" si="112"/>
        <v>5.722761241673461</v>
      </c>
      <c r="B309" s="22">
        <f t="shared" ca="1" si="113"/>
        <v>0.35695739450339836</v>
      </c>
      <c r="C309" s="23">
        <f t="shared" ca="1" si="126"/>
        <v>4161.4990824456709</v>
      </c>
      <c r="D309" s="22">
        <f t="shared" ca="1" si="127"/>
        <v>4161.8560398401742</v>
      </c>
      <c r="E309" s="21"/>
      <c r="F309" s="22">
        <f t="shared" ca="1" si="114"/>
        <v>2.1493628325406031</v>
      </c>
      <c r="G309" s="22">
        <f t="shared" ca="1" si="115"/>
        <v>8.3792439376225936</v>
      </c>
      <c r="H309" s="23">
        <f t="shared" ca="1" si="128"/>
        <v>3913.8750999752265</v>
      </c>
      <c r="I309" s="22">
        <f t="shared" ca="1" si="129"/>
        <v>3922.254343912849</v>
      </c>
      <c r="J309" s="21"/>
      <c r="K309" s="22">
        <f t="shared" ca="1" si="116"/>
        <v>4.8954044895594988</v>
      </c>
      <c r="L309" s="22">
        <f t="shared" ca="1" si="117"/>
        <v>6.8803728033259999</v>
      </c>
      <c r="M309" s="23">
        <f t="shared" ca="1" si="130"/>
        <v>4722.6616357326629</v>
      </c>
      <c r="N309" s="22">
        <f t="shared" ca="1" si="131"/>
        <v>4729.5420085359892</v>
      </c>
      <c r="O309" s="21"/>
      <c r="P309" s="22">
        <f t="shared" ca="1" si="118"/>
        <v>4.350692682766331</v>
      </c>
      <c r="Q309" s="22">
        <f t="shared" ca="1" si="119"/>
        <v>2.5618722747605593</v>
      </c>
      <c r="R309" s="23">
        <f t="shared" ca="1" si="132"/>
        <v>3729.5563639361103</v>
      </c>
      <c r="S309" s="22">
        <f t="shared" ca="1" si="133"/>
        <v>3732.1182362108707</v>
      </c>
      <c r="T309" s="21"/>
      <c r="U309" s="22">
        <f t="shared" ca="1" si="120"/>
        <v>10.110245361024271</v>
      </c>
      <c r="V309" s="22">
        <f t="shared" ca="1" si="121"/>
        <v>5.2735690206720296</v>
      </c>
      <c r="W309" s="23">
        <f t="shared" ca="1" si="134"/>
        <v>4681.5834001982603</v>
      </c>
      <c r="X309" s="22">
        <f t="shared" ca="1" si="135"/>
        <v>4686.8569692189321</v>
      </c>
      <c r="Z309" s="22">
        <f t="shared" ca="1" si="122"/>
        <v>17.055574441719202</v>
      </c>
      <c r="AA309" s="22">
        <f t="shared" ca="1" si="123"/>
        <v>12.021965377539543</v>
      </c>
      <c r="AB309" s="23">
        <f t="shared" ca="1" si="136"/>
        <v>3709.0049817374033</v>
      </c>
      <c r="AC309" s="22">
        <f t="shared" ca="1" si="137"/>
        <v>3721.0269471149427</v>
      </c>
      <c r="AE309" s="22">
        <f t="shared" ca="1" si="124"/>
        <v>3.0521513147342554</v>
      </c>
      <c r="AF309" s="22">
        <f t="shared" ca="1" si="125"/>
        <v>6.4185753683383711</v>
      </c>
      <c r="AG309" s="23">
        <f t="shared" ca="1" si="138"/>
        <v>4717.8327762523722</v>
      </c>
      <c r="AH309" s="22">
        <f t="shared" ca="1" si="139"/>
        <v>4724.2513516207109</v>
      </c>
    </row>
    <row r="310" spans="1:34" x14ac:dyDescent="0.25">
      <c r="A310" s="22">
        <f t="shared" ca="1" si="112"/>
        <v>2.0805707089508991</v>
      </c>
      <c r="B310" s="22">
        <f t="shared" ca="1" si="113"/>
        <v>7.4838415614752831</v>
      </c>
      <c r="C310" s="23">
        <f t="shared" ca="1" si="126"/>
        <v>4163.9366105491254</v>
      </c>
      <c r="D310" s="22">
        <f t="shared" ca="1" si="127"/>
        <v>4171.4204521106003</v>
      </c>
      <c r="E310" s="21"/>
      <c r="F310" s="22">
        <f t="shared" ca="1" si="114"/>
        <v>4.3588837404213221</v>
      </c>
      <c r="G310" s="22">
        <f t="shared" ca="1" si="115"/>
        <v>5.5590371017016027</v>
      </c>
      <c r="H310" s="23">
        <f t="shared" ca="1" si="128"/>
        <v>3926.6132276532703</v>
      </c>
      <c r="I310" s="22">
        <f t="shared" ca="1" si="129"/>
        <v>3932.1722647549718</v>
      </c>
      <c r="J310" s="21"/>
      <c r="K310" s="22">
        <f t="shared" ca="1" si="116"/>
        <v>8.0923928664013118</v>
      </c>
      <c r="L310" s="22">
        <f t="shared" ca="1" si="117"/>
        <v>3.9476687206081382</v>
      </c>
      <c r="M310" s="23">
        <f t="shared" ca="1" si="130"/>
        <v>4737.6344014023907</v>
      </c>
      <c r="N310" s="22">
        <f t="shared" ca="1" si="131"/>
        <v>4741.5820701229986</v>
      </c>
      <c r="O310" s="21"/>
      <c r="P310" s="22">
        <f t="shared" ca="1" si="118"/>
        <v>6.9833772402718255</v>
      </c>
      <c r="Q310" s="22">
        <f t="shared" ca="1" si="119"/>
        <v>3.9591754171758371</v>
      </c>
      <c r="R310" s="23">
        <f t="shared" ca="1" si="132"/>
        <v>3739.1016134511424</v>
      </c>
      <c r="S310" s="22">
        <f t="shared" ca="1" si="133"/>
        <v>3743.060788868318</v>
      </c>
      <c r="T310" s="21"/>
      <c r="U310" s="22">
        <f t="shared" ca="1" si="120"/>
        <v>17.46949675436014</v>
      </c>
      <c r="V310" s="22">
        <f t="shared" ca="1" si="121"/>
        <v>13.27305708081122</v>
      </c>
      <c r="W310" s="23">
        <f t="shared" ca="1" si="134"/>
        <v>4704.3264659732922</v>
      </c>
      <c r="X310" s="22">
        <f t="shared" ca="1" si="135"/>
        <v>4717.5995230541039</v>
      </c>
      <c r="Z310" s="22">
        <f t="shared" ca="1" si="122"/>
        <v>3.9862996681797811</v>
      </c>
      <c r="AA310" s="22">
        <f t="shared" ca="1" si="123"/>
        <v>1.6541715701848085</v>
      </c>
      <c r="AB310" s="23">
        <f t="shared" ca="1" si="136"/>
        <v>3725.0132467831227</v>
      </c>
      <c r="AC310" s="22">
        <f t="shared" ca="1" si="137"/>
        <v>3726.6674183533073</v>
      </c>
      <c r="AE310" s="22">
        <f t="shared" ca="1" si="124"/>
        <v>0.50029887787448435</v>
      </c>
      <c r="AF310" s="22">
        <f t="shared" ca="1" si="125"/>
        <v>3.0742827802943182</v>
      </c>
      <c r="AG310" s="23">
        <f t="shared" ca="1" si="138"/>
        <v>4724.7516504985851</v>
      </c>
      <c r="AH310" s="22">
        <f t="shared" ca="1" si="139"/>
        <v>4727.8259332788793</v>
      </c>
    </row>
    <row r="311" spans="1:34" x14ac:dyDescent="0.25">
      <c r="A311" s="22">
        <f t="shared" ca="1" si="112"/>
        <v>11.709588403618383</v>
      </c>
      <c r="B311" s="22">
        <f t="shared" ca="1" si="113"/>
        <v>3.273965409567098</v>
      </c>
      <c r="C311" s="23">
        <f t="shared" ca="1" si="126"/>
        <v>4183.1300405142183</v>
      </c>
      <c r="D311" s="22">
        <f t="shared" ca="1" si="127"/>
        <v>4186.404005923785</v>
      </c>
      <c r="E311" s="21"/>
      <c r="F311" s="22">
        <f t="shared" ca="1" si="114"/>
        <v>6.5688560578842505</v>
      </c>
      <c r="G311" s="22">
        <f t="shared" ca="1" si="115"/>
        <v>1.8247375179584013</v>
      </c>
      <c r="H311" s="23">
        <f t="shared" ca="1" si="128"/>
        <v>3938.741120812856</v>
      </c>
      <c r="I311" s="22">
        <f t="shared" ca="1" si="129"/>
        <v>3940.5658583308145</v>
      </c>
      <c r="J311" s="21"/>
      <c r="K311" s="22">
        <f t="shared" ca="1" si="116"/>
        <v>19.812439870145994</v>
      </c>
      <c r="L311" s="22">
        <f t="shared" ca="1" si="117"/>
        <v>12.745177408862327</v>
      </c>
      <c r="M311" s="23">
        <f t="shared" ca="1" si="130"/>
        <v>4761.3945099931443</v>
      </c>
      <c r="N311" s="22">
        <f t="shared" ca="1" si="131"/>
        <v>4774.1396874020065</v>
      </c>
      <c r="O311" s="21"/>
      <c r="P311" s="22">
        <f t="shared" ca="1" si="118"/>
        <v>7.6874026715171313</v>
      </c>
      <c r="Q311" s="22">
        <f t="shared" ca="1" si="119"/>
        <v>10.124219723075694</v>
      </c>
      <c r="R311" s="23">
        <f t="shared" ca="1" si="132"/>
        <v>3750.7481915398353</v>
      </c>
      <c r="S311" s="22">
        <f t="shared" ca="1" si="133"/>
        <v>3760.8724112629111</v>
      </c>
      <c r="T311" s="21"/>
      <c r="U311" s="22">
        <f t="shared" ca="1" si="120"/>
        <v>21.235744819749165</v>
      </c>
      <c r="V311" s="22">
        <f t="shared" ca="1" si="121"/>
        <v>9.7373811371512033</v>
      </c>
      <c r="W311" s="23">
        <f t="shared" ca="1" si="134"/>
        <v>4738.8352678738529</v>
      </c>
      <c r="X311" s="22">
        <f t="shared" ca="1" si="135"/>
        <v>4748.5726490110037</v>
      </c>
      <c r="Z311" s="22">
        <f t="shared" ca="1" si="122"/>
        <v>28.634694374908747</v>
      </c>
      <c r="AA311" s="22">
        <f t="shared" ca="1" si="123"/>
        <v>19.912220422199521</v>
      </c>
      <c r="AB311" s="23">
        <f t="shared" ca="1" si="136"/>
        <v>3755.3021127282159</v>
      </c>
      <c r="AC311" s="22">
        <f t="shared" ca="1" si="137"/>
        <v>3775.2143331504153</v>
      </c>
      <c r="AE311" s="22">
        <f t="shared" ca="1" si="124"/>
        <v>19.128091729206844</v>
      </c>
      <c r="AF311" s="22">
        <f t="shared" ca="1" si="125"/>
        <v>10.335825013265875</v>
      </c>
      <c r="AG311" s="23">
        <f t="shared" ca="1" si="138"/>
        <v>4746.9540250080863</v>
      </c>
      <c r="AH311" s="22">
        <f t="shared" ca="1" si="139"/>
        <v>4757.2898500213523</v>
      </c>
    </row>
    <row r="312" spans="1:34" x14ac:dyDescent="0.25">
      <c r="A312" s="22">
        <f t="shared" ca="1" si="112"/>
        <v>1.2459656043286715</v>
      </c>
      <c r="B312" s="22">
        <f t="shared" ca="1" si="113"/>
        <v>3.0409389645656026</v>
      </c>
      <c r="C312" s="23">
        <f t="shared" ca="1" si="126"/>
        <v>4187.6499715281134</v>
      </c>
      <c r="D312" s="22">
        <f t="shared" ca="1" si="127"/>
        <v>4190.690910492679</v>
      </c>
      <c r="E312" s="21"/>
      <c r="F312" s="22">
        <f t="shared" ca="1" si="114"/>
        <v>12.102483148020662</v>
      </c>
      <c r="G312" s="22">
        <f t="shared" ca="1" si="115"/>
        <v>5.187166120610482</v>
      </c>
      <c r="H312" s="23">
        <f t="shared" ca="1" si="128"/>
        <v>3952.6683414788354</v>
      </c>
      <c r="I312" s="22">
        <f t="shared" ca="1" si="129"/>
        <v>3957.8555075994459</v>
      </c>
      <c r="J312" s="21"/>
      <c r="K312" s="22">
        <f t="shared" ca="1" si="116"/>
        <v>9.8558399909681995</v>
      </c>
      <c r="L312" s="22">
        <f t="shared" ca="1" si="117"/>
        <v>9.1232676477658803</v>
      </c>
      <c r="M312" s="23">
        <f t="shared" ca="1" si="130"/>
        <v>4783.9955273929745</v>
      </c>
      <c r="N312" s="22">
        <f t="shared" ca="1" si="131"/>
        <v>4793.1187950407402</v>
      </c>
      <c r="O312" s="21"/>
      <c r="P312" s="22">
        <f t="shared" ca="1" si="118"/>
        <v>23.371385067503269</v>
      </c>
      <c r="Q312" s="22">
        <f t="shared" ca="1" si="119"/>
        <v>2.3072322445480311</v>
      </c>
      <c r="R312" s="23">
        <f t="shared" ca="1" si="132"/>
        <v>3784.2437963304142</v>
      </c>
      <c r="S312" s="22">
        <f t="shared" ca="1" si="133"/>
        <v>3786.5510285749624</v>
      </c>
      <c r="T312" s="21"/>
      <c r="U312" s="22">
        <f t="shared" ca="1" si="120"/>
        <v>7.763141343314035</v>
      </c>
      <c r="V312" s="22">
        <f t="shared" ca="1" si="121"/>
        <v>8.2013405433953341</v>
      </c>
      <c r="W312" s="23">
        <f t="shared" ca="1" si="134"/>
        <v>4756.3357903543174</v>
      </c>
      <c r="X312" s="22">
        <f t="shared" ca="1" si="135"/>
        <v>4764.5371308977128</v>
      </c>
      <c r="Z312" s="22">
        <f t="shared" ca="1" si="122"/>
        <v>16.074935797639807</v>
      </c>
      <c r="AA312" s="22">
        <f t="shared" ca="1" si="123"/>
        <v>3.6346513169585264</v>
      </c>
      <c r="AB312" s="23">
        <f t="shared" ca="1" si="136"/>
        <v>3791.289268948055</v>
      </c>
      <c r="AC312" s="22">
        <f t="shared" ca="1" si="137"/>
        <v>3794.9239202650137</v>
      </c>
      <c r="AE312" s="22">
        <f t="shared" ca="1" si="124"/>
        <v>16.870220794520403</v>
      </c>
      <c r="AF312" s="22">
        <f t="shared" ca="1" si="125"/>
        <v>3.7398678876580584</v>
      </c>
      <c r="AG312" s="23">
        <f t="shared" ca="1" si="138"/>
        <v>4774.160070815873</v>
      </c>
      <c r="AH312" s="22">
        <f t="shared" ca="1" si="139"/>
        <v>4777.899938703531</v>
      </c>
    </row>
    <row r="313" spans="1:34" x14ac:dyDescent="0.25">
      <c r="A313" s="22">
        <f t="shared" ca="1" si="112"/>
        <v>0.25487636675799752</v>
      </c>
      <c r="B313" s="22">
        <f t="shared" ca="1" si="113"/>
        <v>6.6425239938854297</v>
      </c>
      <c r="C313" s="23">
        <f t="shared" ca="1" si="126"/>
        <v>4190.9457868594372</v>
      </c>
      <c r="D313" s="22">
        <f t="shared" ca="1" si="127"/>
        <v>4197.5883108533226</v>
      </c>
      <c r="E313" s="21"/>
      <c r="F313" s="22">
        <f t="shared" ca="1" si="114"/>
        <v>10.533166600338303</v>
      </c>
      <c r="G313" s="22">
        <f t="shared" ca="1" si="115"/>
        <v>23.105023113330287</v>
      </c>
      <c r="H313" s="23">
        <f t="shared" ca="1" si="128"/>
        <v>3968.3886741997844</v>
      </c>
      <c r="I313" s="22">
        <f t="shared" ca="1" si="129"/>
        <v>3991.4936973131148</v>
      </c>
      <c r="J313" s="21"/>
      <c r="K313" s="22">
        <f t="shared" ca="1" si="116"/>
        <v>0.32202652817992822</v>
      </c>
      <c r="L313" s="22">
        <f t="shared" ca="1" si="117"/>
        <v>3.6557185754513508</v>
      </c>
      <c r="M313" s="23">
        <f t="shared" ca="1" si="130"/>
        <v>4793.44082156892</v>
      </c>
      <c r="N313" s="22">
        <f t="shared" ca="1" si="131"/>
        <v>4797.0965401443709</v>
      </c>
      <c r="O313" s="21"/>
      <c r="P313" s="22">
        <f t="shared" ca="1" si="118"/>
        <v>4.6164157015100225</v>
      </c>
      <c r="Q313" s="22">
        <f t="shared" ca="1" si="119"/>
        <v>1.5883972604138836</v>
      </c>
      <c r="R313" s="23">
        <f t="shared" ca="1" si="132"/>
        <v>3791.1674442764725</v>
      </c>
      <c r="S313" s="22">
        <f t="shared" ca="1" si="133"/>
        <v>3792.7558415368862</v>
      </c>
      <c r="T313" s="21"/>
      <c r="U313" s="22">
        <f t="shared" ca="1" si="120"/>
        <v>13.824654123754872</v>
      </c>
      <c r="V313" s="22">
        <f t="shared" ca="1" si="121"/>
        <v>5.9582369350299009</v>
      </c>
      <c r="W313" s="23">
        <f t="shared" ca="1" si="134"/>
        <v>4778.3617850214678</v>
      </c>
      <c r="X313" s="22">
        <f t="shared" ca="1" si="135"/>
        <v>4784.3200219564978</v>
      </c>
      <c r="Z313" s="22">
        <f t="shared" ca="1" si="122"/>
        <v>7.6420325426980034</v>
      </c>
      <c r="AA313" s="22">
        <f t="shared" ca="1" si="123"/>
        <v>2.7378776865419643</v>
      </c>
      <c r="AB313" s="23">
        <f t="shared" ca="1" si="136"/>
        <v>3802.5659528077117</v>
      </c>
      <c r="AC313" s="22">
        <f t="shared" ca="1" si="137"/>
        <v>3805.3038304942538</v>
      </c>
      <c r="AE313" s="22">
        <f t="shared" ca="1" si="124"/>
        <v>19.549819912508511</v>
      </c>
      <c r="AF313" s="22">
        <f t="shared" ca="1" si="125"/>
        <v>5.5177515084915356</v>
      </c>
      <c r="AG313" s="23">
        <f t="shared" ca="1" si="138"/>
        <v>4797.4497586160396</v>
      </c>
      <c r="AH313" s="22">
        <f t="shared" ca="1" si="139"/>
        <v>4802.9675101245311</v>
      </c>
    </row>
    <row r="314" spans="1:34" x14ac:dyDescent="0.25">
      <c r="A314" s="22">
        <f t="shared" ca="1" si="112"/>
        <v>4.2538486862475606</v>
      </c>
      <c r="B314" s="22">
        <f t="shared" ca="1" si="113"/>
        <v>7.0319810281320523</v>
      </c>
      <c r="C314" s="23">
        <f t="shared" ca="1" si="126"/>
        <v>4201.8421595395703</v>
      </c>
      <c r="D314" s="22">
        <f t="shared" ca="1" si="127"/>
        <v>4208.8741405677019</v>
      </c>
      <c r="E314" s="21"/>
      <c r="F314" s="22">
        <f t="shared" ca="1" si="114"/>
        <v>0.99478816350349075</v>
      </c>
      <c r="G314" s="22">
        <f t="shared" ca="1" si="115"/>
        <v>1.1521217813961675</v>
      </c>
      <c r="H314" s="23">
        <f t="shared" ca="1" si="128"/>
        <v>3992.4884854766183</v>
      </c>
      <c r="I314" s="22">
        <f t="shared" ca="1" si="129"/>
        <v>3993.6406072580144</v>
      </c>
      <c r="J314" s="21"/>
      <c r="K314" s="22">
        <f t="shared" ca="1" si="116"/>
        <v>7.4029496334329119</v>
      </c>
      <c r="L314" s="22">
        <f t="shared" ca="1" si="117"/>
        <v>0.2642426926755429</v>
      </c>
      <c r="M314" s="23">
        <f t="shared" ca="1" si="130"/>
        <v>4804.4994897778042</v>
      </c>
      <c r="N314" s="22">
        <f t="shared" ca="1" si="131"/>
        <v>4804.7637324704801</v>
      </c>
      <c r="O314" s="21"/>
      <c r="P314" s="22">
        <f t="shared" ca="1" si="118"/>
        <v>6.9859389088527255</v>
      </c>
      <c r="Q314" s="22">
        <f t="shared" ca="1" si="119"/>
        <v>2.5683291453527604</v>
      </c>
      <c r="R314" s="23">
        <f t="shared" ca="1" si="132"/>
        <v>3799.7417804457391</v>
      </c>
      <c r="S314" s="22">
        <f t="shared" ca="1" si="133"/>
        <v>3802.310109591092</v>
      </c>
      <c r="T314" s="21"/>
      <c r="U314" s="22">
        <f t="shared" ca="1" si="120"/>
        <v>4.160591759032612</v>
      </c>
      <c r="V314" s="22">
        <f t="shared" ca="1" si="121"/>
        <v>1.3638853942949587</v>
      </c>
      <c r="W314" s="23">
        <f t="shared" ca="1" si="134"/>
        <v>4788.4806137155301</v>
      </c>
      <c r="X314" s="22">
        <f t="shared" ca="1" si="135"/>
        <v>4789.8444991098249</v>
      </c>
      <c r="Z314" s="22">
        <f t="shared" ca="1" si="122"/>
        <v>3.6045053224886479</v>
      </c>
      <c r="AA314" s="22">
        <f t="shared" ca="1" si="123"/>
        <v>14.987152224680447</v>
      </c>
      <c r="AB314" s="23">
        <f t="shared" ca="1" si="136"/>
        <v>3808.9083358167422</v>
      </c>
      <c r="AC314" s="22">
        <f t="shared" ca="1" si="137"/>
        <v>3823.8954880414226</v>
      </c>
      <c r="AE314" s="22">
        <f t="shared" ca="1" si="124"/>
        <v>20.207693647500751</v>
      </c>
      <c r="AF314" s="22">
        <f t="shared" ca="1" si="125"/>
        <v>3.1709722053319767</v>
      </c>
      <c r="AG314" s="23">
        <f t="shared" ca="1" si="138"/>
        <v>4823.1752037720316</v>
      </c>
      <c r="AH314" s="22">
        <f t="shared" ca="1" si="139"/>
        <v>4826.3461759773636</v>
      </c>
    </row>
    <row r="315" spans="1:34" x14ac:dyDescent="0.25">
      <c r="A315" s="22">
        <f t="shared" ca="1" si="112"/>
        <v>1.1114168229796315</v>
      </c>
      <c r="B315" s="22">
        <f t="shared" ca="1" si="113"/>
        <v>1.2828269993621613</v>
      </c>
      <c r="C315" s="23">
        <f t="shared" ca="1" si="126"/>
        <v>4209.9855573906816</v>
      </c>
      <c r="D315" s="22">
        <f t="shared" ca="1" si="127"/>
        <v>4211.268384390044</v>
      </c>
      <c r="E315" s="21"/>
      <c r="F315" s="22">
        <f t="shared" ca="1" si="114"/>
        <v>6.3690180869439885</v>
      </c>
      <c r="G315" s="22">
        <f t="shared" ca="1" si="115"/>
        <v>3.4525963072754169</v>
      </c>
      <c r="H315" s="23">
        <f t="shared" ca="1" si="128"/>
        <v>4000.0096253449583</v>
      </c>
      <c r="I315" s="22">
        <f t="shared" ca="1" si="129"/>
        <v>4003.4622216522339</v>
      </c>
      <c r="J315" s="21"/>
      <c r="K315" s="22">
        <f t="shared" ca="1" si="116"/>
        <v>25.818556104704157</v>
      </c>
      <c r="L315" s="22">
        <f t="shared" ca="1" si="117"/>
        <v>1.6526400300311519</v>
      </c>
      <c r="M315" s="23">
        <f t="shared" ca="1" si="130"/>
        <v>4830.5822885751841</v>
      </c>
      <c r="N315" s="22">
        <f t="shared" ca="1" si="131"/>
        <v>4832.2349286052149</v>
      </c>
      <c r="O315" s="21"/>
      <c r="P315" s="22">
        <f t="shared" ca="1" si="118"/>
        <v>0.28468475977951008</v>
      </c>
      <c r="Q315" s="22">
        <f t="shared" ca="1" si="119"/>
        <v>9.4040737622243711</v>
      </c>
      <c r="R315" s="23">
        <f t="shared" ca="1" si="132"/>
        <v>3802.5947943508713</v>
      </c>
      <c r="S315" s="22">
        <f t="shared" ca="1" si="133"/>
        <v>3811.9988681130958</v>
      </c>
      <c r="T315" s="21"/>
      <c r="U315" s="22">
        <f t="shared" ca="1" si="120"/>
        <v>4.7516231696617188</v>
      </c>
      <c r="V315" s="22">
        <f t="shared" ca="1" si="121"/>
        <v>2.0400079230346218</v>
      </c>
      <c r="W315" s="23">
        <f t="shared" ca="1" si="134"/>
        <v>4794.5961222794867</v>
      </c>
      <c r="X315" s="22">
        <f t="shared" ca="1" si="135"/>
        <v>4796.6361302025216</v>
      </c>
      <c r="Z315" s="22">
        <f t="shared" ca="1" si="122"/>
        <v>5.4686525485014821</v>
      </c>
      <c r="AA315" s="22">
        <f t="shared" ca="1" si="123"/>
        <v>5.0290098639153458</v>
      </c>
      <c r="AB315" s="23">
        <f t="shared" ca="1" si="136"/>
        <v>3829.3641405899239</v>
      </c>
      <c r="AC315" s="22">
        <f t="shared" ca="1" si="137"/>
        <v>3834.3931504538391</v>
      </c>
      <c r="AE315" s="22">
        <f t="shared" ca="1" si="124"/>
        <v>25.626572360265452</v>
      </c>
      <c r="AF315" s="22">
        <f t="shared" ca="1" si="125"/>
        <v>3.2934087067991009</v>
      </c>
      <c r="AG315" s="23">
        <f t="shared" ca="1" si="138"/>
        <v>4851.9727483376291</v>
      </c>
      <c r="AH315" s="22">
        <f t="shared" ca="1" si="139"/>
        <v>4855.2661570444279</v>
      </c>
    </row>
    <row r="316" spans="1:34" x14ac:dyDescent="0.25">
      <c r="A316" s="22">
        <f t="shared" ca="1" si="112"/>
        <v>11.153012679237227</v>
      </c>
      <c r="B316" s="22">
        <f t="shared" ca="1" si="113"/>
        <v>6.0418877814134717</v>
      </c>
      <c r="C316" s="23">
        <f t="shared" ca="1" si="126"/>
        <v>4222.4213970692808</v>
      </c>
      <c r="D316" s="22">
        <f t="shared" ca="1" si="127"/>
        <v>4228.4632848506944</v>
      </c>
      <c r="E316" s="21"/>
      <c r="F316" s="22">
        <f t="shared" ca="1" si="114"/>
        <v>0.526490728560013</v>
      </c>
      <c r="G316" s="22">
        <f t="shared" ca="1" si="115"/>
        <v>10.979712995829059</v>
      </c>
      <c r="H316" s="23">
        <f t="shared" ca="1" si="128"/>
        <v>4003.9887123807939</v>
      </c>
      <c r="I316" s="22">
        <f t="shared" ca="1" si="129"/>
        <v>4014.9684253766231</v>
      </c>
      <c r="J316" s="21"/>
      <c r="K316" s="22">
        <f t="shared" ca="1" si="116"/>
        <v>8.4903239808622786</v>
      </c>
      <c r="L316" s="22">
        <f t="shared" ca="1" si="117"/>
        <v>5.053326633862965</v>
      </c>
      <c r="M316" s="23">
        <f t="shared" ca="1" si="130"/>
        <v>4840.7252525860767</v>
      </c>
      <c r="N316" s="22">
        <f t="shared" ca="1" si="131"/>
        <v>4845.7785792199393</v>
      </c>
      <c r="O316" s="21"/>
      <c r="P316" s="22">
        <f t="shared" ca="1" si="118"/>
        <v>8.7872926983504307</v>
      </c>
      <c r="Q316" s="22">
        <f t="shared" ca="1" si="119"/>
        <v>8.7165022790872251E-2</v>
      </c>
      <c r="R316" s="23">
        <f t="shared" ca="1" si="132"/>
        <v>3820.7861608114463</v>
      </c>
      <c r="S316" s="22">
        <f t="shared" ca="1" si="133"/>
        <v>3820.8733258342372</v>
      </c>
      <c r="T316" s="21"/>
      <c r="U316" s="22">
        <f t="shared" ca="1" si="120"/>
        <v>8.8420717391724271</v>
      </c>
      <c r="V316" s="22">
        <f t="shared" ca="1" si="121"/>
        <v>1.86279321051032</v>
      </c>
      <c r="W316" s="23">
        <f t="shared" ca="1" si="134"/>
        <v>4805.4782019416944</v>
      </c>
      <c r="X316" s="22">
        <f t="shared" ca="1" si="135"/>
        <v>4807.3409951522044</v>
      </c>
      <c r="Z316" s="22">
        <f t="shared" ca="1" si="122"/>
        <v>2.5390205573509754</v>
      </c>
      <c r="AA316" s="22">
        <f t="shared" ca="1" si="123"/>
        <v>3.0602415433713244</v>
      </c>
      <c r="AB316" s="23">
        <f t="shared" ca="1" si="136"/>
        <v>3836.9321710111899</v>
      </c>
      <c r="AC316" s="22">
        <f t="shared" ca="1" si="137"/>
        <v>3839.9924125545613</v>
      </c>
      <c r="AE316" s="22">
        <f t="shared" ca="1" si="124"/>
        <v>4.1027194768276836</v>
      </c>
      <c r="AF316" s="22">
        <f t="shared" ca="1" si="125"/>
        <v>1.3761531674101932</v>
      </c>
      <c r="AG316" s="23">
        <f t="shared" ca="1" si="138"/>
        <v>4859.3688765212555</v>
      </c>
      <c r="AH316" s="22">
        <f t="shared" ca="1" si="139"/>
        <v>4860.7450296886655</v>
      </c>
    </row>
    <row r="317" spans="1:34" x14ac:dyDescent="0.25">
      <c r="A317" s="22">
        <f t="shared" ca="1" si="112"/>
        <v>1.655200907607028</v>
      </c>
      <c r="B317" s="22">
        <f t="shared" ca="1" si="113"/>
        <v>16.401407027798886</v>
      </c>
      <c r="C317" s="23">
        <f t="shared" ca="1" si="126"/>
        <v>4230.1184857583012</v>
      </c>
      <c r="D317" s="22">
        <f t="shared" ca="1" si="127"/>
        <v>4246.5198927861002</v>
      </c>
      <c r="E317" s="21"/>
      <c r="F317" s="22">
        <f t="shared" ca="1" si="114"/>
        <v>6.6559464794983727</v>
      </c>
      <c r="G317" s="22">
        <f t="shared" ca="1" si="115"/>
        <v>2.0619774464286125</v>
      </c>
      <c r="H317" s="23">
        <f t="shared" ca="1" si="128"/>
        <v>4021.6243718561213</v>
      </c>
      <c r="I317" s="22">
        <f t="shared" ca="1" si="129"/>
        <v>4023.6863493025498</v>
      </c>
      <c r="J317" s="21"/>
      <c r="K317" s="22">
        <f t="shared" ca="1" si="116"/>
        <v>2.7097645244071895</v>
      </c>
      <c r="L317" s="22">
        <f t="shared" ca="1" si="117"/>
        <v>5.0147673881959767</v>
      </c>
      <c r="M317" s="23">
        <f t="shared" ca="1" si="130"/>
        <v>4848.4883437443468</v>
      </c>
      <c r="N317" s="22">
        <f t="shared" ca="1" si="131"/>
        <v>4853.5031111325425</v>
      </c>
      <c r="O317" s="21"/>
      <c r="P317" s="22">
        <f t="shared" ca="1" si="118"/>
        <v>0.63998872548640029</v>
      </c>
      <c r="Q317" s="22">
        <f t="shared" ca="1" si="119"/>
        <v>2.4798298521213598</v>
      </c>
      <c r="R317" s="23">
        <f t="shared" ca="1" si="132"/>
        <v>3821.5133145597238</v>
      </c>
      <c r="S317" s="22">
        <f t="shared" ca="1" si="133"/>
        <v>3823.9931444118452</v>
      </c>
      <c r="T317" s="21"/>
      <c r="U317" s="22">
        <f t="shared" ca="1" si="120"/>
        <v>0.3921194556476616</v>
      </c>
      <c r="V317" s="22">
        <f t="shared" ca="1" si="121"/>
        <v>2.9082876223244369</v>
      </c>
      <c r="W317" s="23">
        <f t="shared" ca="1" si="134"/>
        <v>4807.7331146078523</v>
      </c>
      <c r="X317" s="22">
        <f t="shared" ca="1" si="135"/>
        <v>4810.6414022301769</v>
      </c>
      <c r="Z317" s="22">
        <f t="shared" ca="1" si="122"/>
        <v>6.0897074457563436</v>
      </c>
      <c r="AA317" s="22">
        <f t="shared" ca="1" si="123"/>
        <v>1.4093053613106297</v>
      </c>
      <c r="AB317" s="23">
        <f t="shared" ca="1" si="136"/>
        <v>3846.0821200003174</v>
      </c>
      <c r="AC317" s="22">
        <f t="shared" ca="1" si="137"/>
        <v>3847.491425361628</v>
      </c>
      <c r="AE317" s="22">
        <f t="shared" ca="1" si="124"/>
        <v>1.0957133202962024</v>
      </c>
      <c r="AF317" s="22">
        <f t="shared" ca="1" si="125"/>
        <v>5.6641251408722288</v>
      </c>
      <c r="AG317" s="23">
        <f t="shared" ca="1" si="138"/>
        <v>4861.8407430089619</v>
      </c>
      <c r="AH317" s="22">
        <f t="shared" ca="1" si="139"/>
        <v>4867.5048681498338</v>
      </c>
    </row>
    <row r="318" spans="1:34" x14ac:dyDescent="0.25">
      <c r="A318" s="22">
        <f t="shared" ca="1" si="112"/>
        <v>7.9077954903783851</v>
      </c>
      <c r="B318" s="22">
        <f t="shared" ca="1" si="113"/>
        <v>4.9045151893058767</v>
      </c>
      <c r="C318" s="23">
        <f t="shared" ca="1" si="126"/>
        <v>4254.4276882764789</v>
      </c>
      <c r="D318" s="22">
        <f t="shared" ca="1" si="127"/>
        <v>4259.3322034657849</v>
      </c>
      <c r="E318" s="21"/>
      <c r="F318" s="22">
        <f t="shared" ca="1" si="114"/>
        <v>26.754954119941971</v>
      </c>
      <c r="G318" s="22">
        <f t="shared" ca="1" si="115"/>
        <v>0.86652494876079755</v>
      </c>
      <c r="H318" s="23">
        <f t="shared" ca="1" si="128"/>
        <v>4050.4413034224917</v>
      </c>
      <c r="I318" s="22">
        <f t="shared" ca="1" si="129"/>
        <v>4051.3078283712525</v>
      </c>
      <c r="J318" s="21"/>
      <c r="K318" s="22">
        <f t="shared" ca="1" si="116"/>
        <v>7.6073871387572956</v>
      </c>
      <c r="L318" s="22">
        <f t="shared" ca="1" si="117"/>
        <v>13.98749156153794</v>
      </c>
      <c r="M318" s="23">
        <f t="shared" ca="1" si="130"/>
        <v>4861.1104982712995</v>
      </c>
      <c r="N318" s="22">
        <f t="shared" ca="1" si="131"/>
        <v>4875.0979898328378</v>
      </c>
      <c r="O318" s="21"/>
      <c r="P318" s="22">
        <f t="shared" ca="1" si="118"/>
        <v>34.5474692499795</v>
      </c>
      <c r="Q318" s="22">
        <f t="shared" ca="1" si="119"/>
        <v>10.534586369359777</v>
      </c>
      <c r="R318" s="23">
        <f t="shared" ca="1" si="132"/>
        <v>3858.5406136618249</v>
      </c>
      <c r="S318" s="22">
        <f t="shared" ca="1" si="133"/>
        <v>3869.0752000311845</v>
      </c>
      <c r="T318" s="21"/>
      <c r="U318" s="22">
        <f t="shared" ca="1" si="120"/>
        <v>15.440341321664409</v>
      </c>
      <c r="V318" s="22">
        <f t="shared" ca="1" si="121"/>
        <v>8.5332738771643655</v>
      </c>
      <c r="W318" s="23">
        <f t="shared" ca="1" si="134"/>
        <v>4826.0817435518411</v>
      </c>
      <c r="X318" s="22">
        <f t="shared" ca="1" si="135"/>
        <v>4834.6150174290051</v>
      </c>
      <c r="Z318" s="22">
        <f t="shared" ca="1" si="122"/>
        <v>5.7352372085977015</v>
      </c>
      <c r="AA318" s="22">
        <f t="shared" ca="1" si="123"/>
        <v>3.8540154209409954</v>
      </c>
      <c r="AB318" s="23">
        <f t="shared" ca="1" si="136"/>
        <v>3853.2266625702255</v>
      </c>
      <c r="AC318" s="22">
        <f t="shared" ca="1" si="137"/>
        <v>3857.0806779911663</v>
      </c>
      <c r="AE318" s="22">
        <f t="shared" ca="1" si="124"/>
        <v>27.771564678592593</v>
      </c>
      <c r="AF318" s="22">
        <f t="shared" ca="1" si="125"/>
        <v>0.28116316717659312</v>
      </c>
      <c r="AG318" s="23">
        <f t="shared" ca="1" si="138"/>
        <v>4895.2764328284266</v>
      </c>
      <c r="AH318" s="22">
        <f t="shared" ca="1" si="139"/>
        <v>4895.5575959956032</v>
      </c>
    </row>
    <row r="319" spans="1:34" x14ac:dyDescent="0.25">
      <c r="A319" s="22">
        <f t="shared" ca="1" si="112"/>
        <v>6.6532340807891526</v>
      </c>
      <c r="B319" s="22">
        <f t="shared" ca="1" si="113"/>
        <v>8.1943590587793445</v>
      </c>
      <c r="C319" s="23">
        <f t="shared" ca="1" si="126"/>
        <v>4265.9854375465738</v>
      </c>
      <c r="D319" s="22">
        <f t="shared" ca="1" si="127"/>
        <v>4274.1797966053527</v>
      </c>
      <c r="E319" s="21"/>
      <c r="F319" s="22">
        <f t="shared" ca="1" si="114"/>
        <v>0.15063898349799199</v>
      </c>
      <c r="G319" s="22">
        <f t="shared" ca="1" si="115"/>
        <v>6.3047479780633431</v>
      </c>
      <c r="H319" s="23">
        <f t="shared" ca="1" si="128"/>
        <v>4051.4584673547506</v>
      </c>
      <c r="I319" s="22">
        <f t="shared" ca="1" si="129"/>
        <v>4057.7632153328141</v>
      </c>
      <c r="J319" s="21"/>
      <c r="K319" s="22">
        <f t="shared" ca="1" si="116"/>
        <v>3.577217403750367</v>
      </c>
      <c r="L319" s="22">
        <f t="shared" ca="1" si="117"/>
        <v>0.15670574793709657</v>
      </c>
      <c r="M319" s="23">
        <f t="shared" ca="1" si="130"/>
        <v>4878.675207236588</v>
      </c>
      <c r="N319" s="22">
        <f t="shared" ca="1" si="131"/>
        <v>4878.8319129845249</v>
      </c>
      <c r="O319" s="21"/>
      <c r="P319" s="22">
        <f t="shared" ca="1" si="118"/>
        <v>5.2318934467840181</v>
      </c>
      <c r="Q319" s="22">
        <f t="shared" ca="1" si="119"/>
        <v>1.3546412402639738</v>
      </c>
      <c r="R319" s="23">
        <f t="shared" ca="1" si="132"/>
        <v>3874.3070934779685</v>
      </c>
      <c r="S319" s="22">
        <f t="shared" ca="1" si="133"/>
        <v>3875.6617347182323</v>
      </c>
      <c r="T319" s="21"/>
      <c r="U319" s="22">
        <f t="shared" ca="1" si="120"/>
        <v>8.7378320478336082</v>
      </c>
      <c r="V319" s="22">
        <f t="shared" ca="1" si="121"/>
        <v>7.5832059280028492</v>
      </c>
      <c r="W319" s="23">
        <f t="shared" ca="1" si="134"/>
        <v>4843.3528494768389</v>
      </c>
      <c r="X319" s="22">
        <f t="shared" ca="1" si="135"/>
        <v>4850.9360554048417</v>
      </c>
      <c r="Z319" s="22">
        <f t="shared" ca="1" si="122"/>
        <v>14.406462114235584</v>
      </c>
      <c r="AA319" s="22">
        <f t="shared" ca="1" si="123"/>
        <v>18.10268168020098</v>
      </c>
      <c r="AB319" s="23">
        <f t="shared" ca="1" si="136"/>
        <v>3871.487140105402</v>
      </c>
      <c r="AC319" s="22">
        <f t="shared" ca="1" si="137"/>
        <v>3889.5898217856029</v>
      </c>
      <c r="AE319" s="22">
        <f t="shared" ca="1" si="124"/>
        <v>26.710157043742331</v>
      </c>
      <c r="AF319" s="22">
        <f t="shared" ca="1" si="125"/>
        <v>6.0061132765058334</v>
      </c>
      <c r="AG319" s="23">
        <f t="shared" ca="1" si="138"/>
        <v>4922.2677530393457</v>
      </c>
      <c r="AH319" s="22">
        <f t="shared" ca="1" si="139"/>
        <v>4928.2738663158516</v>
      </c>
    </row>
    <row r="320" spans="1:34" x14ac:dyDescent="0.25">
      <c r="A320" s="22">
        <f t="shared" ca="1" si="112"/>
        <v>0.69677902024102589</v>
      </c>
      <c r="B320" s="22">
        <f t="shared" ca="1" si="113"/>
        <v>10.442321928428166</v>
      </c>
      <c r="C320" s="23">
        <f t="shared" ca="1" si="126"/>
        <v>4274.8765756255934</v>
      </c>
      <c r="D320" s="22">
        <f t="shared" ca="1" si="127"/>
        <v>4285.3188975540215</v>
      </c>
      <c r="E320" s="21"/>
      <c r="F320" s="22">
        <f t="shared" ca="1" si="114"/>
        <v>3.7791098689480731</v>
      </c>
      <c r="G320" s="22">
        <f t="shared" ca="1" si="115"/>
        <v>9.381145757169099</v>
      </c>
      <c r="H320" s="23">
        <f t="shared" ca="1" si="128"/>
        <v>4061.5423252017622</v>
      </c>
      <c r="I320" s="22">
        <f t="shared" ca="1" si="129"/>
        <v>4070.9234709589314</v>
      </c>
      <c r="J320" s="21"/>
      <c r="K320" s="22">
        <f t="shared" ca="1" si="116"/>
        <v>11.721757522448804</v>
      </c>
      <c r="L320" s="22">
        <f t="shared" ca="1" si="117"/>
        <v>3.1895990311594571</v>
      </c>
      <c r="M320" s="23">
        <f t="shared" ca="1" si="130"/>
        <v>4890.5536705069735</v>
      </c>
      <c r="N320" s="22">
        <f t="shared" ca="1" si="131"/>
        <v>4893.7432695381331</v>
      </c>
      <c r="O320" s="21"/>
      <c r="P320" s="22">
        <f t="shared" ca="1" si="118"/>
        <v>7.7734489342739268</v>
      </c>
      <c r="Q320" s="22">
        <f t="shared" ca="1" si="119"/>
        <v>28.413515307922356</v>
      </c>
      <c r="R320" s="23">
        <f t="shared" ca="1" si="132"/>
        <v>3883.4351836525061</v>
      </c>
      <c r="S320" s="22">
        <f t="shared" ca="1" si="133"/>
        <v>3911.8486989604285</v>
      </c>
      <c r="T320" s="21"/>
      <c r="U320" s="22">
        <f t="shared" ca="1" si="120"/>
        <v>3.4243007977491944</v>
      </c>
      <c r="V320" s="22">
        <f t="shared" ca="1" si="121"/>
        <v>13.182063444461006</v>
      </c>
      <c r="W320" s="23">
        <f t="shared" ca="1" si="134"/>
        <v>4854.360356202591</v>
      </c>
      <c r="X320" s="22">
        <f t="shared" ca="1" si="135"/>
        <v>4867.5424196470522</v>
      </c>
      <c r="Z320" s="22">
        <f t="shared" ca="1" si="122"/>
        <v>2.9692162456851579</v>
      </c>
      <c r="AA320" s="22">
        <f t="shared" ca="1" si="123"/>
        <v>5.1158087899525961</v>
      </c>
      <c r="AB320" s="23">
        <f t="shared" ca="1" si="136"/>
        <v>3892.5590380312879</v>
      </c>
      <c r="AC320" s="22">
        <f t="shared" ca="1" si="137"/>
        <v>3897.6748468212404</v>
      </c>
      <c r="AE320" s="22">
        <f t="shared" ca="1" si="124"/>
        <v>0.64917533589248488</v>
      </c>
      <c r="AF320" s="22">
        <f t="shared" ca="1" si="125"/>
        <v>3.6266125564201448</v>
      </c>
      <c r="AG320" s="23">
        <f t="shared" ca="1" si="138"/>
        <v>4928.9230416517439</v>
      </c>
      <c r="AH320" s="22">
        <f t="shared" ca="1" si="139"/>
        <v>4932.5496542081637</v>
      </c>
    </row>
    <row r="321" spans="1:34" x14ac:dyDescent="0.25">
      <c r="A321" s="22">
        <f t="shared" ca="1" si="112"/>
        <v>2.6430924599226762</v>
      </c>
      <c r="B321" s="22">
        <f t="shared" ca="1" si="113"/>
        <v>3.6074402053691323</v>
      </c>
      <c r="C321" s="23">
        <f t="shared" ca="1" si="126"/>
        <v>4287.9619900139442</v>
      </c>
      <c r="D321" s="22">
        <f t="shared" ca="1" si="127"/>
        <v>4291.5694302193133</v>
      </c>
      <c r="E321" s="21"/>
      <c r="F321" s="22">
        <f t="shared" ca="1" si="114"/>
        <v>4.0600490603602033</v>
      </c>
      <c r="G321" s="22">
        <f t="shared" ca="1" si="115"/>
        <v>0.47385954228043059</v>
      </c>
      <c r="H321" s="23">
        <f t="shared" ca="1" si="128"/>
        <v>4074.9835200192915</v>
      </c>
      <c r="I321" s="22">
        <f t="shared" ca="1" si="129"/>
        <v>4075.457379561572</v>
      </c>
      <c r="J321" s="21"/>
      <c r="K321" s="22">
        <f t="shared" ca="1" si="116"/>
        <v>48.716564195873111</v>
      </c>
      <c r="L321" s="22">
        <f t="shared" ca="1" si="117"/>
        <v>7.8166081562527587</v>
      </c>
      <c r="M321" s="23">
        <f t="shared" ca="1" si="130"/>
        <v>4942.4598337340058</v>
      </c>
      <c r="N321" s="22">
        <f t="shared" ca="1" si="131"/>
        <v>4950.2764418902589</v>
      </c>
      <c r="O321" s="21"/>
      <c r="P321" s="22">
        <f t="shared" ca="1" si="118"/>
        <v>4.7732623846837976</v>
      </c>
      <c r="Q321" s="22">
        <f t="shared" ca="1" si="119"/>
        <v>15.358872066913172</v>
      </c>
      <c r="R321" s="23">
        <f t="shared" ca="1" si="132"/>
        <v>3916.6219613451121</v>
      </c>
      <c r="S321" s="22">
        <f t="shared" ca="1" si="133"/>
        <v>3931.9808334120253</v>
      </c>
      <c r="T321" s="21"/>
      <c r="U321" s="22">
        <f t="shared" ca="1" si="120"/>
        <v>11.443456072062842</v>
      </c>
      <c r="V321" s="22">
        <f t="shared" ca="1" si="121"/>
        <v>16.707625391426841</v>
      </c>
      <c r="W321" s="23">
        <f t="shared" ca="1" si="134"/>
        <v>4878.985875719115</v>
      </c>
      <c r="X321" s="22">
        <f t="shared" ca="1" si="135"/>
        <v>4895.6935011105415</v>
      </c>
      <c r="Z321" s="22">
        <f t="shared" ca="1" si="122"/>
        <v>5.6002622181737092</v>
      </c>
      <c r="AA321" s="22">
        <f t="shared" ca="1" si="123"/>
        <v>7.0942463414416919</v>
      </c>
      <c r="AB321" s="23">
        <f t="shared" ca="1" si="136"/>
        <v>3903.275109039414</v>
      </c>
      <c r="AC321" s="22">
        <f t="shared" ca="1" si="137"/>
        <v>3910.3693553808557</v>
      </c>
      <c r="AE321" s="22">
        <f t="shared" ca="1" si="124"/>
        <v>4.6338747672070859</v>
      </c>
      <c r="AF321" s="22">
        <f t="shared" ca="1" si="125"/>
        <v>2.9636809418661687</v>
      </c>
      <c r="AG321" s="23">
        <f t="shared" ca="1" si="138"/>
        <v>4937.1835289753708</v>
      </c>
      <c r="AH321" s="22">
        <f t="shared" ca="1" si="139"/>
        <v>4940.147209917237</v>
      </c>
    </row>
    <row r="322" spans="1:34" x14ac:dyDescent="0.25">
      <c r="A322" s="22">
        <f t="shared" ca="1" si="112"/>
        <v>4.5873154119991844</v>
      </c>
      <c r="B322" s="22">
        <f t="shared" ca="1" si="113"/>
        <v>4.040712570956706</v>
      </c>
      <c r="C322" s="23">
        <f t="shared" ca="1" si="126"/>
        <v>4296.1567456313123</v>
      </c>
      <c r="D322" s="22">
        <f t="shared" ca="1" si="127"/>
        <v>4300.1974582022694</v>
      </c>
      <c r="E322" s="21"/>
      <c r="F322" s="22">
        <f t="shared" ca="1" si="114"/>
        <v>12.611083146743301</v>
      </c>
      <c r="G322" s="22">
        <f t="shared" ca="1" si="115"/>
        <v>15.188958131122037</v>
      </c>
      <c r="H322" s="23">
        <f t="shared" ca="1" si="128"/>
        <v>4088.0684627083151</v>
      </c>
      <c r="I322" s="22">
        <f t="shared" ca="1" si="129"/>
        <v>4103.2574208394371</v>
      </c>
      <c r="J322" s="21"/>
      <c r="K322" s="22">
        <f t="shared" ca="1" si="116"/>
        <v>4.5993782284402052</v>
      </c>
      <c r="L322" s="22">
        <f t="shared" ca="1" si="117"/>
        <v>0.29934044676708449</v>
      </c>
      <c r="M322" s="23">
        <f t="shared" ca="1" si="130"/>
        <v>4954.8758201186993</v>
      </c>
      <c r="N322" s="22">
        <f t="shared" ca="1" si="131"/>
        <v>4955.1751605654663</v>
      </c>
      <c r="O322" s="21"/>
      <c r="P322" s="22">
        <f t="shared" ca="1" si="118"/>
        <v>1.833028602673124</v>
      </c>
      <c r="Q322" s="22">
        <f t="shared" ca="1" si="119"/>
        <v>6.4051255153978843</v>
      </c>
      <c r="R322" s="23">
        <f t="shared" ca="1" si="132"/>
        <v>3933.8138620146983</v>
      </c>
      <c r="S322" s="22">
        <f t="shared" ca="1" si="133"/>
        <v>3940.218987530096</v>
      </c>
      <c r="T322" s="21"/>
      <c r="U322" s="22">
        <f t="shared" ca="1" si="120"/>
        <v>1.0367602497125294</v>
      </c>
      <c r="V322" s="22">
        <f t="shared" ca="1" si="121"/>
        <v>9.2441340578047377</v>
      </c>
      <c r="W322" s="23">
        <f t="shared" ca="1" si="134"/>
        <v>4896.7302613602542</v>
      </c>
      <c r="X322" s="22">
        <f t="shared" ca="1" si="135"/>
        <v>4905.9743954180585</v>
      </c>
      <c r="Z322" s="22">
        <f t="shared" ca="1" si="122"/>
        <v>0.70462637844084208</v>
      </c>
      <c r="AA322" s="22">
        <f t="shared" ca="1" si="123"/>
        <v>4.4727400838371381</v>
      </c>
      <c r="AB322" s="23">
        <f t="shared" ca="1" si="136"/>
        <v>3911.0739817592967</v>
      </c>
      <c r="AC322" s="22">
        <f t="shared" ca="1" si="137"/>
        <v>3915.5467218431336</v>
      </c>
      <c r="AE322" s="22">
        <f t="shared" ca="1" si="124"/>
        <v>1.1581022438206074</v>
      </c>
      <c r="AF322" s="22">
        <f t="shared" ca="1" si="125"/>
        <v>3.0245637596940833</v>
      </c>
      <c r="AG322" s="23">
        <f t="shared" ca="1" si="138"/>
        <v>4941.3053121610574</v>
      </c>
      <c r="AH322" s="22">
        <f t="shared" ca="1" si="139"/>
        <v>4944.3298759207519</v>
      </c>
    </row>
    <row r="323" spans="1:34" x14ac:dyDescent="0.25">
      <c r="A323" s="22">
        <f t="shared" ca="1" si="112"/>
        <v>1.4837323287313606</v>
      </c>
      <c r="B323" s="22">
        <f t="shared" ca="1" si="113"/>
        <v>0.35980557083476261</v>
      </c>
      <c r="C323" s="23">
        <f t="shared" ca="1" si="126"/>
        <v>4301.6811905310005</v>
      </c>
      <c r="D323" s="22">
        <f t="shared" ca="1" si="127"/>
        <v>4302.0409961018349</v>
      </c>
      <c r="E323" s="21"/>
      <c r="F323" s="22">
        <f t="shared" ca="1" si="114"/>
        <v>1.6603436899547517</v>
      </c>
      <c r="G323" s="22">
        <f t="shared" ca="1" si="115"/>
        <v>0.29271563085522756</v>
      </c>
      <c r="H323" s="23">
        <f t="shared" ca="1" si="128"/>
        <v>4104.9177645293921</v>
      </c>
      <c r="I323" s="22">
        <f t="shared" ca="1" si="129"/>
        <v>4105.2104801602472</v>
      </c>
      <c r="J323" s="21"/>
      <c r="K323" s="22">
        <f t="shared" ca="1" si="116"/>
        <v>2.6614015163148492</v>
      </c>
      <c r="L323" s="22">
        <f t="shared" ca="1" si="117"/>
        <v>1.1612084145190338</v>
      </c>
      <c r="M323" s="23">
        <f t="shared" ca="1" si="130"/>
        <v>4957.8365620817813</v>
      </c>
      <c r="N323" s="22">
        <f t="shared" ca="1" si="131"/>
        <v>4958.9977704963003</v>
      </c>
      <c r="O323" s="21"/>
      <c r="P323" s="22">
        <f t="shared" ca="1" si="118"/>
        <v>22.41494804276401</v>
      </c>
      <c r="Q323" s="22">
        <f t="shared" ca="1" si="119"/>
        <v>3.9896788625485691</v>
      </c>
      <c r="R323" s="23">
        <f t="shared" ca="1" si="132"/>
        <v>3962.6339355728601</v>
      </c>
      <c r="S323" s="22">
        <f t="shared" ca="1" si="133"/>
        <v>3966.6236144354089</v>
      </c>
      <c r="T323" s="21"/>
      <c r="U323" s="22">
        <f t="shared" ca="1" si="120"/>
        <v>15.945824186180408</v>
      </c>
      <c r="V323" s="22">
        <f t="shared" ca="1" si="121"/>
        <v>5.4065721503158501</v>
      </c>
      <c r="W323" s="23">
        <f t="shared" ca="1" si="134"/>
        <v>4921.9202196042388</v>
      </c>
      <c r="X323" s="22">
        <f t="shared" ca="1" si="135"/>
        <v>4927.3267917545545</v>
      </c>
      <c r="Z323" s="22">
        <f t="shared" ca="1" si="122"/>
        <v>37.530388718263978</v>
      </c>
      <c r="AA323" s="22">
        <f t="shared" ca="1" si="123"/>
        <v>2.236555051835337</v>
      </c>
      <c r="AB323" s="23">
        <f t="shared" ca="1" si="136"/>
        <v>3953.0771105613976</v>
      </c>
      <c r="AC323" s="22">
        <f t="shared" ca="1" si="137"/>
        <v>3955.3136656132328</v>
      </c>
      <c r="AE323" s="22">
        <f t="shared" ca="1" si="124"/>
        <v>2.7286354867779505</v>
      </c>
      <c r="AF323" s="22">
        <f t="shared" ca="1" si="125"/>
        <v>2.4915412366629135</v>
      </c>
      <c r="AG323" s="23">
        <f t="shared" ca="1" si="138"/>
        <v>4947.0585114075302</v>
      </c>
      <c r="AH323" s="22">
        <f t="shared" ca="1" si="139"/>
        <v>4949.5500526441929</v>
      </c>
    </row>
    <row r="324" spans="1:34" x14ac:dyDescent="0.25">
      <c r="A324" s="22">
        <f t="shared" ca="1" si="112"/>
        <v>25.727300714498991</v>
      </c>
      <c r="B324" s="22">
        <f t="shared" ca="1" si="113"/>
        <v>2.248445447209003</v>
      </c>
      <c r="C324" s="23">
        <f t="shared" ca="1" si="126"/>
        <v>4327.7682968163335</v>
      </c>
      <c r="D324" s="22">
        <f t="shared" ca="1" si="127"/>
        <v>4330.0167422635423</v>
      </c>
      <c r="E324" s="21"/>
      <c r="F324" s="22">
        <f t="shared" ca="1" si="114"/>
        <v>6.3088445373403621</v>
      </c>
      <c r="G324" s="22">
        <f t="shared" ca="1" si="115"/>
        <v>3.1334095198489611</v>
      </c>
      <c r="H324" s="23">
        <f t="shared" ca="1" si="128"/>
        <v>4111.5193246975878</v>
      </c>
      <c r="I324" s="22">
        <f t="shared" ca="1" si="129"/>
        <v>4114.6527342174368</v>
      </c>
      <c r="J324" s="21"/>
      <c r="K324" s="22">
        <f t="shared" ca="1" si="116"/>
        <v>1.0679342979714415</v>
      </c>
      <c r="L324" s="22">
        <f t="shared" ca="1" si="117"/>
        <v>2.6717660355197941</v>
      </c>
      <c r="M324" s="23">
        <f t="shared" ca="1" si="130"/>
        <v>4960.0657047942714</v>
      </c>
      <c r="N324" s="22">
        <f t="shared" ca="1" si="131"/>
        <v>4962.7374708297912</v>
      </c>
      <c r="O324" s="21"/>
      <c r="P324" s="22">
        <f t="shared" ca="1" si="118"/>
        <v>8.6586665974200532</v>
      </c>
      <c r="Q324" s="22">
        <f t="shared" ca="1" si="119"/>
        <v>7.1328287454284407</v>
      </c>
      <c r="R324" s="23">
        <f t="shared" ca="1" si="132"/>
        <v>3975.2822810328289</v>
      </c>
      <c r="S324" s="22">
        <f t="shared" ca="1" si="133"/>
        <v>3982.4151097782574</v>
      </c>
      <c r="T324" s="21"/>
      <c r="U324" s="22">
        <f t="shared" ca="1" si="120"/>
        <v>10.251422861561656</v>
      </c>
      <c r="V324" s="22">
        <f t="shared" ca="1" si="121"/>
        <v>0.30344011212628386</v>
      </c>
      <c r="W324" s="23">
        <f t="shared" ca="1" si="134"/>
        <v>4937.5782146161164</v>
      </c>
      <c r="X324" s="22">
        <f t="shared" ca="1" si="135"/>
        <v>4937.8816547282431</v>
      </c>
      <c r="Z324" s="22">
        <f t="shared" ca="1" si="122"/>
        <v>15.208643936434118</v>
      </c>
      <c r="AA324" s="22">
        <f t="shared" ca="1" si="123"/>
        <v>9.2347168870002569</v>
      </c>
      <c r="AB324" s="23">
        <f t="shared" ca="1" si="136"/>
        <v>3970.5223095496672</v>
      </c>
      <c r="AC324" s="22">
        <f t="shared" ca="1" si="137"/>
        <v>3979.7570264366673</v>
      </c>
      <c r="AE324" s="22">
        <f t="shared" ca="1" si="124"/>
        <v>9.930422447478664</v>
      </c>
      <c r="AF324" s="22">
        <f t="shared" ca="1" si="125"/>
        <v>1.3082216018479904</v>
      </c>
      <c r="AG324" s="23">
        <f t="shared" ca="1" si="138"/>
        <v>4959.4804750916719</v>
      </c>
      <c r="AH324" s="22">
        <f t="shared" ca="1" si="139"/>
        <v>4960.7886966935203</v>
      </c>
    </row>
    <row r="325" spans="1:34" x14ac:dyDescent="0.25">
      <c r="A325" s="22">
        <f t="shared" ca="1" si="112"/>
        <v>1.6491571458365031</v>
      </c>
      <c r="B325" s="22">
        <f t="shared" ca="1" si="113"/>
        <v>16.735261706131592</v>
      </c>
      <c r="C325" s="23">
        <f t="shared" ca="1" si="126"/>
        <v>4331.6658994093787</v>
      </c>
      <c r="D325" s="22">
        <f t="shared" ca="1" si="127"/>
        <v>4348.4011611155101</v>
      </c>
      <c r="E325" s="21"/>
      <c r="F325" s="22">
        <f t="shared" ca="1" si="114"/>
        <v>22.230545696407379</v>
      </c>
      <c r="G325" s="22">
        <f t="shared" ca="1" si="115"/>
        <v>1.1066103712604749E-2</v>
      </c>
      <c r="H325" s="23">
        <f t="shared" ca="1" si="128"/>
        <v>4136.8832799138445</v>
      </c>
      <c r="I325" s="22">
        <f t="shared" ca="1" si="129"/>
        <v>4136.8943460175569</v>
      </c>
      <c r="J325" s="21"/>
      <c r="K325" s="22">
        <f t="shared" ca="1" si="116"/>
        <v>12.796809847595972</v>
      </c>
      <c r="L325" s="22">
        <f t="shared" ca="1" si="117"/>
        <v>1.6651317337236646</v>
      </c>
      <c r="M325" s="23">
        <f t="shared" ca="1" si="130"/>
        <v>4975.534280677387</v>
      </c>
      <c r="N325" s="22">
        <f t="shared" ca="1" si="131"/>
        <v>4977.1994124111106</v>
      </c>
      <c r="O325" s="21"/>
      <c r="P325" s="22">
        <f t="shared" ca="1" si="118"/>
        <v>6.1613495932186453</v>
      </c>
      <c r="Q325" s="22">
        <f t="shared" ca="1" si="119"/>
        <v>11.989853529848556</v>
      </c>
      <c r="R325" s="23">
        <f t="shared" ca="1" si="132"/>
        <v>3988.5764593714762</v>
      </c>
      <c r="S325" s="22">
        <f t="shared" ca="1" si="133"/>
        <v>4000.5663129013246</v>
      </c>
      <c r="T325" s="21"/>
      <c r="U325" s="22">
        <f t="shared" ca="1" si="120"/>
        <v>4.5394954621676309</v>
      </c>
      <c r="V325" s="22">
        <f t="shared" ca="1" si="121"/>
        <v>2.7674818154296004</v>
      </c>
      <c r="W325" s="23">
        <f t="shared" ca="1" si="134"/>
        <v>4942.421150190411</v>
      </c>
      <c r="X325" s="22">
        <f t="shared" ca="1" si="135"/>
        <v>4945.1886320058402</v>
      </c>
      <c r="Z325" s="22">
        <f t="shared" ca="1" si="122"/>
        <v>1.7598008807052221</v>
      </c>
      <c r="AA325" s="22">
        <f t="shared" ca="1" si="123"/>
        <v>1.0155772330244959</v>
      </c>
      <c r="AB325" s="23">
        <f t="shared" ca="1" si="136"/>
        <v>3981.5168273173726</v>
      </c>
      <c r="AC325" s="22">
        <f t="shared" ca="1" si="137"/>
        <v>3982.5324045503971</v>
      </c>
      <c r="AE325" s="22">
        <f t="shared" ca="1" si="124"/>
        <v>2.8091584736392501</v>
      </c>
      <c r="AF325" s="22">
        <f t="shared" ca="1" si="125"/>
        <v>6.3990502500453657</v>
      </c>
      <c r="AG325" s="23">
        <f t="shared" ca="1" si="138"/>
        <v>4963.5978551671597</v>
      </c>
      <c r="AH325" s="22">
        <f t="shared" ca="1" si="139"/>
        <v>4969.9969054172052</v>
      </c>
    </row>
    <row r="326" spans="1:34" x14ac:dyDescent="0.25">
      <c r="A326" s="22">
        <f t="shared" ca="1" si="112"/>
        <v>36.04250389435353</v>
      </c>
      <c r="B326" s="22">
        <f t="shared" ca="1" si="113"/>
        <v>8.4177623243941753</v>
      </c>
      <c r="C326" s="23">
        <f t="shared" ca="1" si="126"/>
        <v>4384.4436650098633</v>
      </c>
      <c r="D326" s="22">
        <f t="shared" ca="1" si="127"/>
        <v>4392.8614273342573</v>
      </c>
      <c r="E326" s="21"/>
      <c r="F326" s="22">
        <f t="shared" ca="1" si="114"/>
        <v>5.0940939827543179</v>
      </c>
      <c r="G326" s="22">
        <f t="shared" ca="1" si="115"/>
        <v>1.8009902503851316</v>
      </c>
      <c r="H326" s="23">
        <f t="shared" ca="1" si="128"/>
        <v>4141.9884400003111</v>
      </c>
      <c r="I326" s="22">
        <f t="shared" ca="1" si="129"/>
        <v>4143.7894302506966</v>
      </c>
      <c r="J326" s="21"/>
      <c r="K326" s="22">
        <f t="shared" ca="1" si="116"/>
        <v>5.8800228559329719</v>
      </c>
      <c r="L326" s="22">
        <f t="shared" ca="1" si="117"/>
        <v>3.6591415861451058</v>
      </c>
      <c r="M326" s="23">
        <f t="shared" ca="1" si="130"/>
        <v>4983.0794352670437</v>
      </c>
      <c r="N326" s="22">
        <f t="shared" ca="1" si="131"/>
        <v>4986.7385768531885</v>
      </c>
      <c r="O326" s="21"/>
      <c r="P326" s="22">
        <f t="shared" ca="1" si="118"/>
        <v>16.272132080618977</v>
      </c>
      <c r="Q326" s="22">
        <f t="shared" ca="1" si="119"/>
        <v>2.4016235082819333</v>
      </c>
      <c r="R326" s="23">
        <f t="shared" ca="1" si="132"/>
        <v>4016.8384449819437</v>
      </c>
      <c r="S326" s="22">
        <f t="shared" ca="1" si="133"/>
        <v>4019.2400684902254</v>
      </c>
      <c r="T326" s="21"/>
      <c r="U326" s="22">
        <f t="shared" ca="1" si="120"/>
        <v>16.415773712079087</v>
      </c>
      <c r="V326" s="22">
        <f t="shared" ca="1" si="121"/>
        <v>3.0325748960176795</v>
      </c>
      <c r="W326" s="23">
        <f t="shared" ca="1" si="134"/>
        <v>4961.6044057179197</v>
      </c>
      <c r="X326" s="22">
        <f t="shared" ca="1" si="135"/>
        <v>4964.6369806139373</v>
      </c>
      <c r="Z326" s="22">
        <f t="shared" ca="1" si="122"/>
        <v>19.412499677033665</v>
      </c>
      <c r="AA326" s="22">
        <f t="shared" ca="1" si="123"/>
        <v>4.6956314144935591</v>
      </c>
      <c r="AB326" s="23">
        <f t="shared" ca="1" si="136"/>
        <v>4001.9449042274309</v>
      </c>
      <c r="AC326" s="22">
        <f t="shared" ca="1" si="137"/>
        <v>4006.6405356419245</v>
      </c>
      <c r="AE326" s="22">
        <f t="shared" ca="1" si="124"/>
        <v>20.075832293207117</v>
      </c>
      <c r="AF326" s="22">
        <f t="shared" ca="1" si="125"/>
        <v>1.5290599708604056</v>
      </c>
      <c r="AG326" s="23">
        <f t="shared" ca="1" si="138"/>
        <v>4990.0727377104122</v>
      </c>
      <c r="AH326" s="22">
        <f t="shared" ca="1" si="139"/>
        <v>4991.6017976812727</v>
      </c>
    </row>
    <row r="327" spans="1:34" x14ac:dyDescent="0.25">
      <c r="A327" s="22">
        <f t="shared" ca="1" si="112"/>
        <v>0.15383860008003442</v>
      </c>
      <c r="B327" s="22">
        <f t="shared" ca="1" si="113"/>
        <v>2.5041720582099858</v>
      </c>
      <c r="C327" s="23">
        <f t="shared" ca="1" si="126"/>
        <v>4393.0152659343375</v>
      </c>
      <c r="D327" s="22">
        <f t="shared" ca="1" si="127"/>
        <v>4395.5194379925479</v>
      </c>
      <c r="E327" s="21"/>
      <c r="F327" s="22">
        <f t="shared" ca="1" si="114"/>
        <v>16.235671214580471</v>
      </c>
      <c r="G327" s="22">
        <f t="shared" ca="1" si="115"/>
        <v>9.3215265638815854</v>
      </c>
      <c r="H327" s="23">
        <f t="shared" ca="1" si="128"/>
        <v>4160.0251014652767</v>
      </c>
      <c r="I327" s="22">
        <f t="shared" ca="1" si="129"/>
        <v>4169.3466280291586</v>
      </c>
      <c r="J327" s="21"/>
      <c r="K327" s="22">
        <f t="shared" ca="1" si="116"/>
        <v>2.7701151859390687</v>
      </c>
      <c r="L327" s="22">
        <f t="shared" ca="1" si="117"/>
        <v>1.3573182365594889</v>
      </c>
      <c r="M327" s="23">
        <f t="shared" ca="1" si="130"/>
        <v>4989.5086920391277</v>
      </c>
      <c r="N327" s="22">
        <f t="shared" ca="1" si="131"/>
        <v>4990.8660102756876</v>
      </c>
      <c r="O327" s="21"/>
      <c r="P327" s="22">
        <f t="shared" ca="1" si="118"/>
        <v>1.6752209093159154</v>
      </c>
      <c r="Q327" s="22">
        <f t="shared" ca="1" si="119"/>
        <v>3.5173660434459486</v>
      </c>
      <c r="R327" s="23">
        <f t="shared" ca="1" si="132"/>
        <v>4020.9152893995415</v>
      </c>
      <c r="S327" s="22">
        <f t="shared" ca="1" si="133"/>
        <v>4024.4326554429877</v>
      </c>
      <c r="T327" s="21"/>
      <c r="U327" s="22">
        <f t="shared" ca="1" si="120"/>
        <v>1.0997647830978015</v>
      </c>
      <c r="V327" s="22">
        <f t="shared" ca="1" si="121"/>
        <v>1.6448914715237699</v>
      </c>
      <c r="W327" s="23">
        <f t="shared" ca="1" si="134"/>
        <v>4965.7367453970355</v>
      </c>
      <c r="X327" s="22">
        <f t="shared" ca="1" si="135"/>
        <v>4967.3816368685593</v>
      </c>
      <c r="Z327" s="22">
        <f t="shared" ca="1" si="122"/>
        <v>22.415005099468484</v>
      </c>
      <c r="AA327" s="22">
        <f t="shared" ca="1" si="123"/>
        <v>2.9751128173959467</v>
      </c>
      <c r="AB327" s="23">
        <f t="shared" ca="1" si="136"/>
        <v>4029.0555407413931</v>
      </c>
      <c r="AC327" s="22">
        <f t="shared" ca="1" si="137"/>
        <v>4032.0306535587893</v>
      </c>
      <c r="AE327" s="22">
        <f t="shared" ca="1" si="124"/>
        <v>16.965615823566164</v>
      </c>
      <c r="AF327" s="22">
        <f t="shared" ca="1" si="125"/>
        <v>4.3750804659535509</v>
      </c>
      <c r="AG327" s="23">
        <f t="shared" ca="1" si="138"/>
        <v>5008.5674135048384</v>
      </c>
      <c r="AH327" s="22">
        <f t="shared" ca="1" si="139"/>
        <v>5012.9424939707924</v>
      </c>
    </row>
    <row r="328" spans="1:34" x14ac:dyDescent="0.25">
      <c r="A328" s="22">
        <f t="shared" ca="1" si="112"/>
        <v>4.529242687817149</v>
      </c>
      <c r="B328" s="22">
        <f t="shared" ca="1" si="113"/>
        <v>3.1359347685682817</v>
      </c>
      <c r="C328" s="23">
        <f t="shared" ca="1" si="126"/>
        <v>4400.0486806803647</v>
      </c>
      <c r="D328" s="22">
        <f t="shared" ca="1" si="127"/>
        <v>4403.1846154489331</v>
      </c>
      <c r="E328" s="21"/>
      <c r="F328" s="22">
        <f t="shared" ca="1" si="114"/>
        <v>10.730046761543285</v>
      </c>
      <c r="G328" s="22">
        <f t="shared" ca="1" si="115"/>
        <v>1.1264716959872612</v>
      </c>
      <c r="H328" s="23">
        <f t="shared" ca="1" si="128"/>
        <v>4180.0766747907019</v>
      </c>
      <c r="I328" s="22">
        <f t="shared" ca="1" si="129"/>
        <v>4181.2031464866895</v>
      </c>
      <c r="J328" s="21"/>
      <c r="K328" s="22">
        <f t="shared" ca="1" si="116"/>
        <v>16.819294450362879</v>
      </c>
      <c r="L328" s="22">
        <f t="shared" ca="1" si="117"/>
        <v>19.786121067526224</v>
      </c>
      <c r="M328" s="23">
        <f t="shared" ca="1" si="130"/>
        <v>5007.6853047260502</v>
      </c>
      <c r="N328" s="22">
        <f t="shared" ca="1" si="131"/>
        <v>5027.4714257935766</v>
      </c>
      <c r="O328" s="21"/>
      <c r="P328" s="22">
        <f t="shared" ca="1" si="118"/>
        <v>1.59512986002211</v>
      </c>
      <c r="Q328" s="22">
        <f t="shared" ca="1" si="119"/>
        <v>0.89459986703587802</v>
      </c>
      <c r="R328" s="23">
        <f t="shared" ca="1" si="132"/>
        <v>4026.0277853030098</v>
      </c>
      <c r="S328" s="22">
        <f t="shared" ca="1" si="133"/>
        <v>4026.9223851700458</v>
      </c>
      <c r="T328" s="21"/>
      <c r="U328" s="22">
        <f t="shared" ca="1" si="120"/>
        <v>9.8527720917266102</v>
      </c>
      <c r="V328" s="22">
        <f t="shared" ca="1" si="121"/>
        <v>4.4718631585387669</v>
      </c>
      <c r="W328" s="23">
        <f t="shared" ca="1" si="134"/>
        <v>4977.2344089602857</v>
      </c>
      <c r="X328" s="22">
        <f t="shared" ca="1" si="135"/>
        <v>4981.706272118824</v>
      </c>
      <c r="Z328" s="22">
        <f t="shared" ca="1" si="122"/>
        <v>28.971584223680608</v>
      </c>
      <c r="AA328" s="22">
        <f t="shared" ca="1" si="123"/>
        <v>1.5814499475902386</v>
      </c>
      <c r="AB328" s="23">
        <f t="shared" ca="1" si="136"/>
        <v>4061.0022377824698</v>
      </c>
      <c r="AC328" s="22">
        <f t="shared" ca="1" si="137"/>
        <v>4062.5836877300599</v>
      </c>
      <c r="AE328" s="22">
        <f t="shared" ca="1" si="124"/>
        <v>32.952181968624515</v>
      </c>
      <c r="AF328" s="22">
        <f t="shared" ca="1" si="125"/>
        <v>11.064086796640028</v>
      </c>
      <c r="AG328" s="23">
        <f t="shared" ca="1" si="138"/>
        <v>5045.8946759394166</v>
      </c>
      <c r="AH328" s="22">
        <f t="shared" ca="1" si="139"/>
        <v>5056.958762736057</v>
      </c>
    </row>
    <row r="329" spans="1:34" x14ac:dyDescent="0.25">
      <c r="A329" s="22">
        <f t="shared" ca="1" si="112"/>
        <v>5.4137240786363066</v>
      </c>
      <c r="B329" s="22">
        <f t="shared" ca="1" si="113"/>
        <v>10.269343427929966</v>
      </c>
      <c r="C329" s="23">
        <f t="shared" ca="1" si="126"/>
        <v>4408.5983395275698</v>
      </c>
      <c r="D329" s="22">
        <f t="shared" ca="1" si="127"/>
        <v>4418.8676829554997</v>
      </c>
      <c r="E329" s="21"/>
      <c r="F329" s="22">
        <f t="shared" ca="1" si="114"/>
        <v>2.0955430912320518</v>
      </c>
      <c r="G329" s="22">
        <f t="shared" ca="1" si="115"/>
        <v>2.4906155711184197</v>
      </c>
      <c r="H329" s="23">
        <f t="shared" ca="1" si="128"/>
        <v>4183.2986895779213</v>
      </c>
      <c r="I329" s="22">
        <f t="shared" ca="1" si="129"/>
        <v>4185.78930514904</v>
      </c>
      <c r="J329" s="21"/>
      <c r="K329" s="22">
        <f t="shared" ca="1" si="116"/>
        <v>16.867330689390258</v>
      </c>
      <c r="L329" s="22">
        <f t="shared" ca="1" si="117"/>
        <v>3.0530698927033515</v>
      </c>
      <c r="M329" s="23">
        <f t="shared" ca="1" si="130"/>
        <v>5044.3387564829673</v>
      </c>
      <c r="N329" s="22">
        <f t="shared" ca="1" si="131"/>
        <v>5047.3918263756705</v>
      </c>
      <c r="O329" s="21"/>
      <c r="P329" s="22">
        <f t="shared" ca="1" si="118"/>
        <v>16.302504779831903</v>
      </c>
      <c r="Q329" s="22">
        <f t="shared" ca="1" si="119"/>
        <v>7.2403142065550767</v>
      </c>
      <c r="R329" s="23">
        <f t="shared" ca="1" si="132"/>
        <v>4043.2248899498777</v>
      </c>
      <c r="S329" s="22">
        <f t="shared" ca="1" si="133"/>
        <v>4050.4652041564327</v>
      </c>
      <c r="T329" s="21"/>
      <c r="U329" s="22">
        <f t="shared" ca="1" si="120"/>
        <v>19.248402283389861</v>
      </c>
      <c r="V329" s="22">
        <f t="shared" ca="1" si="121"/>
        <v>0.60777215557719688</v>
      </c>
      <c r="W329" s="23">
        <f t="shared" ca="1" si="134"/>
        <v>5000.9546744022136</v>
      </c>
      <c r="X329" s="22">
        <f t="shared" ca="1" si="135"/>
        <v>5001.5624465577912</v>
      </c>
      <c r="Z329" s="22">
        <f t="shared" ca="1" si="122"/>
        <v>20.887160742569367</v>
      </c>
      <c r="AA329" s="22">
        <f t="shared" ca="1" si="123"/>
        <v>2.0704980053619191</v>
      </c>
      <c r="AB329" s="23">
        <f t="shared" ca="1" si="136"/>
        <v>4083.4708484726293</v>
      </c>
      <c r="AC329" s="22">
        <f t="shared" ca="1" si="137"/>
        <v>4085.5413464779913</v>
      </c>
      <c r="AE329" s="22">
        <f t="shared" ca="1" si="124"/>
        <v>5.5111241092495913</v>
      </c>
      <c r="AF329" s="22">
        <f t="shared" ca="1" si="125"/>
        <v>12.96803606683017</v>
      </c>
      <c r="AG329" s="23">
        <f t="shared" ca="1" si="138"/>
        <v>5062.469886845307</v>
      </c>
      <c r="AH329" s="22">
        <f t="shared" ca="1" si="139"/>
        <v>5075.4379229121369</v>
      </c>
    </row>
    <row r="330" spans="1:34" x14ac:dyDescent="0.25">
      <c r="A330" s="22">
        <f t="shared" ca="1" si="112"/>
        <v>1.2093377445204241</v>
      </c>
      <c r="B330" s="22">
        <f t="shared" ca="1" si="113"/>
        <v>2.027032645499045</v>
      </c>
      <c r="C330" s="23">
        <f t="shared" ca="1" si="126"/>
        <v>4420.0770207000205</v>
      </c>
      <c r="D330" s="22">
        <f t="shared" ca="1" si="127"/>
        <v>4422.1040533455198</v>
      </c>
      <c r="E330" s="21"/>
      <c r="F330" s="22">
        <f t="shared" ca="1" si="114"/>
        <v>2.3852818138277887</v>
      </c>
      <c r="G330" s="22">
        <f t="shared" ca="1" si="115"/>
        <v>2.1209696151818527</v>
      </c>
      <c r="H330" s="23">
        <f t="shared" ca="1" si="128"/>
        <v>4188.1745869628676</v>
      </c>
      <c r="I330" s="22">
        <f t="shared" ca="1" si="129"/>
        <v>4190.2955565780494</v>
      </c>
      <c r="J330" s="21"/>
      <c r="K330" s="22">
        <f t="shared" ca="1" si="116"/>
        <v>17.622106117021463</v>
      </c>
      <c r="L330" s="22">
        <f t="shared" ca="1" si="117"/>
        <v>5.3871132899917455</v>
      </c>
      <c r="M330" s="23">
        <f t="shared" ca="1" si="130"/>
        <v>5065.0139324926922</v>
      </c>
      <c r="N330" s="22">
        <f t="shared" ca="1" si="131"/>
        <v>5070.4010457826844</v>
      </c>
      <c r="O330" s="21"/>
      <c r="P330" s="22">
        <f t="shared" ca="1" si="118"/>
        <v>2.5196407155327032</v>
      </c>
      <c r="Q330" s="22">
        <f t="shared" ca="1" si="119"/>
        <v>14.347409666356663</v>
      </c>
      <c r="R330" s="23">
        <f t="shared" ca="1" si="132"/>
        <v>4052.9848448719654</v>
      </c>
      <c r="S330" s="22">
        <f t="shared" ca="1" si="133"/>
        <v>4067.3322545383221</v>
      </c>
      <c r="T330" s="21"/>
      <c r="U330" s="22">
        <f t="shared" ca="1" si="120"/>
        <v>7.558303220857022</v>
      </c>
      <c r="V330" s="22">
        <f t="shared" ca="1" si="121"/>
        <v>3.878678021345181</v>
      </c>
      <c r="W330" s="23">
        <f t="shared" ca="1" si="134"/>
        <v>5009.1207497786481</v>
      </c>
      <c r="X330" s="22">
        <f t="shared" ca="1" si="135"/>
        <v>5012.9994277999931</v>
      </c>
      <c r="Z330" s="22">
        <f t="shared" ca="1" si="122"/>
        <v>4.9233044835689661</v>
      </c>
      <c r="AA330" s="22">
        <f t="shared" ca="1" si="123"/>
        <v>6.0800820266127502</v>
      </c>
      <c r="AB330" s="23">
        <f t="shared" ca="1" si="136"/>
        <v>4090.4646509615604</v>
      </c>
      <c r="AC330" s="22">
        <f t="shared" ca="1" si="137"/>
        <v>4096.5447329881736</v>
      </c>
      <c r="AE330" s="22">
        <f t="shared" ca="1" si="124"/>
        <v>35.954107794301009</v>
      </c>
      <c r="AF330" s="22">
        <f t="shared" ca="1" si="125"/>
        <v>10.038475346638721</v>
      </c>
      <c r="AG330" s="23">
        <f t="shared" ca="1" si="138"/>
        <v>5111.3920307064382</v>
      </c>
      <c r="AH330" s="22">
        <f t="shared" ca="1" si="139"/>
        <v>5121.4305060530769</v>
      </c>
    </row>
    <row r="331" spans="1:34" x14ac:dyDescent="0.25">
      <c r="A331" s="22">
        <f t="shared" ca="1" si="112"/>
        <v>0.42327611217257249</v>
      </c>
      <c r="B331" s="22">
        <f t="shared" ca="1" si="113"/>
        <v>1.150618222969342</v>
      </c>
      <c r="C331" s="23">
        <f t="shared" ca="1" si="126"/>
        <v>4422.5273294576928</v>
      </c>
      <c r="D331" s="22">
        <f t="shared" ca="1" si="127"/>
        <v>4423.6779476806623</v>
      </c>
      <c r="E331" s="21"/>
      <c r="F331" s="22">
        <f t="shared" ca="1" si="114"/>
        <v>7.7801022377219118</v>
      </c>
      <c r="G331" s="22">
        <f t="shared" ca="1" si="115"/>
        <v>5.3058492117596572</v>
      </c>
      <c r="H331" s="23">
        <f t="shared" ca="1" si="128"/>
        <v>4198.075658815771</v>
      </c>
      <c r="I331" s="22">
        <f t="shared" ca="1" si="129"/>
        <v>4203.3815080275308</v>
      </c>
      <c r="J331" s="21"/>
      <c r="K331" s="22">
        <f t="shared" ca="1" si="116"/>
        <v>6.7913733081210053</v>
      </c>
      <c r="L331" s="22">
        <f t="shared" ca="1" si="117"/>
        <v>6.2825115890202481</v>
      </c>
      <c r="M331" s="23">
        <f t="shared" ca="1" si="130"/>
        <v>5077.1924190908057</v>
      </c>
      <c r="N331" s="22">
        <f t="shared" ca="1" si="131"/>
        <v>5083.4749306798258</v>
      </c>
      <c r="O331" s="21"/>
      <c r="P331" s="22">
        <f t="shared" ca="1" si="118"/>
        <v>9.752655813108607</v>
      </c>
      <c r="Q331" s="22">
        <f t="shared" ca="1" si="119"/>
        <v>7.9083864569432514</v>
      </c>
      <c r="R331" s="23">
        <f t="shared" ca="1" si="132"/>
        <v>4077.0849103514306</v>
      </c>
      <c r="S331" s="22">
        <f t="shared" ca="1" si="133"/>
        <v>4084.993296808374</v>
      </c>
      <c r="T331" s="21"/>
      <c r="U331" s="22">
        <f t="shared" ca="1" si="120"/>
        <v>4.5805839870791578</v>
      </c>
      <c r="V331" s="22">
        <f t="shared" ca="1" si="121"/>
        <v>1.1316088395815707</v>
      </c>
      <c r="W331" s="23">
        <f t="shared" ca="1" si="134"/>
        <v>5017.5800117870722</v>
      </c>
      <c r="X331" s="22">
        <f t="shared" ca="1" si="135"/>
        <v>5018.7116206266537</v>
      </c>
      <c r="Z331" s="22">
        <f t="shared" ca="1" si="122"/>
        <v>1.6260442918919582</v>
      </c>
      <c r="AA331" s="22">
        <f t="shared" ca="1" si="123"/>
        <v>1.7860061284849345</v>
      </c>
      <c r="AB331" s="23">
        <f t="shared" ca="1" si="136"/>
        <v>4098.1707772800655</v>
      </c>
      <c r="AC331" s="22">
        <f t="shared" ca="1" si="137"/>
        <v>4099.9567834085501</v>
      </c>
      <c r="AE331" s="22">
        <f t="shared" ca="1" si="124"/>
        <v>14.65063446735858</v>
      </c>
      <c r="AF331" s="22">
        <f t="shared" ca="1" si="125"/>
        <v>2.4693031930001568</v>
      </c>
      <c r="AG331" s="23">
        <f t="shared" ca="1" si="138"/>
        <v>5136.0811405204358</v>
      </c>
      <c r="AH331" s="22">
        <f t="shared" ca="1" si="139"/>
        <v>5138.5504437134359</v>
      </c>
    </row>
    <row r="332" spans="1:34" x14ac:dyDescent="0.25">
      <c r="A332" s="22">
        <f t="shared" ca="1" si="112"/>
        <v>4.3897620804725852</v>
      </c>
      <c r="B332" s="22">
        <f t="shared" ca="1" si="113"/>
        <v>10.654818522875455</v>
      </c>
      <c r="C332" s="23">
        <f t="shared" ca="1" si="126"/>
        <v>4428.0677097611351</v>
      </c>
      <c r="D332" s="22">
        <f t="shared" ca="1" si="127"/>
        <v>4438.7225282840109</v>
      </c>
      <c r="E332" s="21"/>
      <c r="F332" s="22">
        <f t="shared" ca="1" si="114"/>
        <v>3.7112995069798593</v>
      </c>
      <c r="G332" s="22">
        <f t="shared" ca="1" si="115"/>
        <v>2.1350034018567725</v>
      </c>
      <c r="H332" s="23">
        <f t="shared" ca="1" si="128"/>
        <v>4207.0928075345109</v>
      </c>
      <c r="I332" s="22">
        <f t="shared" ca="1" si="129"/>
        <v>4209.2278109363679</v>
      </c>
      <c r="J332" s="21"/>
      <c r="K332" s="22">
        <f t="shared" ca="1" si="116"/>
        <v>7.6142349523533843</v>
      </c>
      <c r="L332" s="22">
        <f t="shared" ca="1" si="117"/>
        <v>2.5367111411355494</v>
      </c>
      <c r="M332" s="23">
        <f t="shared" ca="1" si="130"/>
        <v>5091.0891656321792</v>
      </c>
      <c r="N332" s="22">
        <f t="shared" ca="1" si="131"/>
        <v>5093.6258767733143</v>
      </c>
      <c r="O332" s="21"/>
      <c r="P332" s="22">
        <f t="shared" ca="1" si="118"/>
        <v>0.48171861665285953</v>
      </c>
      <c r="Q332" s="22">
        <f t="shared" ca="1" si="119"/>
        <v>0.6258975214418725</v>
      </c>
      <c r="R332" s="23">
        <f t="shared" ca="1" si="132"/>
        <v>4085.4750154250269</v>
      </c>
      <c r="S332" s="22">
        <f t="shared" ca="1" si="133"/>
        <v>4086.1009129464687</v>
      </c>
      <c r="T332" s="21"/>
      <c r="U332" s="22">
        <f t="shared" ca="1" si="120"/>
        <v>9.2731895728775129</v>
      </c>
      <c r="V332" s="22">
        <f t="shared" ca="1" si="121"/>
        <v>16.763217191603744</v>
      </c>
      <c r="W332" s="23">
        <f t="shared" ca="1" si="134"/>
        <v>5027.9848101995312</v>
      </c>
      <c r="X332" s="22">
        <f t="shared" ca="1" si="135"/>
        <v>5044.7480273911351</v>
      </c>
      <c r="Z332" s="22">
        <f t="shared" ca="1" si="122"/>
        <v>0.10674943687349008</v>
      </c>
      <c r="AA332" s="22">
        <f t="shared" ca="1" si="123"/>
        <v>2.6179391684956355</v>
      </c>
      <c r="AB332" s="23">
        <f t="shared" ca="1" si="136"/>
        <v>4100.0635328454237</v>
      </c>
      <c r="AC332" s="22">
        <f t="shared" ca="1" si="137"/>
        <v>4102.6814720139191</v>
      </c>
      <c r="AE332" s="22">
        <f t="shared" ca="1" si="124"/>
        <v>15.517313426584911</v>
      </c>
      <c r="AF332" s="22">
        <f t="shared" ca="1" si="125"/>
        <v>15.860319127234687</v>
      </c>
      <c r="AG332" s="23">
        <f t="shared" ca="1" si="138"/>
        <v>5154.0677571400211</v>
      </c>
      <c r="AH332" s="22">
        <f t="shared" ca="1" si="139"/>
        <v>5169.9280762672561</v>
      </c>
    </row>
    <row r="333" spans="1:34" x14ac:dyDescent="0.25">
      <c r="A333" s="22">
        <f t="shared" ca="1" si="112"/>
        <v>4.6322388400674095</v>
      </c>
      <c r="B333" s="22">
        <f t="shared" ca="1" si="113"/>
        <v>7.360023705369926</v>
      </c>
      <c r="C333" s="23">
        <f t="shared" ca="1" si="126"/>
        <v>4443.3547671240785</v>
      </c>
      <c r="D333" s="22">
        <f t="shared" ca="1" si="127"/>
        <v>4450.7147908294482</v>
      </c>
      <c r="E333" s="21"/>
      <c r="F333" s="22">
        <f t="shared" ca="1" si="114"/>
        <v>2.8434911164653256</v>
      </c>
      <c r="G333" s="22">
        <f t="shared" ca="1" si="115"/>
        <v>13.277928619808675</v>
      </c>
      <c r="H333" s="23">
        <f t="shared" ca="1" si="128"/>
        <v>4212.0713020528328</v>
      </c>
      <c r="I333" s="22">
        <f t="shared" ca="1" si="129"/>
        <v>4225.3492306726412</v>
      </c>
      <c r="J333" s="21"/>
      <c r="K333" s="22">
        <f t="shared" ca="1" si="116"/>
        <v>2.014040627464821</v>
      </c>
      <c r="L333" s="22">
        <f t="shared" ca="1" si="117"/>
        <v>2.5157077718977137</v>
      </c>
      <c r="M333" s="23">
        <f t="shared" ca="1" si="130"/>
        <v>5095.6399174007793</v>
      </c>
      <c r="N333" s="22">
        <f t="shared" ca="1" si="131"/>
        <v>5098.155625172677</v>
      </c>
      <c r="O333" s="21"/>
      <c r="P333" s="22">
        <f t="shared" ca="1" si="118"/>
        <v>1.3652946680292184</v>
      </c>
      <c r="Q333" s="22">
        <f t="shared" ca="1" si="119"/>
        <v>24.962835495156636</v>
      </c>
      <c r="R333" s="23">
        <f t="shared" ca="1" si="132"/>
        <v>4087.4662076144978</v>
      </c>
      <c r="S333" s="22">
        <f t="shared" ca="1" si="133"/>
        <v>4112.4290431096542</v>
      </c>
      <c r="T333" s="21"/>
      <c r="U333" s="22">
        <f t="shared" ca="1" si="120"/>
        <v>9.3850498526704378</v>
      </c>
      <c r="V333" s="22">
        <f t="shared" ca="1" si="121"/>
        <v>6.5516887771611136</v>
      </c>
      <c r="W333" s="23">
        <f t="shared" ca="1" si="134"/>
        <v>5054.1330772438059</v>
      </c>
      <c r="X333" s="22">
        <f t="shared" ca="1" si="135"/>
        <v>5060.6847660209669</v>
      </c>
      <c r="Z333" s="22">
        <f t="shared" ca="1" si="122"/>
        <v>18.284930346754582</v>
      </c>
      <c r="AA333" s="22">
        <f t="shared" ca="1" si="123"/>
        <v>4.7261124684622287</v>
      </c>
      <c r="AB333" s="23">
        <f t="shared" ca="1" si="136"/>
        <v>4120.9664023606738</v>
      </c>
      <c r="AC333" s="22">
        <f t="shared" ca="1" si="137"/>
        <v>4125.6925148291357</v>
      </c>
      <c r="AE333" s="22">
        <f t="shared" ca="1" si="124"/>
        <v>4.4260404351858265</v>
      </c>
      <c r="AF333" s="22">
        <f t="shared" ca="1" si="125"/>
        <v>5.2897531534748321</v>
      </c>
      <c r="AG333" s="23">
        <f t="shared" ca="1" si="138"/>
        <v>5174.3541167024423</v>
      </c>
      <c r="AH333" s="22">
        <f t="shared" ca="1" si="139"/>
        <v>5179.6438698559168</v>
      </c>
    </row>
    <row r="334" spans="1:34" x14ac:dyDescent="0.25">
      <c r="A334" s="22">
        <f t="shared" ref="A334:A397" ca="1" si="140">((-LN(1-RAND()))/$C$9)</f>
        <v>7.1848563089834068</v>
      </c>
      <c r="B334" s="22">
        <f t="shared" ref="B334:B397" ca="1" si="141">((-LN(1-RAND()))/$C$10)</f>
        <v>1.71806525941869</v>
      </c>
      <c r="C334" s="23">
        <f t="shared" ca="1" si="126"/>
        <v>4457.8996471384316</v>
      </c>
      <c r="D334" s="22">
        <f t="shared" ca="1" si="127"/>
        <v>4459.6177123978505</v>
      </c>
      <c r="E334" s="21"/>
      <c r="F334" s="22">
        <f t="shared" ref="F334:F397" ca="1" si="142">((-LN(1-RAND()))/$H$9)</f>
        <v>0.86919293701083633</v>
      </c>
      <c r="G334" s="22">
        <f t="shared" ref="G334:G397" ca="1" si="143">((-LN(1-RAND()))/$H$10)</f>
        <v>13.519469860740251</v>
      </c>
      <c r="H334" s="23">
        <f t="shared" ca="1" si="128"/>
        <v>4226.2184236096518</v>
      </c>
      <c r="I334" s="22">
        <f t="shared" ca="1" si="129"/>
        <v>4239.737893470392</v>
      </c>
      <c r="J334" s="21"/>
      <c r="K334" s="22">
        <f t="shared" ref="K334:K397" ca="1" si="144">((-LN(1-RAND()))/$M$9)</f>
        <v>7.8196829403376471</v>
      </c>
      <c r="L334" s="22">
        <f t="shared" ref="L334:L397" ca="1" si="145">((-LN(1-RAND()))/$M$10)</f>
        <v>6.1443319757684565</v>
      </c>
      <c r="M334" s="23">
        <f t="shared" ca="1" si="130"/>
        <v>5105.9753081130148</v>
      </c>
      <c r="N334" s="22">
        <f t="shared" ca="1" si="131"/>
        <v>5112.1196400887829</v>
      </c>
      <c r="O334" s="21"/>
      <c r="P334" s="22">
        <f t="shared" ref="P334:P397" ca="1" si="146">((-LN(1-RAND()))/$R$9)</f>
        <v>1.9946196118253356</v>
      </c>
      <c r="Q334" s="22">
        <f t="shared" ref="Q334:Q397" ca="1" si="147">((-LN(1-RAND()))/$R$10)</f>
        <v>4.8924696810472712</v>
      </c>
      <c r="R334" s="23">
        <f t="shared" ca="1" si="132"/>
        <v>4114.4236627214796</v>
      </c>
      <c r="S334" s="22">
        <f t="shared" ca="1" si="133"/>
        <v>4119.3161324025268</v>
      </c>
      <c r="T334" s="21"/>
      <c r="U334" s="22">
        <f t="shared" ref="U334:U397" ca="1" si="148">((-LN(1-RAND()))/$W$9)</f>
        <v>48.847241463729986</v>
      </c>
      <c r="V334" s="22">
        <f t="shared" ref="V334:V397" ca="1" si="149">((-LN(1-RAND()))/$W$10)</f>
        <v>3.6204066939416091</v>
      </c>
      <c r="W334" s="23">
        <f t="shared" ca="1" si="134"/>
        <v>5109.5320074846968</v>
      </c>
      <c r="X334" s="22">
        <f t="shared" ca="1" si="135"/>
        <v>5113.1524141786385</v>
      </c>
      <c r="Z334" s="22">
        <f t="shared" ref="Z334:Z397" ca="1" si="150">((-LN(1-RAND()))/$AB$9)</f>
        <v>8.2564139482498753</v>
      </c>
      <c r="AA334" s="22">
        <f t="shared" ref="AA334:AA397" ca="1" si="151">((-LN(1-RAND()))/$AB$10)</f>
        <v>3.6375320564435079</v>
      </c>
      <c r="AB334" s="23">
        <f t="shared" ca="1" si="136"/>
        <v>4133.9489287773858</v>
      </c>
      <c r="AC334" s="22">
        <f t="shared" ca="1" si="137"/>
        <v>4137.5864608338297</v>
      </c>
      <c r="AE334" s="22">
        <f t="shared" ref="AE334:AE397" ca="1" si="152">((-LN(1-RAND()))/$AG$9)</f>
        <v>7.2517599648442443</v>
      </c>
      <c r="AF334" s="22">
        <f t="shared" ref="AF334:AF397" ca="1" si="153">((-LN(1-RAND()))/$AG$10)</f>
        <v>10.262994405954082</v>
      </c>
      <c r="AG334" s="23">
        <f t="shared" ca="1" si="138"/>
        <v>5186.8956298207613</v>
      </c>
      <c r="AH334" s="22">
        <f t="shared" ca="1" si="139"/>
        <v>5197.1586242267158</v>
      </c>
    </row>
    <row r="335" spans="1:34" x14ac:dyDescent="0.25">
      <c r="A335" s="22">
        <f t="shared" ca="1" si="140"/>
        <v>2.7410792806487358</v>
      </c>
      <c r="B335" s="22">
        <f t="shared" ca="1" si="141"/>
        <v>12.908918483637898</v>
      </c>
      <c r="C335" s="23">
        <f t="shared" ref="C335:C398" ca="1" si="154">D334+A335</f>
        <v>4462.3587916784991</v>
      </c>
      <c r="D335" s="22">
        <f t="shared" ref="D335:D398" ca="1" si="155">C335+B335</f>
        <v>4475.2677101621366</v>
      </c>
      <c r="E335" s="21"/>
      <c r="F335" s="22">
        <f t="shared" ca="1" si="142"/>
        <v>4.3946636151009528</v>
      </c>
      <c r="G335" s="22">
        <f t="shared" ca="1" si="143"/>
        <v>2.9728886420153655</v>
      </c>
      <c r="H335" s="23">
        <f t="shared" ref="H335:H398" ca="1" si="156">I334+F335</f>
        <v>4244.1325570854933</v>
      </c>
      <c r="I335" s="22">
        <f t="shared" ref="I335:I398" ca="1" si="157">H335+G335</f>
        <v>4247.1054457275086</v>
      </c>
      <c r="J335" s="21"/>
      <c r="K335" s="22">
        <f t="shared" ca="1" si="144"/>
        <v>2.1245245771004497</v>
      </c>
      <c r="L335" s="22">
        <f t="shared" ca="1" si="145"/>
        <v>0.16325739482820079</v>
      </c>
      <c r="M335" s="23">
        <f t="shared" ref="M335:M398" ca="1" si="158">N334+K335</f>
        <v>5114.2441646658835</v>
      </c>
      <c r="N335" s="22">
        <f t="shared" ref="N335:N398" ca="1" si="159">M335+L335</f>
        <v>5114.4074220607117</v>
      </c>
      <c r="O335" s="21"/>
      <c r="P335" s="22">
        <f t="shared" ca="1" si="146"/>
        <v>30.534112685173348</v>
      </c>
      <c r="Q335" s="22">
        <f t="shared" ca="1" si="147"/>
        <v>5.0546885497945935</v>
      </c>
      <c r="R335" s="23">
        <f t="shared" ref="R335:R398" ca="1" si="160">S334+P335</f>
        <v>4149.8502450877004</v>
      </c>
      <c r="S335" s="22">
        <f t="shared" ref="S335:S398" ca="1" si="161">R335+Q335</f>
        <v>4154.9049336374947</v>
      </c>
      <c r="T335" s="21"/>
      <c r="U335" s="22">
        <f t="shared" ca="1" si="148"/>
        <v>2.049981578443806</v>
      </c>
      <c r="V335" s="22">
        <f t="shared" ca="1" si="149"/>
        <v>1.642115205247793</v>
      </c>
      <c r="W335" s="23">
        <f t="shared" ref="W335:W398" ca="1" si="162">X334+U335</f>
        <v>5115.2023957570827</v>
      </c>
      <c r="X335" s="22">
        <f t="shared" ref="X335:X398" ca="1" si="163">W335+V335</f>
        <v>5116.8445109623308</v>
      </c>
      <c r="Z335" s="22">
        <f t="shared" ca="1" si="150"/>
        <v>7.537163963249581</v>
      </c>
      <c r="AA335" s="22">
        <f t="shared" ca="1" si="151"/>
        <v>0.27055377314563717</v>
      </c>
      <c r="AB335" s="23">
        <f t="shared" ref="AB335:AB398" ca="1" si="164">AC334+Z335</f>
        <v>4145.1236247970792</v>
      </c>
      <c r="AC335" s="22">
        <f t="shared" ref="AC335:AC398" ca="1" si="165">AB335+AA335</f>
        <v>4145.3941785702245</v>
      </c>
      <c r="AE335" s="22">
        <f t="shared" ca="1" si="152"/>
        <v>5.2407659633878421</v>
      </c>
      <c r="AF335" s="22">
        <f t="shared" ca="1" si="153"/>
        <v>6.5795360389347177</v>
      </c>
      <c r="AG335" s="23">
        <f t="shared" ref="AG335:AG398" ca="1" si="166">AH334+AE335</f>
        <v>5202.399390190104</v>
      </c>
      <c r="AH335" s="22">
        <f t="shared" ref="AH335:AH398" ca="1" si="167">AG335+AF335</f>
        <v>5208.9789262290387</v>
      </c>
    </row>
    <row r="336" spans="1:34" x14ac:dyDescent="0.25">
      <c r="A336" s="22">
        <f t="shared" ca="1" si="140"/>
        <v>3.8547029874134271</v>
      </c>
      <c r="B336" s="22">
        <f t="shared" ca="1" si="141"/>
        <v>1.3983661354102721</v>
      </c>
      <c r="C336" s="23">
        <f t="shared" ca="1" si="154"/>
        <v>4479.1224131495501</v>
      </c>
      <c r="D336" s="22">
        <f t="shared" ca="1" si="155"/>
        <v>4480.5207792849606</v>
      </c>
      <c r="E336" s="21"/>
      <c r="F336" s="22">
        <f t="shared" ca="1" si="142"/>
        <v>6.4321391799637953</v>
      </c>
      <c r="G336" s="22">
        <f t="shared" ca="1" si="143"/>
        <v>21.806568618541114</v>
      </c>
      <c r="H336" s="23">
        <f t="shared" ca="1" si="156"/>
        <v>4253.5375849074726</v>
      </c>
      <c r="I336" s="22">
        <f t="shared" ca="1" si="157"/>
        <v>4275.3441535260135</v>
      </c>
      <c r="J336" s="21"/>
      <c r="K336" s="22">
        <f t="shared" ca="1" si="144"/>
        <v>6.5064562795669481E-2</v>
      </c>
      <c r="L336" s="22">
        <f t="shared" ca="1" si="145"/>
        <v>0.69224361033637194</v>
      </c>
      <c r="M336" s="23">
        <f t="shared" ca="1" si="158"/>
        <v>5114.4724866235074</v>
      </c>
      <c r="N336" s="22">
        <f t="shared" ca="1" si="159"/>
        <v>5115.1647302338433</v>
      </c>
      <c r="O336" s="21"/>
      <c r="P336" s="22">
        <f t="shared" ca="1" si="146"/>
        <v>30.967618208509204</v>
      </c>
      <c r="Q336" s="22">
        <f t="shared" ca="1" si="147"/>
        <v>2.9678858278068168</v>
      </c>
      <c r="R336" s="23">
        <f t="shared" ca="1" si="160"/>
        <v>4185.8725518460042</v>
      </c>
      <c r="S336" s="22">
        <f t="shared" ca="1" si="161"/>
        <v>4188.8404376738108</v>
      </c>
      <c r="T336" s="21"/>
      <c r="U336" s="22">
        <f t="shared" ca="1" si="148"/>
        <v>29.235166893748652</v>
      </c>
      <c r="V336" s="22">
        <f t="shared" ca="1" si="149"/>
        <v>7.7167361561251351</v>
      </c>
      <c r="W336" s="23">
        <f t="shared" ca="1" si="162"/>
        <v>5146.0796778560798</v>
      </c>
      <c r="X336" s="22">
        <f t="shared" ca="1" si="163"/>
        <v>5153.7964140122049</v>
      </c>
      <c r="Z336" s="22">
        <f t="shared" ca="1" si="150"/>
        <v>6.3029045581945802</v>
      </c>
      <c r="AA336" s="22">
        <f t="shared" ca="1" si="151"/>
        <v>0.33798608139733782</v>
      </c>
      <c r="AB336" s="23">
        <f t="shared" ca="1" si="164"/>
        <v>4151.6970831284189</v>
      </c>
      <c r="AC336" s="22">
        <f t="shared" ca="1" si="165"/>
        <v>4152.0350692098164</v>
      </c>
      <c r="AE336" s="22">
        <f t="shared" ca="1" si="152"/>
        <v>17.11969870309575</v>
      </c>
      <c r="AF336" s="22">
        <f t="shared" ca="1" si="153"/>
        <v>2.3823083696488201</v>
      </c>
      <c r="AG336" s="23">
        <f t="shared" ca="1" si="166"/>
        <v>5226.098624932134</v>
      </c>
      <c r="AH336" s="22">
        <f t="shared" ca="1" si="167"/>
        <v>5228.4809333017829</v>
      </c>
    </row>
    <row r="337" spans="1:34" x14ac:dyDescent="0.25">
      <c r="A337" s="22">
        <f t="shared" ca="1" si="140"/>
        <v>4.3498833105241568</v>
      </c>
      <c r="B337" s="22">
        <f t="shared" ca="1" si="141"/>
        <v>3.6524266800430305</v>
      </c>
      <c r="C337" s="23">
        <f t="shared" ca="1" si="154"/>
        <v>4484.8706625954846</v>
      </c>
      <c r="D337" s="22">
        <f t="shared" ca="1" si="155"/>
        <v>4488.523089275528</v>
      </c>
      <c r="E337" s="21"/>
      <c r="F337" s="22">
        <f t="shared" ca="1" si="142"/>
        <v>0.55110059426416924</v>
      </c>
      <c r="G337" s="22">
        <f t="shared" ca="1" si="143"/>
        <v>0.56796484931740676</v>
      </c>
      <c r="H337" s="23">
        <f t="shared" ca="1" si="156"/>
        <v>4275.895254120278</v>
      </c>
      <c r="I337" s="22">
        <f t="shared" ca="1" si="157"/>
        <v>4276.4632189695958</v>
      </c>
      <c r="J337" s="21"/>
      <c r="K337" s="22">
        <f t="shared" ca="1" si="144"/>
        <v>23.649068564293604</v>
      </c>
      <c r="L337" s="22">
        <f t="shared" ca="1" si="145"/>
        <v>4.530198464978521</v>
      </c>
      <c r="M337" s="23">
        <f t="shared" ca="1" si="158"/>
        <v>5138.8137987981372</v>
      </c>
      <c r="N337" s="22">
        <f t="shared" ca="1" si="159"/>
        <v>5143.3439972631159</v>
      </c>
      <c r="O337" s="21"/>
      <c r="P337" s="22">
        <f t="shared" ca="1" si="146"/>
        <v>1.1139433561429342</v>
      </c>
      <c r="Q337" s="22">
        <f t="shared" ca="1" si="147"/>
        <v>4.0704666404241889</v>
      </c>
      <c r="R337" s="23">
        <f t="shared" ca="1" si="160"/>
        <v>4189.9543810299538</v>
      </c>
      <c r="S337" s="22">
        <f t="shared" ca="1" si="161"/>
        <v>4194.0248476703782</v>
      </c>
      <c r="T337" s="21"/>
      <c r="U337" s="22">
        <f t="shared" ca="1" si="148"/>
        <v>10.394490924392024</v>
      </c>
      <c r="V337" s="22">
        <f t="shared" ca="1" si="149"/>
        <v>1.3498587813369367</v>
      </c>
      <c r="W337" s="23">
        <f t="shared" ca="1" si="162"/>
        <v>5164.1909049365968</v>
      </c>
      <c r="X337" s="22">
        <f t="shared" ca="1" si="163"/>
        <v>5165.5407637179342</v>
      </c>
      <c r="Z337" s="22">
        <f t="shared" ca="1" si="150"/>
        <v>38.795722462431833</v>
      </c>
      <c r="AA337" s="22">
        <f t="shared" ca="1" si="151"/>
        <v>5.3540704453831207</v>
      </c>
      <c r="AB337" s="23">
        <f t="shared" ca="1" si="164"/>
        <v>4190.8307916722479</v>
      </c>
      <c r="AC337" s="22">
        <f t="shared" ca="1" si="165"/>
        <v>4196.1848621176314</v>
      </c>
      <c r="AE337" s="22">
        <f t="shared" ca="1" si="152"/>
        <v>11.263814717735938</v>
      </c>
      <c r="AF337" s="22">
        <f t="shared" ca="1" si="153"/>
        <v>6.6181598416736938</v>
      </c>
      <c r="AG337" s="23">
        <f t="shared" ca="1" si="166"/>
        <v>5239.7447480195187</v>
      </c>
      <c r="AH337" s="22">
        <f t="shared" ca="1" si="167"/>
        <v>5246.3629078611921</v>
      </c>
    </row>
    <row r="338" spans="1:34" x14ac:dyDescent="0.25">
      <c r="A338" s="22">
        <f t="shared" ca="1" si="140"/>
        <v>5.8376937112948442</v>
      </c>
      <c r="B338" s="22">
        <f t="shared" ca="1" si="141"/>
        <v>2.3391076095148575</v>
      </c>
      <c r="C338" s="23">
        <f t="shared" ca="1" si="154"/>
        <v>4494.3607829868233</v>
      </c>
      <c r="D338" s="22">
        <f t="shared" ca="1" si="155"/>
        <v>4496.6998905963383</v>
      </c>
      <c r="E338" s="21"/>
      <c r="F338" s="22">
        <f t="shared" ca="1" si="142"/>
        <v>0.14014007952586346</v>
      </c>
      <c r="G338" s="22">
        <f t="shared" ca="1" si="143"/>
        <v>5.7075693661580136</v>
      </c>
      <c r="H338" s="23">
        <f t="shared" ca="1" si="156"/>
        <v>4276.6033590491215</v>
      </c>
      <c r="I338" s="22">
        <f t="shared" ca="1" si="157"/>
        <v>4282.3109284152797</v>
      </c>
      <c r="J338" s="21"/>
      <c r="K338" s="22">
        <f t="shared" ca="1" si="144"/>
        <v>27.228965807875877</v>
      </c>
      <c r="L338" s="22">
        <f t="shared" ca="1" si="145"/>
        <v>10.287904743998912</v>
      </c>
      <c r="M338" s="23">
        <f t="shared" ca="1" si="158"/>
        <v>5170.572963070992</v>
      </c>
      <c r="N338" s="22">
        <f t="shared" ca="1" si="159"/>
        <v>5180.8608678149913</v>
      </c>
      <c r="O338" s="21"/>
      <c r="P338" s="22">
        <f t="shared" ca="1" si="146"/>
        <v>0.54392006038578278</v>
      </c>
      <c r="Q338" s="22">
        <f t="shared" ca="1" si="147"/>
        <v>2.6648620973557344</v>
      </c>
      <c r="R338" s="23">
        <f t="shared" ca="1" si="160"/>
        <v>4194.5687677307642</v>
      </c>
      <c r="S338" s="22">
        <f t="shared" ca="1" si="161"/>
        <v>4197.2336298281198</v>
      </c>
      <c r="T338" s="21"/>
      <c r="U338" s="22">
        <f t="shared" ca="1" si="148"/>
        <v>3.4221271668148057</v>
      </c>
      <c r="V338" s="22">
        <f t="shared" ca="1" si="149"/>
        <v>4.5071467600242929</v>
      </c>
      <c r="W338" s="23">
        <f t="shared" ca="1" si="162"/>
        <v>5168.962890884749</v>
      </c>
      <c r="X338" s="22">
        <f t="shared" ca="1" si="163"/>
        <v>5173.4700376447736</v>
      </c>
      <c r="Z338" s="22">
        <f t="shared" ca="1" si="150"/>
        <v>10.684806037607171</v>
      </c>
      <c r="AA338" s="22">
        <f t="shared" ca="1" si="151"/>
        <v>0.34307265551276545</v>
      </c>
      <c r="AB338" s="23">
        <f t="shared" ca="1" si="164"/>
        <v>4206.8696681552383</v>
      </c>
      <c r="AC338" s="22">
        <f t="shared" ca="1" si="165"/>
        <v>4207.2127408107508</v>
      </c>
      <c r="AE338" s="22">
        <f t="shared" ca="1" si="152"/>
        <v>12.870622086991089</v>
      </c>
      <c r="AF338" s="22">
        <f t="shared" ca="1" si="153"/>
        <v>4.9471919080157702</v>
      </c>
      <c r="AG338" s="23">
        <f t="shared" ca="1" si="166"/>
        <v>5259.2335299481829</v>
      </c>
      <c r="AH338" s="22">
        <f t="shared" ca="1" si="167"/>
        <v>5264.1807218561989</v>
      </c>
    </row>
    <row r="339" spans="1:34" x14ac:dyDescent="0.25">
      <c r="A339" s="22">
        <f t="shared" ca="1" si="140"/>
        <v>6.1796589174941738</v>
      </c>
      <c r="B339" s="22">
        <f t="shared" ca="1" si="141"/>
        <v>27.303470572953263</v>
      </c>
      <c r="C339" s="23">
        <f t="shared" ca="1" si="154"/>
        <v>4502.879549513832</v>
      </c>
      <c r="D339" s="22">
        <f t="shared" ca="1" si="155"/>
        <v>4530.1830200867853</v>
      </c>
      <c r="E339" s="21"/>
      <c r="F339" s="22">
        <f t="shared" ca="1" si="142"/>
        <v>0.1905092559592893</v>
      </c>
      <c r="G339" s="22">
        <f t="shared" ca="1" si="143"/>
        <v>3.1371186063775762</v>
      </c>
      <c r="H339" s="23">
        <f t="shared" ca="1" si="156"/>
        <v>4282.5014376712388</v>
      </c>
      <c r="I339" s="22">
        <f t="shared" ca="1" si="157"/>
        <v>4285.6385562776168</v>
      </c>
      <c r="J339" s="21"/>
      <c r="K339" s="22">
        <f t="shared" ca="1" si="144"/>
        <v>25.946590803880756</v>
      </c>
      <c r="L339" s="22">
        <f t="shared" ca="1" si="145"/>
        <v>0.13944764198716525</v>
      </c>
      <c r="M339" s="23">
        <f t="shared" ca="1" si="158"/>
        <v>5206.8074586188723</v>
      </c>
      <c r="N339" s="22">
        <f t="shared" ca="1" si="159"/>
        <v>5206.9469062608596</v>
      </c>
      <c r="O339" s="21"/>
      <c r="P339" s="22">
        <f t="shared" ca="1" si="146"/>
        <v>2.3539737385896715</v>
      </c>
      <c r="Q339" s="22">
        <f t="shared" ca="1" si="147"/>
        <v>1.3727017184394015</v>
      </c>
      <c r="R339" s="23">
        <f t="shared" ca="1" si="160"/>
        <v>4199.5876035667097</v>
      </c>
      <c r="S339" s="22">
        <f t="shared" ca="1" si="161"/>
        <v>4200.9603052851489</v>
      </c>
      <c r="T339" s="21"/>
      <c r="U339" s="22">
        <f t="shared" ca="1" si="148"/>
        <v>9.7101366409251071</v>
      </c>
      <c r="V339" s="22">
        <f t="shared" ca="1" si="149"/>
        <v>5.0524568081849317</v>
      </c>
      <c r="W339" s="23">
        <f t="shared" ca="1" si="162"/>
        <v>5183.1801742856987</v>
      </c>
      <c r="X339" s="22">
        <f t="shared" ca="1" si="163"/>
        <v>5188.2326310938834</v>
      </c>
      <c r="Z339" s="22">
        <f t="shared" ca="1" si="150"/>
        <v>3.6529614867815834</v>
      </c>
      <c r="AA339" s="22">
        <f t="shared" ca="1" si="151"/>
        <v>4.8974852682673964</v>
      </c>
      <c r="AB339" s="23">
        <f t="shared" ca="1" si="164"/>
        <v>4210.8657022975322</v>
      </c>
      <c r="AC339" s="22">
        <f t="shared" ca="1" si="165"/>
        <v>4215.7631875657999</v>
      </c>
      <c r="AE339" s="22">
        <f t="shared" ca="1" si="152"/>
        <v>19.264347215297281</v>
      </c>
      <c r="AF339" s="22">
        <f t="shared" ca="1" si="153"/>
        <v>18.643923438151383</v>
      </c>
      <c r="AG339" s="23">
        <f t="shared" ca="1" si="166"/>
        <v>5283.4450690714966</v>
      </c>
      <c r="AH339" s="22">
        <f t="shared" ca="1" si="167"/>
        <v>5302.0889925096481</v>
      </c>
    </row>
    <row r="340" spans="1:34" x14ac:dyDescent="0.25">
      <c r="A340" s="22">
        <f t="shared" ca="1" si="140"/>
        <v>7.0108111755495193</v>
      </c>
      <c r="B340" s="22">
        <f t="shared" ca="1" si="141"/>
        <v>0.12248801335781534</v>
      </c>
      <c r="C340" s="23">
        <f t="shared" ca="1" si="154"/>
        <v>4537.1938312623352</v>
      </c>
      <c r="D340" s="22">
        <f t="shared" ca="1" si="155"/>
        <v>4537.3163192756929</v>
      </c>
      <c r="E340" s="21"/>
      <c r="F340" s="22">
        <f t="shared" ca="1" si="142"/>
        <v>8.7542017752466545</v>
      </c>
      <c r="G340" s="22">
        <f t="shared" ca="1" si="143"/>
        <v>0.27956256473877533</v>
      </c>
      <c r="H340" s="23">
        <f t="shared" ca="1" si="156"/>
        <v>4294.3927580528634</v>
      </c>
      <c r="I340" s="22">
        <f t="shared" ca="1" si="157"/>
        <v>4294.6723206176021</v>
      </c>
      <c r="J340" s="21"/>
      <c r="K340" s="22">
        <f t="shared" ca="1" si="144"/>
        <v>6.5855383049112719</v>
      </c>
      <c r="L340" s="22">
        <f t="shared" ca="1" si="145"/>
        <v>2.633715561213775</v>
      </c>
      <c r="M340" s="23">
        <f t="shared" ca="1" si="158"/>
        <v>5213.5324445657707</v>
      </c>
      <c r="N340" s="22">
        <f t="shared" ca="1" si="159"/>
        <v>5216.1661601269843</v>
      </c>
      <c r="O340" s="21"/>
      <c r="P340" s="22">
        <f t="shared" ca="1" si="146"/>
        <v>3.9993552733986318E-2</v>
      </c>
      <c r="Q340" s="22">
        <f t="shared" ca="1" si="147"/>
        <v>4.0719499286687793</v>
      </c>
      <c r="R340" s="23">
        <f t="shared" ca="1" si="160"/>
        <v>4201.0002988378828</v>
      </c>
      <c r="S340" s="22">
        <f t="shared" ca="1" si="161"/>
        <v>4205.0722487665516</v>
      </c>
      <c r="T340" s="21"/>
      <c r="U340" s="22">
        <f t="shared" ca="1" si="148"/>
        <v>13.260354847363038</v>
      </c>
      <c r="V340" s="22">
        <f t="shared" ca="1" si="149"/>
        <v>4.3230139863291095</v>
      </c>
      <c r="W340" s="23">
        <f t="shared" ca="1" si="162"/>
        <v>5201.4929859412468</v>
      </c>
      <c r="X340" s="22">
        <f t="shared" ca="1" si="163"/>
        <v>5205.8159999275758</v>
      </c>
      <c r="Z340" s="22">
        <f t="shared" ca="1" si="150"/>
        <v>4.9669475566981145</v>
      </c>
      <c r="AA340" s="22">
        <f t="shared" ca="1" si="151"/>
        <v>0.2228385990993248</v>
      </c>
      <c r="AB340" s="23">
        <f t="shared" ca="1" si="164"/>
        <v>4220.7301351224978</v>
      </c>
      <c r="AC340" s="22">
        <f t="shared" ca="1" si="165"/>
        <v>4220.9529737215971</v>
      </c>
      <c r="AE340" s="22">
        <f t="shared" ca="1" si="152"/>
        <v>3.0811117540085755</v>
      </c>
      <c r="AF340" s="22">
        <f t="shared" ca="1" si="153"/>
        <v>3.1724580737861494</v>
      </c>
      <c r="AG340" s="23">
        <f t="shared" ca="1" si="166"/>
        <v>5305.1701042636569</v>
      </c>
      <c r="AH340" s="22">
        <f t="shared" ca="1" si="167"/>
        <v>5308.3425623374433</v>
      </c>
    </row>
    <row r="341" spans="1:34" x14ac:dyDescent="0.25">
      <c r="A341" s="22">
        <f t="shared" ca="1" si="140"/>
        <v>14.56056887758694</v>
      </c>
      <c r="B341" s="22">
        <f t="shared" ca="1" si="141"/>
        <v>5.3662400711024221</v>
      </c>
      <c r="C341" s="23">
        <f t="shared" ca="1" si="154"/>
        <v>4551.8768881532797</v>
      </c>
      <c r="D341" s="22">
        <f t="shared" ca="1" si="155"/>
        <v>4557.2431282243824</v>
      </c>
      <c r="E341" s="21"/>
      <c r="F341" s="22">
        <f t="shared" ca="1" si="142"/>
        <v>8.4872252223721372</v>
      </c>
      <c r="G341" s="22">
        <f t="shared" ca="1" si="143"/>
        <v>3.3776235143960616</v>
      </c>
      <c r="H341" s="23">
        <f t="shared" ca="1" si="156"/>
        <v>4303.1595458399743</v>
      </c>
      <c r="I341" s="22">
        <f t="shared" ca="1" si="157"/>
        <v>4306.5371693543702</v>
      </c>
      <c r="J341" s="21"/>
      <c r="K341" s="22">
        <f t="shared" ca="1" si="144"/>
        <v>5.3698497084616994</v>
      </c>
      <c r="L341" s="22">
        <f t="shared" ca="1" si="145"/>
        <v>0.15180982177966801</v>
      </c>
      <c r="M341" s="23">
        <f t="shared" ca="1" si="158"/>
        <v>5221.5360098354458</v>
      </c>
      <c r="N341" s="22">
        <f t="shared" ca="1" si="159"/>
        <v>5221.6878196572252</v>
      </c>
      <c r="O341" s="21"/>
      <c r="P341" s="22">
        <f t="shared" ca="1" si="146"/>
        <v>0.78173030086137363</v>
      </c>
      <c r="Q341" s="22">
        <f t="shared" ca="1" si="147"/>
        <v>8.3359537609211412</v>
      </c>
      <c r="R341" s="23">
        <f t="shared" ca="1" si="160"/>
        <v>4205.8539790674131</v>
      </c>
      <c r="S341" s="22">
        <f t="shared" ca="1" si="161"/>
        <v>4214.1899328283343</v>
      </c>
      <c r="T341" s="21"/>
      <c r="U341" s="22">
        <f t="shared" ca="1" si="148"/>
        <v>11.182035119034452</v>
      </c>
      <c r="V341" s="22">
        <f t="shared" ca="1" si="149"/>
        <v>11.664367628145715</v>
      </c>
      <c r="W341" s="23">
        <f t="shared" ca="1" si="162"/>
        <v>5216.9980350466103</v>
      </c>
      <c r="X341" s="22">
        <f t="shared" ca="1" si="163"/>
        <v>5228.6624026747559</v>
      </c>
      <c r="Z341" s="22">
        <f t="shared" ca="1" si="150"/>
        <v>2.2201966313834611</v>
      </c>
      <c r="AA341" s="22">
        <f t="shared" ca="1" si="151"/>
        <v>4.8212689816691592</v>
      </c>
      <c r="AB341" s="23">
        <f t="shared" ca="1" si="164"/>
        <v>4223.1731703529804</v>
      </c>
      <c r="AC341" s="22">
        <f t="shared" ca="1" si="165"/>
        <v>4227.9944393346495</v>
      </c>
      <c r="AE341" s="22">
        <f t="shared" ca="1" si="152"/>
        <v>4.7314779816064672</v>
      </c>
      <c r="AF341" s="22">
        <f t="shared" ca="1" si="153"/>
        <v>0.62501265844470222</v>
      </c>
      <c r="AG341" s="23">
        <f t="shared" ca="1" si="166"/>
        <v>5313.0740403190493</v>
      </c>
      <c r="AH341" s="22">
        <f t="shared" ca="1" si="167"/>
        <v>5313.6990529774939</v>
      </c>
    </row>
    <row r="342" spans="1:34" x14ac:dyDescent="0.25">
      <c r="A342" s="22">
        <f t="shared" ca="1" si="140"/>
        <v>14.159247032630947</v>
      </c>
      <c r="B342" s="22">
        <f t="shared" ca="1" si="141"/>
        <v>3.767581562526177</v>
      </c>
      <c r="C342" s="23">
        <f t="shared" ca="1" si="154"/>
        <v>4571.4023752570138</v>
      </c>
      <c r="D342" s="22">
        <f t="shared" ca="1" si="155"/>
        <v>4575.1699568195399</v>
      </c>
      <c r="E342" s="21"/>
      <c r="F342" s="22">
        <f t="shared" ca="1" si="142"/>
        <v>2.8454485241078946</v>
      </c>
      <c r="G342" s="22">
        <f t="shared" ca="1" si="143"/>
        <v>1.618312552564495</v>
      </c>
      <c r="H342" s="23">
        <f t="shared" ca="1" si="156"/>
        <v>4309.3826178784784</v>
      </c>
      <c r="I342" s="22">
        <f t="shared" ca="1" si="157"/>
        <v>4311.0009304310433</v>
      </c>
      <c r="J342" s="21"/>
      <c r="K342" s="22">
        <f t="shared" ca="1" si="144"/>
        <v>5.8575525045887851</v>
      </c>
      <c r="L342" s="22">
        <f t="shared" ca="1" si="145"/>
        <v>12.118728714381293</v>
      </c>
      <c r="M342" s="23">
        <f t="shared" ca="1" si="158"/>
        <v>5227.5453721618142</v>
      </c>
      <c r="N342" s="22">
        <f t="shared" ca="1" si="159"/>
        <v>5239.6641008761953</v>
      </c>
      <c r="O342" s="21"/>
      <c r="P342" s="22">
        <f t="shared" ca="1" si="146"/>
        <v>2.5240171636386708</v>
      </c>
      <c r="Q342" s="22">
        <f t="shared" ca="1" si="147"/>
        <v>3.0813003492930764</v>
      </c>
      <c r="R342" s="23">
        <f t="shared" ca="1" si="160"/>
        <v>4216.7139499919731</v>
      </c>
      <c r="S342" s="22">
        <f t="shared" ca="1" si="161"/>
        <v>4219.7952503412662</v>
      </c>
      <c r="T342" s="21"/>
      <c r="U342" s="22">
        <f t="shared" ca="1" si="148"/>
        <v>24.597194232249251</v>
      </c>
      <c r="V342" s="22">
        <f t="shared" ca="1" si="149"/>
        <v>1.2056337065886318</v>
      </c>
      <c r="W342" s="23">
        <f t="shared" ca="1" si="162"/>
        <v>5253.2595969070053</v>
      </c>
      <c r="X342" s="22">
        <f t="shared" ca="1" si="163"/>
        <v>5254.465230613594</v>
      </c>
      <c r="Z342" s="22">
        <f t="shared" ca="1" si="150"/>
        <v>1.7913261746658922</v>
      </c>
      <c r="AA342" s="22">
        <f t="shared" ca="1" si="151"/>
        <v>4.3449765969427974</v>
      </c>
      <c r="AB342" s="23">
        <f t="shared" ca="1" si="164"/>
        <v>4229.7857655093158</v>
      </c>
      <c r="AC342" s="22">
        <f t="shared" ca="1" si="165"/>
        <v>4234.1307421062584</v>
      </c>
      <c r="AE342" s="22">
        <f t="shared" ca="1" si="152"/>
        <v>0.43860101802185797</v>
      </c>
      <c r="AF342" s="22">
        <f t="shared" ca="1" si="153"/>
        <v>4.5959696898502189</v>
      </c>
      <c r="AG342" s="23">
        <f t="shared" ca="1" si="166"/>
        <v>5314.1376539955154</v>
      </c>
      <c r="AH342" s="22">
        <f t="shared" ca="1" si="167"/>
        <v>5318.7336236853653</v>
      </c>
    </row>
    <row r="343" spans="1:34" x14ac:dyDescent="0.25">
      <c r="A343" s="22">
        <f t="shared" ca="1" si="140"/>
        <v>37.915550816884505</v>
      </c>
      <c r="B343" s="22">
        <f t="shared" ca="1" si="141"/>
        <v>6.8080354704823343</v>
      </c>
      <c r="C343" s="23">
        <f t="shared" ca="1" si="154"/>
        <v>4613.0855076364242</v>
      </c>
      <c r="D343" s="22">
        <f t="shared" ca="1" si="155"/>
        <v>4619.8935431069067</v>
      </c>
      <c r="E343" s="21"/>
      <c r="F343" s="22">
        <f t="shared" ca="1" si="142"/>
        <v>1.4977698229697805</v>
      </c>
      <c r="G343" s="22">
        <f t="shared" ca="1" si="143"/>
        <v>10.039705081451883</v>
      </c>
      <c r="H343" s="23">
        <f t="shared" ca="1" si="156"/>
        <v>4312.4987002540129</v>
      </c>
      <c r="I343" s="22">
        <f t="shared" ca="1" si="157"/>
        <v>4322.5384053354646</v>
      </c>
      <c r="J343" s="21"/>
      <c r="K343" s="22">
        <f t="shared" ca="1" si="144"/>
        <v>2.0346023051923643</v>
      </c>
      <c r="L343" s="22">
        <f t="shared" ca="1" si="145"/>
        <v>5.299388870068416</v>
      </c>
      <c r="M343" s="23">
        <f t="shared" ca="1" si="158"/>
        <v>5241.6987031813878</v>
      </c>
      <c r="N343" s="22">
        <f t="shared" ca="1" si="159"/>
        <v>5246.9980920514563</v>
      </c>
      <c r="O343" s="21"/>
      <c r="P343" s="22">
        <f t="shared" ca="1" si="146"/>
        <v>9.8586189472548309</v>
      </c>
      <c r="Q343" s="22">
        <f t="shared" ca="1" si="147"/>
        <v>6.6374533761436307</v>
      </c>
      <c r="R343" s="23">
        <f t="shared" ca="1" si="160"/>
        <v>4229.6538692885206</v>
      </c>
      <c r="S343" s="22">
        <f t="shared" ca="1" si="161"/>
        <v>4236.2913226646642</v>
      </c>
      <c r="T343" s="21"/>
      <c r="U343" s="22">
        <f t="shared" ca="1" si="148"/>
        <v>2.6532722077234512</v>
      </c>
      <c r="V343" s="22">
        <f t="shared" ca="1" si="149"/>
        <v>8.383975359170897</v>
      </c>
      <c r="W343" s="23">
        <f t="shared" ca="1" si="162"/>
        <v>5257.1185028213176</v>
      </c>
      <c r="X343" s="22">
        <f t="shared" ca="1" si="163"/>
        <v>5265.5024781804887</v>
      </c>
      <c r="Z343" s="22">
        <f t="shared" ca="1" si="150"/>
        <v>2.2054583191476822</v>
      </c>
      <c r="AA343" s="22">
        <f t="shared" ca="1" si="151"/>
        <v>4.5998268898445884</v>
      </c>
      <c r="AB343" s="23">
        <f t="shared" ca="1" si="164"/>
        <v>4236.3362004254059</v>
      </c>
      <c r="AC343" s="22">
        <f t="shared" ca="1" si="165"/>
        <v>4240.9360273152506</v>
      </c>
      <c r="AE343" s="22">
        <f t="shared" ca="1" si="152"/>
        <v>38.724435441732609</v>
      </c>
      <c r="AF343" s="22">
        <f t="shared" ca="1" si="153"/>
        <v>4.1485501375835874</v>
      </c>
      <c r="AG343" s="23">
        <f t="shared" ca="1" si="166"/>
        <v>5357.4580591270978</v>
      </c>
      <c r="AH343" s="22">
        <f t="shared" ca="1" si="167"/>
        <v>5361.6066092646815</v>
      </c>
    </row>
    <row r="344" spans="1:34" x14ac:dyDescent="0.25">
      <c r="A344" s="22">
        <f t="shared" ca="1" si="140"/>
        <v>20.297970830929781</v>
      </c>
      <c r="B344" s="22">
        <f t="shared" ca="1" si="141"/>
        <v>6.5666473130805283</v>
      </c>
      <c r="C344" s="23">
        <f t="shared" ca="1" si="154"/>
        <v>4640.1915139378361</v>
      </c>
      <c r="D344" s="22">
        <f t="shared" ca="1" si="155"/>
        <v>4646.7581612509166</v>
      </c>
      <c r="E344" s="21"/>
      <c r="F344" s="22">
        <f t="shared" ca="1" si="142"/>
        <v>0.26082959448481979</v>
      </c>
      <c r="G344" s="22">
        <f t="shared" ca="1" si="143"/>
        <v>1.4932470558899553</v>
      </c>
      <c r="H344" s="23">
        <f t="shared" ca="1" si="156"/>
        <v>4322.7992349299493</v>
      </c>
      <c r="I344" s="22">
        <f t="shared" ca="1" si="157"/>
        <v>4324.292481985839</v>
      </c>
      <c r="J344" s="21"/>
      <c r="K344" s="22">
        <f t="shared" ca="1" si="144"/>
        <v>1.0930508602657625</v>
      </c>
      <c r="L344" s="22">
        <f t="shared" ca="1" si="145"/>
        <v>3.317842918598112</v>
      </c>
      <c r="M344" s="23">
        <f t="shared" ca="1" si="158"/>
        <v>5248.0911429117223</v>
      </c>
      <c r="N344" s="22">
        <f t="shared" ca="1" si="159"/>
        <v>5251.4089858303205</v>
      </c>
      <c r="O344" s="21"/>
      <c r="P344" s="22">
        <f t="shared" ca="1" si="146"/>
        <v>13.152607708301737</v>
      </c>
      <c r="Q344" s="22">
        <f t="shared" ca="1" si="147"/>
        <v>1.6081408282154184</v>
      </c>
      <c r="R344" s="23">
        <f t="shared" ca="1" si="160"/>
        <v>4249.443930372966</v>
      </c>
      <c r="S344" s="22">
        <f t="shared" ca="1" si="161"/>
        <v>4251.0520712011812</v>
      </c>
      <c r="T344" s="21"/>
      <c r="U344" s="22">
        <f t="shared" ca="1" si="148"/>
        <v>2.7897272958584907</v>
      </c>
      <c r="V344" s="22">
        <f t="shared" ca="1" si="149"/>
        <v>9.7685203511238079</v>
      </c>
      <c r="W344" s="23">
        <f t="shared" ca="1" si="162"/>
        <v>5268.2922054763476</v>
      </c>
      <c r="X344" s="22">
        <f t="shared" ca="1" si="163"/>
        <v>5278.0607258274713</v>
      </c>
      <c r="Z344" s="22">
        <f t="shared" ca="1" si="150"/>
        <v>8.141083983996495</v>
      </c>
      <c r="AA344" s="22">
        <f t="shared" ca="1" si="151"/>
        <v>5.9345788451703561</v>
      </c>
      <c r="AB344" s="23">
        <f t="shared" ca="1" si="164"/>
        <v>4249.077111299247</v>
      </c>
      <c r="AC344" s="22">
        <f t="shared" ca="1" si="165"/>
        <v>4255.0116901444171</v>
      </c>
      <c r="AE344" s="22">
        <f t="shared" ca="1" si="152"/>
        <v>3.2779989622054071</v>
      </c>
      <c r="AF344" s="22">
        <f t="shared" ca="1" si="153"/>
        <v>0.35504483067894238</v>
      </c>
      <c r="AG344" s="23">
        <f t="shared" ca="1" si="166"/>
        <v>5364.8846082268874</v>
      </c>
      <c r="AH344" s="22">
        <f t="shared" ca="1" si="167"/>
        <v>5365.2396530575661</v>
      </c>
    </row>
    <row r="345" spans="1:34" x14ac:dyDescent="0.25">
      <c r="A345" s="22">
        <f t="shared" ca="1" si="140"/>
        <v>12.389299965473374</v>
      </c>
      <c r="B345" s="22">
        <f t="shared" ca="1" si="141"/>
        <v>0.49412361337177102</v>
      </c>
      <c r="C345" s="23">
        <f t="shared" ca="1" si="154"/>
        <v>4659.1474612163902</v>
      </c>
      <c r="D345" s="22">
        <f t="shared" ca="1" si="155"/>
        <v>4659.641584829762</v>
      </c>
      <c r="E345" s="21"/>
      <c r="F345" s="22">
        <f t="shared" ca="1" si="142"/>
        <v>3.8145453085180301</v>
      </c>
      <c r="G345" s="22">
        <f t="shared" ca="1" si="143"/>
        <v>5.2150464819698188</v>
      </c>
      <c r="H345" s="23">
        <f t="shared" ca="1" si="156"/>
        <v>4328.1070272943571</v>
      </c>
      <c r="I345" s="22">
        <f t="shared" ca="1" si="157"/>
        <v>4333.3220737763268</v>
      </c>
      <c r="J345" s="21"/>
      <c r="K345" s="22">
        <f t="shared" ca="1" si="144"/>
        <v>1.1291069932054216</v>
      </c>
      <c r="L345" s="22">
        <f t="shared" ca="1" si="145"/>
        <v>2.5291636547038125</v>
      </c>
      <c r="M345" s="23">
        <f t="shared" ca="1" si="158"/>
        <v>5252.5380928235263</v>
      </c>
      <c r="N345" s="22">
        <f t="shared" ca="1" si="159"/>
        <v>5255.0672564782299</v>
      </c>
      <c r="O345" s="21"/>
      <c r="P345" s="22">
        <f t="shared" ca="1" si="146"/>
        <v>17.177620590031122</v>
      </c>
      <c r="Q345" s="22">
        <f t="shared" ca="1" si="147"/>
        <v>1.3903568515484783</v>
      </c>
      <c r="R345" s="23">
        <f t="shared" ca="1" si="160"/>
        <v>4268.2296917912126</v>
      </c>
      <c r="S345" s="22">
        <f t="shared" ca="1" si="161"/>
        <v>4269.6200486427615</v>
      </c>
      <c r="T345" s="21"/>
      <c r="U345" s="22">
        <f t="shared" ca="1" si="148"/>
        <v>7.4425944314494874</v>
      </c>
      <c r="V345" s="22">
        <f t="shared" ca="1" si="149"/>
        <v>4.9037361062487888</v>
      </c>
      <c r="W345" s="23">
        <f t="shared" ca="1" si="162"/>
        <v>5285.5033202589211</v>
      </c>
      <c r="X345" s="22">
        <f t="shared" ca="1" si="163"/>
        <v>5290.4070563651703</v>
      </c>
      <c r="Z345" s="22">
        <f t="shared" ca="1" si="150"/>
        <v>13.626929458163261</v>
      </c>
      <c r="AA345" s="22">
        <f t="shared" ca="1" si="151"/>
        <v>4.6308807773838119</v>
      </c>
      <c r="AB345" s="23">
        <f t="shared" ca="1" si="164"/>
        <v>4268.6386196025805</v>
      </c>
      <c r="AC345" s="22">
        <f t="shared" ca="1" si="165"/>
        <v>4273.2695003799645</v>
      </c>
      <c r="AE345" s="22">
        <f t="shared" ca="1" si="152"/>
        <v>6.8928354020103875</v>
      </c>
      <c r="AF345" s="22">
        <f t="shared" ca="1" si="153"/>
        <v>6.3626281212064191</v>
      </c>
      <c r="AG345" s="23">
        <f t="shared" ca="1" si="166"/>
        <v>5372.1324884595761</v>
      </c>
      <c r="AH345" s="22">
        <f t="shared" ca="1" si="167"/>
        <v>5378.4951165807825</v>
      </c>
    </row>
    <row r="346" spans="1:34" x14ac:dyDescent="0.25">
      <c r="A346" s="22">
        <f t="shared" ca="1" si="140"/>
        <v>5.7875962443299676</v>
      </c>
      <c r="B346" s="22">
        <f t="shared" ca="1" si="141"/>
        <v>3.8984668188057197</v>
      </c>
      <c r="C346" s="23">
        <f t="shared" ca="1" si="154"/>
        <v>4665.4291810740924</v>
      </c>
      <c r="D346" s="22">
        <f t="shared" ca="1" si="155"/>
        <v>4669.3276478928983</v>
      </c>
      <c r="E346" s="21"/>
      <c r="F346" s="22">
        <f t="shared" ca="1" si="142"/>
        <v>0.13681595253731352</v>
      </c>
      <c r="G346" s="22">
        <f t="shared" ca="1" si="143"/>
        <v>4.8279946505648113</v>
      </c>
      <c r="H346" s="23">
        <f t="shared" ca="1" si="156"/>
        <v>4333.4588897288641</v>
      </c>
      <c r="I346" s="22">
        <f t="shared" ca="1" si="157"/>
        <v>4338.2868843794286</v>
      </c>
      <c r="J346" s="21"/>
      <c r="K346" s="22">
        <f t="shared" ca="1" si="144"/>
        <v>4.6018489869804728</v>
      </c>
      <c r="L346" s="22">
        <f t="shared" ca="1" si="145"/>
        <v>0.26784027658774245</v>
      </c>
      <c r="M346" s="23">
        <f t="shared" ca="1" si="158"/>
        <v>5259.6691054652101</v>
      </c>
      <c r="N346" s="22">
        <f t="shared" ca="1" si="159"/>
        <v>5259.9369457417979</v>
      </c>
      <c r="O346" s="21"/>
      <c r="P346" s="22">
        <f t="shared" ca="1" si="146"/>
        <v>8.1772837292099698</v>
      </c>
      <c r="Q346" s="22">
        <f t="shared" ca="1" si="147"/>
        <v>6.8805139961390633</v>
      </c>
      <c r="R346" s="23">
        <f t="shared" ca="1" si="160"/>
        <v>4277.7973323719716</v>
      </c>
      <c r="S346" s="22">
        <f t="shared" ca="1" si="161"/>
        <v>4284.6778463681103</v>
      </c>
      <c r="T346" s="21"/>
      <c r="U346" s="22">
        <f t="shared" ca="1" si="148"/>
        <v>19.601997022913555</v>
      </c>
      <c r="V346" s="22">
        <f t="shared" ca="1" si="149"/>
        <v>1.4873824992264133</v>
      </c>
      <c r="W346" s="23">
        <f t="shared" ca="1" si="162"/>
        <v>5310.0090533880839</v>
      </c>
      <c r="X346" s="22">
        <f t="shared" ca="1" si="163"/>
        <v>5311.4964358873103</v>
      </c>
      <c r="Z346" s="22">
        <f t="shared" ca="1" si="150"/>
        <v>8.5542702938988455</v>
      </c>
      <c r="AA346" s="22">
        <f t="shared" ca="1" si="151"/>
        <v>13.66260993220998</v>
      </c>
      <c r="AB346" s="23">
        <f t="shared" ca="1" si="164"/>
        <v>4281.8237706738637</v>
      </c>
      <c r="AC346" s="22">
        <f t="shared" ca="1" si="165"/>
        <v>4295.4863806060739</v>
      </c>
      <c r="AE346" s="22">
        <f t="shared" ca="1" si="152"/>
        <v>1.0183166877669372</v>
      </c>
      <c r="AF346" s="22">
        <f t="shared" ca="1" si="153"/>
        <v>15.310292621670174</v>
      </c>
      <c r="AG346" s="23">
        <f t="shared" ca="1" si="166"/>
        <v>5379.5134332685493</v>
      </c>
      <c r="AH346" s="22">
        <f t="shared" ca="1" si="167"/>
        <v>5394.8237258902191</v>
      </c>
    </row>
    <row r="347" spans="1:34" x14ac:dyDescent="0.25">
      <c r="A347" s="22">
        <f t="shared" ca="1" si="140"/>
        <v>5.4155281317232067</v>
      </c>
      <c r="B347" s="22">
        <f t="shared" ca="1" si="141"/>
        <v>4.885746333262075</v>
      </c>
      <c r="C347" s="23">
        <f t="shared" ca="1" si="154"/>
        <v>4674.7431760246218</v>
      </c>
      <c r="D347" s="22">
        <f t="shared" ca="1" si="155"/>
        <v>4679.6289223578842</v>
      </c>
      <c r="E347" s="21"/>
      <c r="F347" s="22">
        <f t="shared" ca="1" si="142"/>
        <v>2.7117264632145721</v>
      </c>
      <c r="G347" s="22">
        <f t="shared" ca="1" si="143"/>
        <v>0.40264003257423214</v>
      </c>
      <c r="H347" s="23">
        <f t="shared" ca="1" si="156"/>
        <v>4340.9986108426428</v>
      </c>
      <c r="I347" s="22">
        <f t="shared" ca="1" si="157"/>
        <v>4341.4012508752166</v>
      </c>
      <c r="J347" s="21"/>
      <c r="K347" s="22">
        <f t="shared" ca="1" si="144"/>
        <v>2.0254725548857682</v>
      </c>
      <c r="L347" s="22">
        <f t="shared" ca="1" si="145"/>
        <v>0.47866485228333516</v>
      </c>
      <c r="M347" s="23">
        <f t="shared" ca="1" si="158"/>
        <v>5261.9624182966836</v>
      </c>
      <c r="N347" s="22">
        <f t="shared" ca="1" si="159"/>
        <v>5262.4410831489668</v>
      </c>
      <c r="O347" s="21"/>
      <c r="P347" s="22">
        <f t="shared" ca="1" si="146"/>
        <v>2.4613156028018661</v>
      </c>
      <c r="Q347" s="22">
        <f t="shared" ca="1" si="147"/>
        <v>7.9878093127921259</v>
      </c>
      <c r="R347" s="23">
        <f t="shared" ca="1" si="160"/>
        <v>4287.139161970912</v>
      </c>
      <c r="S347" s="22">
        <f t="shared" ca="1" si="161"/>
        <v>4295.1269712837038</v>
      </c>
      <c r="T347" s="21"/>
      <c r="U347" s="22">
        <f t="shared" ca="1" si="148"/>
        <v>1.1210316830718876</v>
      </c>
      <c r="V347" s="22">
        <f t="shared" ca="1" si="149"/>
        <v>4.6753138528052034</v>
      </c>
      <c r="W347" s="23">
        <f t="shared" ca="1" si="162"/>
        <v>5312.6174675703824</v>
      </c>
      <c r="X347" s="22">
        <f t="shared" ca="1" si="163"/>
        <v>5317.292781423188</v>
      </c>
      <c r="Z347" s="22">
        <f t="shared" ca="1" si="150"/>
        <v>3.1376232150875407</v>
      </c>
      <c r="AA347" s="22">
        <f t="shared" ca="1" si="151"/>
        <v>0.25777895990550453</v>
      </c>
      <c r="AB347" s="23">
        <f t="shared" ca="1" si="164"/>
        <v>4298.6240038211618</v>
      </c>
      <c r="AC347" s="22">
        <f t="shared" ca="1" si="165"/>
        <v>4298.8817827810672</v>
      </c>
      <c r="AE347" s="22">
        <f t="shared" ca="1" si="152"/>
        <v>13.979195791201276</v>
      </c>
      <c r="AF347" s="22">
        <f t="shared" ca="1" si="153"/>
        <v>12.811775387469227</v>
      </c>
      <c r="AG347" s="23">
        <f t="shared" ca="1" si="166"/>
        <v>5408.8029216814202</v>
      </c>
      <c r="AH347" s="22">
        <f t="shared" ca="1" si="167"/>
        <v>5421.6146970688897</v>
      </c>
    </row>
    <row r="348" spans="1:34" x14ac:dyDescent="0.25">
      <c r="A348" s="22">
        <f t="shared" ca="1" si="140"/>
        <v>0.34094509999083866</v>
      </c>
      <c r="B348" s="22">
        <f t="shared" ca="1" si="141"/>
        <v>7.677384519401107E-5</v>
      </c>
      <c r="C348" s="23">
        <f t="shared" ca="1" si="154"/>
        <v>4679.9698674578749</v>
      </c>
      <c r="D348" s="22">
        <f t="shared" ca="1" si="155"/>
        <v>4679.9699442317196</v>
      </c>
      <c r="E348" s="21"/>
      <c r="F348" s="22">
        <f t="shared" ca="1" si="142"/>
        <v>19.978086284736463</v>
      </c>
      <c r="G348" s="22">
        <f t="shared" ca="1" si="143"/>
        <v>2.2707761305002787</v>
      </c>
      <c r="H348" s="23">
        <f t="shared" ca="1" si="156"/>
        <v>4361.3793371599531</v>
      </c>
      <c r="I348" s="22">
        <f t="shared" ca="1" si="157"/>
        <v>4363.6501132904532</v>
      </c>
      <c r="J348" s="21"/>
      <c r="K348" s="22">
        <f t="shared" ca="1" si="144"/>
        <v>17.009580744422433</v>
      </c>
      <c r="L348" s="22">
        <f t="shared" ca="1" si="145"/>
        <v>2.0380626619660074</v>
      </c>
      <c r="M348" s="23">
        <f t="shared" ca="1" si="158"/>
        <v>5279.450663893389</v>
      </c>
      <c r="N348" s="22">
        <f t="shared" ca="1" si="159"/>
        <v>5281.4887265553552</v>
      </c>
      <c r="O348" s="21"/>
      <c r="P348" s="22">
        <f t="shared" ca="1" si="146"/>
        <v>18.813771482216907</v>
      </c>
      <c r="Q348" s="22">
        <f t="shared" ca="1" si="147"/>
        <v>11.012164283757821</v>
      </c>
      <c r="R348" s="23">
        <f t="shared" ca="1" si="160"/>
        <v>4313.9407427659207</v>
      </c>
      <c r="S348" s="22">
        <f t="shared" ca="1" si="161"/>
        <v>4324.9529070496783</v>
      </c>
      <c r="T348" s="21"/>
      <c r="U348" s="22">
        <f t="shared" ca="1" si="148"/>
        <v>3.2920080944885179</v>
      </c>
      <c r="V348" s="22">
        <f t="shared" ca="1" si="149"/>
        <v>3.907518609389566</v>
      </c>
      <c r="W348" s="23">
        <f t="shared" ca="1" si="162"/>
        <v>5320.5847895176767</v>
      </c>
      <c r="X348" s="22">
        <f t="shared" ca="1" si="163"/>
        <v>5324.4923081270663</v>
      </c>
      <c r="Z348" s="22">
        <f t="shared" ca="1" si="150"/>
        <v>2.3280710793486392</v>
      </c>
      <c r="AA348" s="22">
        <f t="shared" ca="1" si="151"/>
        <v>0.832393730231896</v>
      </c>
      <c r="AB348" s="23">
        <f t="shared" ca="1" si="164"/>
        <v>4301.2098538604159</v>
      </c>
      <c r="AC348" s="22">
        <f t="shared" ca="1" si="165"/>
        <v>4302.042247590648</v>
      </c>
      <c r="AE348" s="22">
        <f t="shared" ca="1" si="152"/>
        <v>7.5244486737262744</v>
      </c>
      <c r="AF348" s="22">
        <f t="shared" ca="1" si="153"/>
        <v>3.1199065104879229</v>
      </c>
      <c r="AG348" s="23">
        <f t="shared" ca="1" si="166"/>
        <v>5429.1391457426162</v>
      </c>
      <c r="AH348" s="22">
        <f t="shared" ca="1" si="167"/>
        <v>5432.2590522531045</v>
      </c>
    </row>
    <row r="349" spans="1:34" x14ac:dyDescent="0.25">
      <c r="A349" s="22">
        <f t="shared" ca="1" si="140"/>
        <v>0.62157210633173587</v>
      </c>
      <c r="B349" s="22">
        <f t="shared" ca="1" si="141"/>
        <v>1.3894071664575305</v>
      </c>
      <c r="C349" s="23">
        <f t="shared" ca="1" si="154"/>
        <v>4680.5915163380514</v>
      </c>
      <c r="D349" s="22">
        <f t="shared" ca="1" si="155"/>
        <v>4681.9809235045086</v>
      </c>
      <c r="E349" s="21"/>
      <c r="F349" s="22">
        <f t="shared" ca="1" si="142"/>
        <v>0.80411460570658833</v>
      </c>
      <c r="G349" s="22">
        <f t="shared" ca="1" si="143"/>
        <v>1.7190004920375896</v>
      </c>
      <c r="H349" s="23">
        <f t="shared" ca="1" si="156"/>
        <v>4364.4542278961599</v>
      </c>
      <c r="I349" s="22">
        <f t="shared" ca="1" si="157"/>
        <v>4366.1732283881975</v>
      </c>
      <c r="J349" s="21"/>
      <c r="K349" s="22">
        <f t="shared" ca="1" si="144"/>
        <v>2.8515605130523998</v>
      </c>
      <c r="L349" s="22">
        <f t="shared" ca="1" si="145"/>
        <v>2.3153695300833568</v>
      </c>
      <c r="M349" s="23">
        <f t="shared" ca="1" si="158"/>
        <v>5284.3402870684076</v>
      </c>
      <c r="N349" s="22">
        <f t="shared" ca="1" si="159"/>
        <v>5286.6556565984911</v>
      </c>
      <c r="O349" s="21"/>
      <c r="P349" s="22">
        <f t="shared" ca="1" si="146"/>
        <v>0.36167617060562768</v>
      </c>
      <c r="Q349" s="22">
        <f t="shared" ca="1" si="147"/>
        <v>14.213966917066633</v>
      </c>
      <c r="R349" s="23">
        <f t="shared" ca="1" si="160"/>
        <v>4325.3145832202836</v>
      </c>
      <c r="S349" s="22">
        <f t="shared" ca="1" si="161"/>
        <v>4339.5285501373501</v>
      </c>
      <c r="T349" s="21"/>
      <c r="U349" s="22">
        <f t="shared" ca="1" si="148"/>
        <v>0.82253757374889158</v>
      </c>
      <c r="V349" s="22">
        <f t="shared" ca="1" si="149"/>
        <v>4.5908931847950916</v>
      </c>
      <c r="W349" s="23">
        <f t="shared" ca="1" si="162"/>
        <v>5325.3148457008156</v>
      </c>
      <c r="X349" s="22">
        <f t="shared" ca="1" si="163"/>
        <v>5329.9057388856108</v>
      </c>
      <c r="Z349" s="22">
        <f t="shared" ca="1" si="150"/>
        <v>3.2345110040683256</v>
      </c>
      <c r="AA349" s="22">
        <f t="shared" ca="1" si="151"/>
        <v>8.9957634860330149</v>
      </c>
      <c r="AB349" s="23">
        <f t="shared" ca="1" si="164"/>
        <v>4305.2767585947167</v>
      </c>
      <c r="AC349" s="22">
        <f t="shared" ca="1" si="165"/>
        <v>4314.2725220807497</v>
      </c>
      <c r="AE349" s="22">
        <f t="shared" ca="1" si="152"/>
        <v>29.61469070747675</v>
      </c>
      <c r="AF349" s="22">
        <f t="shared" ca="1" si="153"/>
        <v>7.6943562403841623</v>
      </c>
      <c r="AG349" s="23">
        <f t="shared" ca="1" si="166"/>
        <v>5461.8737429605817</v>
      </c>
      <c r="AH349" s="22">
        <f t="shared" ca="1" si="167"/>
        <v>5469.5680992009657</v>
      </c>
    </row>
    <row r="350" spans="1:34" x14ac:dyDescent="0.25">
      <c r="A350" s="22">
        <f t="shared" ca="1" si="140"/>
        <v>12.941872586814581</v>
      </c>
      <c r="B350" s="22">
        <f t="shared" ca="1" si="141"/>
        <v>7.281966166528286</v>
      </c>
      <c r="C350" s="23">
        <f t="shared" ca="1" si="154"/>
        <v>4694.9227960913231</v>
      </c>
      <c r="D350" s="22">
        <f t="shared" ca="1" si="155"/>
        <v>4702.2047622578511</v>
      </c>
      <c r="E350" s="21"/>
      <c r="F350" s="22">
        <f t="shared" ca="1" si="142"/>
        <v>14.271178477746876</v>
      </c>
      <c r="G350" s="22">
        <f t="shared" ca="1" si="143"/>
        <v>27.933209445624801</v>
      </c>
      <c r="H350" s="23">
        <f t="shared" ca="1" si="156"/>
        <v>4380.4444068659441</v>
      </c>
      <c r="I350" s="22">
        <f t="shared" ca="1" si="157"/>
        <v>4408.377616311569</v>
      </c>
      <c r="J350" s="21"/>
      <c r="K350" s="22">
        <f t="shared" ca="1" si="144"/>
        <v>2.7702093166251118</v>
      </c>
      <c r="L350" s="22">
        <f t="shared" ca="1" si="145"/>
        <v>10.833141387746542</v>
      </c>
      <c r="M350" s="23">
        <f t="shared" ca="1" si="158"/>
        <v>5289.4258659151164</v>
      </c>
      <c r="N350" s="22">
        <f t="shared" ca="1" si="159"/>
        <v>5300.2590073028632</v>
      </c>
      <c r="O350" s="21"/>
      <c r="P350" s="22">
        <f t="shared" ca="1" si="146"/>
        <v>2.9607784540926518</v>
      </c>
      <c r="Q350" s="22">
        <f t="shared" ca="1" si="147"/>
        <v>8.6439084741912655</v>
      </c>
      <c r="R350" s="23">
        <f t="shared" ca="1" si="160"/>
        <v>4342.4893285914432</v>
      </c>
      <c r="S350" s="22">
        <f t="shared" ca="1" si="161"/>
        <v>4351.1332370656346</v>
      </c>
      <c r="T350" s="21"/>
      <c r="U350" s="22">
        <f t="shared" ca="1" si="148"/>
        <v>1.1562367535380493</v>
      </c>
      <c r="V350" s="22">
        <f t="shared" ca="1" si="149"/>
        <v>26.004774441231291</v>
      </c>
      <c r="W350" s="23">
        <f t="shared" ca="1" si="162"/>
        <v>5331.0619756391488</v>
      </c>
      <c r="X350" s="22">
        <f t="shared" ca="1" si="163"/>
        <v>5357.0667500803802</v>
      </c>
      <c r="Z350" s="22">
        <f t="shared" ca="1" si="150"/>
        <v>3.4102191448347892</v>
      </c>
      <c r="AA350" s="22">
        <f t="shared" ca="1" si="151"/>
        <v>5.153827175770969</v>
      </c>
      <c r="AB350" s="23">
        <f t="shared" ca="1" si="164"/>
        <v>4317.6827412255843</v>
      </c>
      <c r="AC350" s="22">
        <f t="shared" ca="1" si="165"/>
        <v>4322.8365684013552</v>
      </c>
      <c r="AE350" s="22">
        <f t="shared" ca="1" si="152"/>
        <v>4.8394238167154056</v>
      </c>
      <c r="AF350" s="22">
        <f t="shared" ca="1" si="153"/>
        <v>2.8892398307804519</v>
      </c>
      <c r="AG350" s="23">
        <f t="shared" ca="1" si="166"/>
        <v>5474.4075230176813</v>
      </c>
      <c r="AH350" s="22">
        <f t="shared" ca="1" si="167"/>
        <v>5477.2967628484621</v>
      </c>
    </row>
    <row r="351" spans="1:34" x14ac:dyDescent="0.25">
      <c r="A351" s="22">
        <f t="shared" ca="1" si="140"/>
        <v>11.315394395868447</v>
      </c>
      <c r="B351" s="22">
        <f t="shared" ca="1" si="141"/>
        <v>6.6094713000883747</v>
      </c>
      <c r="C351" s="23">
        <f t="shared" ca="1" si="154"/>
        <v>4713.5201566537198</v>
      </c>
      <c r="D351" s="22">
        <f t="shared" ca="1" si="155"/>
        <v>4720.1296279538083</v>
      </c>
      <c r="E351" s="21"/>
      <c r="F351" s="22">
        <f t="shared" ca="1" si="142"/>
        <v>0.13303763775096542</v>
      </c>
      <c r="G351" s="22">
        <f t="shared" ca="1" si="143"/>
        <v>7.1671972617529596</v>
      </c>
      <c r="H351" s="23">
        <f t="shared" ca="1" si="156"/>
        <v>4408.5106539493199</v>
      </c>
      <c r="I351" s="22">
        <f t="shared" ca="1" si="157"/>
        <v>4415.6778512110732</v>
      </c>
      <c r="J351" s="21"/>
      <c r="K351" s="22">
        <f t="shared" ca="1" si="144"/>
        <v>7.7109560305556437</v>
      </c>
      <c r="L351" s="22">
        <f t="shared" ca="1" si="145"/>
        <v>5.0702795343642331</v>
      </c>
      <c r="M351" s="23">
        <f t="shared" ca="1" si="158"/>
        <v>5307.9699633334185</v>
      </c>
      <c r="N351" s="22">
        <f t="shared" ca="1" si="159"/>
        <v>5313.0402428677826</v>
      </c>
      <c r="O351" s="21"/>
      <c r="P351" s="22">
        <f t="shared" ca="1" si="146"/>
        <v>6.3570162575758236</v>
      </c>
      <c r="Q351" s="22">
        <f t="shared" ca="1" si="147"/>
        <v>3.0065918454433311</v>
      </c>
      <c r="R351" s="23">
        <f t="shared" ca="1" si="160"/>
        <v>4357.4902533232107</v>
      </c>
      <c r="S351" s="22">
        <f t="shared" ca="1" si="161"/>
        <v>4360.4968451686536</v>
      </c>
      <c r="T351" s="21"/>
      <c r="U351" s="22">
        <f t="shared" ca="1" si="148"/>
        <v>9.3816365973647375</v>
      </c>
      <c r="V351" s="22">
        <f t="shared" ca="1" si="149"/>
        <v>5.8814573205172298</v>
      </c>
      <c r="W351" s="23">
        <f t="shared" ca="1" si="162"/>
        <v>5366.4483866777446</v>
      </c>
      <c r="X351" s="22">
        <f t="shared" ca="1" si="163"/>
        <v>5372.3298439982618</v>
      </c>
      <c r="Z351" s="22">
        <f t="shared" ca="1" si="150"/>
        <v>7.144267662609165</v>
      </c>
      <c r="AA351" s="22">
        <f t="shared" ca="1" si="151"/>
        <v>1.9157844575872121</v>
      </c>
      <c r="AB351" s="23">
        <f t="shared" ca="1" si="164"/>
        <v>4329.9808360639645</v>
      </c>
      <c r="AC351" s="22">
        <f t="shared" ca="1" si="165"/>
        <v>4331.896620521552</v>
      </c>
      <c r="AE351" s="22">
        <f t="shared" ca="1" si="152"/>
        <v>2.197321836575266</v>
      </c>
      <c r="AF351" s="22">
        <f t="shared" ca="1" si="153"/>
        <v>4.8934882899590679</v>
      </c>
      <c r="AG351" s="23">
        <f t="shared" ca="1" si="166"/>
        <v>5479.4940846850377</v>
      </c>
      <c r="AH351" s="22">
        <f t="shared" ca="1" si="167"/>
        <v>5484.3875729749971</v>
      </c>
    </row>
    <row r="352" spans="1:34" x14ac:dyDescent="0.25">
      <c r="A352" s="22">
        <f t="shared" ca="1" si="140"/>
        <v>3.6533330959113246</v>
      </c>
      <c r="B352" s="22">
        <f t="shared" ca="1" si="141"/>
        <v>4.1544229874806566</v>
      </c>
      <c r="C352" s="23">
        <f t="shared" ca="1" si="154"/>
        <v>4723.7829610497192</v>
      </c>
      <c r="D352" s="22">
        <f t="shared" ca="1" si="155"/>
        <v>4727.9373840372</v>
      </c>
      <c r="E352" s="21"/>
      <c r="F352" s="22">
        <f t="shared" ca="1" si="142"/>
        <v>8.8116120278378247</v>
      </c>
      <c r="G352" s="22">
        <f t="shared" ca="1" si="143"/>
        <v>0.72396262357351948</v>
      </c>
      <c r="H352" s="23">
        <f t="shared" ca="1" si="156"/>
        <v>4424.4894632389114</v>
      </c>
      <c r="I352" s="22">
        <f t="shared" ca="1" si="157"/>
        <v>4425.2134258624847</v>
      </c>
      <c r="J352" s="21"/>
      <c r="K352" s="22">
        <f t="shared" ca="1" si="144"/>
        <v>5.571552051476699</v>
      </c>
      <c r="L352" s="22">
        <f t="shared" ca="1" si="145"/>
        <v>1.5030253355419703</v>
      </c>
      <c r="M352" s="23">
        <f t="shared" ca="1" si="158"/>
        <v>5318.6117949192594</v>
      </c>
      <c r="N352" s="22">
        <f t="shared" ca="1" si="159"/>
        <v>5320.1148202548011</v>
      </c>
      <c r="O352" s="21"/>
      <c r="P352" s="22">
        <f t="shared" ca="1" si="146"/>
        <v>8.5685384273040928</v>
      </c>
      <c r="Q352" s="22">
        <f t="shared" ca="1" si="147"/>
        <v>12.917151693056146</v>
      </c>
      <c r="R352" s="23">
        <f t="shared" ca="1" si="160"/>
        <v>4369.0653835959574</v>
      </c>
      <c r="S352" s="22">
        <f t="shared" ca="1" si="161"/>
        <v>4381.9825352890139</v>
      </c>
      <c r="T352" s="21"/>
      <c r="U352" s="22">
        <f t="shared" ca="1" si="148"/>
        <v>11.418518679430807</v>
      </c>
      <c r="V352" s="22">
        <f t="shared" ca="1" si="149"/>
        <v>1.7678455826447461</v>
      </c>
      <c r="W352" s="23">
        <f t="shared" ca="1" si="162"/>
        <v>5383.748362677693</v>
      </c>
      <c r="X352" s="22">
        <f t="shared" ca="1" si="163"/>
        <v>5385.5162082603374</v>
      </c>
      <c r="Z352" s="22">
        <f t="shared" ca="1" si="150"/>
        <v>3.8955010576238536</v>
      </c>
      <c r="AA352" s="22">
        <f t="shared" ca="1" si="151"/>
        <v>7.8953299642702159</v>
      </c>
      <c r="AB352" s="23">
        <f t="shared" ca="1" si="164"/>
        <v>4335.7921215791757</v>
      </c>
      <c r="AC352" s="22">
        <f t="shared" ca="1" si="165"/>
        <v>4343.6874515434456</v>
      </c>
      <c r="AE352" s="22">
        <f t="shared" ca="1" si="152"/>
        <v>0.3346245161947165</v>
      </c>
      <c r="AF352" s="22">
        <f t="shared" ca="1" si="153"/>
        <v>6.1866608490207877</v>
      </c>
      <c r="AG352" s="23">
        <f t="shared" ca="1" si="166"/>
        <v>5484.7221974911918</v>
      </c>
      <c r="AH352" s="22">
        <f t="shared" ca="1" si="167"/>
        <v>5490.9088583402126</v>
      </c>
    </row>
    <row r="353" spans="1:34" x14ac:dyDescent="0.25">
      <c r="A353" s="22">
        <f t="shared" ca="1" si="140"/>
        <v>5.6075535226476987</v>
      </c>
      <c r="B353" s="22">
        <f t="shared" ca="1" si="141"/>
        <v>8.5879544988919587</v>
      </c>
      <c r="C353" s="23">
        <f t="shared" ca="1" si="154"/>
        <v>4733.5449375598473</v>
      </c>
      <c r="D353" s="22">
        <f t="shared" ca="1" si="155"/>
        <v>4742.1328920587393</v>
      </c>
      <c r="E353" s="21"/>
      <c r="F353" s="22">
        <f t="shared" ca="1" si="142"/>
        <v>3.7708872786986096</v>
      </c>
      <c r="G353" s="22">
        <f t="shared" ca="1" si="143"/>
        <v>2.4118732682104014</v>
      </c>
      <c r="H353" s="23">
        <f t="shared" ca="1" si="156"/>
        <v>4428.9843131411835</v>
      </c>
      <c r="I353" s="22">
        <f t="shared" ca="1" si="157"/>
        <v>4431.3961864093935</v>
      </c>
      <c r="J353" s="21"/>
      <c r="K353" s="22">
        <f t="shared" ca="1" si="144"/>
        <v>7.3756910661385797</v>
      </c>
      <c r="L353" s="22">
        <f t="shared" ca="1" si="145"/>
        <v>1.6095762081350964</v>
      </c>
      <c r="M353" s="23">
        <f t="shared" ca="1" si="158"/>
        <v>5327.4905113209397</v>
      </c>
      <c r="N353" s="22">
        <f t="shared" ca="1" si="159"/>
        <v>5329.1000875290747</v>
      </c>
      <c r="O353" s="21"/>
      <c r="P353" s="22">
        <f t="shared" ca="1" si="146"/>
        <v>1.2190382701838769</v>
      </c>
      <c r="Q353" s="22">
        <f t="shared" ca="1" si="147"/>
        <v>3.8769033213634527</v>
      </c>
      <c r="R353" s="23">
        <f t="shared" ca="1" si="160"/>
        <v>4383.2015735591976</v>
      </c>
      <c r="S353" s="22">
        <f t="shared" ca="1" si="161"/>
        <v>4387.0784768805615</v>
      </c>
      <c r="T353" s="21"/>
      <c r="U353" s="22">
        <f t="shared" ca="1" si="148"/>
        <v>2.5600744968015854</v>
      </c>
      <c r="V353" s="22">
        <f t="shared" ca="1" si="149"/>
        <v>1.9092757679043899</v>
      </c>
      <c r="W353" s="23">
        <f t="shared" ca="1" si="162"/>
        <v>5388.0762827571389</v>
      </c>
      <c r="X353" s="22">
        <f t="shared" ca="1" si="163"/>
        <v>5389.9855585250434</v>
      </c>
      <c r="Z353" s="22">
        <f t="shared" ca="1" si="150"/>
        <v>12.176245153195298</v>
      </c>
      <c r="AA353" s="22">
        <f t="shared" ca="1" si="151"/>
        <v>0.43182490744579438</v>
      </c>
      <c r="AB353" s="23">
        <f t="shared" ca="1" si="164"/>
        <v>4355.8636966966405</v>
      </c>
      <c r="AC353" s="22">
        <f t="shared" ca="1" si="165"/>
        <v>4356.2955216040864</v>
      </c>
      <c r="AE353" s="22">
        <f t="shared" ca="1" si="152"/>
        <v>5.7136842701219637</v>
      </c>
      <c r="AF353" s="22">
        <f t="shared" ca="1" si="153"/>
        <v>3.8282401921724687</v>
      </c>
      <c r="AG353" s="23">
        <f t="shared" ca="1" si="166"/>
        <v>5496.6225426103347</v>
      </c>
      <c r="AH353" s="22">
        <f t="shared" ca="1" si="167"/>
        <v>5500.4507828025071</v>
      </c>
    </row>
    <row r="354" spans="1:34" x14ac:dyDescent="0.25">
      <c r="A354" s="22">
        <f t="shared" ca="1" si="140"/>
        <v>7.9929490488469934</v>
      </c>
      <c r="B354" s="22">
        <f t="shared" ca="1" si="141"/>
        <v>6.0105887217062284</v>
      </c>
      <c r="C354" s="23">
        <f t="shared" ca="1" si="154"/>
        <v>4750.125841107586</v>
      </c>
      <c r="D354" s="22">
        <f t="shared" ca="1" si="155"/>
        <v>4756.136429829292</v>
      </c>
      <c r="E354" s="21"/>
      <c r="F354" s="22">
        <f t="shared" ca="1" si="142"/>
        <v>1.2616512841400869</v>
      </c>
      <c r="G354" s="22">
        <f t="shared" ca="1" si="143"/>
        <v>12.606274069133937</v>
      </c>
      <c r="H354" s="23">
        <f t="shared" ca="1" si="156"/>
        <v>4432.657837693534</v>
      </c>
      <c r="I354" s="22">
        <f t="shared" ca="1" si="157"/>
        <v>4445.2641117626681</v>
      </c>
      <c r="J354" s="21"/>
      <c r="K354" s="22">
        <f t="shared" ca="1" si="144"/>
        <v>10.65241125773721</v>
      </c>
      <c r="L354" s="22">
        <f t="shared" ca="1" si="145"/>
        <v>1.2958457079403141</v>
      </c>
      <c r="M354" s="23">
        <f t="shared" ca="1" si="158"/>
        <v>5339.7524987868119</v>
      </c>
      <c r="N354" s="22">
        <f t="shared" ca="1" si="159"/>
        <v>5341.0483444947522</v>
      </c>
      <c r="O354" s="21"/>
      <c r="P354" s="22">
        <f t="shared" ca="1" si="146"/>
        <v>0.87247208754802308</v>
      </c>
      <c r="Q354" s="22">
        <f t="shared" ca="1" si="147"/>
        <v>0.53806727558508061</v>
      </c>
      <c r="R354" s="23">
        <f t="shared" ca="1" si="160"/>
        <v>4387.9509489681095</v>
      </c>
      <c r="S354" s="22">
        <f t="shared" ca="1" si="161"/>
        <v>4388.489016243695</v>
      </c>
      <c r="T354" s="21"/>
      <c r="U354" s="22">
        <f t="shared" ca="1" si="148"/>
        <v>7.9142158311561213</v>
      </c>
      <c r="V354" s="22">
        <f t="shared" ca="1" si="149"/>
        <v>5.0429638846655855</v>
      </c>
      <c r="W354" s="23">
        <f t="shared" ca="1" si="162"/>
        <v>5397.8997743561995</v>
      </c>
      <c r="X354" s="22">
        <f t="shared" ca="1" si="163"/>
        <v>5402.9427382408649</v>
      </c>
      <c r="Z354" s="22">
        <f t="shared" ca="1" si="150"/>
        <v>2.7430769252322347</v>
      </c>
      <c r="AA354" s="22">
        <f t="shared" ca="1" si="151"/>
        <v>0.34129937182701348</v>
      </c>
      <c r="AB354" s="23">
        <f t="shared" ca="1" si="164"/>
        <v>4359.0385985293187</v>
      </c>
      <c r="AC354" s="22">
        <f t="shared" ca="1" si="165"/>
        <v>4359.3798979011453</v>
      </c>
      <c r="AE354" s="22">
        <f t="shared" ca="1" si="152"/>
        <v>13.138345458058282</v>
      </c>
      <c r="AF354" s="22">
        <f t="shared" ca="1" si="153"/>
        <v>1.2255471685463051</v>
      </c>
      <c r="AG354" s="23">
        <f t="shared" ca="1" si="166"/>
        <v>5513.5891282605653</v>
      </c>
      <c r="AH354" s="22">
        <f t="shared" ca="1" si="167"/>
        <v>5514.814675429112</v>
      </c>
    </row>
    <row r="355" spans="1:34" x14ac:dyDescent="0.25">
      <c r="A355" s="22">
        <f t="shared" ca="1" si="140"/>
        <v>1.5988244398063227</v>
      </c>
      <c r="B355" s="22">
        <f t="shared" ca="1" si="141"/>
        <v>0.60232974372952086</v>
      </c>
      <c r="C355" s="23">
        <f t="shared" ca="1" si="154"/>
        <v>4757.7352542690987</v>
      </c>
      <c r="D355" s="22">
        <f t="shared" ca="1" si="155"/>
        <v>4758.3375840128283</v>
      </c>
      <c r="E355" s="21"/>
      <c r="F355" s="22">
        <f t="shared" ca="1" si="142"/>
        <v>0.18297830053471464</v>
      </c>
      <c r="G355" s="22">
        <f t="shared" ca="1" si="143"/>
        <v>5.5487905004019691</v>
      </c>
      <c r="H355" s="23">
        <f t="shared" ca="1" si="156"/>
        <v>4445.4470900632032</v>
      </c>
      <c r="I355" s="22">
        <f t="shared" ca="1" si="157"/>
        <v>4450.9958805636052</v>
      </c>
      <c r="J355" s="21"/>
      <c r="K355" s="22">
        <f t="shared" ca="1" si="144"/>
        <v>36.521640774699769</v>
      </c>
      <c r="L355" s="22">
        <f t="shared" ca="1" si="145"/>
        <v>4.6290240703626573</v>
      </c>
      <c r="M355" s="23">
        <f t="shared" ca="1" si="158"/>
        <v>5377.5699852694515</v>
      </c>
      <c r="N355" s="22">
        <f t="shared" ca="1" si="159"/>
        <v>5382.1990093398144</v>
      </c>
      <c r="O355" s="21"/>
      <c r="P355" s="22">
        <f t="shared" ca="1" si="146"/>
        <v>5.1781095037757936</v>
      </c>
      <c r="Q355" s="22">
        <f t="shared" ca="1" si="147"/>
        <v>5.1737904744978165</v>
      </c>
      <c r="R355" s="23">
        <f t="shared" ca="1" si="160"/>
        <v>4393.6671257474709</v>
      </c>
      <c r="S355" s="22">
        <f t="shared" ca="1" si="161"/>
        <v>4398.8409162219687</v>
      </c>
      <c r="T355" s="21"/>
      <c r="U355" s="22">
        <f t="shared" ca="1" si="148"/>
        <v>2.6443591443284142</v>
      </c>
      <c r="V355" s="22">
        <f t="shared" ca="1" si="149"/>
        <v>0.92059206259747106</v>
      </c>
      <c r="W355" s="23">
        <f t="shared" ca="1" si="162"/>
        <v>5405.5870973851934</v>
      </c>
      <c r="X355" s="22">
        <f t="shared" ca="1" si="163"/>
        <v>5406.5076894477907</v>
      </c>
      <c r="Z355" s="22">
        <f t="shared" ca="1" si="150"/>
        <v>1.7113473926050227</v>
      </c>
      <c r="AA355" s="22">
        <f t="shared" ca="1" si="151"/>
        <v>0.84288157822268606</v>
      </c>
      <c r="AB355" s="23">
        <f t="shared" ca="1" si="164"/>
        <v>4361.09124529375</v>
      </c>
      <c r="AC355" s="22">
        <f t="shared" ca="1" si="165"/>
        <v>4361.9341268719727</v>
      </c>
      <c r="AE355" s="22">
        <f t="shared" ca="1" si="152"/>
        <v>1.1163975800027095</v>
      </c>
      <c r="AF355" s="22">
        <f t="shared" ca="1" si="153"/>
        <v>1.7662369797924165</v>
      </c>
      <c r="AG355" s="23">
        <f t="shared" ca="1" si="166"/>
        <v>5515.9310730091147</v>
      </c>
      <c r="AH355" s="22">
        <f t="shared" ca="1" si="167"/>
        <v>5517.6973099889074</v>
      </c>
    </row>
    <row r="356" spans="1:34" x14ac:dyDescent="0.25">
      <c r="A356" s="22">
        <f t="shared" ca="1" si="140"/>
        <v>12.069975402809073</v>
      </c>
      <c r="B356" s="22">
        <f t="shared" ca="1" si="141"/>
        <v>1.1453066022524239</v>
      </c>
      <c r="C356" s="23">
        <f t="shared" ca="1" si="154"/>
        <v>4770.4075594156375</v>
      </c>
      <c r="D356" s="22">
        <f t="shared" ca="1" si="155"/>
        <v>4771.5528660178898</v>
      </c>
      <c r="E356" s="21"/>
      <c r="F356" s="22">
        <f t="shared" ca="1" si="142"/>
        <v>0.5424601732791775</v>
      </c>
      <c r="G356" s="22">
        <f t="shared" ca="1" si="143"/>
        <v>3.262914578513</v>
      </c>
      <c r="H356" s="23">
        <f t="shared" ca="1" si="156"/>
        <v>4451.5383407368845</v>
      </c>
      <c r="I356" s="22">
        <f t="shared" ca="1" si="157"/>
        <v>4454.8012553153976</v>
      </c>
      <c r="J356" s="21"/>
      <c r="K356" s="22">
        <f t="shared" ca="1" si="144"/>
        <v>7.4894723836123953</v>
      </c>
      <c r="L356" s="22">
        <f t="shared" ca="1" si="145"/>
        <v>1.2136622881535204</v>
      </c>
      <c r="M356" s="23">
        <f t="shared" ca="1" si="158"/>
        <v>5389.6884817234268</v>
      </c>
      <c r="N356" s="22">
        <f t="shared" ca="1" si="159"/>
        <v>5390.9021440115803</v>
      </c>
      <c r="O356" s="21"/>
      <c r="P356" s="22">
        <f t="shared" ca="1" si="146"/>
        <v>0.91092060256565777</v>
      </c>
      <c r="Q356" s="22">
        <f t="shared" ca="1" si="147"/>
        <v>0.49507921290560469</v>
      </c>
      <c r="R356" s="23">
        <f t="shared" ca="1" si="160"/>
        <v>4399.7518368245346</v>
      </c>
      <c r="S356" s="22">
        <f t="shared" ca="1" si="161"/>
        <v>4400.2469160374403</v>
      </c>
      <c r="T356" s="21"/>
      <c r="U356" s="22">
        <f t="shared" ca="1" si="148"/>
        <v>16.632867052714086</v>
      </c>
      <c r="V356" s="22">
        <f t="shared" ca="1" si="149"/>
        <v>5.2287533063228073</v>
      </c>
      <c r="W356" s="23">
        <f t="shared" ca="1" si="162"/>
        <v>5423.1405565005043</v>
      </c>
      <c r="X356" s="22">
        <f t="shared" ca="1" si="163"/>
        <v>5428.369309806827</v>
      </c>
      <c r="Z356" s="22">
        <f t="shared" ca="1" si="150"/>
        <v>3.3041690552237362</v>
      </c>
      <c r="AA356" s="22">
        <f t="shared" ca="1" si="151"/>
        <v>1.179012035371948</v>
      </c>
      <c r="AB356" s="23">
        <f t="shared" ca="1" si="164"/>
        <v>4365.2382959271963</v>
      </c>
      <c r="AC356" s="22">
        <f t="shared" ca="1" si="165"/>
        <v>4366.417307962568</v>
      </c>
      <c r="AE356" s="22">
        <f t="shared" ca="1" si="152"/>
        <v>7.3024752498347505</v>
      </c>
      <c r="AF356" s="22">
        <f t="shared" ca="1" si="153"/>
        <v>0.52509396742317427</v>
      </c>
      <c r="AG356" s="23">
        <f t="shared" ca="1" si="166"/>
        <v>5524.9997852387423</v>
      </c>
      <c r="AH356" s="22">
        <f t="shared" ca="1" si="167"/>
        <v>5525.5248792061657</v>
      </c>
    </row>
    <row r="357" spans="1:34" x14ac:dyDescent="0.25">
      <c r="A357" s="22">
        <f t="shared" ca="1" si="140"/>
        <v>3.0343151858917046</v>
      </c>
      <c r="B357" s="22">
        <f t="shared" ca="1" si="141"/>
        <v>10.146418343127916</v>
      </c>
      <c r="C357" s="23">
        <f t="shared" ca="1" si="154"/>
        <v>4774.5871812037813</v>
      </c>
      <c r="D357" s="22">
        <f t="shared" ca="1" si="155"/>
        <v>4784.7335995469093</v>
      </c>
      <c r="E357" s="21"/>
      <c r="F357" s="22">
        <f t="shared" ca="1" si="142"/>
        <v>2.0875381562098125</v>
      </c>
      <c r="G357" s="22">
        <f t="shared" ca="1" si="143"/>
        <v>15.456914752849396</v>
      </c>
      <c r="H357" s="23">
        <f t="shared" ca="1" si="156"/>
        <v>4456.8887934716076</v>
      </c>
      <c r="I357" s="22">
        <f t="shared" ca="1" si="157"/>
        <v>4472.3457082244568</v>
      </c>
      <c r="J357" s="21"/>
      <c r="K357" s="22">
        <f t="shared" ca="1" si="144"/>
        <v>14.781851526319542</v>
      </c>
      <c r="L357" s="22">
        <f t="shared" ca="1" si="145"/>
        <v>3.263222349259693</v>
      </c>
      <c r="M357" s="23">
        <f t="shared" ca="1" si="158"/>
        <v>5405.6839955379</v>
      </c>
      <c r="N357" s="22">
        <f t="shared" ca="1" si="159"/>
        <v>5408.9472178871601</v>
      </c>
      <c r="O357" s="21"/>
      <c r="P357" s="22">
        <f t="shared" ca="1" si="146"/>
        <v>1.4857944680811097</v>
      </c>
      <c r="Q357" s="22">
        <f t="shared" ca="1" si="147"/>
        <v>3.3418644635928878</v>
      </c>
      <c r="R357" s="23">
        <f t="shared" ca="1" si="160"/>
        <v>4401.732710505521</v>
      </c>
      <c r="S357" s="22">
        <f t="shared" ca="1" si="161"/>
        <v>4405.0745749691141</v>
      </c>
      <c r="T357" s="21"/>
      <c r="U357" s="22">
        <f t="shared" ca="1" si="148"/>
        <v>0.65210235772211966</v>
      </c>
      <c r="V357" s="22">
        <f t="shared" ca="1" si="149"/>
        <v>4.8447883619336451</v>
      </c>
      <c r="W357" s="23">
        <f t="shared" ca="1" si="162"/>
        <v>5429.0214121645495</v>
      </c>
      <c r="X357" s="22">
        <f t="shared" ca="1" si="163"/>
        <v>5433.8662005264832</v>
      </c>
      <c r="Z357" s="22">
        <f t="shared" ca="1" si="150"/>
        <v>10.702855999710954</v>
      </c>
      <c r="AA357" s="22">
        <f t="shared" ca="1" si="151"/>
        <v>3.8357524366407261</v>
      </c>
      <c r="AB357" s="23">
        <f t="shared" ca="1" si="164"/>
        <v>4377.1201639622786</v>
      </c>
      <c r="AC357" s="22">
        <f t="shared" ca="1" si="165"/>
        <v>4380.9559163989197</v>
      </c>
      <c r="AE357" s="22">
        <f t="shared" ca="1" si="152"/>
        <v>11.629305307276004</v>
      </c>
      <c r="AF357" s="22">
        <f t="shared" ca="1" si="153"/>
        <v>4.9618437416368373</v>
      </c>
      <c r="AG357" s="23">
        <f t="shared" ca="1" si="166"/>
        <v>5537.1541845134416</v>
      </c>
      <c r="AH357" s="22">
        <f t="shared" ca="1" si="167"/>
        <v>5542.1160282550782</v>
      </c>
    </row>
    <row r="358" spans="1:34" x14ac:dyDescent="0.25">
      <c r="A358" s="22">
        <f t="shared" ca="1" si="140"/>
        <v>2.1496644657807997</v>
      </c>
      <c r="B358" s="22">
        <f t="shared" ca="1" si="141"/>
        <v>14.628980200356001</v>
      </c>
      <c r="C358" s="23">
        <f t="shared" ca="1" si="154"/>
        <v>4786.8832640126902</v>
      </c>
      <c r="D358" s="22">
        <f t="shared" ca="1" si="155"/>
        <v>4801.512244213046</v>
      </c>
      <c r="E358" s="21"/>
      <c r="F358" s="22">
        <f t="shared" ca="1" si="142"/>
        <v>8.6622918607487822</v>
      </c>
      <c r="G358" s="22">
        <f t="shared" ca="1" si="143"/>
        <v>3.0398697149767799</v>
      </c>
      <c r="H358" s="23">
        <f t="shared" ca="1" si="156"/>
        <v>4481.0080000852058</v>
      </c>
      <c r="I358" s="22">
        <f t="shared" ca="1" si="157"/>
        <v>4484.0478698001825</v>
      </c>
      <c r="J358" s="21"/>
      <c r="K358" s="22">
        <f t="shared" ca="1" si="144"/>
        <v>6.6373214933526876</v>
      </c>
      <c r="L358" s="22">
        <f t="shared" ca="1" si="145"/>
        <v>16.931012167453979</v>
      </c>
      <c r="M358" s="23">
        <f t="shared" ca="1" si="158"/>
        <v>5415.584539380513</v>
      </c>
      <c r="N358" s="22">
        <f t="shared" ca="1" si="159"/>
        <v>5432.5155515479673</v>
      </c>
      <c r="O358" s="21"/>
      <c r="P358" s="22">
        <f t="shared" ca="1" si="146"/>
        <v>3.0604755888929871</v>
      </c>
      <c r="Q358" s="22">
        <f t="shared" ca="1" si="147"/>
        <v>0.5094839840946207</v>
      </c>
      <c r="R358" s="23">
        <f t="shared" ca="1" si="160"/>
        <v>4408.1350505580067</v>
      </c>
      <c r="S358" s="22">
        <f t="shared" ca="1" si="161"/>
        <v>4408.6445345421016</v>
      </c>
      <c r="T358" s="21"/>
      <c r="U358" s="22">
        <f t="shared" ca="1" si="148"/>
        <v>21.739842515883911</v>
      </c>
      <c r="V358" s="22">
        <f t="shared" ca="1" si="149"/>
        <v>16.12738341084259</v>
      </c>
      <c r="W358" s="23">
        <f t="shared" ca="1" si="162"/>
        <v>5455.6060430423668</v>
      </c>
      <c r="X358" s="22">
        <f t="shared" ca="1" si="163"/>
        <v>5471.7334264532092</v>
      </c>
      <c r="Z358" s="22">
        <f t="shared" ca="1" si="150"/>
        <v>6.0224053736206677</v>
      </c>
      <c r="AA358" s="22">
        <f t="shared" ca="1" si="151"/>
        <v>4.4928895085660061</v>
      </c>
      <c r="AB358" s="23">
        <f t="shared" ca="1" si="164"/>
        <v>4386.9783217725408</v>
      </c>
      <c r="AC358" s="22">
        <f t="shared" ca="1" si="165"/>
        <v>4391.4712112811067</v>
      </c>
      <c r="AE358" s="22">
        <f t="shared" ca="1" si="152"/>
        <v>4.3557614643050231</v>
      </c>
      <c r="AF358" s="22">
        <f t="shared" ca="1" si="153"/>
        <v>7.5805202609707756</v>
      </c>
      <c r="AG358" s="23">
        <f t="shared" ca="1" si="166"/>
        <v>5546.4717897193832</v>
      </c>
      <c r="AH358" s="22">
        <f t="shared" ca="1" si="167"/>
        <v>5554.052309980354</v>
      </c>
    </row>
    <row r="359" spans="1:34" x14ac:dyDescent="0.25">
      <c r="A359" s="22">
        <f t="shared" ca="1" si="140"/>
        <v>4.9701845942753469</v>
      </c>
      <c r="B359" s="22">
        <f t="shared" ca="1" si="141"/>
        <v>0.94333981602601191</v>
      </c>
      <c r="C359" s="23">
        <f t="shared" ca="1" si="154"/>
        <v>4806.4824288073214</v>
      </c>
      <c r="D359" s="22">
        <f t="shared" ca="1" si="155"/>
        <v>4807.4257686233477</v>
      </c>
      <c r="E359" s="21"/>
      <c r="F359" s="22">
        <f t="shared" ca="1" si="142"/>
        <v>9.2557356922214407</v>
      </c>
      <c r="G359" s="22">
        <f t="shared" ca="1" si="143"/>
        <v>1.6152795039545951</v>
      </c>
      <c r="H359" s="23">
        <f t="shared" ca="1" si="156"/>
        <v>4493.3036054924041</v>
      </c>
      <c r="I359" s="22">
        <f t="shared" ca="1" si="157"/>
        <v>4494.9188849963584</v>
      </c>
      <c r="J359" s="21"/>
      <c r="K359" s="22">
        <f t="shared" ca="1" si="144"/>
        <v>0.77617572556507708</v>
      </c>
      <c r="L359" s="22">
        <f t="shared" ca="1" si="145"/>
        <v>2.1155369878809398</v>
      </c>
      <c r="M359" s="23">
        <f t="shared" ca="1" si="158"/>
        <v>5433.2917272735322</v>
      </c>
      <c r="N359" s="22">
        <f t="shared" ca="1" si="159"/>
        <v>5435.4072642614128</v>
      </c>
      <c r="O359" s="21"/>
      <c r="P359" s="22">
        <f t="shared" ca="1" si="146"/>
        <v>1.0020309891130532</v>
      </c>
      <c r="Q359" s="22">
        <f t="shared" ca="1" si="147"/>
        <v>0.18821892972924409</v>
      </c>
      <c r="R359" s="23">
        <f t="shared" ca="1" si="160"/>
        <v>4409.6465655312149</v>
      </c>
      <c r="S359" s="22">
        <f t="shared" ca="1" si="161"/>
        <v>4409.8347844609443</v>
      </c>
      <c r="T359" s="21"/>
      <c r="U359" s="22">
        <f t="shared" ca="1" si="148"/>
        <v>5.6999885263081982</v>
      </c>
      <c r="V359" s="22">
        <f t="shared" ca="1" si="149"/>
        <v>0.47382531662709593</v>
      </c>
      <c r="W359" s="23">
        <f t="shared" ca="1" si="162"/>
        <v>5477.4334149795177</v>
      </c>
      <c r="X359" s="22">
        <f t="shared" ca="1" si="163"/>
        <v>5477.9072402961447</v>
      </c>
      <c r="Z359" s="22">
        <f t="shared" ca="1" si="150"/>
        <v>0.70222483371049571</v>
      </c>
      <c r="AA359" s="22">
        <f t="shared" ca="1" si="151"/>
        <v>4.3447643234467375</v>
      </c>
      <c r="AB359" s="23">
        <f t="shared" ca="1" si="164"/>
        <v>4392.1734361148174</v>
      </c>
      <c r="AC359" s="22">
        <f t="shared" ca="1" si="165"/>
        <v>4396.5182004382641</v>
      </c>
      <c r="AE359" s="22">
        <f t="shared" ca="1" si="152"/>
        <v>5.889869604344927</v>
      </c>
      <c r="AF359" s="22">
        <f t="shared" ca="1" si="153"/>
        <v>21.442686394323722</v>
      </c>
      <c r="AG359" s="23">
        <f t="shared" ca="1" si="166"/>
        <v>5559.9421795846993</v>
      </c>
      <c r="AH359" s="22">
        <f t="shared" ca="1" si="167"/>
        <v>5581.3848659790228</v>
      </c>
    </row>
    <row r="360" spans="1:34" x14ac:dyDescent="0.25">
      <c r="A360" s="22">
        <f t="shared" ca="1" si="140"/>
        <v>4.4863375859943488</v>
      </c>
      <c r="B360" s="22">
        <f t="shared" ca="1" si="141"/>
        <v>4.5215590137731834</v>
      </c>
      <c r="C360" s="23">
        <f t="shared" ca="1" si="154"/>
        <v>4811.9121062093418</v>
      </c>
      <c r="D360" s="22">
        <f t="shared" ca="1" si="155"/>
        <v>4816.433665223115</v>
      </c>
      <c r="E360" s="21"/>
      <c r="F360" s="22">
        <f t="shared" ca="1" si="142"/>
        <v>6.9340037871365139</v>
      </c>
      <c r="G360" s="22">
        <f t="shared" ca="1" si="143"/>
        <v>10.706107344902053</v>
      </c>
      <c r="H360" s="23">
        <f t="shared" ca="1" si="156"/>
        <v>4501.8528887834946</v>
      </c>
      <c r="I360" s="22">
        <f t="shared" ca="1" si="157"/>
        <v>4512.5589961283968</v>
      </c>
      <c r="J360" s="21"/>
      <c r="K360" s="22">
        <f t="shared" ca="1" si="144"/>
        <v>4.1272329787701576</v>
      </c>
      <c r="L360" s="22">
        <f t="shared" ca="1" si="145"/>
        <v>5.3893896864781521</v>
      </c>
      <c r="M360" s="23">
        <f t="shared" ca="1" si="158"/>
        <v>5439.5344972401826</v>
      </c>
      <c r="N360" s="22">
        <f t="shared" ca="1" si="159"/>
        <v>5444.923886926661</v>
      </c>
      <c r="O360" s="21"/>
      <c r="P360" s="22">
        <f t="shared" ca="1" si="146"/>
        <v>5.3982101514328793</v>
      </c>
      <c r="Q360" s="22">
        <f t="shared" ca="1" si="147"/>
        <v>10.253923591177772</v>
      </c>
      <c r="R360" s="23">
        <f t="shared" ca="1" si="160"/>
        <v>4415.2329946123773</v>
      </c>
      <c r="S360" s="22">
        <f t="shared" ca="1" si="161"/>
        <v>4425.4869182035554</v>
      </c>
      <c r="T360" s="21"/>
      <c r="U360" s="22">
        <f t="shared" ca="1" si="148"/>
        <v>27.376718103494678</v>
      </c>
      <c r="V360" s="22">
        <f t="shared" ca="1" si="149"/>
        <v>7.1967081089679334</v>
      </c>
      <c r="W360" s="23">
        <f t="shared" ca="1" si="162"/>
        <v>5505.2839583996392</v>
      </c>
      <c r="X360" s="22">
        <f t="shared" ca="1" si="163"/>
        <v>5512.4806665086071</v>
      </c>
      <c r="Z360" s="22">
        <f t="shared" ca="1" si="150"/>
        <v>3.1104728517494675</v>
      </c>
      <c r="AA360" s="22">
        <f t="shared" ca="1" si="151"/>
        <v>7.5393929679282623</v>
      </c>
      <c r="AB360" s="23">
        <f t="shared" ca="1" si="164"/>
        <v>4399.6286732900135</v>
      </c>
      <c r="AC360" s="22">
        <f t="shared" ca="1" si="165"/>
        <v>4407.168066257942</v>
      </c>
      <c r="AE360" s="22">
        <f t="shared" ca="1" si="152"/>
        <v>26.047306234458699</v>
      </c>
      <c r="AF360" s="22">
        <f t="shared" ca="1" si="153"/>
        <v>7.8914968916263541</v>
      </c>
      <c r="AG360" s="23">
        <f t="shared" ca="1" si="166"/>
        <v>5607.4321722134819</v>
      </c>
      <c r="AH360" s="22">
        <f t="shared" ca="1" si="167"/>
        <v>5615.3236691051079</v>
      </c>
    </row>
    <row r="361" spans="1:34" x14ac:dyDescent="0.25">
      <c r="A361" s="22">
        <f t="shared" ca="1" si="140"/>
        <v>3.3801507264302209</v>
      </c>
      <c r="B361" s="22">
        <f t="shared" ca="1" si="141"/>
        <v>2.3173549020754924</v>
      </c>
      <c r="C361" s="23">
        <f t="shared" ca="1" si="154"/>
        <v>4819.8138159495456</v>
      </c>
      <c r="D361" s="22">
        <f t="shared" ca="1" si="155"/>
        <v>4822.1311708516214</v>
      </c>
      <c r="E361" s="21"/>
      <c r="F361" s="22">
        <f t="shared" ca="1" si="142"/>
        <v>1.0259418747064903</v>
      </c>
      <c r="G361" s="22">
        <f t="shared" ca="1" si="143"/>
        <v>3.5177765977868032</v>
      </c>
      <c r="H361" s="23">
        <f t="shared" ca="1" si="156"/>
        <v>4513.5849380031032</v>
      </c>
      <c r="I361" s="22">
        <f t="shared" ca="1" si="157"/>
        <v>4517.1027146008901</v>
      </c>
      <c r="J361" s="21"/>
      <c r="K361" s="22">
        <f t="shared" ca="1" si="144"/>
        <v>13.653234762109449</v>
      </c>
      <c r="L361" s="22">
        <f t="shared" ca="1" si="145"/>
        <v>6.948567343185764</v>
      </c>
      <c r="M361" s="23">
        <f t="shared" ca="1" si="158"/>
        <v>5458.5771216887706</v>
      </c>
      <c r="N361" s="22">
        <f t="shared" ca="1" si="159"/>
        <v>5465.5256890319561</v>
      </c>
      <c r="O361" s="21"/>
      <c r="P361" s="22">
        <f t="shared" ca="1" si="146"/>
        <v>11.0541161100683</v>
      </c>
      <c r="Q361" s="22">
        <f t="shared" ca="1" si="147"/>
        <v>7.223774537644629</v>
      </c>
      <c r="R361" s="23">
        <f t="shared" ca="1" si="160"/>
        <v>4436.5410343136236</v>
      </c>
      <c r="S361" s="22">
        <f t="shared" ca="1" si="161"/>
        <v>4443.7648088512678</v>
      </c>
      <c r="T361" s="21"/>
      <c r="U361" s="22">
        <f t="shared" ca="1" si="148"/>
        <v>0.27466015664368826</v>
      </c>
      <c r="V361" s="22">
        <f t="shared" ca="1" si="149"/>
        <v>5.3044874221707881</v>
      </c>
      <c r="W361" s="23">
        <f t="shared" ca="1" si="162"/>
        <v>5512.7553266652512</v>
      </c>
      <c r="X361" s="22">
        <f t="shared" ca="1" si="163"/>
        <v>5518.0598140874217</v>
      </c>
      <c r="Z361" s="22">
        <f t="shared" ca="1" si="150"/>
        <v>2.1959053332215595</v>
      </c>
      <c r="AA361" s="22">
        <f t="shared" ca="1" si="151"/>
        <v>0.55473259162538135</v>
      </c>
      <c r="AB361" s="23">
        <f t="shared" ca="1" si="164"/>
        <v>4409.3639715911631</v>
      </c>
      <c r="AC361" s="22">
        <f t="shared" ca="1" si="165"/>
        <v>4409.9187041827881</v>
      </c>
      <c r="AE361" s="22">
        <f t="shared" ca="1" si="152"/>
        <v>3.6381057737814841</v>
      </c>
      <c r="AF361" s="22">
        <f t="shared" ca="1" si="153"/>
        <v>3.7842452818867089</v>
      </c>
      <c r="AG361" s="23">
        <f t="shared" ca="1" si="166"/>
        <v>5618.9617748788896</v>
      </c>
      <c r="AH361" s="22">
        <f t="shared" ca="1" si="167"/>
        <v>5622.7460201607764</v>
      </c>
    </row>
    <row r="362" spans="1:34" x14ac:dyDescent="0.25">
      <c r="A362" s="22">
        <f t="shared" ca="1" si="140"/>
        <v>17.470495738261711</v>
      </c>
      <c r="B362" s="22">
        <f t="shared" ca="1" si="141"/>
        <v>4.7449657908492435</v>
      </c>
      <c r="C362" s="23">
        <f t="shared" ca="1" si="154"/>
        <v>4839.6016665898833</v>
      </c>
      <c r="D362" s="22">
        <f t="shared" ca="1" si="155"/>
        <v>4844.3466323807324</v>
      </c>
      <c r="E362" s="21"/>
      <c r="F362" s="22">
        <f t="shared" ca="1" si="142"/>
        <v>0.69109426737665547</v>
      </c>
      <c r="G362" s="22">
        <f t="shared" ca="1" si="143"/>
        <v>11.278885426992089</v>
      </c>
      <c r="H362" s="23">
        <f t="shared" ca="1" si="156"/>
        <v>4517.7938088682668</v>
      </c>
      <c r="I362" s="22">
        <f t="shared" ca="1" si="157"/>
        <v>4529.0726942952588</v>
      </c>
      <c r="J362" s="21"/>
      <c r="K362" s="22">
        <f t="shared" ca="1" si="144"/>
        <v>2.227471445535778</v>
      </c>
      <c r="L362" s="22">
        <f t="shared" ca="1" si="145"/>
        <v>2.9397293779827613</v>
      </c>
      <c r="M362" s="23">
        <f t="shared" ca="1" si="158"/>
        <v>5467.7531604774922</v>
      </c>
      <c r="N362" s="22">
        <f t="shared" ca="1" si="159"/>
        <v>5470.6928898554752</v>
      </c>
      <c r="O362" s="21"/>
      <c r="P362" s="22">
        <f t="shared" ca="1" si="146"/>
        <v>1.5030447289992597</v>
      </c>
      <c r="Q362" s="22">
        <f t="shared" ca="1" si="147"/>
        <v>4.5493537643781261</v>
      </c>
      <c r="R362" s="23">
        <f t="shared" ca="1" si="160"/>
        <v>4445.267853580267</v>
      </c>
      <c r="S362" s="22">
        <f t="shared" ca="1" si="161"/>
        <v>4449.8172073446449</v>
      </c>
      <c r="T362" s="21"/>
      <c r="U362" s="22">
        <f t="shared" ca="1" si="148"/>
        <v>2.0247394724503627</v>
      </c>
      <c r="V362" s="22">
        <f t="shared" ca="1" si="149"/>
        <v>8.3897679299965553</v>
      </c>
      <c r="W362" s="23">
        <f t="shared" ca="1" si="162"/>
        <v>5520.0845535598719</v>
      </c>
      <c r="X362" s="22">
        <f t="shared" ca="1" si="163"/>
        <v>5528.4743214898681</v>
      </c>
      <c r="Z362" s="22">
        <f t="shared" ca="1" si="150"/>
        <v>8.8481724577924883</v>
      </c>
      <c r="AA362" s="22">
        <f t="shared" ca="1" si="151"/>
        <v>5.7231285289529019E-2</v>
      </c>
      <c r="AB362" s="23">
        <f t="shared" ca="1" si="164"/>
        <v>4418.7668766405804</v>
      </c>
      <c r="AC362" s="22">
        <f t="shared" ca="1" si="165"/>
        <v>4418.8241079258696</v>
      </c>
      <c r="AE362" s="22">
        <f t="shared" ca="1" si="152"/>
        <v>31.06895754826775</v>
      </c>
      <c r="AF362" s="22">
        <f t="shared" ca="1" si="153"/>
        <v>3.4784469111579983</v>
      </c>
      <c r="AG362" s="23">
        <f t="shared" ca="1" si="166"/>
        <v>5653.8149777090439</v>
      </c>
      <c r="AH362" s="22">
        <f t="shared" ca="1" si="167"/>
        <v>5657.2934246202021</v>
      </c>
    </row>
    <row r="363" spans="1:34" x14ac:dyDescent="0.25">
      <c r="A363" s="22">
        <f t="shared" ca="1" si="140"/>
        <v>3.0513066166356277</v>
      </c>
      <c r="B363" s="22">
        <f t="shared" ca="1" si="141"/>
        <v>12.982884132007818</v>
      </c>
      <c r="C363" s="23">
        <f t="shared" ca="1" si="154"/>
        <v>4847.3979389973683</v>
      </c>
      <c r="D363" s="22">
        <f t="shared" ca="1" si="155"/>
        <v>4860.380823129376</v>
      </c>
      <c r="E363" s="21"/>
      <c r="F363" s="22">
        <f t="shared" ca="1" si="142"/>
        <v>2.850237621936432</v>
      </c>
      <c r="G363" s="22">
        <f t="shared" ca="1" si="143"/>
        <v>13.765742348383231</v>
      </c>
      <c r="H363" s="23">
        <f t="shared" ca="1" si="156"/>
        <v>4531.9229319171955</v>
      </c>
      <c r="I363" s="22">
        <f t="shared" ca="1" si="157"/>
        <v>4545.6886742655788</v>
      </c>
      <c r="J363" s="21"/>
      <c r="K363" s="22">
        <f t="shared" ca="1" si="144"/>
        <v>1.2072510896245443</v>
      </c>
      <c r="L363" s="22">
        <f t="shared" ca="1" si="145"/>
        <v>7.1506098103091507</v>
      </c>
      <c r="M363" s="23">
        <f t="shared" ca="1" si="158"/>
        <v>5471.9001409450993</v>
      </c>
      <c r="N363" s="22">
        <f t="shared" ca="1" si="159"/>
        <v>5479.0507507554084</v>
      </c>
      <c r="O363" s="21"/>
      <c r="P363" s="22">
        <f t="shared" ca="1" si="146"/>
        <v>0.42063748767670406</v>
      </c>
      <c r="Q363" s="22">
        <f t="shared" ca="1" si="147"/>
        <v>3.7827874532598043</v>
      </c>
      <c r="R363" s="23">
        <f t="shared" ca="1" si="160"/>
        <v>4450.2378448323216</v>
      </c>
      <c r="S363" s="22">
        <f t="shared" ca="1" si="161"/>
        <v>4454.0206322855811</v>
      </c>
      <c r="T363" s="21"/>
      <c r="U363" s="22">
        <f t="shared" ca="1" si="148"/>
        <v>0.77729531605638591</v>
      </c>
      <c r="V363" s="22">
        <f t="shared" ca="1" si="149"/>
        <v>0.10648957109529485</v>
      </c>
      <c r="W363" s="23">
        <f t="shared" ca="1" si="162"/>
        <v>5529.2516168059246</v>
      </c>
      <c r="X363" s="22">
        <f t="shared" ca="1" si="163"/>
        <v>5529.3581063770198</v>
      </c>
      <c r="Z363" s="22">
        <f t="shared" ca="1" si="150"/>
        <v>13.626779860218775</v>
      </c>
      <c r="AA363" s="22">
        <f t="shared" ca="1" si="151"/>
        <v>12.817437845622312</v>
      </c>
      <c r="AB363" s="23">
        <f t="shared" ca="1" si="164"/>
        <v>4432.4508877860881</v>
      </c>
      <c r="AC363" s="22">
        <f t="shared" ca="1" si="165"/>
        <v>4445.2683256317105</v>
      </c>
      <c r="AE363" s="22">
        <f t="shared" ca="1" si="152"/>
        <v>3.4751956508866559</v>
      </c>
      <c r="AF363" s="22">
        <f t="shared" ca="1" si="153"/>
        <v>2.4233052258041554</v>
      </c>
      <c r="AG363" s="23">
        <f t="shared" ca="1" si="166"/>
        <v>5660.7686202710884</v>
      </c>
      <c r="AH363" s="22">
        <f t="shared" ca="1" si="167"/>
        <v>5663.1919254968925</v>
      </c>
    </row>
    <row r="364" spans="1:34" x14ac:dyDescent="0.25">
      <c r="A364" s="22">
        <f t="shared" ca="1" si="140"/>
        <v>0.4700442193496373</v>
      </c>
      <c r="B364" s="22">
        <f t="shared" ca="1" si="141"/>
        <v>1.2384585494106732</v>
      </c>
      <c r="C364" s="23">
        <f t="shared" ca="1" si="154"/>
        <v>4860.8508673487258</v>
      </c>
      <c r="D364" s="22">
        <f t="shared" ca="1" si="155"/>
        <v>4862.0893258981368</v>
      </c>
      <c r="E364" s="21"/>
      <c r="F364" s="22">
        <f t="shared" ca="1" si="142"/>
        <v>0.27564242006245659</v>
      </c>
      <c r="G364" s="22">
        <f t="shared" ca="1" si="143"/>
        <v>12.390644638101879</v>
      </c>
      <c r="H364" s="23">
        <f t="shared" ca="1" si="156"/>
        <v>4545.9643166856413</v>
      </c>
      <c r="I364" s="22">
        <f t="shared" ca="1" si="157"/>
        <v>4558.3549613237428</v>
      </c>
      <c r="J364" s="21"/>
      <c r="K364" s="22">
        <f t="shared" ca="1" si="144"/>
        <v>5.8764209893592305</v>
      </c>
      <c r="L364" s="22">
        <f t="shared" ca="1" si="145"/>
        <v>2.1094137885590949</v>
      </c>
      <c r="M364" s="23">
        <f t="shared" ca="1" si="158"/>
        <v>5484.9271717447673</v>
      </c>
      <c r="N364" s="22">
        <f t="shared" ca="1" si="159"/>
        <v>5487.0365855333266</v>
      </c>
      <c r="O364" s="21"/>
      <c r="P364" s="22">
        <f t="shared" ca="1" si="146"/>
        <v>18.772913853228655</v>
      </c>
      <c r="Q364" s="22">
        <f t="shared" ca="1" si="147"/>
        <v>19.114856609416837</v>
      </c>
      <c r="R364" s="23">
        <f t="shared" ca="1" si="160"/>
        <v>4472.7935461388097</v>
      </c>
      <c r="S364" s="22">
        <f t="shared" ca="1" si="161"/>
        <v>4491.9084027482268</v>
      </c>
      <c r="T364" s="21"/>
      <c r="U364" s="22">
        <f t="shared" ca="1" si="148"/>
        <v>0.15638107115991459</v>
      </c>
      <c r="V364" s="22">
        <f t="shared" ca="1" si="149"/>
        <v>3.128442794333989</v>
      </c>
      <c r="W364" s="23">
        <f t="shared" ca="1" si="162"/>
        <v>5529.5144874481794</v>
      </c>
      <c r="X364" s="22">
        <f t="shared" ca="1" si="163"/>
        <v>5532.6429302425131</v>
      </c>
      <c r="Z364" s="22">
        <f t="shared" ca="1" si="150"/>
        <v>12.687616152568822</v>
      </c>
      <c r="AA364" s="22">
        <f t="shared" ca="1" si="151"/>
        <v>3.8457892008617844</v>
      </c>
      <c r="AB364" s="23">
        <f t="shared" ca="1" si="164"/>
        <v>4457.9559417842793</v>
      </c>
      <c r="AC364" s="22">
        <f t="shared" ca="1" si="165"/>
        <v>4461.8017309851411</v>
      </c>
      <c r="AE364" s="22">
        <f t="shared" ca="1" si="152"/>
        <v>14.636389201331811</v>
      </c>
      <c r="AF364" s="22">
        <f t="shared" ca="1" si="153"/>
        <v>1.1740929194231045</v>
      </c>
      <c r="AG364" s="23">
        <f t="shared" ca="1" si="166"/>
        <v>5677.8283146982239</v>
      </c>
      <c r="AH364" s="22">
        <f t="shared" ca="1" si="167"/>
        <v>5679.0024076176469</v>
      </c>
    </row>
    <row r="365" spans="1:34" x14ac:dyDescent="0.25">
      <c r="A365" s="22">
        <f t="shared" ca="1" si="140"/>
        <v>7.5214303524562556E-2</v>
      </c>
      <c r="B365" s="22">
        <f t="shared" ca="1" si="141"/>
        <v>1.3895889639686425</v>
      </c>
      <c r="C365" s="23">
        <f t="shared" ca="1" si="154"/>
        <v>4862.1645402016611</v>
      </c>
      <c r="D365" s="22">
        <f t="shared" ca="1" si="155"/>
        <v>4863.55412916563</v>
      </c>
      <c r="E365" s="21"/>
      <c r="F365" s="22">
        <f t="shared" ca="1" si="142"/>
        <v>8.8004214058694359</v>
      </c>
      <c r="G365" s="22">
        <f t="shared" ca="1" si="143"/>
        <v>4.6215405584246367</v>
      </c>
      <c r="H365" s="23">
        <f t="shared" ca="1" si="156"/>
        <v>4567.155382729612</v>
      </c>
      <c r="I365" s="22">
        <f t="shared" ca="1" si="157"/>
        <v>4571.7769232880364</v>
      </c>
      <c r="J365" s="21"/>
      <c r="K365" s="22">
        <f t="shared" ca="1" si="144"/>
        <v>5.1578810179488963</v>
      </c>
      <c r="L365" s="22">
        <f t="shared" ca="1" si="145"/>
        <v>9.2522897495800631</v>
      </c>
      <c r="M365" s="23">
        <f t="shared" ca="1" si="158"/>
        <v>5492.1944665512756</v>
      </c>
      <c r="N365" s="22">
        <f t="shared" ca="1" si="159"/>
        <v>5501.4467563008557</v>
      </c>
      <c r="O365" s="21"/>
      <c r="P365" s="22">
        <f t="shared" ca="1" si="146"/>
        <v>32.183196688750989</v>
      </c>
      <c r="Q365" s="22">
        <f t="shared" ca="1" si="147"/>
        <v>19.131992151209737</v>
      </c>
      <c r="R365" s="23">
        <f t="shared" ca="1" si="160"/>
        <v>4524.091599436978</v>
      </c>
      <c r="S365" s="22">
        <f t="shared" ca="1" si="161"/>
        <v>4543.2235915881874</v>
      </c>
      <c r="T365" s="21"/>
      <c r="U365" s="22">
        <f t="shared" ca="1" si="148"/>
        <v>14.106092610029759</v>
      </c>
      <c r="V365" s="22">
        <f t="shared" ca="1" si="149"/>
        <v>7.413412032341423</v>
      </c>
      <c r="W365" s="23">
        <f t="shared" ca="1" si="162"/>
        <v>5546.749022852543</v>
      </c>
      <c r="X365" s="22">
        <f t="shared" ca="1" si="163"/>
        <v>5554.1624348848845</v>
      </c>
      <c r="Z365" s="22">
        <f t="shared" ca="1" si="150"/>
        <v>6.0838022361307251</v>
      </c>
      <c r="AA365" s="22">
        <f t="shared" ca="1" si="151"/>
        <v>5.2161867701777442</v>
      </c>
      <c r="AB365" s="23">
        <f t="shared" ca="1" si="164"/>
        <v>4467.8855332212715</v>
      </c>
      <c r="AC365" s="22">
        <f t="shared" ca="1" si="165"/>
        <v>4473.1017199914495</v>
      </c>
      <c r="AE365" s="22">
        <f t="shared" ca="1" si="152"/>
        <v>3.5901430972216528</v>
      </c>
      <c r="AF365" s="22">
        <f t="shared" ca="1" si="153"/>
        <v>12.239454023547035</v>
      </c>
      <c r="AG365" s="23">
        <f t="shared" ca="1" si="166"/>
        <v>5682.5925507148686</v>
      </c>
      <c r="AH365" s="22">
        <f t="shared" ca="1" si="167"/>
        <v>5694.8320047384159</v>
      </c>
    </row>
    <row r="366" spans="1:34" x14ac:dyDescent="0.25">
      <c r="A366" s="22">
        <f t="shared" ca="1" si="140"/>
        <v>17.954090011649502</v>
      </c>
      <c r="B366" s="22">
        <f t="shared" ca="1" si="141"/>
        <v>6.2621996161237332</v>
      </c>
      <c r="C366" s="23">
        <f t="shared" ca="1" si="154"/>
        <v>4881.5082191772799</v>
      </c>
      <c r="D366" s="22">
        <f t="shared" ca="1" si="155"/>
        <v>4887.7704187934032</v>
      </c>
      <c r="E366" s="21"/>
      <c r="F366" s="22">
        <f t="shared" ca="1" si="142"/>
        <v>0.27292689935412234</v>
      </c>
      <c r="G366" s="22">
        <f t="shared" ca="1" si="143"/>
        <v>3.7957098439636341</v>
      </c>
      <c r="H366" s="23">
        <f t="shared" ca="1" si="156"/>
        <v>4572.0498501873908</v>
      </c>
      <c r="I366" s="22">
        <f t="shared" ca="1" si="157"/>
        <v>4575.8455600313546</v>
      </c>
      <c r="J366" s="21"/>
      <c r="K366" s="22">
        <f t="shared" ca="1" si="144"/>
        <v>19.266380064379476</v>
      </c>
      <c r="L366" s="22">
        <f t="shared" ca="1" si="145"/>
        <v>13.950771843396184</v>
      </c>
      <c r="M366" s="23">
        <f t="shared" ca="1" si="158"/>
        <v>5520.7131363652352</v>
      </c>
      <c r="N366" s="22">
        <f t="shared" ca="1" si="159"/>
        <v>5534.6639082086313</v>
      </c>
      <c r="O366" s="21"/>
      <c r="P366" s="22">
        <f t="shared" ca="1" si="146"/>
        <v>11.754192547480876</v>
      </c>
      <c r="Q366" s="22">
        <f t="shared" ca="1" si="147"/>
        <v>10.318962645309956</v>
      </c>
      <c r="R366" s="23">
        <f t="shared" ca="1" si="160"/>
        <v>4554.9777841356681</v>
      </c>
      <c r="S366" s="22">
        <f t="shared" ca="1" si="161"/>
        <v>4565.2967467809776</v>
      </c>
      <c r="T366" s="21"/>
      <c r="U366" s="22">
        <f t="shared" ca="1" si="148"/>
        <v>6.1191941086475845</v>
      </c>
      <c r="V366" s="22">
        <f t="shared" ca="1" si="149"/>
        <v>5.5984501440416405</v>
      </c>
      <c r="W366" s="23">
        <f t="shared" ca="1" si="162"/>
        <v>5560.2816289935317</v>
      </c>
      <c r="X366" s="22">
        <f t="shared" ca="1" si="163"/>
        <v>5565.8800791375734</v>
      </c>
      <c r="Z366" s="22">
        <f t="shared" ca="1" si="150"/>
        <v>28.577052035166638</v>
      </c>
      <c r="AA366" s="22">
        <f t="shared" ca="1" si="151"/>
        <v>4.0894217341868613</v>
      </c>
      <c r="AB366" s="23">
        <f t="shared" ca="1" si="164"/>
        <v>4501.6787720266166</v>
      </c>
      <c r="AC366" s="22">
        <f t="shared" ca="1" si="165"/>
        <v>4505.7681937608031</v>
      </c>
      <c r="AE366" s="22">
        <f t="shared" ca="1" si="152"/>
        <v>2.1720116555003282</v>
      </c>
      <c r="AF366" s="22">
        <f t="shared" ca="1" si="153"/>
        <v>4.3773476403207976</v>
      </c>
      <c r="AG366" s="23">
        <f t="shared" ca="1" si="166"/>
        <v>5697.0040163939166</v>
      </c>
      <c r="AH366" s="22">
        <f t="shared" ca="1" si="167"/>
        <v>5701.3813640342378</v>
      </c>
    </row>
    <row r="367" spans="1:34" x14ac:dyDescent="0.25">
      <c r="A367" s="22">
        <f t="shared" ca="1" si="140"/>
        <v>2.5009440093756363</v>
      </c>
      <c r="B367" s="22">
        <f t="shared" ca="1" si="141"/>
        <v>4.9537585864164733</v>
      </c>
      <c r="C367" s="23">
        <f t="shared" ca="1" si="154"/>
        <v>4890.2713628027786</v>
      </c>
      <c r="D367" s="22">
        <f t="shared" ca="1" si="155"/>
        <v>4895.225121389195</v>
      </c>
      <c r="E367" s="21"/>
      <c r="F367" s="22">
        <f t="shared" ca="1" si="142"/>
        <v>2.7565473872754347</v>
      </c>
      <c r="G367" s="22">
        <f t="shared" ca="1" si="143"/>
        <v>2.3388221538520804</v>
      </c>
      <c r="H367" s="23">
        <f t="shared" ca="1" si="156"/>
        <v>4578.6021074186301</v>
      </c>
      <c r="I367" s="22">
        <f t="shared" ca="1" si="157"/>
        <v>4580.9409295724818</v>
      </c>
      <c r="J367" s="21"/>
      <c r="K367" s="22">
        <f t="shared" ca="1" si="144"/>
        <v>12.592606269321491</v>
      </c>
      <c r="L367" s="22">
        <f t="shared" ca="1" si="145"/>
        <v>2.3157985927457498</v>
      </c>
      <c r="M367" s="23">
        <f t="shared" ca="1" si="158"/>
        <v>5547.2565144779528</v>
      </c>
      <c r="N367" s="22">
        <f t="shared" ca="1" si="159"/>
        <v>5549.5723130706983</v>
      </c>
      <c r="O367" s="21"/>
      <c r="P367" s="22">
        <f t="shared" ca="1" si="146"/>
        <v>26.742090812911233</v>
      </c>
      <c r="Q367" s="22">
        <f t="shared" ca="1" si="147"/>
        <v>6.311349248199825</v>
      </c>
      <c r="R367" s="23">
        <f t="shared" ca="1" si="160"/>
        <v>4592.0388375938892</v>
      </c>
      <c r="S367" s="22">
        <f t="shared" ca="1" si="161"/>
        <v>4598.350186842089</v>
      </c>
      <c r="T367" s="21"/>
      <c r="U367" s="22">
        <f t="shared" ca="1" si="148"/>
        <v>8.5515849622741911</v>
      </c>
      <c r="V367" s="22">
        <f t="shared" ca="1" si="149"/>
        <v>4.6134293000599724</v>
      </c>
      <c r="W367" s="23">
        <f t="shared" ca="1" si="162"/>
        <v>5574.4316640998477</v>
      </c>
      <c r="X367" s="22">
        <f t="shared" ca="1" si="163"/>
        <v>5579.0450933999073</v>
      </c>
      <c r="Z367" s="22">
        <f t="shared" ca="1" si="150"/>
        <v>5.3729551912023279</v>
      </c>
      <c r="AA367" s="22">
        <f t="shared" ca="1" si="151"/>
        <v>4.0988283705125728</v>
      </c>
      <c r="AB367" s="23">
        <f t="shared" ca="1" si="164"/>
        <v>4511.1411489520051</v>
      </c>
      <c r="AC367" s="22">
        <f t="shared" ca="1" si="165"/>
        <v>4515.2399773225179</v>
      </c>
      <c r="AE367" s="22">
        <f t="shared" ca="1" si="152"/>
        <v>9.2560438014115842</v>
      </c>
      <c r="AF367" s="22">
        <f t="shared" ca="1" si="153"/>
        <v>3.4098522455405327</v>
      </c>
      <c r="AG367" s="23">
        <f t="shared" ca="1" si="166"/>
        <v>5710.6374078356494</v>
      </c>
      <c r="AH367" s="22">
        <f t="shared" ca="1" si="167"/>
        <v>5714.04726008119</v>
      </c>
    </row>
    <row r="368" spans="1:34" x14ac:dyDescent="0.25">
      <c r="A368" s="22">
        <f t="shared" ca="1" si="140"/>
        <v>0.20121359935330749</v>
      </c>
      <c r="B368" s="22">
        <f t="shared" ca="1" si="141"/>
        <v>19.60973259220015</v>
      </c>
      <c r="C368" s="23">
        <f t="shared" ca="1" si="154"/>
        <v>4895.4263349885487</v>
      </c>
      <c r="D368" s="22">
        <f t="shared" ca="1" si="155"/>
        <v>4915.0360675807487</v>
      </c>
      <c r="E368" s="21"/>
      <c r="F368" s="22">
        <f t="shared" ca="1" si="142"/>
        <v>0.33729663733282972</v>
      </c>
      <c r="G368" s="22">
        <f t="shared" ca="1" si="143"/>
        <v>4.5394799562437669</v>
      </c>
      <c r="H368" s="23">
        <f t="shared" ca="1" si="156"/>
        <v>4581.2782262098144</v>
      </c>
      <c r="I368" s="22">
        <f t="shared" ca="1" si="157"/>
        <v>4585.8177061660581</v>
      </c>
      <c r="J368" s="21"/>
      <c r="K368" s="22">
        <f t="shared" ca="1" si="144"/>
        <v>10.594770195442237</v>
      </c>
      <c r="L368" s="22">
        <f t="shared" ca="1" si="145"/>
        <v>0.9330533134156267</v>
      </c>
      <c r="M368" s="23">
        <f t="shared" ca="1" si="158"/>
        <v>5560.1670832661403</v>
      </c>
      <c r="N368" s="22">
        <f t="shared" ca="1" si="159"/>
        <v>5561.1001365795555</v>
      </c>
      <c r="O368" s="21"/>
      <c r="P368" s="22">
        <f t="shared" ca="1" si="146"/>
        <v>5.4466941650147129</v>
      </c>
      <c r="Q368" s="22">
        <f t="shared" ca="1" si="147"/>
        <v>9.272564417340897</v>
      </c>
      <c r="R368" s="23">
        <f t="shared" ca="1" si="160"/>
        <v>4603.7968810071034</v>
      </c>
      <c r="S368" s="22">
        <f t="shared" ca="1" si="161"/>
        <v>4613.069445424444</v>
      </c>
      <c r="T368" s="21"/>
      <c r="U368" s="22">
        <f t="shared" ca="1" si="148"/>
        <v>8.9720779241384925</v>
      </c>
      <c r="V368" s="22">
        <f t="shared" ca="1" si="149"/>
        <v>23.470050876213612</v>
      </c>
      <c r="W368" s="23">
        <f t="shared" ca="1" si="162"/>
        <v>5588.0171713240461</v>
      </c>
      <c r="X368" s="22">
        <f t="shared" ca="1" si="163"/>
        <v>5611.4872222002596</v>
      </c>
      <c r="Z368" s="22">
        <f t="shared" ca="1" si="150"/>
        <v>3.407185503298535</v>
      </c>
      <c r="AA368" s="22">
        <f t="shared" ca="1" si="151"/>
        <v>0.5559038567492578</v>
      </c>
      <c r="AB368" s="23">
        <f t="shared" ca="1" si="164"/>
        <v>4518.6471628258168</v>
      </c>
      <c r="AC368" s="22">
        <f t="shared" ca="1" si="165"/>
        <v>4519.2030666825658</v>
      </c>
      <c r="AE368" s="22">
        <f t="shared" ca="1" si="152"/>
        <v>3.5201224435524279</v>
      </c>
      <c r="AF368" s="22">
        <f t="shared" ca="1" si="153"/>
        <v>12.717337977915042</v>
      </c>
      <c r="AG368" s="23">
        <f t="shared" ca="1" si="166"/>
        <v>5717.5673825247422</v>
      </c>
      <c r="AH368" s="22">
        <f t="shared" ca="1" si="167"/>
        <v>5730.2847205026574</v>
      </c>
    </row>
    <row r="369" spans="1:34" x14ac:dyDescent="0.25">
      <c r="A369" s="22">
        <f t="shared" ca="1" si="140"/>
        <v>1.5454794811342216</v>
      </c>
      <c r="B369" s="22">
        <f t="shared" ca="1" si="141"/>
        <v>6.3554592082813537</v>
      </c>
      <c r="C369" s="23">
        <f t="shared" ca="1" si="154"/>
        <v>4916.5815470618827</v>
      </c>
      <c r="D369" s="22">
        <f t="shared" ca="1" si="155"/>
        <v>4922.9370062701637</v>
      </c>
      <c r="E369" s="21"/>
      <c r="F369" s="22">
        <f t="shared" ca="1" si="142"/>
        <v>7.1998350194459757</v>
      </c>
      <c r="G369" s="22">
        <f t="shared" ca="1" si="143"/>
        <v>4.0521681486432533</v>
      </c>
      <c r="H369" s="23">
        <f t="shared" ca="1" si="156"/>
        <v>4593.0175411855043</v>
      </c>
      <c r="I369" s="22">
        <f t="shared" ca="1" si="157"/>
        <v>4597.0697093341478</v>
      </c>
      <c r="J369" s="21"/>
      <c r="K369" s="22">
        <f t="shared" ca="1" si="144"/>
        <v>0.62132123190346955</v>
      </c>
      <c r="L369" s="22">
        <f t="shared" ca="1" si="145"/>
        <v>4.5485359764746471</v>
      </c>
      <c r="M369" s="23">
        <f t="shared" ca="1" si="158"/>
        <v>5561.721457811459</v>
      </c>
      <c r="N369" s="22">
        <f t="shared" ca="1" si="159"/>
        <v>5566.2699937879333</v>
      </c>
      <c r="O369" s="21"/>
      <c r="P369" s="22">
        <f t="shared" ca="1" si="146"/>
        <v>13.786309068170066</v>
      </c>
      <c r="Q369" s="22">
        <f t="shared" ca="1" si="147"/>
        <v>14.61078440865781</v>
      </c>
      <c r="R369" s="23">
        <f t="shared" ca="1" si="160"/>
        <v>4626.8557544926143</v>
      </c>
      <c r="S369" s="22">
        <f t="shared" ca="1" si="161"/>
        <v>4641.4665389012725</v>
      </c>
      <c r="T369" s="21"/>
      <c r="U369" s="22">
        <f t="shared" ca="1" si="148"/>
        <v>20.797579421884834</v>
      </c>
      <c r="V369" s="22">
        <f t="shared" ca="1" si="149"/>
        <v>8.6739228454184136</v>
      </c>
      <c r="W369" s="23">
        <f t="shared" ca="1" si="162"/>
        <v>5632.2848016221442</v>
      </c>
      <c r="X369" s="22">
        <f t="shared" ca="1" si="163"/>
        <v>5640.9587244675622</v>
      </c>
      <c r="Z369" s="22">
        <f t="shared" ca="1" si="150"/>
        <v>1.8309861391640569</v>
      </c>
      <c r="AA369" s="22">
        <f t="shared" ca="1" si="151"/>
        <v>10.748771929140892</v>
      </c>
      <c r="AB369" s="23">
        <f t="shared" ca="1" si="164"/>
        <v>4521.0340528217303</v>
      </c>
      <c r="AC369" s="22">
        <f t="shared" ca="1" si="165"/>
        <v>4531.7828247508714</v>
      </c>
      <c r="AE369" s="22">
        <f t="shared" ca="1" si="152"/>
        <v>12.656197595663745</v>
      </c>
      <c r="AF369" s="22">
        <f t="shared" ca="1" si="153"/>
        <v>7.794277849666468</v>
      </c>
      <c r="AG369" s="23">
        <f t="shared" ca="1" si="166"/>
        <v>5742.9409180983212</v>
      </c>
      <c r="AH369" s="22">
        <f t="shared" ca="1" si="167"/>
        <v>5750.7351959479874</v>
      </c>
    </row>
    <row r="370" spans="1:34" x14ac:dyDescent="0.25">
      <c r="A370" s="22">
        <f t="shared" ca="1" si="140"/>
        <v>12.332513758319186</v>
      </c>
      <c r="B370" s="22">
        <f t="shared" ca="1" si="141"/>
        <v>3.2206734849505199</v>
      </c>
      <c r="C370" s="23">
        <f t="shared" ca="1" si="154"/>
        <v>4935.2695200284825</v>
      </c>
      <c r="D370" s="22">
        <f t="shared" ca="1" si="155"/>
        <v>4938.490193513433</v>
      </c>
      <c r="E370" s="21"/>
      <c r="F370" s="22">
        <f t="shared" ca="1" si="142"/>
        <v>6.769482026653078</v>
      </c>
      <c r="G370" s="22">
        <f t="shared" ca="1" si="143"/>
        <v>1.4148058872550968</v>
      </c>
      <c r="H370" s="23">
        <f t="shared" ca="1" si="156"/>
        <v>4603.8391913608011</v>
      </c>
      <c r="I370" s="22">
        <f t="shared" ca="1" si="157"/>
        <v>4605.2539972480563</v>
      </c>
      <c r="J370" s="21"/>
      <c r="K370" s="22">
        <f t="shared" ca="1" si="144"/>
        <v>14.001303313202266</v>
      </c>
      <c r="L370" s="22">
        <f t="shared" ca="1" si="145"/>
        <v>4.8170082423750644</v>
      </c>
      <c r="M370" s="23">
        <f t="shared" ca="1" si="158"/>
        <v>5580.271297101136</v>
      </c>
      <c r="N370" s="22">
        <f t="shared" ca="1" si="159"/>
        <v>5585.0883053435109</v>
      </c>
      <c r="O370" s="21"/>
      <c r="P370" s="22">
        <f t="shared" ca="1" si="146"/>
        <v>18.843697039191731</v>
      </c>
      <c r="Q370" s="22">
        <f t="shared" ca="1" si="147"/>
        <v>3.2738647017572635</v>
      </c>
      <c r="R370" s="23">
        <f t="shared" ca="1" si="160"/>
        <v>4660.3102359404638</v>
      </c>
      <c r="S370" s="22">
        <f t="shared" ca="1" si="161"/>
        <v>4663.5841006422215</v>
      </c>
      <c r="T370" s="21"/>
      <c r="U370" s="22">
        <f t="shared" ca="1" si="148"/>
        <v>9.6607400480480106</v>
      </c>
      <c r="V370" s="22">
        <f t="shared" ca="1" si="149"/>
        <v>3.9634948211607588</v>
      </c>
      <c r="W370" s="23">
        <f t="shared" ca="1" si="162"/>
        <v>5650.6194645156102</v>
      </c>
      <c r="X370" s="22">
        <f t="shared" ca="1" si="163"/>
        <v>5654.5829593367707</v>
      </c>
      <c r="Z370" s="22">
        <f t="shared" ca="1" si="150"/>
        <v>3.7899018165784626</v>
      </c>
      <c r="AA370" s="22">
        <f t="shared" ca="1" si="151"/>
        <v>2.1554848101201025</v>
      </c>
      <c r="AB370" s="23">
        <f t="shared" ca="1" si="164"/>
        <v>4535.5727265674495</v>
      </c>
      <c r="AC370" s="22">
        <f t="shared" ca="1" si="165"/>
        <v>4537.72821137757</v>
      </c>
      <c r="AE370" s="22">
        <f t="shared" ca="1" si="152"/>
        <v>13.500459859107464</v>
      </c>
      <c r="AF370" s="22">
        <f t="shared" ca="1" si="153"/>
        <v>0.76061217240763801</v>
      </c>
      <c r="AG370" s="23">
        <f t="shared" ca="1" si="166"/>
        <v>5764.2356558070951</v>
      </c>
      <c r="AH370" s="22">
        <f t="shared" ca="1" si="167"/>
        <v>5764.9962679795026</v>
      </c>
    </row>
    <row r="371" spans="1:34" x14ac:dyDescent="0.25">
      <c r="A371" s="22">
        <f t="shared" ca="1" si="140"/>
        <v>11.983069283371973</v>
      </c>
      <c r="B371" s="22">
        <f t="shared" ca="1" si="141"/>
        <v>0.18737859210810967</v>
      </c>
      <c r="C371" s="23">
        <f t="shared" ca="1" si="154"/>
        <v>4950.4732627968051</v>
      </c>
      <c r="D371" s="22">
        <f t="shared" ca="1" si="155"/>
        <v>4950.6606413889131</v>
      </c>
      <c r="E371" s="21"/>
      <c r="F371" s="22">
        <f t="shared" ca="1" si="142"/>
        <v>5.3672277729870999</v>
      </c>
      <c r="G371" s="22">
        <f t="shared" ca="1" si="143"/>
        <v>3.1797346912978948</v>
      </c>
      <c r="H371" s="23">
        <f t="shared" ca="1" si="156"/>
        <v>4610.6212250210438</v>
      </c>
      <c r="I371" s="22">
        <f t="shared" ca="1" si="157"/>
        <v>4613.8009597123419</v>
      </c>
      <c r="J371" s="21"/>
      <c r="K371" s="22">
        <f t="shared" ca="1" si="144"/>
        <v>20.823659042165229</v>
      </c>
      <c r="L371" s="22">
        <f t="shared" ca="1" si="145"/>
        <v>16.704154473003847</v>
      </c>
      <c r="M371" s="23">
        <f t="shared" ca="1" si="158"/>
        <v>5605.9119643856766</v>
      </c>
      <c r="N371" s="22">
        <f t="shared" ca="1" si="159"/>
        <v>5622.6161188586802</v>
      </c>
      <c r="O371" s="21"/>
      <c r="P371" s="22">
        <f t="shared" ca="1" si="146"/>
        <v>1.8729958761958529</v>
      </c>
      <c r="Q371" s="22">
        <f t="shared" ca="1" si="147"/>
        <v>1.2137552486126995</v>
      </c>
      <c r="R371" s="23">
        <f t="shared" ca="1" si="160"/>
        <v>4665.4570965184175</v>
      </c>
      <c r="S371" s="22">
        <f t="shared" ca="1" si="161"/>
        <v>4666.6708517670304</v>
      </c>
      <c r="T371" s="21"/>
      <c r="U371" s="22">
        <f t="shared" ca="1" si="148"/>
        <v>3.7359616627305567</v>
      </c>
      <c r="V371" s="22">
        <f t="shared" ca="1" si="149"/>
        <v>15.105641130433138</v>
      </c>
      <c r="W371" s="23">
        <f t="shared" ca="1" si="162"/>
        <v>5658.3189209995016</v>
      </c>
      <c r="X371" s="22">
        <f t="shared" ca="1" si="163"/>
        <v>5673.4245621299351</v>
      </c>
      <c r="Z371" s="22">
        <f t="shared" ca="1" si="150"/>
        <v>10.010871899866794</v>
      </c>
      <c r="AA371" s="22">
        <f t="shared" ca="1" si="151"/>
        <v>3.4594749689058837</v>
      </c>
      <c r="AB371" s="23">
        <f t="shared" ca="1" si="164"/>
        <v>4547.7390832774372</v>
      </c>
      <c r="AC371" s="22">
        <f t="shared" ca="1" si="165"/>
        <v>4551.1985582463431</v>
      </c>
      <c r="AE371" s="22">
        <f t="shared" ca="1" si="152"/>
        <v>27.244970648367968</v>
      </c>
      <c r="AF371" s="22">
        <f t="shared" ca="1" si="153"/>
        <v>2.5394090557264981</v>
      </c>
      <c r="AG371" s="23">
        <f t="shared" ca="1" si="166"/>
        <v>5792.2412386278702</v>
      </c>
      <c r="AH371" s="22">
        <f t="shared" ca="1" si="167"/>
        <v>5794.7806476835967</v>
      </c>
    </row>
    <row r="372" spans="1:34" x14ac:dyDescent="0.25">
      <c r="A372" s="22">
        <f t="shared" ca="1" si="140"/>
        <v>12.54313462069376</v>
      </c>
      <c r="B372" s="22">
        <f t="shared" ca="1" si="141"/>
        <v>1.0303185050149803</v>
      </c>
      <c r="C372" s="23">
        <f t="shared" ca="1" si="154"/>
        <v>4963.2037760096064</v>
      </c>
      <c r="D372" s="22">
        <f t="shared" ca="1" si="155"/>
        <v>4964.2340945146216</v>
      </c>
      <c r="E372" s="21"/>
      <c r="F372" s="22">
        <f t="shared" ca="1" si="142"/>
        <v>6.1733217492790935</v>
      </c>
      <c r="G372" s="22">
        <f t="shared" ca="1" si="143"/>
        <v>1.5872834345089268</v>
      </c>
      <c r="H372" s="23">
        <f t="shared" ca="1" si="156"/>
        <v>4619.9742814616211</v>
      </c>
      <c r="I372" s="22">
        <f t="shared" ca="1" si="157"/>
        <v>4621.5615648961302</v>
      </c>
      <c r="J372" s="21"/>
      <c r="K372" s="22">
        <f t="shared" ca="1" si="144"/>
        <v>39.696274592307454</v>
      </c>
      <c r="L372" s="22">
        <f t="shared" ca="1" si="145"/>
        <v>7.6957422866461798</v>
      </c>
      <c r="M372" s="23">
        <f t="shared" ca="1" si="158"/>
        <v>5662.3123934509877</v>
      </c>
      <c r="N372" s="22">
        <f t="shared" ca="1" si="159"/>
        <v>5670.0081357376339</v>
      </c>
      <c r="O372" s="21"/>
      <c r="P372" s="22">
        <f t="shared" ca="1" si="146"/>
        <v>8.5037616784960885</v>
      </c>
      <c r="Q372" s="22">
        <f t="shared" ca="1" si="147"/>
        <v>8.1629329403915918</v>
      </c>
      <c r="R372" s="23">
        <f t="shared" ca="1" si="160"/>
        <v>4675.1746134455261</v>
      </c>
      <c r="S372" s="22">
        <f t="shared" ca="1" si="161"/>
        <v>4683.3375463859174</v>
      </c>
      <c r="T372" s="21"/>
      <c r="U372" s="22">
        <f t="shared" ca="1" si="148"/>
        <v>15.263259729550626</v>
      </c>
      <c r="V372" s="22">
        <f t="shared" ca="1" si="149"/>
        <v>1.1381443286385304</v>
      </c>
      <c r="W372" s="23">
        <f t="shared" ca="1" si="162"/>
        <v>5688.6878218594857</v>
      </c>
      <c r="X372" s="22">
        <f t="shared" ca="1" si="163"/>
        <v>5689.8259661881239</v>
      </c>
      <c r="Z372" s="22">
        <f t="shared" ca="1" si="150"/>
        <v>3.7564693365924504</v>
      </c>
      <c r="AA372" s="22">
        <f t="shared" ca="1" si="151"/>
        <v>5.4143665592835806</v>
      </c>
      <c r="AB372" s="23">
        <f t="shared" ca="1" si="164"/>
        <v>4554.9550275829351</v>
      </c>
      <c r="AC372" s="22">
        <f t="shared" ca="1" si="165"/>
        <v>4560.3693941422189</v>
      </c>
      <c r="AE372" s="22">
        <f t="shared" ca="1" si="152"/>
        <v>2.757298542985319</v>
      </c>
      <c r="AF372" s="22">
        <f t="shared" ca="1" si="153"/>
        <v>2.951545977647319</v>
      </c>
      <c r="AG372" s="23">
        <f t="shared" ca="1" si="166"/>
        <v>5797.5379462265819</v>
      </c>
      <c r="AH372" s="22">
        <f t="shared" ca="1" si="167"/>
        <v>5800.4894922042295</v>
      </c>
    </row>
    <row r="373" spans="1:34" x14ac:dyDescent="0.25">
      <c r="A373" s="22">
        <f t="shared" ca="1" si="140"/>
        <v>3.3984677006790092</v>
      </c>
      <c r="B373" s="22">
        <f t="shared" ca="1" si="141"/>
        <v>5.7720671387434512</v>
      </c>
      <c r="C373" s="23">
        <f t="shared" ca="1" si="154"/>
        <v>4967.6325622153008</v>
      </c>
      <c r="D373" s="22">
        <f t="shared" ca="1" si="155"/>
        <v>4973.4046293540441</v>
      </c>
      <c r="E373" s="21"/>
      <c r="F373" s="22">
        <f t="shared" ca="1" si="142"/>
        <v>8.7211704623357864</v>
      </c>
      <c r="G373" s="22">
        <f t="shared" ca="1" si="143"/>
        <v>14.388320996571206</v>
      </c>
      <c r="H373" s="23">
        <f t="shared" ca="1" si="156"/>
        <v>4630.2827353584662</v>
      </c>
      <c r="I373" s="22">
        <f t="shared" ca="1" si="157"/>
        <v>4644.6710563550378</v>
      </c>
      <c r="J373" s="21"/>
      <c r="K373" s="22">
        <f t="shared" ca="1" si="144"/>
        <v>3.3887275023628587</v>
      </c>
      <c r="L373" s="22">
        <f t="shared" ca="1" si="145"/>
        <v>6.1326781475523431</v>
      </c>
      <c r="M373" s="23">
        <f t="shared" ca="1" si="158"/>
        <v>5673.3968632399965</v>
      </c>
      <c r="N373" s="22">
        <f t="shared" ca="1" si="159"/>
        <v>5679.5295413875492</v>
      </c>
      <c r="O373" s="21"/>
      <c r="P373" s="22">
        <f t="shared" ca="1" si="146"/>
        <v>3.8740597824234522</v>
      </c>
      <c r="Q373" s="22">
        <f t="shared" ca="1" si="147"/>
        <v>0.44898539672666038</v>
      </c>
      <c r="R373" s="23">
        <f t="shared" ca="1" si="160"/>
        <v>4687.2116061683409</v>
      </c>
      <c r="S373" s="22">
        <f t="shared" ca="1" si="161"/>
        <v>4687.660591565068</v>
      </c>
      <c r="T373" s="21"/>
      <c r="U373" s="22">
        <f t="shared" ca="1" si="148"/>
        <v>16.00723035500576</v>
      </c>
      <c r="V373" s="22">
        <f t="shared" ca="1" si="149"/>
        <v>7.9821767459587294</v>
      </c>
      <c r="W373" s="23">
        <f t="shared" ca="1" si="162"/>
        <v>5705.8331965431298</v>
      </c>
      <c r="X373" s="22">
        <f t="shared" ca="1" si="163"/>
        <v>5713.8153732890887</v>
      </c>
      <c r="Z373" s="22">
        <f t="shared" ca="1" si="150"/>
        <v>1.0776712478956409</v>
      </c>
      <c r="AA373" s="22">
        <f t="shared" ca="1" si="151"/>
        <v>8.3755456867117086</v>
      </c>
      <c r="AB373" s="23">
        <f t="shared" ca="1" si="164"/>
        <v>4561.4470653901144</v>
      </c>
      <c r="AC373" s="22">
        <f t="shared" ca="1" si="165"/>
        <v>4569.8226110768264</v>
      </c>
      <c r="AE373" s="22">
        <f t="shared" ca="1" si="152"/>
        <v>18.533205801103399</v>
      </c>
      <c r="AF373" s="22">
        <f t="shared" ca="1" si="153"/>
        <v>1.7082021621667636</v>
      </c>
      <c r="AG373" s="23">
        <f t="shared" ca="1" si="166"/>
        <v>5819.022698005333</v>
      </c>
      <c r="AH373" s="22">
        <f t="shared" ca="1" si="167"/>
        <v>5820.7309001674994</v>
      </c>
    </row>
    <row r="374" spans="1:34" x14ac:dyDescent="0.25">
      <c r="A374" s="22">
        <f t="shared" ca="1" si="140"/>
        <v>2.7607612958985683</v>
      </c>
      <c r="B374" s="22">
        <f t="shared" ca="1" si="141"/>
        <v>8.7101981231579835</v>
      </c>
      <c r="C374" s="23">
        <f t="shared" ca="1" si="154"/>
        <v>4976.1653906499423</v>
      </c>
      <c r="D374" s="22">
        <f t="shared" ca="1" si="155"/>
        <v>4984.8755887731004</v>
      </c>
      <c r="E374" s="21"/>
      <c r="F374" s="22">
        <f t="shared" ca="1" si="142"/>
        <v>13.388550237865475</v>
      </c>
      <c r="G374" s="22">
        <f t="shared" ca="1" si="143"/>
        <v>4.3777727653460019</v>
      </c>
      <c r="H374" s="23">
        <f t="shared" ca="1" si="156"/>
        <v>4658.059606592903</v>
      </c>
      <c r="I374" s="22">
        <f t="shared" ca="1" si="157"/>
        <v>4662.437379358249</v>
      </c>
      <c r="J374" s="21"/>
      <c r="K374" s="22">
        <f t="shared" ca="1" si="144"/>
        <v>0.71871354625616768</v>
      </c>
      <c r="L374" s="22">
        <f t="shared" ca="1" si="145"/>
        <v>9.9687384358191942</v>
      </c>
      <c r="M374" s="23">
        <f t="shared" ca="1" si="158"/>
        <v>5680.2482549338056</v>
      </c>
      <c r="N374" s="22">
        <f t="shared" ca="1" si="159"/>
        <v>5690.216993369625</v>
      </c>
      <c r="O374" s="21"/>
      <c r="P374" s="22">
        <f t="shared" ca="1" si="146"/>
        <v>14.176623992061804</v>
      </c>
      <c r="Q374" s="22">
        <f t="shared" ca="1" si="147"/>
        <v>7.7235306827691845</v>
      </c>
      <c r="R374" s="23">
        <f t="shared" ca="1" si="160"/>
        <v>4701.8372155571296</v>
      </c>
      <c r="S374" s="22">
        <f t="shared" ca="1" si="161"/>
        <v>4709.5607462398984</v>
      </c>
      <c r="T374" s="21"/>
      <c r="U374" s="22">
        <f t="shared" ca="1" si="148"/>
        <v>1.4359536107864086</v>
      </c>
      <c r="V374" s="22">
        <f t="shared" ca="1" si="149"/>
        <v>7.2625253715488522</v>
      </c>
      <c r="W374" s="23">
        <f t="shared" ca="1" si="162"/>
        <v>5715.2513268998755</v>
      </c>
      <c r="X374" s="22">
        <f t="shared" ca="1" si="163"/>
        <v>5722.5138522714242</v>
      </c>
      <c r="Z374" s="22">
        <f t="shared" ca="1" si="150"/>
        <v>5.8696432562782244</v>
      </c>
      <c r="AA374" s="22">
        <f t="shared" ca="1" si="151"/>
        <v>0.58243815188464365</v>
      </c>
      <c r="AB374" s="23">
        <f t="shared" ca="1" si="164"/>
        <v>4575.6922543331048</v>
      </c>
      <c r="AC374" s="22">
        <f t="shared" ca="1" si="165"/>
        <v>4576.2746924849898</v>
      </c>
      <c r="AE374" s="22">
        <f t="shared" ca="1" si="152"/>
        <v>1.2254812403609747</v>
      </c>
      <c r="AF374" s="22">
        <f t="shared" ca="1" si="153"/>
        <v>9.0663936869604083</v>
      </c>
      <c r="AG374" s="23">
        <f t="shared" ca="1" si="166"/>
        <v>5821.9563814078601</v>
      </c>
      <c r="AH374" s="22">
        <f t="shared" ca="1" si="167"/>
        <v>5831.0227750948206</v>
      </c>
    </row>
    <row r="375" spans="1:34" x14ac:dyDescent="0.25">
      <c r="A375" s="22">
        <f t="shared" ca="1" si="140"/>
        <v>0.70067136385037276</v>
      </c>
      <c r="B375" s="22">
        <f t="shared" ca="1" si="141"/>
        <v>22.782772085969686</v>
      </c>
      <c r="C375" s="23">
        <f t="shared" ca="1" si="154"/>
        <v>4985.5762601369506</v>
      </c>
      <c r="D375" s="22">
        <f t="shared" ca="1" si="155"/>
        <v>5008.3590322229202</v>
      </c>
      <c r="E375" s="21"/>
      <c r="F375" s="22">
        <f t="shared" ca="1" si="142"/>
        <v>10.258571070915194</v>
      </c>
      <c r="G375" s="22">
        <f t="shared" ca="1" si="143"/>
        <v>1.5086418473927428</v>
      </c>
      <c r="H375" s="23">
        <f t="shared" ca="1" si="156"/>
        <v>4672.6959504291644</v>
      </c>
      <c r="I375" s="22">
        <f t="shared" ca="1" si="157"/>
        <v>4674.2045922765574</v>
      </c>
      <c r="J375" s="21"/>
      <c r="K375" s="22">
        <f t="shared" ca="1" si="144"/>
        <v>16.362217840435925</v>
      </c>
      <c r="L375" s="22">
        <f t="shared" ca="1" si="145"/>
        <v>15.751689247410097</v>
      </c>
      <c r="M375" s="23">
        <f t="shared" ca="1" si="158"/>
        <v>5706.5792112100607</v>
      </c>
      <c r="N375" s="22">
        <f t="shared" ca="1" si="159"/>
        <v>5722.3309004574712</v>
      </c>
      <c r="O375" s="21"/>
      <c r="P375" s="22">
        <f t="shared" ca="1" si="146"/>
        <v>7.768383776910107</v>
      </c>
      <c r="Q375" s="22">
        <f t="shared" ca="1" si="147"/>
        <v>9.5240870182639625</v>
      </c>
      <c r="R375" s="23">
        <f t="shared" ca="1" si="160"/>
        <v>4717.3291300168084</v>
      </c>
      <c r="S375" s="22">
        <f t="shared" ca="1" si="161"/>
        <v>4726.8532170350727</v>
      </c>
      <c r="T375" s="21"/>
      <c r="U375" s="22">
        <f t="shared" ca="1" si="148"/>
        <v>8.1483734247977857</v>
      </c>
      <c r="V375" s="22">
        <f t="shared" ca="1" si="149"/>
        <v>0.68526496315013474</v>
      </c>
      <c r="W375" s="23">
        <f t="shared" ca="1" si="162"/>
        <v>5730.6622256962219</v>
      </c>
      <c r="X375" s="22">
        <f t="shared" ca="1" si="163"/>
        <v>5731.3474906593719</v>
      </c>
      <c r="Z375" s="22">
        <f t="shared" ca="1" si="150"/>
        <v>10.572281019551978</v>
      </c>
      <c r="AA375" s="22">
        <f t="shared" ca="1" si="151"/>
        <v>2.7152285058984069</v>
      </c>
      <c r="AB375" s="23">
        <f t="shared" ca="1" si="164"/>
        <v>4586.8469735045419</v>
      </c>
      <c r="AC375" s="22">
        <f t="shared" ca="1" si="165"/>
        <v>4589.5622020104402</v>
      </c>
      <c r="AE375" s="22">
        <f t="shared" ca="1" si="152"/>
        <v>12.684113127597728</v>
      </c>
      <c r="AF375" s="22">
        <f t="shared" ca="1" si="153"/>
        <v>4.4235668556808356</v>
      </c>
      <c r="AG375" s="23">
        <f t="shared" ca="1" si="166"/>
        <v>5843.7068882224185</v>
      </c>
      <c r="AH375" s="22">
        <f t="shared" ca="1" si="167"/>
        <v>5848.1304550780997</v>
      </c>
    </row>
    <row r="376" spans="1:34" x14ac:dyDescent="0.25">
      <c r="A376" s="22">
        <f t="shared" ca="1" si="140"/>
        <v>12.270481349973148</v>
      </c>
      <c r="B376" s="22">
        <f t="shared" ca="1" si="141"/>
        <v>2.1518049531206134</v>
      </c>
      <c r="C376" s="23">
        <f t="shared" ca="1" si="154"/>
        <v>5020.6295135728933</v>
      </c>
      <c r="D376" s="22">
        <f t="shared" ca="1" si="155"/>
        <v>5022.7813185260138</v>
      </c>
      <c r="E376" s="21"/>
      <c r="F376" s="22">
        <f t="shared" ca="1" si="142"/>
        <v>28.663994249209008</v>
      </c>
      <c r="G376" s="22">
        <f t="shared" ca="1" si="143"/>
        <v>0.39396300664319645</v>
      </c>
      <c r="H376" s="23">
        <f t="shared" ca="1" si="156"/>
        <v>4702.8685865257667</v>
      </c>
      <c r="I376" s="22">
        <f t="shared" ca="1" si="157"/>
        <v>4703.26254953241</v>
      </c>
      <c r="J376" s="21"/>
      <c r="K376" s="22">
        <f t="shared" ca="1" si="144"/>
        <v>10.876223140183265</v>
      </c>
      <c r="L376" s="22">
        <f t="shared" ca="1" si="145"/>
        <v>2.3521684676634784</v>
      </c>
      <c r="M376" s="23">
        <f t="shared" ca="1" si="158"/>
        <v>5733.2071235976546</v>
      </c>
      <c r="N376" s="22">
        <f t="shared" ca="1" si="159"/>
        <v>5735.559292065318</v>
      </c>
      <c r="O376" s="21"/>
      <c r="P376" s="22">
        <f t="shared" ca="1" si="146"/>
        <v>2.0641389826673273</v>
      </c>
      <c r="Q376" s="22">
        <f t="shared" ca="1" si="147"/>
        <v>5.3996777532564</v>
      </c>
      <c r="R376" s="23">
        <f t="shared" ca="1" si="160"/>
        <v>4728.9173560177396</v>
      </c>
      <c r="S376" s="22">
        <f t="shared" ca="1" si="161"/>
        <v>4734.3170337709962</v>
      </c>
      <c r="T376" s="21"/>
      <c r="U376" s="22">
        <f t="shared" ca="1" si="148"/>
        <v>2.2782325991120258</v>
      </c>
      <c r="V376" s="22">
        <f t="shared" ca="1" si="149"/>
        <v>0.12619615346182902</v>
      </c>
      <c r="W376" s="23">
        <f t="shared" ca="1" si="162"/>
        <v>5733.625723258484</v>
      </c>
      <c r="X376" s="22">
        <f t="shared" ca="1" si="163"/>
        <v>5733.7519194119459</v>
      </c>
      <c r="Z376" s="22">
        <f t="shared" ca="1" si="150"/>
        <v>42.89877230435161</v>
      </c>
      <c r="AA376" s="22">
        <f t="shared" ca="1" si="151"/>
        <v>3.8152528405445696</v>
      </c>
      <c r="AB376" s="23">
        <f t="shared" ca="1" si="164"/>
        <v>4632.4609743147921</v>
      </c>
      <c r="AC376" s="22">
        <f t="shared" ca="1" si="165"/>
        <v>4636.2762271553365</v>
      </c>
      <c r="AE376" s="22">
        <f t="shared" ca="1" si="152"/>
        <v>0.75808245021911325</v>
      </c>
      <c r="AF376" s="22">
        <f t="shared" ca="1" si="153"/>
        <v>3.4621889665319836</v>
      </c>
      <c r="AG376" s="23">
        <f t="shared" ca="1" si="166"/>
        <v>5848.8885375283189</v>
      </c>
      <c r="AH376" s="22">
        <f t="shared" ca="1" si="167"/>
        <v>5852.3507264948512</v>
      </c>
    </row>
    <row r="377" spans="1:34" x14ac:dyDescent="0.25">
      <c r="A377" s="22">
        <f t="shared" ca="1" si="140"/>
        <v>1.3539900011332704</v>
      </c>
      <c r="B377" s="22">
        <f t="shared" ca="1" si="141"/>
        <v>1.6805942994209528</v>
      </c>
      <c r="C377" s="23">
        <f t="shared" ca="1" si="154"/>
        <v>5024.1353085271467</v>
      </c>
      <c r="D377" s="22">
        <f t="shared" ca="1" si="155"/>
        <v>5025.8159028265673</v>
      </c>
      <c r="E377" s="21"/>
      <c r="F377" s="22">
        <f t="shared" ca="1" si="142"/>
        <v>21.28405910946308</v>
      </c>
      <c r="G377" s="22">
        <f t="shared" ca="1" si="143"/>
        <v>0.69413256319572469</v>
      </c>
      <c r="H377" s="23">
        <f t="shared" ca="1" si="156"/>
        <v>4724.5466086418728</v>
      </c>
      <c r="I377" s="22">
        <f t="shared" ca="1" si="157"/>
        <v>4725.2407412050688</v>
      </c>
      <c r="J377" s="21"/>
      <c r="K377" s="22">
        <f t="shared" ca="1" si="144"/>
        <v>0.1882591038107132</v>
      </c>
      <c r="L377" s="22">
        <f t="shared" ca="1" si="145"/>
        <v>1.3456304559631291</v>
      </c>
      <c r="M377" s="23">
        <f t="shared" ca="1" si="158"/>
        <v>5735.7475511691291</v>
      </c>
      <c r="N377" s="22">
        <f t="shared" ca="1" si="159"/>
        <v>5737.0931816250923</v>
      </c>
      <c r="O377" s="21"/>
      <c r="P377" s="22">
        <f t="shared" ca="1" si="146"/>
        <v>0.44622481251109081</v>
      </c>
      <c r="Q377" s="22">
        <f t="shared" ca="1" si="147"/>
        <v>2.663332644240008</v>
      </c>
      <c r="R377" s="23">
        <f t="shared" ca="1" si="160"/>
        <v>4734.7632585835072</v>
      </c>
      <c r="S377" s="22">
        <f t="shared" ca="1" si="161"/>
        <v>4737.4265912277469</v>
      </c>
      <c r="T377" s="21"/>
      <c r="U377" s="22">
        <f t="shared" ca="1" si="148"/>
        <v>12.467271391135853</v>
      </c>
      <c r="V377" s="22">
        <f t="shared" ca="1" si="149"/>
        <v>7.7971649840809434</v>
      </c>
      <c r="W377" s="23">
        <f t="shared" ca="1" si="162"/>
        <v>5746.2191908030818</v>
      </c>
      <c r="X377" s="22">
        <f t="shared" ca="1" si="163"/>
        <v>5754.0163557871629</v>
      </c>
      <c r="Z377" s="22">
        <f t="shared" ca="1" si="150"/>
        <v>0.57321865675608696</v>
      </c>
      <c r="AA377" s="22">
        <f t="shared" ca="1" si="151"/>
        <v>3.2537546124132506</v>
      </c>
      <c r="AB377" s="23">
        <f t="shared" ca="1" si="164"/>
        <v>4636.8494458120922</v>
      </c>
      <c r="AC377" s="22">
        <f t="shared" ca="1" si="165"/>
        <v>4640.1032004245053</v>
      </c>
      <c r="AE377" s="22">
        <f t="shared" ca="1" si="152"/>
        <v>5.8795792008906824</v>
      </c>
      <c r="AF377" s="22">
        <f t="shared" ca="1" si="153"/>
        <v>10.264041867145826</v>
      </c>
      <c r="AG377" s="23">
        <f t="shared" ca="1" si="166"/>
        <v>5858.2303056957417</v>
      </c>
      <c r="AH377" s="22">
        <f t="shared" ca="1" si="167"/>
        <v>5868.4943475628879</v>
      </c>
    </row>
    <row r="378" spans="1:34" x14ac:dyDescent="0.25">
      <c r="A378" s="22">
        <f t="shared" ca="1" si="140"/>
        <v>37.985951920969278</v>
      </c>
      <c r="B378" s="22">
        <f t="shared" ca="1" si="141"/>
        <v>6.7340027586341735</v>
      </c>
      <c r="C378" s="23">
        <f t="shared" ca="1" si="154"/>
        <v>5063.8018547475367</v>
      </c>
      <c r="D378" s="22">
        <f t="shared" ca="1" si="155"/>
        <v>5070.5358575061709</v>
      </c>
      <c r="E378" s="21"/>
      <c r="F378" s="22">
        <f t="shared" ca="1" si="142"/>
        <v>1.0840012937425949</v>
      </c>
      <c r="G378" s="22">
        <f t="shared" ca="1" si="143"/>
        <v>6.4934567006437112</v>
      </c>
      <c r="H378" s="23">
        <f t="shared" ca="1" si="156"/>
        <v>4726.3247424988112</v>
      </c>
      <c r="I378" s="22">
        <f t="shared" ca="1" si="157"/>
        <v>4732.8181991994552</v>
      </c>
      <c r="J378" s="21"/>
      <c r="K378" s="22">
        <f t="shared" ca="1" si="144"/>
        <v>7.5533096149009298</v>
      </c>
      <c r="L378" s="22">
        <f t="shared" ca="1" si="145"/>
        <v>0.27728798241564773</v>
      </c>
      <c r="M378" s="23">
        <f t="shared" ca="1" si="158"/>
        <v>5744.6464912399933</v>
      </c>
      <c r="N378" s="22">
        <f t="shared" ca="1" si="159"/>
        <v>5744.9237792224094</v>
      </c>
      <c r="O378" s="21"/>
      <c r="P378" s="22">
        <f t="shared" ca="1" si="146"/>
        <v>18.841337781777867</v>
      </c>
      <c r="Q378" s="22">
        <f t="shared" ca="1" si="147"/>
        <v>1.6139656190616101</v>
      </c>
      <c r="R378" s="23">
        <f t="shared" ca="1" si="160"/>
        <v>4756.2679290095248</v>
      </c>
      <c r="S378" s="22">
        <f t="shared" ca="1" si="161"/>
        <v>4757.8818946285865</v>
      </c>
      <c r="T378" s="21"/>
      <c r="U378" s="22">
        <f t="shared" ca="1" si="148"/>
        <v>1.5888979276793103</v>
      </c>
      <c r="V378" s="22">
        <f t="shared" ca="1" si="149"/>
        <v>0.3410549642640085</v>
      </c>
      <c r="W378" s="23">
        <f t="shared" ca="1" si="162"/>
        <v>5755.6052537148425</v>
      </c>
      <c r="X378" s="22">
        <f t="shared" ca="1" si="163"/>
        <v>5755.9463086791066</v>
      </c>
      <c r="Z378" s="22">
        <f t="shared" ca="1" si="150"/>
        <v>1.7901533718303286</v>
      </c>
      <c r="AA378" s="22">
        <f t="shared" ca="1" si="151"/>
        <v>2.1652581755777982</v>
      </c>
      <c r="AB378" s="23">
        <f t="shared" ca="1" si="164"/>
        <v>4641.8933537963358</v>
      </c>
      <c r="AC378" s="22">
        <f t="shared" ca="1" si="165"/>
        <v>4644.0586119719137</v>
      </c>
      <c r="AE378" s="22">
        <f t="shared" ca="1" si="152"/>
        <v>4.1259093726550109</v>
      </c>
      <c r="AF378" s="22">
        <f t="shared" ca="1" si="153"/>
        <v>14.927456955586159</v>
      </c>
      <c r="AG378" s="23">
        <f t="shared" ca="1" si="166"/>
        <v>5872.6202569355428</v>
      </c>
      <c r="AH378" s="22">
        <f t="shared" ca="1" si="167"/>
        <v>5887.5477138911292</v>
      </c>
    </row>
    <row r="379" spans="1:34" x14ac:dyDescent="0.25">
      <c r="A379" s="22">
        <f t="shared" ca="1" si="140"/>
        <v>23.221281610370909</v>
      </c>
      <c r="B379" s="22">
        <f t="shared" ca="1" si="141"/>
        <v>4.2377581403730611</v>
      </c>
      <c r="C379" s="23">
        <f t="shared" ca="1" si="154"/>
        <v>5093.757139116542</v>
      </c>
      <c r="D379" s="22">
        <f t="shared" ca="1" si="155"/>
        <v>5097.9948972569155</v>
      </c>
      <c r="E379" s="21"/>
      <c r="F379" s="22">
        <f t="shared" ca="1" si="142"/>
        <v>4.3068861834839343</v>
      </c>
      <c r="G379" s="22">
        <f t="shared" ca="1" si="143"/>
        <v>2.0751654785603115</v>
      </c>
      <c r="H379" s="23">
        <f t="shared" ca="1" si="156"/>
        <v>4737.1250853829388</v>
      </c>
      <c r="I379" s="22">
        <f t="shared" ca="1" si="157"/>
        <v>4739.2002508614987</v>
      </c>
      <c r="J379" s="21"/>
      <c r="K379" s="22">
        <f t="shared" ca="1" si="144"/>
        <v>1.8446696900453066</v>
      </c>
      <c r="L379" s="22">
        <f t="shared" ca="1" si="145"/>
        <v>1.378646337365603</v>
      </c>
      <c r="M379" s="23">
        <f t="shared" ca="1" si="158"/>
        <v>5746.7684489124549</v>
      </c>
      <c r="N379" s="22">
        <f t="shared" ca="1" si="159"/>
        <v>5748.1470952498203</v>
      </c>
      <c r="O379" s="21"/>
      <c r="P379" s="22">
        <f t="shared" ca="1" si="146"/>
        <v>22.613862169353641</v>
      </c>
      <c r="Q379" s="22">
        <f t="shared" ca="1" si="147"/>
        <v>10.754698430610274</v>
      </c>
      <c r="R379" s="23">
        <f t="shared" ca="1" si="160"/>
        <v>4780.49575679794</v>
      </c>
      <c r="S379" s="22">
        <f t="shared" ca="1" si="161"/>
        <v>4791.25045522855</v>
      </c>
      <c r="T379" s="21"/>
      <c r="U379" s="22">
        <f t="shared" ca="1" si="148"/>
        <v>1.0709491364221944</v>
      </c>
      <c r="V379" s="22">
        <f t="shared" ca="1" si="149"/>
        <v>6.0126264288607558</v>
      </c>
      <c r="W379" s="23">
        <f t="shared" ca="1" si="162"/>
        <v>5757.0172578155289</v>
      </c>
      <c r="X379" s="22">
        <f t="shared" ca="1" si="163"/>
        <v>5763.0298842443899</v>
      </c>
      <c r="Z379" s="22">
        <f t="shared" ca="1" si="150"/>
        <v>0.33450790514776296</v>
      </c>
      <c r="AA379" s="22">
        <f t="shared" ca="1" si="151"/>
        <v>2.9759083129140698</v>
      </c>
      <c r="AB379" s="23">
        <f t="shared" ca="1" si="164"/>
        <v>4644.3931198770615</v>
      </c>
      <c r="AC379" s="22">
        <f t="shared" ca="1" si="165"/>
        <v>4647.3690281899753</v>
      </c>
      <c r="AE379" s="22">
        <f t="shared" ca="1" si="152"/>
        <v>11.143355716040185</v>
      </c>
      <c r="AF379" s="22">
        <f t="shared" ca="1" si="153"/>
        <v>0.74923665249231919</v>
      </c>
      <c r="AG379" s="23">
        <f t="shared" ca="1" si="166"/>
        <v>5898.6910696071691</v>
      </c>
      <c r="AH379" s="22">
        <f t="shared" ca="1" si="167"/>
        <v>5899.4403062596612</v>
      </c>
    </row>
    <row r="380" spans="1:34" x14ac:dyDescent="0.25">
      <c r="A380" s="22">
        <f t="shared" ca="1" si="140"/>
        <v>0.26593508094847285</v>
      </c>
      <c r="B380" s="22">
        <f t="shared" ca="1" si="141"/>
        <v>8.241853224563803</v>
      </c>
      <c r="C380" s="23">
        <f t="shared" ca="1" si="154"/>
        <v>5098.2608323378636</v>
      </c>
      <c r="D380" s="22">
        <f t="shared" ca="1" si="155"/>
        <v>5106.5026855624274</v>
      </c>
      <c r="E380" s="21"/>
      <c r="F380" s="22">
        <f t="shared" ca="1" si="142"/>
        <v>0.62916539016516682</v>
      </c>
      <c r="G380" s="22">
        <f t="shared" ca="1" si="143"/>
        <v>3.8544478835552569</v>
      </c>
      <c r="H380" s="23">
        <f t="shared" ca="1" si="156"/>
        <v>4739.829416251664</v>
      </c>
      <c r="I380" s="22">
        <f t="shared" ca="1" si="157"/>
        <v>4743.6838641352197</v>
      </c>
      <c r="J380" s="21"/>
      <c r="K380" s="22">
        <f t="shared" ca="1" si="144"/>
        <v>15.457217816985585</v>
      </c>
      <c r="L380" s="22">
        <f t="shared" ca="1" si="145"/>
        <v>3.5587767378423192</v>
      </c>
      <c r="M380" s="23">
        <f t="shared" ca="1" si="158"/>
        <v>5763.6043130668058</v>
      </c>
      <c r="N380" s="22">
        <f t="shared" ca="1" si="159"/>
        <v>5767.1630898046478</v>
      </c>
      <c r="O380" s="21"/>
      <c r="P380" s="22">
        <f t="shared" ca="1" si="146"/>
        <v>4.8180431434806597</v>
      </c>
      <c r="Q380" s="22">
        <f t="shared" ca="1" si="147"/>
        <v>4.5656053094368305</v>
      </c>
      <c r="R380" s="23">
        <f t="shared" ca="1" si="160"/>
        <v>4796.0684983720303</v>
      </c>
      <c r="S380" s="22">
        <f t="shared" ca="1" si="161"/>
        <v>4800.6341036814674</v>
      </c>
      <c r="T380" s="21"/>
      <c r="U380" s="22">
        <f t="shared" ca="1" si="148"/>
        <v>2.363820111342843</v>
      </c>
      <c r="V380" s="22">
        <f t="shared" ca="1" si="149"/>
        <v>3.4145385102450487</v>
      </c>
      <c r="W380" s="23">
        <f t="shared" ca="1" si="162"/>
        <v>5765.3937043557326</v>
      </c>
      <c r="X380" s="22">
        <f t="shared" ca="1" si="163"/>
        <v>5768.8082428659773</v>
      </c>
      <c r="Z380" s="22">
        <f t="shared" ca="1" si="150"/>
        <v>41.868371455512843</v>
      </c>
      <c r="AA380" s="22">
        <f t="shared" ca="1" si="151"/>
        <v>8.4773262363295192</v>
      </c>
      <c r="AB380" s="23">
        <f t="shared" ca="1" si="164"/>
        <v>4689.237399645488</v>
      </c>
      <c r="AC380" s="22">
        <f t="shared" ca="1" si="165"/>
        <v>4697.7147258818177</v>
      </c>
      <c r="AE380" s="22">
        <f t="shared" ca="1" si="152"/>
        <v>6.9962214974580093</v>
      </c>
      <c r="AF380" s="22">
        <f t="shared" ca="1" si="153"/>
        <v>1.2684720070621291</v>
      </c>
      <c r="AG380" s="23">
        <f t="shared" ca="1" si="166"/>
        <v>5906.4365277571196</v>
      </c>
      <c r="AH380" s="22">
        <f t="shared" ca="1" si="167"/>
        <v>5907.7049997641816</v>
      </c>
    </row>
    <row r="381" spans="1:34" x14ac:dyDescent="0.25">
      <c r="A381" s="22">
        <f t="shared" ca="1" si="140"/>
        <v>10.597452795627143</v>
      </c>
      <c r="B381" s="22">
        <f t="shared" ca="1" si="141"/>
        <v>3.4788288264382103</v>
      </c>
      <c r="C381" s="23">
        <f t="shared" ca="1" si="154"/>
        <v>5117.1001383580542</v>
      </c>
      <c r="D381" s="22">
        <f t="shared" ca="1" si="155"/>
        <v>5120.5789671844923</v>
      </c>
      <c r="E381" s="21"/>
      <c r="F381" s="22">
        <f t="shared" ca="1" si="142"/>
        <v>4.4120613767910797</v>
      </c>
      <c r="G381" s="22">
        <f t="shared" ca="1" si="143"/>
        <v>8.6715993093148569</v>
      </c>
      <c r="H381" s="23">
        <f t="shared" ca="1" si="156"/>
        <v>4748.0959255120106</v>
      </c>
      <c r="I381" s="22">
        <f t="shared" ca="1" si="157"/>
        <v>4756.7675248213254</v>
      </c>
      <c r="J381" s="21"/>
      <c r="K381" s="22">
        <f t="shared" ca="1" si="144"/>
        <v>7.3149648425809692</v>
      </c>
      <c r="L381" s="22">
        <f t="shared" ca="1" si="145"/>
        <v>3.3226321027744574</v>
      </c>
      <c r="M381" s="23">
        <f t="shared" ca="1" si="158"/>
        <v>5774.4780546472284</v>
      </c>
      <c r="N381" s="22">
        <f t="shared" ca="1" si="159"/>
        <v>5777.8006867500026</v>
      </c>
      <c r="O381" s="21"/>
      <c r="P381" s="22">
        <f t="shared" ca="1" si="146"/>
        <v>1.62791821310257</v>
      </c>
      <c r="Q381" s="22">
        <f t="shared" ca="1" si="147"/>
        <v>38.343543050580678</v>
      </c>
      <c r="R381" s="23">
        <f t="shared" ca="1" si="160"/>
        <v>4802.2620218945704</v>
      </c>
      <c r="S381" s="22">
        <f t="shared" ca="1" si="161"/>
        <v>4840.6055649451509</v>
      </c>
      <c r="T381" s="21"/>
      <c r="U381" s="22">
        <f t="shared" ca="1" si="148"/>
        <v>2.048267933027311</v>
      </c>
      <c r="V381" s="22">
        <f t="shared" ca="1" si="149"/>
        <v>9.4403085036783079</v>
      </c>
      <c r="W381" s="23">
        <f t="shared" ca="1" si="162"/>
        <v>5770.8565107990044</v>
      </c>
      <c r="X381" s="22">
        <f t="shared" ca="1" si="163"/>
        <v>5780.2968193026827</v>
      </c>
      <c r="Z381" s="22">
        <f t="shared" ca="1" si="150"/>
        <v>6.7057790549862588</v>
      </c>
      <c r="AA381" s="22">
        <f t="shared" ca="1" si="151"/>
        <v>9.5154426731342703</v>
      </c>
      <c r="AB381" s="23">
        <f t="shared" ca="1" si="164"/>
        <v>4704.4205049368038</v>
      </c>
      <c r="AC381" s="22">
        <f t="shared" ca="1" si="165"/>
        <v>4713.935947609938</v>
      </c>
      <c r="AE381" s="22">
        <f t="shared" ca="1" si="152"/>
        <v>21.067703362109064</v>
      </c>
      <c r="AF381" s="22">
        <f t="shared" ca="1" si="153"/>
        <v>5.3073181512787375</v>
      </c>
      <c r="AG381" s="23">
        <f t="shared" ca="1" si="166"/>
        <v>5928.7727031262903</v>
      </c>
      <c r="AH381" s="22">
        <f t="shared" ca="1" si="167"/>
        <v>5934.0800212775694</v>
      </c>
    </row>
    <row r="382" spans="1:34" x14ac:dyDescent="0.25">
      <c r="A382" s="22">
        <f t="shared" ca="1" si="140"/>
        <v>1.0074229806523245</v>
      </c>
      <c r="B382" s="22">
        <f t="shared" ca="1" si="141"/>
        <v>3.6103371313991537</v>
      </c>
      <c r="C382" s="23">
        <f t="shared" ca="1" si="154"/>
        <v>5121.5863901651446</v>
      </c>
      <c r="D382" s="22">
        <f t="shared" ca="1" si="155"/>
        <v>5125.1967272965439</v>
      </c>
      <c r="E382" s="21"/>
      <c r="F382" s="22">
        <f t="shared" ca="1" si="142"/>
        <v>1.1508796943781032</v>
      </c>
      <c r="G382" s="22">
        <f t="shared" ca="1" si="143"/>
        <v>2.5876133140166879</v>
      </c>
      <c r="H382" s="23">
        <f t="shared" ca="1" si="156"/>
        <v>4757.9184045157035</v>
      </c>
      <c r="I382" s="22">
        <f t="shared" ca="1" si="157"/>
        <v>4760.5060178297199</v>
      </c>
      <c r="J382" s="21"/>
      <c r="K382" s="22">
        <f t="shared" ca="1" si="144"/>
        <v>53.1410796137963</v>
      </c>
      <c r="L382" s="22">
        <f t="shared" ca="1" si="145"/>
        <v>8.3418833920947488</v>
      </c>
      <c r="M382" s="23">
        <f t="shared" ca="1" si="158"/>
        <v>5830.9417663637987</v>
      </c>
      <c r="N382" s="22">
        <f t="shared" ca="1" si="159"/>
        <v>5839.2836497558937</v>
      </c>
      <c r="O382" s="21"/>
      <c r="P382" s="22">
        <f t="shared" ca="1" si="146"/>
        <v>12.481828278637375</v>
      </c>
      <c r="Q382" s="22">
        <f t="shared" ca="1" si="147"/>
        <v>2.0023580369821854</v>
      </c>
      <c r="R382" s="23">
        <f t="shared" ca="1" si="160"/>
        <v>4853.0873932237882</v>
      </c>
      <c r="S382" s="22">
        <f t="shared" ca="1" si="161"/>
        <v>4855.0897512607708</v>
      </c>
      <c r="T382" s="21"/>
      <c r="U382" s="22">
        <f t="shared" ca="1" si="148"/>
        <v>4.7501637032979556</v>
      </c>
      <c r="V382" s="22">
        <f t="shared" ca="1" si="149"/>
        <v>1.5554793762274892</v>
      </c>
      <c r="W382" s="23">
        <f t="shared" ca="1" si="162"/>
        <v>5785.046983005981</v>
      </c>
      <c r="X382" s="22">
        <f t="shared" ca="1" si="163"/>
        <v>5786.6024623822086</v>
      </c>
      <c r="Z382" s="22">
        <f t="shared" ca="1" si="150"/>
        <v>5.7451430428557666</v>
      </c>
      <c r="AA382" s="22">
        <f t="shared" ca="1" si="151"/>
        <v>3.2112583105596872</v>
      </c>
      <c r="AB382" s="23">
        <f t="shared" ca="1" si="164"/>
        <v>4719.6810906527935</v>
      </c>
      <c r="AC382" s="22">
        <f t="shared" ca="1" si="165"/>
        <v>4722.8923489633535</v>
      </c>
      <c r="AE382" s="22">
        <f t="shared" ca="1" si="152"/>
        <v>3.524441809504212</v>
      </c>
      <c r="AF382" s="22">
        <f t="shared" ca="1" si="153"/>
        <v>4.9147527856935715</v>
      </c>
      <c r="AG382" s="23">
        <f t="shared" ca="1" si="166"/>
        <v>5937.6044630870738</v>
      </c>
      <c r="AH382" s="22">
        <f t="shared" ca="1" si="167"/>
        <v>5942.5192158727677</v>
      </c>
    </row>
    <row r="383" spans="1:34" x14ac:dyDescent="0.25">
      <c r="A383" s="22">
        <f t="shared" ca="1" si="140"/>
        <v>3.6480088776877073</v>
      </c>
      <c r="B383" s="22">
        <f t="shared" ca="1" si="141"/>
        <v>2.6588266717087752</v>
      </c>
      <c r="C383" s="23">
        <f t="shared" ca="1" si="154"/>
        <v>5128.8447361742319</v>
      </c>
      <c r="D383" s="22">
        <f t="shared" ca="1" si="155"/>
        <v>5131.5035628459409</v>
      </c>
      <c r="E383" s="21"/>
      <c r="F383" s="22">
        <f t="shared" ca="1" si="142"/>
        <v>13.643225114009759</v>
      </c>
      <c r="G383" s="22">
        <f t="shared" ca="1" si="143"/>
        <v>10.832534523878833</v>
      </c>
      <c r="H383" s="23">
        <f t="shared" ca="1" si="156"/>
        <v>4774.1492429437294</v>
      </c>
      <c r="I383" s="22">
        <f t="shared" ca="1" si="157"/>
        <v>4784.9817774676085</v>
      </c>
      <c r="J383" s="21"/>
      <c r="K383" s="22">
        <f t="shared" ca="1" si="144"/>
        <v>0.14235243926407726</v>
      </c>
      <c r="L383" s="22">
        <f t="shared" ca="1" si="145"/>
        <v>2.1598301598368304</v>
      </c>
      <c r="M383" s="23">
        <f t="shared" ca="1" si="158"/>
        <v>5839.4260021951577</v>
      </c>
      <c r="N383" s="22">
        <f t="shared" ca="1" si="159"/>
        <v>5841.5858323549946</v>
      </c>
      <c r="O383" s="21"/>
      <c r="P383" s="22">
        <f t="shared" ca="1" si="146"/>
        <v>5.5501904664920616</v>
      </c>
      <c r="Q383" s="22">
        <f t="shared" ca="1" si="147"/>
        <v>3.9850193955347559</v>
      </c>
      <c r="R383" s="23">
        <f t="shared" ca="1" si="160"/>
        <v>4860.6399417272632</v>
      </c>
      <c r="S383" s="22">
        <f t="shared" ca="1" si="161"/>
        <v>4864.6249611227977</v>
      </c>
      <c r="T383" s="21"/>
      <c r="U383" s="22">
        <f t="shared" ca="1" si="148"/>
        <v>3.8151207886573495</v>
      </c>
      <c r="V383" s="22">
        <f t="shared" ca="1" si="149"/>
        <v>4.0120217683536561</v>
      </c>
      <c r="W383" s="23">
        <f t="shared" ca="1" si="162"/>
        <v>5790.4175831708662</v>
      </c>
      <c r="X383" s="22">
        <f t="shared" ca="1" si="163"/>
        <v>5794.4296049392196</v>
      </c>
      <c r="Z383" s="22">
        <f t="shared" ca="1" si="150"/>
        <v>2.2023678649935938</v>
      </c>
      <c r="AA383" s="22">
        <f t="shared" ca="1" si="151"/>
        <v>2.8538063063889543</v>
      </c>
      <c r="AB383" s="23">
        <f t="shared" ca="1" si="164"/>
        <v>4725.0947168283474</v>
      </c>
      <c r="AC383" s="22">
        <f t="shared" ca="1" si="165"/>
        <v>4727.9485231347362</v>
      </c>
      <c r="AE383" s="22">
        <f t="shared" ca="1" si="152"/>
        <v>11.553804038139793</v>
      </c>
      <c r="AF383" s="22">
        <f t="shared" ca="1" si="153"/>
        <v>0.93395736543281205</v>
      </c>
      <c r="AG383" s="23">
        <f t="shared" ca="1" si="166"/>
        <v>5954.0730199109075</v>
      </c>
      <c r="AH383" s="22">
        <f t="shared" ca="1" si="167"/>
        <v>5955.00697727634</v>
      </c>
    </row>
    <row r="384" spans="1:34" x14ac:dyDescent="0.25">
      <c r="A384" s="22">
        <f t="shared" ca="1" si="140"/>
        <v>1.7392717428548283</v>
      </c>
      <c r="B384" s="22">
        <f t="shared" ca="1" si="141"/>
        <v>11.057322618907197</v>
      </c>
      <c r="C384" s="23">
        <f t="shared" ca="1" si="154"/>
        <v>5133.2428345887956</v>
      </c>
      <c r="D384" s="22">
        <f t="shared" ca="1" si="155"/>
        <v>5144.3001572077028</v>
      </c>
      <c r="E384" s="21"/>
      <c r="F384" s="22">
        <f t="shared" ca="1" si="142"/>
        <v>21.92119013119877</v>
      </c>
      <c r="G384" s="22">
        <f t="shared" ca="1" si="143"/>
        <v>0.19230442875451237</v>
      </c>
      <c r="H384" s="23">
        <f t="shared" ca="1" si="156"/>
        <v>4806.9029675988077</v>
      </c>
      <c r="I384" s="22">
        <f t="shared" ca="1" si="157"/>
        <v>4807.0952720275618</v>
      </c>
      <c r="J384" s="21"/>
      <c r="K384" s="22">
        <f t="shared" ca="1" si="144"/>
        <v>2.6560644424519806E-2</v>
      </c>
      <c r="L384" s="22">
        <f t="shared" ca="1" si="145"/>
        <v>7.2533785667858934</v>
      </c>
      <c r="M384" s="23">
        <f t="shared" ca="1" si="158"/>
        <v>5841.6123929994192</v>
      </c>
      <c r="N384" s="22">
        <f t="shared" ca="1" si="159"/>
        <v>5848.8657715662048</v>
      </c>
      <c r="O384" s="21"/>
      <c r="P384" s="22">
        <f t="shared" ca="1" si="146"/>
        <v>3.7016075573509926</v>
      </c>
      <c r="Q384" s="22">
        <f t="shared" ca="1" si="147"/>
        <v>5.4454824109746509</v>
      </c>
      <c r="R384" s="23">
        <f t="shared" ca="1" si="160"/>
        <v>4868.3265686801487</v>
      </c>
      <c r="S384" s="22">
        <f t="shared" ca="1" si="161"/>
        <v>4873.7720510911231</v>
      </c>
      <c r="T384" s="21"/>
      <c r="U384" s="22">
        <f t="shared" ca="1" si="148"/>
        <v>20.88637346062561</v>
      </c>
      <c r="V384" s="22">
        <f t="shared" ca="1" si="149"/>
        <v>19.671942382593901</v>
      </c>
      <c r="W384" s="23">
        <f t="shared" ca="1" si="162"/>
        <v>5815.3159783998453</v>
      </c>
      <c r="X384" s="22">
        <f t="shared" ca="1" si="163"/>
        <v>5834.9879207824397</v>
      </c>
      <c r="Z384" s="22">
        <f t="shared" ca="1" si="150"/>
        <v>5.9435242717548293</v>
      </c>
      <c r="AA384" s="22">
        <f t="shared" ca="1" si="151"/>
        <v>5.6233419779765708</v>
      </c>
      <c r="AB384" s="23">
        <f t="shared" ca="1" si="164"/>
        <v>4733.8920474064907</v>
      </c>
      <c r="AC384" s="22">
        <f t="shared" ca="1" si="165"/>
        <v>4739.5153893844672</v>
      </c>
      <c r="AE384" s="22">
        <f t="shared" ca="1" si="152"/>
        <v>3.8351755527181126</v>
      </c>
      <c r="AF384" s="22">
        <f t="shared" ca="1" si="153"/>
        <v>0.72497638949434517</v>
      </c>
      <c r="AG384" s="23">
        <f t="shared" ca="1" si="166"/>
        <v>5958.8421528290583</v>
      </c>
      <c r="AH384" s="22">
        <f t="shared" ca="1" si="167"/>
        <v>5959.5671292185525</v>
      </c>
    </row>
    <row r="385" spans="1:34" x14ac:dyDescent="0.25">
      <c r="A385" s="22">
        <f t="shared" ca="1" si="140"/>
        <v>3.5415091950535791</v>
      </c>
      <c r="B385" s="22">
        <f t="shared" ca="1" si="141"/>
        <v>8.2760875923614297</v>
      </c>
      <c r="C385" s="23">
        <f t="shared" ca="1" si="154"/>
        <v>5147.8416664027563</v>
      </c>
      <c r="D385" s="22">
        <f t="shared" ca="1" si="155"/>
        <v>5156.1177539951177</v>
      </c>
      <c r="E385" s="21"/>
      <c r="F385" s="22">
        <f t="shared" ca="1" si="142"/>
        <v>8.9600939701891082</v>
      </c>
      <c r="G385" s="22">
        <f t="shared" ca="1" si="143"/>
        <v>3.3591640738283419</v>
      </c>
      <c r="H385" s="23">
        <f t="shared" ca="1" si="156"/>
        <v>4816.0553659977513</v>
      </c>
      <c r="I385" s="22">
        <f t="shared" ca="1" si="157"/>
        <v>4819.41453007158</v>
      </c>
      <c r="J385" s="21"/>
      <c r="K385" s="22">
        <f t="shared" ca="1" si="144"/>
        <v>0.96069055041880269</v>
      </c>
      <c r="L385" s="22">
        <f t="shared" ca="1" si="145"/>
        <v>1.0411090296461185</v>
      </c>
      <c r="M385" s="23">
        <f t="shared" ca="1" si="158"/>
        <v>5849.8264621166236</v>
      </c>
      <c r="N385" s="22">
        <f t="shared" ca="1" si="159"/>
        <v>5850.8675711462693</v>
      </c>
      <c r="O385" s="21"/>
      <c r="P385" s="22">
        <f t="shared" ca="1" si="146"/>
        <v>1.81301213780662</v>
      </c>
      <c r="Q385" s="22">
        <f t="shared" ca="1" si="147"/>
        <v>21.216640352448806</v>
      </c>
      <c r="R385" s="23">
        <f t="shared" ca="1" si="160"/>
        <v>4875.5850632289294</v>
      </c>
      <c r="S385" s="22">
        <f t="shared" ca="1" si="161"/>
        <v>4896.8017035813782</v>
      </c>
      <c r="T385" s="21"/>
      <c r="U385" s="22">
        <f t="shared" ca="1" si="148"/>
        <v>6.0683128134480535</v>
      </c>
      <c r="V385" s="22">
        <f t="shared" ca="1" si="149"/>
        <v>1.7121689746284332</v>
      </c>
      <c r="W385" s="23">
        <f t="shared" ca="1" si="162"/>
        <v>5841.0562335958875</v>
      </c>
      <c r="X385" s="22">
        <f t="shared" ca="1" si="163"/>
        <v>5842.7684025705157</v>
      </c>
      <c r="Z385" s="22">
        <f t="shared" ca="1" si="150"/>
        <v>5.3268148319952413</v>
      </c>
      <c r="AA385" s="22">
        <f t="shared" ca="1" si="151"/>
        <v>2.5668285392719863</v>
      </c>
      <c r="AB385" s="23">
        <f t="shared" ca="1" si="164"/>
        <v>4744.8422042164621</v>
      </c>
      <c r="AC385" s="22">
        <f t="shared" ca="1" si="165"/>
        <v>4747.4090327557342</v>
      </c>
      <c r="AE385" s="22">
        <f t="shared" ca="1" si="152"/>
        <v>6.7356318807315212</v>
      </c>
      <c r="AF385" s="22">
        <f t="shared" ca="1" si="153"/>
        <v>3.1738263115974239</v>
      </c>
      <c r="AG385" s="23">
        <f t="shared" ca="1" si="166"/>
        <v>5966.302761099284</v>
      </c>
      <c r="AH385" s="22">
        <f t="shared" ca="1" si="167"/>
        <v>5969.4765874108816</v>
      </c>
    </row>
    <row r="386" spans="1:34" x14ac:dyDescent="0.25">
      <c r="A386" s="22">
        <f t="shared" ca="1" si="140"/>
        <v>4.7305220493719142</v>
      </c>
      <c r="B386" s="22">
        <f t="shared" ca="1" si="141"/>
        <v>19.008975839817928</v>
      </c>
      <c r="C386" s="23">
        <f t="shared" ca="1" si="154"/>
        <v>5160.8482760444895</v>
      </c>
      <c r="D386" s="22">
        <f t="shared" ca="1" si="155"/>
        <v>5179.8572518843075</v>
      </c>
      <c r="E386" s="21"/>
      <c r="F386" s="22">
        <f t="shared" ca="1" si="142"/>
        <v>9.702538912815136</v>
      </c>
      <c r="G386" s="22">
        <f t="shared" ca="1" si="143"/>
        <v>7.9877287292652674</v>
      </c>
      <c r="H386" s="23">
        <f t="shared" ca="1" si="156"/>
        <v>4829.1170689843948</v>
      </c>
      <c r="I386" s="22">
        <f t="shared" ca="1" si="157"/>
        <v>4837.1047977136604</v>
      </c>
      <c r="J386" s="21"/>
      <c r="K386" s="22">
        <f t="shared" ca="1" si="144"/>
        <v>9.2226621223140715</v>
      </c>
      <c r="L386" s="22">
        <f t="shared" ca="1" si="145"/>
        <v>1.0199152009758978</v>
      </c>
      <c r="M386" s="23">
        <f t="shared" ca="1" si="158"/>
        <v>5860.0902332685837</v>
      </c>
      <c r="N386" s="22">
        <f t="shared" ca="1" si="159"/>
        <v>5861.1101484695591</v>
      </c>
      <c r="O386" s="21"/>
      <c r="P386" s="22">
        <f t="shared" ca="1" si="146"/>
        <v>18.154460781597248</v>
      </c>
      <c r="Q386" s="22">
        <f t="shared" ca="1" si="147"/>
        <v>9.7975032935406077</v>
      </c>
      <c r="R386" s="23">
        <f t="shared" ca="1" si="160"/>
        <v>4914.9561643629759</v>
      </c>
      <c r="S386" s="22">
        <f t="shared" ca="1" si="161"/>
        <v>4924.7536676565169</v>
      </c>
      <c r="T386" s="21"/>
      <c r="U386" s="22">
        <f t="shared" ca="1" si="148"/>
        <v>1.5534484863759805</v>
      </c>
      <c r="V386" s="22">
        <f t="shared" ca="1" si="149"/>
        <v>3.2535012973917423</v>
      </c>
      <c r="W386" s="23">
        <f t="shared" ca="1" si="162"/>
        <v>5844.3218510568913</v>
      </c>
      <c r="X386" s="22">
        <f t="shared" ca="1" si="163"/>
        <v>5847.5753523542835</v>
      </c>
      <c r="Z386" s="22">
        <f t="shared" ca="1" si="150"/>
        <v>5.2871147181762437</v>
      </c>
      <c r="AA386" s="22">
        <f t="shared" ca="1" si="151"/>
        <v>11.305540314860858</v>
      </c>
      <c r="AB386" s="23">
        <f t="shared" ca="1" si="164"/>
        <v>4752.6961474739101</v>
      </c>
      <c r="AC386" s="22">
        <f t="shared" ca="1" si="165"/>
        <v>4764.0016877887711</v>
      </c>
      <c r="AE386" s="22">
        <f t="shared" ca="1" si="152"/>
        <v>20.423824445269499</v>
      </c>
      <c r="AF386" s="22">
        <f t="shared" ca="1" si="153"/>
        <v>9.791833713394972</v>
      </c>
      <c r="AG386" s="23">
        <f t="shared" ca="1" si="166"/>
        <v>5989.9004118561515</v>
      </c>
      <c r="AH386" s="22">
        <f t="shared" ca="1" si="167"/>
        <v>5999.6922455695467</v>
      </c>
    </row>
    <row r="387" spans="1:34" x14ac:dyDescent="0.25">
      <c r="A387" s="22">
        <f t="shared" ca="1" si="140"/>
        <v>0.72530128172971819</v>
      </c>
      <c r="B387" s="22">
        <f t="shared" ca="1" si="141"/>
        <v>19.977188504055203</v>
      </c>
      <c r="C387" s="23">
        <f t="shared" ca="1" si="154"/>
        <v>5180.5825531660375</v>
      </c>
      <c r="D387" s="22">
        <f t="shared" ca="1" si="155"/>
        <v>5200.559741670093</v>
      </c>
      <c r="E387" s="21"/>
      <c r="F387" s="22">
        <f t="shared" ca="1" si="142"/>
        <v>11.147961880404194</v>
      </c>
      <c r="G387" s="22">
        <f t="shared" ca="1" si="143"/>
        <v>10.077319416351845</v>
      </c>
      <c r="H387" s="23">
        <f t="shared" ca="1" si="156"/>
        <v>4848.2527595940646</v>
      </c>
      <c r="I387" s="22">
        <f t="shared" ca="1" si="157"/>
        <v>4858.3300790104167</v>
      </c>
      <c r="J387" s="21"/>
      <c r="K387" s="22">
        <f t="shared" ca="1" si="144"/>
        <v>13.786566319971019</v>
      </c>
      <c r="L387" s="22">
        <f t="shared" ca="1" si="145"/>
        <v>1.7855789402250359</v>
      </c>
      <c r="M387" s="23">
        <f t="shared" ca="1" si="158"/>
        <v>5874.8967147895301</v>
      </c>
      <c r="N387" s="22">
        <f t="shared" ca="1" si="159"/>
        <v>5876.6822937297547</v>
      </c>
      <c r="O387" s="21"/>
      <c r="P387" s="22">
        <f t="shared" ca="1" si="146"/>
        <v>4.0743116110717423</v>
      </c>
      <c r="Q387" s="22">
        <f t="shared" ca="1" si="147"/>
        <v>6.8068256834351235</v>
      </c>
      <c r="R387" s="23">
        <f t="shared" ca="1" si="160"/>
        <v>4928.8279792675885</v>
      </c>
      <c r="S387" s="22">
        <f t="shared" ca="1" si="161"/>
        <v>4935.6348049510234</v>
      </c>
      <c r="T387" s="21"/>
      <c r="U387" s="22">
        <f t="shared" ca="1" si="148"/>
        <v>2.6288788128058327</v>
      </c>
      <c r="V387" s="22">
        <f t="shared" ca="1" si="149"/>
        <v>4.3525917033704564</v>
      </c>
      <c r="W387" s="23">
        <f t="shared" ca="1" si="162"/>
        <v>5850.2042311670893</v>
      </c>
      <c r="X387" s="22">
        <f t="shared" ca="1" si="163"/>
        <v>5854.5568228704597</v>
      </c>
      <c r="Z387" s="22">
        <f t="shared" ca="1" si="150"/>
        <v>0.84546273428829344</v>
      </c>
      <c r="AA387" s="22">
        <f t="shared" ca="1" si="151"/>
        <v>4.7481581902772572</v>
      </c>
      <c r="AB387" s="23">
        <f t="shared" ca="1" si="164"/>
        <v>4764.8471505230591</v>
      </c>
      <c r="AC387" s="22">
        <f t="shared" ca="1" si="165"/>
        <v>4769.5953087133366</v>
      </c>
      <c r="AE387" s="22">
        <f t="shared" ca="1" si="152"/>
        <v>4.0461902834661858</v>
      </c>
      <c r="AF387" s="22">
        <f t="shared" ca="1" si="153"/>
        <v>7.8980341669493654</v>
      </c>
      <c r="AG387" s="23">
        <f t="shared" ca="1" si="166"/>
        <v>6003.7384358530126</v>
      </c>
      <c r="AH387" s="22">
        <f t="shared" ca="1" si="167"/>
        <v>6011.636470019962</v>
      </c>
    </row>
    <row r="388" spans="1:34" x14ac:dyDescent="0.25">
      <c r="A388" s="22">
        <f t="shared" ca="1" si="140"/>
        <v>15.77622950007957</v>
      </c>
      <c r="B388" s="22">
        <f t="shared" ca="1" si="141"/>
        <v>0.82601451414271598</v>
      </c>
      <c r="C388" s="23">
        <f t="shared" ca="1" si="154"/>
        <v>5216.3359711701723</v>
      </c>
      <c r="D388" s="22">
        <f t="shared" ca="1" si="155"/>
        <v>5217.1619856843154</v>
      </c>
      <c r="E388" s="21"/>
      <c r="F388" s="22">
        <f t="shared" ca="1" si="142"/>
        <v>18.211924227770275</v>
      </c>
      <c r="G388" s="22">
        <f t="shared" ca="1" si="143"/>
        <v>17.659853506203561</v>
      </c>
      <c r="H388" s="23">
        <f t="shared" ca="1" si="156"/>
        <v>4876.5420032381871</v>
      </c>
      <c r="I388" s="22">
        <f t="shared" ca="1" si="157"/>
        <v>4894.2018567443911</v>
      </c>
      <c r="J388" s="21"/>
      <c r="K388" s="22">
        <f t="shared" ca="1" si="144"/>
        <v>1.1520743336424</v>
      </c>
      <c r="L388" s="22">
        <f t="shared" ca="1" si="145"/>
        <v>5.1426846009021316</v>
      </c>
      <c r="M388" s="23">
        <f t="shared" ca="1" si="158"/>
        <v>5877.8343680633971</v>
      </c>
      <c r="N388" s="22">
        <f t="shared" ca="1" si="159"/>
        <v>5882.9770526642988</v>
      </c>
      <c r="O388" s="21"/>
      <c r="P388" s="22">
        <f t="shared" ca="1" si="146"/>
        <v>5.8143505842806915</v>
      </c>
      <c r="Q388" s="22">
        <f t="shared" ca="1" si="147"/>
        <v>4.0924751528944459</v>
      </c>
      <c r="R388" s="23">
        <f t="shared" ca="1" si="160"/>
        <v>4941.4491555353043</v>
      </c>
      <c r="S388" s="22">
        <f t="shared" ca="1" si="161"/>
        <v>4945.5416306881989</v>
      </c>
      <c r="T388" s="21"/>
      <c r="U388" s="22">
        <f t="shared" ca="1" si="148"/>
        <v>26.106002998269371</v>
      </c>
      <c r="V388" s="22">
        <f t="shared" ca="1" si="149"/>
        <v>4.2955879687456147</v>
      </c>
      <c r="W388" s="23">
        <f t="shared" ca="1" si="162"/>
        <v>5880.6628258687288</v>
      </c>
      <c r="X388" s="22">
        <f t="shared" ca="1" si="163"/>
        <v>5884.9584138374739</v>
      </c>
      <c r="Z388" s="22">
        <f t="shared" ca="1" si="150"/>
        <v>2.0819132600091201</v>
      </c>
      <c r="AA388" s="22">
        <f t="shared" ca="1" si="151"/>
        <v>4.070782526189122</v>
      </c>
      <c r="AB388" s="23">
        <f t="shared" ca="1" si="164"/>
        <v>4771.6772219733457</v>
      </c>
      <c r="AC388" s="22">
        <f t="shared" ca="1" si="165"/>
        <v>4775.7480044995345</v>
      </c>
      <c r="AE388" s="22">
        <f t="shared" ca="1" si="152"/>
        <v>18.492528433820095</v>
      </c>
      <c r="AF388" s="22">
        <f t="shared" ca="1" si="153"/>
        <v>8.1442551294661794</v>
      </c>
      <c r="AG388" s="23">
        <f t="shared" ca="1" si="166"/>
        <v>6030.1289984537816</v>
      </c>
      <c r="AH388" s="22">
        <f t="shared" ca="1" si="167"/>
        <v>6038.2732535832474</v>
      </c>
    </row>
    <row r="389" spans="1:34" x14ac:dyDescent="0.25">
      <c r="A389" s="22">
        <f t="shared" ca="1" si="140"/>
        <v>3.5171459696796772</v>
      </c>
      <c r="B389" s="22">
        <f t="shared" ca="1" si="141"/>
        <v>7.1233548875879062</v>
      </c>
      <c r="C389" s="23">
        <f t="shared" ca="1" si="154"/>
        <v>5220.6791316539948</v>
      </c>
      <c r="D389" s="22">
        <f t="shared" ca="1" si="155"/>
        <v>5227.8024865415828</v>
      </c>
      <c r="E389" s="21"/>
      <c r="F389" s="22">
        <f t="shared" ca="1" si="142"/>
        <v>5.1817409906980263</v>
      </c>
      <c r="G389" s="22">
        <f t="shared" ca="1" si="143"/>
        <v>2.2017077061019417</v>
      </c>
      <c r="H389" s="23">
        <f t="shared" ca="1" si="156"/>
        <v>4899.3835977350891</v>
      </c>
      <c r="I389" s="22">
        <f t="shared" ca="1" si="157"/>
        <v>4901.5853054411909</v>
      </c>
      <c r="J389" s="21"/>
      <c r="K389" s="22">
        <f t="shared" ca="1" si="144"/>
        <v>4.5989413394643828</v>
      </c>
      <c r="L389" s="22">
        <f t="shared" ca="1" si="145"/>
        <v>1.1152884993136105</v>
      </c>
      <c r="M389" s="23">
        <f t="shared" ca="1" si="158"/>
        <v>5887.5759940037633</v>
      </c>
      <c r="N389" s="22">
        <f t="shared" ca="1" si="159"/>
        <v>5888.6912825030768</v>
      </c>
      <c r="O389" s="21"/>
      <c r="P389" s="22">
        <f t="shared" ca="1" si="146"/>
        <v>5.3071823083141272</v>
      </c>
      <c r="Q389" s="22">
        <f t="shared" ca="1" si="147"/>
        <v>4.674027350981895E-2</v>
      </c>
      <c r="R389" s="23">
        <f t="shared" ca="1" si="160"/>
        <v>4950.8488129965126</v>
      </c>
      <c r="S389" s="22">
        <f t="shared" ca="1" si="161"/>
        <v>4950.895553270022</v>
      </c>
      <c r="T389" s="21"/>
      <c r="U389" s="22">
        <f t="shared" ca="1" si="148"/>
        <v>1.2556670250964461</v>
      </c>
      <c r="V389" s="22">
        <f t="shared" ca="1" si="149"/>
        <v>2.5831943727659081</v>
      </c>
      <c r="W389" s="23">
        <f t="shared" ca="1" si="162"/>
        <v>5886.21408086257</v>
      </c>
      <c r="X389" s="22">
        <f t="shared" ca="1" si="163"/>
        <v>5888.7972752353362</v>
      </c>
      <c r="Z389" s="22">
        <f t="shared" ca="1" si="150"/>
        <v>8.0349378535898879</v>
      </c>
      <c r="AA389" s="22">
        <f t="shared" ca="1" si="151"/>
        <v>5.1984778607340489</v>
      </c>
      <c r="AB389" s="23">
        <f t="shared" ca="1" si="164"/>
        <v>4783.7829423531248</v>
      </c>
      <c r="AC389" s="22">
        <f t="shared" ca="1" si="165"/>
        <v>4788.9814202138587</v>
      </c>
      <c r="AE389" s="22">
        <f t="shared" ca="1" si="152"/>
        <v>3.1810510394890099</v>
      </c>
      <c r="AF389" s="22">
        <f t="shared" ca="1" si="153"/>
        <v>4.7398924061215997</v>
      </c>
      <c r="AG389" s="23">
        <f t="shared" ca="1" si="166"/>
        <v>6041.4543046227363</v>
      </c>
      <c r="AH389" s="22">
        <f t="shared" ca="1" si="167"/>
        <v>6046.1941970288581</v>
      </c>
    </row>
    <row r="390" spans="1:34" x14ac:dyDescent="0.25">
      <c r="A390" s="22">
        <f t="shared" ca="1" si="140"/>
        <v>9.5496151391607285</v>
      </c>
      <c r="B390" s="22">
        <f t="shared" ca="1" si="141"/>
        <v>4.0871974964171471</v>
      </c>
      <c r="C390" s="23">
        <f t="shared" ca="1" si="154"/>
        <v>5237.3521016807435</v>
      </c>
      <c r="D390" s="22">
        <f t="shared" ca="1" si="155"/>
        <v>5241.439299177161</v>
      </c>
      <c r="E390" s="21"/>
      <c r="F390" s="22">
        <f t="shared" ca="1" si="142"/>
        <v>2.3907592704467158</v>
      </c>
      <c r="G390" s="22">
        <f t="shared" ca="1" si="143"/>
        <v>8.3131137954348464</v>
      </c>
      <c r="H390" s="23">
        <f t="shared" ca="1" si="156"/>
        <v>4903.9760647116373</v>
      </c>
      <c r="I390" s="22">
        <f t="shared" ca="1" si="157"/>
        <v>4912.2891785070724</v>
      </c>
      <c r="J390" s="21"/>
      <c r="K390" s="22">
        <f t="shared" ca="1" si="144"/>
        <v>14.85793942771989</v>
      </c>
      <c r="L390" s="22">
        <f t="shared" ca="1" si="145"/>
        <v>6.4496170186213169</v>
      </c>
      <c r="M390" s="23">
        <f t="shared" ca="1" si="158"/>
        <v>5903.5492219307971</v>
      </c>
      <c r="N390" s="22">
        <f t="shared" ca="1" si="159"/>
        <v>5909.9988389494183</v>
      </c>
      <c r="O390" s="21"/>
      <c r="P390" s="22">
        <f t="shared" ca="1" si="146"/>
        <v>0.2480825688353947</v>
      </c>
      <c r="Q390" s="22">
        <f t="shared" ca="1" si="147"/>
        <v>0.61654193807682744</v>
      </c>
      <c r="R390" s="23">
        <f t="shared" ca="1" si="160"/>
        <v>4951.1436358388573</v>
      </c>
      <c r="S390" s="22">
        <f t="shared" ca="1" si="161"/>
        <v>4951.7601777769341</v>
      </c>
      <c r="T390" s="21"/>
      <c r="U390" s="22">
        <f t="shared" ca="1" si="148"/>
        <v>4.403764138110561</v>
      </c>
      <c r="V390" s="22">
        <f t="shared" ca="1" si="149"/>
        <v>13.652992897751611</v>
      </c>
      <c r="W390" s="23">
        <f t="shared" ca="1" si="162"/>
        <v>5893.2010393734472</v>
      </c>
      <c r="X390" s="22">
        <f t="shared" ca="1" si="163"/>
        <v>5906.8540322711988</v>
      </c>
      <c r="Z390" s="22">
        <f t="shared" ca="1" si="150"/>
        <v>10.828302118183542</v>
      </c>
      <c r="AA390" s="22">
        <f t="shared" ca="1" si="151"/>
        <v>17.388055900743375</v>
      </c>
      <c r="AB390" s="23">
        <f t="shared" ca="1" si="164"/>
        <v>4799.8097223320419</v>
      </c>
      <c r="AC390" s="22">
        <f t="shared" ca="1" si="165"/>
        <v>4817.1977782327849</v>
      </c>
      <c r="AE390" s="22">
        <f t="shared" ca="1" si="152"/>
        <v>4.1557727468165941</v>
      </c>
      <c r="AF390" s="22">
        <f t="shared" ca="1" si="153"/>
        <v>13.141869414822359</v>
      </c>
      <c r="AG390" s="23">
        <f t="shared" ca="1" si="166"/>
        <v>6050.3499697756743</v>
      </c>
      <c r="AH390" s="22">
        <f t="shared" ca="1" si="167"/>
        <v>6063.4918391904966</v>
      </c>
    </row>
    <row r="391" spans="1:34" x14ac:dyDescent="0.25">
      <c r="A391" s="22">
        <f t="shared" ca="1" si="140"/>
        <v>2.5997377053293897</v>
      </c>
      <c r="B391" s="22">
        <f t="shared" ca="1" si="141"/>
        <v>1.5412004352628976</v>
      </c>
      <c r="C391" s="23">
        <f t="shared" ca="1" si="154"/>
        <v>5244.0390368824901</v>
      </c>
      <c r="D391" s="22">
        <f t="shared" ca="1" si="155"/>
        <v>5245.580237317753</v>
      </c>
      <c r="E391" s="21"/>
      <c r="F391" s="22">
        <f t="shared" ca="1" si="142"/>
        <v>6.9893862941250662</v>
      </c>
      <c r="G391" s="22">
        <f t="shared" ca="1" si="143"/>
        <v>2.2509203833110747</v>
      </c>
      <c r="H391" s="23">
        <f t="shared" ca="1" si="156"/>
        <v>4919.2785648011977</v>
      </c>
      <c r="I391" s="22">
        <f t="shared" ca="1" si="157"/>
        <v>4921.5294851845092</v>
      </c>
      <c r="J391" s="21"/>
      <c r="K391" s="22">
        <f t="shared" ca="1" si="144"/>
        <v>13.534297367873032</v>
      </c>
      <c r="L391" s="22">
        <f t="shared" ca="1" si="145"/>
        <v>11.905856017615529</v>
      </c>
      <c r="M391" s="23">
        <f t="shared" ca="1" si="158"/>
        <v>5923.5331363172918</v>
      </c>
      <c r="N391" s="22">
        <f t="shared" ca="1" si="159"/>
        <v>5935.4389923349072</v>
      </c>
      <c r="O391" s="21"/>
      <c r="P391" s="22">
        <f t="shared" ca="1" si="146"/>
        <v>0.32166973796757425</v>
      </c>
      <c r="Q391" s="22">
        <f t="shared" ca="1" si="147"/>
        <v>3.1502419706909173</v>
      </c>
      <c r="R391" s="23">
        <f t="shared" ca="1" si="160"/>
        <v>4952.0818475149017</v>
      </c>
      <c r="S391" s="22">
        <f t="shared" ca="1" si="161"/>
        <v>4955.232089485593</v>
      </c>
      <c r="T391" s="21"/>
      <c r="U391" s="22">
        <f t="shared" ca="1" si="148"/>
        <v>22.503805432032802</v>
      </c>
      <c r="V391" s="22">
        <f t="shared" ca="1" si="149"/>
        <v>1.6044644191197519</v>
      </c>
      <c r="W391" s="23">
        <f t="shared" ca="1" si="162"/>
        <v>5929.3578377032318</v>
      </c>
      <c r="X391" s="22">
        <f t="shared" ca="1" si="163"/>
        <v>5930.9623021223515</v>
      </c>
      <c r="Z391" s="22">
        <f t="shared" ca="1" si="150"/>
        <v>7.7106748819936772</v>
      </c>
      <c r="AA391" s="22">
        <f t="shared" ca="1" si="151"/>
        <v>2.9655379180553623</v>
      </c>
      <c r="AB391" s="23">
        <f t="shared" ca="1" si="164"/>
        <v>4824.9084531147782</v>
      </c>
      <c r="AC391" s="22">
        <f t="shared" ca="1" si="165"/>
        <v>4827.8739910328341</v>
      </c>
      <c r="AE391" s="22">
        <f t="shared" ca="1" si="152"/>
        <v>13.57862396213312</v>
      </c>
      <c r="AF391" s="22">
        <f t="shared" ca="1" si="153"/>
        <v>0.49991099294500962</v>
      </c>
      <c r="AG391" s="23">
        <f t="shared" ca="1" si="166"/>
        <v>6077.0704631526296</v>
      </c>
      <c r="AH391" s="22">
        <f t="shared" ca="1" si="167"/>
        <v>6077.5703741455745</v>
      </c>
    </row>
    <row r="392" spans="1:34" x14ac:dyDescent="0.25">
      <c r="A392" s="22">
        <f t="shared" ca="1" si="140"/>
        <v>4.3181595529384342</v>
      </c>
      <c r="B392" s="22">
        <f t="shared" ca="1" si="141"/>
        <v>2.2298500516796804</v>
      </c>
      <c r="C392" s="23">
        <f t="shared" ca="1" si="154"/>
        <v>5249.8983968706916</v>
      </c>
      <c r="D392" s="22">
        <f t="shared" ca="1" si="155"/>
        <v>5252.1282469223715</v>
      </c>
      <c r="E392" s="21"/>
      <c r="F392" s="22">
        <f t="shared" ca="1" si="142"/>
        <v>9.3439005100379511</v>
      </c>
      <c r="G392" s="22">
        <f t="shared" ca="1" si="143"/>
        <v>5.7603485846789297</v>
      </c>
      <c r="H392" s="23">
        <f t="shared" ca="1" si="156"/>
        <v>4930.8733856945473</v>
      </c>
      <c r="I392" s="22">
        <f t="shared" ca="1" si="157"/>
        <v>4936.6337342792267</v>
      </c>
      <c r="J392" s="21"/>
      <c r="K392" s="22">
        <f t="shared" ca="1" si="144"/>
        <v>0.70678392391410982</v>
      </c>
      <c r="L392" s="22">
        <f t="shared" ca="1" si="145"/>
        <v>2.4541188164804457</v>
      </c>
      <c r="M392" s="23">
        <f t="shared" ca="1" si="158"/>
        <v>5936.1457762588216</v>
      </c>
      <c r="N392" s="22">
        <f t="shared" ca="1" si="159"/>
        <v>5938.5998950753019</v>
      </c>
      <c r="O392" s="21"/>
      <c r="P392" s="22">
        <f t="shared" ca="1" si="146"/>
        <v>9.01059568615252</v>
      </c>
      <c r="Q392" s="22">
        <f t="shared" ca="1" si="147"/>
        <v>10.259517012652942</v>
      </c>
      <c r="R392" s="23">
        <f t="shared" ca="1" si="160"/>
        <v>4964.2426851717455</v>
      </c>
      <c r="S392" s="22">
        <f t="shared" ca="1" si="161"/>
        <v>4974.5022021843988</v>
      </c>
      <c r="T392" s="21"/>
      <c r="U392" s="22">
        <f t="shared" ca="1" si="148"/>
        <v>6.6287939349347935</v>
      </c>
      <c r="V392" s="22">
        <f t="shared" ca="1" si="149"/>
        <v>2.1716272739858873</v>
      </c>
      <c r="W392" s="23">
        <f t="shared" ca="1" si="162"/>
        <v>5937.5910960572864</v>
      </c>
      <c r="X392" s="22">
        <f t="shared" ca="1" si="163"/>
        <v>5939.7627233312724</v>
      </c>
      <c r="Z392" s="22">
        <f t="shared" ca="1" si="150"/>
        <v>15.770099924187747</v>
      </c>
      <c r="AA392" s="22">
        <f t="shared" ca="1" si="151"/>
        <v>1.3828240792194735</v>
      </c>
      <c r="AB392" s="23">
        <f t="shared" ca="1" si="164"/>
        <v>4843.6440909570219</v>
      </c>
      <c r="AC392" s="22">
        <f t="shared" ca="1" si="165"/>
        <v>4845.026915036241</v>
      </c>
      <c r="AE392" s="22">
        <f t="shared" ca="1" si="152"/>
        <v>1.5412614198585095</v>
      </c>
      <c r="AF392" s="22">
        <f t="shared" ca="1" si="153"/>
        <v>12.574528443217909</v>
      </c>
      <c r="AG392" s="23">
        <f t="shared" ca="1" si="166"/>
        <v>6079.1116355654331</v>
      </c>
      <c r="AH392" s="22">
        <f t="shared" ca="1" si="167"/>
        <v>6091.6861640086508</v>
      </c>
    </row>
    <row r="393" spans="1:34" x14ac:dyDescent="0.25">
      <c r="A393" s="22">
        <f t="shared" ca="1" si="140"/>
        <v>10.077326668686428</v>
      </c>
      <c r="B393" s="22">
        <f t="shared" ca="1" si="141"/>
        <v>0.73354283088788519</v>
      </c>
      <c r="C393" s="23">
        <f t="shared" ca="1" si="154"/>
        <v>5262.2055735910581</v>
      </c>
      <c r="D393" s="22">
        <f t="shared" ca="1" si="155"/>
        <v>5262.939116421946</v>
      </c>
      <c r="E393" s="21"/>
      <c r="F393" s="22">
        <f t="shared" ca="1" si="142"/>
        <v>1.2503382463101658</v>
      </c>
      <c r="G393" s="22">
        <f t="shared" ca="1" si="143"/>
        <v>9.3211466666727087</v>
      </c>
      <c r="H393" s="23">
        <f t="shared" ca="1" si="156"/>
        <v>4937.8840725255368</v>
      </c>
      <c r="I393" s="22">
        <f t="shared" ca="1" si="157"/>
        <v>4947.2052191922094</v>
      </c>
      <c r="J393" s="21"/>
      <c r="K393" s="22">
        <f t="shared" ca="1" si="144"/>
        <v>8.9644290292117272</v>
      </c>
      <c r="L393" s="22">
        <f t="shared" ca="1" si="145"/>
        <v>0.30589167507614207</v>
      </c>
      <c r="M393" s="23">
        <f t="shared" ca="1" si="158"/>
        <v>5947.5643241045136</v>
      </c>
      <c r="N393" s="22">
        <f t="shared" ca="1" si="159"/>
        <v>5947.8702157795897</v>
      </c>
      <c r="O393" s="21"/>
      <c r="P393" s="22">
        <f t="shared" ca="1" si="146"/>
        <v>6.3250857529720674</v>
      </c>
      <c r="Q393" s="22">
        <f t="shared" ca="1" si="147"/>
        <v>21.045770429626781</v>
      </c>
      <c r="R393" s="23">
        <f t="shared" ca="1" si="160"/>
        <v>4980.8272879373708</v>
      </c>
      <c r="S393" s="22">
        <f t="shared" ca="1" si="161"/>
        <v>5001.8730583669976</v>
      </c>
      <c r="T393" s="21"/>
      <c r="U393" s="22">
        <f t="shared" ca="1" si="148"/>
        <v>9.4437600565215654</v>
      </c>
      <c r="V393" s="22">
        <f t="shared" ca="1" si="149"/>
        <v>0.28752319551567024</v>
      </c>
      <c r="W393" s="23">
        <f t="shared" ca="1" si="162"/>
        <v>5949.2064833877939</v>
      </c>
      <c r="X393" s="22">
        <f t="shared" ca="1" si="163"/>
        <v>5949.4940065833098</v>
      </c>
      <c r="Z393" s="22">
        <f t="shared" ca="1" si="150"/>
        <v>4.514925751337401</v>
      </c>
      <c r="AA393" s="22">
        <f t="shared" ca="1" si="151"/>
        <v>4.1027269509427162</v>
      </c>
      <c r="AB393" s="23">
        <f t="shared" ca="1" si="164"/>
        <v>4849.5418407875786</v>
      </c>
      <c r="AC393" s="22">
        <f t="shared" ca="1" si="165"/>
        <v>4853.6445677385209</v>
      </c>
      <c r="AE393" s="22">
        <f t="shared" ca="1" si="152"/>
        <v>8.3741698234532969</v>
      </c>
      <c r="AF393" s="22">
        <f t="shared" ca="1" si="153"/>
        <v>0.16785060965246074</v>
      </c>
      <c r="AG393" s="23">
        <f t="shared" ca="1" si="166"/>
        <v>6100.0603338321043</v>
      </c>
      <c r="AH393" s="22">
        <f t="shared" ca="1" si="167"/>
        <v>6100.2281844417566</v>
      </c>
    </row>
    <row r="394" spans="1:34" x14ac:dyDescent="0.25">
      <c r="A394" s="22">
        <f t="shared" ca="1" si="140"/>
        <v>15.342283650537611</v>
      </c>
      <c r="B394" s="22">
        <f t="shared" ca="1" si="141"/>
        <v>5.1450044479162029</v>
      </c>
      <c r="C394" s="23">
        <f t="shared" ca="1" si="154"/>
        <v>5278.2814000724838</v>
      </c>
      <c r="D394" s="22">
        <f t="shared" ca="1" si="155"/>
        <v>5283.4264045204</v>
      </c>
      <c r="E394" s="21"/>
      <c r="F394" s="22">
        <f t="shared" ca="1" si="142"/>
        <v>22.0735249173255</v>
      </c>
      <c r="G394" s="22">
        <f t="shared" ca="1" si="143"/>
        <v>8.4740218237182283</v>
      </c>
      <c r="H394" s="23">
        <f t="shared" ca="1" si="156"/>
        <v>4969.2787441095352</v>
      </c>
      <c r="I394" s="22">
        <f t="shared" ca="1" si="157"/>
        <v>4977.7527659332536</v>
      </c>
      <c r="J394" s="21"/>
      <c r="K394" s="22">
        <f t="shared" ca="1" si="144"/>
        <v>0.44501847269066019</v>
      </c>
      <c r="L394" s="22">
        <f t="shared" ca="1" si="145"/>
        <v>5.1538056402133963</v>
      </c>
      <c r="M394" s="23">
        <f t="shared" ca="1" si="158"/>
        <v>5948.3152342522799</v>
      </c>
      <c r="N394" s="22">
        <f t="shared" ca="1" si="159"/>
        <v>5953.4690398924931</v>
      </c>
      <c r="O394" s="21"/>
      <c r="P394" s="22">
        <f t="shared" ca="1" si="146"/>
        <v>35.583503828434296</v>
      </c>
      <c r="Q394" s="22">
        <f t="shared" ca="1" si="147"/>
        <v>1.9325685410415367</v>
      </c>
      <c r="R394" s="23">
        <f t="shared" ca="1" si="160"/>
        <v>5037.4565621954316</v>
      </c>
      <c r="S394" s="22">
        <f t="shared" ca="1" si="161"/>
        <v>5039.3891307364729</v>
      </c>
      <c r="T394" s="21"/>
      <c r="U394" s="22">
        <f t="shared" ca="1" si="148"/>
        <v>4.7103630026257646</v>
      </c>
      <c r="V394" s="22">
        <f t="shared" ca="1" si="149"/>
        <v>1.9367408808966247</v>
      </c>
      <c r="W394" s="23">
        <f t="shared" ca="1" si="162"/>
        <v>5954.2043695859356</v>
      </c>
      <c r="X394" s="22">
        <f t="shared" ca="1" si="163"/>
        <v>5956.1411104668323</v>
      </c>
      <c r="Z394" s="22">
        <f t="shared" ca="1" si="150"/>
        <v>5.1075020086092202</v>
      </c>
      <c r="AA394" s="22">
        <f t="shared" ca="1" si="151"/>
        <v>5.5067800622218428</v>
      </c>
      <c r="AB394" s="23">
        <f t="shared" ca="1" si="164"/>
        <v>4858.75206974713</v>
      </c>
      <c r="AC394" s="22">
        <f t="shared" ca="1" si="165"/>
        <v>4864.2588498093519</v>
      </c>
      <c r="AE394" s="22">
        <f t="shared" ca="1" si="152"/>
        <v>2.1245040591441406</v>
      </c>
      <c r="AF394" s="22">
        <f t="shared" ca="1" si="153"/>
        <v>19.523514423889953</v>
      </c>
      <c r="AG394" s="23">
        <f t="shared" ca="1" si="166"/>
        <v>6102.3526885009005</v>
      </c>
      <c r="AH394" s="22">
        <f t="shared" ca="1" si="167"/>
        <v>6121.8762029247901</v>
      </c>
    </row>
    <row r="395" spans="1:34" x14ac:dyDescent="0.25">
      <c r="A395" s="22">
        <f t="shared" ca="1" si="140"/>
        <v>8.0841251032759818</v>
      </c>
      <c r="B395" s="22">
        <f t="shared" ca="1" si="141"/>
        <v>7.0656705872572045</v>
      </c>
      <c r="C395" s="23">
        <f t="shared" ca="1" si="154"/>
        <v>5291.5105296236761</v>
      </c>
      <c r="D395" s="22">
        <f t="shared" ca="1" si="155"/>
        <v>5298.5762002109332</v>
      </c>
      <c r="E395" s="21"/>
      <c r="F395" s="22">
        <f t="shared" ca="1" si="142"/>
        <v>1.9424522506323829</v>
      </c>
      <c r="G395" s="22">
        <f t="shared" ca="1" si="143"/>
        <v>1.0526495230864026</v>
      </c>
      <c r="H395" s="23">
        <f t="shared" ca="1" si="156"/>
        <v>4979.695218183886</v>
      </c>
      <c r="I395" s="22">
        <f t="shared" ca="1" si="157"/>
        <v>4980.7478677069721</v>
      </c>
      <c r="J395" s="21"/>
      <c r="K395" s="22">
        <f t="shared" ca="1" si="144"/>
        <v>2.2813980764590469</v>
      </c>
      <c r="L395" s="22">
        <f t="shared" ca="1" si="145"/>
        <v>1.894433686071789</v>
      </c>
      <c r="M395" s="23">
        <f t="shared" ca="1" si="158"/>
        <v>5955.7504379689526</v>
      </c>
      <c r="N395" s="22">
        <f t="shared" ca="1" si="159"/>
        <v>5957.644871655024</v>
      </c>
      <c r="O395" s="21"/>
      <c r="P395" s="22">
        <f t="shared" ca="1" si="146"/>
        <v>2.9416701049152909</v>
      </c>
      <c r="Q395" s="22">
        <f t="shared" ca="1" si="147"/>
        <v>10.505892153534553</v>
      </c>
      <c r="R395" s="23">
        <f t="shared" ca="1" si="160"/>
        <v>5042.3308008413878</v>
      </c>
      <c r="S395" s="22">
        <f t="shared" ca="1" si="161"/>
        <v>5052.8366929949225</v>
      </c>
      <c r="T395" s="21"/>
      <c r="U395" s="22">
        <f t="shared" ca="1" si="148"/>
        <v>9.8655425884145238</v>
      </c>
      <c r="V395" s="22">
        <f t="shared" ca="1" si="149"/>
        <v>5.9512952662347134</v>
      </c>
      <c r="W395" s="23">
        <f t="shared" ca="1" si="162"/>
        <v>5966.0066530552467</v>
      </c>
      <c r="X395" s="22">
        <f t="shared" ca="1" si="163"/>
        <v>5971.9579483214811</v>
      </c>
      <c r="Z395" s="22">
        <f t="shared" ca="1" si="150"/>
        <v>9.6071968584297061</v>
      </c>
      <c r="AA395" s="22">
        <f t="shared" ca="1" si="151"/>
        <v>4.1494242975926197</v>
      </c>
      <c r="AB395" s="23">
        <f t="shared" ca="1" si="164"/>
        <v>4873.866046667782</v>
      </c>
      <c r="AC395" s="22">
        <f t="shared" ca="1" si="165"/>
        <v>4878.0154709653743</v>
      </c>
      <c r="AE395" s="22">
        <f t="shared" ca="1" si="152"/>
        <v>2.8586244739788693</v>
      </c>
      <c r="AF395" s="22">
        <f t="shared" ca="1" si="153"/>
        <v>6.2718558122419177</v>
      </c>
      <c r="AG395" s="23">
        <f t="shared" ca="1" si="166"/>
        <v>6124.7348273987691</v>
      </c>
      <c r="AH395" s="22">
        <f t="shared" ca="1" si="167"/>
        <v>6131.0066832110106</v>
      </c>
    </row>
    <row r="396" spans="1:34" x14ac:dyDescent="0.25">
      <c r="A396" s="22">
        <f t="shared" ca="1" si="140"/>
        <v>0.76768844428558902</v>
      </c>
      <c r="B396" s="22">
        <f t="shared" ca="1" si="141"/>
        <v>4.0081910000892309</v>
      </c>
      <c r="C396" s="23">
        <f t="shared" ca="1" si="154"/>
        <v>5299.3438886552185</v>
      </c>
      <c r="D396" s="22">
        <f t="shared" ca="1" si="155"/>
        <v>5303.3520796553075</v>
      </c>
      <c r="E396" s="21"/>
      <c r="F396" s="22">
        <f t="shared" ca="1" si="142"/>
        <v>3.8271991973365216</v>
      </c>
      <c r="G396" s="22">
        <f t="shared" ca="1" si="143"/>
        <v>0.71310267506054015</v>
      </c>
      <c r="H396" s="23">
        <f t="shared" ca="1" si="156"/>
        <v>4984.5750669043082</v>
      </c>
      <c r="I396" s="22">
        <f t="shared" ca="1" si="157"/>
        <v>4985.2881695793685</v>
      </c>
      <c r="J396" s="21"/>
      <c r="K396" s="22">
        <f t="shared" ca="1" si="144"/>
        <v>13.453410538208406</v>
      </c>
      <c r="L396" s="22">
        <f t="shared" ca="1" si="145"/>
        <v>6.175847600701708</v>
      </c>
      <c r="M396" s="23">
        <f t="shared" ca="1" si="158"/>
        <v>5971.0982821932321</v>
      </c>
      <c r="N396" s="22">
        <f t="shared" ca="1" si="159"/>
        <v>5977.2741297939338</v>
      </c>
      <c r="O396" s="21"/>
      <c r="P396" s="22">
        <f t="shared" ca="1" si="146"/>
        <v>1.1732244587330709</v>
      </c>
      <c r="Q396" s="22">
        <f t="shared" ca="1" si="147"/>
        <v>4.4579297457876752</v>
      </c>
      <c r="R396" s="23">
        <f t="shared" ca="1" si="160"/>
        <v>5054.0099174536554</v>
      </c>
      <c r="S396" s="22">
        <f t="shared" ca="1" si="161"/>
        <v>5058.467847199443</v>
      </c>
      <c r="T396" s="21"/>
      <c r="U396" s="22">
        <f t="shared" ca="1" si="148"/>
        <v>9.7431537632517511</v>
      </c>
      <c r="V396" s="22">
        <f t="shared" ca="1" si="149"/>
        <v>6.195165052845943</v>
      </c>
      <c r="W396" s="23">
        <f t="shared" ca="1" si="162"/>
        <v>5981.7011020847331</v>
      </c>
      <c r="X396" s="22">
        <f t="shared" ca="1" si="163"/>
        <v>5987.8962671375793</v>
      </c>
      <c r="Z396" s="22">
        <f t="shared" ca="1" si="150"/>
        <v>2.6181965967366123</v>
      </c>
      <c r="AA396" s="22">
        <f t="shared" ca="1" si="151"/>
        <v>0.24493957042546191</v>
      </c>
      <c r="AB396" s="23">
        <f t="shared" ca="1" si="164"/>
        <v>4880.6336675621105</v>
      </c>
      <c r="AC396" s="22">
        <f t="shared" ca="1" si="165"/>
        <v>4880.8786071325358</v>
      </c>
      <c r="AE396" s="22">
        <f t="shared" ca="1" si="152"/>
        <v>1.8029720686483635</v>
      </c>
      <c r="AF396" s="22">
        <f t="shared" ca="1" si="153"/>
        <v>1.3182780381734072</v>
      </c>
      <c r="AG396" s="23">
        <f t="shared" ca="1" si="166"/>
        <v>6132.8096552796587</v>
      </c>
      <c r="AH396" s="22">
        <f t="shared" ca="1" si="167"/>
        <v>6134.1279333178318</v>
      </c>
    </row>
    <row r="397" spans="1:34" x14ac:dyDescent="0.25">
      <c r="A397" s="22">
        <f t="shared" ca="1" si="140"/>
        <v>1.5169976062305444</v>
      </c>
      <c r="B397" s="22">
        <f t="shared" ca="1" si="141"/>
        <v>10.290815699520383</v>
      </c>
      <c r="C397" s="23">
        <f t="shared" ca="1" si="154"/>
        <v>5304.8690772615382</v>
      </c>
      <c r="D397" s="22">
        <f t="shared" ca="1" si="155"/>
        <v>5315.1598929610582</v>
      </c>
      <c r="E397" s="21"/>
      <c r="F397" s="22">
        <f t="shared" ca="1" si="142"/>
        <v>6.8542701296696453</v>
      </c>
      <c r="G397" s="22">
        <f t="shared" ca="1" si="143"/>
        <v>5.4284578303377078</v>
      </c>
      <c r="H397" s="23">
        <f t="shared" ca="1" si="156"/>
        <v>4992.1424397090377</v>
      </c>
      <c r="I397" s="22">
        <f t="shared" ca="1" si="157"/>
        <v>4997.5708975393754</v>
      </c>
      <c r="J397" s="21"/>
      <c r="K397" s="22">
        <f t="shared" ca="1" si="144"/>
        <v>7.4435592042183476</v>
      </c>
      <c r="L397" s="22">
        <f t="shared" ca="1" si="145"/>
        <v>4.7353913074780069E-3</v>
      </c>
      <c r="M397" s="23">
        <f t="shared" ca="1" si="158"/>
        <v>5984.717688998152</v>
      </c>
      <c r="N397" s="22">
        <f t="shared" ca="1" si="159"/>
        <v>5984.7224243894598</v>
      </c>
      <c r="O397" s="21"/>
      <c r="P397" s="22">
        <f t="shared" ca="1" si="146"/>
        <v>2.337697507107543</v>
      </c>
      <c r="Q397" s="22">
        <f t="shared" ca="1" si="147"/>
        <v>9.702357798740131</v>
      </c>
      <c r="R397" s="23">
        <f t="shared" ca="1" si="160"/>
        <v>5060.8055447065508</v>
      </c>
      <c r="S397" s="22">
        <f t="shared" ca="1" si="161"/>
        <v>5070.507902505291</v>
      </c>
      <c r="T397" s="21"/>
      <c r="U397" s="22">
        <f t="shared" ca="1" si="148"/>
        <v>8.2651856022874668</v>
      </c>
      <c r="V397" s="22">
        <f t="shared" ca="1" si="149"/>
        <v>3.0968584837401951</v>
      </c>
      <c r="W397" s="23">
        <f t="shared" ca="1" si="162"/>
        <v>5996.1614527398669</v>
      </c>
      <c r="X397" s="22">
        <f t="shared" ca="1" si="163"/>
        <v>5999.2583112236071</v>
      </c>
      <c r="Z397" s="22">
        <f t="shared" ca="1" si="150"/>
        <v>4.7608850141095322</v>
      </c>
      <c r="AA397" s="22">
        <f t="shared" ca="1" si="151"/>
        <v>1.3027220016837775</v>
      </c>
      <c r="AB397" s="23">
        <f t="shared" ca="1" si="164"/>
        <v>4885.6394921466454</v>
      </c>
      <c r="AC397" s="22">
        <f t="shared" ca="1" si="165"/>
        <v>4886.9422141483292</v>
      </c>
      <c r="AE397" s="22">
        <f t="shared" ca="1" si="152"/>
        <v>2.6864246878274121</v>
      </c>
      <c r="AF397" s="22">
        <f t="shared" ca="1" si="153"/>
        <v>5.4280964006257184</v>
      </c>
      <c r="AG397" s="23">
        <f t="shared" ca="1" si="166"/>
        <v>6136.8143580056594</v>
      </c>
      <c r="AH397" s="22">
        <f t="shared" ca="1" si="167"/>
        <v>6142.2424544062851</v>
      </c>
    </row>
    <row r="398" spans="1:34" x14ac:dyDescent="0.25">
      <c r="A398" s="22">
        <f t="shared" ref="A398:A461" ca="1" si="168">((-LN(1-RAND()))/$C$9)</f>
        <v>3.78989916530921</v>
      </c>
      <c r="B398" s="22">
        <f t="shared" ref="B398:B461" ca="1" si="169">((-LN(1-RAND()))/$C$10)</f>
        <v>2.7008703118091808</v>
      </c>
      <c r="C398" s="23">
        <f t="shared" ca="1" si="154"/>
        <v>5318.9497921263674</v>
      </c>
      <c r="D398" s="22">
        <f t="shared" ca="1" si="155"/>
        <v>5321.6506624381764</v>
      </c>
      <c r="E398" s="21"/>
      <c r="F398" s="22">
        <f t="shared" ref="F398:F461" ca="1" si="170">((-LN(1-RAND()))/$H$9)</f>
        <v>0.12248961881474604</v>
      </c>
      <c r="G398" s="22">
        <f t="shared" ref="G398:G461" ca="1" si="171">((-LN(1-RAND()))/$H$10)</f>
        <v>5.641048311271446E-2</v>
      </c>
      <c r="H398" s="23">
        <f t="shared" ca="1" si="156"/>
        <v>4997.6933871581905</v>
      </c>
      <c r="I398" s="22">
        <f t="shared" ca="1" si="157"/>
        <v>4997.7497976413033</v>
      </c>
      <c r="J398" s="21"/>
      <c r="K398" s="22">
        <f t="shared" ref="K398:K461" ca="1" si="172">((-LN(1-RAND()))/$M$9)</f>
        <v>9.7110881485370051</v>
      </c>
      <c r="L398" s="22">
        <f t="shared" ref="L398:L461" ca="1" si="173">((-LN(1-RAND()))/$M$10)</f>
        <v>2.7548957926120692</v>
      </c>
      <c r="M398" s="23">
        <f t="shared" ca="1" si="158"/>
        <v>5994.4335125379966</v>
      </c>
      <c r="N398" s="22">
        <f t="shared" ca="1" si="159"/>
        <v>5997.1884083306086</v>
      </c>
      <c r="O398" s="21"/>
      <c r="P398" s="22">
        <f t="shared" ref="P398:P461" ca="1" si="174">((-LN(1-RAND()))/$R$9)</f>
        <v>0.20510643966688319</v>
      </c>
      <c r="Q398" s="22">
        <f t="shared" ref="Q398:Q461" ca="1" si="175">((-LN(1-RAND()))/$R$10)</f>
        <v>18.127475599455199</v>
      </c>
      <c r="R398" s="23">
        <f t="shared" ca="1" si="160"/>
        <v>5070.7130089449574</v>
      </c>
      <c r="S398" s="22">
        <f t="shared" ca="1" si="161"/>
        <v>5088.8404845444129</v>
      </c>
      <c r="T398" s="21"/>
      <c r="U398" s="22">
        <f t="shared" ref="U398:U461" ca="1" si="176">((-LN(1-RAND()))/$W$9)</f>
        <v>4.5866792335334283</v>
      </c>
      <c r="V398" s="22">
        <f t="shared" ref="V398:V461" ca="1" si="177">((-LN(1-RAND()))/$W$10)</f>
        <v>0.23915565587745918</v>
      </c>
      <c r="W398" s="23">
        <f t="shared" ca="1" si="162"/>
        <v>6003.8449904571407</v>
      </c>
      <c r="X398" s="22">
        <f t="shared" ca="1" si="163"/>
        <v>6004.0841461130185</v>
      </c>
      <c r="Z398" s="22">
        <f t="shared" ref="Z398:Z461" ca="1" si="178">((-LN(1-RAND()))/$AB$9)</f>
        <v>5.8285072626647043</v>
      </c>
      <c r="AA398" s="22">
        <f t="shared" ref="AA398:AA461" ca="1" si="179">((-LN(1-RAND()))/$AB$10)</f>
        <v>0.82376709052445252</v>
      </c>
      <c r="AB398" s="23">
        <f t="shared" ca="1" si="164"/>
        <v>4892.7707214109942</v>
      </c>
      <c r="AC398" s="22">
        <f t="shared" ca="1" si="165"/>
        <v>4893.5944885015188</v>
      </c>
      <c r="AE398" s="22">
        <f t="shared" ref="AE398:AE461" ca="1" si="180">((-LN(1-RAND()))/$AG$9)</f>
        <v>0.23497917531492851</v>
      </c>
      <c r="AF398" s="22">
        <f t="shared" ref="AF398:AF461" ca="1" si="181">((-LN(1-RAND()))/$AG$10)</f>
        <v>4.1501493514812502</v>
      </c>
      <c r="AG398" s="23">
        <f t="shared" ca="1" si="166"/>
        <v>6142.4774335816001</v>
      </c>
      <c r="AH398" s="22">
        <f t="shared" ca="1" si="167"/>
        <v>6146.6275829330816</v>
      </c>
    </row>
    <row r="399" spans="1:34" x14ac:dyDescent="0.25">
      <c r="A399" s="22">
        <f t="shared" ca="1" si="168"/>
        <v>8.9399046234038835</v>
      </c>
      <c r="B399" s="22">
        <f t="shared" ca="1" si="169"/>
        <v>4.9590047294804638</v>
      </c>
      <c r="C399" s="23">
        <f t="shared" ref="C399:C462" ca="1" si="182">D398+A399</f>
        <v>5330.5905670615803</v>
      </c>
      <c r="D399" s="22">
        <f t="shared" ref="D399:D462" ca="1" si="183">C399+B399</f>
        <v>5335.5495717910608</v>
      </c>
      <c r="E399" s="21"/>
      <c r="F399" s="22">
        <f t="shared" ca="1" si="170"/>
        <v>4.6468880424412404</v>
      </c>
      <c r="G399" s="22">
        <f t="shared" ca="1" si="171"/>
        <v>6.2629110230909788</v>
      </c>
      <c r="H399" s="23">
        <f t="shared" ref="H399:H462" ca="1" si="184">I398+F399</f>
        <v>5002.3966856837442</v>
      </c>
      <c r="I399" s="22">
        <f t="shared" ref="I399:I462" ca="1" si="185">H399+G399</f>
        <v>5008.6595967068351</v>
      </c>
      <c r="J399" s="21"/>
      <c r="K399" s="22">
        <f t="shared" ca="1" si="172"/>
        <v>15.242169721468857</v>
      </c>
      <c r="L399" s="22">
        <f t="shared" ca="1" si="173"/>
        <v>5.5976750553058263</v>
      </c>
      <c r="M399" s="23">
        <f t="shared" ref="M399:M462" ca="1" si="186">N398+K399</f>
        <v>6012.4305780520772</v>
      </c>
      <c r="N399" s="22">
        <f t="shared" ref="N399:N462" ca="1" si="187">M399+L399</f>
        <v>6018.0282531073826</v>
      </c>
      <c r="O399" s="21"/>
      <c r="P399" s="22">
        <f t="shared" ca="1" si="174"/>
        <v>2.9531285823151494</v>
      </c>
      <c r="Q399" s="22">
        <f t="shared" ca="1" si="175"/>
        <v>30.081874305996262</v>
      </c>
      <c r="R399" s="23">
        <f t="shared" ref="R399:R462" ca="1" si="188">S398+P399</f>
        <v>5091.7936131267279</v>
      </c>
      <c r="S399" s="22">
        <f t="shared" ref="S399:S462" ca="1" si="189">R399+Q399</f>
        <v>5121.8754874327242</v>
      </c>
      <c r="T399" s="21"/>
      <c r="U399" s="22">
        <f t="shared" ca="1" si="176"/>
        <v>2.1495274202825949</v>
      </c>
      <c r="V399" s="22">
        <f t="shared" ca="1" si="177"/>
        <v>5.7108427169122464</v>
      </c>
      <c r="W399" s="23">
        <f t="shared" ref="W399:W462" ca="1" si="190">X398+U399</f>
        <v>6006.233673533301</v>
      </c>
      <c r="X399" s="22">
        <f t="shared" ref="X399:X462" ca="1" si="191">W399+V399</f>
        <v>6011.9445162502134</v>
      </c>
      <c r="Z399" s="22">
        <f t="shared" ca="1" si="178"/>
        <v>0.10059479162416433</v>
      </c>
      <c r="AA399" s="22">
        <f t="shared" ca="1" si="179"/>
        <v>2.524290178629693</v>
      </c>
      <c r="AB399" s="23">
        <f t="shared" ref="AB399:AB462" ca="1" si="192">AC398+Z399</f>
        <v>4893.6950832931425</v>
      </c>
      <c r="AC399" s="22">
        <f t="shared" ref="AC399:AC462" ca="1" si="193">AB399+AA399</f>
        <v>4896.2193734717721</v>
      </c>
      <c r="AE399" s="22">
        <f t="shared" ca="1" si="180"/>
        <v>26.794687116713906</v>
      </c>
      <c r="AF399" s="22">
        <f t="shared" ca="1" si="181"/>
        <v>0.70239194432641339</v>
      </c>
      <c r="AG399" s="23">
        <f t="shared" ref="AG399:AG462" ca="1" si="194">AH398+AE399</f>
        <v>6173.4222700497958</v>
      </c>
      <c r="AH399" s="22">
        <f t="shared" ref="AH399:AH462" ca="1" si="195">AG399+AF399</f>
        <v>6174.1246619941221</v>
      </c>
    </row>
    <row r="400" spans="1:34" x14ac:dyDescent="0.25">
      <c r="A400" s="22">
        <f t="shared" ca="1" si="168"/>
        <v>5.5943780677341559</v>
      </c>
      <c r="B400" s="22">
        <f t="shared" ca="1" si="169"/>
        <v>21.543005504897067</v>
      </c>
      <c r="C400" s="23">
        <f t="shared" ca="1" si="182"/>
        <v>5341.1439498587952</v>
      </c>
      <c r="D400" s="22">
        <f t="shared" ca="1" si="183"/>
        <v>5362.6869553636925</v>
      </c>
      <c r="E400" s="21"/>
      <c r="F400" s="22">
        <f t="shared" ca="1" si="170"/>
        <v>6.6867260760894656</v>
      </c>
      <c r="G400" s="22">
        <f t="shared" ca="1" si="171"/>
        <v>13.34792774126282</v>
      </c>
      <c r="H400" s="23">
        <f t="shared" ca="1" si="184"/>
        <v>5015.3463227829243</v>
      </c>
      <c r="I400" s="22">
        <f t="shared" ca="1" si="185"/>
        <v>5028.6942505241868</v>
      </c>
      <c r="J400" s="21"/>
      <c r="K400" s="22">
        <f t="shared" ca="1" si="172"/>
        <v>14.900358344717521</v>
      </c>
      <c r="L400" s="22">
        <f t="shared" ca="1" si="173"/>
        <v>1.5391955088826614</v>
      </c>
      <c r="M400" s="23">
        <f t="shared" ca="1" si="186"/>
        <v>6032.9286114521001</v>
      </c>
      <c r="N400" s="22">
        <f t="shared" ca="1" si="187"/>
        <v>6034.4678069609827</v>
      </c>
      <c r="O400" s="21"/>
      <c r="P400" s="22">
        <f t="shared" ca="1" si="174"/>
        <v>13.454265904628178</v>
      </c>
      <c r="Q400" s="22">
        <f t="shared" ca="1" si="175"/>
        <v>8.5209602500175627</v>
      </c>
      <c r="R400" s="23">
        <f t="shared" ca="1" si="188"/>
        <v>5135.3297533373525</v>
      </c>
      <c r="S400" s="22">
        <f t="shared" ca="1" si="189"/>
        <v>5143.8507135873697</v>
      </c>
      <c r="T400" s="21"/>
      <c r="U400" s="22">
        <f t="shared" ca="1" si="176"/>
        <v>0.96833664574664191</v>
      </c>
      <c r="V400" s="22">
        <f t="shared" ca="1" si="177"/>
        <v>3.4965326218344197</v>
      </c>
      <c r="W400" s="23">
        <f t="shared" ca="1" si="190"/>
        <v>6012.91285289596</v>
      </c>
      <c r="X400" s="22">
        <f t="shared" ca="1" si="191"/>
        <v>6016.4093855177944</v>
      </c>
      <c r="Z400" s="22">
        <f t="shared" ca="1" si="178"/>
        <v>4.6965505865481614</v>
      </c>
      <c r="AA400" s="22">
        <f t="shared" ca="1" si="179"/>
        <v>1.7497682806511776</v>
      </c>
      <c r="AB400" s="23">
        <f t="shared" ca="1" si="192"/>
        <v>4900.9159240583203</v>
      </c>
      <c r="AC400" s="22">
        <f t="shared" ca="1" si="193"/>
        <v>4902.6656923389719</v>
      </c>
      <c r="AE400" s="22">
        <f t="shared" ca="1" si="180"/>
        <v>12.613296815486734</v>
      </c>
      <c r="AF400" s="22">
        <f t="shared" ca="1" si="181"/>
        <v>0.98679226169911927</v>
      </c>
      <c r="AG400" s="23">
        <f t="shared" ca="1" si="194"/>
        <v>6186.7379588096092</v>
      </c>
      <c r="AH400" s="22">
        <f t="shared" ca="1" si="195"/>
        <v>6187.7247510713087</v>
      </c>
    </row>
    <row r="401" spans="1:34" x14ac:dyDescent="0.25">
      <c r="A401" s="22">
        <f t="shared" ca="1" si="168"/>
        <v>3.0259515094217333</v>
      </c>
      <c r="B401" s="22">
        <f t="shared" ca="1" si="169"/>
        <v>0.85150298854952555</v>
      </c>
      <c r="C401" s="23">
        <f t="shared" ca="1" si="182"/>
        <v>5365.7129068731147</v>
      </c>
      <c r="D401" s="22">
        <f t="shared" ca="1" si="183"/>
        <v>5366.564409861664</v>
      </c>
      <c r="E401" s="21"/>
      <c r="F401" s="22">
        <f t="shared" ca="1" si="170"/>
        <v>13.628541726617723</v>
      </c>
      <c r="G401" s="22">
        <f t="shared" ca="1" si="171"/>
        <v>10.594553445200976</v>
      </c>
      <c r="H401" s="23">
        <f t="shared" ca="1" si="184"/>
        <v>5042.3227922508049</v>
      </c>
      <c r="I401" s="22">
        <f t="shared" ca="1" si="185"/>
        <v>5052.9173456960061</v>
      </c>
      <c r="J401" s="21"/>
      <c r="K401" s="22">
        <f t="shared" ca="1" si="172"/>
        <v>36.144423895884586</v>
      </c>
      <c r="L401" s="22">
        <f t="shared" ca="1" si="173"/>
        <v>0.10787234137163847</v>
      </c>
      <c r="M401" s="23">
        <f t="shared" ca="1" si="186"/>
        <v>6070.6122308568674</v>
      </c>
      <c r="N401" s="22">
        <f t="shared" ca="1" si="187"/>
        <v>6070.7201031982395</v>
      </c>
      <c r="O401" s="21"/>
      <c r="P401" s="22">
        <f t="shared" ca="1" si="174"/>
        <v>0.25400742943989785</v>
      </c>
      <c r="Q401" s="22">
        <f t="shared" ca="1" si="175"/>
        <v>2.8744472873571323</v>
      </c>
      <c r="R401" s="23">
        <f t="shared" ca="1" si="188"/>
        <v>5144.1047210168099</v>
      </c>
      <c r="S401" s="22">
        <f t="shared" ca="1" si="189"/>
        <v>5146.9791683041667</v>
      </c>
      <c r="T401" s="21"/>
      <c r="U401" s="22">
        <f t="shared" ca="1" si="176"/>
        <v>15.479364677305361</v>
      </c>
      <c r="V401" s="22">
        <f t="shared" ca="1" si="177"/>
        <v>3.6256493943662256</v>
      </c>
      <c r="W401" s="23">
        <f t="shared" ca="1" si="190"/>
        <v>6031.8887501950994</v>
      </c>
      <c r="X401" s="22">
        <f t="shared" ca="1" si="191"/>
        <v>6035.5143995894659</v>
      </c>
      <c r="Z401" s="22">
        <f t="shared" ca="1" si="178"/>
        <v>6.2483165540377197</v>
      </c>
      <c r="AA401" s="22">
        <f t="shared" ca="1" si="179"/>
        <v>3.3132357885562138</v>
      </c>
      <c r="AB401" s="23">
        <f t="shared" ca="1" si="192"/>
        <v>4908.9140088930098</v>
      </c>
      <c r="AC401" s="22">
        <f t="shared" ca="1" si="193"/>
        <v>4912.2272446815659</v>
      </c>
      <c r="AE401" s="22">
        <f t="shared" ca="1" si="180"/>
        <v>16.151786752137902</v>
      </c>
      <c r="AF401" s="22">
        <f t="shared" ca="1" si="181"/>
        <v>3.071630117410125</v>
      </c>
      <c r="AG401" s="23">
        <f t="shared" ca="1" si="194"/>
        <v>6203.8765378234466</v>
      </c>
      <c r="AH401" s="22">
        <f t="shared" ca="1" si="195"/>
        <v>6206.9481679408564</v>
      </c>
    </row>
    <row r="402" spans="1:34" x14ac:dyDescent="0.25">
      <c r="A402" s="22">
        <f t="shared" ca="1" si="168"/>
        <v>7.7034308628646233</v>
      </c>
      <c r="B402" s="22">
        <f t="shared" ca="1" si="169"/>
        <v>2.383881216746333</v>
      </c>
      <c r="C402" s="23">
        <f t="shared" ca="1" si="182"/>
        <v>5374.2678407245285</v>
      </c>
      <c r="D402" s="22">
        <f t="shared" ca="1" si="183"/>
        <v>5376.6517219412744</v>
      </c>
      <c r="E402" s="21"/>
      <c r="F402" s="22">
        <f t="shared" ca="1" si="170"/>
        <v>15.721561239623695</v>
      </c>
      <c r="G402" s="22">
        <f t="shared" ca="1" si="171"/>
        <v>15.539679814193422</v>
      </c>
      <c r="H402" s="23">
        <f t="shared" ca="1" si="184"/>
        <v>5068.6389069356301</v>
      </c>
      <c r="I402" s="22">
        <f t="shared" ca="1" si="185"/>
        <v>5084.1785867498238</v>
      </c>
      <c r="J402" s="21"/>
      <c r="K402" s="22">
        <f t="shared" ca="1" si="172"/>
        <v>13.509609069630441</v>
      </c>
      <c r="L402" s="22">
        <f t="shared" ca="1" si="173"/>
        <v>4.2128613961028742</v>
      </c>
      <c r="M402" s="23">
        <f t="shared" ca="1" si="186"/>
        <v>6084.2297122678701</v>
      </c>
      <c r="N402" s="22">
        <f t="shared" ca="1" si="187"/>
        <v>6088.4425736639732</v>
      </c>
      <c r="O402" s="21"/>
      <c r="P402" s="22">
        <f t="shared" ca="1" si="174"/>
        <v>13.100982080717067</v>
      </c>
      <c r="Q402" s="22">
        <f t="shared" ca="1" si="175"/>
        <v>2.364249093281019</v>
      </c>
      <c r="R402" s="23">
        <f t="shared" ca="1" si="188"/>
        <v>5160.0801503848834</v>
      </c>
      <c r="S402" s="22">
        <f t="shared" ca="1" si="189"/>
        <v>5162.4443994781641</v>
      </c>
      <c r="T402" s="21"/>
      <c r="U402" s="22">
        <f t="shared" ca="1" si="176"/>
        <v>23.537490057864414</v>
      </c>
      <c r="V402" s="22">
        <f t="shared" ca="1" si="177"/>
        <v>1.2134709449190437</v>
      </c>
      <c r="W402" s="23">
        <f t="shared" ca="1" si="190"/>
        <v>6059.0518896473304</v>
      </c>
      <c r="X402" s="22">
        <f t="shared" ca="1" si="191"/>
        <v>6060.2653605922496</v>
      </c>
      <c r="Z402" s="22">
        <f t="shared" ca="1" si="178"/>
        <v>33.825805247709887</v>
      </c>
      <c r="AA402" s="22">
        <f t="shared" ca="1" si="179"/>
        <v>0.91891334276622938</v>
      </c>
      <c r="AB402" s="23">
        <f t="shared" ca="1" si="192"/>
        <v>4946.0530499292754</v>
      </c>
      <c r="AC402" s="22">
        <f t="shared" ca="1" si="193"/>
        <v>4946.9719632720416</v>
      </c>
      <c r="AE402" s="22">
        <f t="shared" ca="1" si="180"/>
        <v>3.0350222588560087</v>
      </c>
      <c r="AF402" s="22">
        <f t="shared" ca="1" si="181"/>
        <v>4.5731554229379778</v>
      </c>
      <c r="AG402" s="23">
        <f t="shared" ca="1" si="194"/>
        <v>6209.9831901997122</v>
      </c>
      <c r="AH402" s="22">
        <f t="shared" ca="1" si="195"/>
        <v>6214.55634562265</v>
      </c>
    </row>
    <row r="403" spans="1:34" x14ac:dyDescent="0.25">
      <c r="A403" s="22">
        <f t="shared" ca="1" si="168"/>
        <v>12.104968733987917</v>
      </c>
      <c r="B403" s="22">
        <f t="shared" ca="1" si="169"/>
        <v>6.9469486310778716</v>
      </c>
      <c r="C403" s="23">
        <f t="shared" ca="1" si="182"/>
        <v>5388.7566906752627</v>
      </c>
      <c r="D403" s="22">
        <f t="shared" ca="1" si="183"/>
        <v>5395.7036393063408</v>
      </c>
      <c r="E403" s="21"/>
      <c r="F403" s="22">
        <f t="shared" ca="1" si="170"/>
        <v>8.8112018793911293</v>
      </c>
      <c r="G403" s="22">
        <f t="shared" ca="1" si="171"/>
        <v>2.2665641113236932</v>
      </c>
      <c r="H403" s="23">
        <f t="shared" ca="1" si="184"/>
        <v>5092.9897886292147</v>
      </c>
      <c r="I403" s="22">
        <f t="shared" ca="1" si="185"/>
        <v>5095.2563527405382</v>
      </c>
      <c r="J403" s="21"/>
      <c r="K403" s="22">
        <f t="shared" ca="1" si="172"/>
        <v>1.7777957865349754</v>
      </c>
      <c r="L403" s="22">
        <f t="shared" ca="1" si="173"/>
        <v>0.14243979060757406</v>
      </c>
      <c r="M403" s="23">
        <f t="shared" ca="1" si="186"/>
        <v>6090.2203694505079</v>
      </c>
      <c r="N403" s="22">
        <f t="shared" ca="1" si="187"/>
        <v>6090.3628092411154</v>
      </c>
      <c r="O403" s="21"/>
      <c r="P403" s="22">
        <f t="shared" ca="1" si="174"/>
        <v>15.707375743002352</v>
      </c>
      <c r="Q403" s="22">
        <f t="shared" ca="1" si="175"/>
        <v>1.5833645280574085</v>
      </c>
      <c r="R403" s="23">
        <f t="shared" ca="1" si="188"/>
        <v>5178.1517752211666</v>
      </c>
      <c r="S403" s="22">
        <f t="shared" ca="1" si="189"/>
        <v>5179.7351397492239</v>
      </c>
      <c r="T403" s="21"/>
      <c r="U403" s="22">
        <f t="shared" ca="1" si="176"/>
        <v>5.3865979002453512</v>
      </c>
      <c r="V403" s="22">
        <f t="shared" ca="1" si="177"/>
        <v>21.874429149633954</v>
      </c>
      <c r="W403" s="23">
        <f t="shared" ca="1" si="190"/>
        <v>6065.6519584924954</v>
      </c>
      <c r="X403" s="22">
        <f t="shared" ca="1" si="191"/>
        <v>6087.5263876421295</v>
      </c>
      <c r="Z403" s="22">
        <f t="shared" ca="1" si="178"/>
        <v>4.9827319908208887</v>
      </c>
      <c r="AA403" s="22">
        <f t="shared" ca="1" si="179"/>
        <v>11.480044636820562</v>
      </c>
      <c r="AB403" s="23">
        <f t="shared" ca="1" si="192"/>
        <v>4951.9546952628625</v>
      </c>
      <c r="AC403" s="22">
        <f t="shared" ca="1" si="193"/>
        <v>4963.4347398996833</v>
      </c>
      <c r="AE403" s="22">
        <f t="shared" ca="1" si="180"/>
        <v>2.0375009651948668</v>
      </c>
      <c r="AF403" s="22">
        <f t="shared" ca="1" si="181"/>
        <v>9.3679581079969925</v>
      </c>
      <c r="AG403" s="23">
        <f t="shared" ca="1" si="194"/>
        <v>6216.5938465878453</v>
      </c>
      <c r="AH403" s="22">
        <f t="shared" ca="1" si="195"/>
        <v>6225.9618046958421</v>
      </c>
    </row>
    <row r="404" spans="1:34" x14ac:dyDescent="0.25">
      <c r="A404" s="22">
        <f t="shared" ca="1" si="168"/>
        <v>3.2940196642610462</v>
      </c>
      <c r="B404" s="22">
        <f t="shared" ca="1" si="169"/>
        <v>1.5174595245827009</v>
      </c>
      <c r="C404" s="23">
        <f t="shared" ca="1" si="182"/>
        <v>5398.9976589706021</v>
      </c>
      <c r="D404" s="22">
        <f t="shared" ca="1" si="183"/>
        <v>5400.5151184951847</v>
      </c>
      <c r="E404" s="21"/>
      <c r="F404" s="22">
        <f t="shared" ca="1" si="170"/>
        <v>0.10806838515363264</v>
      </c>
      <c r="G404" s="22">
        <f t="shared" ca="1" si="171"/>
        <v>17.014625660864258</v>
      </c>
      <c r="H404" s="23">
        <f t="shared" ca="1" si="184"/>
        <v>5095.3644211256915</v>
      </c>
      <c r="I404" s="22">
        <f t="shared" ca="1" si="185"/>
        <v>5112.3790467865556</v>
      </c>
      <c r="J404" s="21"/>
      <c r="K404" s="22">
        <f t="shared" ca="1" si="172"/>
        <v>3.1451057392177266</v>
      </c>
      <c r="L404" s="22">
        <f t="shared" ca="1" si="173"/>
        <v>13.603333917532861</v>
      </c>
      <c r="M404" s="23">
        <f t="shared" ca="1" si="186"/>
        <v>6093.5079149803332</v>
      </c>
      <c r="N404" s="22">
        <f t="shared" ca="1" si="187"/>
        <v>6107.1112488978661</v>
      </c>
      <c r="O404" s="21"/>
      <c r="P404" s="22">
        <f t="shared" ca="1" si="174"/>
        <v>31.130581236563931</v>
      </c>
      <c r="Q404" s="22">
        <f t="shared" ca="1" si="175"/>
        <v>7.5330853282794505</v>
      </c>
      <c r="R404" s="23">
        <f t="shared" ca="1" si="188"/>
        <v>5210.8657209857874</v>
      </c>
      <c r="S404" s="22">
        <f t="shared" ca="1" si="189"/>
        <v>5218.3988063140669</v>
      </c>
      <c r="T404" s="21"/>
      <c r="U404" s="22">
        <f t="shared" ca="1" si="176"/>
        <v>1.2558391972686476</v>
      </c>
      <c r="V404" s="22">
        <f t="shared" ca="1" si="177"/>
        <v>2.6155895757011316</v>
      </c>
      <c r="W404" s="23">
        <f t="shared" ca="1" si="190"/>
        <v>6088.7822268393984</v>
      </c>
      <c r="X404" s="22">
        <f t="shared" ca="1" si="191"/>
        <v>6091.3978164150994</v>
      </c>
      <c r="Z404" s="22">
        <f t="shared" ca="1" si="178"/>
        <v>6.1289263339912488</v>
      </c>
      <c r="AA404" s="22">
        <f t="shared" ca="1" si="179"/>
        <v>4.0175379135778089</v>
      </c>
      <c r="AB404" s="23">
        <f t="shared" ca="1" si="192"/>
        <v>4969.5636662336747</v>
      </c>
      <c r="AC404" s="22">
        <f t="shared" ca="1" si="193"/>
        <v>4973.5812041472527</v>
      </c>
      <c r="AE404" s="22">
        <f t="shared" ca="1" si="180"/>
        <v>23.291160244984646</v>
      </c>
      <c r="AF404" s="22">
        <f t="shared" ca="1" si="181"/>
        <v>4.9469506657368862</v>
      </c>
      <c r="AG404" s="23">
        <f t="shared" ca="1" si="194"/>
        <v>6249.252964940827</v>
      </c>
      <c r="AH404" s="22">
        <f t="shared" ca="1" si="195"/>
        <v>6254.199915606564</v>
      </c>
    </row>
    <row r="405" spans="1:34" x14ac:dyDescent="0.25">
      <c r="A405" s="22">
        <f t="shared" ca="1" si="168"/>
        <v>1.0977731586920849</v>
      </c>
      <c r="B405" s="22">
        <f t="shared" ca="1" si="169"/>
        <v>1.6040873747317268</v>
      </c>
      <c r="C405" s="23">
        <f t="shared" ca="1" si="182"/>
        <v>5401.6128916538764</v>
      </c>
      <c r="D405" s="22">
        <f t="shared" ca="1" si="183"/>
        <v>5403.216979028608</v>
      </c>
      <c r="E405" s="21"/>
      <c r="F405" s="22">
        <f t="shared" ca="1" si="170"/>
        <v>6.4978465701132917</v>
      </c>
      <c r="G405" s="22">
        <f t="shared" ca="1" si="171"/>
        <v>8.6028850817950921</v>
      </c>
      <c r="H405" s="23">
        <f t="shared" ca="1" si="184"/>
        <v>5118.8768933566689</v>
      </c>
      <c r="I405" s="22">
        <f t="shared" ca="1" si="185"/>
        <v>5127.4797784384637</v>
      </c>
      <c r="J405" s="21"/>
      <c r="K405" s="22">
        <f t="shared" ca="1" si="172"/>
        <v>0.47855563560659214</v>
      </c>
      <c r="L405" s="22">
        <f t="shared" ca="1" si="173"/>
        <v>2.4202103624874618</v>
      </c>
      <c r="M405" s="23">
        <f t="shared" ca="1" si="186"/>
        <v>6107.5898045334725</v>
      </c>
      <c r="N405" s="22">
        <f t="shared" ca="1" si="187"/>
        <v>6110.01001489596</v>
      </c>
      <c r="O405" s="21"/>
      <c r="P405" s="22">
        <f t="shared" ca="1" si="174"/>
        <v>1.9920676763064791</v>
      </c>
      <c r="Q405" s="22">
        <f t="shared" ca="1" si="175"/>
        <v>0.33009913047547346</v>
      </c>
      <c r="R405" s="23">
        <f t="shared" ca="1" si="188"/>
        <v>5220.3908739903736</v>
      </c>
      <c r="S405" s="22">
        <f t="shared" ca="1" si="189"/>
        <v>5220.7209731208495</v>
      </c>
      <c r="T405" s="21"/>
      <c r="U405" s="22">
        <f t="shared" ca="1" si="176"/>
        <v>12.607833854247261</v>
      </c>
      <c r="V405" s="22">
        <f t="shared" ca="1" si="177"/>
        <v>5.6684377943070068</v>
      </c>
      <c r="W405" s="23">
        <f t="shared" ca="1" si="190"/>
        <v>6104.0056502693469</v>
      </c>
      <c r="X405" s="22">
        <f t="shared" ca="1" si="191"/>
        <v>6109.6740880636535</v>
      </c>
      <c r="Z405" s="22">
        <f t="shared" ca="1" si="178"/>
        <v>11.778134147328709</v>
      </c>
      <c r="AA405" s="22">
        <f t="shared" ca="1" si="179"/>
        <v>1.4148818905924179</v>
      </c>
      <c r="AB405" s="23">
        <f t="shared" ca="1" si="192"/>
        <v>4985.359338294581</v>
      </c>
      <c r="AC405" s="22">
        <f t="shared" ca="1" si="193"/>
        <v>4986.7742201851734</v>
      </c>
      <c r="AE405" s="22">
        <f t="shared" ca="1" si="180"/>
        <v>9.5934451966672434</v>
      </c>
      <c r="AF405" s="22">
        <f t="shared" ca="1" si="181"/>
        <v>5.3207891627525266</v>
      </c>
      <c r="AG405" s="23">
        <f t="shared" ca="1" si="194"/>
        <v>6263.7933608032308</v>
      </c>
      <c r="AH405" s="22">
        <f t="shared" ca="1" si="195"/>
        <v>6269.1141499659834</v>
      </c>
    </row>
    <row r="406" spans="1:34" x14ac:dyDescent="0.25">
      <c r="A406" s="22">
        <f t="shared" ca="1" si="168"/>
        <v>3.2531547093458446</v>
      </c>
      <c r="B406" s="22">
        <f t="shared" ca="1" si="169"/>
        <v>6.8820056026250436</v>
      </c>
      <c r="C406" s="23">
        <f t="shared" ca="1" si="182"/>
        <v>5406.4701337379538</v>
      </c>
      <c r="D406" s="22">
        <f t="shared" ca="1" si="183"/>
        <v>5413.352139340579</v>
      </c>
      <c r="E406" s="21"/>
      <c r="F406" s="22">
        <f t="shared" ca="1" si="170"/>
        <v>7.8855438070350594</v>
      </c>
      <c r="G406" s="22">
        <f t="shared" ca="1" si="171"/>
        <v>5.8601233669981276</v>
      </c>
      <c r="H406" s="23">
        <f t="shared" ca="1" si="184"/>
        <v>5135.3653222454986</v>
      </c>
      <c r="I406" s="22">
        <f t="shared" ca="1" si="185"/>
        <v>5141.2254456124965</v>
      </c>
      <c r="J406" s="21"/>
      <c r="K406" s="22">
        <f t="shared" ca="1" si="172"/>
        <v>0.87431118862283552</v>
      </c>
      <c r="L406" s="22">
        <f t="shared" ca="1" si="173"/>
        <v>0.68479146939883262</v>
      </c>
      <c r="M406" s="23">
        <f t="shared" ca="1" si="186"/>
        <v>6110.8843260845824</v>
      </c>
      <c r="N406" s="22">
        <f t="shared" ca="1" si="187"/>
        <v>6111.5691175539814</v>
      </c>
      <c r="O406" s="21"/>
      <c r="P406" s="22">
        <f t="shared" ca="1" si="174"/>
        <v>3.5240782134920341</v>
      </c>
      <c r="Q406" s="22">
        <f t="shared" ca="1" si="175"/>
        <v>14.52254274164841</v>
      </c>
      <c r="R406" s="23">
        <f t="shared" ca="1" si="188"/>
        <v>5224.245051334342</v>
      </c>
      <c r="S406" s="22">
        <f t="shared" ca="1" si="189"/>
        <v>5238.76759407599</v>
      </c>
      <c r="T406" s="21"/>
      <c r="U406" s="22">
        <f t="shared" ca="1" si="176"/>
        <v>34.424996667408351</v>
      </c>
      <c r="V406" s="22">
        <f t="shared" ca="1" si="177"/>
        <v>2.3705244181137233</v>
      </c>
      <c r="W406" s="23">
        <f t="shared" ca="1" si="190"/>
        <v>6144.0990847310622</v>
      </c>
      <c r="X406" s="22">
        <f t="shared" ca="1" si="191"/>
        <v>6146.469609149176</v>
      </c>
      <c r="Z406" s="22">
        <f t="shared" ca="1" si="178"/>
        <v>6.8315399292178371</v>
      </c>
      <c r="AA406" s="22">
        <f t="shared" ca="1" si="179"/>
        <v>1.0627690767232705</v>
      </c>
      <c r="AB406" s="23">
        <f t="shared" ca="1" si="192"/>
        <v>4993.6057601143912</v>
      </c>
      <c r="AC406" s="22">
        <f t="shared" ca="1" si="193"/>
        <v>4994.6685291911144</v>
      </c>
      <c r="AE406" s="22">
        <f t="shared" ca="1" si="180"/>
        <v>10.901628647100175</v>
      </c>
      <c r="AF406" s="22">
        <f t="shared" ca="1" si="181"/>
        <v>0.70063016307049253</v>
      </c>
      <c r="AG406" s="23">
        <f t="shared" ca="1" si="194"/>
        <v>6280.015778613084</v>
      </c>
      <c r="AH406" s="22">
        <f t="shared" ca="1" si="195"/>
        <v>6280.7164087761548</v>
      </c>
    </row>
    <row r="407" spans="1:34" x14ac:dyDescent="0.25">
      <c r="A407" s="22">
        <f t="shared" ca="1" si="168"/>
        <v>35.986813186148638</v>
      </c>
      <c r="B407" s="22">
        <f t="shared" ca="1" si="169"/>
        <v>0.70693279902175576</v>
      </c>
      <c r="C407" s="23">
        <f t="shared" ca="1" si="182"/>
        <v>5449.3389525267276</v>
      </c>
      <c r="D407" s="22">
        <f t="shared" ca="1" si="183"/>
        <v>5450.0458853257496</v>
      </c>
      <c r="E407" s="21"/>
      <c r="F407" s="22">
        <f t="shared" ca="1" si="170"/>
        <v>2.4699378020787233</v>
      </c>
      <c r="G407" s="22">
        <f t="shared" ca="1" si="171"/>
        <v>4.1734227151133121</v>
      </c>
      <c r="H407" s="23">
        <f t="shared" ca="1" si="184"/>
        <v>5143.6953834145752</v>
      </c>
      <c r="I407" s="22">
        <f t="shared" ca="1" si="185"/>
        <v>5147.8688061296889</v>
      </c>
      <c r="J407" s="21"/>
      <c r="K407" s="22">
        <f t="shared" ca="1" si="172"/>
        <v>9.8780052160510774</v>
      </c>
      <c r="L407" s="22">
        <f t="shared" ca="1" si="173"/>
        <v>6.4346180915214042</v>
      </c>
      <c r="M407" s="23">
        <f t="shared" ca="1" si="186"/>
        <v>6121.4471227700324</v>
      </c>
      <c r="N407" s="22">
        <f t="shared" ca="1" si="187"/>
        <v>6127.8817408615541</v>
      </c>
      <c r="O407" s="21"/>
      <c r="P407" s="22">
        <f t="shared" ca="1" si="174"/>
        <v>12.9477702763081</v>
      </c>
      <c r="Q407" s="22">
        <f t="shared" ca="1" si="175"/>
        <v>16.252295933074659</v>
      </c>
      <c r="R407" s="23">
        <f t="shared" ca="1" si="188"/>
        <v>5251.7153643522979</v>
      </c>
      <c r="S407" s="22">
        <f t="shared" ca="1" si="189"/>
        <v>5267.9676602853724</v>
      </c>
      <c r="T407" s="21"/>
      <c r="U407" s="22">
        <f t="shared" ca="1" si="176"/>
        <v>3.8156853357029314</v>
      </c>
      <c r="V407" s="22">
        <f t="shared" ca="1" si="177"/>
        <v>14.982008662494447</v>
      </c>
      <c r="W407" s="23">
        <f t="shared" ca="1" si="190"/>
        <v>6150.2852944848792</v>
      </c>
      <c r="X407" s="22">
        <f t="shared" ca="1" si="191"/>
        <v>6165.2673031473732</v>
      </c>
      <c r="Z407" s="22">
        <f t="shared" ca="1" si="178"/>
        <v>4.6689989684517634</v>
      </c>
      <c r="AA407" s="22">
        <f t="shared" ca="1" si="179"/>
        <v>0.71263670143326263</v>
      </c>
      <c r="AB407" s="23">
        <f t="shared" ca="1" si="192"/>
        <v>4999.3375281595663</v>
      </c>
      <c r="AC407" s="22">
        <f t="shared" ca="1" si="193"/>
        <v>5000.0501648609998</v>
      </c>
      <c r="AE407" s="22">
        <f t="shared" ca="1" si="180"/>
        <v>6.1643598101640933</v>
      </c>
      <c r="AF407" s="22">
        <f t="shared" ca="1" si="181"/>
        <v>3.8988152235799634</v>
      </c>
      <c r="AG407" s="23">
        <f t="shared" ca="1" si="194"/>
        <v>6286.8807685863185</v>
      </c>
      <c r="AH407" s="22">
        <f t="shared" ca="1" si="195"/>
        <v>6290.7795838098982</v>
      </c>
    </row>
    <row r="408" spans="1:34" x14ac:dyDescent="0.25">
      <c r="A408" s="22">
        <f t="shared" ca="1" si="168"/>
        <v>13.908443331741548</v>
      </c>
      <c r="B408" s="22">
        <f t="shared" ca="1" si="169"/>
        <v>3.7808198717137858</v>
      </c>
      <c r="C408" s="23">
        <f t="shared" ca="1" si="182"/>
        <v>5463.9543286574908</v>
      </c>
      <c r="D408" s="22">
        <f t="shared" ca="1" si="183"/>
        <v>5467.7351485292047</v>
      </c>
      <c r="E408" s="21"/>
      <c r="F408" s="22">
        <f t="shared" ca="1" si="170"/>
        <v>15.886996850575541</v>
      </c>
      <c r="G408" s="22">
        <f t="shared" ca="1" si="171"/>
        <v>5.4034037662213894</v>
      </c>
      <c r="H408" s="23">
        <f t="shared" ca="1" si="184"/>
        <v>5163.755802980264</v>
      </c>
      <c r="I408" s="22">
        <f t="shared" ca="1" si="185"/>
        <v>5169.1592067464853</v>
      </c>
      <c r="J408" s="21"/>
      <c r="K408" s="22">
        <f t="shared" ca="1" si="172"/>
        <v>1.9002022035409991</v>
      </c>
      <c r="L408" s="22">
        <f t="shared" ca="1" si="173"/>
        <v>5.9163938627730589E-2</v>
      </c>
      <c r="M408" s="23">
        <f t="shared" ca="1" si="186"/>
        <v>6129.7819430650952</v>
      </c>
      <c r="N408" s="22">
        <f t="shared" ca="1" si="187"/>
        <v>6129.8411070037228</v>
      </c>
      <c r="O408" s="21"/>
      <c r="P408" s="22">
        <f t="shared" ca="1" si="174"/>
        <v>20.928095131023181</v>
      </c>
      <c r="Q408" s="22">
        <f t="shared" ca="1" si="175"/>
        <v>1.1579885947728743</v>
      </c>
      <c r="R408" s="23">
        <f t="shared" ca="1" si="188"/>
        <v>5288.8957554163953</v>
      </c>
      <c r="S408" s="22">
        <f t="shared" ca="1" si="189"/>
        <v>5290.0537440111684</v>
      </c>
      <c r="T408" s="21"/>
      <c r="U408" s="22">
        <f t="shared" ca="1" si="176"/>
        <v>3.5843106780592806</v>
      </c>
      <c r="V408" s="22">
        <f t="shared" ca="1" si="177"/>
        <v>4.5393461705973746</v>
      </c>
      <c r="W408" s="23">
        <f t="shared" ca="1" si="190"/>
        <v>6168.8516138254327</v>
      </c>
      <c r="X408" s="22">
        <f t="shared" ca="1" si="191"/>
        <v>6173.3909599960298</v>
      </c>
      <c r="Z408" s="22">
        <f t="shared" ca="1" si="178"/>
        <v>2.6189269351727553</v>
      </c>
      <c r="AA408" s="22">
        <f t="shared" ca="1" si="179"/>
        <v>1.8989695874650958</v>
      </c>
      <c r="AB408" s="23">
        <f t="shared" ca="1" si="192"/>
        <v>5002.6690917961723</v>
      </c>
      <c r="AC408" s="22">
        <f t="shared" ca="1" si="193"/>
        <v>5004.5680613836375</v>
      </c>
      <c r="AE408" s="22">
        <f t="shared" ca="1" si="180"/>
        <v>8.1746024165348974</v>
      </c>
      <c r="AF408" s="22">
        <f t="shared" ca="1" si="181"/>
        <v>6.0954033734313331</v>
      </c>
      <c r="AG408" s="23">
        <f t="shared" ca="1" si="194"/>
        <v>6298.9541862264332</v>
      </c>
      <c r="AH408" s="22">
        <f t="shared" ca="1" si="195"/>
        <v>6305.0495895998647</v>
      </c>
    </row>
    <row r="409" spans="1:34" x14ac:dyDescent="0.25">
      <c r="A409" s="22">
        <f t="shared" ca="1" si="168"/>
        <v>6.2666447986438216</v>
      </c>
      <c r="B409" s="22">
        <f t="shared" ca="1" si="169"/>
        <v>14.021401602557162</v>
      </c>
      <c r="C409" s="23">
        <f t="shared" ca="1" si="182"/>
        <v>5474.0017933278486</v>
      </c>
      <c r="D409" s="22">
        <f t="shared" ca="1" si="183"/>
        <v>5488.0231949304061</v>
      </c>
      <c r="E409" s="21"/>
      <c r="F409" s="22">
        <f t="shared" ca="1" si="170"/>
        <v>4.1191836022739627</v>
      </c>
      <c r="G409" s="22">
        <f t="shared" ca="1" si="171"/>
        <v>1.104828598720706</v>
      </c>
      <c r="H409" s="23">
        <f t="shared" ca="1" si="184"/>
        <v>5173.2783903487589</v>
      </c>
      <c r="I409" s="22">
        <f t="shared" ca="1" si="185"/>
        <v>5174.3832189474797</v>
      </c>
      <c r="J409" s="21"/>
      <c r="K409" s="22">
        <f t="shared" ca="1" si="172"/>
        <v>36.684481660475193</v>
      </c>
      <c r="L409" s="22">
        <f t="shared" ca="1" si="173"/>
        <v>8.7590991020557389</v>
      </c>
      <c r="M409" s="23">
        <f t="shared" ca="1" si="186"/>
        <v>6166.525588664198</v>
      </c>
      <c r="N409" s="22">
        <f t="shared" ca="1" si="187"/>
        <v>6175.2846877662541</v>
      </c>
      <c r="O409" s="21"/>
      <c r="P409" s="22">
        <f t="shared" ca="1" si="174"/>
        <v>5.9791055096169421</v>
      </c>
      <c r="Q409" s="22">
        <f t="shared" ca="1" si="175"/>
        <v>5.1185181416956942</v>
      </c>
      <c r="R409" s="23">
        <f t="shared" ca="1" si="188"/>
        <v>5296.032849520785</v>
      </c>
      <c r="S409" s="22">
        <f t="shared" ca="1" si="189"/>
        <v>5301.1513676624809</v>
      </c>
      <c r="T409" s="21"/>
      <c r="U409" s="22">
        <f t="shared" ca="1" si="176"/>
        <v>14.102224965811525</v>
      </c>
      <c r="V409" s="22">
        <f t="shared" ca="1" si="177"/>
        <v>15.712576981690837</v>
      </c>
      <c r="W409" s="23">
        <f t="shared" ca="1" si="190"/>
        <v>6187.4931849618415</v>
      </c>
      <c r="X409" s="22">
        <f t="shared" ca="1" si="191"/>
        <v>6203.2057619435327</v>
      </c>
      <c r="Z409" s="22">
        <f t="shared" ca="1" si="178"/>
        <v>9.6591756509337827</v>
      </c>
      <c r="AA409" s="22">
        <f t="shared" ca="1" si="179"/>
        <v>5.6400588640580063</v>
      </c>
      <c r="AB409" s="23">
        <f t="shared" ca="1" si="192"/>
        <v>5014.2272370345718</v>
      </c>
      <c r="AC409" s="22">
        <f t="shared" ca="1" si="193"/>
        <v>5019.8672958986299</v>
      </c>
      <c r="AE409" s="22">
        <f t="shared" ca="1" si="180"/>
        <v>21.167278961261538</v>
      </c>
      <c r="AF409" s="22">
        <f t="shared" ca="1" si="181"/>
        <v>15.744076169156346</v>
      </c>
      <c r="AG409" s="23">
        <f t="shared" ca="1" si="194"/>
        <v>6326.2168685611259</v>
      </c>
      <c r="AH409" s="22">
        <f t="shared" ca="1" si="195"/>
        <v>6341.9609447302819</v>
      </c>
    </row>
    <row r="410" spans="1:34" x14ac:dyDescent="0.25">
      <c r="A410" s="22">
        <f t="shared" ca="1" si="168"/>
        <v>1.2925210040748858</v>
      </c>
      <c r="B410" s="22">
        <f t="shared" ca="1" si="169"/>
        <v>17.647628831112826</v>
      </c>
      <c r="C410" s="23">
        <f t="shared" ca="1" si="182"/>
        <v>5489.315715934481</v>
      </c>
      <c r="D410" s="22">
        <f t="shared" ca="1" si="183"/>
        <v>5506.9633447655942</v>
      </c>
      <c r="E410" s="21"/>
      <c r="F410" s="22">
        <f t="shared" ca="1" si="170"/>
        <v>8.0477003272796566</v>
      </c>
      <c r="G410" s="22">
        <f t="shared" ca="1" si="171"/>
        <v>0.11243608013409326</v>
      </c>
      <c r="H410" s="23">
        <f t="shared" ca="1" si="184"/>
        <v>5182.4309192747596</v>
      </c>
      <c r="I410" s="22">
        <f t="shared" ca="1" si="185"/>
        <v>5182.5433553548937</v>
      </c>
      <c r="J410" s="21"/>
      <c r="K410" s="22">
        <f t="shared" ca="1" si="172"/>
        <v>6.9305652296523457</v>
      </c>
      <c r="L410" s="22">
        <f t="shared" ca="1" si="173"/>
        <v>2.1866102569716621</v>
      </c>
      <c r="M410" s="23">
        <f t="shared" ca="1" si="186"/>
        <v>6182.2152529959067</v>
      </c>
      <c r="N410" s="22">
        <f t="shared" ca="1" si="187"/>
        <v>6184.4018632528787</v>
      </c>
      <c r="O410" s="21"/>
      <c r="P410" s="22">
        <f t="shared" ca="1" si="174"/>
        <v>23.557515809337211</v>
      </c>
      <c r="Q410" s="22">
        <f t="shared" ca="1" si="175"/>
        <v>4.9662678486311558</v>
      </c>
      <c r="R410" s="23">
        <f t="shared" ca="1" si="188"/>
        <v>5324.7088834718179</v>
      </c>
      <c r="S410" s="22">
        <f t="shared" ca="1" si="189"/>
        <v>5329.675151320449</v>
      </c>
      <c r="T410" s="21"/>
      <c r="U410" s="22">
        <f t="shared" ca="1" si="176"/>
        <v>13.353185393178856</v>
      </c>
      <c r="V410" s="22">
        <f t="shared" ca="1" si="177"/>
        <v>0.33842857418496819</v>
      </c>
      <c r="W410" s="23">
        <f t="shared" ca="1" si="190"/>
        <v>6216.5589473367118</v>
      </c>
      <c r="X410" s="22">
        <f t="shared" ca="1" si="191"/>
        <v>6216.8973759108967</v>
      </c>
      <c r="Z410" s="22">
        <f t="shared" ca="1" si="178"/>
        <v>15.140558337924931</v>
      </c>
      <c r="AA410" s="22">
        <f t="shared" ca="1" si="179"/>
        <v>2.819639853029781E-2</v>
      </c>
      <c r="AB410" s="23">
        <f t="shared" ca="1" si="192"/>
        <v>5035.0078542365545</v>
      </c>
      <c r="AC410" s="22">
        <f t="shared" ca="1" si="193"/>
        <v>5035.0360506350844</v>
      </c>
      <c r="AE410" s="22">
        <f t="shared" ca="1" si="180"/>
        <v>15.044407614322433</v>
      </c>
      <c r="AF410" s="22">
        <f t="shared" ca="1" si="181"/>
        <v>11.937509097059374</v>
      </c>
      <c r="AG410" s="23">
        <f t="shared" ca="1" si="194"/>
        <v>6357.005352344604</v>
      </c>
      <c r="AH410" s="22">
        <f t="shared" ca="1" si="195"/>
        <v>6368.9428614416638</v>
      </c>
    </row>
    <row r="411" spans="1:34" x14ac:dyDescent="0.25">
      <c r="A411" s="22">
        <f t="shared" ca="1" si="168"/>
        <v>13.373553340092846</v>
      </c>
      <c r="B411" s="22">
        <f t="shared" ca="1" si="169"/>
        <v>8.1524602153738339</v>
      </c>
      <c r="C411" s="23">
        <f t="shared" ca="1" si="182"/>
        <v>5520.3368981056874</v>
      </c>
      <c r="D411" s="22">
        <f t="shared" ca="1" si="183"/>
        <v>5528.4893583210614</v>
      </c>
      <c r="E411" s="21"/>
      <c r="F411" s="22">
        <f t="shared" ca="1" si="170"/>
        <v>0.66189099755792702</v>
      </c>
      <c r="G411" s="22">
        <f t="shared" ca="1" si="171"/>
        <v>6.919271291763792</v>
      </c>
      <c r="H411" s="23">
        <f t="shared" ca="1" si="184"/>
        <v>5183.2052463524515</v>
      </c>
      <c r="I411" s="22">
        <f t="shared" ca="1" si="185"/>
        <v>5190.1245176442153</v>
      </c>
      <c r="J411" s="21"/>
      <c r="K411" s="22">
        <f t="shared" ca="1" si="172"/>
        <v>3.722547372348938</v>
      </c>
      <c r="L411" s="22">
        <f t="shared" ca="1" si="173"/>
        <v>10.328216554501795</v>
      </c>
      <c r="M411" s="23">
        <f t="shared" ca="1" si="186"/>
        <v>6188.1244106252279</v>
      </c>
      <c r="N411" s="22">
        <f t="shared" ca="1" si="187"/>
        <v>6198.4526271797295</v>
      </c>
      <c r="O411" s="21"/>
      <c r="P411" s="22">
        <f t="shared" ca="1" si="174"/>
        <v>1.2891408866836218</v>
      </c>
      <c r="Q411" s="22">
        <f t="shared" ca="1" si="175"/>
        <v>0.26918771224820681</v>
      </c>
      <c r="R411" s="23">
        <f t="shared" ca="1" si="188"/>
        <v>5330.9642922071325</v>
      </c>
      <c r="S411" s="22">
        <f t="shared" ca="1" si="189"/>
        <v>5331.2334799193804</v>
      </c>
      <c r="T411" s="21"/>
      <c r="U411" s="22">
        <f t="shared" ca="1" si="176"/>
        <v>11.423753112560135</v>
      </c>
      <c r="V411" s="22">
        <f t="shared" ca="1" si="177"/>
        <v>1.00896042762242</v>
      </c>
      <c r="W411" s="23">
        <f t="shared" ca="1" si="190"/>
        <v>6228.3211290234567</v>
      </c>
      <c r="X411" s="22">
        <f t="shared" ca="1" si="191"/>
        <v>6229.3300894510794</v>
      </c>
      <c r="Z411" s="22">
        <f t="shared" ca="1" si="178"/>
        <v>9.1976316448619482</v>
      </c>
      <c r="AA411" s="22">
        <f t="shared" ca="1" si="179"/>
        <v>6.4523343267317665</v>
      </c>
      <c r="AB411" s="23">
        <f t="shared" ca="1" si="192"/>
        <v>5044.2336822799462</v>
      </c>
      <c r="AC411" s="22">
        <f t="shared" ca="1" si="193"/>
        <v>5050.6860166066781</v>
      </c>
      <c r="AE411" s="22">
        <f t="shared" ca="1" si="180"/>
        <v>9.8493611394565193</v>
      </c>
      <c r="AF411" s="22">
        <f t="shared" ca="1" si="181"/>
        <v>1.5516577932175506</v>
      </c>
      <c r="AG411" s="23">
        <f t="shared" ca="1" si="194"/>
        <v>6378.7922225811208</v>
      </c>
      <c r="AH411" s="22">
        <f t="shared" ca="1" si="195"/>
        <v>6380.3438803743384</v>
      </c>
    </row>
    <row r="412" spans="1:34" x14ac:dyDescent="0.25">
      <c r="A412" s="22">
        <f t="shared" ca="1" si="168"/>
        <v>25.878403146708088</v>
      </c>
      <c r="B412" s="22">
        <f t="shared" ca="1" si="169"/>
        <v>2.6201534274652718</v>
      </c>
      <c r="C412" s="23">
        <f t="shared" ca="1" si="182"/>
        <v>5554.3677614677699</v>
      </c>
      <c r="D412" s="22">
        <f t="shared" ca="1" si="183"/>
        <v>5556.987914895235</v>
      </c>
      <c r="E412" s="21"/>
      <c r="F412" s="22">
        <f t="shared" ca="1" si="170"/>
        <v>12.825186550799614</v>
      </c>
      <c r="G412" s="22">
        <f t="shared" ca="1" si="171"/>
        <v>0.47380796943202208</v>
      </c>
      <c r="H412" s="23">
        <f t="shared" ca="1" si="184"/>
        <v>5202.9497041950153</v>
      </c>
      <c r="I412" s="22">
        <f t="shared" ca="1" si="185"/>
        <v>5203.4235121644469</v>
      </c>
      <c r="J412" s="21"/>
      <c r="K412" s="22">
        <f t="shared" ca="1" si="172"/>
        <v>5.3805722644521961</v>
      </c>
      <c r="L412" s="22">
        <f t="shared" ca="1" si="173"/>
        <v>2.1066243053729932</v>
      </c>
      <c r="M412" s="23">
        <f t="shared" ca="1" si="186"/>
        <v>6203.8331994441814</v>
      </c>
      <c r="N412" s="22">
        <f t="shared" ca="1" si="187"/>
        <v>6205.9398237495543</v>
      </c>
      <c r="O412" s="21"/>
      <c r="P412" s="22">
        <f t="shared" ca="1" si="174"/>
        <v>5.3714594458684344</v>
      </c>
      <c r="Q412" s="22">
        <f t="shared" ca="1" si="175"/>
        <v>0.15181657918363109</v>
      </c>
      <c r="R412" s="23">
        <f t="shared" ca="1" si="188"/>
        <v>5336.6049393652493</v>
      </c>
      <c r="S412" s="22">
        <f t="shared" ca="1" si="189"/>
        <v>5336.7567559444333</v>
      </c>
      <c r="T412" s="21"/>
      <c r="U412" s="22">
        <f t="shared" ca="1" si="176"/>
        <v>4.253279110661504</v>
      </c>
      <c r="V412" s="22">
        <f t="shared" ca="1" si="177"/>
        <v>7.605993624383796</v>
      </c>
      <c r="W412" s="23">
        <f t="shared" ca="1" si="190"/>
        <v>6233.5833685617408</v>
      </c>
      <c r="X412" s="22">
        <f t="shared" ca="1" si="191"/>
        <v>6241.1893621861245</v>
      </c>
      <c r="Z412" s="22">
        <f t="shared" ca="1" si="178"/>
        <v>3.9188833147597908</v>
      </c>
      <c r="AA412" s="22">
        <f t="shared" ca="1" si="179"/>
        <v>2.4207430131322871</v>
      </c>
      <c r="AB412" s="23">
        <f t="shared" ca="1" si="192"/>
        <v>5054.6048999214381</v>
      </c>
      <c r="AC412" s="22">
        <f t="shared" ca="1" si="193"/>
        <v>5057.02564293457</v>
      </c>
      <c r="AE412" s="22">
        <f t="shared" ca="1" si="180"/>
        <v>26.849205146163669</v>
      </c>
      <c r="AF412" s="22">
        <f t="shared" ca="1" si="181"/>
        <v>4.4362810950734284</v>
      </c>
      <c r="AG412" s="23">
        <f t="shared" ca="1" si="194"/>
        <v>6407.1930855205019</v>
      </c>
      <c r="AH412" s="22">
        <f t="shared" ca="1" si="195"/>
        <v>6411.6293666155752</v>
      </c>
    </row>
    <row r="413" spans="1:34" x14ac:dyDescent="0.25">
      <c r="A413" s="22">
        <f t="shared" ca="1" si="168"/>
        <v>4.5415845105830401</v>
      </c>
      <c r="B413" s="22">
        <f t="shared" ca="1" si="169"/>
        <v>1.1549308452782265</v>
      </c>
      <c r="C413" s="23">
        <f t="shared" ca="1" si="182"/>
        <v>5561.5294994058177</v>
      </c>
      <c r="D413" s="22">
        <f t="shared" ca="1" si="183"/>
        <v>5562.6844302510963</v>
      </c>
      <c r="E413" s="21"/>
      <c r="F413" s="22">
        <f t="shared" ca="1" si="170"/>
        <v>14.845750057746594</v>
      </c>
      <c r="G413" s="22">
        <f t="shared" ca="1" si="171"/>
        <v>0.10452448914918112</v>
      </c>
      <c r="H413" s="23">
        <f t="shared" ca="1" si="184"/>
        <v>5218.2692622221939</v>
      </c>
      <c r="I413" s="22">
        <f t="shared" ca="1" si="185"/>
        <v>5218.3737867113432</v>
      </c>
      <c r="J413" s="21"/>
      <c r="K413" s="22">
        <f t="shared" ca="1" si="172"/>
        <v>39.131527825246742</v>
      </c>
      <c r="L413" s="22">
        <f t="shared" ca="1" si="173"/>
        <v>1.7838672786228149</v>
      </c>
      <c r="M413" s="23">
        <f t="shared" ca="1" si="186"/>
        <v>6245.0713515748012</v>
      </c>
      <c r="N413" s="22">
        <f t="shared" ca="1" si="187"/>
        <v>6246.855218853424</v>
      </c>
      <c r="O413" s="21"/>
      <c r="P413" s="22">
        <f t="shared" ca="1" si="174"/>
        <v>0.62100456488767386</v>
      </c>
      <c r="Q413" s="22">
        <f t="shared" ca="1" si="175"/>
        <v>1.8134398512876742</v>
      </c>
      <c r="R413" s="23">
        <f t="shared" ca="1" si="188"/>
        <v>5337.377760509321</v>
      </c>
      <c r="S413" s="22">
        <f t="shared" ca="1" si="189"/>
        <v>5339.1912003606085</v>
      </c>
      <c r="T413" s="21"/>
      <c r="U413" s="22">
        <f t="shared" ca="1" si="176"/>
        <v>3.0408055198419071</v>
      </c>
      <c r="V413" s="22">
        <f t="shared" ca="1" si="177"/>
        <v>2.0207702830277854</v>
      </c>
      <c r="W413" s="23">
        <f t="shared" ca="1" si="190"/>
        <v>6244.2301677059668</v>
      </c>
      <c r="X413" s="22">
        <f t="shared" ca="1" si="191"/>
        <v>6246.2509379889943</v>
      </c>
      <c r="Z413" s="22">
        <f t="shared" ca="1" si="178"/>
        <v>11.214557924405606</v>
      </c>
      <c r="AA413" s="22">
        <f t="shared" ca="1" si="179"/>
        <v>6.3018671137856348</v>
      </c>
      <c r="AB413" s="23">
        <f t="shared" ca="1" si="192"/>
        <v>5068.2402008589752</v>
      </c>
      <c r="AC413" s="22">
        <f t="shared" ca="1" si="193"/>
        <v>5074.5420679727604</v>
      </c>
      <c r="AE413" s="22">
        <f t="shared" ca="1" si="180"/>
        <v>1.5420680993346805</v>
      </c>
      <c r="AF413" s="22">
        <f t="shared" ca="1" si="181"/>
        <v>1.2080709337665116</v>
      </c>
      <c r="AG413" s="23">
        <f t="shared" ca="1" si="194"/>
        <v>6413.17143471491</v>
      </c>
      <c r="AH413" s="22">
        <f t="shared" ca="1" si="195"/>
        <v>6414.3795056486761</v>
      </c>
    </row>
    <row r="414" spans="1:34" x14ac:dyDescent="0.25">
      <c r="A414" s="22">
        <f t="shared" ca="1" si="168"/>
        <v>15.731427422054461</v>
      </c>
      <c r="B414" s="22">
        <f t="shared" ca="1" si="169"/>
        <v>6.4187658923660216</v>
      </c>
      <c r="C414" s="23">
        <f t="shared" ca="1" si="182"/>
        <v>5578.4158576731506</v>
      </c>
      <c r="D414" s="22">
        <f t="shared" ca="1" si="183"/>
        <v>5584.8346235655163</v>
      </c>
      <c r="E414" s="21"/>
      <c r="F414" s="22">
        <f t="shared" ca="1" si="170"/>
        <v>1.3412986777696785</v>
      </c>
      <c r="G414" s="22">
        <f t="shared" ca="1" si="171"/>
        <v>2.0228087641166956</v>
      </c>
      <c r="H414" s="23">
        <f t="shared" ca="1" si="184"/>
        <v>5219.7150853891126</v>
      </c>
      <c r="I414" s="22">
        <f t="shared" ca="1" si="185"/>
        <v>5221.7378941532297</v>
      </c>
      <c r="J414" s="21"/>
      <c r="K414" s="22">
        <f t="shared" ca="1" si="172"/>
        <v>27.610774293768795</v>
      </c>
      <c r="L414" s="22">
        <f t="shared" ca="1" si="173"/>
        <v>6.488547200672051</v>
      </c>
      <c r="M414" s="23">
        <f t="shared" ca="1" si="186"/>
        <v>6274.4659931471924</v>
      </c>
      <c r="N414" s="22">
        <f t="shared" ca="1" si="187"/>
        <v>6280.9545403478642</v>
      </c>
      <c r="O414" s="21"/>
      <c r="P414" s="22">
        <f t="shared" ca="1" si="174"/>
        <v>27.276695856709487</v>
      </c>
      <c r="Q414" s="22">
        <f t="shared" ca="1" si="175"/>
        <v>1.8432527007916402</v>
      </c>
      <c r="R414" s="23">
        <f t="shared" ca="1" si="188"/>
        <v>5366.4678962173184</v>
      </c>
      <c r="S414" s="22">
        <f t="shared" ca="1" si="189"/>
        <v>5368.3111489181101</v>
      </c>
      <c r="T414" s="21"/>
      <c r="U414" s="22">
        <f t="shared" ca="1" si="176"/>
        <v>15.103187474442187</v>
      </c>
      <c r="V414" s="22">
        <f t="shared" ca="1" si="177"/>
        <v>2.2171406226925305</v>
      </c>
      <c r="W414" s="23">
        <f t="shared" ca="1" si="190"/>
        <v>6261.3541254634365</v>
      </c>
      <c r="X414" s="22">
        <f t="shared" ca="1" si="191"/>
        <v>6263.5712660861291</v>
      </c>
      <c r="Z414" s="22">
        <f t="shared" ca="1" si="178"/>
        <v>1.1650562140157268</v>
      </c>
      <c r="AA414" s="22">
        <f t="shared" ca="1" si="179"/>
        <v>2.9966932921175538</v>
      </c>
      <c r="AB414" s="23">
        <f t="shared" ca="1" si="192"/>
        <v>5075.7071241867761</v>
      </c>
      <c r="AC414" s="22">
        <f t="shared" ca="1" si="193"/>
        <v>5078.7038174788941</v>
      </c>
      <c r="AE414" s="22">
        <f t="shared" ca="1" si="180"/>
        <v>1.0617242366428539</v>
      </c>
      <c r="AF414" s="22">
        <f t="shared" ca="1" si="181"/>
        <v>3.0496671445500598</v>
      </c>
      <c r="AG414" s="23">
        <f t="shared" ca="1" si="194"/>
        <v>6415.4412298853185</v>
      </c>
      <c r="AH414" s="22">
        <f t="shared" ca="1" si="195"/>
        <v>6418.4908970298684</v>
      </c>
    </row>
    <row r="415" spans="1:34" x14ac:dyDescent="0.25">
      <c r="A415" s="22">
        <f t="shared" ca="1" si="168"/>
        <v>2.5302238403151978</v>
      </c>
      <c r="B415" s="22">
        <f t="shared" ca="1" si="169"/>
        <v>4.990305449748619</v>
      </c>
      <c r="C415" s="23">
        <f t="shared" ca="1" si="182"/>
        <v>5587.3648474058318</v>
      </c>
      <c r="D415" s="22">
        <f t="shared" ca="1" si="183"/>
        <v>5592.3551528555809</v>
      </c>
      <c r="E415" s="21"/>
      <c r="F415" s="22">
        <f t="shared" ca="1" si="170"/>
        <v>6.4982333753435277</v>
      </c>
      <c r="G415" s="22">
        <f t="shared" ca="1" si="171"/>
        <v>5.7880523930827286</v>
      </c>
      <c r="H415" s="23">
        <f t="shared" ca="1" si="184"/>
        <v>5228.236127528573</v>
      </c>
      <c r="I415" s="22">
        <f t="shared" ca="1" si="185"/>
        <v>5234.0241799216556</v>
      </c>
      <c r="J415" s="21"/>
      <c r="K415" s="22">
        <f t="shared" ca="1" si="172"/>
        <v>2.3269481536669172</v>
      </c>
      <c r="L415" s="22">
        <f t="shared" ca="1" si="173"/>
        <v>2.8033315911701721E-2</v>
      </c>
      <c r="M415" s="23">
        <f t="shared" ca="1" si="186"/>
        <v>6283.2814885015314</v>
      </c>
      <c r="N415" s="22">
        <f t="shared" ca="1" si="187"/>
        <v>6283.3095218174431</v>
      </c>
      <c r="O415" s="21"/>
      <c r="P415" s="22">
        <f t="shared" ca="1" si="174"/>
        <v>3.2301579322091829</v>
      </c>
      <c r="Q415" s="22">
        <f t="shared" ca="1" si="175"/>
        <v>8.9856531953844421</v>
      </c>
      <c r="R415" s="23">
        <f t="shared" ca="1" si="188"/>
        <v>5371.5413068503194</v>
      </c>
      <c r="S415" s="22">
        <f t="shared" ca="1" si="189"/>
        <v>5380.5269600457041</v>
      </c>
      <c r="T415" s="21"/>
      <c r="U415" s="22">
        <f t="shared" ca="1" si="176"/>
        <v>4.0032140503074425</v>
      </c>
      <c r="V415" s="22">
        <f t="shared" ca="1" si="177"/>
        <v>2.3161757666413965</v>
      </c>
      <c r="W415" s="23">
        <f t="shared" ca="1" si="190"/>
        <v>6267.5744801364363</v>
      </c>
      <c r="X415" s="22">
        <f t="shared" ca="1" si="191"/>
        <v>6269.8906559030775</v>
      </c>
      <c r="Z415" s="22">
        <f t="shared" ca="1" si="178"/>
        <v>12.206850062127401</v>
      </c>
      <c r="AA415" s="22">
        <f t="shared" ca="1" si="179"/>
        <v>2.0415493278704786</v>
      </c>
      <c r="AB415" s="23">
        <f t="shared" ca="1" si="192"/>
        <v>5090.9106675410212</v>
      </c>
      <c r="AC415" s="22">
        <f t="shared" ca="1" si="193"/>
        <v>5092.9522168688918</v>
      </c>
      <c r="AE415" s="22">
        <f t="shared" ca="1" si="180"/>
        <v>17.77310696551066</v>
      </c>
      <c r="AF415" s="22">
        <f t="shared" ca="1" si="181"/>
        <v>5.6925086335999353</v>
      </c>
      <c r="AG415" s="23">
        <f t="shared" ca="1" si="194"/>
        <v>6436.2640039953794</v>
      </c>
      <c r="AH415" s="22">
        <f t="shared" ca="1" si="195"/>
        <v>6441.956512628979</v>
      </c>
    </row>
    <row r="416" spans="1:34" x14ac:dyDescent="0.25">
      <c r="A416" s="22">
        <f t="shared" ca="1" si="168"/>
        <v>11.730498843141939</v>
      </c>
      <c r="B416" s="22">
        <f t="shared" ca="1" si="169"/>
        <v>4.6387851228350891</v>
      </c>
      <c r="C416" s="23">
        <f t="shared" ca="1" si="182"/>
        <v>5604.0856516987224</v>
      </c>
      <c r="D416" s="22">
        <f t="shared" ca="1" si="183"/>
        <v>5608.7244368215579</v>
      </c>
      <c r="E416" s="21"/>
      <c r="F416" s="22">
        <f t="shared" ca="1" si="170"/>
        <v>3.6916539301855069</v>
      </c>
      <c r="G416" s="22">
        <f t="shared" ca="1" si="171"/>
        <v>9.4085029101192355</v>
      </c>
      <c r="H416" s="23">
        <f t="shared" ca="1" si="184"/>
        <v>5237.7158338518411</v>
      </c>
      <c r="I416" s="22">
        <f t="shared" ca="1" si="185"/>
        <v>5247.12433676196</v>
      </c>
      <c r="J416" s="21"/>
      <c r="K416" s="22">
        <f t="shared" ca="1" si="172"/>
        <v>20.447726435170736</v>
      </c>
      <c r="L416" s="22">
        <f t="shared" ca="1" si="173"/>
        <v>6.1732535912452597</v>
      </c>
      <c r="M416" s="23">
        <f t="shared" ca="1" si="186"/>
        <v>6303.7572482526139</v>
      </c>
      <c r="N416" s="22">
        <f t="shared" ca="1" si="187"/>
        <v>6309.930501843859</v>
      </c>
      <c r="O416" s="21"/>
      <c r="P416" s="22">
        <f t="shared" ca="1" si="174"/>
        <v>4.1781744611483367</v>
      </c>
      <c r="Q416" s="22">
        <f t="shared" ca="1" si="175"/>
        <v>3.1896207574441329</v>
      </c>
      <c r="R416" s="23">
        <f t="shared" ca="1" si="188"/>
        <v>5384.7051345068521</v>
      </c>
      <c r="S416" s="22">
        <f t="shared" ca="1" si="189"/>
        <v>5387.8947552642967</v>
      </c>
      <c r="T416" s="21"/>
      <c r="U416" s="22">
        <f t="shared" ca="1" si="176"/>
        <v>10.064350061246726</v>
      </c>
      <c r="V416" s="22">
        <f t="shared" ca="1" si="177"/>
        <v>17.501214847503025</v>
      </c>
      <c r="W416" s="23">
        <f t="shared" ca="1" si="190"/>
        <v>6279.9550059643243</v>
      </c>
      <c r="X416" s="22">
        <f t="shared" ca="1" si="191"/>
        <v>6297.4562208118277</v>
      </c>
      <c r="Z416" s="22">
        <f t="shared" ca="1" si="178"/>
        <v>7.2505889798502494</v>
      </c>
      <c r="AA416" s="22">
        <f t="shared" ca="1" si="179"/>
        <v>3.482378371665058</v>
      </c>
      <c r="AB416" s="23">
        <f t="shared" ca="1" si="192"/>
        <v>5100.2028058487422</v>
      </c>
      <c r="AC416" s="22">
        <f t="shared" ca="1" si="193"/>
        <v>5103.6851842204069</v>
      </c>
      <c r="AE416" s="22">
        <f t="shared" ca="1" si="180"/>
        <v>6.0001515781886991E-2</v>
      </c>
      <c r="AF416" s="22">
        <f t="shared" ca="1" si="181"/>
        <v>6.6813113271610209</v>
      </c>
      <c r="AG416" s="23">
        <f t="shared" ca="1" si="194"/>
        <v>6442.0165141447605</v>
      </c>
      <c r="AH416" s="22">
        <f t="shared" ca="1" si="195"/>
        <v>6448.6978254719215</v>
      </c>
    </row>
    <row r="417" spans="1:34" x14ac:dyDescent="0.25">
      <c r="A417" s="22">
        <f t="shared" ca="1" si="168"/>
        <v>1.2404940390456294</v>
      </c>
      <c r="B417" s="22">
        <f t="shared" ca="1" si="169"/>
        <v>14.236059814085822</v>
      </c>
      <c r="C417" s="23">
        <f t="shared" ca="1" si="182"/>
        <v>5609.9649308606031</v>
      </c>
      <c r="D417" s="22">
        <f t="shared" ca="1" si="183"/>
        <v>5624.2009906746889</v>
      </c>
      <c r="E417" s="21"/>
      <c r="F417" s="22">
        <f t="shared" ca="1" si="170"/>
        <v>3.827478768743581</v>
      </c>
      <c r="G417" s="22">
        <f t="shared" ca="1" si="171"/>
        <v>10.607172812301439</v>
      </c>
      <c r="H417" s="23">
        <f t="shared" ca="1" si="184"/>
        <v>5250.9518155307032</v>
      </c>
      <c r="I417" s="22">
        <f t="shared" ca="1" si="185"/>
        <v>5261.5589883430048</v>
      </c>
      <c r="J417" s="21"/>
      <c r="K417" s="22">
        <f t="shared" ca="1" si="172"/>
        <v>2.3831533120236301</v>
      </c>
      <c r="L417" s="22">
        <f t="shared" ca="1" si="173"/>
        <v>1.1664816542576399</v>
      </c>
      <c r="M417" s="23">
        <f t="shared" ca="1" si="186"/>
        <v>6312.3136551558828</v>
      </c>
      <c r="N417" s="22">
        <f t="shared" ca="1" si="187"/>
        <v>6313.4801368101407</v>
      </c>
      <c r="O417" s="21"/>
      <c r="P417" s="22">
        <f t="shared" ca="1" si="174"/>
        <v>0.47585106037915681</v>
      </c>
      <c r="Q417" s="22">
        <f t="shared" ca="1" si="175"/>
        <v>5.2034328911821106</v>
      </c>
      <c r="R417" s="23">
        <f t="shared" ca="1" si="188"/>
        <v>5388.3706063246755</v>
      </c>
      <c r="S417" s="22">
        <f t="shared" ca="1" si="189"/>
        <v>5393.5740392158577</v>
      </c>
      <c r="T417" s="21"/>
      <c r="U417" s="22">
        <f t="shared" ca="1" si="176"/>
        <v>3.756171253822195</v>
      </c>
      <c r="V417" s="22">
        <f t="shared" ca="1" si="177"/>
        <v>1.9827507004157392</v>
      </c>
      <c r="W417" s="23">
        <f t="shared" ca="1" si="190"/>
        <v>6301.2123920656495</v>
      </c>
      <c r="X417" s="22">
        <f t="shared" ca="1" si="191"/>
        <v>6303.1951427660651</v>
      </c>
      <c r="Z417" s="22">
        <f t="shared" ca="1" si="178"/>
        <v>8.1895946707361833E-3</v>
      </c>
      <c r="AA417" s="22">
        <f t="shared" ca="1" si="179"/>
        <v>3.6587880462676363</v>
      </c>
      <c r="AB417" s="23">
        <f t="shared" ca="1" si="192"/>
        <v>5103.6933738150774</v>
      </c>
      <c r="AC417" s="22">
        <f t="shared" ca="1" si="193"/>
        <v>5107.3521618613449</v>
      </c>
      <c r="AE417" s="22">
        <f t="shared" ca="1" si="180"/>
        <v>7.089711989518257</v>
      </c>
      <c r="AF417" s="22">
        <f t="shared" ca="1" si="181"/>
        <v>5.394734730567631</v>
      </c>
      <c r="AG417" s="23">
        <f t="shared" ca="1" si="194"/>
        <v>6455.7875374614396</v>
      </c>
      <c r="AH417" s="22">
        <f t="shared" ca="1" si="195"/>
        <v>6461.1822721920071</v>
      </c>
    </row>
    <row r="418" spans="1:34" x14ac:dyDescent="0.25">
      <c r="A418" s="22">
        <f t="shared" ca="1" si="168"/>
        <v>2.7637972092835299</v>
      </c>
      <c r="B418" s="22">
        <f t="shared" ca="1" si="169"/>
        <v>3.3104540751728666</v>
      </c>
      <c r="C418" s="23">
        <f t="shared" ca="1" si="182"/>
        <v>5626.9647878839723</v>
      </c>
      <c r="D418" s="22">
        <f t="shared" ca="1" si="183"/>
        <v>5630.2752419591452</v>
      </c>
      <c r="E418" s="21"/>
      <c r="F418" s="22">
        <f t="shared" ca="1" si="170"/>
        <v>2.4053360339537311</v>
      </c>
      <c r="G418" s="22">
        <f t="shared" ca="1" si="171"/>
        <v>4.3100931104062949</v>
      </c>
      <c r="H418" s="23">
        <f t="shared" ca="1" si="184"/>
        <v>5263.9643243769588</v>
      </c>
      <c r="I418" s="22">
        <f t="shared" ca="1" si="185"/>
        <v>5268.2744174873651</v>
      </c>
      <c r="J418" s="21"/>
      <c r="K418" s="22">
        <f t="shared" ca="1" si="172"/>
        <v>1.1546807010693041</v>
      </c>
      <c r="L418" s="22">
        <f t="shared" ca="1" si="173"/>
        <v>0.68727735122308142</v>
      </c>
      <c r="M418" s="23">
        <f t="shared" ca="1" si="186"/>
        <v>6314.6348175112098</v>
      </c>
      <c r="N418" s="22">
        <f t="shared" ca="1" si="187"/>
        <v>6315.322094862433</v>
      </c>
      <c r="O418" s="21"/>
      <c r="P418" s="22">
        <f t="shared" ca="1" si="174"/>
        <v>10.19025851122824</v>
      </c>
      <c r="Q418" s="22">
        <f t="shared" ca="1" si="175"/>
        <v>0.29242271986734636</v>
      </c>
      <c r="R418" s="23">
        <f t="shared" ca="1" si="188"/>
        <v>5403.7642977270862</v>
      </c>
      <c r="S418" s="22">
        <f t="shared" ca="1" si="189"/>
        <v>5404.0567204469535</v>
      </c>
      <c r="T418" s="21"/>
      <c r="U418" s="22">
        <f t="shared" ca="1" si="176"/>
        <v>2.8772752094996985</v>
      </c>
      <c r="V418" s="22">
        <f t="shared" ca="1" si="177"/>
        <v>16.3666729858483</v>
      </c>
      <c r="W418" s="23">
        <f t="shared" ca="1" si="190"/>
        <v>6306.0724179755653</v>
      </c>
      <c r="X418" s="22">
        <f t="shared" ca="1" si="191"/>
        <v>6322.439090961414</v>
      </c>
      <c r="Z418" s="22">
        <f t="shared" ca="1" si="178"/>
        <v>12.408097293596661</v>
      </c>
      <c r="AA418" s="22">
        <f t="shared" ca="1" si="179"/>
        <v>2.0643685893878656</v>
      </c>
      <c r="AB418" s="23">
        <f t="shared" ca="1" si="192"/>
        <v>5119.7602591549412</v>
      </c>
      <c r="AC418" s="22">
        <f t="shared" ca="1" si="193"/>
        <v>5121.8246277443286</v>
      </c>
      <c r="AE418" s="22">
        <f t="shared" ca="1" si="180"/>
        <v>10.82844883850615</v>
      </c>
      <c r="AF418" s="22">
        <f t="shared" ca="1" si="181"/>
        <v>21.384486078521189</v>
      </c>
      <c r="AG418" s="23">
        <f t="shared" ca="1" si="194"/>
        <v>6472.0107210305132</v>
      </c>
      <c r="AH418" s="22">
        <f t="shared" ca="1" si="195"/>
        <v>6493.3952071090343</v>
      </c>
    </row>
    <row r="419" spans="1:34" x14ac:dyDescent="0.25">
      <c r="A419" s="22">
        <f t="shared" ca="1" si="168"/>
        <v>20.241267375633701</v>
      </c>
      <c r="B419" s="22">
        <f t="shared" ca="1" si="169"/>
        <v>2.7385536950443532</v>
      </c>
      <c r="C419" s="23">
        <f t="shared" ca="1" si="182"/>
        <v>5650.5165093347787</v>
      </c>
      <c r="D419" s="22">
        <f t="shared" ca="1" si="183"/>
        <v>5653.2550630298228</v>
      </c>
      <c r="E419" s="21"/>
      <c r="F419" s="22">
        <f t="shared" ca="1" si="170"/>
        <v>0.48335352417325178</v>
      </c>
      <c r="G419" s="22">
        <f t="shared" ca="1" si="171"/>
        <v>9.6670322850195856</v>
      </c>
      <c r="H419" s="23">
        <f t="shared" ca="1" si="184"/>
        <v>5268.7577710115384</v>
      </c>
      <c r="I419" s="22">
        <f t="shared" ca="1" si="185"/>
        <v>5278.4248032965579</v>
      </c>
      <c r="J419" s="21"/>
      <c r="K419" s="22">
        <f t="shared" ca="1" si="172"/>
        <v>3.6185821147289947</v>
      </c>
      <c r="L419" s="22">
        <f t="shared" ca="1" si="173"/>
        <v>2.242504411092225</v>
      </c>
      <c r="M419" s="23">
        <f t="shared" ca="1" si="186"/>
        <v>6318.9406769771622</v>
      </c>
      <c r="N419" s="22">
        <f t="shared" ca="1" si="187"/>
        <v>6321.1831813882545</v>
      </c>
      <c r="O419" s="21"/>
      <c r="P419" s="22">
        <f t="shared" ca="1" si="174"/>
        <v>5.9872147191858698</v>
      </c>
      <c r="Q419" s="22">
        <f t="shared" ca="1" si="175"/>
        <v>7.784265516925406</v>
      </c>
      <c r="R419" s="23">
        <f t="shared" ca="1" si="188"/>
        <v>5410.0439351661389</v>
      </c>
      <c r="S419" s="22">
        <f t="shared" ca="1" si="189"/>
        <v>5417.8282006830641</v>
      </c>
      <c r="T419" s="21"/>
      <c r="U419" s="22">
        <f t="shared" ca="1" si="176"/>
        <v>11.277813366127873</v>
      </c>
      <c r="V419" s="22">
        <f t="shared" ca="1" si="177"/>
        <v>9.7304329101404541</v>
      </c>
      <c r="W419" s="23">
        <f t="shared" ca="1" si="190"/>
        <v>6333.7169043275417</v>
      </c>
      <c r="X419" s="22">
        <f t="shared" ca="1" si="191"/>
        <v>6343.4473372376824</v>
      </c>
      <c r="Z419" s="22">
        <f t="shared" ca="1" si="178"/>
        <v>22.28130700401724</v>
      </c>
      <c r="AA419" s="22">
        <f t="shared" ca="1" si="179"/>
        <v>1.4662578561031068</v>
      </c>
      <c r="AB419" s="23">
        <f t="shared" ca="1" si="192"/>
        <v>5144.105934748346</v>
      </c>
      <c r="AC419" s="22">
        <f t="shared" ca="1" si="193"/>
        <v>5145.5721926044489</v>
      </c>
      <c r="AE419" s="22">
        <f t="shared" ca="1" si="180"/>
        <v>2.2118633877791209</v>
      </c>
      <c r="AF419" s="22">
        <f t="shared" ca="1" si="181"/>
        <v>7.3897611377348982</v>
      </c>
      <c r="AG419" s="23">
        <f t="shared" ca="1" si="194"/>
        <v>6495.6070704968133</v>
      </c>
      <c r="AH419" s="22">
        <f t="shared" ca="1" si="195"/>
        <v>6502.9968316345485</v>
      </c>
    </row>
    <row r="420" spans="1:34" x14ac:dyDescent="0.25">
      <c r="A420" s="22">
        <f t="shared" ca="1" si="168"/>
        <v>1.27154701274381</v>
      </c>
      <c r="B420" s="22">
        <f t="shared" ca="1" si="169"/>
        <v>5.4236712616743539</v>
      </c>
      <c r="C420" s="23">
        <f t="shared" ca="1" si="182"/>
        <v>5654.526610042567</v>
      </c>
      <c r="D420" s="22">
        <f t="shared" ca="1" si="183"/>
        <v>5659.9502813042409</v>
      </c>
      <c r="E420" s="21"/>
      <c r="F420" s="22">
        <f t="shared" ca="1" si="170"/>
        <v>9.2816915649242606</v>
      </c>
      <c r="G420" s="22">
        <f t="shared" ca="1" si="171"/>
        <v>5.3357203815994572</v>
      </c>
      <c r="H420" s="23">
        <f t="shared" ca="1" si="184"/>
        <v>5287.7064948614825</v>
      </c>
      <c r="I420" s="22">
        <f t="shared" ca="1" si="185"/>
        <v>5293.042215243082</v>
      </c>
      <c r="J420" s="21"/>
      <c r="K420" s="22">
        <f t="shared" ca="1" si="172"/>
        <v>5.1711557263294665</v>
      </c>
      <c r="L420" s="22">
        <f t="shared" ca="1" si="173"/>
        <v>5.7386878389626634</v>
      </c>
      <c r="M420" s="23">
        <f t="shared" ca="1" si="186"/>
        <v>6326.3543371145843</v>
      </c>
      <c r="N420" s="22">
        <f t="shared" ca="1" si="187"/>
        <v>6332.0930249535468</v>
      </c>
      <c r="O420" s="21"/>
      <c r="P420" s="22">
        <f t="shared" ca="1" si="174"/>
        <v>4.0632308630516096</v>
      </c>
      <c r="Q420" s="22">
        <f t="shared" ca="1" si="175"/>
        <v>16.147867570285548</v>
      </c>
      <c r="R420" s="23">
        <f t="shared" ca="1" si="188"/>
        <v>5421.8914315461161</v>
      </c>
      <c r="S420" s="22">
        <f t="shared" ca="1" si="189"/>
        <v>5438.0392991164017</v>
      </c>
      <c r="T420" s="21"/>
      <c r="U420" s="22">
        <f t="shared" ca="1" si="176"/>
        <v>3.2386719173172951</v>
      </c>
      <c r="V420" s="22">
        <f t="shared" ca="1" si="177"/>
        <v>15.961805114859995</v>
      </c>
      <c r="W420" s="23">
        <f t="shared" ca="1" si="190"/>
        <v>6346.6860091549997</v>
      </c>
      <c r="X420" s="22">
        <f t="shared" ca="1" si="191"/>
        <v>6362.6478142698597</v>
      </c>
      <c r="Z420" s="22">
        <f t="shared" ca="1" si="178"/>
        <v>15.692560950391291</v>
      </c>
      <c r="AA420" s="22">
        <f t="shared" ca="1" si="179"/>
        <v>2.2477877830252111</v>
      </c>
      <c r="AB420" s="23">
        <f t="shared" ca="1" si="192"/>
        <v>5161.2647535548404</v>
      </c>
      <c r="AC420" s="22">
        <f t="shared" ca="1" si="193"/>
        <v>5163.5125413378655</v>
      </c>
      <c r="AE420" s="22">
        <f t="shared" ca="1" si="180"/>
        <v>4.6878726181277237</v>
      </c>
      <c r="AF420" s="22">
        <f t="shared" ca="1" si="181"/>
        <v>8.4402387734144178</v>
      </c>
      <c r="AG420" s="23">
        <f t="shared" ca="1" si="194"/>
        <v>6507.6847042526761</v>
      </c>
      <c r="AH420" s="22">
        <f t="shared" ca="1" si="195"/>
        <v>6516.1249430260905</v>
      </c>
    </row>
    <row r="421" spans="1:34" x14ac:dyDescent="0.25">
      <c r="A421" s="22">
        <f t="shared" ca="1" si="168"/>
        <v>1.9821903274423172</v>
      </c>
      <c r="B421" s="22">
        <f t="shared" ca="1" si="169"/>
        <v>8.5720602483029982</v>
      </c>
      <c r="C421" s="23">
        <f t="shared" ca="1" si="182"/>
        <v>5661.9324716316833</v>
      </c>
      <c r="D421" s="22">
        <f t="shared" ca="1" si="183"/>
        <v>5670.5045318799866</v>
      </c>
      <c r="E421" s="21"/>
      <c r="F421" s="22">
        <f t="shared" ca="1" si="170"/>
        <v>14.672782047465166</v>
      </c>
      <c r="G421" s="22">
        <f t="shared" ca="1" si="171"/>
        <v>3.2657632678000845</v>
      </c>
      <c r="H421" s="23">
        <f t="shared" ca="1" si="184"/>
        <v>5307.7149972905472</v>
      </c>
      <c r="I421" s="22">
        <f t="shared" ca="1" si="185"/>
        <v>5310.9807605583474</v>
      </c>
      <c r="J421" s="21"/>
      <c r="K421" s="22">
        <f t="shared" ca="1" si="172"/>
        <v>4.0181240242142975</v>
      </c>
      <c r="L421" s="22">
        <f t="shared" ca="1" si="173"/>
        <v>2.2042124276901842</v>
      </c>
      <c r="M421" s="23">
        <f t="shared" ca="1" si="186"/>
        <v>6336.1111489777613</v>
      </c>
      <c r="N421" s="22">
        <f t="shared" ca="1" si="187"/>
        <v>6338.3153614054518</v>
      </c>
      <c r="O421" s="21"/>
      <c r="P421" s="22">
        <f t="shared" ca="1" si="174"/>
        <v>6.8841360586681857</v>
      </c>
      <c r="Q421" s="22">
        <f t="shared" ca="1" si="175"/>
        <v>0.71575522140567727</v>
      </c>
      <c r="R421" s="23">
        <f t="shared" ca="1" si="188"/>
        <v>5444.9234351750702</v>
      </c>
      <c r="S421" s="22">
        <f t="shared" ca="1" si="189"/>
        <v>5445.6391903964759</v>
      </c>
      <c r="T421" s="21"/>
      <c r="U421" s="22">
        <f t="shared" ca="1" si="176"/>
        <v>7.5826306201014058</v>
      </c>
      <c r="V421" s="22">
        <f t="shared" ca="1" si="177"/>
        <v>1.9284683075369606</v>
      </c>
      <c r="W421" s="23">
        <f t="shared" ca="1" si="190"/>
        <v>6370.2304448899613</v>
      </c>
      <c r="X421" s="22">
        <f t="shared" ca="1" si="191"/>
        <v>6372.1589131974979</v>
      </c>
      <c r="Z421" s="22">
        <f t="shared" ca="1" si="178"/>
        <v>5.8549614080060266</v>
      </c>
      <c r="AA421" s="22">
        <f t="shared" ca="1" si="179"/>
        <v>3.8816137437331291</v>
      </c>
      <c r="AB421" s="23">
        <f t="shared" ca="1" si="192"/>
        <v>5169.3675027458712</v>
      </c>
      <c r="AC421" s="22">
        <f t="shared" ca="1" si="193"/>
        <v>5173.2491164896046</v>
      </c>
      <c r="AE421" s="22">
        <f t="shared" ca="1" si="180"/>
        <v>7.2683672016761003</v>
      </c>
      <c r="AF421" s="22">
        <f t="shared" ca="1" si="181"/>
        <v>3.6435368084145887</v>
      </c>
      <c r="AG421" s="23">
        <f t="shared" ca="1" si="194"/>
        <v>6523.393310227767</v>
      </c>
      <c r="AH421" s="22">
        <f t="shared" ca="1" si="195"/>
        <v>6527.0368470361818</v>
      </c>
    </row>
    <row r="422" spans="1:34" x14ac:dyDescent="0.25">
      <c r="A422" s="22">
        <f t="shared" ca="1" si="168"/>
        <v>21.336783891573575</v>
      </c>
      <c r="B422" s="22">
        <f t="shared" ca="1" si="169"/>
        <v>2.9761878645234341</v>
      </c>
      <c r="C422" s="23">
        <f t="shared" ca="1" si="182"/>
        <v>5691.8413157715604</v>
      </c>
      <c r="D422" s="22">
        <f t="shared" ca="1" si="183"/>
        <v>5694.8175036360835</v>
      </c>
      <c r="E422" s="21"/>
      <c r="F422" s="22">
        <f t="shared" ca="1" si="170"/>
        <v>14.63384969629813</v>
      </c>
      <c r="G422" s="22">
        <f t="shared" ca="1" si="171"/>
        <v>5.6566916906343234</v>
      </c>
      <c r="H422" s="23">
        <f t="shared" ca="1" si="184"/>
        <v>5325.6146102546454</v>
      </c>
      <c r="I422" s="22">
        <f t="shared" ca="1" si="185"/>
        <v>5331.2713019452794</v>
      </c>
      <c r="J422" s="21"/>
      <c r="K422" s="22">
        <f t="shared" ca="1" si="172"/>
        <v>3.2324269744342975</v>
      </c>
      <c r="L422" s="22">
        <f t="shared" ca="1" si="173"/>
        <v>1.7287318491737778</v>
      </c>
      <c r="M422" s="23">
        <f t="shared" ca="1" si="186"/>
        <v>6341.5477883798858</v>
      </c>
      <c r="N422" s="22">
        <f t="shared" ca="1" si="187"/>
        <v>6343.2765202290593</v>
      </c>
      <c r="O422" s="21"/>
      <c r="P422" s="22">
        <f t="shared" ca="1" si="174"/>
        <v>1.8413529545631435</v>
      </c>
      <c r="Q422" s="22">
        <f t="shared" ca="1" si="175"/>
        <v>1.5089785082277202E-2</v>
      </c>
      <c r="R422" s="23">
        <f t="shared" ca="1" si="188"/>
        <v>5447.4805433510392</v>
      </c>
      <c r="S422" s="22">
        <f t="shared" ca="1" si="189"/>
        <v>5447.4956331361218</v>
      </c>
      <c r="T422" s="21"/>
      <c r="U422" s="22">
        <f t="shared" ca="1" si="176"/>
        <v>16.063406298749722</v>
      </c>
      <c r="V422" s="22">
        <f t="shared" ca="1" si="177"/>
        <v>1.3272720274416496</v>
      </c>
      <c r="W422" s="23">
        <f t="shared" ca="1" si="190"/>
        <v>6388.222319496248</v>
      </c>
      <c r="X422" s="22">
        <f t="shared" ca="1" si="191"/>
        <v>6389.5495915236897</v>
      </c>
      <c r="Z422" s="22">
        <f t="shared" ca="1" si="178"/>
        <v>3.4704323734018492</v>
      </c>
      <c r="AA422" s="22">
        <f t="shared" ca="1" si="179"/>
        <v>8.2726627253249863</v>
      </c>
      <c r="AB422" s="23">
        <f t="shared" ca="1" si="192"/>
        <v>5176.7195488630068</v>
      </c>
      <c r="AC422" s="22">
        <f t="shared" ca="1" si="193"/>
        <v>5184.9922115883319</v>
      </c>
      <c r="AE422" s="22">
        <f t="shared" ca="1" si="180"/>
        <v>12.973541233074787</v>
      </c>
      <c r="AF422" s="22">
        <f t="shared" ca="1" si="181"/>
        <v>10.939859830756868</v>
      </c>
      <c r="AG422" s="23">
        <f t="shared" ca="1" si="194"/>
        <v>6540.0103882692565</v>
      </c>
      <c r="AH422" s="22">
        <f t="shared" ca="1" si="195"/>
        <v>6550.9502481000136</v>
      </c>
    </row>
    <row r="423" spans="1:34" x14ac:dyDescent="0.25">
      <c r="A423" s="22">
        <f t="shared" ca="1" si="168"/>
        <v>3.5198499488873281</v>
      </c>
      <c r="B423" s="22">
        <f t="shared" ca="1" si="169"/>
        <v>15.901170859185376</v>
      </c>
      <c r="C423" s="23">
        <f t="shared" ca="1" si="182"/>
        <v>5698.3373535849705</v>
      </c>
      <c r="D423" s="22">
        <f t="shared" ca="1" si="183"/>
        <v>5714.2385244441557</v>
      </c>
      <c r="E423" s="21"/>
      <c r="F423" s="22">
        <f t="shared" ca="1" si="170"/>
        <v>0.73745281543805341</v>
      </c>
      <c r="G423" s="22">
        <f t="shared" ca="1" si="171"/>
        <v>11.371103169694468</v>
      </c>
      <c r="H423" s="23">
        <f t="shared" ca="1" si="184"/>
        <v>5332.0087547607172</v>
      </c>
      <c r="I423" s="22">
        <f t="shared" ca="1" si="185"/>
        <v>5343.3798579304121</v>
      </c>
      <c r="J423" s="21"/>
      <c r="K423" s="22">
        <f t="shared" ca="1" si="172"/>
        <v>84.302415908334282</v>
      </c>
      <c r="L423" s="22">
        <f t="shared" ca="1" si="173"/>
        <v>0.695302637836967</v>
      </c>
      <c r="M423" s="23">
        <f t="shared" ca="1" si="186"/>
        <v>6427.5789361373936</v>
      </c>
      <c r="N423" s="22">
        <f t="shared" ca="1" si="187"/>
        <v>6428.2742387752305</v>
      </c>
      <c r="O423" s="21"/>
      <c r="P423" s="22">
        <f t="shared" ca="1" si="174"/>
        <v>0.72271953615531759</v>
      </c>
      <c r="Q423" s="22">
        <f t="shared" ca="1" si="175"/>
        <v>16.647538812555908</v>
      </c>
      <c r="R423" s="23">
        <f t="shared" ca="1" si="188"/>
        <v>5448.2183526722774</v>
      </c>
      <c r="S423" s="22">
        <f t="shared" ca="1" si="189"/>
        <v>5464.8658914848329</v>
      </c>
      <c r="T423" s="21"/>
      <c r="U423" s="22">
        <f t="shared" ca="1" si="176"/>
        <v>3.2258161714170011</v>
      </c>
      <c r="V423" s="22">
        <f t="shared" ca="1" si="177"/>
        <v>20.208214061037566</v>
      </c>
      <c r="W423" s="23">
        <f t="shared" ca="1" si="190"/>
        <v>6392.7754076951069</v>
      </c>
      <c r="X423" s="22">
        <f t="shared" ca="1" si="191"/>
        <v>6412.9836217561442</v>
      </c>
      <c r="Z423" s="22">
        <f t="shared" ca="1" si="178"/>
        <v>4.7509094443858766</v>
      </c>
      <c r="AA423" s="22">
        <f t="shared" ca="1" si="179"/>
        <v>3.9179788456123985</v>
      </c>
      <c r="AB423" s="23">
        <f t="shared" ca="1" si="192"/>
        <v>5189.7431210327177</v>
      </c>
      <c r="AC423" s="22">
        <f t="shared" ca="1" si="193"/>
        <v>5193.6610998783299</v>
      </c>
      <c r="AE423" s="22">
        <f t="shared" ca="1" si="180"/>
        <v>29.117475145718394</v>
      </c>
      <c r="AF423" s="22">
        <f t="shared" ca="1" si="181"/>
        <v>3.1539727206190782</v>
      </c>
      <c r="AG423" s="23">
        <f t="shared" ca="1" si="194"/>
        <v>6580.0677232457319</v>
      </c>
      <c r="AH423" s="22">
        <f t="shared" ca="1" si="195"/>
        <v>6583.221695966351</v>
      </c>
    </row>
    <row r="424" spans="1:34" x14ac:dyDescent="0.25">
      <c r="A424" s="22">
        <f t="shared" ca="1" si="168"/>
        <v>1.3725100996396458</v>
      </c>
      <c r="B424" s="22">
        <f t="shared" ca="1" si="169"/>
        <v>1.3711841958121815</v>
      </c>
      <c r="C424" s="23">
        <f t="shared" ca="1" si="182"/>
        <v>5715.6110345437955</v>
      </c>
      <c r="D424" s="22">
        <f t="shared" ca="1" si="183"/>
        <v>5716.9822187396076</v>
      </c>
      <c r="E424" s="21"/>
      <c r="F424" s="22">
        <f t="shared" ca="1" si="170"/>
        <v>4.5822533622919321</v>
      </c>
      <c r="G424" s="22">
        <f t="shared" ca="1" si="171"/>
        <v>1.2901972935449526</v>
      </c>
      <c r="H424" s="23">
        <f t="shared" ca="1" si="184"/>
        <v>5347.9621112927043</v>
      </c>
      <c r="I424" s="22">
        <f t="shared" ca="1" si="185"/>
        <v>5349.2523085862495</v>
      </c>
      <c r="J424" s="21"/>
      <c r="K424" s="22">
        <f t="shared" ca="1" si="172"/>
        <v>2.1932528560397699</v>
      </c>
      <c r="L424" s="22">
        <f t="shared" ca="1" si="173"/>
        <v>0.97123969541027833</v>
      </c>
      <c r="M424" s="23">
        <f t="shared" ca="1" si="186"/>
        <v>6430.4674916312706</v>
      </c>
      <c r="N424" s="22">
        <f t="shared" ca="1" si="187"/>
        <v>6431.4387313266807</v>
      </c>
      <c r="O424" s="21"/>
      <c r="P424" s="22">
        <f t="shared" ca="1" si="174"/>
        <v>10.495998366495915</v>
      </c>
      <c r="Q424" s="22">
        <f t="shared" ca="1" si="175"/>
        <v>26.318626291890272</v>
      </c>
      <c r="R424" s="23">
        <f t="shared" ca="1" si="188"/>
        <v>5475.3618898513287</v>
      </c>
      <c r="S424" s="22">
        <f t="shared" ca="1" si="189"/>
        <v>5501.6805161432194</v>
      </c>
      <c r="T424" s="21"/>
      <c r="U424" s="22">
        <f t="shared" ca="1" si="176"/>
        <v>5.9992525246162636</v>
      </c>
      <c r="V424" s="22">
        <f t="shared" ca="1" si="177"/>
        <v>0.49999292580926347</v>
      </c>
      <c r="W424" s="23">
        <f t="shared" ca="1" si="190"/>
        <v>6418.9828742807604</v>
      </c>
      <c r="X424" s="22">
        <f t="shared" ca="1" si="191"/>
        <v>6419.4828672065696</v>
      </c>
      <c r="Z424" s="22">
        <f t="shared" ca="1" si="178"/>
        <v>2.6143392091115754</v>
      </c>
      <c r="AA424" s="22">
        <f t="shared" ca="1" si="179"/>
        <v>2.7283387980685778</v>
      </c>
      <c r="AB424" s="23">
        <f t="shared" ca="1" si="192"/>
        <v>5196.2754390874416</v>
      </c>
      <c r="AC424" s="22">
        <f t="shared" ca="1" si="193"/>
        <v>5199.0037778855103</v>
      </c>
      <c r="AE424" s="22">
        <f t="shared" ca="1" si="180"/>
        <v>14.113916699228957</v>
      </c>
      <c r="AF424" s="22">
        <f t="shared" ca="1" si="181"/>
        <v>3.9050509789192764</v>
      </c>
      <c r="AG424" s="23">
        <f t="shared" ca="1" si="194"/>
        <v>6597.3356126655799</v>
      </c>
      <c r="AH424" s="22">
        <f t="shared" ca="1" si="195"/>
        <v>6601.2406636444994</v>
      </c>
    </row>
    <row r="425" spans="1:34" x14ac:dyDescent="0.25">
      <c r="A425" s="22">
        <f t="shared" ca="1" si="168"/>
        <v>15.681831853320196</v>
      </c>
      <c r="B425" s="22">
        <f t="shared" ca="1" si="169"/>
        <v>2.7084371129057523</v>
      </c>
      <c r="C425" s="23">
        <f t="shared" ca="1" si="182"/>
        <v>5732.6640505929281</v>
      </c>
      <c r="D425" s="22">
        <f t="shared" ca="1" si="183"/>
        <v>5735.3724877058339</v>
      </c>
      <c r="E425" s="21"/>
      <c r="F425" s="22">
        <f t="shared" ca="1" si="170"/>
        <v>5.2182832859429462</v>
      </c>
      <c r="G425" s="22">
        <f t="shared" ca="1" si="171"/>
        <v>1.0262355368502181</v>
      </c>
      <c r="H425" s="23">
        <f t="shared" ca="1" si="184"/>
        <v>5354.470591872192</v>
      </c>
      <c r="I425" s="22">
        <f t="shared" ca="1" si="185"/>
        <v>5355.4968274090425</v>
      </c>
      <c r="J425" s="21"/>
      <c r="K425" s="22">
        <f t="shared" ca="1" si="172"/>
        <v>0.53085837358391208</v>
      </c>
      <c r="L425" s="22">
        <f t="shared" ca="1" si="173"/>
        <v>6.9656044045963652</v>
      </c>
      <c r="M425" s="23">
        <f t="shared" ca="1" si="186"/>
        <v>6431.9695897002648</v>
      </c>
      <c r="N425" s="22">
        <f t="shared" ca="1" si="187"/>
        <v>6438.9351941048608</v>
      </c>
      <c r="O425" s="21"/>
      <c r="P425" s="22">
        <f t="shared" ca="1" si="174"/>
        <v>5.7850824894428401</v>
      </c>
      <c r="Q425" s="22">
        <f t="shared" ca="1" si="175"/>
        <v>7.368984772677738</v>
      </c>
      <c r="R425" s="23">
        <f t="shared" ca="1" si="188"/>
        <v>5507.4655986326625</v>
      </c>
      <c r="S425" s="22">
        <f t="shared" ca="1" si="189"/>
        <v>5514.8345834053398</v>
      </c>
      <c r="T425" s="21"/>
      <c r="U425" s="22">
        <f t="shared" ca="1" si="176"/>
        <v>1.2301847244588227</v>
      </c>
      <c r="V425" s="22">
        <f t="shared" ca="1" si="177"/>
        <v>12.101919785245991</v>
      </c>
      <c r="W425" s="23">
        <f t="shared" ca="1" si="190"/>
        <v>6420.7130519310285</v>
      </c>
      <c r="X425" s="22">
        <f t="shared" ca="1" si="191"/>
        <v>6432.8149717162742</v>
      </c>
      <c r="Z425" s="22">
        <f t="shared" ca="1" si="178"/>
        <v>11.154921851435127</v>
      </c>
      <c r="AA425" s="22">
        <f t="shared" ca="1" si="179"/>
        <v>9.9848274818857981</v>
      </c>
      <c r="AB425" s="23">
        <f t="shared" ca="1" si="192"/>
        <v>5210.1586997369459</v>
      </c>
      <c r="AC425" s="22">
        <f t="shared" ca="1" si="193"/>
        <v>5220.1435272188319</v>
      </c>
      <c r="AE425" s="22">
        <f t="shared" ca="1" si="180"/>
        <v>3.3109405839413086</v>
      </c>
      <c r="AF425" s="22">
        <f t="shared" ca="1" si="181"/>
        <v>21.898627558176596</v>
      </c>
      <c r="AG425" s="23">
        <f t="shared" ca="1" si="194"/>
        <v>6604.5516042284407</v>
      </c>
      <c r="AH425" s="22">
        <f t="shared" ca="1" si="195"/>
        <v>6626.4502317866172</v>
      </c>
    </row>
    <row r="426" spans="1:34" x14ac:dyDescent="0.25">
      <c r="A426" s="22">
        <f t="shared" ca="1" si="168"/>
        <v>3.6605189401250264</v>
      </c>
      <c r="B426" s="22">
        <f t="shared" ca="1" si="169"/>
        <v>10.91561831811236</v>
      </c>
      <c r="C426" s="23">
        <f t="shared" ca="1" si="182"/>
        <v>5739.0330066459592</v>
      </c>
      <c r="D426" s="22">
        <f t="shared" ca="1" si="183"/>
        <v>5749.9486249640713</v>
      </c>
      <c r="E426" s="21"/>
      <c r="F426" s="22">
        <f t="shared" ca="1" si="170"/>
        <v>18.267267099189318</v>
      </c>
      <c r="G426" s="22">
        <f t="shared" ca="1" si="171"/>
        <v>5.7154678774714558</v>
      </c>
      <c r="H426" s="23">
        <f t="shared" ca="1" si="184"/>
        <v>5373.7640945082321</v>
      </c>
      <c r="I426" s="22">
        <f t="shared" ca="1" si="185"/>
        <v>5379.4795623857035</v>
      </c>
      <c r="J426" s="21"/>
      <c r="K426" s="22">
        <f t="shared" ca="1" si="172"/>
        <v>0.6976578395837495</v>
      </c>
      <c r="L426" s="22">
        <f t="shared" ca="1" si="173"/>
        <v>0.54790074087278995</v>
      </c>
      <c r="M426" s="23">
        <f t="shared" ca="1" si="186"/>
        <v>6439.6328519444442</v>
      </c>
      <c r="N426" s="22">
        <f t="shared" ca="1" si="187"/>
        <v>6440.1807526853172</v>
      </c>
      <c r="O426" s="21"/>
      <c r="P426" s="22">
        <f t="shared" ca="1" si="174"/>
        <v>0.74611921117082569</v>
      </c>
      <c r="Q426" s="22">
        <f t="shared" ca="1" si="175"/>
        <v>3.3341266642067202</v>
      </c>
      <c r="R426" s="23">
        <f t="shared" ca="1" si="188"/>
        <v>5515.5807026165103</v>
      </c>
      <c r="S426" s="22">
        <f t="shared" ca="1" si="189"/>
        <v>5518.9148292807167</v>
      </c>
      <c r="T426" s="21"/>
      <c r="U426" s="22">
        <f t="shared" ca="1" si="176"/>
        <v>11.597377622950784</v>
      </c>
      <c r="V426" s="22">
        <f t="shared" ca="1" si="177"/>
        <v>0.28024360693613443</v>
      </c>
      <c r="W426" s="23">
        <f t="shared" ca="1" si="190"/>
        <v>6444.4123493392253</v>
      </c>
      <c r="X426" s="22">
        <f t="shared" ca="1" si="191"/>
        <v>6444.6925929461613</v>
      </c>
      <c r="Z426" s="22">
        <f t="shared" ca="1" si="178"/>
        <v>4.1671971793355684</v>
      </c>
      <c r="AA426" s="22">
        <f t="shared" ca="1" si="179"/>
        <v>9.3123043742537472</v>
      </c>
      <c r="AB426" s="23">
        <f t="shared" ca="1" si="192"/>
        <v>5224.3107243981676</v>
      </c>
      <c r="AC426" s="22">
        <f t="shared" ca="1" si="193"/>
        <v>5233.6230287724211</v>
      </c>
      <c r="AE426" s="22">
        <f t="shared" ca="1" si="180"/>
        <v>5.0799877120668944</v>
      </c>
      <c r="AF426" s="22">
        <f t="shared" ca="1" si="181"/>
        <v>4.6937913358326417</v>
      </c>
      <c r="AG426" s="23">
        <f t="shared" ca="1" si="194"/>
        <v>6631.5302194986843</v>
      </c>
      <c r="AH426" s="22">
        <f t="shared" ca="1" si="195"/>
        <v>6636.2240108345168</v>
      </c>
    </row>
    <row r="427" spans="1:34" x14ac:dyDescent="0.25">
      <c r="A427" s="22">
        <f t="shared" ca="1" si="168"/>
        <v>7.6704292443379458</v>
      </c>
      <c r="B427" s="22">
        <f t="shared" ca="1" si="169"/>
        <v>8.2448013073945184E-2</v>
      </c>
      <c r="C427" s="23">
        <f t="shared" ca="1" si="182"/>
        <v>5757.6190542084096</v>
      </c>
      <c r="D427" s="22">
        <f t="shared" ca="1" si="183"/>
        <v>5757.7015022214837</v>
      </c>
      <c r="E427" s="21"/>
      <c r="F427" s="22">
        <f t="shared" ca="1" si="170"/>
        <v>4.8993296072239438</v>
      </c>
      <c r="G427" s="22">
        <f t="shared" ca="1" si="171"/>
        <v>18.438558118676209</v>
      </c>
      <c r="H427" s="23">
        <f t="shared" ca="1" si="184"/>
        <v>5384.3788919929275</v>
      </c>
      <c r="I427" s="22">
        <f t="shared" ca="1" si="185"/>
        <v>5402.8174501116036</v>
      </c>
      <c r="J427" s="21"/>
      <c r="K427" s="22">
        <f t="shared" ca="1" si="172"/>
        <v>8.007816637231004</v>
      </c>
      <c r="L427" s="22">
        <f t="shared" ca="1" si="173"/>
        <v>3.8201160447411229</v>
      </c>
      <c r="M427" s="23">
        <f t="shared" ca="1" si="186"/>
        <v>6448.1885693225486</v>
      </c>
      <c r="N427" s="22">
        <f t="shared" ca="1" si="187"/>
        <v>6452.0086853672901</v>
      </c>
      <c r="O427" s="21"/>
      <c r="P427" s="22">
        <f t="shared" ca="1" si="174"/>
        <v>10.603356433107473</v>
      </c>
      <c r="Q427" s="22">
        <f t="shared" ca="1" si="175"/>
        <v>14.726245604332865</v>
      </c>
      <c r="R427" s="23">
        <f t="shared" ca="1" si="188"/>
        <v>5529.5181857138241</v>
      </c>
      <c r="S427" s="22">
        <f t="shared" ca="1" si="189"/>
        <v>5544.2444313181568</v>
      </c>
      <c r="T427" s="21"/>
      <c r="U427" s="22">
        <f t="shared" ca="1" si="176"/>
        <v>18.809005536341779</v>
      </c>
      <c r="V427" s="22">
        <f t="shared" ca="1" si="177"/>
        <v>0.62667305346738023</v>
      </c>
      <c r="W427" s="23">
        <f t="shared" ca="1" si="190"/>
        <v>6463.5015984825031</v>
      </c>
      <c r="X427" s="22">
        <f t="shared" ca="1" si="191"/>
        <v>6464.1282715359703</v>
      </c>
      <c r="Z427" s="22">
        <f t="shared" ca="1" si="178"/>
        <v>31.985502611436637</v>
      </c>
      <c r="AA427" s="22">
        <f t="shared" ca="1" si="179"/>
        <v>0.12397457834329025</v>
      </c>
      <c r="AB427" s="23">
        <f t="shared" ca="1" si="192"/>
        <v>5265.6085313838576</v>
      </c>
      <c r="AC427" s="22">
        <f t="shared" ca="1" si="193"/>
        <v>5265.7325059622008</v>
      </c>
      <c r="AE427" s="22">
        <f t="shared" ca="1" si="180"/>
        <v>5.1190240174447759</v>
      </c>
      <c r="AF427" s="22">
        <f t="shared" ca="1" si="181"/>
        <v>0.42692203101888171</v>
      </c>
      <c r="AG427" s="23">
        <f t="shared" ca="1" si="194"/>
        <v>6641.3430348519614</v>
      </c>
      <c r="AH427" s="22">
        <f t="shared" ca="1" si="195"/>
        <v>6641.7699568829803</v>
      </c>
    </row>
    <row r="428" spans="1:34" x14ac:dyDescent="0.25">
      <c r="A428" s="22">
        <f t="shared" ca="1" si="168"/>
        <v>9.9769165363452057</v>
      </c>
      <c r="B428" s="22">
        <f t="shared" ca="1" si="169"/>
        <v>0.28848368879066305</v>
      </c>
      <c r="C428" s="23">
        <f t="shared" ca="1" si="182"/>
        <v>5767.6784187578287</v>
      </c>
      <c r="D428" s="22">
        <f t="shared" ca="1" si="183"/>
        <v>5767.9669024466193</v>
      </c>
      <c r="E428" s="21"/>
      <c r="F428" s="22">
        <f t="shared" ca="1" si="170"/>
        <v>2.5111657206435072</v>
      </c>
      <c r="G428" s="22">
        <f t="shared" ca="1" si="171"/>
        <v>3.3201004924220969</v>
      </c>
      <c r="H428" s="23">
        <f t="shared" ca="1" si="184"/>
        <v>5405.3286158322471</v>
      </c>
      <c r="I428" s="22">
        <f t="shared" ca="1" si="185"/>
        <v>5408.6487163246693</v>
      </c>
      <c r="J428" s="21"/>
      <c r="K428" s="22">
        <f t="shared" ca="1" si="172"/>
        <v>16.385265402047466</v>
      </c>
      <c r="L428" s="22">
        <f t="shared" ca="1" si="173"/>
        <v>7.2260623875718446</v>
      </c>
      <c r="M428" s="23">
        <f t="shared" ca="1" si="186"/>
        <v>6468.3939507693376</v>
      </c>
      <c r="N428" s="22">
        <f t="shared" ca="1" si="187"/>
        <v>6475.6200131569094</v>
      </c>
      <c r="O428" s="21"/>
      <c r="P428" s="22">
        <f t="shared" ca="1" si="174"/>
        <v>9.6592634530186512</v>
      </c>
      <c r="Q428" s="22">
        <f t="shared" ca="1" si="175"/>
        <v>6.3452059433764072</v>
      </c>
      <c r="R428" s="23">
        <f t="shared" ca="1" si="188"/>
        <v>5553.9036947711757</v>
      </c>
      <c r="S428" s="22">
        <f t="shared" ca="1" si="189"/>
        <v>5560.2489007145523</v>
      </c>
      <c r="T428" s="21"/>
      <c r="U428" s="22">
        <f t="shared" ca="1" si="176"/>
        <v>5.1285478875364872</v>
      </c>
      <c r="V428" s="22">
        <f t="shared" ca="1" si="177"/>
        <v>6.2545863027887298</v>
      </c>
      <c r="W428" s="23">
        <f t="shared" ca="1" si="190"/>
        <v>6469.2568194235064</v>
      </c>
      <c r="X428" s="22">
        <f t="shared" ca="1" si="191"/>
        <v>6475.5114057262954</v>
      </c>
      <c r="Z428" s="22">
        <f t="shared" ca="1" si="178"/>
        <v>2.6992728285151917</v>
      </c>
      <c r="AA428" s="22">
        <f t="shared" ca="1" si="179"/>
        <v>6.4610894748547061</v>
      </c>
      <c r="AB428" s="23">
        <f t="shared" ca="1" si="192"/>
        <v>5268.4317787907157</v>
      </c>
      <c r="AC428" s="22">
        <f t="shared" ca="1" si="193"/>
        <v>5274.8928682655705</v>
      </c>
      <c r="AE428" s="22">
        <f t="shared" ca="1" si="180"/>
        <v>1.6254581483165755</v>
      </c>
      <c r="AF428" s="22">
        <f t="shared" ca="1" si="181"/>
        <v>2.2986161368597915</v>
      </c>
      <c r="AG428" s="23">
        <f t="shared" ca="1" si="194"/>
        <v>6643.3954150312966</v>
      </c>
      <c r="AH428" s="22">
        <f t="shared" ca="1" si="195"/>
        <v>6645.6940311681565</v>
      </c>
    </row>
    <row r="429" spans="1:34" x14ac:dyDescent="0.25">
      <c r="A429" s="22">
        <f t="shared" ca="1" si="168"/>
        <v>4.295197169440172</v>
      </c>
      <c r="B429" s="22">
        <f t="shared" ca="1" si="169"/>
        <v>2.3958503811138852</v>
      </c>
      <c r="C429" s="23">
        <f t="shared" ca="1" si="182"/>
        <v>5772.2620996160595</v>
      </c>
      <c r="D429" s="22">
        <f t="shared" ca="1" si="183"/>
        <v>5774.6579499971731</v>
      </c>
      <c r="E429" s="21"/>
      <c r="F429" s="22">
        <f t="shared" ca="1" si="170"/>
        <v>0.30355646461265712</v>
      </c>
      <c r="G429" s="22">
        <f t="shared" ca="1" si="171"/>
        <v>2.5907939040557935</v>
      </c>
      <c r="H429" s="23">
        <f t="shared" ca="1" si="184"/>
        <v>5408.9522727892818</v>
      </c>
      <c r="I429" s="22">
        <f t="shared" ca="1" si="185"/>
        <v>5411.543066693338</v>
      </c>
      <c r="J429" s="21"/>
      <c r="K429" s="22">
        <f t="shared" ca="1" si="172"/>
        <v>47.858859209970092</v>
      </c>
      <c r="L429" s="22">
        <f t="shared" ca="1" si="173"/>
        <v>0.4877760187247574</v>
      </c>
      <c r="M429" s="23">
        <f t="shared" ca="1" si="186"/>
        <v>6523.4788723668798</v>
      </c>
      <c r="N429" s="22">
        <f t="shared" ca="1" si="187"/>
        <v>6523.9666483856045</v>
      </c>
      <c r="O429" s="21"/>
      <c r="P429" s="22">
        <f t="shared" ca="1" si="174"/>
        <v>17.401180576927278</v>
      </c>
      <c r="Q429" s="22">
        <f t="shared" ca="1" si="175"/>
        <v>25.798069620617518</v>
      </c>
      <c r="R429" s="23">
        <f t="shared" ca="1" si="188"/>
        <v>5577.6500812914792</v>
      </c>
      <c r="S429" s="22">
        <f t="shared" ca="1" si="189"/>
        <v>5603.4481509120969</v>
      </c>
      <c r="T429" s="21"/>
      <c r="U429" s="22">
        <f t="shared" ca="1" si="176"/>
        <v>8.6584932652124191</v>
      </c>
      <c r="V429" s="22">
        <f t="shared" ca="1" si="177"/>
        <v>4.4920206753021645</v>
      </c>
      <c r="W429" s="23">
        <f t="shared" ca="1" si="190"/>
        <v>6484.1698989915076</v>
      </c>
      <c r="X429" s="22">
        <f t="shared" ca="1" si="191"/>
        <v>6488.6619196668098</v>
      </c>
      <c r="Z429" s="22">
        <f t="shared" ca="1" si="178"/>
        <v>3.4848426199863232</v>
      </c>
      <c r="AA429" s="22">
        <f t="shared" ca="1" si="179"/>
        <v>1.259516376585988</v>
      </c>
      <c r="AB429" s="23">
        <f t="shared" ca="1" si="192"/>
        <v>5278.3777108855566</v>
      </c>
      <c r="AC429" s="22">
        <f t="shared" ca="1" si="193"/>
        <v>5279.6372272621429</v>
      </c>
      <c r="AE429" s="22">
        <f t="shared" ca="1" si="180"/>
        <v>1.3664428731996625</v>
      </c>
      <c r="AF429" s="22">
        <f t="shared" ca="1" si="181"/>
        <v>2.6707517292858225</v>
      </c>
      <c r="AG429" s="23">
        <f t="shared" ca="1" si="194"/>
        <v>6647.0604740413564</v>
      </c>
      <c r="AH429" s="22">
        <f t="shared" ca="1" si="195"/>
        <v>6649.7312257706426</v>
      </c>
    </row>
    <row r="430" spans="1:34" x14ac:dyDescent="0.25">
      <c r="A430" s="22">
        <f t="shared" ca="1" si="168"/>
        <v>2.88007851293241</v>
      </c>
      <c r="B430" s="22">
        <f t="shared" ca="1" si="169"/>
        <v>1.3202146705231295</v>
      </c>
      <c r="C430" s="23">
        <f t="shared" ca="1" si="182"/>
        <v>5777.5380285101055</v>
      </c>
      <c r="D430" s="22">
        <f t="shared" ca="1" si="183"/>
        <v>5778.858243180629</v>
      </c>
      <c r="E430" s="21"/>
      <c r="F430" s="22">
        <f t="shared" ca="1" si="170"/>
        <v>1.9429696084023884</v>
      </c>
      <c r="G430" s="22">
        <f t="shared" ca="1" si="171"/>
        <v>15.198322835795624</v>
      </c>
      <c r="H430" s="23">
        <f t="shared" ca="1" si="184"/>
        <v>5413.4860363017406</v>
      </c>
      <c r="I430" s="22">
        <f t="shared" ca="1" si="185"/>
        <v>5428.6843591375364</v>
      </c>
      <c r="J430" s="21"/>
      <c r="K430" s="22">
        <f t="shared" ca="1" si="172"/>
        <v>24.511751474819636</v>
      </c>
      <c r="L430" s="22">
        <f t="shared" ca="1" si="173"/>
        <v>10.517162144794653</v>
      </c>
      <c r="M430" s="23">
        <f t="shared" ca="1" si="186"/>
        <v>6548.4783998604244</v>
      </c>
      <c r="N430" s="22">
        <f t="shared" ca="1" si="187"/>
        <v>6558.9955620052187</v>
      </c>
      <c r="O430" s="21"/>
      <c r="P430" s="22">
        <f t="shared" ca="1" si="174"/>
        <v>2.6605368862487899</v>
      </c>
      <c r="Q430" s="22">
        <f t="shared" ca="1" si="175"/>
        <v>3.5106160963321491</v>
      </c>
      <c r="R430" s="23">
        <f t="shared" ca="1" si="188"/>
        <v>5606.1086877983453</v>
      </c>
      <c r="S430" s="22">
        <f t="shared" ca="1" si="189"/>
        <v>5609.6193038946776</v>
      </c>
      <c r="T430" s="21"/>
      <c r="U430" s="22">
        <f t="shared" ca="1" si="176"/>
        <v>6.1237152615308643</v>
      </c>
      <c r="V430" s="22">
        <f t="shared" ca="1" si="177"/>
        <v>8.5146482557300942</v>
      </c>
      <c r="W430" s="23">
        <f t="shared" ca="1" si="190"/>
        <v>6494.7856349283411</v>
      </c>
      <c r="X430" s="22">
        <f t="shared" ca="1" si="191"/>
        <v>6503.3002831840713</v>
      </c>
      <c r="Z430" s="22">
        <f t="shared" ca="1" si="178"/>
        <v>5.587310957406399</v>
      </c>
      <c r="AA430" s="22">
        <f t="shared" ca="1" si="179"/>
        <v>4.0155144370514479</v>
      </c>
      <c r="AB430" s="23">
        <f t="shared" ca="1" si="192"/>
        <v>5285.2245382195497</v>
      </c>
      <c r="AC430" s="22">
        <f t="shared" ca="1" si="193"/>
        <v>5289.2400526566007</v>
      </c>
      <c r="AE430" s="22">
        <f t="shared" ca="1" si="180"/>
        <v>3.3783030726022609</v>
      </c>
      <c r="AF430" s="22">
        <f t="shared" ca="1" si="181"/>
        <v>8.1895992931039938</v>
      </c>
      <c r="AG430" s="23">
        <f t="shared" ca="1" si="194"/>
        <v>6653.1095288432452</v>
      </c>
      <c r="AH430" s="22">
        <f t="shared" ca="1" si="195"/>
        <v>6661.2991281363493</v>
      </c>
    </row>
    <row r="431" spans="1:34" x14ac:dyDescent="0.25">
      <c r="A431" s="22">
        <f t="shared" ca="1" si="168"/>
        <v>10.387526492866639</v>
      </c>
      <c r="B431" s="22">
        <f t="shared" ca="1" si="169"/>
        <v>1.8524107676009063</v>
      </c>
      <c r="C431" s="23">
        <f t="shared" ca="1" si="182"/>
        <v>5789.2457696734955</v>
      </c>
      <c r="D431" s="22">
        <f t="shared" ca="1" si="183"/>
        <v>5791.0981804410967</v>
      </c>
      <c r="E431" s="21"/>
      <c r="F431" s="22">
        <f t="shared" ca="1" si="170"/>
        <v>1.6174155571190303</v>
      </c>
      <c r="G431" s="22">
        <f t="shared" ca="1" si="171"/>
        <v>17.808933866271676</v>
      </c>
      <c r="H431" s="23">
        <f t="shared" ca="1" si="184"/>
        <v>5430.3017746946553</v>
      </c>
      <c r="I431" s="22">
        <f t="shared" ca="1" si="185"/>
        <v>5448.1107085609274</v>
      </c>
      <c r="J431" s="21"/>
      <c r="K431" s="22">
        <f t="shared" ca="1" si="172"/>
        <v>1.0550682239204641</v>
      </c>
      <c r="L431" s="22">
        <f t="shared" ca="1" si="173"/>
        <v>0.48096845284422463</v>
      </c>
      <c r="M431" s="23">
        <f t="shared" ca="1" si="186"/>
        <v>6560.0506302291396</v>
      </c>
      <c r="N431" s="22">
        <f t="shared" ca="1" si="187"/>
        <v>6560.5315986819842</v>
      </c>
      <c r="O431" s="21"/>
      <c r="P431" s="22">
        <f t="shared" ca="1" si="174"/>
        <v>0.88843917261917316</v>
      </c>
      <c r="Q431" s="22">
        <f t="shared" ca="1" si="175"/>
        <v>11.78408292792491</v>
      </c>
      <c r="R431" s="23">
        <f t="shared" ca="1" si="188"/>
        <v>5610.5077430672964</v>
      </c>
      <c r="S431" s="22">
        <f t="shared" ca="1" si="189"/>
        <v>5622.2918259952212</v>
      </c>
      <c r="T431" s="21"/>
      <c r="U431" s="22">
        <f t="shared" ca="1" si="176"/>
        <v>9.4642975913904337</v>
      </c>
      <c r="V431" s="22">
        <f t="shared" ca="1" si="177"/>
        <v>3.3776385783795191</v>
      </c>
      <c r="W431" s="23">
        <f t="shared" ca="1" si="190"/>
        <v>6512.7645807754616</v>
      </c>
      <c r="X431" s="22">
        <f t="shared" ca="1" si="191"/>
        <v>6516.142219353841</v>
      </c>
      <c r="Z431" s="22">
        <f t="shared" ca="1" si="178"/>
        <v>13.842997004471089</v>
      </c>
      <c r="AA431" s="22">
        <f t="shared" ca="1" si="179"/>
        <v>0.39640135693058026</v>
      </c>
      <c r="AB431" s="23">
        <f t="shared" ca="1" si="192"/>
        <v>5303.0830496610715</v>
      </c>
      <c r="AC431" s="22">
        <f t="shared" ca="1" si="193"/>
        <v>5303.4794510180018</v>
      </c>
      <c r="AE431" s="22">
        <f t="shared" ca="1" si="180"/>
        <v>11.980946117689079</v>
      </c>
      <c r="AF431" s="22">
        <f t="shared" ca="1" si="181"/>
        <v>2.5069056419142393</v>
      </c>
      <c r="AG431" s="23">
        <f t="shared" ca="1" si="194"/>
        <v>6673.2800742540385</v>
      </c>
      <c r="AH431" s="22">
        <f t="shared" ca="1" si="195"/>
        <v>6675.7869798959528</v>
      </c>
    </row>
    <row r="432" spans="1:34" x14ac:dyDescent="0.25">
      <c r="A432" s="22">
        <f t="shared" ca="1" si="168"/>
        <v>5.3472957348752592</v>
      </c>
      <c r="B432" s="22">
        <f t="shared" ca="1" si="169"/>
        <v>3.9714820193149563</v>
      </c>
      <c r="C432" s="23">
        <f t="shared" ca="1" si="182"/>
        <v>5796.4454761759716</v>
      </c>
      <c r="D432" s="22">
        <f t="shared" ca="1" si="183"/>
        <v>5800.4169581952865</v>
      </c>
      <c r="E432" s="21"/>
      <c r="F432" s="22">
        <f t="shared" ca="1" si="170"/>
        <v>3.6313288512106165</v>
      </c>
      <c r="G432" s="22">
        <f t="shared" ca="1" si="171"/>
        <v>4.4884121407573829</v>
      </c>
      <c r="H432" s="23">
        <f t="shared" ca="1" si="184"/>
        <v>5451.7420374121384</v>
      </c>
      <c r="I432" s="22">
        <f t="shared" ca="1" si="185"/>
        <v>5456.2304495528961</v>
      </c>
      <c r="J432" s="21"/>
      <c r="K432" s="22">
        <f t="shared" ca="1" si="172"/>
        <v>3.8439421261158304</v>
      </c>
      <c r="L432" s="22">
        <f t="shared" ca="1" si="173"/>
        <v>0.65033773586789478</v>
      </c>
      <c r="M432" s="23">
        <f t="shared" ca="1" si="186"/>
        <v>6564.3755408080997</v>
      </c>
      <c r="N432" s="22">
        <f t="shared" ca="1" si="187"/>
        <v>6565.0258785439673</v>
      </c>
      <c r="O432" s="21"/>
      <c r="P432" s="22">
        <f t="shared" ca="1" si="174"/>
        <v>9.6686347284049727</v>
      </c>
      <c r="Q432" s="22">
        <f t="shared" ca="1" si="175"/>
        <v>4.4461894791583276</v>
      </c>
      <c r="R432" s="23">
        <f t="shared" ca="1" si="188"/>
        <v>5631.9604607236261</v>
      </c>
      <c r="S432" s="22">
        <f t="shared" ca="1" si="189"/>
        <v>5636.4066502027845</v>
      </c>
      <c r="T432" s="21"/>
      <c r="U432" s="22">
        <f t="shared" ca="1" si="176"/>
        <v>5.7132051515554956</v>
      </c>
      <c r="V432" s="22">
        <f t="shared" ca="1" si="177"/>
        <v>4.3699131607011852</v>
      </c>
      <c r="W432" s="23">
        <f t="shared" ca="1" si="190"/>
        <v>6521.8554245053965</v>
      </c>
      <c r="X432" s="22">
        <f t="shared" ca="1" si="191"/>
        <v>6526.2253376660974</v>
      </c>
      <c r="Z432" s="22">
        <f t="shared" ca="1" si="178"/>
        <v>20.358417713077365</v>
      </c>
      <c r="AA432" s="22">
        <f t="shared" ca="1" si="179"/>
        <v>0.24934867723369475</v>
      </c>
      <c r="AB432" s="23">
        <f t="shared" ca="1" si="192"/>
        <v>5323.8378687310787</v>
      </c>
      <c r="AC432" s="22">
        <f t="shared" ca="1" si="193"/>
        <v>5324.0872174083124</v>
      </c>
      <c r="AE432" s="22">
        <f t="shared" ca="1" si="180"/>
        <v>13.399628528396935</v>
      </c>
      <c r="AF432" s="22">
        <f t="shared" ca="1" si="181"/>
        <v>1.6847431992434401</v>
      </c>
      <c r="AG432" s="23">
        <f t="shared" ca="1" si="194"/>
        <v>6689.1866084243493</v>
      </c>
      <c r="AH432" s="22">
        <f t="shared" ca="1" si="195"/>
        <v>6690.871351623593</v>
      </c>
    </row>
    <row r="433" spans="1:34" x14ac:dyDescent="0.25">
      <c r="A433" s="22">
        <f t="shared" ca="1" si="168"/>
        <v>2.2567853691572646</v>
      </c>
      <c r="B433" s="22">
        <f t="shared" ca="1" si="169"/>
        <v>2.245508959388824</v>
      </c>
      <c r="C433" s="23">
        <f t="shared" ca="1" si="182"/>
        <v>5802.6737435644436</v>
      </c>
      <c r="D433" s="22">
        <f t="shared" ca="1" si="183"/>
        <v>5804.9192525238323</v>
      </c>
      <c r="E433" s="21"/>
      <c r="F433" s="22">
        <f t="shared" ca="1" si="170"/>
        <v>1.6861232314208536</v>
      </c>
      <c r="G433" s="22">
        <f t="shared" ca="1" si="171"/>
        <v>1.7037055237840579</v>
      </c>
      <c r="H433" s="23">
        <f t="shared" ca="1" si="184"/>
        <v>5457.9165727843165</v>
      </c>
      <c r="I433" s="22">
        <f t="shared" ca="1" si="185"/>
        <v>5459.6202783081008</v>
      </c>
      <c r="J433" s="21"/>
      <c r="K433" s="22">
        <f t="shared" ca="1" si="172"/>
        <v>1.9993919763625438</v>
      </c>
      <c r="L433" s="22">
        <f t="shared" ca="1" si="173"/>
        <v>4.3854825796905805</v>
      </c>
      <c r="M433" s="23">
        <f t="shared" ca="1" si="186"/>
        <v>6567.0252705203302</v>
      </c>
      <c r="N433" s="22">
        <f t="shared" ca="1" si="187"/>
        <v>6571.4107531000209</v>
      </c>
      <c r="O433" s="21"/>
      <c r="P433" s="22">
        <f t="shared" ca="1" si="174"/>
        <v>0.879284419651571</v>
      </c>
      <c r="Q433" s="22">
        <f t="shared" ca="1" si="175"/>
        <v>0.98208430366910615</v>
      </c>
      <c r="R433" s="23">
        <f t="shared" ca="1" si="188"/>
        <v>5637.2859346224359</v>
      </c>
      <c r="S433" s="22">
        <f t="shared" ca="1" si="189"/>
        <v>5638.2680189261046</v>
      </c>
      <c r="T433" s="21"/>
      <c r="U433" s="22">
        <f t="shared" ca="1" si="176"/>
        <v>9.261996462715949</v>
      </c>
      <c r="V433" s="22">
        <f t="shared" ca="1" si="177"/>
        <v>4.2321219771785126</v>
      </c>
      <c r="W433" s="23">
        <f t="shared" ca="1" si="190"/>
        <v>6535.487334128813</v>
      </c>
      <c r="X433" s="22">
        <f t="shared" ca="1" si="191"/>
        <v>6539.7194561059914</v>
      </c>
      <c r="Z433" s="22">
        <f t="shared" ca="1" si="178"/>
        <v>1.4858673672263092</v>
      </c>
      <c r="AA433" s="22">
        <f t="shared" ca="1" si="179"/>
        <v>2.9949275846669887</v>
      </c>
      <c r="AB433" s="23">
        <f t="shared" ca="1" si="192"/>
        <v>5325.5730847755385</v>
      </c>
      <c r="AC433" s="22">
        <f t="shared" ca="1" si="193"/>
        <v>5328.5680123602051</v>
      </c>
      <c r="AE433" s="22">
        <f t="shared" ca="1" si="180"/>
        <v>68.7254668018508</v>
      </c>
      <c r="AF433" s="22">
        <f t="shared" ca="1" si="181"/>
        <v>1.6015975481160332</v>
      </c>
      <c r="AG433" s="23">
        <f t="shared" ca="1" si="194"/>
        <v>6759.5968184254434</v>
      </c>
      <c r="AH433" s="22">
        <f t="shared" ca="1" si="195"/>
        <v>6761.1984159735593</v>
      </c>
    </row>
    <row r="434" spans="1:34" x14ac:dyDescent="0.25">
      <c r="A434" s="22">
        <f t="shared" ca="1" si="168"/>
        <v>2.8186503555708997</v>
      </c>
      <c r="B434" s="22">
        <f t="shared" ca="1" si="169"/>
        <v>16.92086210501985</v>
      </c>
      <c r="C434" s="23">
        <f t="shared" ca="1" si="182"/>
        <v>5807.737902879403</v>
      </c>
      <c r="D434" s="22">
        <f t="shared" ca="1" si="183"/>
        <v>5824.6587649844232</v>
      </c>
      <c r="E434" s="21"/>
      <c r="F434" s="22">
        <f t="shared" ca="1" si="170"/>
        <v>13.83249673400956</v>
      </c>
      <c r="G434" s="22">
        <f t="shared" ca="1" si="171"/>
        <v>5.1799830510585112</v>
      </c>
      <c r="H434" s="23">
        <f t="shared" ca="1" si="184"/>
        <v>5473.4527750421103</v>
      </c>
      <c r="I434" s="22">
        <f t="shared" ca="1" si="185"/>
        <v>5478.6327580931684</v>
      </c>
      <c r="J434" s="21"/>
      <c r="K434" s="22">
        <f t="shared" ca="1" si="172"/>
        <v>0.84273176999490484</v>
      </c>
      <c r="L434" s="22">
        <f t="shared" ca="1" si="173"/>
        <v>8.2758589517343619</v>
      </c>
      <c r="M434" s="23">
        <f t="shared" ca="1" si="186"/>
        <v>6572.2534848700161</v>
      </c>
      <c r="N434" s="22">
        <f t="shared" ca="1" si="187"/>
        <v>6580.5293438217504</v>
      </c>
      <c r="O434" s="21"/>
      <c r="P434" s="22">
        <f t="shared" ca="1" si="174"/>
        <v>6.8002426259579138</v>
      </c>
      <c r="Q434" s="22">
        <f t="shared" ca="1" si="175"/>
        <v>0.82829511259900301</v>
      </c>
      <c r="R434" s="23">
        <f t="shared" ca="1" si="188"/>
        <v>5645.0682615520627</v>
      </c>
      <c r="S434" s="22">
        <f t="shared" ca="1" si="189"/>
        <v>5645.8965566646621</v>
      </c>
      <c r="T434" s="21"/>
      <c r="U434" s="22">
        <f t="shared" ca="1" si="176"/>
        <v>5.1263974900294125</v>
      </c>
      <c r="V434" s="22">
        <f t="shared" ca="1" si="177"/>
        <v>0.2037790746410654</v>
      </c>
      <c r="W434" s="23">
        <f t="shared" ca="1" si="190"/>
        <v>6544.8458535960208</v>
      </c>
      <c r="X434" s="22">
        <f t="shared" ca="1" si="191"/>
        <v>6545.0496326706616</v>
      </c>
      <c r="Z434" s="22">
        <f t="shared" ca="1" si="178"/>
        <v>0.30248127081902615</v>
      </c>
      <c r="AA434" s="22">
        <f t="shared" ca="1" si="179"/>
        <v>3.7751885847370641</v>
      </c>
      <c r="AB434" s="23">
        <f t="shared" ca="1" si="192"/>
        <v>5328.8704936310241</v>
      </c>
      <c r="AC434" s="22">
        <f t="shared" ca="1" si="193"/>
        <v>5332.6456822157616</v>
      </c>
      <c r="AE434" s="22">
        <f t="shared" ca="1" si="180"/>
        <v>33.258436681050398</v>
      </c>
      <c r="AF434" s="22">
        <f t="shared" ca="1" si="181"/>
        <v>0.13885593795119122</v>
      </c>
      <c r="AG434" s="23">
        <f t="shared" ca="1" si="194"/>
        <v>6794.45685265461</v>
      </c>
      <c r="AH434" s="22">
        <f t="shared" ca="1" si="195"/>
        <v>6794.5957085925611</v>
      </c>
    </row>
    <row r="435" spans="1:34" x14ac:dyDescent="0.25">
      <c r="A435" s="22">
        <f t="shared" ca="1" si="168"/>
        <v>0.15346109788189788</v>
      </c>
      <c r="B435" s="22">
        <f t="shared" ca="1" si="169"/>
        <v>5.1370126958712863</v>
      </c>
      <c r="C435" s="23">
        <f t="shared" ca="1" si="182"/>
        <v>5824.8122260823047</v>
      </c>
      <c r="D435" s="22">
        <f t="shared" ca="1" si="183"/>
        <v>5829.9492387781756</v>
      </c>
      <c r="E435" s="21"/>
      <c r="F435" s="22">
        <f t="shared" ca="1" si="170"/>
        <v>1.7328111316159396</v>
      </c>
      <c r="G435" s="22">
        <f t="shared" ca="1" si="171"/>
        <v>0.29481973947607726</v>
      </c>
      <c r="H435" s="23">
        <f t="shared" ca="1" si="184"/>
        <v>5480.3655692247839</v>
      </c>
      <c r="I435" s="22">
        <f t="shared" ca="1" si="185"/>
        <v>5480.6603889642602</v>
      </c>
      <c r="J435" s="21"/>
      <c r="K435" s="22">
        <f t="shared" ca="1" si="172"/>
        <v>5.1928585674479297</v>
      </c>
      <c r="L435" s="22">
        <f t="shared" ca="1" si="173"/>
        <v>1.9067381428304433</v>
      </c>
      <c r="M435" s="23">
        <f t="shared" ca="1" si="186"/>
        <v>6585.7222023891982</v>
      </c>
      <c r="N435" s="22">
        <f t="shared" ca="1" si="187"/>
        <v>6587.6289405320285</v>
      </c>
      <c r="O435" s="21"/>
      <c r="P435" s="22">
        <f t="shared" ca="1" si="174"/>
        <v>0.99939750561895346</v>
      </c>
      <c r="Q435" s="22">
        <f t="shared" ca="1" si="175"/>
        <v>7.2406556121912704</v>
      </c>
      <c r="R435" s="23">
        <f t="shared" ca="1" si="188"/>
        <v>5646.8959541702807</v>
      </c>
      <c r="S435" s="22">
        <f t="shared" ca="1" si="189"/>
        <v>5654.1366097824721</v>
      </c>
      <c r="T435" s="21"/>
      <c r="U435" s="22">
        <f t="shared" ca="1" si="176"/>
        <v>9.0896091620166999</v>
      </c>
      <c r="V435" s="22">
        <f t="shared" ca="1" si="177"/>
        <v>18.431603201867944</v>
      </c>
      <c r="W435" s="23">
        <f t="shared" ca="1" si="190"/>
        <v>6554.1392418326786</v>
      </c>
      <c r="X435" s="22">
        <f t="shared" ca="1" si="191"/>
        <v>6572.5708450345464</v>
      </c>
      <c r="Z435" s="22">
        <f t="shared" ca="1" si="178"/>
        <v>0.66092589075506625</v>
      </c>
      <c r="AA435" s="22">
        <f t="shared" ca="1" si="179"/>
        <v>5.7737374532008738</v>
      </c>
      <c r="AB435" s="23">
        <f t="shared" ca="1" si="192"/>
        <v>5333.3066081065163</v>
      </c>
      <c r="AC435" s="22">
        <f t="shared" ca="1" si="193"/>
        <v>5339.080345559717</v>
      </c>
      <c r="AE435" s="22">
        <f t="shared" ca="1" si="180"/>
        <v>4.3660347752052866</v>
      </c>
      <c r="AF435" s="22">
        <f t="shared" ca="1" si="181"/>
        <v>8.101117487553319</v>
      </c>
      <c r="AG435" s="23">
        <f t="shared" ca="1" si="194"/>
        <v>6798.9617433677668</v>
      </c>
      <c r="AH435" s="22">
        <f t="shared" ca="1" si="195"/>
        <v>6807.0628608553197</v>
      </c>
    </row>
    <row r="436" spans="1:34" x14ac:dyDescent="0.25">
      <c r="A436" s="22">
        <f t="shared" ca="1" si="168"/>
        <v>2.8733138102325366</v>
      </c>
      <c r="B436" s="22">
        <f t="shared" ca="1" si="169"/>
        <v>8.907962387833086</v>
      </c>
      <c r="C436" s="23">
        <f t="shared" ca="1" si="182"/>
        <v>5832.8225525884081</v>
      </c>
      <c r="D436" s="22">
        <f t="shared" ca="1" si="183"/>
        <v>5841.7305149762415</v>
      </c>
      <c r="E436" s="21"/>
      <c r="F436" s="22">
        <f t="shared" ca="1" si="170"/>
        <v>10.994931781963293</v>
      </c>
      <c r="G436" s="22">
        <f t="shared" ca="1" si="171"/>
        <v>8.4038610026502951</v>
      </c>
      <c r="H436" s="23">
        <f t="shared" ca="1" si="184"/>
        <v>5491.6553207462239</v>
      </c>
      <c r="I436" s="22">
        <f t="shared" ca="1" si="185"/>
        <v>5500.0591817488739</v>
      </c>
      <c r="J436" s="21"/>
      <c r="K436" s="22">
        <f t="shared" ca="1" si="172"/>
        <v>48.808099796896151</v>
      </c>
      <c r="L436" s="22">
        <f t="shared" ca="1" si="173"/>
        <v>2.7208431185719504</v>
      </c>
      <c r="M436" s="23">
        <f t="shared" ca="1" si="186"/>
        <v>6636.4370403289249</v>
      </c>
      <c r="N436" s="22">
        <f t="shared" ca="1" si="187"/>
        <v>6639.1578834474967</v>
      </c>
      <c r="O436" s="21"/>
      <c r="P436" s="22">
        <f t="shared" ca="1" si="174"/>
        <v>0.17614658346143147</v>
      </c>
      <c r="Q436" s="22">
        <f t="shared" ca="1" si="175"/>
        <v>3.6577932682344101</v>
      </c>
      <c r="R436" s="23">
        <f t="shared" ca="1" si="188"/>
        <v>5654.3127563659336</v>
      </c>
      <c r="S436" s="22">
        <f t="shared" ca="1" si="189"/>
        <v>5657.9705496341685</v>
      </c>
      <c r="T436" s="21"/>
      <c r="U436" s="22">
        <f t="shared" ca="1" si="176"/>
        <v>6.8699207931011613E-2</v>
      </c>
      <c r="V436" s="22">
        <f t="shared" ca="1" si="177"/>
        <v>1.8807581235333806</v>
      </c>
      <c r="W436" s="23">
        <f t="shared" ca="1" si="190"/>
        <v>6572.6395442424773</v>
      </c>
      <c r="X436" s="22">
        <f t="shared" ca="1" si="191"/>
        <v>6574.5203023660106</v>
      </c>
      <c r="Z436" s="22">
        <f t="shared" ca="1" si="178"/>
        <v>1.573612071138506</v>
      </c>
      <c r="AA436" s="22">
        <f t="shared" ca="1" si="179"/>
        <v>2.0842009537735935</v>
      </c>
      <c r="AB436" s="23">
        <f t="shared" ca="1" si="192"/>
        <v>5340.6539576308551</v>
      </c>
      <c r="AC436" s="22">
        <f t="shared" ca="1" si="193"/>
        <v>5342.7381585846288</v>
      </c>
      <c r="AE436" s="22">
        <f t="shared" ca="1" si="180"/>
        <v>13.865166653187694</v>
      </c>
      <c r="AF436" s="22">
        <f t="shared" ca="1" si="181"/>
        <v>4.0719392980375417</v>
      </c>
      <c r="AG436" s="23">
        <f t="shared" ca="1" si="194"/>
        <v>6820.9280275085075</v>
      </c>
      <c r="AH436" s="22">
        <f t="shared" ca="1" si="195"/>
        <v>6824.9999668065448</v>
      </c>
    </row>
    <row r="437" spans="1:34" x14ac:dyDescent="0.25">
      <c r="A437" s="22">
        <f t="shared" ca="1" si="168"/>
        <v>0.87838998308583471</v>
      </c>
      <c r="B437" s="22">
        <f t="shared" ca="1" si="169"/>
        <v>5.0604852322325113</v>
      </c>
      <c r="C437" s="23">
        <f t="shared" ca="1" si="182"/>
        <v>5842.6089049593274</v>
      </c>
      <c r="D437" s="22">
        <f t="shared" ca="1" si="183"/>
        <v>5847.6693901915596</v>
      </c>
      <c r="E437" s="21"/>
      <c r="F437" s="22">
        <f t="shared" ca="1" si="170"/>
        <v>2.3419503064399483</v>
      </c>
      <c r="G437" s="22">
        <f t="shared" ca="1" si="171"/>
        <v>5.3401707976186321</v>
      </c>
      <c r="H437" s="23">
        <f t="shared" ca="1" si="184"/>
        <v>5502.4011320553136</v>
      </c>
      <c r="I437" s="22">
        <f t="shared" ca="1" si="185"/>
        <v>5507.7413028529327</v>
      </c>
      <c r="J437" s="21"/>
      <c r="K437" s="22">
        <f t="shared" ca="1" si="172"/>
        <v>1.882491822660487</v>
      </c>
      <c r="L437" s="22">
        <f t="shared" ca="1" si="173"/>
        <v>4.2036268304810678</v>
      </c>
      <c r="M437" s="23">
        <f t="shared" ca="1" si="186"/>
        <v>6641.0403752701568</v>
      </c>
      <c r="N437" s="22">
        <f t="shared" ca="1" si="187"/>
        <v>6645.2440021006378</v>
      </c>
      <c r="O437" s="21"/>
      <c r="P437" s="22">
        <f t="shared" ca="1" si="174"/>
        <v>1.9548166374260796</v>
      </c>
      <c r="Q437" s="22">
        <f t="shared" ca="1" si="175"/>
        <v>6.4299950242805686</v>
      </c>
      <c r="R437" s="23">
        <f t="shared" ca="1" si="188"/>
        <v>5659.9253662715946</v>
      </c>
      <c r="S437" s="22">
        <f t="shared" ca="1" si="189"/>
        <v>5666.3553612958749</v>
      </c>
      <c r="T437" s="21"/>
      <c r="U437" s="22">
        <f t="shared" ca="1" si="176"/>
        <v>5.187557166109106</v>
      </c>
      <c r="V437" s="22">
        <f t="shared" ca="1" si="177"/>
        <v>11.911979264849991</v>
      </c>
      <c r="W437" s="23">
        <f t="shared" ca="1" si="190"/>
        <v>6579.70785953212</v>
      </c>
      <c r="X437" s="22">
        <f t="shared" ca="1" si="191"/>
        <v>6591.6198387969698</v>
      </c>
      <c r="Z437" s="22">
        <f t="shared" ca="1" si="178"/>
        <v>0.91136253521761601</v>
      </c>
      <c r="AA437" s="22">
        <f t="shared" ca="1" si="179"/>
        <v>0.61584612608817513</v>
      </c>
      <c r="AB437" s="23">
        <f t="shared" ca="1" si="192"/>
        <v>5343.6495211198462</v>
      </c>
      <c r="AC437" s="22">
        <f t="shared" ca="1" si="193"/>
        <v>5344.2653672459346</v>
      </c>
      <c r="AE437" s="22">
        <f t="shared" ca="1" si="180"/>
        <v>19.494859797687532</v>
      </c>
      <c r="AF437" s="22">
        <f t="shared" ca="1" si="181"/>
        <v>9.7421964212085221</v>
      </c>
      <c r="AG437" s="23">
        <f t="shared" ca="1" si="194"/>
        <v>6844.494826604232</v>
      </c>
      <c r="AH437" s="22">
        <f t="shared" ca="1" si="195"/>
        <v>6854.237023025441</v>
      </c>
    </row>
    <row r="438" spans="1:34" x14ac:dyDescent="0.25">
      <c r="A438" s="22">
        <f t="shared" ca="1" si="168"/>
        <v>9.4347995549894446</v>
      </c>
      <c r="B438" s="22">
        <f t="shared" ca="1" si="169"/>
        <v>1.3213609192480495</v>
      </c>
      <c r="C438" s="23">
        <f t="shared" ca="1" si="182"/>
        <v>5857.1041897465493</v>
      </c>
      <c r="D438" s="22">
        <f t="shared" ca="1" si="183"/>
        <v>5858.4255506657973</v>
      </c>
      <c r="E438" s="21"/>
      <c r="F438" s="22">
        <f t="shared" ca="1" si="170"/>
        <v>0.29078184752416564</v>
      </c>
      <c r="G438" s="22">
        <f t="shared" ca="1" si="171"/>
        <v>4.3854894416235908</v>
      </c>
      <c r="H438" s="23">
        <f t="shared" ca="1" si="184"/>
        <v>5508.0320847004568</v>
      </c>
      <c r="I438" s="22">
        <f t="shared" ca="1" si="185"/>
        <v>5512.4175741420804</v>
      </c>
      <c r="J438" s="21"/>
      <c r="K438" s="22">
        <f t="shared" ca="1" si="172"/>
        <v>8.0304366424450997</v>
      </c>
      <c r="L438" s="22">
        <f t="shared" ca="1" si="173"/>
        <v>1.5202282107000158</v>
      </c>
      <c r="M438" s="23">
        <f t="shared" ca="1" si="186"/>
        <v>6653.274438743083</v>
      </c>
      <c r="N438" s="22">
        <f t="shared" ca="1" si="187"/>
        <v>6654.7946669537832</v>
      </c>
      <c r="O438" s="21"/>
      <c r="P438" s="22">
        <f t="shared" ca="1" si="174"/>
        <v>3.9710860573631699</v>
      </c>
      <c r="Q438" s="22">
        <f t="shared" ca="1" si="175"/>
        <v>3.7741662672912288</v>
      </c>
      <c r="R438" s="23">
        <f t="shared" ca="1" si="188"/>
        <v>5670.3264473532381</v>
      </c>
      <c r="S438" s="22">
        <f t="shared" ca="1" si="189"/>
        <v>5674.1006136205297</v>
      </c>
      <c r="T438" s="21"/>
      <c r="U438" s="22">
        <f t="shared" ca="1" si="176"/>
        <v>2.4175180550867528</v>
      </c>
      <c r="V438" s="22">
        <f t="shared" ca="1" si="177"/>
        <v>2.4802377274908922</v>
      </c>
      <c r="W438" s="23">
        <f t="shared" ca="1" si="190"/>
        <v>6594.0373568520563</v>
      </c>
      <c r="X438" s="22">
        <f t="shared" ca="1" si="191"/>
        <v>6596.5175945795472</v>
      </c>
      <c r="Z438" s="22">
        <f t="shared" ca="1" si="178"/>
        <v>7.0551537255648622</v>
      </c>
      <c r="AA438" s="22">
        <f t="shared" ca="1" si="179"/>
        <v>4.800156314783238</v>
      </c>
      <c r="AB438" s="23">
        <f t="shared" ca="1" si="192"/>
        <v>5351.3205209714997</v>
      </c>
      <c r="AC438" s="22">
        <f t="shared" ca="1" si="193"/>
        <v>5356.1206772862834</v>
      </c>
      <c r="AE438" s="22">
        <f t="shared" ca="1" si="180"/>
        <v>4.7890830927745593</v>
      </c>
      <c r="AF438" s="22">
        <f t="shared" ca="1" si="181"/>
        <v>0.806404056843258</v>
      </c>
      <c r="AG438" s="23">
        <f t="shared" ca="1" si="194"/>
        <v>6859.0261061182155</v>
      </c>
      <c r="AH438" s="22">
        <f t="shared" ca="1" si="195"/>
        <v>6859.8325101750588</v>
      </c>
    </row>
    <row r="439" spans="1:34" x14ac:dyDescent="0.25">
      <c r="A439" s="22">
        <f t="shared" ca="1" si="168"/>
        <v>13.74703583178864</v>
      </c>
      <c r="B439" s="22">
        <f t="shared" ca="1" si="169"/>
        <v>0.91573268050612289</v>
      </c>
      <c r="C439" s="23">
        <f t="shared" ca="1" si="182"/>
        <v>5872.1725864975861</v>
      </c>
      <c r="D439" s="22">
        <f t="shared" ca="1" si="183"/>
        <v>5873.0883191780922</v>
      </c>
      <c r="E439" s="21"/>
      <c r="F439" s="22">
        <f t="shared" ca="1" si="170"/>
        <v>19.336312811805001</v>
      </c>
      <c r="G439" s="22">
        <f t="shared" ca="1" si="171"/>
        <v>0.87366834568744056</v>
      </c>
      <c r="H439" s="23">
        <f t="shared" ca="1" si="184"/>
        <v>5531.7538869538857</v>
      </c>
      <c r="I439" s="22">
        <f t="shared" ca="1" si="185"/>
        <v>5532.627555299573</v>
      </c>
      <c r="J439" s="21"/>
      <c r="K439" s="22">
        <f t="shared" ca="1" si="172"/>
        <v>8.500210758125192</v>
      </c>
      <c r="L439" s="22">
        <f t="shared" ca="1" si="173"/>
        <v>2.5287790729412571</v>
      </c>
      <c r="M439" s="23">
        <f t="shared" ca="1" si="186"/>
        <v>6663.2948777119082</v>
      </c>
      <c r="N439" s="22">
        <f t="shared" ca="1" si="187"/>
        <v>6665.8236567848498</v>
      </c>
      <c r="O439" s="21"/>
      <c r="P439" s="22">
        <f t="shared" ca="1" si="174"/>
        <v>3.4385235236516354</v>
      </c>
      <c r="Q439" s="22">
        <f t="shared" ca="1" si="175"/>
        <v>8.7573667685575476</v>
      </c>
      <c r="R439" s="23">
        <f t="shared" ca="1" si="188"/>
        <v>5677.539137144181</v>
      </c>
      <c r="S439" s="22">
        <f t="shared" ca="1" si="189"/>
        <v>5686.2965039127384</v>
      </c>
      <c r="T439" s="21"/>
      <c r="U439" s="22">
        <f t="shared" ca="1" si="176"/>
        <v>9.5457847165142216</v>
      </c>
      <c r="V439" s="22">
        <f t="shared" ca="1" si="177"/>
        <v>1.7209110037207789</v>
      </c>
      <c r="W439" s="23">
        <f t="shared" ca="1" si="190"/>
        <v>6606.0633792960616</v>
      </c>
      <c r="X439" s="22">
        <f t="shared" ca="1" si="191"/>
        <v>6607.7842902997827</v>
      </c>
      <c r="Z439" s="22">
        <f t="shared" ca="1" si="178"/>
        <v>4.6201032186019377</v>
      </c>
      <c r="AA439" s="22">
        <f t="shared" ca="1" si="179"/>
        <v>0.38546367653322661</v>
      </c>
      <c r="AB439" s="23">
        <f t="shared" ca="1" si="192"/>
        <v>5360.7407805048852</v>
      </c>
      <c r="AC439" s="22">
        <f t="shared" ca="1" si="193"/>
        <v>5361.1262441814188</v>
      </c>
      <c r="AE439" s="22">
        <f t="shared" ca="1" si="180"/>
        <v>14.734544429130024</v>
      </c>
      <c r="AF439" s="22">
        <f t="shared" ca="1" si="181"/>
        <v>1.2337638272092275</v>
      </c>
      <c r="AG439" s="23">
        <f t="shared" ca="1" si="194"/>
        <v>6874.5670546041893</v>
      </c>
      <c r="AH439" s="22">
        <f t="shared" ca="1" si="195"/>
        <v>6875.8008184313985</v>
      </c>
    </row>
    <row r="440" spans="1:34" x14ac:dyDescent="0.25">
      <c r="A440" s="22">
        <f t="shared" ca="1" si="168"/>
        <v>0.71419667572000567</v>
      </c>
      <c r="B440" s="22">
        <f t="shared" ca="1" si="169"/>
        <v>1.4946986046111357</v>
      </c>
      <c r="C440" s="23">
        <f t="shared" ca="1" si="182"/>
        <v>5873.8025158538121</v>
      </c>
      <c r="D440" s="22">
        <f t="shared" ca="1" si="183"/>
        <v>5875.2972144584237</v>
      </c>
      <c r="E440" s="21"/>
      <c r="F440" s="22">
        <f t="shared" ca="1" si="170"/>
        <v>1.1640746952980958</v>
      </c>
      <c r="G440" s="22">
        <f t="shared" ca="1" si="171"/>
        <v>0.57255618459222601</v>
      </c>
      <c r="H440" s="23">
        <f t="shared" ca="1" si="184"/>
        <v>5533.7916299948711</v>
      </c>
      <c r="I440" s="22">
        <f t="shared" ca="1" si="185"/>
        <v>5534.3641861794631</v>
      </c>
      <c r="J440" s="21"/>
      <c r="K440" s="22">
        <f t="shared" ca="1" si="172"/>
        <v>2.6778456373780108</v>
      </c>
      <c r="L440" s="22">
        <f t="shared" ca="1" si="173"/>
        <v>0.19911237045189423</v>
      </c>
      <c r="M440" s="23">
        <f t="shared" ca="1" si="186"/>
        <v>6668.5015024222275</v>
      </c>
      <c r="N440" s="22">
        <f t="shared" ca="1" si="187"/>
        <v>6668.7006147926795</v>
      </c>
      <c r="O440" s="21"/>
      <c r="P440" s="22">
        <f t="shared" ca="1" si="174"/>
        <v>35.790574440222699</v>
      </c>
      <c r="Q440" s="22">
        <f t="shared" ca="1" si="175"/>
        <v>12.824026683135468</v>
      </c>
      <c r="R440" s="23">
        <f t="shared" ca="1" si="188"/>
        <v>5722.0870783529608</v>
      </c>
      <c r="S440" s="22">
        <f t="shared" ca="1" si="189"/>
        <v>5734.9111050360962</v>
      </c>
      <c r="T440" s="21"/>
      <c r="U440" s="22">
        <f t="shared" ca="1" si="176"/>
        <v>2.9676988956101335E-2</v>
      </c>
      <c r="V440" s="22">
        <f t="shared" ca="1" si="177"/>
        <v>16.60983803463828</v>
      </c>
      <c r="W440" s="23">
        <f t="shared" ca="1" si="190"/>
        <v>6607.8139672887391</v>
      </c>
      <c r="X440" s="22">
        <f t="shared" ca="1" si="191"/>
        <v>6624.4238053233776</v>
      </c>
      <c r="Z440" s="22">
        <f t="shared" ca="1" si="178"/>
        <v>3.5559421180687929</v>
      </c>
      <c r="AA440" s="22">
        <f t="shared" ca="1" si="179"/>
        <v>2.5255305346474723</v>
      </c>
      <c r="AB440" s="23">
        <f t="shared" ca="1" si="192"/>
        <v>5364.6821862994875</v>
      </c>
      <c r="AC440" s="22">
        <f t="shared" ca="1" si="193"/>
        <v>5367.2077168341348</v>
      </c>
      <c r="AE440" s="22">
        <f t="shared" ca="1" si="180"/>
        <v>11.243764420625</v>
      </c>
      <c r="AF440" s="22">
        <f t="shared" ca="1" si="181"/>
        <v>3.6687552570356301</v>
      </c>
      <c r="AG440" s="23">
        <f t="shared" ca="1" si="194"/>
        <v>6887.0445828520233</v>
      </c>
      <c r="AH440" s="22">
        <f t="shared" ca="1" si="195"/>
        <v>6890.7133381090589</v>
      </c>
    </row>
    <row r="441" spans="1:34" x14ac:dyDescent="0.25">
      <c r="A441" s="22">
        <f t="shared" ca="1" si="168"/>
        <v>0.56422637219234184</v>
      </c>
      <c r="B441" s="22">
        <f t="shared" ca="1" si="169"/>
        <v>2.7539110306519583</v>
      </c>
      <c r="C441" s="23">
        <f t="shared" ca="1" si="182"/>
        <v>5875.8614408306157</v>
      </c>
      <c r="D441" s="22">
        <f t="shared" ca="1" si="183"/>
        <v>5878.6153518612673</v>
      </c>
      <c r="E441" s="21"/>
      <c r="F441" s="22">
        <f t="shared" ca="1" si="170"/>
        <v>2.0851092062550767</v>
      </c>
      <c r="G441" s="22">
        <f t="shared" ca="1" si="171"/>
        <v>2.333470242581213</v>
      </c>
      <c r="H441" s="23">
        <f t="shared" ca="1" si="184"/>
        <v>5536.449295385718</v>
      </c>
      <c r="I441" s="22">
        <f t="shared" ca="1" si="185"/>
        <v>5538.7827656282989</v>
      </c>
      <c r="J441" s="21"/>
      <c r="K441" s="22">
        <f t="shared" ca="1" si="172"/>
        <v>12.803433375416642</v>
      </c>
      <c r="L441" s="22">
        <f t="shared" ca="1" si="173"/>
        <v>0.76928140087338415</v>
      </c>
      <c r="M441" s="23">
        <f t="shared" ca="1" si="186"/>
        <v>6681.5040481680962</v>
      </c>
      <c r="N441" s="22">
        <f t="shared" ca="1" si="187"/>
        <v>6682.2733295689695</v>
      </c>
      <c r="O441" s="21"/>
      <c r="P441" s="22">
        <f t="shared" ca="1" si="174"/>
        <v>23.372843064642847</v>
      </c>
      <c r="Q441" s="22">
        <f t="shared" ca="1" si="175"/>
        <v>4.8407216265949007</v>
      </c>
      <c r="R441" s="23">
        <f t="shared" ca="1" si="188"/>
        <v>5758.2839481007386</v>
      </c>
      <c r="S441" s="22">
        <f t="shared" ca="1" si="189"/>
        <v>5763.1246697273336</v>
      </c>
      <c r="T441" s="21"/>
      <c r="U441" s="22">
        <f t="shared" ca="1" si="176"/>
        <v>6.4277072181120145</v>
      </c>
      <c r="V441" s="22">
        <f t="shared" ca="1" si="177"/>
        <v>0.37801165418559662</v>
      </c>
      <c r="W441" s="23">
        <f t="shared" ca="1" si="190"/>
        <v>6630.8515125414897</v>
      </c>
      <c r="X441" s="22">
        <f t="shared" ca="1" si="191"/>
        <v>6631.2295241956754</v>
      </c>
      <c r="Z441" s="22">
        <f t="shared" ca="1" si="178"/>
        <v>15.81820158012636</v>
      </c>
      <c r="AA441" s="22">
        <f t="shared" ca="1" si="179"/>
        <v>7.1144640048091787</v>
      </c>
      <c r="AB441" s="23">
        <f t="shared" ca="1" si="192"/>
        <v>5383.0259184142615</v>
      </c>
      <c r="AC441" s="22">
        <f t="shared" ca="1" si="193"/>
        <v>5390.1403824190711</v>
      </c>
      <c r="AE441" s="22">
        <f t="shared" ca="1" si="180"/>
        <v>9.2938358654926514</v>
      </c>
      <c r="AF441" s="22">
        <f t="shared" ca="1" si="181"/>
        <v>3.4760101103616905</v>
      </c>
      <c r="AG441" s="23">
        <f t="shared" ca="1" si="194"/>
        <v>6900.0071739745517</v>
      </c>
      <c r="AH441" s="22">
        <f t="shared" ca="1" si="195"/>
        <v>6903.4831840849138</v>
      </c>
    </row>
    <row r="442" spans="1:34" x14ac:dyDescent="0.25">
      <c r="A442" s="22">
        <f t="shared" ca="1" si="168"/>
        <v>5.9768581305784947</v>
      </c>
      <c r="B442" s="22">
        <f t="shared" ca="1" si="169"/>
        <v>5.1730008651814536</v>
      </c>
      <c r="C442" s="23">
        <f t="shared" ca="1" si="182"/>
        <v>5884.5922099918462</v>
      </c>
      <c r="D442" s="22">
        <f t="shared" ca="1" si="183"/>
        <v>5889.7652108570273</v>
      </c>
      <c r="E442" s="21"/>
      <c r="F442" s="22">
        <f t="shared" ca="1" si="170"/>
        <v>5.6380592444626689</v>
      </c>
      <c r="G442" s="22">
        <f t="shared" ca="1" si="171"/>
        <v>12.620525724968068</v>
      </c>
      <c r="H442" s="23">
        <f t="shared" ca="1" si="184"/>
        <v>5544.4208248727618</v>
      </c>
      <c r="I442" s="22">
        <f t="shared" ca="1" si="185"/>
        <v>5557.0413505977303</v>
      </c>
      <c r="J442" s="21"/>
      <c r="K442" s="22">
        <f t="shared" ca="1" si="172"/>
        <v>20.578918946981478</v>
      </c>
      <c r="L442" s="22">
        <f t="shared" ca="1" si="173"/>
        <v>1.5216072077942613</v>
      </c>
      <c r="M442" s="23">
        <f t="shared" ca="1" si="186"/>
        <v>6702.852248515951</v>
      </c>
      <c r="N442" s="22">
        <f t="shared" ca="1" si="187"/>
        <v>6704.3738557237457</v>
      </c>
      <c r="O442" s="21"/>
      <c r="P442" s="22">
        <f t="shared" ca="1" si="174"/>
        <v>0.43338785847755751</v>
      </c>
      <c r="Q442" s="22">
        <f t="shared" ca="1" si="175"/>
        <v>14.895951914545691</v>
      </c>
      <c r="R442" s="23">
        <f t="shared" ca="1" si="188"/>
        <v>5763.5580575858112</v>
      </c>
      <c r="S442" s="22">
        <f t="shared" ca="1" si="189"/>
        <v>5778.4540095003567</v>
      </c>
      <c r="T442" s="21"/>
      <c r="U442" s="22">
        <f t="shared" ca="1" si="176"/>
        <v>20.135407939664862</v>
      </c>
      <c r="V442" s="22">
        <f t="shared" ca="1" si="177"/>
        <v>0.71149995167242186</v>
      </c>
      <c r="W442" s="23">
        <f t="shared" ca="1" si="190"/>
        <v>6651.3649321353405</v>
      </c>
      <c r="X442" s="22">
        <f t="shared" ca="1" si="191"/>
        <v>6652.076432087013</v>
      </c>
      <c r="Z442" s="22">
        <f t="shared" ca="1" si="178"/>
        <v>11.805321280058257</v>
      </c>
      <c r="AA442" s="22">
        <f t="shared" ca="1" si="179"/>
        <v>7.9375085999565513</v>
      </c>
      <c r="AB442" s="23">
        <f t="shared" ca="1" si="192"/>
        <v>5401.9457036991298</v>
      </c>
      <c r="AC442" s="22">
        <f t="shared" ca="1" si="193"/>
        <v>5409.8832122990862</v>
      </c>
      <c r="AE442" s="22">
        <f t="shared" ca="1" si="180"/>
        <v>19.546139407369449</v>
      </c>
      <c r="AF442" s="22">
        <f t="shared" ca="1" si="181"/>
        <v>0.50413285629160554</v>
      </c>
      <c r="AG442" s="23">
        <f t="shared" ca="1" si="194"/>
        <v>6923.0293234922829</v>
      </c>
      <c r="AH442" s="22">
        <f t="shared" ca="1" si="195"/>
        <v>6923.5334563485749</v>
      </c>
    </row>
    <row r="443" spans="1:34" x14ac:dyDescent="0.25">
      <c r="A443" s="22">
        <f t="shared" ca="1" si="168"/>
        <v>10.923981157828182</v>
      </c>
      <c r="B443" s="22">
        <f t="shared" ca="1" si="169"/>
        <v>1.6195526433325123</v>
      </c>
      <c r="C443" s="23">
        <f t="shared" ca="1" si="182"/>
        <v>5900.6891920148555</v>
      </c>
      <c r="D443" s="22">
        <f t="shared" ca="1" si="183"/>
        <v>5902.3087446581876</v>
      </c>
      <c r="E443" s="21"/>
      <c r="F443" s="22">
        <f t="shared" ca="1" si="170"/>
        <v>3.9141295718555078</v>
      </c>
      <c r="G443" s="22">
        <f t="shared" ca="1" si="171"/>
        <v>1.913808812835885</v>
      </c>
      <c r="H443" s="23">
        <f t="shared" ca="1" si="184"/>
        <v>5560.9554801695858</v>
      </c>
      <c r="I443" s="22">
        <f t="shared" ca="1" si="185"/>
        <v>5562.8692889824215</v>
      </c>
      <c r="J443" s="21"/>
      <c r="K443" s="22">
        <f t="shared" ca="1" si="172"/>
        <v>12.408564543683031</v>
      </c>
      <c r="L443" s="22">
        <f t="shared" ca="1" si="173"/>
        <v>2.5820247658427307</v>
      </c>
      <c r="M443" s="23">
        <f t="shared" ca="1" si="186"/>
        <v>6716.7824202674283</v>
      </c>
      <c r="N443" s="22">
        <f t="shared" ca="1" si="187"/>
        <v>6719.3644450332713</v>
      </c>
      <c r="O443" s="21"/>
      <c r="P443" s="22">
        <f t="shared" ca="1" si="174"/>
        <v>5.9186337346352937</v>
      </c>
      <c r="Q443" s="22">
        <f t="shared" ca="1" si="175"/>
        <v>4.5540466220962008</v>
      </c>
      <c r="R443" s="23">
        <f t="shared" ca="1" si="188"/>
        <v>5784.3726432349922</v>
      </c>
      <c r="S443" s="22">
        <f t="shared" ca="1" si="189"/>
        <v>5788.9266898570886</v>
      </c>
      <c r="T443" s="21"/>
      <c r="U443" s="22">
        <f t="shared" ca="1" si="176"/>
        <v>3.1627071606637851</v>
      </c>
      <c r="V443" s="22">
        <f t="shared" ca="1" si="177"/>
        <v>1.4020636905224277</v>
      </c>
      <c r="W443" s="23">
        <f t="shared" ca="1" si="190"/>
        <v>6655.2391392476766</v>
      </c>
      <c r="X443" s="22">
        <f t="shared" ca="1" si="191"/>
        <v>6656.6412029381991</v>
      </c>
      <c r="Z443" s="22">
        <f t="shared" ca="1" si="178"/>
        <v>7.1096995114480848</v>
      </c>
      <c r="AA443" s="22">
        <f t="shared" ca="1" si="179"/>
        <v>1.4279941107354557</v>
      </c>
      <c r="AB443" s="23">
        <f t="shared" ca="1" si="192"/>
        <v>5416.9929118105347</v>
      </c>
      <c r="AC443" s="22">
        <f t="shared" ca="1" si="193"/>
        <v>5418.4209059212699</v>
      </c>
      <c r="AE443" s="22">
        <f t="shared" ca="1" si="180"/>
        <v>6.1933689362676088</v>
      </c>
      <c r="AF443" s="22">
        <f t="shared" ca="1" si="181"/>
        <v>14.861325849675671</v>
      </c>
      <c r="AG443" s="23">
        <f t="shared" ca="1" si="194"/>
        <v>6929.7268252848426</v>
      </c>
      <c r="AH443" s="22">
        <f t="shared" ca="1" si="195"/>
        <v>6944.5881511345178</v>
      </c>
    </row>
    <row r="444" spans="1:34" x14ac:dyDescent="0.25">
      <c r="A444" s="22">
        <f t="shared" ca="1" si="168"/>
        <v>0.22350112501845984</v>
      </c>
      <c r="B444" s="22">
        <f t="shared" ca="1" si="169"/>
        <v>2.3370114116577758</v>
      </c>
      <c r="C444" s="23">
        <f t="shared" ca="1" si="182"/>
        <v>5902.5322457832062</v>
      </c>
      <c r="D444" s="22">
        <f t="shared" ca="1" si="183"/>
        <v>5904.8692571948641</v>
      </c>
      <c r="E444" s="21"/>
      <c r="F444" s="22">
        <f t="shared" ca="1" si="170"/>
        <v>16.393622309059797</v>
      </c>
      <c r="G444" s="22">
        <f t="shared" ca="1" si="171"/>
        <v>0.8634651107218615</v>
      </c>
      <c r="H444" s="23">
        <f t="shared" ca="1" si="184"/>
        <v>5579.262911291481</v>
      </c>
      <c r="I444" s="22">
        <f t="shared" ca="1" si="185"/>
        <v>5580.1263764022033</v>
      </c>
      <c r="J444" s="21"/>
      <c r="K444" s="22">
        <f t="shared" ca="1" si="172"/>
        <v>0.34348071490122417</v>
      </c>
      <c r="L444" s="22">
        <f t="shared" ca="1" si="173"/>
        <v>4.9702485590890317</v>
      </c>
      <c r="M444" s="23">
        <f t="shared" ca="1" si="186"/>
        <v>6719.7079257481728</v>
      </c>
      <c r="N444" s="22">
        <f t="shared" ca="1" si="187"/>
        <v>6724.6781743072615</v>
      </c>
      <c r="O444" s="21"/>
      <c r="P444" s="22">
        <f t="shared" ca="1" si="174"/>
        <v>21.033317140225055</v>
      </c>
      <c r="Q444" s="22">
        <f t="shared" ca="1" si="175"/>
        <v>2.963093476345934</v>
      </c>
      <c r="R444" s="23">
        <f t="shared" ca="1" si="188"/>
        <v>5809.9600069973139</v>
      </c>
      <c r="S444" s="22">
        <f t="shared" ca="1" si="189"/>
        <v>5812.9231004736603</v>
      </c>
      <c r="T444" s="21"/>
      <c r="U444" s="22">
        <f t="shared" ca="1" si="176"/>
        <v>4.7295978032819725</v>
      </c>
      <c r="V444" s="22">
        <f t="shared" ca="1" si="177"/>
        <v>1.6841362006288878</v>
      </c>
      <c r="W444" s="23">
        <f t="shared" ca="1" si="190"/>
        <v>6661.3708007414807</v>
      </c>
      <c r="X444" s="22">
        <f t="shared" ca="1" si="191"/>
        <v>6663.0549369421096</v>
      </c>
      <c r="Z444" s="22">
        <f t="shared" ca="1" si="178"/>
        <v>2.8342623410319385</v>
      </c>
      <c r="AA444" s="22">
        <f t="shared" ca="1" si="179"/>
        <v>1.1898459657808105</v>
      </c>
      <c r="AB444" s="23">
        <f t="shared" ca="1" si="192"/>
        <v>5421.2551682623016</v>
      </c>
      <c r="AC444" s="22">
        <f t="shared" ca="1" si="193"/>
        <v>5422.4450142280821</v>
      </c>
      <c r="AE444" s="22">
        <f t="shared" ca="1" si="180"/>
        <v>1.4906766426437521</v>
      </c>
      <c r="AF444" s="22">
        <f t="shared" ca="1" si="181"/>
        <v>0.46098933470511372</v>
      </c>
      <c r="AG444" s="23">
        <f t="shared" ca="1" si="194"/>
        <v>6946.0788277771617</v>
      </c>
      <c r="AH444" s="22">
        <f t="shared" ca="1" si="195"/>
        <v>6946.5398171118668</v>
      </c>
    </row>
    <row r="445" spans="1:34" x14ac:dyDescent="0.25">
      <c r="A445" s="22">
        <f t="shared" ca="1" si="168"/>
        <v>0.1652498867474301</v>
      </c>
      <c r="B445" s="22">
        <f t="shared" ca="1" si="169"/>
        <v>11.465239631963803</v>
      </c>
      <c r="C445" s="23">
        <f t="shared" ca="1" si="182"/>
        <v>5905.0345070816111</v>
      </c>
      <c r="D445" s="22">
        <f t="shared" ca="1" si="183"/>
        <v>5916.4997467135745</v>
      </c>
      <c r="E445" s="21"/>
      <c r="F445" s="22">
        <f t="shared" ca="1" si="170"/>
        <v>3.4844188910077816</v>
      </c>
      <c r="G445" s="22">
        <f t="shared" ca="1" si="171"/>
        <v>0.70768480765680331</v>
      </c>
      <c r="H445" s="23">
        <f t="shared" ca="1" si="184"/>
        <v>5583.6107952932107</v>
      </c>
      <c r="I445" s="22">
        <f t="shared" ca="1" si="185"/>
        <v>5584.3184801008674</v>
      </c>
      <c r="J445" s="21"/>
      <c r="K445" s="22">
        <f t="shared" ca="1" si="172"/>
        <v>15.252588994527445</v>
      </c>
      <c r="L445" s="22">
        <f t="shared" ca="1" si="173"/>
        <v>2.5212964207557649</v>
      </c>
      <c r="M445" s="23">
        <f t="shared" ca="1" si="186"/>
        <v>6739.9307633017888</v>
      </c>
      <c r="N445" s="22">
        <f t="shared" ca="1" si="187"/>
        <v>6742.4520597225446</v>
      </c>
      <c r="O445" s="21"/>
      <c r="P445" s="22">
        <f t="shared" ca="1" si="174"/>
        <v>0.10958588932768554</v>
      </c>
      <c r="Q445" s="22">
        <f t="shared" ca="1" si="175"/>
        <v>6.0022160684282477</v>
      </c>
      <c r="R445" s="23">
        <f t="shared" ca="1" si="188"/>
        <v>5813.032686362988</v>
      </c>
      <c r="S445" s="22">
        <f t="shared" ca="1" si="189"/>
        <v>5819.0349024314164</v>
      </c>
      <c r="T445" s="21"/>
      <c r="U445" s="22">
        <f t="shared" ca="1" si="176"/>
        <v>2.3173140929212614</v>
      </c>
      <c r="V445" s="22">
        <f t="shared" ca="1" si="177"/>
        <v>0.10987378092743756</v>
      </c>
      <c r="W445" s="23">
        <f t="shared" ca="1" si="190"/>
        <v>6665.3722510350308</v>
      </c>
      <c r="X445" s="22">
        <f t="shared" ca="1" si="191"/>
        <v>6665.4821248159578</v>
      </c>
      <c r="Z445" s="22">
        <f t="shared" ca="1" si="178"/>
        <v>0.60921939446214923</v>
      </c>
      <c r="AA445" s="22">
        <f t="shared" ca="1" si="179"/>
        <v>1.6817968852809488</v>
      </c>
      <c r="AB445" s="23">
        <f t="shared" ca="1" si="192"/>
        <v>5423.0542336225444</v>
      </c>
      <c r="AC445" s="22">
        <f t="shared" ca="1" si="193"/>
        <v>5424.7360305078255</v>
      </c>
      <c r="AE445" s="22">
        <f t="shared" ca="1" si="180"/>
        <v>3.6429349436713294</v>
      </c>
      <c r="AF445" s="22">
        <f t="shared" ca="1" si="181"/>
        <v>4.542723269669998</v>
      </c>
      <c r="AG445" s="23">
        <f t="shared" ca="1" si="194"/>
        <v>6950.182752055538</v>
      </c>
      <c r="AH445" s="22">
        <f t="shared" ca="1" si="195"/>
        <v>6954.7254753252082</v>
      </c>
    </row>
    <row r="446" spans="1:34" x14ac:dyDescent="0.25">
      <c r="A446" s="22">
        <f t="shared" ca="1" si="168"/>
        <v>3.0733940138349181</v>
      </c>
      <c r="B446" s="22">
        <f t="shared" ca="1" si="169"/>
        <v>9.3224627024211681</v>
      </c>
      <c r="C446" s="23">
        <f t="shared" ca="1" si="182"/>
        <v>5919.5731407274097</v>
      </c>
      <c r="D446" s="22">
        <f t="shared" ca="1" si="183"/>
        <v>5928.8956034298308</v>
      </c>
      <c r="E446" s="21"/>
      <c r="F446" s="22">
        <f t="shared" ca="1" si="170"/>
        <v>3.9794828898776808</v>
      </c>
      <c r="G446" s="22">
        <f t="shared" ca="1" si="171"/>
        <v>4.0493358034986215</v>
      </c>
      <c r="H446" s="23">
        <f t="shared" ca="1" si="184"/>
        <v>5588.297962990745</v>
      </c>
      <c r="I446" s="22">
        <f t="shared" ca="1" si="185"/>
        <v>5592.3472987942432</v>
      </c>
      <c r="J446" s="21"/>
      <c r="K446" s="22">
        <f t="shared" ca="1" si="172"/>
        <v>27.600456304720982</v>
      </c>
      <c r="L446" s="22">
        <f t="shared" ca="1" si="173"/>
        <v>1.7327998149757973</v>
      </c>
      <c r="M446" s="23">
        <f t="shared" ca="1" si="186"/>
        <v>6770.0525160272655</v>
      </c>
      <c r="N446" s="22">
        <f t="shared" ca="1" si="187"/>
        <v>6771.7853158422413</v>
      </c>
      <c r="O446" s="21"/>
      <c r="P446" s="22">
        <f t="shared" ca="1" si="174"/>
        <v>0.38828987670917053</v>
      </c>
      <c r="Q446" s="22">
        <f t="shared" ca="1" si="175"/>
        <v>9.1462116764021761</v>
      </c>
      <c r="R446" s="23">
        <f t="shared" ca="1" si="188"/>
        <v>5819.4231923081252</v>
      </c>
      <c r="S446" s="22">
        <f t="shared" ca="1" si="189"/>
        <v>5828.5694039845275</v>
      </c>
      <c r="T446" s="21"/>
      <c r="U446" s="22">
        <f t="shared" ca="1" si="176"/>
        <v>39.310404638947524</v>
      </c>
      <c r="V446" s="22">
        <f t="shared" ca="1" si="177"/>
        <v>20.397050457513604</v>
      </c>
      <c r="W446" s="23">
        <f t="shared" ca="1" si="190"/>
        <v>6704.792529454905</v>
      </c>
      <c r="X446" s="22">
        <f t="shared" ca="1" si="191"/>
        <v>6725.1895799124186</v>
      </c>
      <c r="Z446" s="22">
        <f t="shared" ca="1" si="178"/>
        <v>7.8163959323034389</v>
      </c>
      <c r="AA446" s="22">
        <f t="shared" ca="1" si="179"/>
        <v>3.6109755734914226</v>
      </c>
      <c r="AB446" s="23">
        <f t="shared" ca="1" si="192"/>
        <v>5432.5524264401292</v>
      </c>
      <c r="AC446" s="22">
        <f t="shared" ca="1" si="193"/>
        <v>5436.1634020136207</v>
      </c>
      <c r="AE446" s="22">
        <f t="shared" ca="1" si="180"/>
        <v>16.854425631597124</v>
      </c>
      <c r="AF446" s="22">
        <f t="shared" ca="1" si="181"/>
        <v>7.9771640745830981</v>
      </c>
      <c r="AG446" s="23">
        <f t="shared" ca="1" si="194"/>
        <v>6971.5799009568054</v>
      </c>
      <c r="AH446" s="22">
        <f t="shared" ca="1" si="195"/>
        <v>6979.5570650313884</v>
      </c>
    </row>
    <row r="447" spans="1:34" x14ac:dyDescent="0.25">
      <c r="A447" s="22">
        <f t="shared" ca="1" si="168"/>
        <v>17.415827086195435</v>
      </c>
      <c r="B447" s="22">
        <f t="shared" ca="1" si="169"/>
        <v>0.27836401174864328</v>
      </c>
      <c r="C447" s="23">
        <f t="shared" ca="1" si="182"/>
        <v>5946.3114305160261</v>
      </c>
      <c r="D447" s="22">
        <f t="shared" ca="1" si="183"/>
        <v>5946.5897945277748</v>
      </c>
      <c r="E447" s="21"/>
      <c r="F447" s="22">
        <f t="shared" ca="1" si="170"/>
        <v>6.9284770615061699</v>
      </c>
      <c r="G447" s="22">
        <f t="shared" ca="1" si="171"/>
        <v>1.9717947729717145</v>
      </c>
      <c r="H447" s="23">
        <f t="shared" ca="1" si="184"/>
        <v>5599.2757758557491</v>
      </c>
      <c r="I447" s="22">
        <f t="shared" ca="1" si="185"/>
        <v>5601.2475706287205</v>
      </c>
      <c r="J447" s="21"/>
      <c r="K447" s="22">
        <f t="shared" ca="1" si="172"/>
        <v>8.2113378142026274</v>
      </c>
      <c r="L447" s="22">
        <f t="shared" ca="1" si="173"/>
        <v>5.3948453711138322</v>
      </c>
      <c r="M447" s="23">
        <f t="shared" ca="1" si="186"/>
        <v>6779.9966536564443</v>
      </c>
      <c r="N447" s="22">
        <f t="shared" ca="1" si="187"/>
        <v>6785.391499027558</v>
      </c>
      <c r="O447" s="21"/>
      <c r="P447" s="22">
        <f t="shared" ca="1" si="174"/>
        <v>2.3966234352678883</v>
      </c>
      <c r="Q447" s="22">
        <f t="shared" ca="1" si="175"/>
        <v>7.0623168419728488</v>
      </c>
      <c r="R447" s="23">
        <f t="shared" ca="1" si="188"/>
        <v>5830.9660274197959</v>
      </c>
      <c r="S447" s="22">
        <f t="shared" ca="1" si="189"/>
        <v>5838.0283442617683</v>
      </c>
      <c r="T447" s="21"/>
      <c r="U447" s="22">
        <f t="shared" ca="1" si="176"/>
        <v>3.9300908076570518</v>
      </c>
      <c r="V447" s="22">
        <f t="shared" ca="1" si="177"/>
        <v>10.083227689824456</v>
      </c>
      <c r="W447" s="23">
        <f t="shared" ca="1" si="190"/>
        <v>6729.1196707200752</v>
      </c>
      <c r="X447" s="22">
        <f t="shared" ca="1" si="191"/>
        <v>6739.2028984098997</v>
      </c>
      <c r="Z447" s="22">
        <f t="shared" ca="1" si="178"/>
        <v>0.38319806321965399</v>
      </c>
      <c r="AA447" s="22">
        <f t="shared" ca="1" si="179"/>
        <v>4.1792234635462391</v>
      </c>
      <c r="AB447" s="23">
        <f t="shared" ca="1" si="192"/>
        <v>5436.5466000768401</v>
      </c>
      <c r="AC447" s="22">
        <f t="shared" ca="1" si="193"/>
        <v>5440.725823540386</v>
      </c>
      <c r="AE447" s="22">
        <f t="shared" ca="1" si="180"/>
        <v>0.52896175403839663</v>
      </c>
      <c r="AF447" s="22">
        <f t="shared" ca="1" si="181"/>
        <v>4.612854967791665</v>
      </c>
      <c r="AG447" s="23">
        <f t="shared" ca="1" si="194"/>
        <v>6980.0860267854268</v>
      </c>
      <c r="AH447" s="22">
        <f t="shared" ca="1" si="195"/>
        <v>6984.6988817532183</v>
      </c>
    </row>
    <row r="448" spans="1:34" x14ac:dyDescent="0.25">
      <c r="A448" s="22">
        <f t="shared" ca="1" si="168"/>
        <v>3.9685928929481777</v>
      </c>
      <c r="B448" s="22">
        <f t="shared" ca="1" si="169"/>
        <v>3.0000844515409595</v>
      </c>
      <c r="C448" s="23">
        <f t="shared" ca="1" si="182"/>
        <v>5950.5583874207232</v>
      </c>
      <c r="D448" s="22">
        <f t="shared" ca="1" si="183"/>
        <v>5953.5584718722639</v>
      </c>
      <c r="E448" s="21"/>
      <c r="F448" s="22">
        <f t="shared" ca="1" si="170"/>
        <v>4.984982110191166</v>
      </c>
      <c r="G448" s="22">
        <f t="shared" ca="1" si="171"/>
        <v>1.4897353394654345</v>
      </c>
      <c r="H448" s="23">
        <f t="shared" ca="1" si="184"/>
        <v>5606.2325527389121</v>
      </c>
      <c r="I448" s="22">
        <f t="shared" ca="1" si="185"/>
        <v>5607.7222880783775</v>
      </c>
      <c r="J448" s="21"/>
      <c r="K448" s="22">
        <f t="shared" ca="1" si="172"/>
        <v>18.379998208336733</v>
      </c>
      <c r="L448" s="22">
        <f t="shared" ca="1" si="173"/>
        <v>0.96471050372997491</v>
      </c>
      <c r="M448" s="23">
        <f t="shared" ca="1" si="186"/>
        <v>6803.7714972358945</v>
      </c>
      <c r="N448" s="22">
        <f t="shared" ca="1" si="187"/>
        <v>6804.7362077396247</v>
      </c>
      <c r="O448" s="21"/>
      <c r="P448" s="22">
        <f t="shared" ca="1" si="174"/>
        <v>3.0805335031492032</v>
      </c>
      <c r="Q448" s="22">
        <f t="shared" ca="1" si="175"/>
        <v>12.706920731679675</v>
      </c>
      <c r="R448" s="23">
        <f t="shared" ca="1" si="188"/>
        <v>5841.1088777649175</v>
      </c>
      <c r="S448" s="22">
        <f t="shared" ca="1" si="189"/>
        <v>5853.8157984965974</v>
      </c>
      <c r="T448" s="21"/>
      <c r="U448" s="22">
        <f t="shared" ca="1" si="176"/>
        <v>24.123951995294728</v>
      </c>
      <c r="V448" s="22">
        <f t="shared" ca="1" si="177"/>
        <v>10.045357350225512</v>
      </c>
      <c r="W448" s="23">
        <f t="shared" ca="1" si="190"/>
        <v>6763.3268504051948</v>
      </c>
      <c r="X448" s="22">
        <f t="shared" ca="1" si="191"/>
        <v>6773.3722077554203</v>
      </c>
      <c r="Z448" s="22">
        <f t="shared" ca="1" si="178"/>
        <v>9.1464749638196334</v>
      </c>
      <c r="AA448" s="22">
        <f t="shared" ca="1" si="179"/>
        <v>22.138113754843616</v>
      </c>
      <c r="AB448" s="23">
        <f t="shared" ca="1" si="192"/>
        <v>5449.8722985042059</v>
      </c>
      <c r="AC448" s="22">
        <f t="shared" ca="1" si="193"/>
        <v>5472.0104122590492</v>
      </c>
      <c r="AE448" s="22">
        <f t="shared" ca="1" si="180"/>
        <v>3.1434030050687873</v>
      </c>
      <c r="AF448" s="22">
        <f t="shared" ca="1" si="181"/>
        <v>9.9595068101431057</v>
      </c>
      <c r="AG448" s="23">
        <f t="shared" ca="1" si="194"/>
        <v>6987.842284758287</v>
      </c>
      <c r="AH448" s="22">
        <f t="shared" ca="1" si="195"/>
        <v>6997.8017915684304</v>
      </c>
    </row>
    <row r="449" spans="1:34" x14ac:dyDescent="0.25">
      <c r="A449" s="22">
        <f t="shared" ca="1" si="168"/>
        <v>30.141180481629661</v>
      </c>
      <c r="B449" s="22">
        <f t="shared" ca="1" si="169"/>
        <v>1.527030945809416</v>
      </c>
      <c r="C449" s="23">
        <f t="shared" ca="1" si="182"/>
        <v>5983.6996523538937</v>
      </c>
      <c r="D449" s="22">
        <f t="shared" ca="1" si="183"/>
        <v>5985.2266832997029</v>
      </c>
      <c r="E449" s="21"/>
      <c r="F449" s="22">
        <f t="shared" ca="1" si="170"/>
        <v>8.1214220231641914</v>
      </c>
      <c r="G449" s="22">
        <f t="shared" ca="1" si="171"/>
        <v>1.5941485126285149</v>
      </c>
      <c r="H449" s="23">
        <f t="shared" ca="1" si="184"/>
        <v>5615.8437101015415</v>
      </c>
      <c r="I449" s="22">
        <f t="shared" ca="1" si="185"/>
        <v>5617.4378586141702</v>
      </c>
      <c r="J449" s="21"/>
      <c r="K449" s="22">
        <f t="shared" ca="1" si="172"/>
        <v>8.6150384856013993</v>
      </c>
      <c r="L449" s="22">
        <f t="shared" ca="1" si="173"/>
        <v>0.29394005699710873</v>
      </c>
      <c r="M449" s="23">
        <f t="shared" ca="1" si="186"/>
        <v>6813.3512462252256</v>
      </c>
      <c r="N449" s="22">
        <f t="shared" ca="1" si="187"/>
        <v>6813.6451862822223</v>
      </c>
      <c r="O449" s="21"/>
      <c r="P449" s="22">
        <f t="shared" ca="1" si="174"/>
        <v>1.7722648033278212</v>
      </c>
      <c r="Q449" s="22">
        <f t="shared" ca="1" si="175"/>
        <v>7.2590297450563632</v>
      </c>
      <c r="R449" s="23">
        <f t="shared" ca="1" si="188"/>
        <v>5855.5880632999251</v>
      </c>
      <c r="S449" s="22">
        <f t="shared" ca="1" si="189"/>
        <v>5862.8470930449812</v>
      </c>
      <c r="T449" s="21"/>
      <c r="U449" s="22">
        <f t="shared" ca="1" si="176"/>
        <v>25.954074231462972</v>
      </c>
      <c r="V449" s="22">
        <f t="shared" ca="1" si="177"/>
        <v>31.230161540123081</v>
      </c>
      <c r="W449" s="23">
        <f t="shared" ca="1" si="190"/>
        <v>6799.3262819868833</v>
      </c>
      <c r="X449" s="22">
        <f t="shared" ca="1" si="191"/>
        <v>6830.5564435270062</v>
      </c>
      <c r="Z449" s="22">
        <f t="shared" ca="1" si="178"/>
        <v>5.7451612692953953</v>
      </c>
      <c r="AA449" s="22">
        <f t="shared" ca="1" si="179"/>
        <v>4.9491424768860144</v>
      </c>
      <c r="AB449" s="23">
        <f t="shared" ca="1" si="192"/>
        <v>5477.7555735283449</v>
      </c>
      <c r="AC449" s="22">
        <f t="shared" ca="1" si="193"/>
        <v>5482.7047160052307</v>
      </c>
      <c r="AE449" s="22">
        <f t="shared" ca="1" si="180"/>
        <v>7.9794026927983257</v>
      </c>
      <c r="AF449" s="22">
        <f t="shared" ca="1" si="181"/>
        <v>5.4980783415409729</v>
      </c>
      <c r="AG449" s="23">
        <f t="shared" ca="1" si="194"/>
        <v>7005.7811942612288</v>
      </c>
      <c r="AH449" s="22">
        <f t="shared" ca="1" si="195"/>
        <v>7011.2792726027701</v>
      </c>
    </row>
    <row r="450" spans="1:34" x14ac:dyDescent="0.25">
      <c r="A450" s="22">
        <f t="shared" ca="1" si="168"/>
        <v>12.856266826749229</v>
      </c>
      <c r="B450" s="22">
        <f t="shared" ca="1" si="169"/>
        <v>13.791474075275348</v>
      </c>
      <c r="C450" s="23">
        <f t="shared" ca="1" si="182"/>
        <v>5998.0829501264525</v>
      </c>
      <c r="D450" s="22">
        <f t="shared" ca="1" si="183"/>
        <v>6011.8744242017283</v>
      </c>
      <c r="E450" s="21"/>
      <c r="F450" s="22">
        <f t="shared" ca="1" si="170"/>
        <v>22.142931060788285</v>
      </c>
      <c r="G450" s="22">
        <f t="shared" ca="1" si="171"/>
        <v>5.4497418483933027</v>
      </c>
      <c r="H450" s="23">
        <f t="shared" ca="1" si="184"/>
        <v>5639.5807896749584</v>
      </c>
      <c r="I450" s="22">
        <f t="shared" ca="1" si="185"/>
        <v>5645.0305315233518</v>
      </c>
      <c r="J450" s="21"/>
      <c r="K450" s="22">
        <f t="shared" ca="1" si="172"/>
        <v>7.3046810865204908</v>
      </c>
      <c r="L450" s="22">
        <f t="shared" ca="1" si="173"/>
        <v>10.286835573027599</v>
      </c>
      <c r="M450" s="23">
        <f t="shared" ca="1" si="186"/>
        <v>6820.9498673687431</v>
      </c>
      <c r="N450" s="22">
        <f t="shared" ca="1" si="187"/>
        <v>6831.236702941771</v>
      </c>
      <c r="O450" s="21"/>
      <c r="P450" s="22">
        <f t="shared" ca="1" si="174"/>
        <v>7.6277804047098474</v>
      </c>
      <c r="Q450" s="22">
        <f t="shared" ca="1" si="175"/>
        <v>1.1461729191830996</v>
      </c>
      <c r="R450" s="23">
        <f t="shared" ca="1" si="188"/>
        <v>5870.4748734496907</v>
      </c>
      <c r="S450" s="22">
        <f t="shared" ca="1" si="189"/>
        <v>5871.621046368874</v>
      </c>
      <c r="T450" s="21"/>
      <c r="U450" s="22">
        <f t="shared" ca="1" si="176"/>
        <v>7.0449216873179825</v>
      </c>
      <c r="V450" s="22">
        <f t="shared" ca="1" si="177"/>
        <v>2.7931195288732291</v>
      </c>
      <c r="W450" s="23">
        <f t="shared" ca="1" si="190"/>
        <v>6837.6013652143238</v>
      </c>
      <c r="X450" s="22">
        <f t="shared" ca="1" si="191"/>
        <v>6840.3944847431967</v>
      </c>
      <c r="Z450" s="22">
        <f t="shared" ca="1" si="178"/>
        <v>18.815232140017965</v>
      </c>
      <c r="AA450" s="22">
        <f t="shared" ca="1" si="179"/>
        <v>4.2442389580994417</v>
      </c>
      <c r="AB450" s="23">
        <f t="shared" ca="1" si="192"/>
        <v>5501.5199481452482</v>
      </c>
      <c r="AC450" s="22">
        <f t="shared" ca="1" si="193"/>
        <v>5505.7641871033475</v>
      </c>
      <c r="AE450" s="22">
        <f t="shared" ca="1" si="180"/>
        <v>10.685410246288786</v>
      </c>
      <c r="AF450" s="22">
        <f t="shared" ca="1" si="181"/>
        <v>4.5609572466758737</v>
      </c>
      <c r="AG450" s="23">
        <f t="shared" ca="1" si="194"/>
        <v>7021.9646828490586</v>
      </c>
      <c r="AH450" s="22">
        <f t="shared" ca="1" si="195"/>
        <v>7026.5256400957342</v>
      </c>
    </row>
    <row r="451" spans="1:34" x14ac:dyDescent="0.25">
      <c r="A451" s="22">
        <f t="shared" ca="1" si="168"/>
        <v>23.699453198546003</v>
      </c>
      <c r="B451" s="22">
        <f t="shared" ca="1" si="169"/>
        <v>21.367803594223599</v>
      </c>
      <c r="C451" s="23">
        <f t="shared" ca="1" si="182"/>
        <v>6035.5738774002739</v>
      </c>
      <c r="D451" s="22">
        <f t="shared" ca="1" si="183"/>
        <v>6056.9416809944978</v>
      </c>
      <c r="E451" s="21"/>
      <c r="F451" s="22">
        <f t="shared" ca="1" si="170"/>
        <v>2.0393807248019749</v>
      </c>
      <c r="G451" s="22">
        <f t="shared" ca="1" si="171"/>
        <v>7.3253266824149302E-2</v>
      </c>
      <c r="H451" s="23">
        <f t="shared" ca="1" si="184"/>
        <v>5647.0699122481537</v>
      </c>
      <c r="I451" s="22">
        <f t="shared" ca="1" si="185"/>
        <v>5647.1431655149781</v>
      </c>
      <c r="J451" s="21"/>
      <c r="K451" s="22">
        <f t="shared" ca="1" si="172"/>
        <v>4.2965227476831016</v>
      </c>
      <c r="L451" s="22">
        <f t="shared" ca="1" si="173"/>
        <v>0.69918837129808387</v>
      </c>
      <c r="M451" s="23">
        <f t="shared" ca="1" si="186"/>
        <v>6835.5332256894544</v>
      </c>
      <c r="N451" s="22">
        <f t="shared" ca="1" si="187"/>
        <v>6836.2324140607525</v>
      </c>
      <c r="O451" s="21"/>
      <c r="P451" s="22">
        <f t="shared" ca="1" si="174"/>
        <v>17.034941849092242</v>
      </c>
      <c r="Q451" s="22">
        <f t="shared" ca="1" si="175"/>
        <v>7.0643125675374063E-2</v>
      </c>
      <c r="R451" s="23">
        <f t="shared" ca="1" si="188"/>
        <v>5888.6559882179663</v>
      </c>
      <c r="S451" s="22">
        <f t="shared" ca="1" si="189"/>
        <v>5888.7266313436421</v>
      </c>
      <c r="T451" s="21"/>
      <c r="U451" s="22">
        <f t="shared" ca="1" si="176"/>
        <v>15.237632699260123</v>
      </c>
      <c r="V451" s="22">
        <f t="shared" ca="1" si="177"/>
        <v>1.840318148828868</v>
      </c>
      <c r="W451" s="23">
        <f t="shared" ca="1" si="190"/>
        <v>6855.6321174424565</v>
      </c>
      <c r="X451" s="22">
        <f t="shared" ca="1" si="191"/>
        <v>6857.4724355912858</v>
      </c>
      <c r="Z451" s="22">
        <f t="shared" ca="1" si="178"/>
        <v>2.7480800346296426</v>
      </c>
      <c r="AA451" s="22">
        <f t="shared" ca="1" si="179"/>
        <v>2.071353359144807</v>
      </c>
      <c r="AB451" s="23">
        <f t="shared" ca="1" si="192"/>
        <v>5508.5122671379768</v>
      </c>
      <c r="AC451" s="22">
        <f t="shared" ca="1" si="193"/>
        <v>5510.583620497122</v>
      </c>
      <c r="AE451" s="22">
        <f t="shared" ca="1" si="180"/>
        <v>26.829254571276024</v>
      </c>
      <c r="AF451" s="22">
        <f t="shared" ca="1" si="181"/>
        <v>17.464405963453068</v>
      </c>
      <c r="AG451" s="23">
        <f t="shared" ca="1" si="194"/>
        <v>7053.3548946670098</v>
      </c>
      <c r="AH451" s="22">
        <f t="shared" ca="1" si="195"/>
        <v>7070.8193006304627</v>
      </c>
    </row>
    <row r="452" spans="1:34" x14ac:dyDescent="0.25">
      <c r="A452" s="22">
        <f t="shared" ca="1" si="168"/>
        <v>2.2863560330788677</v>
      </c>
      <c r="B452" s="22">
        <f t="shared" ca="1" si="169"/>
        <v>1.3535792206903774</v>
      </c>
      <c r="C452" s="23">
        <f t="shared" ca="1" si="182"/>
        <v>6059.2280370275766</v>
      </c>
      <c r="D452" s="22">
        <f t="shared" ca="1" si="183"/>
        <v>6060.581616248267</v>
      </c>
      <c r="E452" s="21"/>
      <c r="F452" s="22">
        <f t="shared" ca="1" si="170"/>
        <v>0.8146001889749066</v>
      </c>
      <c r="G452" s="22">
        <f t="shared" ca="1" si="171"/>
        <v>4.7911269793392703</v>
      </c>
      <c r="H452" s="23">
        <f t="shared" ca="1" si="184"/>
        <v>5647.9577657039526</v>
      </c>
      <c r="I452" s="22">
        <f t="shared" ca="1" si="185"/>
        <v>5652.7488926832921</v>
      </c>
      <c r="J452" s="21"/>
      <c r="K452" s="22">
        <f t="shared" ca="1" si="172"/>
        <v>6.6536150281351079</v>
      </c>
      <c r="L452" s="22">
        <f t="shared" ca="1" si="173"/>
        <v>5.0859795331124031</v>
      </c>
      <c r="M452" s="23">
        <f t="shared" ca="1" si="186"/>
        <v>6842.8860290888879</v>
      </c>
      <c r="N452" s="22">
        <f t="shared" ca="1" si="187"/>
        <v>6847.9720086220004</v>
      </c>
      <c r="O452" s="21"/>
      <c r="P452" s="22">
        <f t="shared" ca="1" si="174"/>
        <v>5.8881408943410145</v>
      </c>
      <c r="Q452" s="22">
        <f t="shared" ca="1" si="175"/>
        <v>8.552503067430429</v>
      </c>
      <c r="R452" s="23">
        <f t="shared" ca="1" si="188"/>
        <v>5894.6147722379828</v>
      </c>
      <c r="S452" s="22">
        <f t="shared" ca="1" si="189"/>
        <v>5903.1672753054136</v>
      </c>
      <c r="T452" s="21"/>
      <c r="U452" s="22">
        <f t="shared" ca="1" si="176"/>
        <v>0.10794498383530157</v>
      </c>
      <c r="V452" s="22">
        <f t="shared" ca="1" si="177"/>
        <v>6.3376387527335565</v>
      </c>
      <c r="W452" s="23">
        <f t="shared" ca="1" si="190"/>
        <v>6857.5803805751211</v>
      </c>
      <c r="X452" s="22">
        <f t="shared" ca="1" si="191"/>
        <v>6863.9180193278544</v>
      </c>
      <c r="Z452" s="22">
        <f t="shared" ca="1" si="178"/>
        <v>5.3789188412151345</v>
      </c>
      <c r="AA452" s="22">
        <f t="shared" ca="1" si="179"/>
        <v>2.8499212964015563</v>
      </c>
      <c r="AB452" s="23">
        <f t="shared" ca="1" si="192"/>
        <v>5515.9625393383367</v>
      </c>
      <c r="AC452" s="22">
        <f t="shared" ca="1" si="193"/>
        <v>5518.8124606347383</v>
      </c>
      <c r="AE452" s="22">
        <f t="shared" ca="1" si="180"/>
        <v>3.8629731595923475</v>
      </c>
      <c r="AF452" s="22">
        <f t="shared" ca="1" si="181"/>
        <v>2.3632340447608491</v>
      </c>
      <c r="AG452" s="23">
        <f t="shared" ca="1" si="194"/>
        <v>7074.6822737900548</v>
      </c>
      <c r="AH452" s="22">
        <f t="shared" ca="1" si="195"/>
        <v>7077.0455078348159</v>
      </c>
    </row>
    <row r="453" spans="1:34" x14ac:dyDescent="0.25">
      <c r="A453" s="22">
        <f t="shared" ca="1" si="168"/>
        <v>4.1134396033067624</v>
      </c>
      <c r="B453" s="22">
        <f t="shared" ca="1" si="169"/>
        <v>4.789213349376868</v>
      </c>
      <c r="C453" s="23">
        <f t="shared" ca="1" si="182"/>
        <v>6064.6950558515737</v>
      </c>
      <c r="D453" s="22">
        <f t="shared" ca="1" si="183"/>
        <v>6069.4842692009506</v>
      </c>
      <c r="E453" s="21"/>
      <c r="F453" s="22">
        <f t="shared" ca="1" si="170"/>
        <v>11.0020063552814</v>
      </c>
      <c r="G453" s="22">
        <f t="shared" ca="1" si="171"/>
        <v>1.3018697724934383</v>
      </c>
      <c r="H453" s="23">
        <f t="shared" ca="1" si="184"/>
        <v>5663.7508990385732</v>
      </c>
      <c r="I453" s="22">
        <f t="shared" ca="1" si="185"/>
        <v>5665.0527688110669</v>
      </c>
      <c r="J453" s="21"/>
      <c r="K453" s="22">
        <f t="shared" ca="1" si="172"/>
        <v>10.516705405559925</v>
      </c>
      <c r="L453" s="22">
        <f t="shared" ca="1" si="173"/>
        <v>0.75976118267871062</v>
      </c>
      <c r="M453" s="23">
        <f t="shared" ca="1" si="186"/>
        <v>6858.4887140275605</v>
      </c>
      <c r="N453" s="22">
        <f t="shared" ca="1" si="187"/>
        <v>6859.2484752102391</v>
      </c>
      <c r="O453" s="21"/>
      <c r="P453" s="22">
        <f t="shared" ca="1" si="174"/>
        <v>3.1573345940104915</v>
      </c>
      <c r="Q453" s="22">
        <f t="shared" ca="1" si="175"/>
        <v>4.9153596052034025</v>
      </c>
      <c r="R453" s="23">
        <f t="shared" ca="1" si="188"/>
        <v>5906.3246098994241</v>
      </c>
      <c r="S453" s="22">
        <f t="shared" ca="1" si="189"/>
        <v>5911.2399695046279</v>
      </c>
      <c r="T453" s="21"/>
      <c r="U453" s="22">
        <f t="shared" ca="1" si="176"/>
        <v>6.202876173449126</v>
      </c>
      <c r="V453" s="22">
        <f t="shared" ca="1" si="177"/>
        <v>1.7196754672517534</v>
      </c>
      <c r="W453" s="23">
        <f t="shared" ca="1" si="190"/>
        <v>6870.1208955013035</v>
      </c>
      <c r="X453" s="22">
        <f t="shared" ca="1" si="191"/>
        <v>6871.8405709685549</v>
      </c>
      <c r="Z453" s="22">
        <f t="shared" ca="1" si="178"/>
        <v>3.5925893582162245</v>
      </c>
      <c r="AA453" s="22">
        <f t="shared" ca="1" si="179"/>
        <v>18.33768254734732</v>
      </c>
      <c r="AB453" s="23">
        <f t="shared" ca="1" si="192"/>
        <v>5522.4050499929544</v>
      </c>
      <c r="AC453" s="22">
        <f t="shared" ca="1" si="193"/>
        <v>5540.7427325403014</v>
      </c>
      <c r="AE453" s="22">
        <f t="shared" ca="1" si="180"/>
        <v>3.2864785061580983</v>
      </c>
      <c r="AF453" s="22">
        <f t="shared" ca="1" si="181"/>
        <v>7.0871136301940387</v>
      </c>
      <c r="AG453" s="23">
        <f t="shared" ca="1" si="194"/>
        <v>7080.3319863409743</v>
      </c>
      <c r="AH453" s="22">
        <f t="shared" ca="1" si="195"/>
        <v>7087.4190999711682</v>
      </c>
    </row>
    <row r="454" spans="1:34" x14ac:dyDescent="0.25">
      <c r="A454" s="22">
        <f t="shared" ca="1" si="168"/>
        <v>1.6935895069185993</v>
      </c>
      <c r="B454" s="22">
        <f t="shared" ca="1" si="169"/>
        <v>11.06133231959512</v>
      </c>
      <c r="C454" s="23">
        <f t="shared" ca="1" si="182"/>
        <v>6071.1778587078688</v>
      </c>
      <c r="D454" s="22">
        <f t="shared" ca="1" si="183"/>
        <v>6082.2391910274637</v>
      </c>
      <c r="E454" s="21"/>
      <c r="F454" s="22">
        <f t="shared" ca="1" si="170"/>
        <v>9.3107039195130792</v>
      </c>
      <c r="G454" s="22">
        <f t="shared" ca="1" si="171"/>
        <v>1.8098171131637626</v>
      </c>
      <c r="H454" s="23">
        <f t="shared" ca="1" si="184"/>
        <v>5674.3634727305798</v>
      </c>
      <c r="I454" s="22">
        <f t="shared" ca="1" si="185"/>
        <v>5676.173289843744</v>
      </c>
      <c r="J454" s="21"/>
      <c r="K454" s="22">
        <f t="shared" ca="1" si="172"/>
        <v>0.26693534545452058</v>
      </c>
      <c r="L454" s="22">
        <f t="shared" ca="1" si="173"/>
        <v>14.790558148715526</v>
      </c>
      <c r="M454" s="23">
        <f t="shared" ca="1" si="186"/>
        <v>6859.515410555694</v>
      </c>
      <c r="N454" s="22">
        <f t="shared" ca="1" si="187"/>
        <v>6874.3059687044097</v>
      </c>
      <c r="O454" s="21"/>
      <c r="P454" s="22">
        <f t="shared" ca="1" si="174"/>
        <v>3.1982221888704299</v>
      </c>
      <c r="Q454" s="22">
        <f t="shared" ca="1" si="175"/>
        <v>1.1803994226666108</v>
      </c>
      <c r="R454" s="23">
        <f t="shared" ca="1" si="188"/>
        <v>5914.4381916934981</v>
      </c>
      <c r="S454" s="22">
        <f t="shared" ca="1" si="189"/>
        <v>5915.6185911161647</v>
      </c>
      <c r="T454" s="21"/>
      <c r="U454" s="22">
        <f t="shared" ca="1" si="176"/>
        <v>16.932710921397703</v>
      </c>
      <c r="V454" s="22">
        <f t="shared" ca="1" si="177"/>
        <v>13.345612606765769</v>
      </c>
      <c r="W454" s="23">
        <f t="shared" ca="1" si="190"/>
        <v>6888.7732818899522</v>
      </c>
      <c r="X454" s="22">
        <f t="shared" ca="1" si="191"/>
        <v>6902.118894496718</v>
      </c>
      <c r="Z454" s="22">
        <f t="shared" ca="1" si="178"/>
        <v>5.1640775360254016</v>
      </c>
      <c r="AA454" s="22">
        <f t="shared" ca="1" si="179"/>
        <v>4.6575606722186116</v>
      </c>
      <c r="AB454" s="23">
        <f t="shared" ca="1" si="192"/>
        <v>5545.906810076327</v>
      </c>
      <c r="AC454" s="22">
        <f t="shared" ca="1" si="193"/>
        <v>5550.564370748546</v>
      </c>
      <c r="AE454" s="22">
        <f t="shared" ca="1" si="180"/>
        <v>8.2812904023784384</v>
      </c>
      <c r="AF454" s="22">
        <f t="shared" ca="1" si="181"/>
        <v>8.2129714250932171</v>
      </c>
      <c r="AG454" s="23">
        <f t="shared" ca="1" si="194"/>
        <v>7095.7003903735467</v>
      </c>
      <c r="AH454" s="22">
        <f t="shared" ca="1" si="195"/>
        <v>7103.9133617986399</v>
      </c>
    </row>
    <row r="455" spans="1:34" x14ac:dyDescent="0.25">
      <c r="A455" s="22">
        <f t="shared" ca="1" si="168"/>
        <v>29.503287668507678</v>
      </c>
      <c r="B455" s="22">
        <f t="shared" ca="1" si="169"/>
        <v>0.7103854376969081</v>
      </c>
      <c r="C455" s="23">
        <f t="shared" ca="1" si="182"/>
        <v>6111.7424786959709</v>
      </c>
      <c r="D455" s="22">
        <f t="shared" ca="1" si="183"/>
        <v>6112.4528641336674</v>
      </c>
      <c r="E455" s="21"/>
      <c r="F455" s="22">
        <f t="shared" ca="1" si="170"/>
        <v>16.33264660087109</v>
      </c>
      <c r="G455" s="22">
        <f t="shared" ca="1" si="171"/>
        <v>3.5136720608116514</v>
      </c>
      <c r="H455" s="23">
        <f t="shared" ca="1" si="184"/>
        <v>5692.5059364446151</v>
      </c>
      <c r="I455" s="22">
        <f t="shared" ca="1" si="185"/>
        <v>5696.0196085054267</v>
      </c>
      <c r="J455" s="21"/>
      <c r="K455" s="22">
        <f t="shared" ca="1" si="172"/>
        <v>2.3832073097398236</v>
      </c>
      <c r="L455" s="22">
        <f t="shared" ca="1" si="173"/>
        <v>1.2950133475682792</v>
      </c>
      <c r="M455" s="23">
        <f t="shared" ca="1" si="186"/>
        <v>6876.6891760141498</v>
      </c>
      <c r="N455" s="22">
        <f t="shared" ca="1" si="187"/>
        <v>6877.9841893617177</v>
      </c>
      <c r="O455" s="21"/>
      <c r="P455" s="22">
        <f t="shared" ca="1" si="174"/>
        <v>8.7105256799183</v>
      </c>
      <c r="Q455" s="22">
        <f t="shared" ca="1" si="175"/>
        <v>8.2980167803987044</v>
      </c>
      <c r="R455" s="23">
        <f t="shared" ca="1" si="188"/>
        <v>5924.3291167960833</v>
      </c>
      <c r="S455" s="22">
        <f t="shared" ca="1" si="189"/>
        <v>5932.6271335764823</v>
      </c>
      <c r="T455" s="21"/>
      <c r="U455" s="22">
        <f t="shared" ca="1" si="176"/>
        <v>10.899764373249877</v>
      </c>
      <c r="V455" s="22">
        <f t="shared" ca="1" si="177"/>
        <v>1.1088660184963217</v>
      </c>
      <c r="W455" s="23">
        <f t="shared" ca="1" si="190"/>
        <v>6913.018658869968</v>
      </c>
      <c r="X455" s="22">
        <f t="shared" ca="1" si="191"/>
        <v>6914.127524888464</v>
      </c>
      <c r="Z455" s="22">
        <f t="shared" ca="1" si="178"/>
        <v>22.34987808232907</v>
      </c>
      <c r="AA455" s="22">
        <f t="shared" ca="1" si="179"/>
        <v>6.4322136391589835</v>
      </c>
      <c r="AB455" s="23">
        <f t="shared" ca="1" si="192"/>
        <v>5572.9142488308753</v>
      </c>
      <c r="AC455" s="22">
        <f t="shared" ca="1" si="193"/>
        <v>5579.3464624700346</v>
      </c>
      <c r="AE455" s="22">
        <f t="shared" ca="1" si="180"/>
        <v>12.677337117230698</v>
      </c>
      <c r="AF455" s="22">
        <f t="shared" ca="1" si="181"/>
        <v>0.63317995183392206</v>
      </c>
      <c r="AG455" s="23">
        <f t="shared" ca="1" si="194"/>
        <v>7116.5906989158702</v>
      </c>
      <c r="AH455" s="22">
        <f t="shared" ca="1" si="195"/>
        <v>7117.2238788677041</v>
      </c>
    </row>
    <row r="456" spans="1:34" x14ac:dyDescent="0.25">
      <c r="A456" s="22">
        <f t="shared" ca="1" si="168"/>
        <v>24.251837515405267</v>
      </c>
      <c r="B456" s="22">
        <f t="shared" ca="1" si="169"/>
        <v>0.13081008700697022</v>
      </c>
      <c r="C456" s="23">
        <f t="shared" ca="1" si="182"/>
        <v>6136.7047016490724</v>
      </c>
      <c r="D456" s="22">
        <f t="shared" ca="1" si="183"/>
        <v>6136.8355117360798</v>
      </c>
      <c r="E456" s="21"/>
      <c r="F456" s="22">
        <f t="shared" ca="1" si="170"/>
        <v>8.1714572724480874</v>
      </c>
      <c r="G456" s="22">
        <f t="shared" ca="1" si="171"/>
        <v>3.1269483247031769</v>
      </c>
      <c r="H456" s="23">
        <f t="shared" ca="1" si="184"/>
        <v>5704.1910657778744</v>
      </c>
      <c r="I456" s="22">
        <f t="shared" ca="1" si="185"/>
        <v>5707.3180141025778</v>
      </c>
      <c r="J456" s="21"/>
      <c r="K456" s="22">
        <f t="shared" ca="1" si="172"/>
        <v>3.1928674660972391</v>
      </c>
      <c r="L456" s="22">
        <f t="shared" ca="1" si="173"/>
        <v>3.9697001994757142</v>
      </c>
      <c r="M456" s="23">
        <f t="shared" ca="1" si="186"/>
        <v>6881.1770568278152</v>
      </c>
      <c r="N456" s="22">
        <f t="shared" ca="1" si="187"/>
        <v>6885.1467570272907</v>
      </c>
      <c r="O456" s="21"/>
      <c r="P456" s="22">
        <f t="shared" ca="1" si="174"/>
        <v>1.2087799514434043</v>
      </c>
      <c r="Q456" s="22">
        <f t="shared" ca="1" si="175"/>
        <v>2.0427757948932257</v>
      </c>
      <c r="R456" s="23">
        <f t="shared" ca="1" si="188"/>
        <v>5933.8359135279261</v>
      </c>
      <c r="S456" s="22">
        <f t="shared" ca="1" si="189"/>
        <v>5935.8786893228189</v>
      </c>
      <c r="T456" s="21"/>
      <c r="U456" s="22">
        <f t="shared" ca="1" si="176"/>
        <v>32.194423412511277</v>
      </c>
      <c r="V456" s="22">
        <f t="shared" ca="1" si="177"/>
        <v>2.925939451616447</v>
      </c>
      <c r="W456" s="23">
        <f t="shared" ca="1" si="190"/>
        <v>6946.3219483009752</v>
      </c>
      <c r="X456" s="22">
        <f t="shared" ca="1" si="191"/>
        <v>6949.2478877525919</v>
      </c>
      <c r="Z456" s="22">
        <f t="shared" ca="1" si="178"/>
        <v>2.2129696909022702</v>
      </c>
      <c r="AA456" s="22">
        <f t="shared" ca="1" si="179"/>
        <v>3.5788588678813573</v>
      </c>
      <c r="AB456" s="23">
        <f t="shared" ca="1" si="192"/>
        <v>5581.5594321609369</v>
      </c>
      <c r="AC456" s="22">
        <f t="shared" ca="1" si="193"/>
        <v>5585.1382910288185</v>
      </c>
      <c r="AE456" s="22">
        <f t="shared" ca="1" si="180"/>
        <v>5.4345086988214284</v>
      </c>
      <c r="AF456" s="22">
        <f t="shared" ca="1" si="181"/>
        <v>0.39079307184939593</v>
      </c>
      <c r="AG456" s="23">
        <f t="shared" ca="1" si="194"/>
        <v>7122.6583875665256</v>
      </c>
      <c r="AH456" s="22">
        <f t="shared" ca="1" si="195"/>
        <v>7123.0491806383752</v>
      </c>
    </row>
    <row r="457" spans="1:34" x14ac:dyDescent="0.25">
      <c r="A457" s="22">
        <f t="shared" ca="1" si="168"/>
        <v>26.416172552139127</v>
      </c>
      <c r="B457" s="22">
        <f t="shared" ca="1" si="169"/>
        <v>0.58050460433508222</v>
      </c>
      <c r="C457" s="23">
        <f t="shared" ca="1" si="182"/>
        <v>6163.2516842882187</v>
      </c>
      <c r="D457" s="22">
        <f t="shared" ca="1" si="183"/>
        <v>6163.8321888925539</v>
      </c>
      <c r="E457" s="21"/>
      <c r="F457" s="22">
        <f t="shared" ca="1" si="170"/>
        <v>32.428492872137717</v>
      </c>
      <c r="G457" s="22">
        <f t="shared" ca="1" si="171"/>
        <v>6.0711191092427921</v>
      </c>
      <c r="H457" s="23">
        <f t="shared" ca="1" si="184"/>
        <v>5739.7465069747159</v>
      </c>
      <c r="I457" s="22">
        <f t="shared" ca="1" si="185"/>
        <v>5745.8176260839591</v>
      </c>
      <c r="J457" s="21"/>
      <c r="K457" s="22">
        <f t="shared" ca="1" si="172"/>
        <v>15.109939597199931</v>
      </c>
      <c r="L457" s="22">
        <f t="shared" ca="1" si="173"/>
        <v>28.113279040561668</v>
      </c>
      <c r="M457" s="23">
        <f t="shared" ca="1" si="186"/>
        <v>6900.2566966244904</v>
      </c>
      <c r="N457" s="22">
        <f t="shared" ca="1" si="187"/>
        <v>6928.3699756650522</v>
      </c>
      <c r="O457" s="21"/>
      <c r="P457" s="22">
        <f t="shared" ca="1" si="174"/>
        <v>10.14351216884209</v>
      </c>
      <c r="Q457" s="22">
        <f t="shared" ca="1" si="175"/>
        <v>7.9454132423988009</v>
      </c>
      <c r="R457" s="23">
        <f t="shared" ca="1" si="188"/>
        <v>5946.0222014916608</v>
      </c>
      <c r="S457" s="22">
        <f t="shared" ca="1" si="189"/>
        <v>5953.9676147340597</v>
      </c>
      <c r="T457" s="21"/>
      <c r="U457" s="22">
        <f t="shared" ca="1" si="176"/>
        <v>21.446221942761198</v>
      </c>
      <c r="V457" s="22">
        <f t="shared" ca="1" si="177"/>
        <v>1.6842466965988774</v>
      </c>
      <c r="W457" s="23">
        <f t="shared" ca="1" si="190"/>
        <v>6970.6941096953533</v>
      </c>
      <c r="X457" s="22">
        <f t="shared" ca="1" si="191"/>
        <v>6972.3783563919524</v>
      </c>
      <c r="Z457" s="22">
        <f t="shared" ca="1" si="178"/>
        <v>2.8874989221622753</v>
      </c>
      <c r="AA457" s="22">
        <f t="shared" ca="1" si="179"/>
        <v>16.868162597203018</v>
      </c>
      <c r="AB457" s="23">
        <f t="shared" ca="1" si="192"/>
        <v>5588.0257899509807</v>
      </c>
      <c r="AC457" s="22">
        <f t="shared" ca="1" si="193"/>
        <v>5604.8939525481837</v>
      </c>
      <c r="AE457" s="22">
        <f t="shared" ca="1" si="180"/>
        <v>3.0043145263002189</v>
      </c>
      <c r="AF457" s="22">
        <f t="shared" ca="1" si="181"/>
        <v>9.9315025627924207</v>
      </c>
      <c r="AG457" s="23">
        <f t="shared" ca="1" si="194"/>
        <v>7126.053495164675</v>
      </c>
      <c r="AH457" s="22">
        <f t="shared" ca="1" si="195"/>
        <v>7135.9849977274671</v>
      </c>
    </row>
    <row r="458" spans="1:34" x14ac:dyDescent="0.25">
      <c r="A458" s="22">
        <f t="shared" ca="1" si="168"/>
        <v>22.37602351266273</v>
      </c>
      <c r="B458" s="22">
        <f t="shared" ca="1" si="169"/>
        <v>0.72791956036387218</v>
      </c>
      <c r="C458" s="23">
        <f t="shared" ca="1" si="182"/>
        <v>6186.2082124052167</v>
      </c>
      <c r="D458" s="22">
        <f t="shared" ca="1" si="183"/>
        <v>6186.9361319655809</v>
      </c>
      <c r="E458" s="21"/>
      <c r="F458" s="22">
        <f t="shared" ca="1" si="170"/>
        <v>1.836454979035643</v>
      </c>
      <c r="G458" s="22">
        <f t="shared" ca="1" si="171"/>
        <v>1.1704186152291673</v>
      </c>
      <c r="H458" s="23">
        <f t="shared" ca="1" si="184"/>
        <v>5747.6540810629949</v>
      </c>
      <c r="I458" s="22">
        <f t="shared" ca="1" si="185"/>
        <v>5748.8244996782241</v>
      </c>
      <c r="J458" s="21"/>
      <c r="K458" s="22">
        <f t="shared" ca="1" si="172"/>
        <v>12.373406856974073</v>
      </c>
      <c r="L458" s="22">
        <f t="shared" ca="1" si="173"/>
        <v>1.8121977692124482</v>
      </c>
      <c r="M458" s="23">
        <f t="shared" ca="1" si="186"/>
        <v>6940.743382522026</v>
      </c>
      <c r="N458" s="22">
        <f t="shared" ca="1" si="187"/>
        <v>6942.5555802912386</v>
      </c>
      <c r="O458" s="21"/>
      <c r="P458" s="22">
        <f t="shared" ca="1" si="174"/>
        <v>8.8211150493633532</v>
      </c>
      <c r="Q458" s="22">
        <f t="shared" ca="1" si="175"/>
        <v>1.7052886383163319</v>
      </c>
      <c r="R458" s="23">
        <f t="shared" ca="1" si="188"/>
        <v>5962.7887297834232</v>
      </c>
      <c r="S458" s="22">
        <f t="shared" ca="1" si="189"/>
        <v>5964.4940184217394</v>
      </c>
      <c r="T458" s="21"/>
      <c r="U458" s="22">
        <f t="shared" ca="1" si="176"/>
        <v>7.7714996084263595</v>
      </c>
      <c r="V458" s="22">
        <f t="shared" ca="1" si="177"/>
        <v>8.2122292703667696</v>
      </c>
      <c r="W458" s="23">
        <f t="shared" ca="1" si="190"/>
        <v>6980.1498560003783</v>
      </c>
      <c r="X458" s="22">
        <f t="shared" ca="1" si="191"/>
        <v>6988.3620852707454</v>
      </c>
      <c r="Z458" s="22">
        <f t="shared" ca="1" si="178"/>
        <v>5.1149126290801332</v>
      </c>
      <c r="AA458" s="22">
        <f t="shared" ca="1" si="179"/>
        <v>5.5027132346581951</v>
      </c>
      <c r="AB458" s="23">
        <f t="shared" ca="1" si="192"/>
        <v>5610.0088651772639</v>
      </c>
      <c r="AC458" s="22">
        <f t="shared" ca="1" si="193"/>
        <v>5615.5115784119225</v>
      </c>
      <c r="AE458" s="22">
        <f t="shared" ca="1" si="180"/>
        <v>16.153314903772333</v>
      </c>
      <c r="AF458" s="22">
        <f t="shared" ca="1" si="181"/>
        <v>4.9837871275059422</v>
      </c>
      <c r="AG458" s="23">
        <f t="shared" ca="1" si="194"/>
        <v>7152.1383126312394</v>
      </c>
      <c r="AH458" s="22">
        <f t="shared" ca="1" si="195"/>
        <v>7157.1220997587452</v>
      </c>
    </row>
    <row r="459" spans="1:34" x14ac:dyDescent="0.25">
      <c r="A459" s="22">
        <f t="shared" ca="1" si="168"/>
        <v>2.4711715020059401E-2</v>
      </c>
      <c r="B459" s="22">
        <f t="shared" ca="1" si="169"/>
        <v>7.8810665655925529</v>
      </c>
      <c r="C459" s="23">
        <f t="shared" ca="1" si="182"/>
        <v>6186.9608436806011</v>
      </c>
      <c r="D459" s="22">
        <f t="shared" ca="1" si="183"/>
        <v>6194.8419102461939</v>
      </c>
      <c r="E459" s="21"/>
      <c r="F459" s="22">
        <f t="shared" ca="1" si="170"/>
        <v>22.185237058240237</v>
      </c>
      <c r="G459" s="22">
        <f t="shared" ca="1" si="171"/>
        <v>18.051505014247965</v>
      </c>
      <c r="H459" s="23">
        <f t="shared" ca="1" si="184"/>
        <v>5771.0097367364642</v>
      </c>
      <c r="I459" s="22">
        <f t="shared" ca="1" si="185"/>
        <v>5789.0612417507118</v>
      </c>
      <c r="J459" s="21"/>
      <c r="K459" s="22">
        <f t="shared" ca="1" si="172"/>
        <v>10.451287746521245</v>
      </c>
      <c r="L459" s="22">
        <f t="shared" ca="1" si="173"/>
        <v>3.696967660435496</v>
      </c>
      <c r="M459" s="23">
        <f t="shared" ca="1" si="186"/>
        <v>6953.0068680377599</v>
      </c>
      <c r="N459" s="22">
        <f t="shared" ca="1" si="187"/>
        <v>6956.7038356981957</v>
      </c>
      <c r="O459" s="21"/>
      <c r="P459" s="22">
        <f t="shared" ca="1" si="174"/>
        <v>16.736289860610778</v>
      </c>
      <c r="Q459" s="22">
        <f t="shared" ca="1" si="175"/>
        <v>1.7959386831460649</v>
      </c>
      <c r="R459" s="23">
        <f t="shared" ca="1" si="188"/>
        <v>5981.2303082823501</v>
      </c>
      <c r="S459" s="22">
        <f t="shared" ca="1" si="189"/>
        <v>5983.0262469654963</v>
      </c>
      <c r="T459" s="21"/>
      <c r="U459" s="22">
        <f t="shared" ca="1" si="176"/>
        <v>51.193829938987598</v>
      </c>
      <c r="V459" s="22">
        <f t="shared" ca="1" si="177"/>
        <v>3.5798605529984164</v>
      </c>
      <c r="W459" s="23">
        <f t="shared" ca="1" si="190"/>
        <v>7039.555915209733</v>
      </c>
      <c r="X459" s="22">
        <f t="shared" ca="1" si="191"/>
        <v>7043.1357757627311</v>
      </c>
      <c r="Z459" s="22">
        <f t="shared" ca="1" si="178"/>
        <v>1.9767617288956301</v>
      </c>
      <c r="AA459" s="22">
        <f t="shared" ca="1" si="179"/>
        <v>8.9180765514922591</v>
      </c>
      <c r="AB459" s="23">
        <f t="shared" ca="1" si="192"/>
        <v>5617.4883401408179</v>
      </c>
      <c r="AC459" s="22">
        <f t="shared" ca="1" si="193"/>
        <v>5626.4064166923099</v>
      </c>
      <c r="AE459" s="22">
        <f t="shared" ca="1" si="180"/>
        <v>1.7888339698003513</v>
      </c>
      <c r="AF459" s="22">
        <f t="shared" ca="1" si="181"/>
        <v>4.1883170899452713</v>
      </c>
      <c r="AG459" s="23">
        <f t="shared" ca="1" si="194"/>
        <v>7158.9109337285454</v>
      </c>
      <c r="AH459" s="22">
        <f t="shared" ca="1" si="195"/>
        <v>7163.0992508184909</v>
      </c>
    </row>
    <row r="460" spans="1:34" x14ac:dyDescent="0.25">
      <c r="A460" s="22">
        <f t="shared" ca="1" si="168"/>
        <v>6.3489914375620309</v>
      </c>
      <c r="B460" s="22">
        <f t="shared" ca="1" si="169"/>
        <v>14.977788454345433</v>
      </c>
      <c r="C460" s="23">
        <f t="shared" ca="1" si="182"/>
        <v>6201.1909016837562</v>
      </c>
      <c r="D460" s="22">
        <f t="shared" ca="1" si="183"/>
        <v>6216.1686901381017</v>
      </c>
      <c r="E460" s="21"/>
      <c r="F460" s="22">
        <f t="shared" ca="1" si="170"/>
        <v>3.7593598286671521</v>
      </c>
      <c r="G460" s="22">
        <f t="shared" ca="1" si="171"/>
        <v>4.5873349209414149</v>
      </c>
      <c r="H460" s="23">
        <f t="shared" ca="1" si="184"/>
        <v>5792.8206015793794</v>
      </c>
      <c r="I460" s="22">
        <f t="shared" ca="1" si="185"/>
        <v>5797.4079365003208</v>
      </c>
      <c r="J460" s="21"/>
      <c r="K460" s="22">
        <f t="shared" ca="1" si="172"/>
        <v>3.2085439333729679</v>
      </c>
      <c r="L460" s="22">
        <f t="shared" ca="1" si="173"/>
        <v>15.220913355358638</v>
      </c>
      <c r="M460" s="23">
        <f t="shared" ca="1" si="186"/>
        <v>6959.9123796315689</v>
      </c>
      <c r="N460" s="22">
        <f t="shared" ca="1" si="187"/>
        <v>6975.1332929869277</v>
      </c>
      <c r="O460" s="21"/>
      <c r="P460" s="22">
        <f t="shared" ca="1" si="174"/>
        <v>4.6586407442145417</v>
      </c>
      <c r="Q460" s="22">
        <f t="shared" ca="1" si="175"/>
        <v>1.529334256697522E-3</v>
      </c>
      <c r="R460" s="23">
        <f t="shared" ca="1" si="188"/>
        <v>5987.6848877097109</v>
      </c>
      <c r="S460" s="22">
        <f t="shared" ca="1" si="189"/>
        <v>5987.6864170439676</v>
      </c>
      <c r="T460" s="21"/>
      <c r="U460" s="22">
        <f t="shared" ca="1" si="176"/>
        <v>6.9065625374218671</v>
      </c>
      <c r="V460" s="22">
        <f t="shared" ca="1" si="177"/>
        <v>1.9753671701852396</v>
      </c>
      <c r="W460" s="23">
        <f t="shared" ca="1" si="190"/>
        <v>7050.0423383001526</v>
      </c>
      <c r="X460" s="22">
        <f t="shared" ca="1" si="191"/>
        <v>7052.0177054703381</v>
      </c>
      <c r="Z460" s="22">
        <f t="shared" ca="1" si="178"/>
        <v>13.965274856715604</v>
      </c>
      <c r="AA460" s="22">
        <f t="shared" ca="1" si="179"/>
        <v>3.9890010580113247</v>
      </c>
      <c r="AB460" s="23">
        <f t="shared" ca="1" si="192"/>
        <v>5640.3716915490259</v>
      </c>
      <c r="AC460" s="22">
        <f t="shared" ca="1" si="193"/>
        <v>5644.360692607037</v>
      </c>
      <c r="AE460" s="22">
        <f t="shared" ca="1" si="180"/>
        <v>6.6763186157414882</v>
      </c>
      <c r="AF460" s="22">
        <f t="shared" ca="1" si="181"/>
        <v>4.3216693960341033</v>
      </c>
      <c r="AG460" s="23">
        <f t="shared" ca="1" si="194"/>
        <v>7169.7755694342322</v>
      </c>
      <c r="AH460" s="22">
        <f t="shared" ca="1" si="195"/>
        <v>7174.0972388302662</v>
      </c>
    </row>
    <row r="461" spans="1:34" x14ac:dyDescent="0.25">
      <c r="A461" s="22">
        <f t="shared" ca="1" si="168"/>
        <v>3.84289308065105</v>
      </c>
      <c r="B461" s="22">
        <f t="shared" ca="1" si="169"/>
        <v>7.5901943005457415</v>
      </c>
      <c r="C461" s="23">
        <f t="shared" ca="1" si="182"/>
        <v>6220.011583218753</v>
      </c>
      <c r="D461" s="22">
        <f t="shared" ca="1" si="183"/>
        <v>6227.6017775192986</v>
      </c>
      <c r="E461" s="21"/>
      <c r="F461" s="22">
        <f t="shared" ca="1" si="170"/>
        <v>2.9180311470206117</v>
      </c>
      <c r="G461" s="22">
        <f t="shared" ca="1" si="171"/>
        <v>1.1417536879339629</v>
      </c>
      <c r="H461" s="23">
        <f t="shared" ca="1" si="184"/>
        <v>5800.3259676473417</v>
      </c>
      <c r="I461" s="22">
        <f t="shared" ca="1" si="185"/>
        <v>5801.4677213352761</v>
      </c>
      <c r="J461" s="21"/>
      <c r="K461" s="22">
        <f t="shared" ca="1" si="172"/>
        <v>10.992100761801028</v>
      </c>
      <c r="L461" s="22">
        <f t="shared" ca="1" si="173"/>
        <v>8.0114620766770095</v>
      </c>
      <c r="M461" s="23">
        <f t="shared" ca="1" si="186"/>
        <v>6986.125393748729</v>
      </c>
      <c r="N461" s="22">
        <f t="shared" ca="1" si="187"/>
        <v>6994.1368558254062</v>
      </c>
      <c r="O461" s="21"/>
      <c r="P461" s="22">
        <f t="shared" ca="1" si="174"/>
        <v>0.62916493194134093</v>
      </c>
      <c r="Q461" s="22">
        <f t="shared" ca="1" si="175"/>
        <v>6.6708122029592394</v>
      </c>
      <c r="R461" s="23">
        <f t="shared" ca="1" si="188"/>
        <v>5988.3155819759086</v>
      </c>
      <c r="S461" s="22">
        <f t="shared" ca="1" si="189"/>
        <v>5994.9863941788681</v>
      </c>
      <c r="T461" s="21"/>
      <c r="U461" s="22">
        <f t="shared" ca="1" si="176"/>
        <v>11.31144598765974</v>
      </c>
      <c r="V461" s="22">
        <f t="shared" ca="1" si="177"/>
        <v>0.31996298572213266</v>
      </c>
      <c r="W461" s="23">
        <f t="shared" ca="1" si="190"/>
        <v>7063.3291514579978</v>
      </c>
      <c r="X461" s="22">
        <f t="shared" ca="1" si="191"/>
        <v>7063.6491144437196</v>
      </c>
      <c r="Z461" s="22">
        <f t="shared" ca="1" si="178"/>
        <v>7.5490545595873986</v>
      </c>
      <c r="AA461" s="22">
        <f t="shared" ca="1" si="179"/>
        <v>1.9646002920068542</v>
      </c>
      <c r="AB461" s="23">
        <f t="shared" ca="1" si="192"/>
        <v>5651.9097471666246</v>
      </c>
      <c r="AC461" s="22">
        <f t="shared" ca="1" si="193"/>
        <v>5653.8743474586317</v>
      </c>
      <c r="AE461" s="22">
        <f t="shared" ca="1" si="180"/>
        <v>17.018156782036371</v>
      </c>
      <c r="AF461" s="22">
        <f t="shared" ca="1" si="181"/>
        <v>4.3040329592534228</v>
      </c>
      <c r="AG461" s="23">
        <f t="shared" ca="1" si="194"/>
        <v>7191.1153956123026</v>
      </c>
      <c r="AH461" s="22">
        <f t="shared" ca="1" si="195"/>
        <v>7195.4194285715557</v>
      </c>
    </row>
    <row r="462" spans="1:34" x14ac:dyDescent="0.25">
      <c r="A462" s="22">
        <f t="shared" ref="A462:A525" ca="1" si="196">((-LN(1-RAND()))/$C$9)</f>
        <v>2.3384757060931363</v>
      </c>
      <c r="B462" s="22">
        <f t="shared" ref="B462:B525" ca="1" si="197">((-LN(1-RAND()))/$C$10)</f>
        <v>2.3298749942154497</v>
      </c>
      <c r="C462" s="23">
        <f t="shared" ca="1" si="182"/>
        <v>6229.9402532253916</v>
      </c>
      <c r="D462" s="22">
        <f t="shared" ca="1" si="183"/>
        <v>6232.2701282196067</v>
      </c>
      <c r="E462" s="21"/>
      <c r="F462" s="22">
        <f t="shared" ref="F462:F525" ca="1" si="198">((-LN(1-RAND()))/$H$9)</f>
        <v>6.2739181492465157</v>
      </c>
      <c r="G462" s="22">
        <f t="shared" ref="G462:G525" ca="1" si="199">((-LN(1-RAND()))/$H$10)</f>
        <v>3.9846306612473659</v>
      </c>
      <c r="H462" s="23">
        <f t="shared" ca="1" si="184"/>
        <v>5807.7416394845222</v>
      </c>
      <c r="I462" s="22">
        <f t="shared" ca="1" si="185"/>
        <v>5811.7262701457694</v>
      </c>
      <c r="J462" s="21"/>
      <c r="K462" s="22">
        <f t="shared" ref="K462:K525" ca="1" si="200">((-LN(1-RAND()))/$M$9)</f>
        <v>18.594974366382768</v>
      </c>
      <c r="L462" s="22">
        <f t="shared" ref="L462:L525" ca="1" si="201">((-LN(1-RAND()))/$M$10)</f>
        <v>3.1472804019413476</v>
      </c>
      <c r="M462" s="23">
        <f t="shared" ca="1" si="186"/>
        <v>7012.7318301917894</v>
      </c>
      <c r="N462" s="22">
        <f t="shared" ca="1" si="187"/>
        <v>7015.8791105937307</v>
      </c>
      <c r="O462" s="21"/>
      <c r="P462" s="22">
        <f t="shared" ref="P462:P525" ca="1" si="202">((-LN(1-RAND()))/$R$9)</f>
        <v>2.7284054970077478</v>
      </c>
      <c r="Q462" s="22">
        <f t="shared" ref="Q462:Q525" ca="1" si="203">((-LN(1-RAND()))/$R$10)</f>
        <v>16.065127551696275</v>
      </c>
      <c r="R462" s="23">
        <f t="shared" ca="1" si="188"/>
        <v>5997.7147996758758</v>
      </c>
      <c r="S462" s="22">
        <f t="shared" ca="1" si="189"/>
        <v>6013.7799272275724</v>
      </c>
      <c r="T462" s="21"/>
      <c r="U462" s="22">
        <f t="shared" ref="U462:U525" ca="1" si="204">((-LN(1-RAND()))/$W$9)</f>
        <v>10.278884440288259</v>
      </c>
      <c r="V462" s="22">
        <f t="shared" ref="V462:V525" ca="1" si="205">((-LN(1-RAND()))/$W$10)</f>
        <v>5.0532832016255771</v>
      </c>
      <c r="W462" s="23">
        <f t="shared" ca="1" si="190"/>
        <v>7073.927998884008</v>
      </c>
      <c r="X462" s="22">
        <f t="shared" ca="1" si="191"/>
        <v>7078.9812820856332</v>
      </c>
      <c r="Z462" s="22">
        <f t="shared" ref="Z462:Z525" ca="1" si="206">((-LN(1-RAND()))/$AB$9)</f>
        <v>8.7597233149073119</v>
      </c>
      <c r="AA462" s="22">
        <f t="shared" ref="AA462:AA525" ca="1" si="207">((-LN(1-RAND()))/$AB$10)</f>
        <v>7.8683295420935941</v>
      </c>
      <c r="AB462" s="23">
        <f t="shared" ca="1" si="192"/>
        <v>5662.634070773539</v>
      </c>
      <c r="AC462" s="22">
        <f t="shared" ca="1" si="193"/>
        <v>5670.5024003156323</v>
      </c>
      <c r="AE462" s="22">
        <f t="shared" ref="AE462:AE525" ca="1" si="208">((-LN(1-RAND()))/$AG$9)</f>
        <v>4.2734672408492145</v>
      </c>
      <c r="AF462" s="22">
        <f t="shared" ref="AF462:AF525" ca="1" si="209">((-LN(1-RAND()))/$AG$10)</f>
        <v>7.5366873877855269</v>
      </c>
      <c r="AG462" s="23">
        <f t="shared" ca="1" si="194"/>
        <v>7199.6928958124054</v>
      </c>
      <c r="AH462" s="22">
        <f t="shared" ca="1" si="195"/>
        <v>7207.229583200191</v>
      </c>
    </row>
    <row r="463" spans="1:34" x14ac:dyDescent="0.25">
      <c r="A463" s="22">
        <f t="shared" ca="1" si="196"/>
        <v>5.2806597190250075</v>
      </c>
      <c r="B463" s="22">
        <f t="shared" ca="1" si="197"/>
        <v>4.0311591946419245</v>
      </c>
      <c r="C463" s="23">
        <f t="shared" ref="C463:C526" ca="1" si="210">D462+A463</f>
        <v>6237.5507879386314</v>
      </c>
      <c r="D463" s="22">
        <f t="shared" ref="D463:D526" ca="1" si="211">C463+B463</f>
        <v>6241.5819471332734</v>
      </c>
      <c r="E463" s="21"/>
      <c r="F463" s="22">
        <f t="shared" ca="1" si="198"/>
        <v>6.4624920189175912</v>
      </c>
      <c r="G463" s="22">
        <f t="shared" ca="1" si="199"/>
        <v>13.411518881442367</v>
      </c>
      <c r="H463" s="23">
        <f t="shared" ref="H463:H526" ca="1" si="212">I462+F463</f>
        <v>5818.1887621646865</v>
      </c>
      <c r="I463" s="22">
        <f t="shared" ref="I463:I526" ca="1" si="213">H463+G463</f>
        <v>5831.6002810461287</v>
      </c>
      <c r="J463" s="21"/>
      <c r="K463" s="22">
        <f t="shared" ca="1" si="200"/>
        <v>8.9258532676872875</v>
      </c>
      <c r="L463" s="22">
        <f t="shared" ca="1" si="201"/>
        <v>13.272378206879594</v>
      </c>
      <c r="M463" s="23">
        <f t="shared" ref="M463:M526" ca="1" si="214">N462+K463</f>
        <v>7024.8049638614184</v>
      </c>
      <c r="N463" s="22">
        <f t="shared" ref="N463:N526" ca="1" si="215">M463+L463</f>
        <v>7038.0773420682981</v>
      </c>
      <c r="O463" s="21"/>
      <c r="P463" s="22">
        <f t="shared" ca="1" si="202"/>
        <v>0.63699960776025089</v>
      </c>
      <c r="Q463" s="22">
        <f t="shared" ca="1" si="203"/>
        <v>9.5301049564967428</v>
      </c>
      <c r="R463" s="23">
        <f t="shared" ref="R463:R526" ca="1" si="216">S462+P463</f>
        <v>6014.4169268353326</v>
      </c>
      <c r="S463" s="22">
        <f t="shared" ref="S463:S526" ca="1" si="217">R463+Q463</f>
        <v>6023.9470317918294</v>
      </c>
      <c r="T463" s="21"/>
      <c r="U463" s="22">
        <f t="shared" ca="1" si="204"/>
        <v>28.056377537985252</v>
      </c>
      <c r="V463" s="22">
        <f t="shared" ca="1" si="205"/>
        <v>39.165022902807699</v>
      </c>
      <c r="W463" s="23">
        <f t="shared" ref="W463:W526" ca="1" si="218">X462+U463</f>
        <v>7107.0376596236183</v>
      </c>
      <c r="X463" s="22">
        <f t="shared" ref="X463:X526" ca="1" si="219">W463+V463</f>
        <v>7146.2026825264256</v>
      </c>
      <c r="Z463" s="22">
        <f t="shared" ca="1" si="206"/>
        <v>3.4963516883323207</v>
      </c>
      <c r="AA463" s="22">
        <f t="shared" ca="1" si="207"/>
        <v>5.5221840278732319</v>
      </c>
      <c r="AB463" s="23">
        <f t="shared" ref="AB463:AB526" ca="1" si="220">AC462+Z463</f>
        <v>5673.9987520039649</v>
      </c>
      <c r="AC463" s="22">
        <f t="shared" ref="AC463:AC526" ca="1" si="221">AB463+AA463</f>
        <v>5679.5209360318386</v>
      </c>
      <c r="AE463" s="22">
        <f t="shared" ca="1" si="208"/>
        <v>22.367002658766371</v>
      </c>
      <c r="AF463" s="22">
        <f t="shared" ca="1" si="209"/>
        <v>2.2863937374275345</v>
      </c>
      <c r="AG463" s="23">
        <f t="shared" ref="AG463:AG526" ca="1" si="222">AH462+AE463</f>
        <v>7229.596585858957</v>
      </c>
      <c r="AH463" s="22">
        <f t="shared" ref="AH463:AH526" ca="1" si="223">AG463+AF463</f>
        <v>7231.8829795963848</v>
      </c>
    </row>
    <row r="464" spans="1:34" x14ac:dyDescent="0.25">
      <c r="A464" s="22">
        <f t="shared" ca="1" si="196"/>
        <v>0.57381333809364454</v>
      </c>
      <c r="B464" s="22">
        <f t="shared" ca="1" si="197"/>
        <v>9.6124454673073761E-2</v>
      </c>
      <c r="C464" s="23">
        <f t="shared" ca="1" si="210"/>
        <v>6242.1557604713671</v>
      </c>
      <c r="D464" s="22">
        <f t="shared" ca="1" si="211"/>
        <v>6242.2518849260405</v>
      </c>
      <c r="E464" s="21"/>
      <c r="F464" s="22">
        <f t="shared" ca="1" si="198"/>
        <v>0.10625182222596365</v>
      </c>
      <c r="G464" s="22">
        <f t="shared" ca="1" si="199"/>
        <v>2.1030642198786458</v>
      </c>
      <c r="H464" s="23">
        <f t="shared" ca="1" si="212"/>
        <v>5831.7065328683548</v>
      </c>
      <c r="I464" s="22">
        <f t="shared" ca="1" si="213"/>
        <v>5833.8095970882332</v>
      </c>
      <c r="J464" s="21"/>
      <c r="K464" s="22">
        <f t="shared" ca="1" si="200"/>
        <v>55.590817236725783</v>
      </c>
      <c r="L464" s="22">
        <f t="shared" ca="1" si="201"/>
        <v>18.408641458462931</v>
      </c>
      <c r="M464" s="23">
        <f t="shared" ca="1" si="214"/>
        <v>7093.6681593050234</v>
      </c>
      <c r="N464" s="22">
        <f t="shared" ca="1" si="215"/>
        <v>7112.0768007634861</v>
      </c>
      <c r="O464" s="21"/>
      <c r="P464" s="22">
        <f t="shared" ca="1" si="202"/>
        <v>0.10937333294528466</v>
      </c>
      <c r="Q464" s="22">
        <f t="shared" ca="1" si="203"/>
        <v>1.667838850218804</v>
      </c>
      <c r="R464" s="23">
        <f t="shared" ca="1" si="216"/>
        <v>6024.0564051247748</v>
      </c>
      <c r="S464" s="22">
        <f t="shared" ca="1" si="217"/>
        <v>6025.7242439749934</v>
      </c>
      <c r="T464" s="21"/>
      <c r="U464" s="22">
        <f t="shared" ca="1" si="204"/>
        <v>33.510669341058936</v>
      </c>
      <c r="V464" s="22">
        <f t="shared" ca="1" si="205"/>
        <v>0.59306419492083351</v>
      </c>
      <c r="W464" s="23">
        <f t="shared" ca="1" si="218"/>
        <v>7179.7133518674846</v>
      </c>
      <c r="X464" s="22">
        <f t="shared" ca="1" si="219"/>
        <v>7180.3064160624053</v>
      </c>
      <c r="Z464" s="22">
        <f t="shared" ca="1" si="206"/>
        <v>7.653224546420307</v>
      </c>
      <c r="AA464" s="22">
        <f t="shared" ca="1" si="207"/>
        <v>8.5657036154935433</v>
      </c>
      <c r="AB464" s="23">
        <f t="shared" ca="1" si="220"/>
        <v>5687.174160578259</v>
      </c>
      <c r="AC464" s="22">
        <f t="shared" ca="1" si="221"/>
        <v>5695.7398641937525</v>
      </c>
      <c r="AE464" s="22">
        <f t="shared" ca="1" si="208"/>
        <v>19.323898594543355</v>
      </c>
      <c r="AF464" s="22">
        <f t="shared" ca="1" si="209"/>
        <v>1.5634715319182118</v>
      </c>
      <c r="AG464" s="23">
        <f t="shared" ca="1" si="222"/>
        <v>7251.2068781909284</v>
      </c>
      <c r="AH464" s="22">
        <f t="shared" ca="1" si="223"/>
        <v>7252.7703497228467</v>
      </c>
    </row>
    <row r="465" spans="1:34" x14ac:dyDescent="0.25">
      <c r="A465" s="22">
        <f t="shared" ca="1" si="196"/>
        <v>4.0522281837441652</v>
      </c>
      <c r="B465" s="22">
        <f t="shared" ca="1" si="197"/>
        <v>3.8898068221871283</v>
      </c>
      <c r="C465" s="23">
        <f t="shared" ca="1" si="210"/>
        <v>6246.3041131097843</v>
      </c>
      <c r="D465" s="22">
        <f t="shared" ca="1" si="211"/>
        <v>6250.1939199319713</v>
      </c>
      <c r="E465" s="21"/>
      <c r="F465" s="22">
        <f t="shared" ca="1" si="198"/>
        <v>10.372401781691096</v>
      </c>
      <c r="G465" s="22">
        <f t="shared" ca="1" si="199"/>
        <v>6.6834433862754317</v>
      </c>
      <c r="H465" s="23">
        <f t="shared" ca="1" si="212"/>
        <v>5844.1819988699244</v>
      </c>
      <c r="I465" s="22">
        <f t="shared" ca="1" si="213"/>
        <v>5850.8654422561995</v>
      </c>
      <c r="J465" s="21"/>
      <c r="K465" s="22">
        <f t="shared" ca="1" si="200"/>
        <v>56.450319192570063</v>
      </c>
      <c r="L465" s="22">
        <f t="shared" ca="1" si="201"/>
        <v>17.168101132278593</v>
      </c>
      <c r="M465" s="23">
        <f t="shared" ca="1" si="214"/>
        <v>7168.5271199560557</v>
      </c>
      <c r="N465" s="22">
        <f t="shared" ca="1" si="215"/>
        <v>7185.6952210883346</v>
      </c>
      <c r="O465" s="21"/>
      <c r="P465" s="22">
        <f t="shared" ca="1" si="202"/>
        <v>6.5174222627954466</v>
      </c>
      <c r="Q465" s="22">
        <f t="shared" ca="1" si="203"/>
        <v>10.050047314251318</v>
      </c>
      <c r="R465" s="23">
        <f t="shared" ca="1" si="216"/>
        <v>6032.2416662377891</v>
      </c>
      <c r="S465" s="22">
        <f t="shared" ca="1" si="217"/>
        <v>6042.2917135520402</v>
      </c>
      <c r="T465" s="21"/>
      <c r="U465" s="22">
        <f t="shared" ca="1" si="204"/>
        <v>8.9747084364315892</v>
      </c>
      <c r="V465" s="22">
        <f t="shared" ca="1" si="205"/>
        <v>6.2484903531452405</v>
      </c>
      <c r="W465" s="23">
        <f t="shared" ca="1" si="218"/>
        <v>7189.281124498837</v>
      </c>
      <c r="X465" s="22">
        <f t="shared" ca="1" si="219"/>
        <v>7195.5296148519819</v>
      </c>
      <c r="Z465" s="22">
        <f t="shared" ca="1" si="206"/>
        <v>4.2267750156619881</v>
      </c>
      <c r="AA465" s="22">
        <f t="shared" ca="1" si="207"/>
        <v>3.9458826075941853</v>
      </c>
      <c r="AB465" s="23">
        <f t="shared" ca="1" si="220"/>
        <v>5699.9666392094141</v>
      </c>
      <c r="AC465" s="22">
        <f t="shared" ca="1" si="221"/>
        <v>5703.9125218170084</v>
      </c>
      <c r="AE465" s="22">
        <f t="shared" ca="1" si="208"/>
        <v>2.1214836961177634</v>
      </c>
      <c r="AF465" s="22">
        <f t="shared" ca="1" si="209"/>
        <v>3.9925111098918937</v>
      </c>
      <c r="AG465" s="23">
        <f t="shared" ca="1" si="222"/>
        <v>7254.8918334189648</v>
      </c>
      <c r="AH465" s="22">
        <f t="shared" ca="1" si="223"/>
        <v>7258.8843445288567</v>
      </c>
    </row>
    <row r="466" spans="1:34" x14ac:dyDescent="0.25">
      <c r="A466" s="22">
        <f t="shared" ca="1" si="196"/>
        <v>2.4529120178905792</v>
      </c>
      <c r="B466" s="22">
        <f t="shared" ca="1" si="197"/>
        <v>0.34761661236820218</v>
      </c>
      <c r="C466" s="23">
        <f t="shared" ca="1" si="210"/>
        <v>6252.6468319498617</v>
      </c>
      <c r="D466" s="22">
        <f t="shared" ca="1" si="211"/>
        <v>6252.99444856223</v>
      </c>
      <c r="E466" s="21"/>
      <c r="F466" s="22">
        <f t="shared" ca="1" si="198"/>
        <v>4.9844565659047069</v>
      </c>
      <c r="G466" s="22">
        <f t="shared" ca="1" si="199"/>
        <v>3.211360538332058</v>
      </c>
      <c r="H466" s="23">
        <f t="shared" ca="1" si="212"/>
        <v>5855.8498988221045</v>
      </c>
      <c r="I466" s="22">
        <f t="shared" ca="1" si="213"/>
        <v>5859.0612593604365</v>
      </c>
      <c r="J466" s="21"/>
      <c r="K466" s="22">
        <f t="shared" ca="1" si="200"/>
        <v>2.4374615635345318</v>
      </c>
      <c r="L466" s="22">
        <f t="shared" ca="1" si="201"/>
        <v>25.961174432199552</v>
      </c>
      <c r="M466" s="23">
        <f t="shared" ca="1" si="214"/>
        <v>7188.1326826518689</v>
      </c>
      <c r="N466" s="22">
        <f t="shared" ca="1" si="215"/>
        <v>7214.0938570840681</v>
      </c>
      <c r="O466" s="21"/>
      <c r="P466" s="22">
        <f t="shared" ca="1" si="202"/>
        <v>1.1662410296414667</v>
      </c>
      <c r="Q466" s="22">
        <f t="shared" ca="1" si="203"/>
        <v>2.9144518994365947</v>
      </c>
      <c r="R466" s="23">
        <f t="shared" ca="1" si="216"/>
        <v>6043.4579545816814</v>
      </c>
      <c r="S466" s="22">
        <f t="shared" ca="1" si="217"/>
        <v>6046.3724064811177</v>
      </c>
      <c r="T466" s="21"/>
      <c r="U466" s="22">
        <f t="shared" ca="1" si="204"/>
        <v>4.7496033819208776</v>
      </c>
      <c r="V466" s="22">
        <f t="shared" ca="1" si="205"/>
        <v>6.890026282148626</v>
      </c>
      <c r="W466" s="23">
        <f t="shared" ca="1" si="218"/>
        <v>7200.2792182339026</v>
      </c>
      <c r="X466" s="22">
        <f t="shared" ca="1" si="219"/>
        <v>7207.1692445160515</v>
      </c>
      <c r="Z466" s="22">
        <f t="shared" ca="1" si="206"/>
        <v>5.246132061533995</v>
      </c>
      <c r="AA466" s="22">
        <f t="shared" ca="1" si="207"/>
        <v>0.3606880122443506</v>
      </c>
      <c r="AB466" s="23">
        <f t="shared" ca="1" si="220"/>
        <v>5709.1586538785423</v>
      </c>
      <c r="AC466" s="22">
        <f t="shared" ca="1" si="221"/>
        <v>5709.5193418907866</v>
      </c>
      <c r="AE466" s="22">
        <f t="shared" ca="1" si="208"/>
        <v>8.817583314008882</v>
      </c>
      <c r="AF466" s="22">
        <f t="shared" ca="1" si="209"/>
        <v>0.56002822360770721</v>
      </c>
      <c r="AG466" s="23">
        <f t="shared" ca="1" si="222"/>
        <v>7267.7019278428652</v>
      </c>
      <c r="AH466" s="22">
        <f t="shared" ca="1" si="223"/>
        <v>7268.2619560664725</v>
      </c>
    </row>
    <row r="467" spans="1:34" x14ac:dyDescent="0.25">
      <c r="A467" s="22">
        <f t="shared" ca="1" si="196"/>
        <v>4.0930577550138647</v>
      </c>
      <c r="B467" s="22">
        <f t="shared" ca="1" si="197"/>
        <v>4.9106975873021943</v>
      </c>
      <c r="C467" s="23">
        <f t="shared" ca="1" si="210"/>
        <v>6257.0875063172434</v>
      </c>
      <c r="D467" s="22">
        <f t="shared" ca="1" si="211"/>
        <v>6261.9982039045453</v>
      </c>
      <c r="E467" s="21"/>
      <c r="F467" s="22">
        <f t="shared" ca="1" si="198"/>
        <v>1.3161231740250763</v>
      </c>
      <c r="G467" s="22">
        <f t="shared" ca="1" si="199"/>
        <v>0.56943938335677868</v>
      </c>
      <c r="H467" s="23">
        <f t="shared" ca="1" si="212"/>
        <v>5860.3773825344615</v>
      </c>
      <c r="I467" s="22">
        <f t="shared" ca="1" si="213"/>
        <v>5860.9468219178179</v>
      </c>
      <c r="J467" s="21"/>
      <c r="K467" s="22">
        <f t="shared" ca="1" si="200"/>
        <v>13.984483878611726</v>
      </c>
      <c r="L467" s="22">
        <f t="shared" ca="1" si="201"/>
        <v>6.7323578156806496</v>
      </c>
      <c r="M467" s="23">
        <f t="shared" ca="1" si="214"/>
        <v>7228.0783409626802</v>
      </c>
      <c r="N467" s="22">
        <f t="shared" ca="1" si="215"/>
        <v>7234.8106987783613</v>
      </c>
      <c r="O467" s="21"/>
      <c r="P467" s="22">
        <f t="shared" ca="1" si="202"/>
        <v>6.2331672798395559</v>
      </c>
      <c r="Q467" s="22">
        <f t="shared" ca="1" si="203"/>
        <v>0.56192007407190225</v>
      </c>
      <c r="R467" s="23">
        <f t="shared" ca="1" si="216"/>
        <v>6052.6055737609568</v>
      </c>
      <c r="S467" s="22">
        <f t="shared" ca="1" si="217"/>
        <v>6053.1674938350288</v>
      </c>
      <c r="T467" s="21"/>
      <c r="U467" s="22">
        <f t="shared" ca="1" si="204"/>
        <v>5.8712237231338706</v>
      </c>
      <c r="V467" s="22">
        <f t="shared" ca="1" si="205"/>
        <v>5.3715906775390483</v>
      </c>
      <c r="W467" s="23">
        <f t="shared" ca="1" si="218"/>
        <v>7213.0404682391854</v>
      </c>
      <c r="X467" s="22">
        <f t="shared" ca="1" si="219"/>
        <v>7218.4120589167242</v>
      </c>
      <c r="Z467" s="22">
        <f t="shared" ca="1" si="206"/>
        <v>2.7368425614592886</v>
      </c>
      <c r="AA467" s="22">
        <f t="shared" ca="1" si="207"/>
        <v>1.089592227828033</v>
      </c>
      <c r="AB467" s="23">
        <f t="shared" ca="1" si="220"/>
        <v>5712.2561844522461</v>
      </c>
      <c r="AC467" s="22">
        <f t="shared" ca="1" si="221"/>
        <v>5713.3457766800739</v>
      </c>
      <c r="AE467" s="22">
        <f t="shared" ca="1" si="208"/>
        <v>35.405002936240699</v>
      </c>
      <c r="AF467" s="22">
        <f t="shared" ca="1" si="209"/>
        <v>2.6687766251070442</v>
      </c>
      <c r="AG467" s="23">
        <f t="shared" ca="1" si="222"/>
        <v>7303.6669590027132</v>
      </c>
      <c r="AH467" s="22">
        <f t="shared" ca="1" si="223"/>
        <v>7306.3357356278202</v>
      </c>
    </row>
    <row r="468" spans="1:34" x14ac:dyDescent="0.25">
      <c r="A468" s="22">
        <f t="shared" ca="1" si="196"/>
        <v>0.65797778187146805</v>
      </c>
      <c r="B468" s="22">
        <f t="shared" ca="1" si="197"/>
        <v>15.662602176364066</v>
      </c>
      <c r="C468" s="23">
        <f t="shared" ca="1" si="210"/>
        <v>6262.6561816864169</v>
      </c>
      <c r="D468" s="22">
        <f t="shared" ca="1" si="211"/>
        <v>6278.3187838627809</v>
      </c>
      <c r="E468" s="21"/>
      <c r="F468" s="22">
        <f t="shared" ca="1" si="198"/>
        <v>4.2340452275141809</v>
      </c>
      <c r="G468" s="22">
        <f t="shared" ca="1" si="199"/>
        <v>3.7163252369775748</v>
      </c>
      <c r="H468" s="23">
        <f t="shared" ca="1" si="212"/>
        <v>5865.1808671453318</v>
      </c>
      <c r="I468" s="22">
        <f t="shared" ca="1" si="213"/>
        <v>5868.8971923823092</v>
      </c>
      <c r="J468" s="21"/>
      <c r="K468" s="22">
        <f t="shared" ca="1" si="200"/>
        <v>9.1773228248781784</v>
      </c>
      <c r="L468" s="22">
        <f t="shared" ca="1" si="201"/>
        <v>7.6116637915110843</v>
      </c>
      <c r="M468" s="23">
        <f t="shared" ca="1" si="214"/>
        <v>7243.9880216032398</v>
      </c>
      <c r="N468" s="22">
        <f t="shared" ca="1" si="215"/>
        <v>7251.5996853947508</v>
      </c>
      <c r="O468" s="21"/>
      <c r="P468" s="22">
        <f t="shared" ca="1" si="202"/>
        <v>18.380586977476824</v>
      </c>
      <c r="Q468" s="22">
        <f t="shared" ca="1" si="203"/>
        <v>5.1260319058616979</v>
      </c>
      <c r="R468" s="23">
        <f t="shared" ca="1" si="216"/>
        <v>6071.5480808125058</v>
      </c>
      <c r="S468" s="22">
        <f t="shared" ca="1" si="217"/>
        <v>6076.6741127183677</v>
      </c>
      <c r="T468" s="21"/>
      <c r="U468" s="22">
        <f t="shared" ca="1" si="204"/>
        <v>12.742046023021739</v>
      </c>
      <c r="V468" s="22">
        <f t="shared" ca="1" si="205"/>
        <v>5.5905398163222779</v>
      </c>
      <c r="W468" s="23">
        <f t="shared" ca="1" si="218"/>
        <v>7231.1541049397456</v>
      </c>
      <c r="X468" s="22">
        <f t="shared" ca="1" si="219"/>
        <v>7236.7446447560678</v>
      </c>
      <c r="Z468" s="22">
        <f t="shared" ca="1" si="206"/>
        <v>2.2557925169683011</v>
      </c>
      <c r="AA468" s="22">
        <f t="shared" ca="1" si="207"/>
        <v>10.261932486560275</v>
      </c>
      <c r="AB468" s="23">
        <f t="shared" ca="1" si="220"/>
        <v>5715.6015691970424</v>
      </c>
      <c r="AC468" s="22">
        <f t="shared" ca="1" si="221"/>
        <v>5725.8635016836024</v>
      </c>
      <c r="AE468" s="22">
        <f t="shared" ca="1" si="208"/>
        <v>3.9066095210650409</v>
      </c>
      <c r="AF468" s="22">
        <f t="shared" ca="1" si="209"/>
        <v>7.1890328391569556</v>
      </c>
      <c r="AG468" s="23">
        <f t="shared" ca="1" si="222"/>
        <v>7310.2423451488849</v>
      </c>
      <c r="AH468" s="22">
        <f t="shared" ca="1" si="223"/>
        <v>7317.4313779880422</v>
      </c>
    </row>
    <row r="469" spans="1:34" x14ac:dyDescent="0.25">
      <c r="A469" s="22">
        <f t="shared" ca="1" si="196"/>
        <v>6.6614228836946507</v>
      </c>
      <c r="B469" s="22">
        <f t="shared" ca="1" si="197"/>
        <v>6.0423562145045562</v>
      </c>
      <c r="C469" s="23">
        <f t="shared" ca="1" si="210"/>
        <v>6284.9802067464752</v>
      </c>
      <c r="D469" s="22">
        <f t="shared" ca="1" si="211"/>
        <v>6291.0225629609795</v>
      </c>
      <c r="E469" s="21"/>
      <c r="F469" s="22">
        <f t="shared" ca="1" si="198"/>
        <v>10.050197022992819</v>
      </c>
      <c r="G469" s="22">
        <f t="shared" ca="1" si="199"/>
        <v>10.503885959477234</v>
      </c>
      <c r="H469" s="23">
        <f t="shared" ca="1" si="212"/>
        <v>5878.9473894053017</v>
      </c>
      <c r="I469" s="22">
        <f t="shared" ca="1" si="213"/>
        <v>5889.4512753647787</v>
      </c>
      <c r="J469" s="21"/>
      <c r="K469" s="22">
        <f t="shared" ca="1" si="200"/>
        <v>27.001697709114705</v>
      </c>
      <c r="L469" s="22">
        <f t="shared" ca="1" si="201"/>
        <v>0.52416114729040086</v>
      </c>
      <c r="M469" s="23">
        <f t="shared" ca="1" si="214"/>
        <v>7278.6013831038654</v>
      </c>
      <c r="N469" s="22">
        <f t="shared" ca="1" si="215"/>
        <v>7279.1255442511556</v>
      </c>
      <c r="O469" s="21"/>
      <c r="P469" s="22">
        <f t="shared" ca="1" si="202"/>
        <v>15.352661169484106</v>
      </c>
      <c r="Q469" s="22">
        <f t="shared" ca="1" si="203"/>
        <v>5.1149002898754379</v>
      </c>
      <c r="R469" s="23">
        <f t="shared" ca="1" si="216"/>
        <v>6092.026773887852</v>
      </c>
      <c r="S469" s="22">
        <f t="shared" ca="1" si="217"/>
        <v>6097.1416741777275</v>
      </c>
      <c r="T469" s="21"/>
      <c r="U469" s="22">
        <f t="shared" ca="1" si="204"/>
        <v>11.868834421826513</v>
      </c>
      <c r="V469" s="22">
        <f t="shared" ca="1" si="205"/>
        <v>2.0242785999131709</v>
      </c>
      <c r="W469" s="23">
        <f t="shared" ca="1" si="218"/>
        <v>7248.6134791778941</v>
      </c>
      <c r="X469" s="22">
        <f t="shared" ca="1" si="219"/>
        <v>7250.6377577778076</v>
      </c>
      <c r="Z469" s="22">
        <f t="shared" ca="1" si="206"/>
        <v>2.1691078758679647</v>
      </c>
      <c r="AA469" s="22">
        <f t="shared" ca="1" si="207"/>
        <v>8.1354150019553497</v>
      </c>
      <c r="AB469" s="23">
        <f t="shared" ca="1" si="220"/>
        <v>5728.0326095594701</v>
      </c>
      <c r="AC469" s="22">
        <f t="shared" ca="1" si="221"/>
        <v>5736.1680245614252</v>
      </c>
      <c r="AE469" s="22">
        <f t="shared" ca="1" si="208"/>
        <v>3.4726707208624523</v>
      </c>
      <c r="AF469" s="22">
        <f t="shared" ca="1" si="209"/>
        <v>1.7418255467027675</v>
      </c>
      <c r="AG469" s="23">
        <f t="shared" ca="1" si="222"/>
        <v>7320.9040487089051</v>
      </c>
      <c r="AH469" s="22">
        <f t="shared" ca="1" si="223"/>
        <v>7322.6458742556079</v>
      </c>
    </row>
    <row r="470" spans="1:34" x14ac:dyDescent="0.25">
      <c r="A470" s="22">
        <f t="shared" ca="1" si="196"/>
        <v>12.169222731059216</v>
      </c>
      <c r="B470" s="22">
        <f t="shared" ca="1" si="197"/>
        <v>8.9221933110464064</v>
      </c>
      <c r="C470" s="23">
        <f t="shared" ca="1" si="210"/>
        <v>6303.191785692039</v>
      </c>
      <c r="D470" s="22">
        <f t="shared" ca="1" si="211"/>
        <v>6312.1139790030857</v>
      </c>
      <c r="E470" s="21"/>
      <c r="F470" s="22">
        <f t="shared" ca="1" si="198"/>
        <v>9.2465002457875052</v>
      </c>
      <c r="G470" s="22">
        <f t="shared" ca="1" si="199"/>
        <v>2.0456340891226055</v>
      </c>
      <c r="H470" s="23">
        <f t="shared" ca="1" si="212"/>
        <v>5898.6977756105662</v>
      </c>
      <c r="I470" s="22">
        <f t="shared" ca="1" si="213"/>
        <v>5900.7434096996885</v>
      </c>
      <c r="J470" s="21"/>
      <c r="K470" s="22">
        <f t="shared" ca="1" si="200"/>
        <v>12.467285567045495</v>
      </c>
      <c r="L470" s="22">
        <f t="shared" ca="1" si="201"/>
        <v>1.4302473313460213</v>
      </c>
      <c r="M470" s="23">
        <f t="shared" ca="1" si="214"/>
        <v>7291.5928298182007</v>
      </c>
      <c r="N470" s="22">
        <f t="shared" ca="1" si="215"/>
        <v>7293.0230771495471</v>
      </c>
      <c r="O470" s="21"/>
      <c r="P470" s="22">
        <f t="shared" ca="1" si="202"/>
        <v>20.95958796760835</v>
      </c>
      <c r="Q470" s="22">
        <f t="shared" ca="1" si="203"/>
        <v>9.4151273381587952</v>
      </c>
      <c r="R470" s="23">
        <f t="shared" ca="1" si="216"/>
        <v>6118.1012621453356</v>
      </c>
      <c r="S470" s="22">
        <f t="shared" ca="1" si="217"/>
        <v>6127.5163894834941</v>
      </c>
      <c r="T470" s="21"/>
      <c r="U470" s="22">
        <f t="shared" ca="1" si="204"/>
        <v>1.4097889009937838</v>
      </c>
      <c r="V470" s="22">
        <f t="shared" ca="1" si="205"/>
        <v>8.5316341022278976</v>
      </c>
      <c r="W470" s="23">
        <f t="shared" ca="1" si="218"/>
        <v>7252.0475466788012</v>
      </c>
      <c r="X470" s="22">
        <f t="shared" ca="1" si="219"/>
        <v>7260.5791807810292</v>
      </c>
      <c r="Z470" s="22">
        <f t="shared" ca="1" si="206"/>
        <v>22.288500232631886</v>
      </c>
      <c r="AA470" s="22">
        <f t="shared" ca="1" si="207"/>
        <v>7.1537543562524251</v>
      </c>
      <c r="AB470" s="23">
        <f t="shared" ca="1" si="220"/>
        <v>5758.4565247940573</v>
      </c>
      <c r="AC470" s="22">
        <f t="shared" ca="1" si="221"/>
        <v>5765.6102791503099</v>
      </c>
      <c r="AE470" s="22">
        <f t="shared" ca="1" si="208"/>
        <v>4.1516729638898093</v>
      </c>
      <c r="AF470" s="22">
        <f t="shared" ca="1" si="209"/>
        <v>0.78579252469606009</v>
      </c>
      <c r="AG470" s="23">
        <f t="shared" ca="1" si="222"/>
        <v>7326.7975472194976</v>
      </c>
      <c r="AH470" s="22">
        <f t="shared" ca="1" si="223"/>
        <v>7327.5833397441938</v>
      </c>
    </row>
    <row r="471" spans="1:34" x14ac:dyDescent="0.25">
      <c r="A471" s="22">
        <f t="shared" ca="1" si="196"/>
        <v>1.5514321319422131</v>
      </c>
      <c r="B471" s="22">
        <f t="shared" ca="1" si="197"/>
        <v>2.6461658146925826</v>
      </c>
      <c r="C471" s="23">
        <f t="shared" ca="1" si="210"/>
        <v>6313.6654111350281</v>
      </c>
      <c r="D471" s="22">
        <f t="shared" ca="1" si="211"/>
        <v>6316.3115769497208</v>
      </c>
      <c r="E471" s="21"/>
      <c r="F471" s="22">
        <f t="shared" ca="1" si="198"/>
        <v>30.660275716706931</v>
      </c>
      <c r="G471" s="22">
        <f t="shared" ca="1" si="199"/>
        <v>4.8782520103077776</v>
      </c>
      <c r="H471" s="23">
        <f t="shared" ca="1" si="212"/>
        <v>5931.4036854163951</v>
      </c>
      <c r="I471" s="22">
        <f t="shared" ca="1" si="213"/>
        <v>5936.2819374267028</v>
      </c>
      <c r="J471" s="21"/>
      <c r="K471" s="22">
        <f t="shared" ca="1" si="200"/>
        <v>7.2533330550895689</v>
      </c>
      <c r="L471" s="22">
        <f t="shared" ca="1" si="201"/>
        <v>1.4582321731905452</v>
      </c>
      <c r="M471" s="23">
        <f t="shared" ca="1" si="214"/>
        <v>7300.2764102046367</v>
      </c>
      <c r="N471" s="22">
        <f t="shared" ca="1" si="215"/>
        <v>7301.7346423778272</v>
      </c>
      <c r="O471" s="21"/>
      <c r="P471" s="22">
        <f t="shared" ca="1" si="202"/>
        <v>4.8378420120550123</v>
      </c>
      <c r="Q471" s="22">
        <f t="shared" ca="1" si="203"/>
        <v>1.6483298979692302</v>
      </c>
      <c r="R471" s="23">
        <f t="shared" ca="1" si="216"/>
        <v>6132.3542314955494</v>
      </c>
      <c r="S471" s="22">
        <f t="shared" ca="1" si="217"/>
        <v>6134.0025613935186</v>
      </c>
      <c r="T471" s="21"/>
      <c r="U471" s="22">
        <f t="shared" ca="1" si="204"/>
        <v>6.5605976844746428</v>
      </c>
      <c r="V471" s="22">
        <f t="shared" ca="1" si="205"/>
        <v>1.7004909184040178</v>
      </c>
      <c r="W471" s="23">
        <f t="shared" ca="1" si="218"/>
        <v>7267.1397784655037</v>
      </c>
      <c r="X471" s="22">
        <f t="shared" ca="1" si="219"/>
        <v>7268.840269383908</v>
      </c>
      <c r="Z471" s="22">
        <f t="shared" ca="1" si="206"/>
        <v>16.231927395173052</v>
      </c>
      <c r="AA471" s="22">
        <f t="shared" ca="1" si="207"/>
        <v>6.6804366851044694</v>
      </c>
      <c r="AB471" s="23">
        <f t="shared" ca="1" si="220"/>
        <v>5781.8422065454834</v>
      </c>
      <c r="AC471" s="22">
        <f t="shared" ca="1" si="221"/>
        <v>5788.5226432305881</v>
      </c>
      <c r="AE471" s="22">
        <f t="shared" ca="1" si="208"/>
        <v>2.0007059434986512</v>
      </c>
      <c r="AF471" s="22">
        <f t="shared" ca="1" si="209"/>
        <v>0.70491288873418656</v>
      </c>
      <c r="AG471" s="23">
        <f t="shared" ca="1" si="222"/>
        <v>7329.5840456876922</v>
      </c>
      <c r="AH471" s="22">
        <f t="shared" ca="1" si="223"/>
        <v>7330.288958576426</v>
      </c>
    </row>
    <row r="472" spans="1:34" x14ac:dyDescent="0.25">
      <c r="A472" s="22">
        <f t="shared" ca="1" si="196"/>
        <v>0.34638850543380789</v>
      </c>
      <c r="B472" s="22">
        <f t="shared" ca="1" si="197"/>
        <v>12.27703889516668</v>
      </c>
      <c r="C472" s="23">
        <f t="shared" ca="1" si="210"/>
        <v>6316.6579654551542</v>
      </c>
      <c r="D472" s="22">
        <f t="shared" ca="1" si="211"/>
        <v>6328.9350043503209</v>
      </c>
      <c r="E472" s="21"/>
      <c r="F472" s="22">
        <f t="shared" ca="1" si="198"/>
        <v>7.1069161893266628</v>
      </c>
      <c r="G472" s="22">
        <f t="shared" ca="1" si="199"/>
        <v>1.5397374077139503</v>
      </c>
      <c r="H472" s="23">
        <f t="shared" ca="1" si="212"/>
        <v>5943.3888536160293</v>
      </c>
      <c r="I472" s="22">
        <f t="shared" ca="1" si="213"/>
        <v>5944.9285910237431</v>
      </c>
      <c r="J472" s="21"/>
      <c r="K472" s="22">
        <f t="shared" ca="1" si="200"/>
        <v>27.183464921560908</v>
      </c>
      <c r="L472" s="22">
        <f t="shared" ca="1" si="201"/>
        <v>2.4111081542845367</v>
      </c>
      <c r="M472" s="23">
        <f t="shared" ca="1" si="214"/>
        <v>7328.9181072993879</v>
      </c>
      <c r="N472" s="22">
        <f t="shared" ca="1" si="215"/>
        <v>7331.3292154536721</v>
      </c>
      <c r="O472" s="21"/>
      <c r="P472" s="22">
        <f t="shared" ca="1" si="202"/>
        <v>4.1897715915826881</v>
      </c>
      <c r="Q472" s="22">
        <f t="shared" ca="1" si="203"/>
        <v>0.81982580863909449</v>
      </c>
      <c r="R472" s="23">
        <f t="shared" ca="1" si="216"/>
        <v>6138.1923329851015</v>
      </c>
      <c r="S472" s="22">
        <f t="shared" ca="1" si="217"/>
        <v>6139.012158793741</v>
      </c>
      <c r="T472" s="21"/>
      <c r="U472" s="22">
        <f t="shared" ca="1" si="204"/>
        <v>3.9218654002123028</v>
      </c>
      <c r="V472" s="22">
        <f t="shared" ca="1" si="205"/>
        <v>0.30190070432138066</v>
      </c>
      <c r="W472" s="23">
        <f t="shared" ca="1" si="218"/>
        <v>7272.7621347841205</v>
      </c>
      <c r="X472" s="22">
        <f t="shared" ca="1" si="219"/>
        <v>7273.0640354884417</v>
      </c>
      <c r="Z472" s="22">
        <f t="shared" ca="1" si="206"/>
        <v>9.3414751106537022</v>
      </c>
      <c r="AA472" s="22">
        <f t="shared" ca="1" si="207"/>
        <v>3.2628139411510197</v>
      </c>
      <c r="AB472" s="23">
        <f t="shared" ca="1" si="220"/>
        <v>5797.8641183412419</v>
      </c>
      <c r="AC472" s="22">
        <f t="shared" ca="1" si="221"/>
        <v>5801.1269322823928</v>
      </c>
      <c r="AE472" s="22">
        <f t="shared" ca="1" si="208"/>
        <v>9.7580393933599385</v>
      </c>
      <c r="AF472" s="22">
        <f t="shared" ca="1" si="209"/>
        <v>4.0432815268550799</v>
      </c>
      <c r="AG472" s="23">
        <f t="shared" ca="1" si="222"/>
        <v>7340.0469979697864</v>
      </c>
      <c r="AH472" s="22">
        <f t="shared" ca="1" si="223"/>
        <v>7344.0902794966414</v>
      </c>
    </row>
    <row r="473" spans="1:34" x14ac:dyDescent="0.25">
      <c r="A473" s="22">
        <f t="shared" ca="1" si="196"/>
        <v>0.73797006323688852</v>
      </c>
      <c r="B473" s="22">
        <f t="shared" ca="1" si="197"/>
        <v>0.68532924654217742</v>
      </c>
      <c r="C473" s="23">
        <f t="shared" ca="1" si="210"/>
        <v>6329.6729744135582</v>
      </c>
      <c r="D473" s="22">
        <f t="shared" ca="1" si="211"/>
        <v>6330.3583036601003</v>
      </c>
      <c r="E473" s="21"/>
      <c r="F473" s="22">
        <f t="shared" ca="1" si="198"/>
        <v>0.78485652382276394</v>
      </c>
      <c r="G473" s="22">
        <f t="shared" ca="1" si="199"/>
        <v>16.750825161522641</v>
      </c>
      <c r="H473" s="23">
        <f t="shared" ca="1" si="212"/>
        <v>5945.7134475475659</v>
      </c>
      <c r="I473" s="22">
        <f t="shared" ca="1" si="213"/>
        <v>5962.4642727090886</v>
      </c>
      <c r="J473" s="21"/>
      <c r="K473" s="22">
        <f t="shared" ca="1" si="200"/>
        <v>8.6772830544024355</v>
      </c>
      <c r="L473" s="22">
        <f t="shared" ca="1" si="201"/>
        <v>1.2886927879714825</v>
      </c>
      <c r="M473" s="23">
        <f t="shared" ca="1" si="214"/>
        <v>7340.0064985080744</v>
      </c>
      <c r="N473" s="22">
        <f t="shared" ca="1" si="215"/>
        <v>7341.2951912960461</v>
      </c>
      <c r="O473" s="21"/>
      <c r="P473" s="22">
        <f t="shared" ca="1" si="202"/>
        <v>0.37922064868595734</v>
      </c>
      <c r="Q473" s="22">
        <f t="shared" ca="1" si="203"/>
        <v>0.27892121604026937</v>
      </c>
      <c r="R473" s="23">
        <f t="shared" ca="1" si="216"/>
        <v>6139.391379442427</v>
      </c>
      <c r="S473" s="22">
        <f t="shared" ca="1" si="217"/>
        <v>6139.6703006584676</v>
      </c>
      <c r="T473" s="21"/>
      <c r="U473" s="22">
        <f t="shared" ca="1" si="204"/>
        <v>8.0890926623736146</v>
      </c>
      <c r="V473" s="22">
        <f t="shared" ca="1" si="205"/>
        <v>8.9432288303387306</v>
      </c>
      <c r="W473" s="23">
        <f t="shared" ca="1" si="218"/>
        <v>7281.1531281508151</v>
      </c>
      <c r="X473" s="22">
        <f t="shared" ca="1" si="219"/>
        <v>7290.0963569811538</v>
      </c>
      <c r="Z473" s="22">
        <f t="shared" ca="1" si="206"/>
        <v>0.62717867307424657</v>
      </c>
      <c r="AA473" s="22">
        <f t="shared" ca="1" si="207"/>
        <v>3.4685657942361892</v>
      </c>
      <c r="AB473" s="23">
        <f t="shared" ca="1" si="220"/>
        <v>5801.7541109554668</v>
      </c>
      <c r="AC473" s="22">
        <f t="shared" ca="1" si="221"/>
        <v>5805.2226767497032</v>
      </c>
      <c r="AE473" s="22">
        <f t="shared" ca="1" si="208"/>
        <v>2.6644862407492838</v>
      </c>
      <c r="AF473" s="22">
        <f t="shared" ca="1" si="209"/>
        <v>3.9070239680236996</v>
      </c>
      <c r="AG473" s="23">
        <f t="shared" ca="1" si="222"/>
        <v>7346.7547657373907</v>
      </c>
      <c r="AH473" s="22">
        <f t="shared" ca="1" si="223"/>
        <v>7350.6617897054148</v>
      </c>
    </row>
    <row r="474" spans="1:34" x14ac:dyDescent="0.25">
      <c r="A474" s="22">
        <f t="shared" ca="1" si="196"/>
        <v>18.88328553052094</v>
      </c>
      <c r="B474" s="22">
        <f t="shared" ca="1" si="197"/>
        <v>10.096326842618632</v>
      </c>
      <c r="C474" s="23">
        <f t="shared" ca="1" si="210"/>
        <v>6349.2415891906212</v>
      </c>
      <c r="D474" s="22">
        <f t="shared" ca="1" si="211"/>
        <v>6359.3379160332397</v>
      </c>
      <c r="E474" s="21"/>
      <c r="F474" s="22">
        <f t="shared" ca="1" si="198"/>
        <v>4.0041458592506292</v>
      </c>
      <c r="G474" s="22">
        <f t="shared" ca="1" si="199"/>
        <v>1.2598390133013144</v>
      </c>
      <c r="H474" s="23">
        <f t="shared" ca="1" si="212"/>
        <v>5966.4684185683391</v>
      </c>
      <c r="I474" s="22">
        <f t="shared" ca="1" si="213"/>
        <v>5967.7282575816407</v>
      </c>
      <c r="J474" s="21"/>
      <c r="K474" s="22">
        <f t="shared" ca="1" si="200"/>
        <v>1.7643679733242945</v>
      </c>
      <c r="L474" s="22">
        <f t="shared" ca="1" si="201"/>
        <v>6.8287426884627109</v>
      </c>
      <c r="M474" s="23">
        <f t="shared" ca="1" si="214"/>
        <v>7343.0595592693708</v>
      </c>
      <c r="N474" s="22">
        <f t="shared" ca="1" si="215"/>
        <v>7349.8883019578334</v>
      </c>
      <c r="O474" s="21"/>
      <c r="P474" s="22">
        <f t="shared" ca="1" si="202"/>
        <v>2.8437325217481493</v>
      </c>
      <c r="Q474" s="22">
        <f t="shared" ca="1" si="203"/>
        <v>7.6136984550511349</v>
      </c>
      <c r="R474" s="23">
        <f t="shared" ca="1" si="216"/>
        <v>6142.5140331802158</v>
      </c>
      <c r="S474" s="22">
        <f t="shared" ca="1" si="217"/>
        <v>6150.1277316352671</v>
      </c>
      <c r="T474" s="21"/>
      <c r="U474" s="22">
        <f t="shared" ca="1" si="204"/>
        <v>10.309984659093494</v>
      </c>
      <c r="V474" s="22">
        <f t="shared" ca="1" si="205"/>
        <v>4.1571673409546062</v>
      </c>
      <c r="W474" s="23">
        <f t="shared" ca="1" si="218"/>
        <v>7300.4063416402469</v>
      </c>
      <c r="X474" s="22">
        <f t="shared" ca="1" si="219"/>
        <v>7304.5635089812013</v>
      </c>
      <c r="Z474" s="22">
        <f t="shared" ca="1" si="206"/>
        <v>12.174385911699781</v>
      </c>
      <c r="AA474" s="22">
        <f t="shared" ca="1" si="207"/>
        <v>1.9518290156569114</v>
      </c>
      <c r="AB474" s="23">
        <f t="shared" ca="1" si="220"/>
        <v>5817.3970626614027</v>
      </c>
      <c r="AC474" s="22">
        <f t="shared" ca="1" si="221"/>
        <v>5819.3488916770593</v>
      </c>
      <c r="AE474" s="22">
        <f t="shared" ca="1" si="208"/>
        <v>13.15318950999426</v>
      </c>
      <c r="AF474" s="22">
        <f t="shared" ca="1" si="209"/>
        <v>8.4667534208766693</v>
      </c>
      <c r="AG474" s="23">
        <f t="shared" ca="1" si="222"/>
        <v>7363.814979215409</v>
      </c>
      <c r="AH474" s="22">
        <f t="shared" ca="1" si="223"/>
        <v>7372.2817326362856</v>
      </c>
    </row>
    <row r="475" spans="1:34" x14ac:dyDescent="0.25">
      <c r="A475" s="22">
        <f t="shared" ca="1" si="196"/>
        <v>13.343033329926293</v>
      </c>
      <c r="B475" s="22">
        <f t="shared" ca="1" si="197"/>
        <v>14.576794750025599</v>
      </c>
      <c r="C475" s="23">
        <f t="shared" ca="1" si="210"/>
        <v>6372.6809493631663</v>
      </c>
      <c r="D475" s="22">
        <f t="shared" ca="1" si="211"/>
        <v>6387.2577441131916</v>
      </c>
      <c r="E475" s="21"/>
      <c r="F475" s="22">
        <f t="shared" ca="1" si="198"/>
        <v>15.18505838271253</v>
      </c>
      <c r="G475" s="22">
        <f t="shared" ca="1" si="199"/>
        <v>2.151018761734516</v>
      </c>
      <c r="H475" s="23">
        <f t="shared" ca="1" si="212"/>
        <v>5982.9133159643534</v>
      </c>
      <c r="I475" s="22">
        <f t="shared" ca="1" si="213"/>
        <v>5985.0643347260875</v>
      </c>
      <c r="J475" s="21"/>
      <c r="K475" s="22">
        <f t="shared" ca="1" si="200"/>
        <v>8.7594070508891306</v>
      </c>
      <c r="L475" s="22">
        <f t="shared" ca="1" si="201"/>
        <v>7.8084811570610544</v>
      </c>
      <c r="M475" s="23">
        <f t="shared" ca="1" si="214"/>
        <v>7358.6477090087228</v>
      </c>
      <c r="N475" s="22">
        <f t="shared" ca="1" si="215"/>
        <v>7366.4561901657835</v>
      </c>
      <c r="O475" s="21"/>
      <c r="P475" s="22">
        <f t="shared" ca="1" si="202"/>
        <v>2.781889948145484</v>
      </c>
      <c r="Q475" s="22">
        <f t="shared" ca="1" si="203"/>
        <v>0.53024148386074976</v>
      </c>
      <c r="R475" s="23">
        <f t="shared" ca="1" si="216"/>
        <v>6152.9096215834124</v>
      </c>
      <c r="S475" s="22">
        <f t="shared" ca="1" si="217"/>
        <v>6153.4398630672731</v>
      </c>
      <c r="T475" s="21"/>
      <c r="U475" s="22">
        <f t="shared" ca="1" si="204"/>
        <v>19.774989738425319</v>
      </c>
      <c r="V475" s="22">
        <f t="shared" ca="1" si="205"/>
        <v>15.353838247255053</v>
      </c>
      <c r="W475" s="23">
        <f t="shared" ca="1" si="218"/>
        <v>7324.3384987196268</v>
      </c>
      <c r="X475" s="22">
        <f t="shared" ca="1" si="219"/>
        <v>7339.6923369668821</v>
      </c>
      <c r="Z475" s="22">
        <f t="shared" ca="1" si="206"/>
        <v>5.0631555670286277</v>
      </c>
      <c r="AA475" s="22">
        <f t="shared" ca="1" si="207"/>
        <v>2.5426157504390696</v>
      </c>
      <c r="AB475" s="23">
        <f t="shared" ca="1" si="220"/>
        <v>5824.4120472440882</v>
      </c>
      <c r="AC475" s="22">
        <f t="shared" ca="1" si="221"/>
        <v>5826.9546629945271</v>
      </c>
      <c r="AE475" s="22">
        <f t="shared" ca="1" si="208"/>
        <v>2.1448205428973672</v>
      </c>
      <c r="AF475" s="22">
        <f t="shared" ca="1" si="209"/>
        <v>0.40029542208186891</v>
      </c>
      <c r="AG475" s="23">
        <f t="shared" ca="1" si="222"/>
        <v>7374.4265531791825</v>
      </c>
      <c r="AH475" s="22">
        <f t="shared" ca="1" si="223"/>
        <v>7374.8268486012648</v>
      </c>
    </row>
    <row r="476" spans="1:34" x14ac:dyDescent="0.25">
      <c r="A476" s="22">
        <f t="shared" ca="1" si="196"/>
        <v>5.1205474426471859E-2</v>
      </c>
      <c r="B476" s="22">
        <f t="shared" ca="1" si="197"/>
        <v>0.72663731455544622</v>
      </c>
      <c r="C476" s="23">
        <f t="shared" ca="1" si="210"/>
        <v>6387.3089495876184</v>
      </c>
      <c r="D476" s="22">
        <f t="shared" ca="1" si="211"/>
        <v>6388.0355869021741</v>
      </c>
      <c r="E476" s="21"/>
      <c r="F476" s="22">
        <f t="shared" ca="1" si="198"/>
        <v>4.817517924220553</v>
      </c>
      <c r="G476" s="22">
        <f t="shared" ca="1" si="199"/>
        <v>0.39815440116536288</v>
      </c>
      <c r="H476" s="23">
        <f t="shared" ca="1" si="212"/>
        <v>5989.8818526503082</v>
      </c>
      <c r="I476" s="22">
        <f t="shared" ca="1" si="213"/>
        <v>5990.2800070514741</v>
      </c>
      <c r="J476" s="21"/>
      <c r="K476" s="22">
        <f t="shared" ca="1" si="200"/>
        <v>0.54323057089124216</v>
      </c>
      <c r="L476" s="22">
        <f t="shared" ca="1" si="201"/>
        <v>1.0539537592912755</v>
      </c>
      <c r="M476" s="23">
        <f t="shared" ca="1" si="214"/>
        <v>7366.9994207366744</v>
      </c>
      <c r="N476" s="22">
        <f t="shared" ca="1" si="215"/>
        <v>7368.0533744959657</v>
      </c>
      <c r="O476" s="21"/>
      <c r="P476" s="22">
        <f t="shared" ca="1" si="202"/>
        <v>1.0313803685375948</v>
      </c>
      <c r="Q476" s="22">
        <f t="shared" ca="1" si="203"/>
        <v>13.66749562765799</v>
      </c>
      <c r="R476" s="23">
        <f t="shared" ca="1" si="216"/>
        <v>6154.4712434358107</v>
      </c>
      <c r="S476" s="22">
        <f t="shared" ca="1" si="217"/>
        <v>6168.1387390634691</v>
      </c>
      <c r="T476" s="21"/>
      <c r="U476" s="22">
        <f t="shared" ca="1" si="204"/>
        <v>5.5589997976221435</v>
      </c>
      <c r="V476" s="22">
        <f t="shared" ca="1" si="205"/>
        <v>13.109240398371083</v>
      </c>
      <c r="W476" s="23">
        <f t="shared" ca="1" si="218"/>
        <v>7345.2513367645042</v>
      </c>
      <c r="X476" s="22">
        <f t="shared" ca="1" si="219"/>
        <v>7358.3605771628754</v>
      </c>
      <c r="Z476" s="22">
        <f t="shared" ca="1" si="206"/>
        <v>1.7972974888347415</v>
      </c>
      <c r="AA476" s="22">
        <f t="shared" ca="1" si="207"/>
        <v>8.9861519808341086</v>
      </c>
      <c r="AB476" s="23">
        <f t="shared" ca="1" si="220"/>
        <v>5828.7519604833615</v>
      </c>
      <c r="AC476" s="22">
        <f t="shared" ca="1" si="221"/>
        <v>5837.7381124641952</v>
      </c>
      <c r="AE476" s="22">
        <f t="shared" ca="1" si="208"/>
        <v>17.432548587432414</v>
      </c>
      <c r="AF476" s="22">
        <f t="shared" ca="1" si="209"/>
        <v>8.7265996137948658</v>
      </c>
      <c r="AG476" s="23">
        <f t="shared" ca="1" si="222"/>
        <v>7392.2593971886972</v>
      </c>
      <c r="AH476" s="22">
        <f t="shared" ca="1" si="223"/>
        <v>7400.9859968024921</v>
      </c>
    </row>
    <row r="477" spans="1:34" x14ac:dyDescent="0.25">
      <c r="A477" s="22">
        <f t="shared" ca="1" si="196"/>
        <v>0.57693262804961043</v>
      </c>
      <c r="B477" s="22">
        <f t="shared" ca="1" si="197"/>
        <v>6.0192737249368076</v>
      </c>
      <c r="C477" s="23">
        <f t="shared" ca="1" si="210"/>
        <v>6388.6125195302238</v>
      </c>
      <c r="D477" s="22">
        <f t="shared" ca="1" si="211"/>
        <v>6394.631793255161</v>
      </c>
      <c r="E477" s="21"/>
      <c r="F477" s="22">
        <f t="shared" ca="1" si="198"/>
        <v>7.0458896851828081</v>
      </c>
      <c r="G477" s="22">
        <f t="shared" ca="1" si="199"/>
        <v>6.3469239831374376</v>
      </c>
      <c r="H477" s="23">
        <f t="shared" ca="1" si="212"/>
        <v>5997.3258967366564</v>
      </c>
      <c r="I477" s="22">
        <f t="shared" ca="1" si="213"/>
        <v>6003.6728207197939</v>
      </c>
      <c r="J477" s="21"/>
      <c r="K477" s="22">
        <f t="shared" ca="1" si="200"/>
        <v>4.0711536739219598</v>
      </c>
      <c r="L477" s="22">
        <f t="shared" ca="1" si="201"/>
        <v>8.9811247594416805</v>
      </c>
      <c r="M477" s="23">
        <f t="shared" ca="1" si="214"/>
        <v>7372.1245281698875</v>
      </c>
      <c r="N477" s="22">
        <f t="shared" ca="1" si="215"/>
        <v>7381.1056529293292</v>
      </c>
      <c r="O477" s="21"/>
      <c r="P477" s="22">
        <f t="shared" ca="1" si="202"/>
        <v>4.9879491185886922</v>
      </c>
      <c r="Q477" s="22">
        <f t="shared" ca="1" si="203"/>
        <v>1.5351054372065864</v>
      </c>
      <c r="R477" s="23">
        <f t="shared" ca="1" si="216"/>
        <v>6173.1266881820575</v>
      </c>
      <c r="S477" s="22">
        <f t="shared" ca="1" si="217"/>
        <v>6174.6617936192642</v>
      </c>
      <c r="T477" s="21"/>
      <c r="U477" s="22">
        <f t="shared" ca="1" si="204"/>
        <v>7.440376090586672</v>
      </c>
      <c r="V477" s="22">
        <f t="shared" ca="1" si="205"/>
        <v>0.21561910628765141</v>
      </c>
      <c r="W477" s="23">
        <f t="shared" ca="1" si="218"/>
        <v>7365.8009532534625</v>
      </c>
      <c r="X477" s="22">
        <f t="shared" ca="1" si="219"/>
        <v>7366.0165723597502</v>
      </c>
      <c r="Z477" s="22">
        <f t="shared" ca="1" si="206"/>
        <v>2.1632262308719499</v>
      </c>
      <c r="AA477" s="22">
        <f t="shared" ca="1" si="207"/>
        <v>2.1416187028503009</v>
      </c>
      <c r="AB477" s="23">
        <f t="shared" ca="1" si="220"/>
        <v>5839.9013386950674</v>
      </c>
      <c r="AC477" s="22">
        <f t="shared" ca="1" si="221"/>
        <v>5842.0429573979172</v>
      </c>
      <c r="AE477" s="22">
        <f t="shared" ca="1" si="208"/>
        <v>5.0057898344136857</v>
      </c>
      <c r="AF477" s="22">
        <f t="shared" ca="1" si="209"/>
        <v>6.1901986154681685</v>
      </c>
      <c r="AG477" s="23">
        <f t="shared" ca="1" si="222"/>
        <v>7405.991786636906</v>
      </c>
      <c r="AH477" s="22">
        <f t="shared" ca="1" si="223"/>
        <v>7412.181985252374</v>
      </c>
    </row>
    <row r="478" spans="1:34" x14ac:dyDescent="0.25">
      <c r="A478" s="22">
        <f t="shared" ca="1" si="196"/>
        <v>18.87855956531342</v>
      </c>
      <c r="B478" s="22">
        <f t="shared" ca="1" si="197"/>
        <v>3.373396517501801</v>
      </c>
      <c r="C478" s="23">
        <f t="shared" ca="1" si="210"/>
        <v>6413.5103528204745</v>
      </c>
      <c r="D478" s="22">
        <f t="shared" ca="1" si="211"/>
        <v>6416.883749337976</v>
      </c>
      <c r="E478" s="21"/>
      <c r="F478" s="22">
        <f t="shared" ca="1" si="198"/>
        <v>5.5316790794859223</v>
      </c>
      <c r="G478" s="22">
        <f t="shared" ca="1" si="199"/>
        <v>18.171296804725003</v>
      </c>
      <c r="H478" s="23">
        <f t="shared" ca="1" si="212"/>
        <v>6009.2044997992798</v>
      </c>
      <c r="I478" s="22">
        <f t="shared" ca="1" si="213"/>
        <v>6027.3757966040048</v>
      </c>
      <c r="J478" s="21"/>
      <c r="K478" s="22">
        <f t="shared" ca="1" si="200"/>
        <v>2.5551702953643769</v>
      </c>
      <c r="L478" s="22">
        <f t="shared" ca="1" si="201"/>
        <v>5.3219365949335682</v>
      </c>
      <c r="M478" s="23">
        <f t="shared" ca="1" si="214"/>
        <v>7383.6608232246936</v>
      </c>
      <c r="N478" s="22">
        <f t="shared" ca="1" si="215"/>
        <v>7388.9827598196271</v>
      </c>
      <c r="O478" s="21"/>
      <c r="P478" s="22">
        <f t="shared" ca="1" si="202"/>
        <v>20.011318872117617</v>
      </c>
      <c r="Q478" s="22">
        <f t="shared" ca="1" si="203"/>
        <v>5.8594502498680728E-2</v>
      </c>
      <c r="R478" s="23">
        <f t="shared" ca="1" si="216"/>
        <v>6194.6731124913822</v>
      </c>
      <c r="S478" s="22">
        <f t="shared" ca="1" si="217"/>
        <v>6194.7317069938808</v>
      </c>
      <c r="T478" s="21"/>
      <c r="U478" s="22">
        <f t="shared" ca="1" si="204"/>
        <v>17.853454583672306</v>
      </c>
      <c r="V478" s="22">
        <f t="shared" ca="1" si="205"/>
        <v>22.845838819703847</v>
      </c>
      <c r="W478" s="23">
        <f t="shared" ca="1" si="218"/>
        <v>7383.8700269434221</v>
      </c>
      <c r="X478" s="22">
        <f t="shared" ca="1" si="219"/>
        <v>7406.7158657631262</v>
      </c>
      <c r="Z478" s="22">
        <f t="shared" ca="1" si="206"/>
        <v>1.7979730358854822</v>
      </c>
      <c r="AA478" s="22">
        <f t="shared" ca="1" si="207"/>
        <v>9.0481533580696407</v>
      </c>
      <c r="AB478" s="23">
        <f t="shared" ca="1" si="220"/>
        <v>5843.8409304338029</v>
      </c>
      <c r="AC478" s="22">
        <f t="shared" ca="1" si="221"/>
        <v>5852.8890837918725</v>
      </c>
      <c r="AE478" s="22">
        <f t="shared" ca="1" si="208"/>
        <v>1.1627949450419899</v>
      </c>
      <c r="AF478" s="22">
        <f t="shared" ca="1" si="209"/>
        <v>1.6029387599490283</v>
      </c>
      <c r="AG478" s="23">
        <f t="shared" ca="1" si="222"/>
        <v>7413.3447801974162</v>
      </c>
      <c r="AH478" s="22">
        <f t="shared" ca="1" si="223"/>
        <v>7414.9477189573654</v>
      </c>
    </row>
    <row r="479" spans="1:34" x14ac:dyDescent="0.25">
      <c r="A479" s="22">
        <f t="shared" ca="1" si="196"/>
        <v>0.68986019969503443</v>
      </c>
      <c r="B479" s="22">
        <f t="shared" ca="1" si="197"/>
        <v>17.122983676751275</v>
      </c>
      <c r="C479" s="23">
        <f t="shared" ca="1" si="210"/>
        <v>6417.5736095376715</v>
      </c>
      <c r="D479" s="22">
        <f t="shared" ca="1" si="211"/>
        <v>6434.696593214423</v>
      </c>
      <c r="E479" s="21"/>
      <c r="F479" s="22">
        <f t="shared" ca="1" si="198"/>
        <v>1.2174944445917835</v>
      </c>
      <c r="G479" s="22">
        <f t="shared" ca="1" si="199"/>
        <v>2.5567888902455453</v>
      </c>
      <c r="H479" s="23">
        <f t="shared" ca="1" si="212"/>
        <v>6028.5932910485963</v>
      </c>
      <c r="I479" s="22">
        <f t="shared" ca="1" si="213"/>
        <v>6031.1500799388414</v>
      </c>
      <c r="J479" s="21"/>
      <c r="K479" s="22">
        <f t="shared" ca="1" si="200"/>
        <v>10.568750776697252</v>
      </c>
      <c r="L479" s="22">
        <f t="shared" ca="1" si="201"/>
        <v>6.0023161739454283</v>
      </c>
      <c r="M479" s="23">
        <f t="shared" ca="1" si="214"/>
        <v>7399.5515105963241</v>
      </c>
      <c r="N479" s="22">
        <f t="shared" ca="1" si="215"/>
        <v>7405.5538267702696</v>
      </c>
      <c r="O479" s="21"/>
      <c r="P479" s="22">
        <f t="shared" ca="1" si="202"/>
        <v>10.356834352692497</v>
      </c>
      <c r="Q479" s="22">
        <f t="shared" ca="1" si="203"/>
        <v>1.780937337155984</v>
      </c>
      <c r="R479" s="23">
        <f t="shared" ca="1" si="216"/>
        <v>6205.088541346573</v>
      </c>
      <c r="S479" s="22">
        <f t="shared" ca="1" si="217"/>
        <v>6206.8694786837286</v>
      </c>
      <c r="T479" s="21"/>
      <c r="U479" s="22">
        <f t="shared" ca="1" si="204"/>
        <v>13.985265087435012</v>
      </c>
      <c r="V479" s="22">
        <f t="shared" ca="1" si="205"/>
        <v>1.7911565503828752</v>
      </c>
      <c r="W479" s="23">
        <f t="shared" ca="1" si="218"/>
        <v>7420.7011308505616</v>
      </c>
      <c r="X479" s="22">
        <f t="shared" ca="1" si="219"/>
        <v>7422.4922874009444</v>
      </c>
      <c r="Z479" s="22">
        <f t="shared" ca="1" si="206"/>
        <v>2.8952241102679057</v>
      </c>
      <c r="AA479" s="22">
        <f t="shared" ca="1" si="207"/>
        <v>9.0866895211851162</v>
      </c>
      <c r="AB479" s="23">
        <f t="shared" ca="1" si="220"/>
        <v>5855.7843079021404</v>
      </c>
      <c r="AC479" s="22">
        <f t="shared" ca="1" si="221"/>
        <v>5864.8709974233252</v>
      </c>
      <c r="AE479" s="22">
        <f t="shared" ca="1" si="208"/>
        <v>3.2470693206280363</v>
      </c>
      <c r="AF479" s="22">
        <f t="shared" ca="1" si="209"/>
        <v>9.8967464681980893E-3</v>
      </c>
      <c r="AG479" s="23">
        <f t="shared" ca="1" si="222"/>
        <v>7418.1947882779932</v>
      </c>
      <c r="AH479" s="22">
        <f t="shared" ca="1" si="223"/>
        <v>7418.2046850244615</v>
      </c>
    </row>
    <row r="480" spans="1:34" x14ac:dyDescent="0.25">
      <c r="A480" s="22">
        <f t="shared" ca="1" si="196"/>
        <v>16.804809404183587</v>
      </c>
      <c r="B480" s="22">
        <f t="shared" ca="1" si="197"/>
        <v>0.53473983644608714</v>
      </c>
      <c r="C480" s="23">
        <f t="shared" ca="1" si="210"/>
        <v>6451.5014026186063</v>
      </c>
      <c r="D480" s="22">
        <f t="shared" ca="1" si="211"/>
        <v>6452.0361424550529</v>
      </c>
      <c r="E480" s="21"/>
      <c r="F480" s="22">
        <f t="shared" ca="1" si="198"/>
        <v>15.094039233131287</v>
      </c>
      <c r="G480" s="22">
        <f t="shared" ca="1" si="199"/>
        <v>1.4662925939827762</v>
      </c>
      <c r="H480" s="23">
        <f t="shared" ca="1" si="212"/>
        <v>6046.2441191719727</v>
      </c>
      <c r="I480" s="22">
        <f t="shared" ca="1" si="213"/>
        <v>6047.7104117659555</v>
      </c>
      <c r="J480" s="21"/>
      <c r="K480" s="22">
        <f t="shared" ca="1" si="200"/>
        <v>6.5446725140657014</v>
      </c>
      <c r="L480" s="22">
        <f t="shared" ca="1" si="201"/>
        <v>13.319169307186128</v>
      </c>
      <c r="M480" s="23">
        <f t="shared" ca="1" si="214"/>
        <v>7412.098499284335</v>
      </c>
      <c r="N480" s="22">
        <f t="shared" ca="1" si="215"/>
        <v>7425.4176685915209</v>
      </c>
      <c r="O480" s="21"/>
      <c r="P480" s="22">
        <f t="shared" ca="1" si="202"/>
        <v>3.7045780691122263</v>
      </c>
      <c r="Q480" s="22">
        <f t="shared" ca="1" si="203"/>
        <v>4.1838916259970338</v>
      </c>
      <c r="R480" s="23">
        <f t="shared" ca="1" si="216"/>
        <v>6210.574056752841</v>
      </c>
      <c r="S480" s="22">
        <f t="shared" ca="1" si="217"/>
        <v>6214.7579483788377</v>
      </c>
      <c r="T480" s="21"/>
      <c r="U480" s="22">
        <f t="shared" ca="1" si="204"/>
        <v>18.925339445230435</v>
      </c>
      <c r="V480" s="22">
        <f t="shared" ca="1" si="205"/>
        <v>3.5887331477465585</v>
      </c>
      <c r="W480" s="23">
        <f t="shared" ca="1" si="218"/>
        <v>7441.4176268461752</v>
      </c>
      <c r="X480" s="22">
        <f t="shared" ca="1" si="219"/>
        <v>7445.0063599939222</v>
      </c>
      <c r="Z480" s="22">
        <f t="shared" ca="1" si="206"/>
        <v>8.40675180549243</v>
      </c>
      <c r="AA480" s="22">
        <f t="shared" ca="1" si="207"/>
        <v>11.560811466938226</v>
      </c>
      <c r="AB480" s="23">
        <f t="shared" ca="1" si="220"/>
        <v>5873.2777492288178</v>
      </c>
      <c r="AC480" s="22">
        <f t="shared" ca="1" si="221"/>
        <v>5884.8385606957563</v>
      </c>
      <c r="AE480" s="22">
        <f t="shared" ca="1" si="208"/>
        <v>19.712310222703525</v>
      </c>
      <c r="AF480" s="22">
        <f t="shared" ca="1" si="209"/>
        <v>7.0299131166105129</v>
      </c>
      <c r="AG480" s="23">
        <f t="shared" ca="1" si="222"/>
        <v>7437.9169952471648</v>
      </c>
      <c r="AH480" s="22">
        <f t="shared" ca="1" si="223"/>
        <v>7444.946908363775</v>
      </c>
    </row>
    <row r="481" spans="1:34" x14ac:dyDescent="0.25">
      <c r="A481" s="22">
        <f t="shared" ca="1" si="196"/>
        <v>52.026968398517525</v>
      </c>
      <c r="B481" s="22">
        <f t="shared" ca="1" si="197"/>
        <v>5.5166993531551745</v>
      </c>
      <c r="C481" s="23">
        <f t="shared" ca="1" si="210"/>
        <v>6504.0631108535708</v>
      </c>
      <c r="D481" s="22">
        <f t="shared" ca="1" si="211"/>
        <v>6509.5798102067256</v>
      </c>
      <c r="E481" s="21"/>
      <c r="F481" s="22">
        <f t="shared" ca="1" si="198"/>
        <v>7.2121085959935565</v>
      </c>
      <c r="G481" s="22">
        <f t="shared" ca="1" si="199"/>
        <v>38.938922939257253</v>
      </c>
      <c r="H481" s="23">
        <f t="shared" ca="1" si="212"/>
        <v>6054.922520361949</v>
      </c>
      <c r="I481" s="22">
        <f t="shared" ca="1" si="213"/>
        <v>6093.8614433012062</v>
      </c>
      <c r="J481" s="21"/>
      <c r="K481" s="22">
        <f t="shared" ca="1" si="200"/>
        <v>2.4933703248089132</v>
      </c>
      <c r="L481" s="22">
        <f t="shared" ca="1" si="201"/>
        <v>0.56541116818967041</v>
      </c>
      <c r="M481" s="23">
        <f t="shared" ca="1" si="214"/>
        <v>7427.9110389163297</v>
      </c>
      <c r="N481" s="22">
        <f t="shared" ca="1" si="215"/>
        <v>7428.4764500845195</v>
      </c>
      <c r="O481" s="21"/>
      <c r="P481" s="22">
        <f t="shared" ca="1" si="202"/>
        <v>19.783863272740184</v>
      </c>
      <c r="Q481" s="22">
        <f t="shared" ca="1" si="203"/>
        <v>38.866184482014859</v>
      </c>
      <c r="R481" s="23">
        <f t="shared" ca="1" si="216"/>
        <v>6234.5418116515775</v>
      </c>
      <c r="S481" s="22">
        <f t="shared" ca="1" si="217"/>
        <v>6273.407996133592</v>
      </c>
      <c r="T481" s="21"/>
      <c r="U481" s="22">
        <f t="shared" ca="1" si="204"/>
        <v>2.8719798453517038</v>
      </c>
      <c r="V481" s="22">
        <f t="shared" ca="1" si="205"/>
        <v>8.0002094410117799</v>
      </c>
      <c r="W481" s="23">
        <f t="shared" ca="1" si="218"/>
        <v>7447.8783398392743</v>
      </c>
      <c r="X481" s="22">
        <f t="shared" ca="1" si="219"/>
        <v>7455.8785492802863</v>
      </c>
      <c r="Z481" s="22">
        <f t="shared" ca="1" si="206"/>
        <v>0.20304170499442875</v>
      </c>
      <c r="AA481" s="22">
        <f t="shared" ca="1" si="207"/>
        <v>2.6031903662625964</v>
      </c>
      <c r="AB481" s="23">
        <f t="shared" ca="1" si="220"/>
        <v>5885.0416024007509</v>
      </c>
      <c r="AC481" s="22">
        <f t="shared" ca="1" si="221"/>
        <v>5887.6447927670133</v>
      </c>
      <c r="AE481" s="22">
        <f t="shared" ca="1" si="208"/>
        <v>5.2791704772500871</v>
      </c>
      <c r="AF481" s="22">
        <f t="shared" ca="1" si="209"/>
        <v>1.5066960102012426</v>
      </c>
      <c r="AG481" s="23">
        <f t="shared" ca="1" si="222"/>
        <v>7450.2260788410249</v>
      </c>
      <c r="AH481" s="22">
        <f t="shared" ca="1" si="223"/>
        <v>7451.7327748512262</v>
      </c>
    </row>
    <row r="482" spans="1:34" x14ac:dyDescent="0.25">
      <c r="A482" s="22">
        <f t="shared" ca="1" si="196"/>
        <v>3.8127024847047934</v>
      </c>
      <c r="B482" s="22">
        <f t="shared" ca="1" si="197"/>
        <v>2.4520356951288242</v>
      </c>
      <c r="C482" s="23">
        <f t="shared" ca="1" si="210"/>
        <v>6513.3925126914301</v>
      </c>
      <c r="D482" s="22">
        <f t="shared" ca="1" si="211"/>
        <v>6515.8445483865589</v>
      </c>
      <c r="E482" s="21"/>
      <c r="F482" s="22">
        <f t="shared" ca="1" si="198"/>
        <v>8.2686247190058584</v>
      </c>
      <c r="G482" s="22">
        <f t="shared" ca="1" si="199"/>
        <v>3.2127068596309103</v>
      </c>
      <c r="H482" s="23">
        <f t="shared" ca="1" si="212"/>
        <v>6102.1300680202121</v>
      </c>
      <c r="I482" s="22">
        <f t="shared" ca="1" si="213"/>
        <v>6105.3427748798431</v>
      </c>
      <c r="J482" s="21"/>
      <c r="K482" s="22">
        <f t="shared" ca="1" si="200"/>
        <v>29.7213436874802</v>
      </c>
      <c r="L482" s="22">
        <f t="shared" ca="1" si="201"/>
        <v>9.2233381569104385</v>
      </c>
      <c r="M482" s="23">
        <f t="shared" ca="1" si="214"/>
        <v>7458.1977937719994</v>
      </c>
      <c r="N482" s="22">
        <f t="shared" ca="1" si="215"/>
        <v>7467.4211319289097</v>
      </c>
      <c r="O482" s="21"/>
      <c r="P482" s="22">
        <f t="shared" ca="1" si="202"/>
        <v>9.567173277770463</v>
      </c>
      <c r="Q482" s="22">
        <f t="shared" ca="1" si="203"/>
        <v>7.1099260534976896</v>
      </c>
      <c r="R482" s="23">
        <f t="shared" ca="1" si="216"/>
        <v>6282.975169411362</v>
      </c>
      <c r="S482" s="22">
        <f t="shared" ca="1" si="217"/>
        <v>6290.0850954648595</v>
      </c>
      <c r="T482" s="21"/>
      <c r="U482" s="22">
        <f t="shared" ca="1" si="204"/>
        <v>27.056980659687731</v>
      </c>
      <c r="V482" s="22">
        <f t="shared" ca="1" si="205"/>
        <v>5.4318866445055871</v>
      </c>
      <c r="W482" s="23">
        <f t="shared" ca="1" si="218"/>
        <v>7482.935529939974</v>
      </c>
      <c r="X482" s="22">
        <f t="shared" ca="1" si="219"/>
        <v>7488.3674165844795</v>
      </c>
      <c r="Z482" s="22">
        <f t="shared" ca="1" si="206"/>
        <v>11.868983368812092</v>
      </c>
      <c r="AA482" s="22">
        <f t="shared" ca="1" si="207"/>
        <v>3.0716960818326982</v>
      </c>
      <c r="AB482" s="23">
        <f t="shared" ca="1" si="220"/>
        <v>5899.5137761358255</v>
      </c>
      <c r="AC482" s="22">
        <f t="shared" ca="1" si="221"/>
        <v>5902.5854722176582</v>
      </c>
      <c r="AE482" s="22">
        <f t="shared" ca="1" si="208"/>
        <v>3.2627408633976382</v>
      </c>
      <c r="AF482" s="22">
        <f t="shared" ca="1" si="209"/>
        <v>1.1333532892934512</v>
      </c>
      <c r="AG482" s="23">
        <f t="shared" ca="1" si="222"/>
        <v>7454.9955157146242</v>
      </c>
      <c r="AH482" s="22">
        <f t="shared" ca="1" si="223"/>
        <v>7456.1288690039173</v>
      </c>
    </row>
    <row r="483" spans="1:34" x14ac:dyDescent="0.25">
      <c r="A483" s="22">
        <f t="shared" ca="1" si="196"/>
        <v>16.879472683388528</v>
      </c>
      <c r="B483" s="22">
        <f t="shared" ca="1" si="197"/>
        <v>0.54056159470430276</v>
      </c>
      <c r="C483" s="23">
        <f t="shared" ca="1" si="210"/>
        <v>6532.7240210699474</v>
      </c>
      <c r="D483" s="22">
        <f t="shared" ca="1" si="211"/>
        <v>6533.2645826646522</v>
      </c>
      <c r="E483" s="21"/>
      <c r="F483" s="22">
        <f t="shared" ca="1" si="198"/>
        <v>12.363783787117228</v>
      </c>
      <c r="G483" s="22">
        <f t="shared" ca="1" si="199"/>
        <v>13.988022168252797</v>
      </c>
      <c r="H483" s="23">
        <f t="shared" ca="1" si="212"/>
        <v>6117.7065586669605</v>
      </c>
      <c r="I483" s="22">
        <f t="shared" ca="1" si="213"/>
        <v>6131.6945808352129</v>
      </c>
      <c r="J483" s="21"/>
      <c r="K483" s="22">
        <f t="shared" ca="1" si="200"/>
        <v>13.795768224662858</v>
      </c>
      <c r="L483" s="22">
        <f t="shared" ca="1" si="201"/>
        <v>0.56856943072186361</v>
      </c>
      <c r="M483" s="23">
        <f t="shared" ca="1" si="214"/>
        <v>7481.2169001535722</v>
      </c>
      <c r="N483" s="22">
        <f t="shared" ca="1" si="215"/>
        <v>7481.7854695842943</v>
      </c>
      <c r="O483" s="21"/>
      <c r="P483" s="22">
        <f t="shared" ca="1" si="202"/>
        <v>14.528537757430056</v>
      </c>
      <c r="Q483" s="22">
        <f t="shared" ca="1" si="203"/>
        <v>3.4991185186036518</v>
      </c>
      <c r="R483" s="23">
        <f t="shared" ca="1" si="216"/>
        <v>6304.6136332222895</v>
      </c>
      <c r="S483" s="22">
        <f t="shared" ca="1" si="217"/>
        <v>6308.1127517408931</v>
      </c>
      <c r="T483" s="21"/>
      <c r="U483" s="22">
        <f t="shared" ca="1" si="204"/>
        <v>16.776625632977371</v>
      </c>
      <c r="V483" s="22">
        <f t="shared" ca="1" si="205"/>
        <v>6.6055055353183452</v>
      </c>
      <c r="W483" s="23">
        <f t="shared" ca="1" si="218"/>
        <v>7505.1440422174574</v>
      </c>
      <c r="X483" s="22">
        <f t="shared" ca="1" si="219"/>
        <v>7511.7495477527755</v>
      </c>
      <c r="Z483" s="22">
        <f t="shared" ca="1" si="206"/>
        <v>6.6984244153501926</v>
      </c>
      <c r="AA483" s="22">
        <f t="shared" ca="1" si="207"/>
        <v>0.63023254475847013</v>
      </c>
      <c r="AB483" s="23">
        <f t="shared" ca="1" si="220"/>
        <v>5909.2838966330082</v>
      </c>
      <c r="AC483" s="22">
        <f t="shared" ca="1" si="221"/>
        <v>5909.9141291777669</v>
      </c>
      <c r="AE483" s="22">
        <f t="shared" ca="1" si="208"/>
        <v>2.3674848099807853</v>
      </c>
      <c r="AF483" s="22">
        <f t="shared" ca="1" si="209"/>
        <v>1.5308908827040784</v>
      </c>
      <c r="AG483" s="23">
        <f t="shared" ca="1" si="222"/>
        <v>7458.4963538138982</v>
      </c>
      <c r="AH483" s="22">
        <f t="shared" ca="1" si="223"/>
        <v>7460.0272446966019</v>
      </c>
    </row>
    <row r="484" spans="1:34" x14ac:dyDescent="0.25">
      <c r="A484" s="22">
        <f t="shared" ca="1" si="196"/>
        <v>0.67758115764667581</v>
      </c>
      <c r="B484" s="22">
        <f t="shared" ca="1" si="197"/>
        <v>2.7651536125872709</v>
      </c>
      <c r="C484" s="23">
        <f t="shared" ca="1" si="210"/>
        <v>6533.9421638222984</v>
      </c>
      <c r="D484" s="22">
        <f t="shared" ca="1" si="211"/>
        <v>6536.7073174348861</v>
      </c>
      <c r="E484" s="21"/>
      <c r="F484" s="22">
        <f t="shared" ca="1" si="198"/>
        <v>1.7221682278859036</v>
      </c>
      <c r="G484" s="22">
        <f t="shared" ca="1" si="199"/>
        <v>1.282984936192858</v>
      </c>
      <c r="H484" s="23">
        <f t="shared" ca="1" si="212"/>
        <v>6133.4167490630989</v>
      </c>
      <c r="I484" s="22">
        <f t="shared" ca="1" si="213"/>
        <v>6134.6997339992913</v>
      </c>
      <c r="J484" s="21"/>
      <c r="K484" s="22">
        <f t="shared" ca="1" si="200"/>
        <v>9.8075435251398115</v>
      </c>
      <c r="L484" s="22">
        <f t="shared" ca="1" si="201"/>
        <v>1.1632227214842283</v>
      </c>
      <c r="M484" s="23">
        <f t="shared" ca="1" si="214"/>
        <v>7491.5930131094337</v>
      </c>
      <c r="N484" s="22">
        <f t="shared" ca="1" si="215"/>
        <v>7492.7562358309178</v>
      </c>
      <c r="O484" s="21"/>
      <c r="P484" s="22">
        <f t="shared" ca="1" si="202"/>
        <v>0.57132008513485366</v>
      </c>
      <c r="Q484" s="22">
        <f t="shared" ca="1" si="203"/>
        <v>2.3979333217260028</v>
      </c>
      <c r="R484" s="23">
        <f t="shared" ca="1" si="216"/>
        <v>6308.6840718260282</v>
      </c>
      <c r="S484" s="22">
        <f t="shared" ca="1" si="217"/>
        <v>6311.082005147754</v>
      </c>
      <c r="T484" s="21"/>
      <c r="U484" s="22">
        <f t="shared" ca="1" si="204"/>
        <v>4.6695296666153387</v>
      </c>
      <c r="V484" s="22">
        <f t="shared" ca="1" si="205"/>
        <v>7.2395642677545267</v>
      </c>
      <c r="W484" s="23">
        <f t="shared" ca="1" si="218"/>
        <v>7516.4190774193912</v>
      </c>
      <c r="X484" s="22">
        <f t="shared" ca="1" si="219"/>
        <v>7523.658641687146</v>
      </c>
      <c r="Z484" s="22">
        <f t="shared" ca="1" si="206"/>
        <v>23.57499794397398</v>
      </c>
      <c r="AA484" s="22">
        <f t="shared" ca="1" si="207"/>
        <v>14.055106449660697</v>
      </c>
      <c r="AB484" s="23">
        <f t="shared" ca="1" si="220"/>
        <v>5933.4891271217411</v>
      </c>
      <c r="AC484" s="22">
        <f t="shared" ca="1" si="221"/>
        <v>5947.5442335714015</v>
      </c>
      <c r="AE484" s="22">
        <f t="shared" ca="1" si="208"/>
        <v>2.0791775306439835</v>
      </c>
      <c r="AF484" s="22">
        <f t="shared" ca="1" si="209"/>
        <v>13.485620390962103</v>
      </c>
      <c r="AG484" s="23">
        <f t="shared" ca="1" si="222"/>
        <v>7462.1064222272462</v>
      </c>
      <c r="AH484" s="22">
        <f t="shared" ca="1" si="223"/>
        <v>7475.5920426182083</v>
      </c>
    </row>
    <row r="485" spans="1:34" x14ac:dyDescent="0.25">
      <c r="A485" s="22">
        <f t="shared" ca="1" si="196"/>
        <v>0.51167953053025328</v>
      </c>
      <c r="B485" s="22">
        <f t="shared" ca="1" si="197"/>
        <v>1.088988884092474</v>
      </c>
      <c r="C485" s="23">
        <f t="shared" ca="1" si="210"/>
        <v>6537.2189969654164</v>
      </c>
      <c r="D485" s="22">
        <f t="shared" ca="1" si="211"/>
        <v>6538.3079858495084</v>
      </c>
      <c r="E485" s="21"/>
      <c r="F485" s="22">
        <f t="shared" ca="1" si="198"/>
        <v>14.073032694410415</v>
      </c>
      <c r="G485" s="22">
        <f t="shared" ca="1" si="199"/>
        <v>1.4510899135641486</v>
      </c>
      <c r="H485" s="23">
        <f t="shared" ca="1" si="212"/>
        <v>6148.7727666937017</v>
      </c>
      <c r="I485" s="22">
        <f t="shared" ca="1" si="213"/>
        <v>6150.2238566072656</v>
      </c>
      <c r="J485" s="21"/>
      <c r="K485" s="22">
        <f t="shared" ca="1" si="200"/>
        <v>4.6496320381424932</v>
      </c>
      <c r="L485" s="22">
        <f t="shared" ca="1" si="201"/>
        <v>9.0514954472140374</v>
      </c>
      <c r="M485" s="23">
        <f t="shared" ca="1" si="214"/>
        <v>7497.4058678690599</v>
      </c>
      <c r="N485" s="22">
        <f t="shared" ca="1" si="215"/>
        <v>7506.4573633162736</v>
      </c>
      <c r="O485" s="21"/>
      <c r="P485" s="22">
        <f t="shared" ca="1" si="202"/>
        <v>7.6370693376423464</v>
      </c>
      <c r="Q485" s="22">
        <f t="shared" ca="1" si="203"/>
        <v>0.53372213139606761</v>
      </c>
      <c r="R485" s="23">
        <f t="shared" ca="1" si="216"/>
        <v>6318.719074485396</v>
      </c>
      <c r="S485" s="22">
        <f t="shared" ca="1" si="217"/>
        <v>6319.2527966167918</v>
      </c>
      <c r="T485" s="21"/>
      <c r="U485" s="22">
        <f t="shared" ca="1" si="204"/>
        <v>2.8571265349373496</v>
      </c>
      <c r="V485" s="22">
        <f t="shared" ca="1" si="205"/>
        <v>1.616959682396091</v>
      </c>
      <c r="W485" s="23">
        <f t="shared" ca="1" si="218"/>
        <v>7526.5157682220834</v>
      </c>
      <c r="X485" s="22">
        <f t="shared" ca="1" si="219"/>
        <v>7528.132727904479</v>
      </c>
      <c r="Z485" s="22">
        <f t="shared" ca="1" si="206"/>
        <v>3.5373954137225687</v>
      </c>
      <c r="AA485" s="22">
        <f t="shared" ca="1" si="207"/>
        <v>6.7036699857019437</v>
      </c>
      <c r="AB485" s="23">
        <f t="shared" ca="1" si="220"/>
        <v>5951.0816289851236</v>
      </c>
      <c r="AC485" s="22">
        <f t="shared" ca="1" si="221"/>
        <v>5957.7852989708254</v>
      </c>
      <c r="AE485" s="22">
        <f t="shared" ca="1" si="208"/>
        <v>3.0911948461818146</v>
      </c>
      <c r="AF485" s="22">
        <f t="shared" ca="1" si="209"/>
        <v>0.17358179460250325</v>
      </c>
      <c r="AG485" s="23">
        <f t="shared" ca="1" si="222"/>
        <v>7478.68323746439</v>
      </c>
      <c r="AH485" s="22">
        <f t="shared" ca="1" si="223"/>
        <v>7478.8568192589928</v>
      </c>
    </row>
    <row r="486" spans="1:34" x14ac:dyDescent="0.25">
      <c r="A486" s="22">
        <f t="shared" ca="1" si="196"/>
        <v>13.407702848755816</v>
      </c>
      <c r="B486" s="22">
        <f t="shared" ca="1" si="197"/>
        <v>10.889791650848711</v>
      </c>
      <c r="C486" s="23">
        <f t="shared" ca="1" si="210"/>
        <v>6551.7156886982639</v>
      </c>
      <c r="D486" s="22">
        <f t="shared" ca="1" si="211"/>
        <v>6562.6054803491124</v>
      </c>
      <c r="E486" s="21"/>
      <c r="F486" s="22">
        <f t="shared" ca="1" si="198"/>
        <v>1.5259578723931833</v>
      </c>
      <c r="G486" s="22">
        <f t="shared" ca="1" si="199"/>
        <v>1.923558076951986</v>
      </c>
      <c r="H486" s="23">
        <f t="shared" ca="1" si="212"/>
        <v>6151.7498144796591</v>
      </c>
      <c r="I486" s="22">
        <f t="shared" ca="1" si="213"/>
        <v>6153.673372556611</v>
      </c>
      <c r="J486" s="21"/>
      <c r="K486" s="22">
        <f t="shared" ca="1" si="200"/>
        <v>1.2092702225571164</v>
      </c>
      <c r="L486" s="22">
        <f t="shared" ca="1" si="201"/>
        <v>6.7814674377520809</v>
      </c>
      <c r="M486" s="23">
        <f t="shared" ca="1" si="214"/>
        <v>7507.6666335388309</v>
      </c>
      <c r="N486" s="22">
        <f t="shared" ca="1" si="215"/>
        <v>7514.4481009765832</v>
      </c>
      <c r="O486" s="21"/>
      <c r="P486" s="22">
        <f t="shared" ca="1" si="202"/>
        <v>1.8673292122842391</v>
      </c>
      <c r="Q486" s="22">
        <f t="shared" ca="1" si="203"/>
        <v>2.8934262121597216</v>
      </c>
      <c r="R486" s="23">
        <f t="shared" ca="1" si="216"/>
        <v>6321.1201258290757</v>
      </c>
      <c r="S486" s="22">
        <f t="shared" ca="1" si="217"/>
        <v>6324.013552041235</v>
      </c>
      <c r="T486" s="21"/>
      <c r="U486" s="22">
        <f t="shared" ca="1" si="204"/>
        <v>9.7736315322613585</v>
      </c>
      <c r="V486" s="22">
        <f t="shared" ca="1" si="205"/>
        <v>9.7506809380539714</v>
      </c>
      <c r="W486" s="23">
        <f t="shared" ca="1" si="218"/>
        <v>7537.9063594367408</v>
      </c>
      <c r="X486" s="22">
        <f t="shared" ca="1" si="219"/>
        <v>7547.6570403747946</v>
      </c>
      <c r="Z486" s="22">
        <f t="shared" ca="1" si="206"/>
        <v>18.896771782512907</v>
      </c>
      <c r="AA486" s="22">
        <f t="shared" ca="1" si="207"/>
        <v>0.26963284843538454</v>
      </c>
      <c r="AB486" s="23">
        <f t="shared" ca="1" si="220"/>
        <v>5976.6820707533379</v>
      </c>
      <c r="AC486" s="22">
        <f t="shared" ca="1" si="221"/>
        <v>5976.9517036017733</v>
      </c>
      <c r="AE486" s="22">
        <f t="shared" ca="1" si="208"/>
        <v>11.949668316630543</v>
      </c>
      <c r="AF486" s="22">
        <f t="shared" ca="1" si="209"/>
        <v>3.287433899342679</v>
      </c>
      <c r="AG486" s="23">
        <f t="shared" ca="1" si="222"/>
        <v>7490.8064875756236</v>
      </c>
      <c r="AH486" s="22">
        <f t="shared" ca="1" si="223"/>
        <v>7494.093921474966</v>
      </c>
    </row>
    <row r="487" spans="1:34" x14ac:dyDescent="0.25">
      <c r="A487" s="22">
        <f t="shared" ca="1" si="196"/>
        <v>3.30241161528977</v>
      </c>
      <c r="B487" s="22">
        <f t="shared" ca="1" si="197"/>
        <v>4.4320677407569811</v>
      </c>
      <c r="C487" s="23">
        <f t="shared" ca="1" si="210"/>
        <v>6565.9078919644026</v>
      </c>
      <c r="D487" s="22">
        <f t="shared" ca="1" si="211"/>
        <v>6570.3399597051593</v>
      </c>
      <c r="E487" s="21"/>
      <c r="F487" s="22">
        <f t="shared" ca="1" si="198"/>
        <v>2.2840307562891065</v>
      </c>
      <c r="G487" s="22">
        <f t="shared" ca="1" si="199"/>
        <v>1.1573788843941604</v>
      </c>
      <c r="H487" s="23">
        <f t="shared" ca="1" si="212"/>
        <v>6155.9574033129002</v>
      </c>
      <c r="I487" s="22">
        <f t="shared" ca="1" si="213"/>
        <v>6157.1147821972945</v>
      </c>
      <c r="J487" s="21"/>
      <c r="K487" s="22">
        <f t="shared" ca="1" si="200"/>
        <v>12.148421031326146</v>
      </c>
      <c r="L487" s="22">
        <f t="shared" ca="1" si="201"/>
        <v>1.4297929645379943</v>
      </c>
      <c r="M487" s="23">
        <f t="shared" ca="1" si="214"/>
        <v>7526.5965220079097</v>
      </c>
      <c r="N487" s="22">
        <f t="shared" ca="1" si="215"/>
        <v>7528.0263149724478</v>
      </c>
      <c r="O487" s="21"/>
      <c r="P487" s="22">
        <f t="shared" ca="1" si="202"/>
        <v>17.394441739194793</v>
      </c>
      <c r="Q487" s="22">
        <f t="shared" ca="1" si="203"/>
        <v>2.5291302815703385</v>
      </c>
      <c r="R487" s="23">
        <f t="shared" ca="1" si="216"/>
        <v>6341.4079937804299</v>
      </c>
      <c r="S487" s="22">
        <f t="shared" ca="1" si="217"/>
        <v>6343.9371240620003</v>
      </c>
      <c r="T487" s="21"/>
      <c r="U487" s="22">
        <f t="shared" ca="1" si="204"/>
        <v>31.256925494087266</v>
      </c>
      <c r="V487" s="22">
        <f t="shared" ca="1" si="205"/>
        <v>0.96186370622751238</v>
      </c>
      <c r="W487" s="23">
        <f t="shared" ca="1" si="218"/>
        <v>7578.9139658688819</v>
      </c>
      <c r="X487" s="22">
        <f t="shared" ca="1" si="219"/>
        <v>7579.8758295751095</v>
      </c>
      <c r="Z487" s="22">
        <f t="shared" ca="1" si="206"/>
        <v>2.3957778819627022</v>
      </c>
      <c r="AA487" s="22">
        <f t="shared" ca="1" si="207"/>
        <v>2.0763338882205651</v>
      </c>
      <c r="AB487" s="23">
        <f t="shared" ca="1" si="220"/>
        <v>5979.3474814837364</v>
      </c>
      <c r="AC487" s="22">
        <f t="shared" ca="1" si="221"/>
        <v>5981.4238153719571</v>
      </c>
      <c r="AE487" s="22">
        <f t="shared" ca="1" si="208"/>
        <v>5.4109800450783005</v>
      </c>
      <c r="AF487" s="22">
        <f t="shared" ca="1" si="209"/>
        <v>1.6050819187730634</v>
      </c>
      <c r="AG487" s="23">
        <f t="shared" ca="1" si="222"/>
        <v>7499.5049015200439</v>
      </c>
      <c r="AH487" s="22">
        <f t="shared" ca="1" si="223"/>
        <v>7501.1099834388169</v>
      </c>
    </row>
    <row r="488" spans="1:34" x14ac:dyDescent="0.25">
      <c r="A488" s="22">
        <f t="shared" ca="1" si="196"/>
        <v>2.5429061091783698</v>
      </c>
      <c r="B488" s="22">
        <f t="shared" ca="1" si="197"/>
        <v>11.836960994278275</v>
      </c>
      <c r="C488" s="23">
        <f t="shared" ca="1" si="210"/>
        <v>6572.8828658143375</v>
      </c>
      <c r="D488" s="22">
        <f t="shared" ca="1" si="211"/>
        <v>6584.7198268086158</v>
      </c>
      <c r="E488" s="21"/>
      <c r="F488" s="22">
        <f t="shared" ca="1" si="198"/>
        <v>6.3569241635316107</v>
      </c>
      <c r="G488" s="22">
        <f t="shared" ca="1" si="199"/>
        <v>6.6278228428473689</v>
      </c>
      <c r="H488" s="23">
        <f t="shared" ca="1" si="212"/>
        <v>6163.4717063608259</v>
      </c>
      <c r="I488" s="22">
        <f t="shared" ca="1" si="213"/>
        <v>6170.0995292036732</v>
      </c>
      <c r="J488" s="21"/>
      <c r="K488" s="22">
        <f t="shared" ca="1" si="200"/>
        <v>4.1712418656527941</v>
      </c>
      <c r="L488" s="22">
        <f t="shared" ca="1" si="201"/>
        <v>6.2843252229319821</v>
      </c>
      <c r="M488" s="23">
        <f t="shared" ca="1" si="214"/>
        <v>7532.1975568381004</v>
      </c>
      <c r="N488" s="22">
        <f t="shared" ca="1" si="215"/>
        <v>7538.4818820610326</v>
      </c>
      <c r="O488" s="21"/>
      <c r="P488" s="22">
        <f t="shared" ca="1" si="202"/>
        <v>6.0244768553573174</v>
      </c>
      <c r="Q488" s="22">
        <f t="shared" ca="1" si="203"/>
        <v>8.9939375321766573</v>
      </c>
      <c r="R488" s="23">
        <f t="shared" ca="1" si="216"/>
        <v>6349.9616009173578</v>
      </c>
      <c r="S488" s="22">
        <f t="shared" ca="1" si="217"/>
        <v>6358.9555384495343</v>
      </c>
      <c r="T488" s="21"/>
      <c r="U488" s="22">
        <f t="shared" ca="1" si="204"/>
        <v>2.2447829326443687</v>
      </c>
      <c r="V488" s="22">
        <f t="shared" ca="1" si="205"/>
        <v>17.882712497453245</v>
      </c>
      <c r="W488" s="23">
        <f t="shared" ca="1" si="218"/>
        <v>7582.1206125077542</v>
      </c>
      <c r="X488" s="22">
        <f t="shared" ca="1" si="219"/>
        <v>7600.0033250052074</v>
      </c>
      <c r="Z488" s="22">
        <f t="shared" ca="1" si="206"/>
        <v>14.034019044305202</v>
      </c>
      <c r="AA488" s="22">
        <f t="shared" ca="1" si="207"/>
        <v>3.7230217998593537E-2</v>
      </c>
      <c r="AB488" s="23">
        <f t="shared" ca="1" si="220"/>
        <v>5995.4578344162619</v>
      </c>
      <c r="AC488" s="22">
        <f t="shared" ca="1" si="221"/>
        <v>5995.4950646342604</v>
      </c>
      <c r="AE488" s="22">
        <f t="shared" ca="1" si="208"/>
        <v>18.489478406367471</v>
      </c>
      <c r="AF488" s="22">
        <f t="shared" ca="1" si="209"/>
        <v>1.9177250082029869</v>
      </c>
      <c r="AG488" s="23">
        <f t="shared" ca="1" si="222"/>
        <v>7519.5994618451841</v>
      </c>
      <c r="AH488" s="22">
        <f t="shared" ca="1" si="223"/>
        <v>7521.5171868533871</v>
      </c>
    </row>
    <row r="489" spans="1:34" x14ac:dyDescent="0.25">
      <c r="A489" s="22">
        <f t="shared" ca="1" si="196"/>
        <v>2.193328519668917</v>
      </c>
      <c r="B489" s="22">
        <f t="shared" ca="1" si="197"/>
        <v>4.4836432778547426</v>
      </c>
      <c r="C489" s="23">
        <f t="shared" ca="1" si="210"/>
        <v>6586.913155328285</v>
      </c>
      <c r="D489" s="22">
        <f t="shared" ca="1" si="211"/>
        <v>6591.3967986061398</v>
      </c>
      <c r="E489" s="21"/>
      <c r="F489" s="22">
        <f t="shared" ca="1" si="198"/>
        <v>9.6393690451981122</v>
      </c>
      <c r="G489" s="22">
        <f t="shared" ca="1" si="199"/>
        <v>3.780758995343791</v>
      </c>
      <c r="H489" s="23">
        <f t="shared" ca="1" si="212"/>
        <v>6179.738898248871</v>
      </c>
      <c r="I489" s="22">
        <f t="shared" ca="1" si="213"/>
        <v>6183.5196572442146</v>
      </c>
      <c r="J489" s="21"/>
      <c r="K489" s="22">
        <f t="shared" ca="1" si="200"/>
        <v>40.765732203147188</v>
      </c>
      <c r="L489" s="22">
        <f t="shared" ca="1" si="201"/>
        <v>0.7049672054231052</v>
      </c>
      <c r="M489" s="23">
        <f t="shared" ca="1" si="214"/>
        <v>7579.2476142641799</v>
      </c>
      <c r="N489" s="22">
        <f t="shared" ca="1" si="215"/>
        <v>7579.9525814696026</v>
      </c>
      <c r="O489" s="21"/>
      <c r="P489" s="22">
        <f t="shared" ca="1" si="202"/>
        <v>6.5640773624556763</v>
      </c>
      <c r="Q489" s="22">
        <f t="shared" ca="1" si="203"/>
        <v>27.441370295672296</v>
      </c>
      <c r="R489" s="23">
        <f t="shared" ca="1" si="216"/>
        <v>6365.5196158119898</v>
      </c>
      <c r="S489" s="22">
        <f t="shared" ca="1" si="217"/>
        <v>6392.9609861076624</v>
      </c>
      <c r="T489" s="21"/>
      <c r="U489" s="22">
        <f t="shared" ca="1" si="204"/>
        <v>19.51014684089375</v>
      </c>
      <c r="V489" s="22">
        <f t="shared" ca="1" si="205"/>
        <v>7.1539589843733848</v>
      </c>
      <c r="W489" s="23">
        <f t="shared" ca="1" si="218"/>
        <v>7619.5134718461013</v>
      </c>
      <c r="X489" s="22">
        <f t="shared" ca="1" si="219"/>
        <v>7626.6674308304746</v>
      </c>
      <c r="Z489" s="22">
        <f t="shared" ca="1" si="206"/>
        <v>3.1487134664101948</v>
      </c>
      <c r="AA489" s="22">
        <f t="shared" ca="1" si="207"/>
        <v>9.3317120685846255</v>
      </c>
      <c r="AB489" s="23">
        <f t="shared" ca="1" si="220"/>
        <v>5998.6437781006707</v>
      </c>
      <c r="AC489" s="22">
        <f t="shared" ca="1" si="221"/>
        <v>6007.975490169255</v>
      </c>
      <c r="AE489" s="22">
        <f t="shared" ca="1" si="208"/>
        <v>20.930447639372684</v>
      </c>
      <c r="AF489" s="22">
        <f t="shared" ca="1" si="209"/>
        <v>2.3848849159203196</v>
      </c>
      <c r="AG489" s="23">
        <f t="shared" ca="1" si="222"/>
        <v>7542.4476344927598</v>
      </c>
      <c r="AH489" s="22">
        <f t="shared" ca="1" si="223"/>
        <v>7544.8325194086801</v>
      </c>
    </row>
    <row r="490" spans="1:34" x14ac:dyDescent="0.25">
      <c r="A490" s="22">
        <f t="shared" ca="1" si="196"/>
        <v>1.122553957500728</v>
      </c>
      <c r="B490" s="22">
        <f t="shared" ca="1" si="197"/>
        <v>3.2071616754750756</v>
      </c>
      <c r="C490" s="23">
        <f t="shared" ca="1" si="210"/>
        <v>6592.5193525636405</v>
      </c>
      <c r="D490" s="22">
        <f t="shared" ca="1" si="211"/>
        <v>6595.7265142391152</v>
      </c>
      <c r="E490" s="21"/>
      <c r="F490" s="22">
        <f t="shared" ca="1" si="198"/>
        <v>2.0888990704256338</v>
      </c>
      <c r="G490" s="22">
        <f t="shared" ca="1" si="199"/>
        <v>0.54695127563994461</v>
      </c>
      <c r="H490" s="23">
        <f t="shared" ca="1" si="212"/>
        <v>6185.6085563146398</v>
      </c>
      <c r="I490" s="22">
        <f t="shared" ca="1" si="213"/>
        <v>6186.1555075902797</v>
      </c>
      <c r="J490" s="21"/>
      <c r="K490" s="22">
        <f t="shared" ca="1" si="200"/>
        <v>4.828487196692496</v>
      </c>
      <c r="L490" s="22">
        <f t="shared" ca="1" si="201"/>
        <v>10.520048528562219</v>
      </c>
      <c r="M490" s="23">
        <f t="shared" ca="1" si="214"/>
        <v>7584.7810686662951</v>
      </c>
      <c r="N490" s="22">
        <f t="shared" ca="1" si="215"/>
        <v>7595.3011171948574</v>
      </c>
      <c r="O490" s="21"/>
      <c r="P490" s="22">
        <f t="shared" ca="1" si="202"/>
        <v>2.436246866403966</v>
      </c>
      <c r="Q490" s="22">
        <f t="shared" ca="1" si="203"/>
        <v>14.168401511647843</v>
      </c>
      <c r="R490" s="23">
        <f t="shared" ca="1" si="216"/>
        <v>6395.3972329740664</v>
      </c>
      <c r="S490" s="22">
        <f t="shared" ca="1" si="217"/>
        <v>6409.5656344857143</v>
      </c>
      <c r="T490" s="21"/>
      <c r="U490" s="22">
        <f t="shared" ca="1" si="204"/>
        <v>1.2522840530248787</v>
      </c>
      <c r="V490" s="22">
        <f t="shared" ca="1" si="205"/>
        <v>1.7745879225509218</v>
      </c>
      <c r="W490" s="23">
        <f t="shared" ca="1" si="218"/>
        <v>7627.9197148834992</v>
      </c>
      <c r="X490" s="22">
        <f t="shared" ca="1" si="219"/>
        <v>7629.6943028060505</v>
      </c>
      <c r="Z490" s="22">
        <f t="shared" ca="1" si="206"/>
        <v>7.097963755031536</v>
      </c>
      <c r="AA490" s="22">
        <f t="shared" ca="1" si="207"/>
        <v>15.802263704116223</v>
      </c>
      <c r="AB490" s="23">
        <f t="shared" ca="1" si="220"/>
        <v>6015.0734539242867</v>
      </c>
      <c r="AC490" s="22">
        <f t="shared" ca="1" si="221"/>
        <v>6030.8757176284025</v>
      </c>
      <c r="AE490" s="22">
        <f t="shared" ca="1" si="208"/>
        <v>10.804265264928201</v>
      </c>
      <c r="AF490" s="22">
        <f t="shared" ca="1" si="209"/>
        <v>10.000256672494514</v>
      </c>
      <c r="AG490" s="23">
        <f t="shared" ca="1" si="222"/>
        <v>7555.6367846736084</v>
      </c>
      <c r="AH490" s="22">
        <f t="shared" ca="1" si="223"/>
        <v>7565.6370413461027</v>
      </c>
    </row>
    <row r="491" spans="1:34" x14ac:dyDescent="0.25">
      <c r="A491" s="22">
        <f t="shared" ca="1" si="196"/>
        <v>11.578889327783225</v>
      </c>
      <c r="B491" s="22">
        <f t="shared" ca="1" si="197"/>
        <v>1.2702543450989638</v>
      </c>
      <c r="C491" s="23">
        <f t="shared" ca="1" si="210"/>
        <v>6607.3054035668983</v>
      </c>
      <c r="D491" s="22">
        <f t="shared" ca="1" si="211"/>
        <v>6608.575657911997</v>
      </c>
      <c r="E491" s="21"/>
      <c r="F491" s="22">
        <f t="shared" ca="1" si="198"/>
        <v>0.88163973009277696</v>
      </c>
      <c r="G491" s="22">
        <f t="shared" ca="1" si="199"/>
        <v>4.6315168738114707</v>
      </c>
      <c r="H491" s="23">
        <f t="shared" ca="1" si="212"/>
        <v>6187.0371473203722</v>
      </c>
      <c r="I491" s="22">
        <f t="shared" ca="1" si="213"/>
        <v>6191.6686641941833</v>
      </c>
      <c r="J491" s="21"/>
      <c r="K491" s="22">
        <f t="shared" ca="1" si="200"/>
        <v>4.8423715762816002</v>
      </c>
      <c r="L491" s="22">
        <f t="shared" ca="1" si="201"/>
        <v>2.4808333554404731</v>
      </c>
      <c r="M491" s="23">
        <f t="shared" ca="1" si="214"/>
        <v>7600.1434887711393</v>
      </c>
      <c r="N491" s="22">
        <f t="shared" ca="1" si="215"/>
        <v>7602.6243221265795</v>
      </c>
      <c r="O491" s="21"/>
      <c r="P491" s="22">
        <f t="shared" ca="1" si="202"/>
        <v>10.549181385430426</v>
      </c>
      <c r="Q491" s="22">
        <f t="shared" ca="1" si="203"/>
        <v>2.0631626261237677</v>
      </c>
      <c r="R491" s="23">
        <f t="shared" ca="1" si="216"/>
        <v>6420.1148158711449</v>
      </c>
      <c r="S491" s="22">
        <f t="shared" ca="1" si="217"/>
        <v>6422.1779784972687</v>
      </c>
      <c r="T491" s="21"/>
      <c r="U491" s="22">
        <f t="shared" ca="1" si="204"/>
        <v>11.200789585902056</v>
      </c>
      <c r="V491" s="22">
        <f t="shared" ca="1" si="205"/>
        <v>6.002685286052642E-2</v>
      </c>
      <c r="W491" s="23">
        <f t="shared" ca="1" si="218"/>
        <v>7640.8950923919529</v>
      </c>
      <c r="X491" s="22">
        <f t="shared" ca="1" si="219"/>
        <v>7640.9551192448134</v>
      </c>
      <c r="Z491" s="22">
        <f t="shared" ca="1" si="206"/>
        <v>4.2948143422289204</v>
      </c>
      <c r="AA491" s="22">
        <f t="shared" ca="1" si="207"/>
        <v>1.8839365144910212</v>
      </c>
      <c r="AB491" s="23">
        <f t="shared" ca="1" si="220"/>
        <v>6035.1705319706316</v>
      </c>
      <c r="AC491" s="22">
        <f t="shared" ca="1" si="221"/>
        <v>6037.0544684851229</v>
      </c>
      <c r="AE491" s="22">
        <f t="shared" ca="1" si="208"/>
        <v>6.0399698990051753</v>
      </c>
      <c r="AF491" s="22">
        <f t="shared" ca="1" si="209"/>
        <v>9.777534166608211</v>
      </c>
      <c r="AG491" s="23">
        <f t="shared" ca="1" si="222"/>
        <v>7571.6770112451077</v>
      </c>
      <c r="AH491" s="22">
        <f t="shared" ca="1" si="223"/>
        <v>7581.454545411716</v>
      </c>
    </row>
    <row r="492" spans="1:34" x14ac:dyDescent="0.25">
      <c r="A492" s="22">
        <f t="shared" ca="1" si="196"/>
        <v>0.91027595185786581</v>
      </c>
      <c r="B492" s="22">
        <f t="shared" ca="1" si="197"/>
        <v>1.7139951225817736</v>
      </c>
      <c r="C492" s="23">
        <f t="shared" ca="1" si="210"/>
        <v>6609.4859338638553</v>
      </c>
      <c r="D492" s="22">
        <f t="shared" ca="1" si="211"/>
        <v>6611.199928986437</v>
      </c>
      <c r="E492" s="21"/>
      <c r="F492" s="22">
        <f t="shared" ca="1" si="198"/>
        <v>14.089079911857249</v>
      </c>
      <c r="G492" s="22">
        <f t="shared" ca="1" si="199"/>
        <v>4.7284376589275512</v>
      </c>
      <c r="H492" s="23">
        <f t="shared" ca="1" si="212"/>
        <v>6205.7577441060403</v>
      </c>
      <c r="I492" s="22">
        <f t="shared" ca="1" si="213"/>
        <v>6210.486181764968</v>
      </c>
      <c r="J492" s="21"/>
      <c r="K492" s="22">
        <f t="shared" ca="1" si="200"/>
        <v>23.736396132685151</v>
      </c>
      <c r="L492" s="22">
        <f t="shared" ca="1" si="201"/>
        <v>8.0475725173236139</v>
      </c>
      <c r="M492" s="23">
        <f t="shared" ca="1" si="214"/>
        <v>7626.360718259265</v>
      </c>
      <c r="N492" s="22">
        <f t="shared" ca="1" si="215"/>
        <v>7634.4082907765887</v>
      </c>
      <c r="O492" s="21"/>
      <c r="P492" s="22">
        <f t="shared" ca="1" si="202"/>
        <v>1.3348063281218725</v>
      </c>
      <c r="Q492" s="22">
        <f t="shared" ca="1" si="203"/>
        <v>5.8836411155921047</v>
      </c>
      <c r="R492" s="23">
        <f t="shared" ca="1" si="216"/>
        <v>6423.5127848253906</v>
      </c>
      <c r="S492" s="22">
        <f t="shared" ca="1" si="217"/>
        <v>6429.3964259409822</v>
      </c>
      <c r="T492" s="21"/>
      <c r="U492" s="22">
        <f t="shared" ca="1" si="204"/>
        <v>10.919263792823097</v>
      </c>
      <c r="V492" s="22">
        <f t="shared" ca="1" si="205"/>
        <v>3.6139001160080522</v>
      </c>
      <c r="W492" s="23">
        <f t="shared" ca="1" si="218"/>
        <v>7651.8743830376361</v>
      </c>
      <c r="X492" s="22">
        <f t="shared" ca="1" si="219"/>
        <v>7655.4882831536443</v>
      </c>
      <c r="Z492" s="22">
        <f t="shared" ca="1" si="206"/>
        <v>11.543739075825941</v>
      </c>
      <c r="AA492" s="22">
        <f t="shared" ca="1" si="207"/>
        <v>12.421055740981155</v>
      </c>
      <c r="AB492" s="23">
        <f t="shared" ca="1" si="220"/>
        <v>6048.598207560949</v>
      </c>
      <c r="AC492" s="22">
        <f t="shared" ca="1" si="221"/>
        <v>6061.0192633019306</v>
      </c>
      <c r="AE492" s="22">
        <f t="shared" ca="1" si="208"/>
        <v>5.7831999089645754</v>
      </c>
      <c r="AF492" s="22">
        <f t="shared" ca="1" si="209"/>
        <v>3.8521719924227846</v>
      </c>
      <c r="AG492" s="23">
        <f t="shared" ca="1" si="222"/>
        <v>7587.2377453206809</v>
      </c>
      <c r="AH492" s="22">
        <f t="shared" ca="1" si="223"/>
        <v>7591.0899173131038</v>
      </c>
    </row>
    <row r="493" spans="1:34" x14ac:dyDescent="0.25">
      <c r="A493" s="22">
        <f t="shared" ca="1" si="196"/>
        <v>6.2982062387007032</v>
      </c>
      <c r="B493" s="22">
        <f t="shared" ca="1" si="197"/>
        <v>3.2829152601127123</v>
      </c>
      <c r="C493" s="23">
        <f t="shared" ca="1" si="210"/>
        <v>6617.498135225138</v>
      </c>
      <c r="D493" s="22">
        <f t="shared" ca="1" si="211"/>
        <v>6620.7810504852505</v>
      </c>
      <c r="E493" s="21"/>
      <c r="F493" s="22">
        <f t="shared" ca="1" si="198"/>
        <v>1.8267893297595432</v>
      </c>
      <c r="G493" s="22">
        <f t="shared" ca="1" si="199"/>
        <v>1.6451227731769518</v>
      </c>
      <c r="H493" s="23">
        <f t="shared" ca="1" si="212"/>
        <v>6212.3129710947278</v>
      </c>
      <c r="I493" s="22">
        <f t="shared" ca="1" si="213"/>
        <v>6213.9580938679046</v>
      </c>
      <c r="J493" s="21"/>
      <c r="K493" s="22">
        <f t="shared" ca="1" si="200"/>
        <v>17.083901197486426</v>
      </c>
      <c r="L493" s="22">
        <f t="shared" ca="1" si="201"/>
        <v>1.7898354609581817</v>
      </c>
      <c r="M493" s="23">
        <f t="shared" ca="1" si="214"/>
        <v>7651.4921919740755</v>
      </c>
      <c r="N493" s="22">
        <f t="shared" ca="1" si="215"/>
        <v>7653.2820274350333</v>
      </c>
      <c r="O493" s="21"/>
      <c r="P493" s="22">
        <f t="shared" ca="1" si="202"/>
        <v>3.6521413185358349</v>
      </c>
      <c r="Q493" s="22">
        <f t="shared" ca="1" si="203"/>
        <v>5.8679306926030144</v>
      </c>
      <c r="R493" s="23">
        <f t="shared" ca="1" si="216"/>
        <v>6433.0485672595178</v>
      </c>
      <c r="S493" s="22">
        <f t="shared" ca="1" si="217"/>
        <v>6438.9164979521211</v>
      </c>
      <c r="T493" s="21"/>
      <c r="U493" s="22">
        <f t="shared" ca="1" si="204"/>
        <v>0.78351593180972878</v>
      </c>
      <c r="V493" s="22">
        <f t="shared" ca="1" si="205"/>
        <v>6.4490745009110766</v>
      </c>
      <c r="W493" s="23">
        <f t="shared" ca="1" si="218"/>
        <v>7656.2717990854544</v>
      </c>
      <c r="X493" s="22">
        <f t="shared" ca="1" si="219"/>
        <v>7662.7208735863651</v>
      </c>
      <c r="Z493" s="22">
        <f t="shared" ca="1" si="206"/>
        <v>0.88173790971935351</v>
      </c>
      <c r="AA493" s="22">
        <f t="shared" ca="1" si="207"/>
        <v>0.1416393037359179</v>
      </c>
      <c r="AB493" s="23">
        <f t="shared" ca="1" si="220"/>
        <v>6061.9010012116496</v>
      </c>
      <c r="AC493" s="22">
        <f t="shared" ca="1" si="221"/>
        <v>6062.0426405153858</v>
      </c>
      <c r="AE493" s="22">
        <f t="shared" ca="1" si="208"/>
        <v>0.31333308237120744</v>
      </c>
      <c r="AF493" s="22">
        <f t="shared" ca="1" si="209"/>
        <v>3.7363421010769806</v>
      </c>
      <c r="AG493" s="23">
        <f t="shared" ca="1" si="222"/>
        <v>7591.403250395475</v>
      </c>
      <c r="AH493" s="22">
        <f t="shared" ca="1" si="223"/>
        <v>7595.1395924965518</v>
      </c>
    </row>
    <row r="494" spans="1:34" x14ac:dyDescent="0.25">
      <c r="A494" s="22">
        <f t="shared" ca="1" si="196"/>
        <v>1.0719449251513571</v>
      </c>
      <c r="B494" s="22">
        <f t="shared" ca="1" si="197"/>
        <v>7.4867652810761651</v>
      </c>
      <c r="C494" s="23">
        <f t="shared" ca="1" si="210"/>
        <v>6621.8529954104015</v>
      </c>
      <c r="D494" s="22">
        <f t="shared" ca="1" si="211"/>
        <v>6629.3397606914777</v>
      </c>
      <c r="E494" s="21"/>
      <c r="F494" s="22">
        <f t="shared" ca="1" si="198"/>
        <v>1.0472357818941844</v>
      </c>
      <c r="G494" s="22">
        <f t="shared" ca="1" si="199"/>
        <v>2.1707224364757507</v>
      </c>
      <c r="H494" s="23">
        <f t="shared" ca="1" si="212"/>
        <v>6215.005329649799</v>
      </c>
      <c r="I494" s="22">
        <f t="shared" ca="1" si="213"/>
        <v>6217.1760520862745</v>
      </c>
      <c r="J494" s="21"/>
      <c r="K494" s="22">
        <f t="shared" ca="1" si="200"/>
        <v>9.0226700353222</v>
      </c>
      <c r="L494" s="22">
        <f t="shared" ca="1" si="201"/>
        <v>2.2778976028986944</v>
      </c>
      <c r="M494" s="23">
        <f t="shared" ca="1" si="214"/>
        <v>7662.3046974703557</v>
      </c>
      <c r="N494" s="22">
        <f t="shared" ca="1" si="215"/>
        <v>7664.5825950732542</v>
      </c>
      <c r="O494" s="21"/>
      <c r="P494" s="22">
        <f t="shared" ca="1" si="202"/>
        <v>3.5169851197104265</v>
      </c>
      <c r="Q494" s="22">
        <f t="shared" ca="1" si="203"/>
        <v>0.43391535378932033</v>
      </c>
      <c r="R494" s="23">
        <f t="shared" ca="1" si="216"/>
        <v>6442.4334830718317</v>
      </c>
      <c r="S494" s="22">
        <f t="shared" ca="1" si="217"/>
        <v>6442.8673984256211</v>
      </c>
      <c r="T494" s="21"/>
      <c r="U494" s="22">
        <f t="shared" ca="1" si="204"/>
        <v>1.8194949330032268</v>
      </c>
      <c r="V494" s="22">
        <f t="shared" ca="1" si="205"/>
        <v>9.7459786472282612</v>
      </c>
      <c r="W494" s="23">
        <f t="shared" ca="1" si="218"/>
        <v>7664.5403685193687</v>
      </c>
      <c r="X494" s="22">
        <f t="shared" ca="1" si="219"/>
        <v>7674.2863471665969</v>
      </c>
      <c r="Z494" s="22">
        <f t="shared" ca="1" si="206"/>
        <v>12.715997270395741</v>
      </c>
      <c r="AA494" s="22">
        <f t="shared" ca="1" si="207"/>
        <v>2.5256368460055847</v>
      </c>
      <c r="AB494" s="23">
        <f t="shared" ca="1" si="220"/>
        <v>6074.7586377857815</v>
      </c>
      <c r="AC494" s="22">
        <f t="shared" ca="1" si="221"/>
        <v>6077.2842746317874</v>
      </c>
      <c r="AE494" s="22">
        <f t="shared" ca="1" si="208"/>
        <v>0.8346193231987743</v>
      </c>
      <c r="AF494" s="22">
        <f t="shared" ca="1" si="209"/>
        <v>7.5768752132044428</v>
      </c>
      <c r="AG494" s="23">
        <f t="shared" ca="1" si="222"/>
        <v>7595.974211819751</v>
      </c>
      <c r="AH494" s="22">
        <f t="shared" ca="1" si="223"/>
        <v>7603.5510870329554</v>
      </c>
    </row>
    <row r="495" spans="1:34" x14ac:dyDescent="0.25">
      <c r="A495" s="22">
        <f t="shared" ca="1" si="196"/>
        <v>0.84585175601585882</v>
      </c>
      <c r="B495" s="22">
        <f t="shared" ca="1" si="197"/>
        <v>5.1147101563693553</v>
      </c>
      <c r="C495" s="23">
        <f t="shared" ca="1" si="210"/>
        <v>6630.1856124474934</v>
      </c>
      <c r="D495" s="22">
        <f t="shared" ca="1" si="211"/>
        <v>6635.3003226038627</v>
      </c>
      <c r="E495" s="21"/>
      <c r="F495" s="22">
        <f t="shared" ca="1" si="198"/>
        <v>6.8533939953225556</v>
      </c>
      <c r="G495" s="22">
        <f t="shared" ca="1" si="199"/>
        <v>5.1958208843362668</v>
      </c>
      <c r="H495" s="23">
        <f t="shared" ca="1" si="212"/>
        <v>6224.0294460815967</v>
      </c>
      <c r="I495" s="22">
        <f t="shared" ca="1" si="213"/>
        <v>6229.2252669659329</v>
      </c>
      <c r="J495" s="21"/>
      <c r="K495" s="22">
        <f t="shared" ca="1" si="200"/>
        <v>3.5606029125739362</v>
      </c>
      <c r="L495" s="22">
        <f t="shared" ca="1" si="201"/>
        <v>4.8731807020402638</v>
      </c>
      <c r="M495" s="23">
        <f t="shared" ca="1" si="214"/>
        <v>7668.143197985828</v>
      </c>
      <c r="N495" s="22">
        <f t="shared" ca="1" si="215"/>
        <v>7673.0163786878684</v>
      </c>
      <c r="O495" s="21"/>
      <c r="P495" s="22">
        <f t="shared" ca="1" si="202"/>
        <v>3.6973415523546418</v>
      </c>
      <c r="Q495" s="22">
        <f t="shared" ca="1" si="203"/>
        <v>12.382325363499122</v>
      </c>
      <c r="R495" s="23">
        <f t="shared" ca="1" si="216"/>
        <v>6446.5647399779755</v>
      </c>
      <c r="S495" s="22">
        <f t="shared" ca="1" si="217"/>
        <v>6458.9470653414746</v>
      </c>
      <c r="T495" s="21"/>
      <c r="U495" s="22">
        <f t="shared" ca="1" si="204"/>
        <v>1.6907363144718062</v>
      </c>
      <c r="V495" s="22">
        <f t="shared" ca="1" si="205"/>
        <v>1.0217406788768653</v>
      </c>
      <c r="W495" s="23">
        <f t="shared" ca="1" si="218"/>
        <v>7675.9770834810688</v>
      </c>
      <c r="X495" s="22">
        <f t="shared" ca="1" si="219"/>
        <v>7676.9988241599458</v>
      </c>
      <c r="Z495" s="22">
        <f t="shared" ca="1" si="206"/>
        <v>7.045897291741591</v>
      </c>
      <c r="AA495" s="22">
        <f t="shared" ca="1" si="207"/>
        <v>9.3042027413509736</v>
      </c>
      <c r="AB495" s="23">
        <f t="shared" ca="1" si="220"/>
        <v>6084.3301719235287</v>
      </c>
      <c r="AC495" s="22">
        <f t="shared" ca="1" si="221"/>
        <v>6093.6343746648799</v>
      </c>
      <c r="AE495" s="22">
        <f t="shared" ca="1" si="208"/>
        <v>2.0767484286894589</v>
      </c>
      <c r="AF495" s="22">
        <f t="shared" ca="1" si="209"/>
        <v>7.9165109976157311</v>
      </c>
      <c r="AG495" s="23">
        <f t="shared" ca="1" si="222"/>
        <v>7605.6278354616452</v>
      </c>
      <c r="AH495" s="22">
        <f t="shared" ca="1" si="223"/>
        <v>7613.5443464592609</v>
      </c>
    </row>
    <row r="496" spans="1:34" x14ac:dyDescent="0.25">
      <c r="A496" s="22">
        <f t="shared" ca="1" si="196"/>
        <v>8.6182752235451989</v>
      </c>
      <c r="B496" s="22">
        <f t="shared" ca="1" si="197"/>
        <v>0.20619804978789885</v>
      </c>
      <c r="C496" s="23">
        <f t="shared" ca="1" si="210"/>
        <v>6643.9185978274081</v>
      </c>
      <c r="D496" s="22">
        <f t="shared" ca="1" si="211"/>
        <v>6644.1247958771964</v>
      </c>
      <c r="E496" s="21"/>
      <c r="F496" s="22">
        <f t="shared" ca="1" si="198"/>
        <v>5.1998632154972837</v>
      </c>
      <c r="G496" s="22">
        <f t="shared" ca="1" si="199"/>
        <v>11.127537672241754</v>
      </c>
      <c r="H496" s="23">
        <f t="shared" ca="1" si="212"/>
        <v>6234.4251301814302</v>
      </c>
      <c r="I496" s="22">
        <f t="shared" ca="1" si="213"/>
        <v>6245.5526678536717</v>
      </c>
      <c r="J496" s="21"/>
      <c r="K496" s="22">
        <f t="shared" ca="1" si="200"/>
        <v>35.970807774444985</v>
      </c>
      <c r="L496" s="22">
        <f t="shared" ca="1" si="201"/>
        <v>6.2111598240863888</v>
      </c>
      <c r="M496" s="23">
        <f t="shared" ca="1" si="214"/>
        <v>7708.9871864623137</v>
      </c>
      <c r="N496" s="22">
        <f t="shared" ca="1" si="215"/>
        <v>7715.1983462864</v>
      </c>
      <c r="O496" s="21"/>
      <c r="P496" s="22">
        <f t="shared" ca="1" si="202"/>
        <v>1.4210316355579278</v>
      </c>
      <c r="Q496" s="22">
        <f t="shared" ca="1" si="203"/>
        <v>14.973155999523701</v>
      </c>
      <c r="R496" s="23">
        <f t="shared" ca="1" si="216"/>
        <v>6460.3680969770321</v>
      </c>
      <c r="S496" s="22">
        <f t="shared" ca="1" si="217"/>
        <v>6475.3412529765556</v>
      </c>
      <c r="T496" s="21"/>
      <c r="U496" s="22">
        <f t="shared" ca="1" si="204"/>
        <v>9.4538198571725331</v>
      </c>
      <c r="V496" s="22">
        <f t="shared" ca="1" si="205"/>
        <v>7.0707842992237229</v>
      </c>
      <c r="W496" s="23">
        <f t="shared" ca="1" si="218"/>
        <v>7686.4526440171185</v>
      </c>
      <c r="X496" s="22">
        <f t="shared" ca="1" si="219"/>
        <v>7693.5234283163418</v>
      </c>
      <c r="Z496" s="22">
        <f t="shared" ca="1" si="206"/>
        <v>3.1229163789040402</v>
      </c>
      <c r="AA496" s="22">
        <f t="shared" ca="1" si="207"/>
        <v>2.8001015598393733</v>
      </c>
      <c r="AB496" s="23">
        <f t="shared" ca="1" si="220"/>
        <v>6096.7572910437839</v>
      </c>
      <c r="AC496" s="22">
        <f t="shared" ca="1" si="221"/>
        <v>6099.5573926036232</v>
      </c>
      <c r="AE496" s="22">
        <f t="shared" ca="1" si="208"/>
        <v>24.59876193406312</v>
      </c>
      <c r="AF496" s="22">
        <f t="shared" ca="1" si="209"/>
        <v>1.8845406595316645</v>
      </c>
      <c r="AG496" s="23">
        <f t="shared" ca="1" si="222"/>
        <v>7638.1431083933239</v>
      </c>
      <c r="AH496" s="22">
        <f t="shared" ca="1" si="223"/>
        <v>7640.0276490528558</v>
      </c>
    </row>
    <row r="497" spans="1:34" x14ac:dyDescent="0.25">
      <c r="A497" s="22">
        <f t="shared" ca="1" si="196"/>
        <v>0.40668608793516092</v>
      </c>
      <c r="B497" s="22">
        <f t="shared" ca="1" si="197"/>
        <v>4.5076188611102781</v>
      </c>
      <c r="C497" s="23">
        <f t="shared" ca="1" si="210"/>
        <v>6644.5314819651312</v>
      </c>
      <c r="D497" s="22">
        <f t="shared" ca="1" si="211"/>
        <v>6649.0391008262413</v>
      </c>
      <c r="E497" s="21"/>
      <c r="F497" s="22">
        <f t="shared" ca="1" si="198"/>
        <v>0.26576919267670857</v>
      </c>
      <c r="G497" s="22">
        <f t="shared" ca="1" si="199"/>
        <v>1.1240351845964738</v>
      </c>
      <c r="H497" s="23">
        <f t="shared" ca="1" si="212"/>
        <v>6245.8184370463487</v>
      </c>
      <c r="I497" s="22">
        <f t="shared" ca="1" si="213"/>
        <v>6246.942472230945</v>
      </c>
      <c r="J497" s="21"/>
      <c r="K497" s="22">
        <f t="shared" ca="1" si="200"/>
        <v>25.730044335131318</v>
      </c>
      <c r="L497" s="22">
        <f t="shared" ca="1" si="201"/>
        <v>2.4080904737132474</v>
      </c>
      <c r="M497" s="23">
        <f t="shared" ca="1" si="214"/>
        <v>7740.9283906215314</v>
      </c>
      <c r="N497" s="22">
        <f t="shared" ca="1" si="215"/>
        <v>7743.3364810952444</v>
      </c>
      <c r="O497" s="21"/>
      <c r="P497" s="22">
        <f t="shared" ca="1" si="202"/>
        <v>1.1140580988359949</v>
      </c>
      <c r="Q497" s="22">
        <f t="shared" ca="1" si="203"/>
        <v>5.2125859269366197</v>
      </c>
      <c r="R497" s="23">
        <f t="shared" ca="1" si="216"/>
        <v>6476.4553110753914</v>
      </c>
      <c r="S497" s="22">
        <f t="shared" ca="1" si="217"/>
        <v>6481.6678970023277</v>
      </c>
      <c r="T497" s="21"/>
      <c r="U497" s="22">
        <f t="shared" ca="1" si="204"/>
        <v>0.96262735501619057</v>
      </c>
      <c r="V497" s="22">
        <f t="shared" ca="1" si="205"/>
        <v>6.3012904153691345</v>
      </c>
      <c r="W497" s="23">
        <f t="shared" ca="1" si="218"/>
        <v>7694.4860556713584</v>
      </c>
      <c r="X497" s="22">
        <f t="shared" ca="1" si="219"/>
        <v>7700.7873460867277</v>
      </c>
      <c r="Z497" s="22">
        <f t="shared" ca="1" si="206"/>
        <v>3.8659791505062637</v>
      </c>
      <c r="AA497" s="22">
        <f t="shared" ca="1" si="207"/>
        <v>7.594356340993623</v>
      </c>
      <c r="AB497" s="23">
        <f t="shared" ca="1" si="220"/>
        <v>6103.4233717541292</v>
      </c>
      <c r="AC497" s="22">
        <f t="shared" ca="1" si="221"/>
        <v>6111.0177280951229</v>
      </c>
      <c r="AE497" s="22">
        <f t="shared" ca="1" si="208"/>
        <v>20.642810412605108</v>
      </c>
      <c r="AF497" s="22">
        <f t="shared" ca="1" si="209"/>
        <v>0.47415913085222955</v>
      </c>
      <c r="AG497" s="23">
        <f t="shared" ca="1" si="222"/>
        <v>7660.6704594654611</v>
      </c>
      <c r="AH497" s="22">
        <f t="shared" ca="1" si="223"/>
        <v>7661.1446185963132</v>
      </c>
    </row>
    <row r="498" spans="1:34" x14ac:dyDescent="0.25">
      <c r="A498" s="22">
        <f t="shared" ca="1" si="196"/>
        <v>0.68067652225529218</v>
      </c>
      <c r="B498" s="22">
        <f t="shared" ca="1" si="197"/>
        <v>1.2014368883972948</v>
      </c>
      <c r="C498" s="23">
        <f t="shared" ca="1" si="210"/>
        <v>6649.7197773484968</v>
      </c>
      <c r="D498" s="22">
        <f t="shared" ca="1" si="211"/>
        <v>6650.9212142368942</v>
      </c>
      <c r="E498" s="21"/>
      <c r="F498" s="22">
        <f t="shared" ca="1" si="198"/>
        <v>8.2488778115403871</v>
      </c>
      <c r="G498" s="22">
        <f t="shared" ca="1" si="199"/>
        <v>8.8099237729510165</v>
      </c>
      <c r="H498" s="23">
        <f t="shared" ca="1" si="212"/>
        <v>6255.1913500424853</v>
      </c>
      <c r="I498" s="22">
        <f t="shared" ca="1" si="213"/>
        <v>6264.0012738154364</v>
      </c>
      <c r="J498" s="21"/>
      <c r="K498" s="22">
        <f t="shared" ca="1" si="200"/>
        <v>2.2958340369857662</v>
      </c>
      <c r="L498" s="22">
        <f t="shared" ca="1" si="201"/>
        <v>5.240981048479231</v>
      </c>
      <c r="M498" s="23">
        <f t="shared" ca="1" si="214"/>
        <v>7745.6323151322304</v>
      </c>
      <c r="N498" s="22">
        <f t="shared" ca="1" si="215"/>
        <v>7750.87329618071</v>
      </c>
      <c r="O498" s="21"/>
      <c r="P498" s="22">
        <f t="shared" ca="1" si="202"/>
        <v>1.7165713349755485</v>
      </c>
      <c r="Q498" s="22">
        <f t="shared" ca="1" si="203"/>
        <v>5.1333429912836612</v>
      </c>
      <c r="R498" s="23">
        <f t="shared" ca="1" si="216"/>
        <v>6483.3844683373036</v>
      </c>
      <c r="S498" s="22">
        <f t="shared" ca="1" si="217"/>
        <v>6488.5178113285874</v>
      </c>
      <c r="T498" s="21"/>
      <c r="U498" s="22">
        <f t="shared" ca="1" si="204"/>
        <v>1.6049732957164724</v>
      </c>
      <c r="V498" s="22">
        <f t="shared" ca="1" si="205"/>
        <v>2.9278745861954354</v>
      </c>
      <c r="W498" s="23">
        <f t="shared" ca="1" si="218"/>
        <v>7702.3923193824439</v>
      </c>
      <c r="X498" s="22">
        <f t="shared" ca="1" si="219"/>
        <v>7705.3201939686396</v>
      </c>
      <c r="Z498" s="22">
        <f t="shared" ca="1" si="206"/>
        <v>10.444309580730764</v>
      </c>
      <c r="AA498" s="22">
        <f t="shared" ca="1" si="207"/>
        <v>9.4724884814889734</v>
      </c>
      <c r="AB498" s="23">
        <f t="shared" ca="1" si="220"/>
        <v>6121.4620376758539</v>
      </c>
      <c r="AC498" s="22">
        <f t="shared" ca="1" si="221"/>
        <v>6130.9345261573426</v>
      </c>
      <c r="AE498" s="22">
        <f t="shared" ca="1" si="208"/>
        <v>12.190937905615398</v>
      </c>
      <c r="AF498" s="22">
        <f t="shared" ca="1" si="209"/>
        <v>11.994018054077358</v>
      </c>
      <c r="AG498" s="23">
        <f t="shared" ca="1" si="222"/>
        <v>7673.3355565019283</v>
      </c>
      <c r="AH498" s="22">
        <f t="shared" ca="1" si="223"/>
        <v>7685.3295745560054</v>
      </c>
    </row>
    <row r="499" spans="1:34" x14ac:dyDescent="0.25">
      <c r="A499" s="22">
        <f t="shared" ca="1" si="196"/>
        <v>9.9864764414912788</v>
      </c>
      <c r="B499" s="22">
        <f t="shared" ca="1" si="197"/>
        <v>1.1843773521482004</v>
      </c>
      <c r="C499" s="23">
        <f t="shared" ca="1" si="210"/>
        <v>6660.9076906783857</v>
      </c>
      <c r="D499" s="22">
        <f t="shared" ca="1" si="211"/>
        <v>6662.0920680305335</v>
      </c>
      <c r="E499" s="21"/>
      <c r="F499" s="22">
        <f t="shared" ca="1" si="198"/>
        <v>0.92410198854230519</v>
      </c>
      <c r="G499" s="22">
        <f t="shared" ca="1" si="199"/>
        <v>0.61374348219310093</v>
      </c>
      <c r="H499" s="23">
        <f t="shared" ca="1" si="212"/>
        <v>6264.9253758039786</v>
      </c>
      <c r="I499" s="22">
        <f t="shared" ca="1" si="213"/>
        <v>6265.5391192861716</v>
      </c>
      <c r="J499" s="21"/>
      <c r="K499" s="22">
        <f t="shared" ca="1" si="200"/>
        <v>0.41018298486589416</v>
      </c>
      <c r="L499" s="22">
        <f t="shared" ca="1" si="201"/>
        <v>15.107907441526095</v>
      </c>
      <c r="M499" s="23">
        <f t="shared" ca="1" si="214"/>
        <v>7751.283479165576</v>
      </c>
      <c r="N499" s="22">
        <f t="shared" ca="1" si="215"/>
        <v>7766.3913866071016</v>
      </c>
      <c r="O499" s="21"/>
      <c r="P499" s="22">
        <f t="shared" ca="1" si="202"/>
        <v>1.5427594207759328</v>
      </c>
      <c r="Q499" s="22">
        <f t="shared" ca="1" si="203"/>
        <v>6.1726312325121384</v>
      </c>
      <c r="R499" s="23">
        <f t="shared" ca="1" si="216"/>
        <v>6490.0605707493633</v>
      </c>
      <c r="S499" s="22">
        <f t="shared" ca="1" si="217"/>
        <v>6496.233201981875</v>
      </c>
      <c r="T499" s="21"/>
      <c r="U499" s="22">
        <f t="shared" ca="1" si="204"/>
        <v>15.76199238528622</v>
      </c>
      <c r="V499" s="22">
        <f t="shared" ca="1" si="205"/>
        <v>6.2864193634695509</v>
      </c>
      <c r="W499" s="23">
        <f t="shared" ca="1" si="218"/>
        <v>7721.0821863539259</v>
      </c>
      <c r="X499" s="22">
        <f t="shared" ca="1" si="219"/>
        <v>7727.3686057173954</v>
      </c>
      <c r="Z499" s="22">
        <f t="shared" ca="1" si="206"/>
        <v>5.9948066084045415</v>
      </c>
      <c r="AA499" s="22">
        <f t="shared" ca="1" si="207"/>
        <v>1.3931617959314369</v>
      </c>
      <c r="AB499" s="23">
        <f t="shared" ca="1" si="220"/>
        <v>6136.9293327657469</v>
      </c>
      <c r="AC499" s="22">
        <f t="shared" ca="1" si="221"/>
        <v>6138.3224945616785</v>
      </c>
      <c r="AE499" s="22">
        <f t="shared" ca="1" si="208"/>
        <v>9.9015222752078742</v>
      </c>
      <c r="AF499" s="22">
        <f t="shared" ca="1" si="209"/>
        <v>0.22061588617675684</v>
      </c>
      <c r="AG499" s="23">
        <f t="shared" ca="1" si="222"/>
        <v>7695.2310968312131</v>
      </c>
      <c r="AH499" s="22">
        <f t="shared" ca="1" si="223"/>
        <v>7695.4517127173895</v>
      </c>
    </row>
    <row r="500" spans="1:34" x14ac:dyDescent="0.25">
      <c r="A500" s="22">
        <f t="shared" ca="1" si="196"/>
        <v>7.1393850743142693</v>
      </c>
      <c r="B500" s="22">
        <f t="shared" ca="1" si="197"/>
        <v>0.4760236946435058</v>
      </c>
      <c r="C500" s="23">
        <f t="shared" ca="1" si="210"/>
        <v>6669.2314531048478</v>
      </c>
      <c r="D500" s="22">
        <f t="shared" ca="1" si="211"/>
        <v>6669.7074767994909</v>
      </c>
      <c r="E500" s="21"/>
      <c r="F500" s="22">
        <f t="shared" ca="1" si="198"/>
        <v>8.516551273411487</v>
      </c>
      <c r="G500" s="22">
        <f t="shared" ca="1" si="199"/>
        <v>0.697972622853822</v>
      </c>
      <c r="H500" s="23">
        <f t="shared" ca="1" si="212"/>
        <v>6274.0556705595827</v>
      </c>
      <c r="I500" s="22">
        <f t="shared" ca="1" si="213"/>
        <v>6274.7536431824365</v>
      </c>
      <c r="J500" s="21"/>
      <c r="K500" s="22">
        <f t="shared" ca="1" si="200"/>
        <v>8.6075092626665626</v>
      </c>
      <c r="L500" s="22">
        <f t="shared" ca="1" si="201"/>
        <v>0.13545523738694673</v>
      </c>
      <c r="M500" s="23">
        <f t="shared" ca="1" si="214"/>
        <v>7774.9988958697686</v>
      </c>
      <c r="N500" s="22">
        <f t="shared" ca="1" si="215"/>
        <v>7775.1343511071555</v>
      </c>
      <c r="O500" s="21"/>
      <c r="P500" s="22">
        <f t="shared" ca="1" si="202"/>
        <v>4.765007563599629</v>
      </c>
      <c r="Q500" s="22">
        <f t="shared" ca="1" si="203"/>
        <v>4.4460812131034375</v>
      </c>
      <c r="R500" s="23">
        <f t="shared" ca="1" si="216"/>
        <v>6500.9982095454743</v>
      </c>
      <c r="S500" s="22">
        <f t="shared" ca="1" si="217"/>
        <v>6505.4442907585781</v>
      </c>
      <c r="T500" s="21"/>
      <c r="U500" s="22">
        <f t="shared" ca="1" si="204"/>
        <v>0.44563547385136282</v>
      </c>
      <c r="V500" s="22">
        <f t="shared" ca="1" si="205"/>
        <v>4.18518100813949</v>
      </c>
      <c r="W500" s="23">
        <f t="shared" ca="1" si="218"/>
        <v>7727.8142411912468</v>
      </c>
      <c r="X500" s="22">
        <f t="shared" ca="1" si="219"/>
        <v>7731.9994221993866</v>
      </c>
      <c r="Z500" s="22">
        <f t="shared" ca="1" si="206"/>
        <v>2.1757864128796798</v>
      </c>
      <c r="AA500" s="22">
        <f t="shared" ca="1" si="207"/>
        <v>2.7963924003563787</v>
      </c>
      <c r="AB500" s="23">
        <f t="shared" ca="1" si="220"/>
        <v>6140.4982809745579</v>
      </c>
      <c r="AC500" s="22">
        <f t="shared" ca="1" si="221"/>
        <v>6143.2946733749141</v>
      </c>
      <c r="AE500" s="22">
        <f t="shared" ca="1" si="208"/>
        <v>9.5973891411657899</v>
      </c>
      <c r="AF500" s="22">
        <f t="shared" ca="1" si="209"/>
        <v>2.8032074210666051</v>
      </c>
      <c r="AG500" s="23">
        <f t="shared" ca="1" si="222"/>
        <v>7705.0491018585553</v>
      </c>
      <c r="AH500" s="22">
        <f t="shared" ca="1" si="223"/>
        <v>7707.8523092796222</v>
      </c>
    </row>
    <row r="501" spans="1:34" x14ac:dyDescent="0.25">
      <c r="A501" s="22">
        <f t="shared" ca="1" si="196"/>
        <v>6.4497416408597089E-2</v>
      </c>
      <c r="B501" s="22">
        <f t="shared" ca="1" si="197"/>
        <v>5.0325454890552646</v>
      </c>
      <c r="C501" s="23">
        <f t="shared" ca="1" si="210"/>
        <v>6669.7719742158997</v>
      </c>
      <c r="D501" s="22">
        <f t="shared" ca="1" si="211"/>
        <v>6674.8045197049551</v>
      </c>
      <c r="E501" s="21"/>
      <c r="F501" s="22">
        <f t="shared" ca="1" si="198"/>
        <v>17.601562738373101</v>
      </c>
      <c r="G501" s="22">
        <f t="shared" ca="1" si="199"/>
        <v>5.8225490672614093</v>
      </c>
      <c r="H501" s="23">
        <f t="shared" ca="1" si="212"/>
        <v>6292.3552059208096</v>
      </c>
      <c r="I501" s="22">
        <f t="shared" ca="1" si="213"/>
        <v>6298.1777549880708</v>
      </c>
      <c r="J501" s="21"/>
      <c r="K501" s="22">
        <f t="shared" ca="1" si="200"/>
        <v>2.3732330704436002</v>
      </c>
      <c r="L501" s="22">
        <f t="shared" ca="1" si="201"/>
        <v>1.8011638365439862</v>
      </c>
      <c r="M501" s="23">
        <f t="shared" ca="1" si="214"/>
        <v>7777.5075841775988</v>
      </c>
      <c r="N501" s="22">
        <f t="shared" ca="1" si="215"/>
        <v>7779.308748014143</v>
      </c>
      <c r="O501" s="21"/>
      <c r="P501" s="22">
        <f t="shared" ca="1" si="202"/>
        <v>4.1033508976960809</v>
      </c>
      <c r="Q501" s="22">
        <f t="shared" ca="1" si="203"/>
        <v>0.62791083430628147</v>
      </c>
      <c r="R501" s="23">
        <f t="shared" ca="1" si="216"/>
        <v>6509.5476416562742</v>
      </c>
      <c r="S501" s="22">
        <f t="shared" ca="1" si="217"/>
        <v>6510.1755524905802</v>
      </c>
      <c r="T501" s="21"/>
      <c r="U501" s="22">
        <f t="shared" ca="1" si="204"/>
        <v>16.168826924006062</v>
      </c>
      <c r="V501" s="22">
        <f t="shared" ca="1" si="205"/>
        <v>0.29649898053597495</v>
      </c>
      <c r="W501" s="23">
        <f t="shared" ca="1" si="218"/>
        <v>7748.1682491233923</v>
      </c>
      <c r="X501" s="22">
        <f t="shared" ca="1" si="219"/>
        <v>7748.4647481039283</v>
      </c>
      <c r="Z501" s="22">
        <f t="shared" ca="1" si="206"/>
        <v>18.059783818091816</v>
      </c>
      <c r="AA501" s="22">
        <f t="shared" ca="1" si="207"/>
        <v>2.6492510873882544</v>
      </c>
      <c r="AB501" s="23">
        <f t="shared" ca="1" si="220"/>
        <v>6161.3544571930061</v>
      </c>
      <c r="AC501" s="22">
        <f t="shared" ca="1" si="221"/>
        <v>6164.0037082803947</v>
      </c>
      <c r="AE501" s="22">
        <f t="shared" ca="1" si="208"/>
        <v>5.6424573870528221</v>
      </c>
      <c r="AF501" s="22">
        <f t="shared" ca="1" si="209"/>
        <v>1.2728197311161678</v>
      </c>
      <c r="AG501" s="23">
        <f t="shared" ca="1" si="222"/>
        <v>7713.4947666666749</v>
      </c>
      <c r="AH501" s="22">
        <f t="shared" ca="1" si="223"/>
        <v>7714.7675863977911</v>
      </c>
    </row>
    <row r="502" spans="1:34" x14ac:dyDescent="0.25">
      <c r="A502" s="22">
        <f t="shared" ca="1" si="196"/>
        <v>1.2329112546404464</v>
      </c>
      <c r="B502" s="22">
        <f t="shared" ca="1" si="197"/>
        <v>17.671579220717064</v>
      </c>
      <c r="C502" s="23">
        <f t="shared" ca="1" si="210"/>
        <v>6676.0374309595954</v>
      </c>
      <c r="D502" s="22">
        <f t="shared" ca="1" si="211"/>
        <v>6693.7090101803124</v>
      </c>
      <c r="E502" s="21"/>
      <c r="F502" s="22">
        <f t="shared" ca="1" si="198"/>
        <v>3.77054440270439</v>
      </c>
      <c r="G502" s="22">
        <f t="shared" ca="1" si="199"/>
        <v>8.2136478453871717</v>
      </c>
      <c r="H502" s="23">
        <f t="shared" ca="1" si="212"/>
        <v>6301.948299390775</v>
      </c>
      <c r="I502" s="22">
        <f t="shared" ca="1" si="213"/>
        <v>6310.1619472361617</v>
      </c>
      <c r="J502" s="21"/>
      <c r="K502" s="22">
        <f t="shared" ca="1" si="200"/>
        <v>2.1445566200356083</v>
      </c>
      <c r="L502" s="22">
        <f t="shared" ca="1" si="201"/>
        <v>4.2513118821858962</v>
      </c>
      <c r="M502" s="23">
        <f t="shared" ca="1" si="214"/>
        <v>7781.4533046341785</v>
      </c>
      <c r="N502" s="22">
        <f t="shared" ca="1" si="215"/>
        <v>7785.7046165163647</v>
      </c>
      <c r="O502" s="21"/>
      <c r="P502" s="22">
        <f t="shared" ca="1" si="202"/>
        <v>17.371166829737252</v>
      </c>
      <c r="Q502" s="22">
        <f t="shared" ca="1" si="203"/>
        <v>0.52218131267963086</v>
      </c>
      <c r="R502" s="23">
        <f t="shared" ca="1" si="216"/>
        <v>6527.5467193203176</v>
      </c>
      <c r="S502" s="22">
        <f t="shared" ca="1" si="217"/>
        <v>6528.0689006329976</v>
      </c>
      <c r="T502" s="21"/>
      <c r="U502" s="22">
        <f t="shared" ca="1" si="204"/>
        <v>31.390180564546679</v>
      </c>
      <c r="V502" s="22">
        <f t="shared" ca="1" si="205"/>
        <v>4.0956684817627016</v>
      </c>
      <c r="W502" s="23">
        <f t="shared" ca="1" si="218"/>
        <v>7779.8549286684747</v>
      </c>
      <c r="X502" s="22">
        <f t="shared" ca="1" si="219"/>
        <v>7783.9505971502376</v>
      </c>
      <c r="Z502" s="22">
        <f t="shared" ca="1" si="206"/>
        <v>2.0904477047043613</v>
      </c>
      <c r="AA502" s="22">
        <f t="shared" ca="1" si="207"/>
        <v>2.8399532944898582</v>
      </c>
      <c r="AB502" s="23">
        <f t="shared" ca="1" si="220"/>
        <v>6166.094155985099</v>
      </c>
      <c r="AC502" s="22">
        <f t="shared" ca="1" si="221"/>
        <v>6168.9341092795885</v>
      </c>
      <c r="AE502" s="22">
        <f t="shared" ca="1" si="208"/>
        <v>1.1543895718283119</v>
      </c>
      <c r="AF502" s="22">
        <f t="shared" ca="1" si="209"/>
        <v>9.6654077229878474</v>
      </c>
      <c r="AG502" s="23">
        <f t="shared" ca="1" si="222"/>
        <v>7715.9219759696198</v>
      </c>
      <c r="AH502" s="22">
        <f t="shared" ca="1" si="223"/>
        <v>7725.5873836926075</v>
      </c>
    </row>
    <row r="503" spans="1:34" x14ac:dyDescent="0.25">
      <c r="A503" s="22">
        <f t="shared" ca="1" si="196"/>
        <v>8.6208042513413474</v>
      </c>
      <c r="B503" s="22">
        <f t="shared" ca="1" si="197"/>
        <v>1.586188367909565</v>
      </c>
      <c r="C503" s="23">
        <f t="shared" ca="1" si="210"/>
        <v>6702.3298144316541</v>
      </c>
      <c r="D503" s="22">
        <f t="shared" ca="1" si="211"/>
        <v>6703.916002799564</v>
      </c>
      <c r="E503" s="21"/>
      <c r="F503" s="22">
        <f t="shared" ca="1" si="198"/>
        <v>10.571777887248572</v>
      </c>
      <c r="G503" s="22">
        <f t="shared" ca="1" si="199"/>
        <v>8.4556757993944043</v>
      </c>
      <c r="H503" s="23">
        <f t="shared" ca="1" si="212"/>
        <v>6320.7337251234103</v>
      </c>
      <c r="I503" s="22">
        <f t="shared" ca="1" si="213"/>
        <v>6329.1894009228045</v>
      </c>
      <c r="J503" s="21"/>
      <c r="K503" s="22">
        <f t="shared" ca="1" si="200"/>
        <v>3.0514249693311752</v>
      </c>
      <c r="L503" s="22">
        <f t="shared" ca="1" si="201"/>
        <v>3.9970919873441102</v>
      </c>
      <c r="M503" s="23">
        <f t="shared" ca="1" si="214"/>
        <v>7788.7560414856962</v>
      </c>
      <c r="N503" s="22">
        <f t="shared" ca="1" si="215"/>
        <v>7792.7531334730402</v>
      </c>
      <c r="O503" s="21"/>
      <c r="P503" s="22">
        <f t="shared" ca="1" si="202"/>
        <v>0.34426370441138665</v>
      </c>
      <c r="Q503" s="22">
        <f t="shared" ca="1" si="203"/>
        <v>4.0301702298235673</v>
      </c>
      <c r="R503" s="23">
        <f t="shared" ca="1" si="216"/>
        <v>6528.4131643374094</v>
      </c>
      <c r="S503" s="22">
        <f t="shared" ca="1" si="217"/>
        <v>6532.4433345672333</v>
      </c>
      <c r="T503" s="21"/>
      <c r="U503" s="22">
        <f t="shared" ca="1" si="204"/>
        <v>5.1887540414875675</v>
      </c>
      <c r="V503" s="22">
        <f t="shared" ca="1" si="205"/>
        <v>6.159305483583843</v>
      </c>
      <c r="W503" s="23">
        <f t="shared" ca="1" si="218"/>
        <v>7789.1393511917249</v>
      </c>
      <c r="X503" s="22">
        <f t="shared" ca="1" si="219"/>
        <v>7795.2986566753088</v>
      </c>
      <c r="Z503" s="22">
        <f t="shared" ca="1" si="206"/>
        <v>10.15569730130507</v>
      </c>
      <c r="AA503" s="22">
        <f t="shared" ca="1" si="207"/>
        <v>5.9106231087293155</v>
      </c>
      <c r="AB503" s="23">
        <f t="shared" ca="1" si="220"/>
        <v>6179.0898065808933</v>
      </c>
      <c r="AC503" s="22">
        <f t="shared" ca="1" si="221"/>
        <v>6185.0004296896223</v>
      </c>
      <c r="AE503" s="22">
        <f t="shared" ca="1" si="208"/>
        <v>10.360156103308638</v>
      </c>
      <c r="AF503" s="22">
        <f t="shared" ca="1" si="209"/>
        <v>9.1546143694701918</v>
      </c>
      <c r="AG503" s="23">
        <f t="shared" ca="1" si="222"/>
        <v>7735.9475397959159</v>
      </c>
      <c r="AH503" s="22">
        <f t="shared" ca="1" si="223"/>
        <v>7745.1021541653863</v>
      </c>
    </row>
    <row r="504" spans="1:34" x14ac:dyDescent="0.25">
      <c r="A504" s="22">
        <f t="shared" ca="1" si="196"/>
        <v>22.702844319330215</v>
      </c>
      <c r="B504" s="22">
        <f t="shared" ca="1" si="197"/>
        <v>9.1885695356767876</v>
      </c>
      <c r="C504" s="23">
        <f t="shared" ca="1" si="210"/>
        <v>6726.6188471188943</v>
      </c>
      <c r="D504" s="22">
        <f t="shared" ca="1" si="211"/>
        <v>6735.8074166545712</v>
      </c>
      <c r="E504" s="21"/>
      <c r="F504" s="22">
        <f t="shared" ca="1" si="198"/>
        <v>6.0686898188240441</v>
      </c>
      <c r="G504" s="22">
        <f t="shared" ca="1" si="199"/>
        <v>6.2792642896642832</v>
      </c>
      <c r="H504" s="23">
        <f t="shared" ca="1" si="212"/>
        <v>6335.2580907416286</v>
      </c>
      <c r="I504" s="22">
        <f t="shared" ca="1" si="213"/>
        <v>6341.5373550312925</v>
      </c>
      <c r="J504" s="21"/>
      <c r="K504" s="22">
        <f t="shared" ca="1" si="200"/>
        <v>10.585206371810049</v>
      </c>
      <c r="L504" s="22">
        <f t="shared" ca="1" si="201"/>
        <v>2.5532820137227312</v>
      </c>
      <c r="M504" s="23">
        <f t="shared" ca="1" si="214"/>
        <v>7803.3383398448505</v>
      </c>
      <c r="N504" s="22">
        <f t="shared" ca="1" si="215"/>
        <v>7805.8916218585728</v>
      </c>
      <c r="O504" s="21"/>
      <c r="P504" s="22">
        <f t="shared" ca="1" si="202"/>
        <v>6.0580177761308702</v>
      </c>
      <c r="Q504" s="22">
        <f t="shared" ca="1" si="203"/>
        <v>1.4525129147363323</v>
      </c>
      <c r="R504" s="23">
        <f t="shared" ca="1" si="216"/>
        <v>6538.5013523433645</v>
      </c>
      <c r="S504" s="22">
        <f t="shared" ca="1" si="217"/>
        <v>6539.9538652581004</v>
      </c>
      <c r="T504" s="21"/>
      <c r="U504" s="22">
        <f t="shared" ca="1" si="204"/>
        <v>11.724537646788391</v>
      </c>
      <c r="V504" s="22">
        <f t="shared" ca="1" si="205"/>
        <v>4.0157521469343056</v>
      </c>
      <c r="W504" s="23">
        <f t="shared" ca="1" si="218"/>
        <v>7807.023194322097</v>
      </c>
      <c r="X504" s="22">
        <f t="shared" ca="1" si="219"/>
        <v>7811.0389464690315</v>
      </c>
      <c r="Z504" s="22">
        <f t="shared" ca="1" si="206"/>
        <v>10.008003889400426</v>
      </c>
      <c r="AA504" s="22">
        <f t="shared" ca="1" si="207"/>
        <v>0.75103790030233875</v>
      </c>
      <c r="AB504" s="23">
        <f t="shared" ca="1" si="220"/>
        <v>6195.0084335790225</v>
      </c>
      <c r="AC504" s="22">
        <f t="shared" ca="1" si="221"/>
        <v>6195.7594714793249</v>
      </c>
      <c r="AE504" s="22">
        <f t="shared" ca="1" si="208"/>
        <v>2.4649156820490532</v>
      </c>
      <c r="AF504" s="22">
        <f t="shared" ca="1" si="209"/>
        <v>6.5413680496672946</v>
      </c>
      <c r="AG504" s="23">
        <f t="shared" ca="1" si="222"/>
        <v>7747.5670698474351</v>
      </c>
      <c r="AH504" s="22">
        <f t="shared" ca="1" si="223"/>
        <v>7754.1084378971027</v>
      </c>
    </row>
    <row r="505" spans="1:34" x14ac:dyDescent="0.25">
      <c r="A505" s="22">
        <f t="shared" ca="1" si="196"/>
        <v>25.046794676724957</v>
      </c>
      <c r="B505" s="22">
        <f t="shared" ca="1" si="197"/>
        <v>1.649438436524581E-2</v>
      </c>
      <c r="C505" s="23">
        <f t="shared" ca="1" si="210"/>
        <v>6760.854211331296</v>
      </c>
      <c r="D505" s="22">
        <f t="shared" ca="1" si="211"/>
        <v>6760.8707057156616</v>
      </c>
      <c r="E505" s="21"/>
      <c r="F505" s="22">
        <f t="shared" ca="1" si="198"/>
        <v>4.9956280060055311</v>
      </c>
      <c r="G505" s="22">
        <f t="shared" ca="1" si="199"/>
        <v>30.909215544990918</v>
      </c>
      <c r="H505" s="23">
        <f t="shared" ca="1" si="212"/>
        <v>6346.5329830372984</v>
      </c>
      <c r="I505" s="22">
        <f t="shared" ca="1" si="213"/>
        <v>6377.4421985822892</v>
      </c>
      <c r="J505" s="21"/>
      <c r="K505" s="22">
        <f t="shared" ca="1" si="200"/>
        <v>6.3433384517720688</v>
      </c>
      <c r="L505" s="22">
        <f t="shared" ca="1" si="201"/>
        <v>6.3262808184166248</v>
      </c>
      <c r="M505" s="23">
        <f t="shared" ca="1" si="214"/>
        <v>7812.2349603103448</v>
      </c>
      <c r="N505" s="22">
        <f t="shared" ca="1" si="215"/>
        <v>7818.5612411287611</v>
      </c>
      <c r="O505" s="21"/>
      <c r="P505" s="22">
        <f t="shared" ca="1" si="202"/>
        <v>10.053281224980685</v>
      </c>
      <c r="Q505" s="22">
        <f t="shared" ca="1" si="203"/>
        <v>7.1752620489685835E-3</v>
      </c>
      <c r="R505" s="23">
        <f t="shared" ca="1" si="216"/>
        <v>6550.0071464830808</v>
      </c>
      <c r="S505" s="22">
        <f t="shared" ca="1" si="217"/>
        <v>6550.0143217451296</v>
      </c>
      <c r="T505" s="21"/>
      <c r="U505" s="22">
        <f t="shared" ca="1" si="204"/>
        <v>5.9448132721310509</v>
      </c>
      <c r="V505" s="22">
        <f t="shared" ca="1" si="205"/>
        <v>23.047436924046746</v>
      </c>
      <c r="W505" s="23">
        <f t="shared" ca="1" si="218"/>
        <v>7816.9837597411624</v>
      </c>
      <c r="X505" s="22">
        <f t="shared" ca="1" si="219"/>
        <v>7840.0311966652089</v>
      </c>
      <c r="Z505" s="22">
        <f t="shared" ca="1" si="206"/>
        <v>9.7322525183415767</v>
      </c>
      <c r="AA505" s="22">
        <f t="shared" ca="1" si="207"/>
        <v>0.9601574225500642</v>
      </c>
      <c r="AB505" s="23">
        <f t="shared" ca="1" si="220"/>
        <v>6205.4917239976667</v>
      </c>
      <c r="AC505" s="22">
        <f t="shared" ca="1" si="221"/>
        <v>6206.4518814202165</v>
      </c>
      <c r="AE505" s="22">
        <f t="shared" ca="1" si="208"/>
        <v>0.18980313815654626</v>
      </c>
      <c r="AF505" s="22">
        <f t="shared" ca="1" si="209"/>
        <v>8.9456278548138712</v>
      </c>
      <c r="AG505" s="23">
        <f t="shared" ca="1" si="222"/>
        <v>7754.2982410352588</v>
      </c>
      <c r="AH505" s="22">
        <f t="shared" ca="1" si="223"/>
        <v>7763.2438688900729</v>
      </c>
    </row>
    <row r="506" spans="1:34" x14ac:dyDescent="0.25">
      <c r="A506" s="22">
        <f t="shared" ca="1" si="196"/>
        <v>11.13141090931491</v>
      </c>
      <c r="B506" s="22">
        <f t="shared" ca="1" si="197"/>
        <v>5.9997947159739766</v>
      </c>
      <c r="C506" s="23">
        <f t="shared" ca="1" si="210"/>
        <v>6772.0021166249762</v>
      </c>
      <c r="D506" s="22">
        <f t="shared" ca="1" si="211"/>
        <v>6778.0019113409498</v>
      </c>
      <c r="E506" s="21"/>
      <c r="F506" s="22">
        <f t="shared" ca="1" si="198"/>
        <v>1.7057422697207378</v>
      </c>
      <c r="G506" s="22">
        <f t="shared" ca="1" si="199"/>
        <v>0.11976449754443684</v>
      </c>
      <c r="H506" s="23">
        <f t="shared" ca="1" si="212"/>
        <v>6379.1479408520099</v>
      </c>
      <c r="I506" s="22">
        <f t="shared" ca="1" si="213"/>
        <v>6379.2677053495545</v>
      </c>
      <c r="J506" s="21"/>
      <c r="K506" s="22">
        <f t="shared" ca="1" si="200"/>
        <v>6.2252544143564856</v>
      </c>
      <c r="L506" s="22">
        <f t="shared" ca="1" si="201"/>
        <v>5.5721413984878465</v>
      </c>
      <c r="M506" s="23">
        <f t="shared" ca="1" si="214"/>
        <v>7824.7864955431178</v>
      </c>
      <c r="N506" s="22">
        <f t="shared" ca="1" si="215"/>
        <v>7830.3586369416053</v>
      </c>
      <c r="O506" s="21"/>
      <c r="P506" s="22">
        <f t="shared" ca="1" si="202"/>
        <v>2.9068433288964797</v>
      </c>
      <c r="Q506" s="22">
        <f t="shared" ca="1" si="203"/>
        <v>1.5153631825826519</v>
      </c>
      <c r="R506" s="23">
        <f t="shared" ca="1" si="216"/>
        <v>6552.9211650740262</v>
      </c>
      <c r="S506" s="22">
        <f t="shared" ca="1" si="217"/>
        <v>6554.4365282566087</v>
      </c>
      <c r="T506" s="21"/>
      <c r="U506" s="22">
        <f t="shared" ca="1" si="204"/>
        <v>10.483559759244153</v>
      </c>
      <c r="V506" s="22">
        <f t="shared" ca="1" si="205"/>
        <v>3.5143701674087193</v>
      </c>
      <c r="W506" s="23">
        <f t="shared" ca="1" si="218"/>
        <v>7850.5147564244535</v>
      </c>
      <c r="X506" s="22">
        <f t="shared" ca="1" si="219"/>
        <v>7854.0291265918622</v>
      </c>
      <c r="Z506" s="22">
        <f t="shared" ca="1" si="206"/>
        <v>6.818960777795084</v>
      </c>
      <c r="AA506" s="22">
        <f t="shared" ca="1" si="207"/>
        <v>0.14328433330627191</v>
      </c>
      <c r="AB506" s="23">
        <f t="shared" ca="1" si="220"/>
        <v>6213.2708421980115</v>
      </c>
      <c r="AC506" s="22">
        <f t="shared" ca="1" si="221"/>
        <v>6213.4141265313174</v>
      </c>
      <c r="AE506" s="22">
        <f t="shared" ca="1" si="208"/>
        <v>4.7281265981828016</v>
      </c>
      <c r="AF506" s="22">
        <f t="shared" ca="1" si="209"/>
        <v>5.150744152650292</v>
      </c>
      <c r="AG506" s="23">
        <f t="shared" ca="1" si="222"/>
        <v>7767.9719954882557</v>
      </c>
      <c r="AH506" s="22">
        <f t="shared" ca="1" si="223"/>
        <v>7773.1227396409058</v>
      </c>
    </row>
    <row r="507" spans="1:34" x14ac:dyDescent="0.25">
      <c r="A507" s="22">
        <f t="shared" ca="1" si="196"/>
        <v>16.294408348154992</v>
      </c>
      <c r="B507" s="22">
        <f t="shared" ca="1" si="197"/>
        <v>7.6381508891456011</v>
      </c>
      <c r="C507" s="23">
        <f t="shared" ca="1" si="210"/>
        <v>6794.2963196891051</v>
      </c>
      <c r="D507" s="22">
        <f t="shared" ca="1" si="211"/>
        <v>6801.9344705782505</v>
      </c>
      <c r="E507" s="21"/>
      <c r="F507" s="22">
        <f t="shared" ca="1" si="198"/>
        <v>11.02175238686125</v>
      </c>
      <c r="G507" s="22">
        <f t="shared" ca="1" si="199"/>
        <v>3.272581661912096</v>
      </c>
      <c r="H507" s="23">
        <f t="shared" ca="1" si="212"/>
        <v>6390.2894577364159</v>
      </c>
      <c r="I507" s="22">
        <f t="shared" ca="1" si="213"/>
        <v>6393.5620393983281</v>
      </c>
      <c r="J507" s="21"/>
      <c r="K507" s="22">
        <f t="shared" ca="1" si="200"/>
        <v>24.968296299629433</v>
      </c>
      <c r="L507" s="22">
        <f t="shared" ca="1" si="201"/>
        <v>4.3328335548241919</v>
      </c>
      <c r="M507" s="23">
        <f t="shared" ca="1" si="214"/>
        <v>7855.3269332412347</v>
      </c>
      <c r="N507" s="22">
        <f t="shared" ca="1" si="215"/>
        <v>7859.6597667960586</v>
      </c>
      <c r="O507" s="21"/>
      <c r="P507" s="22">
        <f t="shared" ca="1" si="202"/>
        <v>11.154349308266383</v>
      </c>
      <c r="Q507" s="22">
        <f t="shared" ca="1" si="203"/>
        <v>10.027115998032063</v>
      </c>
      <c r="R507" s="23">
        <f t="shared" ca="1" si="216"/>
        <v>6565.590877564875</v>
      </c>
      <c r="S507" s="22">
        <f t="shared" ca="1" si="217"/>
        <v>6575.617993562907</v>
      </c>
      <c r="T507" s="21"/>
      <c r="U507" s="22">
        <f t="shared" ca="1" si="204"/>
        <v>10.288752795294375</v>
      </c>
      <c r="V507" s="22">
        <f t="shared" ca="1" si="205"/>
        <v>1.2721514267025942</v>
      </c>
      <c r="W507" s="23">
        <f t="shared" ca="1" si="218"/>
        <v>7864.3178793871566</v>
      </c>
      <c r="X507" s="22">
        <f t="shared" ca="1" si="219"/>
        <v>7865.5900308138589</v>
      </c>
      <c r="Z507" s="22">
        <f t="shared" ca="1" si="206"/>
        <v>17.37261014481658</v>
      </c>
      <c r="AA507" s="22">
        <f t="shared" ca="1" si="207"/>
        <v>1.5198125453693516</v>
      </c>
      <c r="AB507" s="23">
        <f t="shared" ca="1" si="220"/>
        <v>6230.7867366761338</v>
      </c>
      <c r="AC507" s="22">
        <f t="shared" ca="1" si="221"/>
        <v>6232.3065492215028</v>
      </c>
      <c r="AE507" s="22">
        <f t="shared" ca="1" si="208"/>
        <v>3.0117552277920425</v>
      </c>
      <c r="AF507" s="22">
        <f t="shared" ca="1" si="209"/>
        <v>2.791811633782439</v>
      </c>
      <c r="AG507" s="23">
        <f t="shared" ca="1" si="222"/>
        <v>7776.1344948686983</v>
      </c>
      <c r="AH507" s="22">
        <f t="shared" ca="1" si="223"/>
        <v>7778.9263065024807</v>
      </c>
    </row>
    <row r="508" spans="1:34" x14ac:dyDescent="0.25">
      <c r="A508" s="22">
        <f t="shared" ca="1" si="196"/>
        <v>11.189137817790801</v>
      </c>
      <c r="B508" s="22">
        <f t="shared" ca="1" si="197"/>
        <v>4.5341917087969525</v>
      </c>
      <c r="C508" s="23">
        <f t="shared" ca="1" si="210"/>
        <v>6813.1236083960412</v>
      </c>
      <c r="D508" s="22">
        <f t="shared" ca="1" si="211"/>
        <v>6817.6578001048383</v>
      </c>
      <c r="E508" s="21"/>
      <c r="F508" s="22">
        <f t="shared" ca="1" si="198"/>
        <v>1.8093535083213019</v>
      </c>
      <c r="G508" s="22">
        <f t="shared" ca="1" si="199"/>
        <v>0.51526693663894563</v>
      </c>
      <c r="H508" s="23">
        <f t="shared" ca="1" si="212"/>
        <v>6395.3713929066498</v>
      </c>
      <c r="I508" s="22">
        <f t="shared" ca="1" si="213"/>
        <v>6395.8866598432887</v>
      </c>
      <c r="J508" s="21"/>
      <c r="K508" s="22">
        <f t="shared" ca="1" si="200"/>
        <v>0.589876107038384</v>
      </c>
      <c r="L508" s="22">
        <f t="shared" ca="1" si="201"/>
        <v>3.3735457470203691</v>
      </c>
      <c r="M508" s="23">
        <f t="shared" ca="1" si="214"/>
        <v>7860.2496429030971</v>
      </c>
      <c r="N508" s="22">
        <f t="shared" ca="1" si="215"/>
        <v>7863.6231886501173</v>
      </c>
      <c r="O508" s="21"/>
      <c r="P508" s="22">
        <f t="shared" ca="1" si="202"/>
        <v>5.0837666785205062</v>
      </c>
      <c r="Q508" s="22">
        <f t="shared" ca="1" si="203"/>
        <v>4.0100543082985709</v>
      </c>
      <c r="R508" s="23">
        <f t="shared" ca="1" si="216"/>
        <v>6580.7017602414271</v>
      </c>
      <c r="S508" s="22">
        <f t="shared" ca="1" si="217"/>
        <v>6584.7118145497261</v>
      </c>
      <c r="T508" s="21"/>
      <c r="U508" s="22">
        <f t="shared" ca="1" si="204"/>
        <v>1.3808651551579838</v>
      </c>
      <c r="V508" s="22">
        <f t="shared" ca="1" si="205"/>
        <v>3.4922041355466686</v>
      </c>
      <c r="W508" s="23">
        <f t="shared" ca="1" si="218"/>
        <v>7866.970895969017</v>
      </c>
      <c r="X508" s="22">
        <f t="shared" ca="1" si="219"/>
        <v>7870.4631001045636</v>
      </c>
      <c r="Z508" s="22">
        <f t="shared" ca="1" si="206"/>
        <v>27.234099546986229</v>
      </c>
      <c r="AA508" s="22">
        <f t="shared" ca="1" si="207"/>
        <v>9.4767298215216975</v>
      </c>
      <c r="AB508" s="23">
        <f t="shared" ca="1" si="220"/>
        <v>6259.5406487684886</v>
      </c>
      <c r="AC508" s="22">
        <f t="shared" ca="1" si="221"/>
        <v>6269.0173785900106</v>
      </c>
      <c r="AE508" s="22">
        <f t="shared" ca="1" si="208"/>
        <v>2.8390993981152297</v>
      </c>
      <c r="AF508" s="22">
        <f t="shared" ca="1" si="209"/>
        <v>12.243234863525762</v>
      </c>
      <c r="AG508" s="23">
        <f t="shared" ca="1" si="222"/>
        <v>7781.7654059005963</v>
      </c>
      <c r="AH508" s="22">
        <f t="shared" ca="1" si="223"/>
        <v>7794.008640764122</v>
      </c>
    </row>
    <row r="509" spans="1:34" x14ac:dyDescent="0.25">
      <c r="A509" s="22">
        <f t="shared" ca="1" si="196"/>
        <v>6.4583916044018421</v>
      </c>
      <c r="B509" s="22">
        <f t="shared" ca="1" si="197"/>
        <v>4.1107269592903277</v>
      </c>
      <c r="C509" s="23">
        <f t="shared" ca="1" si="210"/>
        <v>6824.1161917092404</v>
      </c>
      <c r="D509" s="22">
        <f t="shared" ca="1" si="211"/>
        <v>6828.2269186685307</v>
      </c>
      <c r="E509" s="21"/>
      <c r="F509" s="22">
        <f t="shared" ca="1" si="198"/>
        <v>1.1515274668149982</v>
      </c>
      <c r="G509" s="22">
        <f t="shared" ca="1" si="199"/>
        <v>13.829300938513272</v>
      </c>
      <c r="H509" s="23">
        <f t="shared" ca="1" si="212"/>
        <v>6397.0381873101041</v>
      </c>
      <c r="I509" s="22">
        <f t="shared" ca="1" si="213"/>
        <v>6410.8674882486175</v>
      </c>
      <c r="J509" s="21"/>
      <c r="K509" s="22">
        <f t="shared" ca="1" si="200"/>
        <v>29.911004464771661</v>
      </c>
      <c r="L509" s="22">
        <f t="shared" ca="1" si="201"/>
        <v>2.3879214732325593</v>
      </c>
      <c r="M509" s="23">
        <f t="shared" ca="1" si="214"/>
        <v>7893.5341931148887</v>
      </c>
      <c r="N509" s="22">
        <f t="shared" ca="1" si="215"/>
        <v>7895.9221145881211</v>
      </c>
      <c r="O509" s="21"/>
      <c r="P509" s="22">
        <f t="shared" ca="1" si="202"/>
        <v>0.7538074188475008</v>
      </c>
      <c r="Q509" s="22">
        <f t="shared" ca="1" si="203"/>
        <v>0.72835448937420855</v>
      </c>
      <c r="R509" s="23">
        <f t="shared" ca="1" si="216"/>
        <v>6585.4656219685739</v>
      </c>
      <c r="S509" s="22">
        <f t="shared" ca="1" si="217"/>
        <v>6586.1939764579483</v>
      </c>
      <c r="T509" s="21"/>
      <c r="U509" s="22">
        <f t="shared" ca="1" si="204"/>
        <v>14.157554380579818</v>
      </c>
      <c r="V509" s="22">
        <f t="shared" ca="1" si="205"/>
        <v>0.34349478303960296</v>
      </c>
      <c r="W509" s="23">
        <f t="shared" ca="1" si="218"/>
        <v>7884.6206544851439</v>
      </c>
      <c r="X509" s="22">
        <f t="shared" ca="1" si="219"/>
        <v>7884.9641492681831</v>
      </c>
      <c r="Z509" s="22">
        <f t="shared" ca="1" si="206"/>
        <v>2.2476480337712896</v>
      </c>
      <c r="AA509" s="22">
        <f t="shared" ca="1" si="207"/>
        <v>2.4887119116025618</v>
      </c>
      <c r="AB509" s="23">
        <f t="shared" ca="1" si="220"/>
        <v>6271.2650266237815</v>
      </c>
      <c r="AC509" s="22">
        <f t="shared" ca="1" si="221"/>
        <v>6273.7537385353844</v>
      </c>
      <c r="AE509" s="22">
        <f t="shared" ca="1" si="208"/>
        <v>3.3802358450322645</v>
      </c>
      <c r="AF509" s="22">
        <f t="shared" ca="1" si="209"/>
        <v>4.2990991998740036</v>
      </c>
      <c r="AG509" s="23">
        <f t="shared" ca="1" si="222"/>
        <v>7797.3888766091541</v>
      </c>
      <c r="AH509" s="22">
        <f t="shared" ca="1" si="223"/>
        <v>7801.6879758090281</v>
      </c>
    </row>
    <row r="510" spans="1:34" x14ac:dyDescent="0.25">
      <c r="A510" s="22">
        <f t="shared" ca="1" si="196"/>
        <v>4.4247233661631631</v>
      </c>
      <c r="B510" s="22">
        <f t="shared" ca="1" si="197"/>
        <v>16.1436237827137</v>
      </c>
      <c r="C510" s="23">
        <f t="shared" ca="1" si="210"/>
        <v>6832.6516420346943</v>
      </c>
      <c r="D510" s="22">
        <f t="shared" ca="1" si="211"/>
        <v>6848.7952658174081</v>
      </c>
      <c r="E510" s="21"/>
      <c r="F510" s="22">
        <f t="shared" ca="1" si="198"/>
        <v>3.8350593014992502</v>
      </c>
      <c r="G510" s="22">
        <f t="shared" ca="1" si="199"/>
        <v>3.2047620462976476</v>
      </c>
      <c r="H510" s="23">
        <f t="shared" ca="1" si="212"/>
        <v>6414.7025475501168</v>
      </c>
      <c r="I510" s="22">
        <f t="shared" ca="1" si="213"/>
        <v>6417.9073095964141</v>
      </c>
      <c r="J510" s="21"/>
      <c r="K510" s="22">
        <f t="shared" ca="1" si="200"/>
        <v>19.726010186242856</v>
      </c>
      <c r="L510" s="22">
        <f t="shared" ca="1" si="201"/>
        <v>5.2204117870529876</v>
      </c>
      <c r="M510" s="23">
        <f t="shared" ca="1" si="214"/>
        <v>7915.6481247743641</v>
      </c>
      <c r="N510" s="22">
        <f t="shared" ca="1" si="215"/>
        <v>7920.8685365614174</v>
      </c>
      <c r="O510" s="21"/>
      <c r="P510" s="22">
        <f t="shared" ca="1" si="202"/>
        <v>0.23814480589239848</v>
      </c>
      <c r="Q510" s="22">
        <f t="shared" ca="1" si="203"/>
        <v>6.9878863987896551</v>
      </c>
      <c r="R510" s="23">
        <f t="shared" ca="1" si="216"/>
        <v>6586.4321212638406</v>
      </c>
      <c r="S510" s="22">
        <f t="shared" ca="1" si="217"/>
        <v>6593.4200076626303</v>
      </c>
      <c r="T510" s="21"/>
      <c r="U510" s="22">
        <f t="shared" ca="1" si="204"/>
        <v>0.19407678892708438</v>
      </c>
      <c r="V510" s="22">
        <f t="shared" ca="1" si="205"/>
        <v>3.5324825873681562</v>
      </c>
      <c r="W510" s="23">
        <f t="shared" ca="1" si="218"/>
        <v>7885.1582260571104</v>
      </c>
      <c r="X510" s="22">
        <f t="shared" ca="1" si="219"/>
        <v>7888.6907086444789</v>
      </c>
      <c r="Z510" s="22">
        <f t="shared" ca="1" si="206"/>
        <v>8.5324509806198137</v>
      </c>
      <c r="AA510" s="22">
        <f t="shared" ca="1" si="207"/>
        <v>0.74338461100144093</v>
      </c>
      <c r="AB510" s="23">
        <f t="shared" ca="1" si="220"/>
        <v>6282.286189516004</v>
      </c>
      <c r="AC510" s="22">
        <f t="shared" ca="1" si="221"/>
        <v>6283.0295741270056</v>
      </c>
      <c r="AE510" s="22">
        <f t="shared" ca="1" si="208"/>
        <v>10.406638516136708</v>
      </c>
      <c r="AF510" s="22">
        <f t="shared" ca="1" si="209"/>
        <v>10.527331770031074</v>
      </c>
      <c r="AG510" s="23">
        <f t="shared" ca="1" si="222"/>
        <v>7812.0946143251649</v>
      </c>
      <c r="AH510" s="22">
        <f t="shared" ca="1" si="223"/>
        <v>7822.6219460951961</v>
      </c>
    </row>
    <row r="511" spans="1:34" x14ac:dyDescent="0.25">
      <c r="A511" s="22">
        <f t="shared" ca="1" si="196"/>
        <v>9.5244146001012275</v>
      </c>
      <c r="B511" s="22">
        <f t="shared" ca="1" si="197"/>
        <v>5.0972184392243527</v>
      </c>
      <c r="C511" s="23">
        <f t="shared" ca="1" si="210"/>
        <v>6858.3196804175095</v>
      </c>
      <c r="D511" s="22">
        <f t="shared" ca="1" si="211"/>
        <v>6863.4168988567335</v>
      </c>
      <c r="E511" s="21"/>
      <c r="F511" s="22">
        <f t="shared" ca="1" si="198"/>
        <v>1.7291738652405308</v>
      </c>
      <c r="G511" s="22">
        <f t="shared" ca="1" si="199"/>
        <v>16.095520837510357</v>
      </c>
      <c r="H511" s="23">
        <f t="shared" ca="1" si="212"/>
        <v>6419.6364834616543</v>
      </c>
      <c r="I511" s="22">
        <f t="shared" ca="1" si="213"/>
        <v>6435.7320042991651</v>
      </c>
      <c r="J511" s="21"/>
      <c r="K511" s="22">
        <f t="shared" ca="1" si="200"/>
        <v>4.5371447164129348</v>
      </c>
      <c r="L511" s="22">
        <f t="shared" ca="1" si="201"/>
        <v>5.1654904445754166</v>
      </c>
      <c r="M511" s="23">
        <f t="shared" ca="1" si="214"/>
        <v>7925.4056812778299</v>
      </c>
      <c r="N511" s="22">
        <f t="shared" ca="1" si="215"/>
        <v>7930.5711717224049</v>
      </c>
      <c r="O511" s="21"/>
      <c r="P511" s="22">
        <f t="shared" ca="1" si="202"/>
        <v>7.6256183179818562</v>
      </c>
      <c r="Q511" s="22">
        <f t="shared" ca="1" si="203"/>
        <v>6.939858661716352</v>
      </c>
      <c r="R511" s="23">
        <f t="shared" ca="1" si="216"/>
        <v>6601.0456259806124</v>
      </c>
      <c r="S511" s="22">
        <f t="shared" ca="1" si="217"/>
        <v>6607.9854846423286</v>
      </c>
      <c r="T511" s="21"/>
      <c r="U511" s="22">
        <f t="shared" ca="1" si="204"/>
        <v>25.427144660972406</v>
      </c>
      <c r="V511" s="22">
        <f t="shared" ca="1" si="205"/>
        <v>0.11571224010349987</v>
      </c>
      <c r="W511" s="23">
        <f t="shared" ca="1" si="218"/>
        <v>7914.1178533054517</v>
      </c>
      <c r="X511" s="22">
        <f t="shared" ca="1" si="219"/>
        <v>7914.2335655455554</v>
      </c>
      <c r="Z511" s="22">
        <f t="shared" ca="1" si="206"/>
        <v>0.20913754881585644</v>
      </c>
      <c r="AA511" s="22">
        <f t="shared" ca="1" si="207"/>
        <v>12.261231445438643</v>
      </c>
      <c r="AB511" s="23">
        <f t="shared" ca="1" si="220"/>
        <v>6283.2387116758218</v>
      </c>
      <c r="AC511" s="22">
        <f t="shared" ca="1" si="221"/>
        <v>6295.4999431212609</v>
      </c>
      <c r="AE511" s="22">
        <f t="shared" ca="1" si="208"/>
        <v>2.4890363901810018</v>
      </c>
      <c r="AF511" s="22">
        <f t="shared" ca="1" si="209"/>
        <v>19.144809717509126</v>
      </c>
      <c r="AG511" s="23">
        <f t="shared" ca="1" si="222"/>
        <v>7825.1109824853775</v>
      </c>
      <c r="AH511" s="22">
        <f t="shared" ca="1" si="223"/>
        <v>7844.2557922028864</v>
      </c>
    </row>
    <row r="512" spans="1:34" x14ac:dyDescent="0.25">
      <c r="A512" s="22">
        <f t="shared" ca="1" si="196"/>
        <v>1.5921444946877934</v>
      </c>
      <c r="B512" s="22">
        <f t="shared" ca="1" si="197"/>
        <v>5.1262943338274116</v>
      </c>
      <c r="C512" s="23">
        <f t="shared" ca="1" si="210"/>
        <v>6865.0090433514215</v>
      </c>
      <c r="D512" s="22">
        <f t="shared" ca="1" si="211"/>
        <v>6870.1353376852485</v>
      </c>
      <c r="E512" s="21"/>
      <c r="F512" s="22">
        <f t="shared" ca="1" si="198"/>
        <v>2.1623281192499482</v>
      </c>
      <c r="G512" s="22">
        <f t="shared" ca="1" si="199"/>
        <v>6.7779941198937239</v>
      </c>
      <c r="H512" s="23">
        <f t="shared" ca="1" si="212"/>
        <v>6437.8943324184147</v>
      </c>
      <c r="I512" s="22">
        <f t="shared" ca="1" si="213"/>
        <v>6444.6723265383089</v>
      </c>
      <c r="J512" s="21"/>
      <c r="K512" s="22">
        <f t="shared" ca="1" si="200"/>
        <v>10.116180316541154</v>
      </c>
      <c r="L512" s="22">
        <f t="shared" ca="1" si="201"/>
        <v>2.1085598947459188</v>
      </c>
      <c r="M512" s="23">
        <f t="shared" ca="1" si="214"/>
        <v>7940.6873520389463</v>
      </c>
      <c r="N512" s="22">
        <f t="shared" ca="1" si="215"/>
        <v>7942.795911933692</v>
      </c>
      <c r="O512" s="21"/>
      <c r="P512" s="22">
        <f t="shared" ca="1" si="202"/>
        <v>8.9733520838909939</v>
      </c>
      <c r="Q512" s="22">
        <f t="shared" ca="1" si="203"/>
        <v>1.1962514459808467</v>
      </c>
      <c r="R512" s="23">
        <f t="shared" ca="1" si="216"/>
        <v>6616.9588367262195</v>
      </c>
      <c r="S512" s="22">
        <f t="shared" ca="1" si="217"/>
        <v>6618.1550881722005</v>
      </c>
      <c r="T512" s="21"/>
      <c r="U512" s="22">
        <f t="shared" ca="1" si="204"/>
        <v>1.5290596828181218</v>
      </c>
      <c r="V512" s="22">
        <f t="shared" ca="1" si="205"/>
        <v>14.792434496132254</v>
      </c>
      <c r="W512" s="23">
        <f t="shared" ca="1" si="218"/>
        <v>7915.7626252283735</v>
      </c>
      <c r="X512" s="22">
        <f t="shared" ca="1" si="219"/>
        <v>7930.5550597245056</v>
      </c>
      <c r="Z512" s="22">
        <f t="shared" ca="1" si="206"/>
        <v>12.963053590012629</v>
      </c>
      <c r="AA512" s="22">
        <f t="shared" ca="1" si="207"/>
        <v>2.0995979398084978</v>
      </c>
      <c r="AB512" s="23">
        <f t="shared" ca="1" si="220"/>
        <v>6308.4629967112733</v>
      </c>
      <c r="AC512" s="22">
        <f t="shared" ca="1" si="221"/>
        <v>6310.5625946510818</v>
      </c>
      <c r="AE512" s="22">
        <f t="shared" ca="1" si="208"/>
        <v>2.951401308157152</v>
      </c>
      <c r="AF512" s="22">
        <f t="shared" ca="1" si="209"/>
        <v>7.8065001537835208</v>
      </c>
      <c r="AG512" s="23">
        <f t="shared" ca="1" si="222"/>
        <v>7847.2071935110434</v>
      </c>
      <c r="AH512" s="22">
        <f t="shared" ca="1" si="223"/>
        <v>7855.0136936648269</v>
      </c>
    </row>
    <row r="513" spans="1:34" x14ac:dyDescent="0.25">
      <c r="A513" s="22">
        <f t="shared" ca="1" si="196"/>
        <v>3.4319898788300733</v>
      </c>
      <c r="B513" s="22">
        <f t="shared" ca="1" si="197"/>
        <v>9.213754696231474</v>
      </c>
      <c r="C513" s="23">
        <f t="shared" ca="1" si="210"/>
        <v>6873.5673275640784</v>
      </c>
      <c r="D513" s="22">
        <f t="shared" ca="1" si="211"/>
        <v>6882.7810822603096</v>
      </c>
      <c r="E513" s="21"/>
      <c r="F513" s="22">
        <f t="shared" ca="1" si="198"/>
        <v>0.64460113445821432</v>
      </c>
      <c r="G513" s="22">
        <f t="shared" ca="1" si="199"/>
        <v>4.1489203356705167</v>
      </c>
      <c r="H513" s="23">
        <f t="shared" ca="1" si="212"/>
        <v>6445.3169276727667</v>
      </c>
      <c r="I513" s="22">
        <f t="shared" ca="1" si="213"/>
        <v>6449.4658480084372</v>
      </c>
      <c r="J513" s="21"/>
      <c r="K513" s="22">
        <f t="shared" ca="1" si="200"/>
        <v>11.795241849666271</v>
      </c>
      <c r="L513" s="22">
        <f t="shared" ca="1" si="201"/>
        <v>8.4330838329184203</v>
      </c>
      <c r="M513" s="23">
        <f t="shared" ca="1" si="214"/>
        <v>7954.5911537833581</v>
      </c>
      <c r="N513" s="22">
        <f t="shared" ca="1" si="215"/>
        <v>7963.0242376162769</v>
      </c>
      <c r="O513" s="21"/>
      <c r="P513" s="22">
        <f t="shared" ca="1" si="202"/>
        <v>7.8974213445792261</v>
      </c>
      <c r="Q513" s="22">
        <f t="shared" ca="1" si="203"/>
        <v>0.82090491200674587</v>
      </c>
      <c r="R513" s="23">
        <f t="shared" ca="1" si="216"/>
        <v>6626.0525095167795</v>
      </c>
      <c r="S513" s="22">
        <f t="shared" ca="1" si="217"/>
        <v>6626.8734144287864</v>
      </c>
      <c r="T513" s="21"/>
      <c r="U513" s="22">
        <f t="shared" ca="1" si="204"/>
        <v>7.1528715481845859</v>
      </c>
      <c r="V513" s="22">
        <f t="shared" ca="1" si="205"/>
        <v>6.5421989406855729</v>
      </c>
      <c r="W513" s="23">
        <f t="shared" ca="1" si="218"/>
        <v>7937.7079312726901</v>
      </c>
      <c r="X513" s="22">
        <f t="shared" ca="1" si="219"/>
        <v>7944.250130213376</v>
      </c>
      <c r="Z513" s="22">
        <f t="shared" ca="1" si="206"/>
        <v>41.379053124774273</v>
      </c>
      <c r="AA513" s="22">
        <f t="shared" ca="1" si="207"/>
        <v>13.197169118638163</v>
      </c>
      <c r="AB513" s="23">
        <f t="shared" ca="1" si="220"/>
        <v>6351.9416477758559</v>
      </c>
      <c r="AC513" s="22">
        <f t="shared" ca="1" si="221"/>
        <v>6365.1388168944941</v>
      </c>
      <c r="AE513" s="22">
        <f t="shared" ca="1" si="208"/>
        <v>13.572032404750427</v>
      </c>
      <c r="AF513" s="22">
        <f t="shared" ca="1" si="209"/>
        <v>6.8563253221591394</v>
      </c>
      <c r="AG513" s="23">
        <f t="shared" ca="1" si="222"/>
        <v>7868.5857260695775</v>
      </c>
      <c r="AH513" s="22">
        <f t="shared" ca="1" si="223"/>
        <v>7875.4420513917366</v>
      </c>
    </row>
    <row r="514" spans="1:34" x14ac:dyDescent="0.25">
      <c r="A514" s="22">
        <f t="shared" ca="1" si="196"/>
        <v>15.539513917792357</v>
      </c>
      <c r="B514" s="22">
        <f t="shared" ca="1" si="197"/>
        <v>8.2414038673910213</v>
      </c>
      <c r="C514" s="23">
        <f t="shared" ca="1" si="210"/>
        <v>6898.3205961781023</v>
      </c>
      <c r="D514" s="22">
        <f t="shared" ca="1" si="211"/>
        <v>6906.5620000454937</v>
      </c>
      <c r="E514" s="21"/>
      <c r="F514" s="22">
        <f t="shared" ca="1" si="198"/>
        <v>5.1730836521781347</v>
      </c>
      <c r="G514" s="22">
        <f t="shared" ca="1" si="199"/>
        <v>1.7115784015756947</v>
      </c>
      <c r="H514" s="23">
        <f t="shared" ca="1" si="212"/>
        <v>6454.6389316606155</v>
      </c>
      <c r="I514" s="22">
        <f t="shared" ca="1" si="213"/>
        <v>6456.3505100621915</v>
      </c>
      <c r="J514" s="21"/>
      <c r="K514" s="22">
        <f t="shared" ca="1" si="200"/>
        <v>2.6234368059511417</v>
      </c>
      <c r="L514" s="22">
        <f t="shared" ca="1" si="201"/>
        <v>7.8232058946303846</v>
      </c>
      <c r="M514" s="23">
        <f t="shared" ca="1" si="214"/>
        <v>7965.6476744222282</v>
      </c>
      <c r="N514" s="22">
        <f t="shared" ca="1" si="215"/>
        <v>7973.4708803168587</v>
      </c>
      <c r="O514" s="21"/>
      <c r="P514" s="22">
        <f t="shared" ca="1" si="202"/>
        <v>0.70714161575668499</v>
      </c>
      <c r="Q514" s="22">
        <f t="shared" ca="1" si="203"/>
        <v>4.3240139890483347</v>
      </c>
      <c r="R514" s="23">
        <f t="shared" ca="1" si="216"/>
        <v>6627.5805560445433</v>
      </c>
      <c r="S514" s="22">
        <f t="shared" ca="1" si="217"/>
        <v>6631.9045700335919</v>
      </c>
      <c r="T514" s="21"/>
      <c r="U514" s="22">
        <f t="shared" ca="1" si="204"/>
        <v>62.731823205426757</v>
      </c>
      <c r="V514" s="22">
        <f t="shared" ca="1" si="205"/>
        <v>10.314809511086093</v>
      </c>
      <c r="W514" s="23">
        <f t="shared" ca="1" si="218"/>
        <v>8006.9819534188027</v>
      </c>
      <c r="X514" s="22">
        <f t="shared" ca="1" si="219"/>
        <v>8017.2967629298892</v>
      </c>
      <c r="Z514" s="22">
        <f t="shared" ca="1" si="206"/>
        <v>0.57190709223732028</v>
      </c>
      <c r="AA514" s="22">
        <f t="shared" ca="1" si="207"/>
        <v>3.370814278757984</v>
      </c>
      <c r="AB514" s="23">
        <f t="shared" ca="1" si="220"/>
        <v>6365.710723986731</v>
      </c>
      <c r="AC514" s="22">
        <f t="shared" ca="1" si="221"/>
        <v>6369.0815382654891</v>
      </c>
      <c r="AE514" s="22">
        <f t="shared" ca="1" si="208"/>
        <v>20.2446758209683</v>
      </c>
      <c r="AF514" s="22">
        <f t="shared" ca="1" si="209"/>
        <v>0.44625537931486264</v>
      </c>
      <c r="AG514" s="23">
        <f t="shared" ca="1" si="222"/>
        <v>7895.6867272127047</v>
      </c>
      <c r="AH514" s="22">
        <f t="shared" ca="1" si="223"/>
        <v>7896.1329825920193</v>
      </c>
    </row>
    <row r="515" spans="1:34" x14ac:dyDescent="0.25">
      <c r="A515" s="22">
        <f t="shared" ca="1" si="196"/>
        <v>1.9098631343672832</v>
      </c>
      <c r="B515" s="22">
        <f t="shared" ca="1" si="197"/>
        <v>6.5863622890722695</v>
      </c>
      <c r="C515" s="23">
        <f t="shared" ca="1" si="210"/>
        <v>6908.4718631798614</v>
      </c>
      <c r="D515" s="22">
        <f t="shared" ca="1" si="211"/>
        <v>6915.0582254689334</v>
      </c>
      <c r="E515" s="21"/>
      <c r="F515" s="22">
        <f t="shared" ca="1" si="198"/>
        <v>11.986776038738467</v>
      </c>
      <c r="G515" s="22">
        <f t="shared" ca="1" si="199"/>
        <v>2.1485145431977952</v>
      </c>
      <c r="H515" s="23">
        <f t="shared" ca="1" si="212"/>
        <v>6468.3372861009302</v>
      </c>
      <c r="I515" s="22">
        <f t="shared" ca="1" si="213"/>
        <v>6470.4858006441282</v>
      </c>
      <c r="J515" s="21"/>
      <c r="K515" s="22">
        <f t="shared" ca="1" si="200"/>
        <v>1.0663944770485412</v>
      </c>
      <c r="L515" s="22">
        <f t="shared" ca="1" si="201"/>
        <v>2.9808304954320839</v>
      </c>
      <c r="M515" s="23">
        <f t="shared" ca="1" si="214"/>
        <v>7974.5372747939073</v>
      </c>
      <c r="N515" s="22">
        <f t="shared" ca="1" si="215"/>
        <v>7977.5181052893395</v>
      </c>
      <c r="O515" s="21"/>
      <c r="P515" s="22">
        <f t="shared" ca="1" si="202"/>
        <v>0.20981721898796793</v>
      </c>
      <c r="Q515" s="22">
        <f t="shared" ca="1" si="203"/>
        <v>2.7925036658536904</v>
      </c>
      <c r="R515" s="23">
        <f t="shared" ca="1" si="216"/>
        <v>6632.1143872525799</v>
      </c>
      <c r="S515" s="22">
        <f t="shared" ca="1" si="217"/>
        <v>6634.9068909184334</v>
      </c>
      <c r="T515" s="21"/>
      <c r="U515" s="22">
        <f t="shared" ca="1" si="204"/>
        <v>3.2932653633325413</v>
      </c>
      <c r="V515" s="22">
        <f t="shared" ca="1" si="205"/>
        <v>8.6880417608180007</v>
      </c>
      <c r="W515" s="23">
        <f t="shared" ca="1" si="218"/>
        <v>8020.5900282932216</v>
      </c>
      <c r="X515" s="22">
        <f t="shared" ca="1" si="219"/>
        <v>8029.2780700540397</v>
      </c>
      <c r="Z515" s="22">
        <f t="shared" ca="1" si="206"/>
        <v>7.3128538524441042</v>
      </c>
      <c r="AA515" s="22">
        <f t="shared" ca="1" si="207"/>
        <v>4.3978188322786957</v>
      </c>
      <c r="AB515" s="23">
        <f t="shared" ca="1" si="220"/>
        <v>6376.3943921179334</v>
      </c>
      <c r="AC515" s="22">
        <f t="shared" ca="1" si="221"/>
        <v>6380.7922109502124</v>
      </c>
      <c r="AE515" s="22">
        <f t="shared" ca="1" si="208"/>
        <v>0.54665020058566938</v>
      </c>
      <c r="AF515" s="22">
        <f t="shared" ca="1" si="209"/>
        <v>32.625276367604968</v>
      </c>
      <c r="AG515" s="23">
        <f t="shared" ca="1" si="222"/>
        <v>7896.6796327926049</v>
      </c>
      <c r="AH515" s="22">
        <f t="shared" ca="1" si="223"/>
        <v>7929.3049091602097</v>
      </c>
    </row>
    <row r="516" spans="1:34" x14ac:dyDescent="0.25">
      <c r="A516" s="22">
        <f t="shared" ca="1" si="196"/>
        <v>4.5567398465874636</v>
      </c>
      <c r="B516" s="22">
        <f t="shared" ca="1" si="197"/>
        <v>2.9577897200398398</v>
      </c>
      <c r="C516" s="23">
        <f t="shared" ca="1" si="210"/>
        <v>6919.6149653155207</v>
      </c>
      <c r="D516" s="22">
        <f t="shared" ca="1" si="211"/>
        <v>6922.5727550355605</v>
      </c>
      <c r="E516" s="21"/>
      <c r="F516" s="22">
        <f t="shared" ca="1" si="198"/>
        <v>5.7377920228026857</v>
      </c>
      <c r="G516" s="22">
        <f t="shared" ca="1" si="199"/>
        <v>6.5310262914969996</v>
      </c>
      <c r="H516" s="23">
        <f t="shared" ca="1" si="212"/>
        <v>6476.2235926669309</v>
      </c>
      <c r="I516" s="22">
        <f t="shared" ca="1" si="213"/>
        <v>6482.7546189584282</v>
      </c>
      <c r="J516" s="21"/>
      <c r="K516" s="22">
        <f t="shared" ca="1" si="200"/>
        <v>2.6545065267849597</v>
      </c>
      <c r="L516" s="22">
        <f t="shared" ca="1" si="201"/>
        <v>5.3654047741637187</v>
      </c>
      <c r="M516" s="23">
        <f t="shared" ca="1" si="214"/>
        <v>7980.1726118161241</v>
      </c>
      <c r="N516" s="22">
        <f t="shared" ca="1" si="215"/>
        <v>7985.538016590288</v>
      </c>
      <c r="O516" s="21"/>
      <c r="P516" s="22">
        <f t="shared" ca="1" si="202"/>
        <v>6.1479977391288152</v>
      </c>
      <c r="Q516" s="22">
        <f t="shared" ca="1" si="203"/>
        <v>6.0170110600736519</v>
      </c>
      <c r="R516" s="23">
        <f t="shared" ca="1" si="216"/>
        <v>6641.0548886575625</v>
      </c>
      <c r="S516" s="22">
        <f t="shared" ca="1" si="217"/>
        <v>6647.0718997176364</v>
      </c>
      <c r="T516" s="21"/>
      <c r="U516" s="22">
        <f t="shared" ca="1" si="204"/>
        <v>3.248425477998008</v>
      </c>
      <c r="V516" s="22">
        <f t="shared" ca="1" si="205"/>
        <v>5.3811500047662344</v>
      </c>
      <c r="W516" s="23">
        <f t="shared" ca="1" si="218"/>
        <v>8032.5264955320381</v>
      </c>
      <c r="X516" s="22">
        <f t="shared" ca="1" si="219"/>
        <v>8037.907645536804</v>
      </c>
      <c r="Z516" s="22">
        <f t="shared" ca="1" si="206"/>
        <v>7.0248649529838634</v>
      </c>
      <c r="AA516" s="22">
        <f t="shared" ca="1" si="207"/>
        <v>6.4319443275842412</v>
      </c>
      <c r="AB516" s="23">
        <f t="shared" ca="1" si="220"/>
        <v>6387.8170759031964</v>
      </c>
      <c r="AC516" s="22">
        <f t="shared" ca="1" si="221"/>
        <v>6394.2490202307808</v>
      </c>
      <c r="AE516" s="22">
        <f t="shared" ca="1" si="208"/>
        <v>5.5350814526140812</v>
      </c>
      <c r="AF516" s="22">
        <f t="shared" ca="1" si="209"/>
        <v>6.2777952908564467</v>
      </c>
      <c r="AG516" s="23">
        <f t="shared" ca="1" si="222"/>
        <v>7934.8399906128234</v>
      </c>
      <c r="AH516" s="22">
        <f t="shared" ca="1" si="223"/>
        <v>7941.1177859036798</v>
      </c>
    </row>
    <row r="517" spans="1:34" x14ac:dyDescent="0.25">
      <c r="A517" s="22">
        <f t="shared" ca="1" si="196"/>
        <v>4.2228997810964719</v>
      </c>
      <c r="B517" s="22">
        <f t="shared" ca="1" si="197"/>
        <v>3.2733221565271227</v>
      </c>
      <c r="C517" s="23">
        <f t="shared" ca="1" si="210"/>
        <v>6926.7956548166567</v>
      </c>
      <c r="D517" s="22">
        <f t="shared" ca="1" si="211"/>
        <v>6930.0689769731835</v>
      </c>
      <c r="E517" s="21"/>
      <c r="F517" s="22">
        <f t="shared" ca="1" si="198"/>
        <v>3.7173351172855744</v>
      </c>
      <c r="G517" s="22">
        <f t="shared" ca="1" si="199"/>
        <v>1.2662820880884385</v>
      </c>
      <c r="H517" s="23">
        <f t="shared" ca="1" si="212"/>
        <v>6486.4719540757142</v>
      </c>
      <c r="I517" s="22">
        <f t="shared" ca="1" si="213"/>
        <v>6487.7382361638029</v>
      </c>
      <c r="J517" s="21"/>
      <c r="K517" s="22">
        <f t="shared" ca="1" si="200"/>
        <v>18.434503898965726</v>
      </c>
      <c r="L517" s="22">
        <f t="shared" ca="1" si="201"/>
        <v>1.5987058203770999</v>
      </c>
      <c r="M517" s="23">
        <f t="shared" ca="1" si="214"/>
        <v>8003.9725204892538</v>
      </c>
      <c r="N517" s="22">
        <f t="shared" ca="1" si="215"/>
        <v>8005.5712263096311</v>
      </c>
      <c r="O517" s="21"/>
      <c r="P517" s="22">
        <f t="shared" ca="1" si="202"/>
        <v>3.6061166667398927</v>
      </c>
      <c r="Q517" s="22">
        <f t="shared" ca="1" si="203"/>
        <v>2.2275226942182123</v>
      </c>
      <c r="R517" s="23">
        <f t="shared" ca="1" si="216"/>
        <v>6650.678016384376</v>
      </c>
      <c r="S517" s="22">
        <f t="shared" ca="1" si="217"/>
        <v>6652.9055390785943</v>
      </c>
      <c r="T517" s="21"/>
      <c r="U517" s="22">
        <f t="shared" ca="1" si="204"/>
        <v>2.1717977993710464</v>
      </c>
      <c r="V517" s="22">
        <f t="shared" ca="1" si="205"/>
        <v>0.36436817121553544</v>
      </c>
      <c r="W517" s="23">
        <f t="shared" ca="1" si="218"/>
        <v>8040.0794433361752</v>
      </c>
      <c r="X517" s="22">
        <f t="shared" ca="1" si="219"/>
        <v>8040.4438115073908</v>
      </c>
      <c r="Z517" s="22">
        <f t="shared" ca="1" si="206"/>
        <v>21.620782790106048</v>
      </c>
      <c r="AA517" s="22">
        <f t="shared" ca="1" si="207"/>
        <v>1.0353606885443047</v>
      </c>
      <c r="AB517" s="23">
        <f t="shared" ca="1" si="220"/>
        <v>6415.869803020887</v>
      </c>
      <c r="AC517" s="22">
        <f t="shared" ca="1" si="221"/>
        <v>6416.9051637094317</v>
      </c>
      <c r="AE517" s="22">
        <f t="shared" ca="1" si="208"/>
        <v>12.489562404299168</v>
      </c>
      <c r="AF517" s="22">
        <f t="shared" ca="1" si="209"/>
        <v>5.522674439343767</v>
      </c>
      <c r="AG517" s="23">
        <f t="shared" ca="1" si="222"/>
        <v>7953.607348307979</v>
      </c>
      <c r="AH517" s="22">
        <f t="shared" ca="1" si="223"/>
        <v>7959.130022747323</v>
      </c>
    </row>
    <row r="518" spans="1:34" x14ac:dyDescent="0.25">
      <c r="A518" s="22">
        <f t="shared" ca="1" si="196"/>
        <v>8.7698379482638149</v>
      </c>
      <c r="B518" s="22">
        <f t="shared" ca="1" si="197"/>
        <v>18.410431716434424</v>
      </c>
      <c r="C518" s="23">
        <f t="shared" ca="1" si="210"/>
        <v>6938.838814921447</v>
      </c>
      <c r="D518" s="22">
        <f t="shared" ca="1" si="211"/>
        <v>6957.2492466378817</v>
      </c>
      <c r="E518" s="21"/>
      <c r="F518" s="22">
        <f t="shared" ca="1" si="198"/>
        <v>16.129580752261393</v>
      </c>
      <c r="G518" s="22">
        <f t="shared" ca="1" si="199"/>
        <v>8.8697702511021674</v>
      </c>
      <c r="H518" s="23">
        <f t="shared" ca="1" si="212"/>
        <v>6503.8678169160639</v>
      </c>
      <c r="I518" s="22">
        <f t="shared" ca="1" si="213"/>
        <v>6512.7375871671657</v>
      </c>
      <c r="J518" s="21"/>
      <c r="K518" s="22">
        <f t="shared" ca="1" si="200"/>
        <v>16.366962192975191</v>
      </c>
      <c r="L518" s="22">
        <f t="shared" ca="1" si="201"/>
        <v>13.285679104860419</v>
      </c>
      <c r="M518" s="23">
        <f t="shared" ca="1" si="214"/>
        <v>8021.938188502606</v>
      </c>
      <c r="N518" s="22">
        <f t="shared" ca="1" si="215"/>
        <v>8035.2238676074667</v>
      </c>
      <c r="O518" s="21"/>
      <c r="P518" s="22">
        <f t="shared" ca="1" si="202"/>
        <v>4.4558084434247656</v>
      </c>
      <c r="Q518" s="22">
        <f t="shared" ca="1" si="203"/>
        <v>9.5465730434052016</v>
      </c>
      <c r="R518" s="23">
        <f t="shared" ca="1" si="216"/>
        <v>6657.3613475220191</v>
      </c>
      <c r="S518" s="22">
        <f t="shared" ca="1" si="217"/>
        <v>6666.9079205654243</v>
      </c>
      <c r="T518" s="21"/>
      <c r="U518" s="22">
        <f t="shared" ca="1" si="204"/>
        <v>19.607709284731655</v>
      </c>
      <c r="V518" s="22">
        <f t="shared" ca="1" si="205"/>
        <v>2.3324952385488875</v>
      </c>
      <c r="W518" s="23">
        <f t="shared" ca="1" si="218"/>
        <v>8060.0515207921226</v>
      </c>
      <c r="X518" s="22">
        <f t="shared" ca="1" si="219"/>
        <v>8062.3840160306718</v>
      </c>
      <c r="Z518" s="22">
        <f t="shared" ca="1" si="206"/>
        <v>2.0581084772516394</v>
      </c>
      <c r="AA518" s="22">
        <f t="shared" ca="1" si="207"/>
        <v>0.76763735570776126</v>
      </c>
      <c r="AB518" s="23">
        <f t="shared" ca="1" si="220"/>
        <v>6418.9632721866838</v>
      </c>
      <c r="AC518" s="22">
        <f t="shared" ca="1" si="221"/>
        <v>6419.7309095423916</v>
      </c>
      <c r="AE518" s="22">
        <f t="shared" ca="1" si="208"/>
        <v>9.1154241894153714</v>
      </c>
      <c r="AF518" s="22">
        <f t="shared" ca="1" si="209"/>
        <v>1.7878963309047751</v>
      </c>
      <c r="AG518" s="23">
        <f t="shared" ca="1" si="222"/>
        <v>7968.2454469367385</v>
      </c>
      <c r="AH518" s="22">
        <f t="shared" ca="1" si="223"/>
        <v>7970.0333432676434</v>
      </c>
    </row>
    <row r="519" spans="1:34" x14ac:dyDescent="0.25">
      <c r="A519" s="22">
        <f t="shared" ca="1" si="196"/>
        <v>2.9880839504713146</v>
      </c>
      <c r="B519" s="22">
        <f t="shared" ca="1" si="197"/>
        <v>1.1387208523049213</v>
      </c>
      <c r="C519" s="23">
        <f t="shared" ca="1" si="210"/>
        <v>6960.237330588353</v>
      </c>
      <c r="D519" s="22">
        <f t="shared" ca="1" si="211"/>
        <v>6961.3760514406576</v>
      </c>
      <c r="E519" s="21"/>
      <c r="F519" s="22">
        <f t="shared" ca="1" si="198"/>
        <v>6.6081416230269268</v>
      </c>
      <c r="G519" s="22">
        <f t="shared" ca="1" si="199"/>
        <v>8.3198636583455077</v>
      </c>
      <c r="H519" s="23">
        <f t="shared" ca="1" si="212"/>
        <v>6519.3457287901929</v>
      </c>
      <c r="I519" s="22">
        <f t="shared" ca="1" si="213"/>
        <v>6527.6655924485385</v>
      </c>
      <c r="J519" s="21"/>
      <c r="K519" s="22">
        <f t="shared" ca="1" si="200"/>
        <v>12.58326097526132</v>
      </c>
      <c r="L519" s="22">
        <f t="shared" ca="1" si="201"/>
        <v>14.453574935460182</v>
      </c>
      <c r="M519" s="23">
        <f t="shared" ca="1" si="214"/>
        <v>8047.8071285827282</v>
      </c>
      <c r="N519" s="22">
        <f t="shared" ca="1" si="215"/>
        <v>8062.2607035181882</v>
      </c>
      <c r="O519" s="21"/>
      <c r="P519" s="22">
        <f t="shared" ca="1" si="202"/>
        <v>27.380351245600345</v>
      </c>
      <c r="Q519" s="22">
        <f t="shared" ca="1" si="203"/>
        <v>3.0672577887486754</v>
      </c>
      <c r="R519" s="23">
        <f t="shared" ca="1" si="216"/>
        <v>6694.288271811025</v>
      </c>
      <c r="S519" s="22">
        <f t="shared" ca="1" si="217"/>
        <v>6697.3555295997739</v>
      </c>
      <c r="T519" s="21"/>
      <c r="U519" s="22">
        <f t="shared" ca="1" si="204"/>
        <v>2.1936286304133201</v>
      </c>
      <c r="V519" s="22">
        <f t="shared" ca="1" si="205"/>
        <v>3.2062048499666336</v>
      </c>
      <c r="W519" s="23">
        <f t="shared" ca="1" si="218"/>
        <v>8064.5776446610853</v>
      </c>
      <c r="X519" s="22">
        <f t="shared" ca="1" si="219"/>
        <v>8067.7838495110518</v>
      </c>
      <c r="Z519" s="22">
        <f t="shared" ca="1" si="206"/>
        <v>16.137633377006349</v>
      </c>
      <c r="AA519" s="22">
        <f t="shared" ca="1" si="207"/>
        <v>12.115397865024388</v>
      </c>
      <c r="AB519" s="23">
        <f t="shared" ca="1" si="220"/>
        <v>6435.8685429193984</v>
      </c>
      <c r="AC519" s="22">
        <f t="shared" ca="1" si="221"/>
        <v>6447.9839407844229</v>
      </c>
      <c r="AE519" s="22">
        <f t="shared" ca="1" si="208"/>
        <v>9.9087707823006053</v>
      </c>
      <c r="AF519" s="22">
        <f t="shared" ca="1" si="209"/>
        <v>4.9987232357979794</v>
      </c>
      <c r="AG519" s="23">
        <f t="shared" ca="1" si="222"/>
        <v>7979.9421140499444</v>
      </c>
      <c r="AH519" s="22">
        <f t="shared" ca="1" si="223"/>
        <v>7984.9408372857424</v>
      </c>
    </row>
    <row r="520" spans="1:34" x14ac:dyDescent="0.25">
      <c r="A520" s="22">
        <f t="shared" ca="1" si="196"/>
        <v>4.3515460542304947</v>
      </c>
      <c r="B520" s="22">
        <f t="shared" ca="1" si="197"/>
        <v>3.0158341128232045</v>
      </c>
      <c r="C520" s="23">
        <f t="shared" ca="1" si="210"/>
        <v>6965.727597494888</v>
      </c>
      <c r="D520" s="22">
        <f t="shared" ca="1" si="211"/>
        <v>6968.7434316077115</v>
      </c>
      <c r="E520" s="21"/>
      <c r="F520" s="22">
        <f t="shared" ca="1" si="198"/>
        <v>6.9285289698566954</v>
      </c>
      <c r="G520" s="22">
        <f t="shared" ca="1" si="199"/>
        <v>6.6861815831019342</v>
      </c>
      <c r="H520" s="23">
        <f t="shared" ca="1" si="212"/>
        <v>6534.5941214183949</v>
      </c>
      <c r="I520" s="22">
        <f t="shared" ca="1" si="213"/>
        <v>6541.2803030014966</v>
      </c>
      <c r="J520" s="21"/>
      <c r="K520" s="22">
        <f t="shared" ca="1" si="200"/>
        <v>5.0376926904516246</v>
      </c>
      <c r="L520" s="22">
        <f t="shared" ca="1" si="201"/>
        <v>7.6662079852748528</v>
      </c>
      <c r="M520" s="23">
        <f t="shared" ca="1" si="214"/>
        <v>8067.29839620864</v>
      </c>
      <c r="N520" s="22">
        <f t="shared" ca="1" si="215"/>
        <v>8074.964604193915</v>
      </c>
      <c r="O520" s="21"/>
      <c r="P520" s="22">
        <f t="shared" ca="1" si="202"/>
        <v>2.0076854445183714</v>
      </c>
      <c r="Q520" s="22">
        <f t="shared" ca="1" si="203"/>
        <v>0.68452784913280285</v>
      </c>
      <c r="R520" s="23">
        <f t="shared" ca="1" si="216"/>
        <v>6699.3632150442927</v>
      </c>
      <c r="S520" s="22">
        <f t="shared" ca="1" si="217"/>
        <v>6700.0477428934255</v>
      </c>
      <c r="T520" s="21"/>
      <c r="U520" s="22">
        <f t="shared" ca="1" si="204"/>
        <v>7.4615850252575653</v>
      </c>
      <c r="V520" s="22">
        <f t="shared" ca="1" si="205"/>
        <v>20.724358722292383</v>
      </c>
      <c r="W520" s="23">
        <f t="shared" ca="1" si="218"/>
        <v>8075.2454345363094</v>
      </c>
      <c r="X520" s="22">
        <f t="shared" ca="1" si="219"/>
        <v>8095.9697932586014</v>
      </c>
      <c r="Z520" s="22">
        <f t="shared" ca="1" si="206"/>
        <v>9.5614572539875073</v>
      </c>
      <c r="AA520" s="22">
        <f t="shared" ca="1" si="207"/>
        <v>0.8933891795472253</v>
      </c>
      <c r="AB520" s="23">
        <f t="shared" ca="1" si="220"/>
        <v>6457.54539803841</v>
      </c>
      <c r="AC520" s="22">
        <f t="shared" ca="1" si="221"/>
        <v>6458.4387872179568</v>
      </c>
      <c r="AE520" s="22">
        <f t="shared" ca="1" si="208"/>
        <v>5.6304303313000599</v>
      </c>
      <c r="AF520" s="22">
        <f t="shared" ca="1" si="209"/>
        <v>2.0742041385238896</v>
      </c>
      <c r="AG520" s="23">
        <f t="shared" ca="1" si="222"/>
        <v>7990.5712676170424</v>
      </c>
      <c r="AH520" s="22">
        <f t="shared" ca="1" si="223"/>
        <v>7992.6454717555662</v>
      </c>
    </row>
    <row r="521" spans="1:34" x14ac:dyDescent="0.25">
      <c r="A521" s="22">
        <f t="shared" ca="1" si="196"/>
        <v>4.5991198703069074</v>
      </c>
      <c r="B521" s="22">
        <f t="shared" ca="1" si="197"/>
        <v>4.0124390392668889</v>
      </c>
      <c r="C521" s="23">
        <f t="shared" ca="1" si="210"/>
        <v>6973.3425514780183</v>
      </c>
      <c r="D521" s="22">
        <f t="shared" ca="1" si="211"/>
        <v>6977.3549905172849</v>
      </c>
      <c r="E521" s="21"/>
      <c r="F521" s="22">
        <f t="shared" ca="1" si="198"/>
        <v>2.2958161744708336</v>
      </c>
      <c r="G521" s="22">
        <f t="shared" ca="1" si="199"/>
        <v>4.4429964526726424</v>
      </c>
      <c r="H521" s="23">
        <f t="shared" ca="1" si="212"/>
        <v>6543.5761191759675</v>
      </c>
      <c r="I521" s="22">
        <f t="shared" ca="1" si="213"/>
        <v>6548.0191156286401</v>
      </c>
      <c r="J521" s="21"/>
      <c r="K521" s="22">
        <f t="shared" ca="1" si="200"/>
        <v>4.7629091427691925</v>
      </c>
      <c r="L521" s="22">
        <f t="shared" ca="1" si="201"/>
        <v>1.397078766105663E-2</v>
      </c>
      <c r="M521" s="23">
        <f t="shared" ca="1" si="214"/>
        <v>8079.7275133366838</v>
      </c>
      <c r="N521" s="22">
        <f t="shared" ca="1" si="215"/>
        <v>8079.7414841243453</v>
      </c>
      <c r="O521" s="21"/>
      <c r="P521" s="22">
        <f t="shared" ca="1" si="202"/>
        <v>0.49851848788011194</v>
      </c>
      <c r="Q521" s="22">
        <f t="shared" ca="1" si="203"/>
        <v>2.5042361336348864</v>
      </c>
      <c r="R521" s="23">
        <f t="shared" ca="1" si="216"/>
        <v>6700.5462613813052</v>
      </c>
      <c r="S521" s="22">
        <f t="shared" ca="1" si="217"/>
        <v>6703.0504975149397</v>
      </c>
      <c r="T521" s="21"/>
      <c r="U521" s="22">
        <f t="shared" ca="1" si="204"/>
        <v>9.1176381975760528</v>
      </c>
      <c r="V521" s="22">
        <f t="shared" ca="1" si="205"/>
        <v>3.7589509352691395</v>
      </c>
      <c r="W521" s="23">
        <f t="shared" ca="1" si="218"/>
        <v>8105.087431456177</v>
      </c>
      <c r="X521" s="22">
        <f t="shared" ca="1" si="219"/>
        <v>8108.8463823914462</v>
      </c>
      <c r="Z521" s="22">
        <f t="shared" ca="1" si="206"/>
        <v>4.3558837312814003</v>
      </c>
      <c r="AA521" s="22">
        <f t="shared" ca="1" si="207"/>
        <v>3.9425041474151215</v>
      </c>
      <c r="AB521" s="23">
        <f t="shared" ca="1" si="220"/>
        <v>6462.794670949238</v>
      </c>
      <c r="AC521" s="22">
        <f t="shared" ca="1" si="221"/>
        <v>6466.7371750966531</v>
      </c>
      <c r="AE521" s="22">
        <f t="shared" ca="1" si="208"/>
        <v>7.1439323974186824</v>
      </c>
      <c r="AF521" s="22">
        <f t="shared" ca="1" si="209"/>
        <v>1.0885946711444539</v>
      </c>
      <c r="AG521" s="23">
        <f t="shared" ca="1" si="222"/>
        <v>7999.7894041529853</v>
      </c>
      <c r="AH521" s="22">
        <f t="shared" ca="1" si="223"/>
        <v>8000.8779988241295</v>
      </c>
    </row>
    <row r="522" spans="1:34" x14ac:dyDescent="0.25">
      <c r="A522" s="22">
        <f t="shared" ca="1" si="196"/>
        <v>4.0422024655208784</v>
      </c>
      <c r="B522" s="22">
        <f t="shared" ca="1" si="197"/>
        <v>8.1480842141111101</v>
      </c>
      <c r="C522" s="23">
        <f t="shared" ca="1" si="210"/>
        <v>6981.3971929828058</v>
      </c>
      <c r="D522" s="22">
        <f t="shared" ca="1" si="211"/>
        <v>6989.5452771969167</v>
      </c>
      <c r="E522" s="21"/>
      <c r="F522" s="22">
        <f t="shared" ca="1" si="198"/>
        <v>3.0360987447044581</v>
      </c>
      <c r="G522" s="22">
        <f t="shared" ca="1" si="199"/>
        <v>3.3006166971230693</v>
      </c>
      <c r="H522" s="23">
        <f t="shared" ca="1" si="212"/>
        <v>6551.0552143733448</v>
      </c>
      <c r="I522" s="22">
        <f t="shared" ca="1" si="213"/>
        <v>6554.3558310704675</v>
      </c>
      <c r="J522" s="21"/>
      <c r="K522" s="22">
        <f t="shared" ca="1" si="200"/>
        <v>1.8867080413675867</v>
      </c>
      <c r="L522" s="22">
        <f t="shared" ca="1" si="201"/>
        <v>2.7618699002104083</v>
      </c>
      <c r="M522" s="23">
        <f t="shared" ca="1" si="214"/>
        <v>8081.6281921657128</v>
      </c>
      <c r="N522" s="22">
        <f t="shared" ca="1" si="215"/>
        <v>8084.3900620659233</v>
      </c>
      <c r="O522" s="21"/>
      <c r="P522" s="22">
        <f t="shared" ca="1" si="202"/>
        <v>5.6538002842271178</v>
      </c>
      <c r="Q522" s="22">
        <f t="shared" ca="1" si="203"/>
        <v>1.6564835979283479</v>
      </c>
      <c r="R522" s="23">
        <f t="shared" ca="1" si="216"/>
        <v>6708.7042977991669</v>
      </c>
      <c r="S522" s="22">
        <f t="shared" ca="1" si="217"/>
        <v>6710.3607813970948</v>
      </c>
      <c r="T522" s="21"/>
      <c r="U522" s="22">
        <f t="shared" ca="1" si="204"/>
        <v>19.377333860810239</v>
      </c>
      <c r="V522" s="22">
        <f t="shared" ca="1" si="205"/>
        <v>16.047418065904282</v>
      </c>
      <c r="W522" s="23">
        <f t="shared" ca="1" si="218"/>
        <v>8128.2237162522561</v>
      </c>
      <c r="X522" s="22">
        <f t="shared" ca="1" si="219"/>
        <v>8144.27113431816</v>
      </c>
      <c r="Z522" s="22">
        <f t="shared" ca="1" si="206"/>
        <v>4.6767853677528457</v>
      </c>
      <c r="AA522" s="22">
        <f t="shared" ca="1" si="207"/>
        <v>2.0183412659395281</v>
      </c>
      <c r="AB522" s="23">
        <f t="shared" ca="1" si="220"/>
        <v>6471.413960464406</v>
      </c>
      <c r="AC522" s="22">
        <f t="shared" ca="1" si="221"/>
        <v>6473.4323017303459</v>
      </c>
      <c r="AE522" s="22">
        <f t="shared" ca="1" si="208"/>
        <v>28.85495642934076</v>
      </c>
      <c r="AF522" s="22">
        <f t="shared" ca="1" si="209"/>
        <v>0.89476961303783675</v>
      </c>
      <c r="AG522" s="23">
        <f t="shared" ca="1" si="222"/>
        <v>8029.7329552534702</v>
      </c>
      <c r="AH522" s="22">
        <f t="shared" ca="1" si="223"/>
        <v>8030.6277248665083</v>
      </c>
    </row>
    <row r="523" spans="1:34" x14ac:dyDescent="0.25">
      <c r="A523" s="22">
        <f t="shared" ca="1" si="196"/>
        <v>0.3258341301861416</v>
      </c>
      <c r="B523" s="22">
        <f t="shared" ca="1" si="197"/>
        <v>3.9849673978458631</v>
      </c>
      <c r="C523" s="23">
        <f t="shared" ca="1" si="210"/>
        <v>6989.8711113271029</v>
      </c>
      <c r="D523" s="22">
        <f t="shared" ca="1" si="211"/>
        <v>6993.8560787249489</v>
      </c>
      <c r="E523" s="21"/>
      <c r="F523" s="22">
        <f t="shared" ca="1" si="198"/>
        <v>13.076286762383475</v>
      </c>
      <c r="G523" s="22">
        <f t="shared" ca="1" si="199"/>
        <v>2.6407692239307208</v>
      </c>
      <c r="H523" s="23">
        <f t="shared" ca="1" si="212"/>
        <v>6567.432117832851</v>
      </c>
      <c r="I523" s="22">
        <f t="shared" ca="1" si="213"/>
        <v>6570.0728870567818</v>
      </c>
      <c r="J523" s="21"/>
      <c r="K523" s="22">
        <f t="shared" ca="1" si="200"/>
        <v>4.699943563687178</v>
      </c>
      <c r="L523" s="22">
        <f t="shared" ca="1" si="201"/>
        <v>6.7287702316364255</v>
      </c>
      <c r="M523" s="23">
        <f t="shared" ca="1" si="214"/>
        <v>8089.0900056296105</v>
      </c>
      <c r="N523" s="22">
        <f t="shared" ca="1" si="215"/>
        <v>8095.8187758612466</v>
      </c>
      <c r="O523" s="21"/>
      <c r="P523" s="22">
        <f t="shared" ca="1" si="202"/>
        <v>4.1903611905476472</v>
      </c>
      <c r="Q523" s="22">
        <f t="shared" ca="1" si="203"/>
        <v>10.994456514196409</v>
      </c>
      <c r="R523" s="23">
        <f t="shared" ca="1" si="216"/>
        <v>6714.5511425876421</v>
      </c>
      <c r="S523" s="22">
        <f t="shared" ca="1" si="217"/>
        <v>6725.5455991018389</v>
      </c>
      <c r="T523" s="21"/>
      <c r="U523" s="22">
        <f t="shared" ca="1" si="204"/>
        <v>5.2186546238048024</v>
      </c>
      <c r="V523" s="22">
        <f t="shared" ca="1" si="205"/>
        <v>11.206852387921277</v>
      </c>
      <c r="W523" s="23">
        <f t="shared" ca="1" si="218"/>
        <v>8149.4897889419644</v>
      </c>
      <c r="X523" s="22">
        <f t="shared" ca="1" si="219"/>
        <v>8160.696641329886</v>
      </c>
      <c r="Z523" s="22">
        <f t="shared" ca="1" si="206"/>
        <v>4.7967117838709532</v>
      </c>
      <c r="AA523" s="22">
        <f t="shared" ca="1" si="207"/>
        <v>2.72115165004627</v>
      </c>
      <c r="AB523" s="23">
        <f t="shared" ca="1" si="220"/>
        <v>6478.2290135142166</v>
      </c>
      <c r="AC523" s="22">
        <f t="shared" ca="1" si="221"/>
        <v>6480.9501651642631</v>
      </c>
      <c r="AE523" s="22">
        <f t="shared" ca="1" si="208"/>
        <v>23.46252552628421</v>
      </c>
      <c r="AF523" s="22">
        <f t="shared" ca="1" si="209"/>
        <v>3.3693886339071386</v>
      </c>
      <c r="AG523" s="23">
        <f t="shared" ca="1" si="222"/>
        <v>8054.0902503927928</v>
      </c>
      <c r="AH523" s="22">
        <f t="shared" ca="1" si="223"/>
        <v>8057.4596390266997</v>
      </c>
    </row>
    <row r="524" spans="1:34" x14ac:dyDescent="0.25">
      <c r="A524" s="22">
        <f t="shared" ca="1" si="196"/>
        <v>15.799461308396257</v>
      </c>
      <c r="B524" s="22">
        <f t="shared" ca="1" si="197"/>
        <v>0.22001010349164765</v>
      </c>
      <c r="C524" s="23">
        <f t="shared" ca="1" si="210"/>
        <v>7009.6555400333455</v>
      </c>
      <c r="D524" s="22">
        <f t="shared" ca="1" si="211"/>
        <v>7009.8755501368369</v>
      </c>
      <c r="E524" s="21"/>
      <c r="F524" s="22">
        <f t="shared" ca="1" si="198"/>
        <v>0.93772432614656476</v>
      </c>
      <c r="G524" s="22">
        <f t="shared" ca="1" si="199"/>
        <v>3.7040501997222415</v>
      </c>
      <c r="H524" s="23">
        <f t="shared" ca="1" si="212"/>
        <v>6571.0106113829288</v>
      </c>
      <c r="I524" s="22">
        <f t="shared" ca="1" si="213"/>
        <v>6574.7146615826514</v>
      </c>
      <c r="J524" s="21"/>
      <c r="K524" s="22">
        <f t="shared" ca="1" si="200"/>
        <v>9.503883583961537</v>
      </c>
      <c r="L524" s="22">
        <f t="shared" ca="1" si="201"/>
        <v>0.30398217796622773</v>
      </c>
      <c r="M524" s="23">
        <f t="shared" ca="1" si="214"/>
        <v>8105.322659445208</v>
      </c>
      <c r="N524" s="22">
        <f t="shared" ca="1" si="215"/>
        <v>8105.6266416231747</v>
      </c>
      <c r="O524" s="21"/>
      <c r="P524" s="22">
        <f t="shared" ca="1" si="202"/>
        <v>5.166339729663485</v>
      </c>
      <c r="Q524" s="22">
        <f t="shared" ca="1" si="203"/>
        <v>3.2894141135243955</v>
      </c>
      <c r="R524" s="23">
        <f t="shared" ca="1" si="216"/>
        <v>6730.7119388315023</v>
      </c>
      <c r="S524" s="22">
        <f t="shared" ca="1" si="217"/>
        <v>6734.0013529450271</v>
      </c>
      <c r="T524" s="21"/>
      <c r="U524" s="22">
        <f t="shared" ca="1" si="204"/>
        <v>8.8266889027054471</v>
      </c>
      <c r="V524" s="22">
        <f t="shared" ca="1" si="205"/>
        <v>0.96600214273154006</v>
      </c>
      <c r="W524" s="23">
        <f t="shared" ca="1" si="218"/>
        <v>8169.5233302325914</v>
      </c>
      <c r="X524" s="22">
        <f t="shared" ca="1" si="219"/>
        <v>8170.4893323753231</v>
      </c>
      <c r="Z524" s="22">
        <f t="shared" ca="1" si="206"/>
        <v>13.106282659222089</v>
      </c>
      <c r="AA524" s="22">
        <f t="shared" ca="1" si="207"/>
        <v>8.2571807418948477</v>
      </c>
      <c r="AB524" s="23">
        <f t="shared" ca="1" si="220"/>
        <v>6494.0564478234855</v>
      </c>
      <c r="AC524" s="22">
        <f t="shared" ca="1" si="221"/>
        <v>6502.31362856538</v>
      </c>
      <c r="AE524" s="22">
        <f t="shared" ca="1" si="208"/>
        <v>11.180074859348846</v>
      </c>
      <c r="AF524" s="22">
        <f t="shared" ca="1" si="209"/>
        <v>1.8494424484731622</v>
      </c>
      <c r="AG524" s="23">
        <f t="shared" ca="1" si="222"/>
        <v>8068.6397138860484</v>
      </c>
      <c r="AH524" s="22">
        <f t="shared" ca="1" si="223"/>
        <v>8070.4891563345218</v>
      </c>
    </row>
    <row r="525" spans="1:34" x14ac:dyDescent="0.25">
      <c r="A525" s="22">
        <f t="shared" ca="1" si="196"/>
        <v>2.079731768824832</v>
      </c>
      <c r="B525" s="22">
        <f t="shared" ca="1" si="197"/>
        <v>0.24668287004794198</v>
      </c>
      <c r="C525" s="23">
        <f t="shared" ca="1" si="210"/>
        <v>7011.9552819056616</v>
      </c>
      <c r="D525" s="22">
        <f t="shared" ca="1" si="211"/>
        <v>7012.2019647757097</v>
      </c>
      <c r="E525" s="21"/>
      <c r="F525" s="22">
        <f t="shared" ca="1" si="198"/>
        <v>4.9955284358741023</v>
      </c>
      <c r="G525" s="22">
        <f t="shared" ca="1" si="199"/>
        <v>0.31699152885966569</v>
      </c>
      <c r="H525" s="23">
        <f t="shared" ca="1" si="212"/>
        <v>6579.7101900185253</v>
      </c>
      <c r="I525" s="22">
        <f t="shared" ca="1" si="213"/>
        <v>6580.0271815473852</v>
      </c>
      <c r="J525" s="21"/>
      <c r="K525" s="22">
        <f t="shared" ca="1" si="200"/>
        <v>22.905353302278815</v>
      </c>
      <c r="L525" s="22">
        <f t="shared" ca="1" si="201"/>
        <v>1.3631153120928061</v>
      </c>
      <c r="M525" s="23">
        <f t="shared" ca="1" si="214"/>
        <v>8128.5319949254535</v>
      </c>
      <c r="N525" s="22">
        <f t="shared" ca="1" si="215"/>
        <v>8129.8951102375468</v>
      </c>
      <c r="O525" s="21"/>
      <c r="P525" s="22">
        <f t="shared" ca="1" si="202"/>
        <v>2.6233787018775945</v>
      </c>
      <c r="Q525" s="22">
        <f t="shared" ca="1" si="203"/>
        <v>4.0198537397719996</v>
      </c>
      <c r="R525" s="23">
        <f t="shared" ca="1" si="216"/>
        <v>6736.6247316469044</v>
      </c>
      <c r="S525" s="22">
        <f t="shared" ca="1" si="217"/>
        <v>6740.6445853866762</v>
      </c>
      <c r="T525" s="21"/>
      <c r="U525" s="22">
        <f t="shared" ca="1" si="204"/>
        <v>2.1948209952773681</v>
      </c>
      <c r="V525" s="22">
        <f t="shared" ca="1" si="205"/>
        <v>5.2962629370837533</v>
      </c>
      <c r="W525" s="23">
        <f t="shared" ca="1" si="218"/>
        <v>8172.6841533706001</v>
      </c>
      <c r="X525" s="22">
        <f t="shared" ca="1" si="219"/>
        <v>8177.9804163076842</v>
      </c>
      <c r="Z525" s="22">
        <f t="shared" ca="1" si="206"/>
        <v>4.4546543701187433</v>
      </c>
      <c r="AA525" s="22">
        <f t="shared" ca="1" si="207"/>
        <v>11.530925350570113</v>
      </c>
      <c r="AB525" s="23">
        <f t="shared" ca="1" si="220"/>
        <v>6506.768282935499</v>
      </c>
      <c r="AC525" s="22">
        <f t="shared" ca="1" si="221"/>
        <v>6518.2992082860692</v>
      </c>
      <c r="AE525" s="22">
        <f t="shared" ca="1" si="208"/>
        <v>27.400159627918548</v>
      </c>
      <c r="AF525" s="22">
        <f t="shared" ca="1" si="209"/>
        <v>12.311155690594122</v>
      </c>
      <c r="AG525" s="23">
        <f t="shared" ca="1" si="222"/>
        <v>8097.8893159624404</v>
      </c>
      <c r="AH525" s="22">
        <f t="shared" ca="1" si="223"/>
        <v>8110.2004716530346</v>
      </c>
    </row>
    <row r="526" spans="1:34" x14ac:dyDescent="0.25">
      <c r="A526" s="22">
        <f t="shared" ref="A526:A589" ca="1" si="224">((-LN(1-RAND()))/$C$9)</f>
        <v>25.09908776716345</v>
      </c>
      <c r="B526" s="22">
        <f t="shared" ref="B526:B589" ca="1" si="225">((-LN(1-RAND()))/$C$10)</f>
        <v>0.79568451765285331</v>
      </c>
      <c r="C526" s="23">
        <f t="shared" ca="1" si="210"/>
        <v>7037.3010525428735</v>
      </c>
      <c r="D526" s="22">
        <f t="shared" ca="1" si="211"/>
        <v>7038.0967370605267</v>
      </c>
      <c r="E526" s="21"/>
      <c r="F526" s="22">
        <f t="shared" ref="F526:F589" ca="1" si="226">((-LN(1-RAND()))/$H$9)</f>
        <v>1.6324475262639602</v>
      </c>
      <c r="G526" s="22">
        <f t="shared" ref="G526:G589" ca="1" si="227">((-LN(1-RAND()))/$H$10)</f>
        <v>2.0060575621851617</v>
      </c>
      <c r="H526" s="23">
        <f t="shared" ca="1" si="212"/>
        <v>6581.6596290736488</v>
      </c>
      <c r="I526" s="22">
        <f t="shared" ca="1" si="213"/>
        <v>6583.6656866358344</v>
      </c>
      <c r="J526" s="21"/>
      <c r="K526" s="22">
        <f t="shared" ref="K526:K589" ca="1" si="228">((-LN(1-RAND()))/$M$9)</f>
        <v>2.7386341982067841</v>
      </c>
      <c r="L526" s="22">
        <f t="shared" ref="L526:L589" ca="1" si="229">((-LN(1-RAND()))/$M$10)</f>
        <v>8.2702702450482085E-2</v>
      </c>
      <c r="M526" s="23">
        <f t="shared" ca="1" si="214"/>
        <v>8132.6337444357532</v>
      </c>
      <c r="N526" s="22">
        <f t="shared" ca="1" si="215"/>
        <v>8132.7164471382039</v>
      </c>
      <c r="O526" s="21"/>
      <c r="P526" s="22">
        <f t="shared" ref="P526:P589" ca="1" si="230">((-LN(1-RAND()))/$R$9)</f>
        <v>2.2358898798215976</v>
      </c>
      <c r="Q526" s="22">
        <f t="shared" ref="Q526:Q589" ca="1" si="231">((-LN(1-RAND()))/$R$10)</f>
        <v>9.1006254058311757</v>
      </c>
      <c r="R526" s="23">
        <f t="shared" ca="1" si="216"/>
        <v>6742.8804752664983</v>
      </c>
      <c r="S526" s="22">
        <f t="shared" ca="1" si="217"/>
        <v>6751.9811006723294</v>
      </c>
      <c r="T526" s="21"/>
      <c r="U526" s="22">
        <f t="shared" ref="U526:U589" ca="1" si="232">((-LN(1-RAND()))/$W$9)</f>
        <v>5.5415919209422464</v>
      </c>
      <c r="V526" s="22">
        <f t="shared" ref="V526:V589" ca="1" si="233">((-LN(1-RAND()))/$W$10)</f>
        <v>2.392895118293326</v>
      </c>
      <c r="W526" s="23">
        <f t="shared" ca="1" si="218"/>
        <v>8183.5220082286269</v>
      </c>
      <c r="X526" s="22">
        <f t="shared" ca="1" si="219"/>
        <v>8185.9149033469203</v>
      </c>
      <c r="Z526" s="22">
        <f t="shared" ref="Z526:Z589" ca="1" si="234">((-LN(1-RAND()))/$AB$9)</f>
        <v>7.439493534882037</v>
      </c>
      <c r="AA526" s="22">
        <f t="shared" ref="AA526:AA589" ca="1" si="235">((-LN(1-RAND()))/$AB$10)</f>
        <v>1.3086251278394241</v>
      </c>
      <c r="AB526" s="23">
        <f t="shared" ca="1" si="220"/>
        <v>6525.7387018209511</v>
      </c>
      <c r="AC526" s="22">
        <f t="shared" ca="1" si="221"/>
        <v>6527.0473269487902</v>
      </c>
      <c r="AE526" s="22">
        <f t="shared" ref="AE526:AE589" ca="1" si="236">((-LN(1-RAND()))/$AG$9)</f>
        <v>5.5608017873876534</v>
      </c>
      <c r="AF526" s="22">
        <f t="shared" ref="AF526:AF589" ca="1" si="237">((-LN(1-RAND()))/$AG$10)</f>
        <v>8.7298260373853953</v>
      </c>
      <c r="AG526" s="23">
        <f t="shared" ca="1" si="222"/>
        <v>8115.761273440422</v>
      </c>
      <c r="AH526" s="22">
        <f t="shared" ca="1" si="223"/>
        <v>8124.4910994778074</v>
      </c>
    </row>
    <row r="527" spans="1:34" x14ac:dyDescent="0.25">
      <c r="A527" s="22">
        <f t="shared" ca="1" si="224"/>
        <v>15.848376255869418</v>
      </c>
      <c r="B527" s="22">
        <f t="shared" ca="1" si="225"/>
        <v>17.651751391494347</v>
      </c>
      <c r="C527" s="23">
        <f t="shared" ref="C527:C590" ca="1" si="238">D526+A527</f>
        <v>7053.9451133163957</v>
      </c>
      <c r="D527" s="22">
        <f t="shared" ref="D527:D590" ca="1" si="239">C527+B527</f>
        <v>7071.5968647078898</v>
      </c>
      <c r="E527" s="21"/>
      <c r="F527" s="22">
        <f t="shared" ca="1" si="226"/>
        <v>0.89900217184351061</v>
      </c>
      <c r="G527" s="22">
        <f t="shared" ca="1" si="227"/>
        <v>3.9100670672467581</v>
      </c>
      <c r="H527" s="23">
        <f t="shared" ref="H527:H590" ca="1" si="240">I526+F527</f>
        <v>6584.5646888076781</v>
      </c>
      <c r="I527" s="22">
        <f t="shared" ref="I527:I590" ca="1" si="241">H527+G527</f>
        <v>6588.474755874925</v>
      </c>
      <c r="J527" s="21"/>
      <c r="K527" s="22">
        <f t="shared" ca="1" si="228"/>
        <v>1.3486254396477062</v>
      </c>
      <c r="L527" s="22">
        <f t="shared" ca="1" si="229"/>
        <v>0.80919189107545131</v>
      </c>
      <c r="M527" s="23">
        <f t="shared" ref="M527:M590" ca="1" si="242">N526+K527</f>
        <v>8134.0650725778514</v>
      </c>
      <c r="N527" s="22">
        <f t="shared" ref="N527:N590" ca="1" si="243">M527+L527</f>
        <v>8134.8742644689273</v>
      </c>
      <c r="O527" s="21"/>
      <c r="P527" s="22">
        <f t="shared" ca="1" si="230"/>
        <v>5.6801608325285011</v>
      </c>
      <c r="Q527" s="22">
        <f t="shared" ca="1" si="231"/>
        <v>7.3020235167605128</v>
      </c>
      <c r="R527" s="23">
        <f t="shared" ref="R527:R590" ca="1" si="244">S526+P527</f>
        <v>6757.661261504858</v>
      </c>
      <c r="S527" s="22">
        <f t="shared" ref="S527:S590" ca="1" si="245">R527+Q527</f>
        <v>6764.9632850216185</v>
      </c>
      <c r="T527" s="21"/>
      <c r="U527" s="22">
        <f t="shared" ca="1" si="232"/>
        <v>7.7020023029867728</v>
      </c>
      <c r="V527" s="22">
        <f t="shared" ca="1" si="233"/>
        <v>0.61672296185186992</v>
      </c>
      <c r="W527" s="23">
        <f t="shared" ref="W527:W590" ca="1" si="246">X526+U527</f>
        <v>8193.6169056499075</v>
      </c>
      <c r="X527" s="22">
        <f t="shared" ref="X527:X590" ca="1" si="247">W527+V527</f>
        <v>8194.2336286117588</v>
      </c>
      <c r="Z527" s="22">
        <f t="shared" ca="1" si="234"/>
        <v>11.936537042576605</v>
      </c>
      <c r="AA527" s="22">
        <f t="shared" ca="1" si="235"/>
        <v>7.0018320076339</v>
      </c>
      <c r="AB527" s="23">
        <f t="shared" ref="AB527:AB590" ca="1" si="248">AC526+Z527</f>
        <v>6538.9838639913669</v>
      </c>
      <c r="AC527" s="22">
        <f t="shared" ref="AC527:AC590" ca="1" si="249">AB527+AA527</f>
        <v>6545.9856959990011</v>
      </c>
      <c r="AE527" s="22">
        <f t="shared" ca="1" si="236"/>
        <v>5.0578518535895816</v>
      </c>
      <c r="AF527" s="22">
        <f t="shared" ca="1" si="237"/>
        <v>7.9691123876450716</v>
      </c>
      <c r="AG527" s="23">
        <f t="shared" ref="AG527:AG590" ca="1" si="250">AH526+AE527</f>
        <v>8129.5489513313969</v>
      </c>
      <c r="AH527" s="22">
        <f t="shared" ref="AH527:AH590" ca="1" si="251">AG527+AF527</f>
        <v>8137.5180637190424</v>
      </c>
    </row>
    <row r="528" spans="1:34" x14ac:dyDescent="0.25">
      <c r="A528" s="22">
        <f t="shared" ca="1" si="224"/>
        <v>6.2182746133317055</v>
      </c>
      <c r="B528" s="22">
        <f t="shared" ca="1" si="225"/>
        <v>1.7082402906027254</v>
      </c>
      <c r="C528" s="23">
        <f t="shared" ca="1" si="238"/>
        <v>7077.815139321222</v>
      </c>
      <c r="D528" s="22">
        <f t="shared" ca="1" si="239"/>
        <v>7079.5233796118246</v>
      </c>
      <c r="E528" s="21"/>
      <c r="F528" s="22">
        <f t="shared" ca="1" si="226"/>
        <v>19.13449018578968</v>
      </c>
      <c r="G528" s="22">
        <f t="shared" ca="1" si="227"/>
        <v>13.567962690032793</v>
      </c>
      <c r="H528" s="23">
        <f t="shared" ca="1" si="240"/>
        <v>6607.6092460607151</v>
      </c>
      <c r="I528" s="22">
        <f t="shared" ca="1" si="241"/>
        <v>6621.1772087507479</v>
      </c>
      <c r="J528" s="21"/>
      <c r="K528" s="22">
        <f t="shared" ca="1" si="228"/>
        <v>29.54032761571569</v>
      </c>
      <c r="L528" s="22">
        <f t="shared" ca="1" si="229"/>
        <v>4.8055665686057578</v>
      </c>
      <c r="M528" s="23">
        <f t="shared" ca="1" si="242"/>
        <v>8164.4145920846431</v>
      </c>
      <c r="N528" s="22">
        <f t="shared" ca="1" si="243"/>
        <v>8169.2201586532492</v>
      </c>
      <c r="O528" s="21"/>
      <c r="P528" s="22">
        <f t="shared" ca="1" si="230"/>
        <v>5.3039479394063198</v>
      </c>
      <c r="Q528" s="22">
        <f t="shared" ca="1" si="231"/>
        <v>9.8474455384614821</v>
      </c>
      <c r="R528" s="23">
        <f t="shared" ca="1" si="244"/>
        <v>6770.267232961025</v>
      </c>
      <c r="S528" s="22">
        <f t="shared" ca="1" si="245"/>
        <v>6780.1146784994862</v>
      </c>
      <c r="T528" s="21"/>
      <c r="U528" s="22">
        <f t="shared" ca="1" si="232"/>
        <v>1.5378466717604395</v>
      </c>
      <c r="V528" s="22">
        <f t="shared" ca="1" si="233"/>
        <v>9.2306109927573683</v>
      </c>
      <c r="W528" s="23">
        <f t="shared" ca="1" si="246"/>
        <v>8195.77147528352</v>
      </c>
      <c r="X528" s="22">
        <f t="shared" ca="1" si="247"/>
        <v>8205.0020862762776</v>
      </c>
      <c r="Z528" s="22">
        <f t="shared" ca="1" si="234"/>
        <v>3.5894454549123127</v>
      </c>
      <c r="AA528" s="22">
        <f t="shared" ca="1" si="235"/>
        <v>0.44768379489107901</v>
      </c>
      <c r="AB528" s="23">
        <f t="shared" ca="1" si="248"/>
        <v>6549.5751414539136</v>
      </c>
      <c r="AC528" s="22">
        <f t="shared" ca="1" si="249"/>
        <v>6550.022825248805</v>
      </c>
      <c r="AE528" s="22">
        <f t="shared" ca="1" si="236"/>
        <v>1.0963039018503307</v>
      </c>
      <c r="AF528" s="22">
        <f t="shared" ca="1" si="237"/>
        <v>11.80912716605974</v>
      </c>
      <c r="AG528" s="23">
        <f t="shared" ca="1" si="250"/>
        <v>8138.6143676208931</v>
      </c>
      <c r="AH528" s="22">
        <f t="shared" ca="1" si="251"/>
        <v>8150.4234947869527</v>
      </c>
    </row>
    <row r="529" spans="1:34" x14ac:dyDescent="0.25">
      <c r="A529" s="22">
        <f t="shared" ca="1" si="224"/>
        <v>1.1424608239136109</v>
      </c>
      <c r="B529" s="22">
        <f t="shared" ca="1" si="225"/>
        <v>0.99548629130113186</v>
      </c>
      <c r="C529" s="23">
        <f t="shared" ca="1" si="238"/>
        <v>7080.6658404357386</v>
      </c>
      <c r="D529" s="22">
        <f t="shared" ca="1" si="239"/>
        <v>7081.6613267270395</v>
      </c>
      <c r="E529" s="21"/>
      <c r="F529" s="22">
        <f t="shared" ca="1" si="226"/>
        <v>1.2778603816548408</v>
      </c>
      <c r="G529" s="22">
        <f t="shared" ca="1" si="227"/>
        <v>4.4756411676417072</v>
      </c>
      <c r="H529" s="23">
        <f t="shared" ca="1" si="240"/>
        <v>6622.455069132403</v>
      </c>
      <c r="I529" s="22">
        <f t="shared" ca="1" si="241"/>
        <v>6626.9307103000447</v>
      </c>
      <c r="J529" s="21"/>
      <c r="K529" s="22">
        <f t="shared" ca="1" si="228"/>
        <v>7.797986287270267</v>
      </c>
      <c r="L529" s="22">
        <f t="shared" ca="1" si="229"/>
        <v>11.646207612265972</v>
      </c>
      <c r="M529" s="23">
        <f t="shared" ca="1" si="242"/>
        <v>8177.0181449405191</v>
      </c>
      <c r="N529" s="22">
        <f t="shared" ca="1" si="243"/>
        <v>8188.6643525527852</v>
      </c>
      <c r="O529" s="21"/>
      <c r="P529" s="22">
        <f t="shared" ca="1" si="230"/>
        <v>8.8114399702654147</v>
      </c>
      <c r="Q529" s="22">
        <f t="shared" ca="1" si="231"/>
        <v>3.9558402578291649</v>
      </c>
      <c r="R529" s="23">
        <f t="shared" ca="1" si="244"/>
        <v>6788.9261184697516</v>
      </c>
      <c r="S529" s="22">
        <f t="shared" ca="1" si="245"/>
        <v>6792.8819587275812</v>
      </c>
      <c r="T529" s="21"/>
      <c r="U529" s="22">
        <f t="shared" ca="1" si="232"/>
        <v>20.609405244318918</v>
      </c>
      <c r="V529" s="22">
        <f t="shared" ca="1" si="233"/>
        <v>0.5993592083412026</v>
      </c>
      <c r="W529" s="23">
        <f t="shared" ca="1" si="246"/>
        <v>8225.6114915205962</v>
      </c>
      <c r="X529" s="22">
        <f t="shared" ca="1" si="247"/>
        <v>8226.2108507289377</v>
      </c>
      <c r="Z529" s="22">
        <f t="shared" ca="1" si="234"/>
        <v>1.0359115197711095</v>
      </c>
      <c r="AA529" s="22">
        <f t="shared" ca="1" si="235"/>
        <v>1.1917804202278264</v>
      </c>
      <c r="AB529" s="23">
        <f t="shared" ca="1" si="248"/>
        <v>6551.0587367685757</v>
      </c>
      <c r="AC529" s="22">
        <f t="shared" ca="1" si="249"/>
        <v>6552.2505171888033</v>
      </c>
      <c r="AE529" s="22">
        <f t="shared" ca="1" si="236"/>
        <v>12.784315575473556</v>
      </c>
      <c r="AF529" s="22">
        <f t="shared" ca="1" si="237"/>
        <v>3.3719877787496269</v>
      </c>
      <c r="AG529" s="23">
        <f t="shared" ca="1" si="250"/>
        <v>8163.2078103624262</v>
      </c>
      <c r="AH529" s="22">
        <f t="shared" ca="1" si="251"/>
        <v>8166.5797981411761</v>
      </c>
    </row>
    <row r="530" spans="1:34" x14ac:dyDescent="0.25">
      <c r="A530" s="22">
        <f t="shared" ca="1" si="224"/>
        <v>13.767176187508753</v>
      </c>
      <c r="B530" s="22">
        <f t="shared" ca="1" si="225"/>
        <v>1.9891327297492842</v>
      </c>
      <c r="C530" s="23">
        <f t="shared" ca="1" si="238"/>
        <v>7095.4285029145485</v>
      </c>
      <c r="D530" s="22">
        <f t="shared" ca="1" si="239"/>
        <v>7097.4176356442977</v>
      </c>
      <c r="E530" s="21"/>
      <c r="F530" s="22">
        <f t="shared" ca="1" si="226"/>
        <v>1.1316171588841883</v>
      </c>
      <c r="G530" s="22">
        <f t="shared" ca="1" si="227"/>
        <v>11.798081677370883</v>
      </c>
      <c r="H530" s="23">
        <f t="shared" ca="1" si="240"/>
        <v>6628.0623274589288</v>
      </c>
      <c r="I530" s="22">
        <f t="shared" ca="1" si="241"/>
        <v>6639.8604091362995</v>
      </c>
      <c r="J530" s="21"/>
      <c r="K530" s="22">
        <f t="shared" ca="1" si="228"/>
        <v>14.56563050862192</v>
      </c>
      <c r="L530" s="22">
        <f t="shared" ca="1" si="229"/>
        <v>7.6984679801373079E-2</v>
      </c>
      <c r="M530" s="23">
        <f t="shared" ca="1" si="242"/>
        <v>8203.2299830614065</v>
      </c>
      <c r="N530" s="22">
        <f t="shared" ca="1" si="243"/>
        <v>8203.3069677412077</v>
      </c>
      <c r="O530" s="21"/>
      <c r="P530" s="22">
        <f t="shared" ca="1" si="230"/>
        <v>2.9041045308861646</v>
      </c>
      <c r="Q530" s="22">
        <f t="shared" ca="1" si="231"/>
        <v>8.379661524742918</v>
      </c>
      <c r="R530" s="23">
        <f t="shared" ca="1" si="244"/>
        <v>6795.786063258467</v>
      </c>
      <c r="S530" s="22">
        <f t="shared" ca="1" si="245"/>
        <v>6804.16572478321</v>
      </c>
      <c r="T530" s="21"/>
      <c r="U530" s="22">
        <f t="shared" ca="1" si="232"/>
        <v>23.339349264199072</v>
      </c>
      <c r="V530" s="22">
        <f t="shared" ca="1" si="233"/>
        <v>0.6196302370624055</v>
      </c>
      <c r="W530" s="23">
        <f t="shared" ca="1" si="246"/>
        <v>8249.5501999931366</v>
      </c>
      <c r="X530" s="22">
        <f t="shared" ca="1" si="247"/>
        <v>8250.1698302301993</v>
      </c>
      <c r="Z530" s="22">
        <f t="shared" ca="1" si="234"/>
        <v>8.2977672642076072</v>
      </c>
      <c r="AA530" s="22">
        <f t="shared" ca="1" si="235"/>
        <v>2.4218678374416784</v>
      </c>
      <c r="AB530" s="23">
        <f t="shared" ca="1" si="248"/>
        <v>6560.5482844530106</v>
      </c>
      <c r="AC530" s="22">
        <f t="shared" ca="1" si="249"/>
        <v>6562.9701522904525</v>
      </c>
      <c r="AE530" s="22">
        <f t="shared" ca="1" si="236"/>
        <v>13.064541344456401</v>
      </c>
      <c r="AF530" s="22">
        <f t="shared" ca="1" si="237"/>
        <v>3.3117371293604636</v>
      </c>
      <c r="AG530" s="23">
        <f t="shared" ca="1" si="250"/>
        <v>8179.6443394856324</v>
      </c>
      <c r="AH530" s="22">
        <f t="shared" ca="1" si="251"/>
        <v>8182.9560766149925</v>
      </c>
    </row>
    <row r="531" spans="1:34" x14ac:dyDescent="0.25">
      <c r="A531" s="22">
        <f t="shared" ca="1" si="224"/>
        <v>3.9597205592205076</v>
      </c>
      <c r="B531" s="22">
        <f t="shared" ca="1" si="225"/>
        <v>3.0399086924998926</v>
      </c>
      <c r="C531" s="23">
        <f t="shared" ca="1" si="238"/>
        <v>7101.3773562035185</v>
      </c>
      <c r="D531" s="22">
        <f t="shared" ca="1" si="239"/>
        <v>7104.4172648960184</v>
      </c>
      <c r="E531" s="21"/>
      <c r="F531" s="22">
        <f t="shared" ca="1" si="226"/>
        <v>1.4449565740987613</v>
      </c>
      <c r="G531" s="22">
        <f t="shared" ca="1" si="227"/>
        <v>3.5271831633187758</v>
      </c>
      <c r="H531" s="23">
        <f t="shared" ca="1" si="240"/>
        <v>6641.3053657103983</v>
      </c>
      <c r="I531" s="22">
        <f t="shared" ca="1" si="241"/>
        <v>6644.8325488737173</v>
      </c>
      <c r="J531" s="21"/>
      <c r="K531" s="22">
        <f t="shared" ca="1" si="228"/>
        <v>27.645843516326597</v>
      </c>
      <c r="L531" s="22">
        <f t="shared" ca="1" si="229"/>
        <v>0.6108513561849036</v>
      </c>
      <c r="M531" s="23">
        <f t="shared" ca="1" si="242"/>
        <v>8230.9528112575335</v>
      </c>
      <c r="N531" s="22">
        <f t="shared" ca="1" si="243"/>
        <v>8231.5636626137184</v>
      </c>
      <c r="O531" s="21"/>
      <c r="P531" s="22">
        <f t="shared" ca="1" si="230"/>
        <v>1.5998734175192757</v>
      </c>
      <c r="Q531" s="22">
        <f t="shared" ca="1" si="231"/>
        <v>23.207009762865574</v>
      </c>
      <c r="R531" s="23">
        <f t="shared" ca="1" si="244"/>
        <v>6805.7655982007291</v>
      </c>
      <c r="S531" s="22">
        <f t="shared" ca="1" si="245"/>
        <v>6828.9726079635948</v>
      </c>
      <c r="T531" s="21"/>
      <c r="U531" s="22">
        <f t="shared" ca="1" si="232"/>
        <v>6.4843583786257213</v>
      </c>
      <c r="V531" s="22">
        <f t="shared" ca="1" si="233"/>
        <v>8.1123788826482226</v>
      </c>
      <c r="W531" s="23">
        <f t="shared" ca="1" si="246"/>
        <v>8256.6541886088253</v>
      </c>
      <c r="X531" s="22">
        <f t="shared" ca="1" si="247"/>
        <v>8264.7665674914733</v>
      </c>
      <c r="Z531" s="22">
        <f t="shared" ca="1" si="234"/>
        <v>17.851744265914352</v>
      </c>
      <c r="AA531" s="22">
        <f t="shared" ca="1" si="235"/>
        <v>6.0550847974461437</v>
      </c>
      <c r="AB531" s="23">
        <f t="shared" ca="1" si="248"/>
        <v>6580.8218965563665</v>
      </c>
      <c r="AC531" s="22">
        <f t="shared" ca="1" si="249"/>
        <v>6586.8769813538129</v>
      </c>
      <c r="AE531" s="22">
        <f t="shared" ca="1" si="236"/>
        <v>11.535742052093809</v>
      </c>
      <c r="AF531" s="22">
        <f t="shared" ca="1" si="237"/>
        <v>5.4457957673453468</v>
      </c>
      <c r="AG531" s="23">
        <f t="shared" ca="1" si="250"/>
        <v>8194.4918186670857</v>
      </c>
      <c r="AH531" s="22">
        <f t="shared" ca="1" si="251"/>
        <v>8199.9376144344315</v>
      </c>
    </row>
    <row r="532" spans="1:34" x14ac:dyDescent="0.25">
      <c r="A532" s="22">
        <f t="shared" ca="1" si="224"/>
        <v>24.032061704653465</v>
      </c>
      <c r="B532" s="22">
        <f t="shared" ca="1" si="225"/>
        <v>3.8935112075161196</v>
      </c>
      <c r="C532" s="23">
        <f t="shared" ca="1" si="238"/>
        <v>7128.4493266006721</v>
      </c>
      <c r="D532" s="22">
        <f t="shared" ca="1" si="239"/>
        <v>7132.3428378081881</v>
      </c>
      <c r="E532" s="21"/>
      <c r="F532" s="22">
        <f t="shared" ca="1" si="226"/>
        <v>1.325661424242804</v>
      </c>
      <c r="G532" s="22">
        <f t="shared" ca="1" si="227"/>
        <v>16.309844993948005</v>
      </c>
      <c r="H532" s="23">
        <f t="shared" ca="1" si="240"/>
        <v>6646.1582102979601</v>
      </c>
      <c r="I532" s="22">
        <f t="shared" ca="1" si="241"/>
        <v>6662.4680552919081</v>
      </c>
      <c r="J532" s="21"/>
      <c r="K532" s="22">
        <f t="shared" ca="1" si="228"/>
        <v>10.666682037991528</v>
      </c>
      <c r="L532" s="22">
        <f t="shared" ca="1" si="229"/>
        <v>3.6003411174685924</v>
      </c>
      <c r="M532" s="23">
        <f t="shared" ca="1" si="242"/>
        <v>8242.2303446517108</v>
      </c>
      <c r="N532" s="22">
        <f t="shared" ca="1" si="243"/>
        <v>8245.8306857691787</v>
      </c>
      <c r="O532" s="21"/>
      <c r="P532" s="22">
        <f t="shared" ca="1" si="230"/>
        <v>4.8311611963678134</v>
      </c>
      <c r="Q532" s="22">
        <f t="shared" ca="1" si="231"/>
        <v>9.9802307269510564</v>
      </c>
      <c r="R532" s="23">
        <f t="shared" ca="1" si="244"/>
        <v>6833.8037691599629</v>
      </c>
      <c r="S532" s="22">
        <f t="shared" ca="1" si="245"/>
        <v>6843.783999886914</v>
      </c>
      <c r="T532" s="21"/>
      <c r="U532" s="22">
        <f t="shared" ca="1" si="232"/>
        <v>5.4005234396598603</v>
      </c>
      <c r="V532" s="22">
        <f t="shared" ca="1" si="233"/>
        <v>2.3166238283101857</v>
      </c>
      <c r="W532" s="23">
        <f t="shared" ca="1" si="246"/>
        <v>8270.1670909311324</v>
      </c>
      <c r="X532" s="22">
        <f t="shared" ca="1" si="247"/>
        <v>8272.4837147594426</v>
      </c>
      <c r="Z532" s="22">
        <f t="shared" ca="1" si="234"/>
        <v>16.474542741563443</v>
      </c>
      <c r="AA532" s="22">
        <f t="shared" ca="1" si="235"/>
        <v>7.3508573788804412</v>
      </c>
      <c r="AB532" s="23">
        <f t="shared" ca="1" si="248"/>
        <v>6603.3515240953766</v>
      </c>
      <c r="AC532" s="22">
        <f t="shared" ca="1" si="249"/>
        <v>6610.702381474257</v>
      </c>
      <c r="AE532" s="22">
        <f t="shared" ca="1" si="236"/>
        <v>1.3217651015850262</v>
      </c>
      <c r="AF532" s="22">
        <f t="shared" ca="1" si="237"/>
        <v>1.8473145127952737</v>
      </c>
      <c r="AG532" s="23">
        <f t="shared" ca="1" si="250"/>
        <v>8201.2593795360171</v>
      </c>
      <c r="AH532" s="22">
        <f t="shared" ca="1" si="251"/>
        <v>8203.1066940488126</v>
      </c>
    </row>
    <row r="533" spans="1:34" x14ac:dyDescent="0.25">
      <c r="A533" s="22">
        <f t="shared" ca="1" si="224"/>
        <v>1.8811161658479585</v>
      </c>
      <c r="B533" s="22">
        <f t="shared" ca="1" si="225"/>
        <v>14.860542149945474</v>
      </c>
      <c r="C533" s="23">
        <f t="shared" ca="1" si="238"/>
        <v>7134.2239539740358</v>
      </c>
      <c r="D533" s="22">
        <f t="shared" ca="1" si="239"/>
        <v>7149.0844961239809</v>
      </c>
      <c r="E533" s="21"/>
      <c r="F533" s="22">
        <f t="shared" ca="1" si="226"/>
        <v>1.2833509864842132</v>
      </c>
      <c r="G533" s="22">
        <f t="shared" ca="1" si="227"/>
        <v>5.8224370654295452</v>
      </c>
      <c r="H533" s="23">
        <f t="shared" ca="1" si="240"/>
        <v>6663.7514062783921</v>
      </c>
      <c r="I533" s="22">
        <f t="shared" ca="1" si="241"/>
        <v>6669.5738433438219</v>
      </c>
      <c r="J533" s="21"/>
      <c r="K533" s="22">
        <f t="shared" ca="1" si="228"/>
        <v>8.8000143664878649</v>
      </c>
      <c r="L533" s="22">
        <f t="shared" ca="1" si="229"/>
        <v>14.10575355350732</v>
      </c>
      <c r="M533" s="23">
        <f t="shared" ca="1" si="242"/>
        <v>8254.6307001356672</v>
      </c>
      <c r="N533" s="22">
        <f t="shared" ca="1" si="243"/>
        <v>8268.7364536891746</v>
      </c>
      <c r="O533" s="21"/>
      <c r="P533" s="22">
        <f t="shared" ca="1" si="230"/>
        <v>6.0897497273715109</v>
      </c>
      <c r="Q533" s="22">
        <f t="shared" ca="1" si="231"/>
        <v>3.4110957266347559</v>
      </c>
      <c r="R533" s="23">
        <f t="shared" ca="1" si="244"/>
        <v>6849.8737496142858</v>
      </c>
      <c r="S533" s="22">
        <f t="shared" ca="1" si="245"/>
        <v>6853.2848453409206</v>
      </c>
      <c r="T533" s="21"/>
      <c r="U533" s="22">
        <f t="shared" ca="1" si="232"/>
        <v>25.038830464347665</v>
      </c>
      <c r="V533" s="22">
        <f t="shared" ca="1" si="233"/>
        <v>3.2951796897477346</v>
      </c>
      <c r="W533" s="23">
        <f t="shared" ca="1" si="246"/>
        <v>8297.5225452237901</v>
      </c>
      <c r="X533" s="22">
        <f t="shared" ca="1" si="247"/>
        <v>8300.8177249135369</v>
      </c>
      <c r="Z533" s="22">
        <f t="shared" ca="1" si="234"/>
        <v>17.78882655191661</v>
      </c>
      <c r="AA533" s="22">
        <f t="shared" ca="1" si="235"/>
        <v>1.2271758545826223</v>
      </c>
      <c r="AB533" s="23">
        <f t="shared" ca="1" si="248"/>
        <v>6628.4912080261738</v>
      </c>
      <c r="AC533" s="22">
        <f t="shared" ca="1" si="249"/>
        <v>6629.7183838807568</v>
      </c>
      <c r="AE533" s="22">
        <f t="shared" ca="1" si="236"/>
        <v>5.7177714456265329</v>
      </c>
      <c r="AF533" s="22">
        <f t="shared" ca="1" si="237"/>
        <v>3.1662054367812282</v>
      </c>
      <c r="AG533" s="23">
        <f t="shared" ca="1" si="250"/>
        <v>8208.8244654944392</v>
      </c>
      <c r="AH533" s="22">
        <f t="shared" ca="1" si="251"/>
        <v>8211.9906709312199</v>
      </c>
    </row>
    <row r="534" spans="1:34" x14ac:dyDescent="0.25">
      <c r="A534" s="22">
        <f t="shared" ca="1" si="224"/>
        <v>20.481262618851435</v>
      </c>
      <c r="B534" s="22">
        <f t="shared" ca="1" si="225"/>
        <v>14.618954103317455</v>
      </c>
      <c r="C534" s="23">
        <f t="shared" ca="1" si="238"/>
        <v>7169.5657587428323</v>
      </c>
      <c r="D534" s="22">
        <f t="shared" ca="1" si="239"/>
        <v>7184.1847128461495</v>
      </c>
      <c r="E534" s="21"/>
      <c r="F534" s="22">
        <f t="shared" ca="1" si="226"/>
        <v>0.21001535457274562</v>
      </c>
      <c r="G534" s="22">
        <f t="shared" ca="1" si="227"/>
        <v>3.8909003585375617</v>
      </c>
      <c r="H534" s="23">
        <f t="shared" ca="1" si="240"/>
        <v>6669.7838586983944</v>
      </c>
      <c r="I534" s="22">
        <f t="shared" ca="1" si="241"/>
        <v>6673.6747590569321</v>
      </c>
      <c r="J534" s="21"/>
      <c r="K534" s="22">
        <f t="shared" ca="1" si="228"/>
        <v>5.0958768577095448</v>
      </c>
      <c r="L534" s="22">
        <f t="shared" ca="1" si="229"/>
        <v>2.9936042488569812</v>
      </c>
      <c r="M534" s="23">
        <f t="shared" ca="1" si="242"/>
        <v>8273.8323305468839</v>
      </c>
      <c r="N534" s="22">
        <f t="shared" ca="1" si="243"/>
        <v>8276.825934795741</v>
      </c>
      <c r="O534" s="21"/>
      <c r="P534" s="22">
        <f t="shared" ca="1" si="230"/>
        <v>8.5497247513384966</v>
      </c>
      <c r="Q534" s="22">
        <f t="shared" ca="1" si="231"/>
        <v>5.6038492541640332</v>
      </c>
      <c r="R534" s="23">
        <f t="shared" ca="1" si="244"/>
        <v>6861.8345700922591</v>
      </c>
      <c r="S534" s="22">
        <f t="shared" ca="1" si="245"/>
        <v>6867.438419346423</v>
      </c>
      <c r="T534" s="21"/>
      <c r="U534" s="22">
        <f t="shared" ca="1" si="232"/>
        <v>5.2243749018180612</v>
      </c>
      <c r="V534" s="22">
        <f t="shared" ca="1" si="233"/>
        <v>13.291206176333827</v>
      </c>
      <c r="W534" s="23">
        <f t="shared" ca="1" si="246"/>
        <v>8306.042099815355</v>
      </c>
      <c r="X534" s="22">
        <f t="shared" ca="1" si="247"/>
        <v>8319.3333059916895</v>
      </c>
      <c r="Z534" s="22">
        <f t="shared" ca="1" si="234"/>
        <v>19.581047646527459</v>
      </c>
      <c r="AA534" s="22">
        <f t="shared" ca="1" si="235"/>
        <v>0.36836891415094675</v>
      </c>
      <c r="AB534" s="23">
        <f t="shared" ca="1" si="248"/>
        <v>6649.2994315272845</v>
      </c>
      <c r="AC534" s="22">
        <f t="shared" ca="1" si="249"/>
        <v>6649.6678004414352</v>
      </c>
      <c r="AE534" s="22">
        <f t="shared" ca="1" si="236"/>
        <v>2.3704380173642834</v>
      </c>
      <c r="AF534" s="22">
        <f t="shared" ca="1" si="237"/>
        <v>13.338777842917077</v>
      </c>
      <c r="AG534" s="23">
        <f t="shared" ca="1" si="250"/>
        <v>8214.3611089485839</v>
      </c>
      <c r="AH534" s="22">
        <f t="shared" ca="1" si="251"/>
        <v>8227.6998867915008</v>
      </c>
    </row>
    <row r="535" spans="1:34" x14ac:dyDescent="0.25">
      <c r="A535" s="22">
        <f t="shared" ca="1" si="224"/>
        <v>2.4992526308317169</v>
      </c>
      <c r="B535" s="22">
        <f t="shared" ca="1" si="225"/>
        <v>3.3993496672385355</v>
      </c>
      <c r="C535" s="23">
        <f t="shared" ca="1" si="238"/>
        <v>7186.683965476981</v>
      </c>
      <c r="D535" s="22">
        <f t="shared" ca="1" si="239"/>
        <v>7190.0833151442193</v>
      </c>
      <c r="E535" s="21"/>
      <c r="F535" s="22">
        <f t="shared" ca="1" si="226"/>
        <v>4.3156140160709127</v>
      </c>
      <c r="G535" s="22">
        <f t="shared" ca="1" si="227"/>
        <v>2.88308518305081</v>
      </c>
      <c r="H535" s="23">
        <f t="shared" ca="1" si="240"/>
        <v>6677.990373073003</v>
      </c>
      <c r="I535" s="22">
        <f t="shared" ca="1" si="241"/>
        <v>6680.8734582560537</v>
      </c>
      <c r="J535" s="21"/>
      <c r="K535" s="22">
        <f t="shared" ca="1" si="228"/>
        <v>13.27712107452543</v>
      </c>
      <c r="L535" s="22">
        <f t="shared" ca="1" si="229"/>
        <v>0.281867680963165</v>
      </c>
      <c r="M535" s="23">
        <f t="shared" ca="1" si="242"/>
        <v>8290.103055870266</v>
      </c>
      <c r="N535" s="22">
        <f t="shared" ca="1" si="243"/>
        <v>8290.3849235512298</v>
      </c>
      <c r="O535" s="21"/>
      <c r="P535" s="22">
        <f t="shared" ca="1" si="230"/>
        <v>9.0040750274469854</v>
      </c>
      <c r="Q535" s="22">
        <f t="shared" ca="1" si="231"/>
        <v>7.0431598569262484</v>
      </c>
      <c r="R535" s="23">
        <f t="shared" ca="1" si="244"/>
        <v>6876.4424943738695</v>
      </c>
      <c r="S535" s="22">
        <f t="shared" ca="1" si="245"/>
        <v>6883.4856542307962</v>
      </c>
      <c r="T535" s="21"/>
      <c r="U535" s="22">
        <f t="shared" ca="1" si="232"/>
        <v>2.2268849498116405</v>
      </c>
      <c r="V535" s="22">
        <f t="shared" ca="1" si="233"/>
        <v>12.565488263687266</v>
      </c>
      <c r="W535" s="23">
        <f t="shared" ca="1" si="246"/>
        <v>8321.5601909415018</v>
      </c>
      <c r="X535" s="22">
        <f t="shared" ca="1" si="247"/>
        <v>8334.12567920519</v>
      </c>
      <c r="Z535" s="22">
        <f t="shared" ca="1" si="234"/>
        <v>6.7349172283313745</v>
      </c>
      <c r="AA535" s="22">
        <f t="shared" ca="1" si="235"/>
        <v>2.6194923187035735</v>
      </c>
      <c r="AB535" s="23">
        <f t="shared" ca="1" si="248"/>
        <v>6656.4027176697664</v>
      </c>
      <c r="AC535" s="22">
        <f t="shared" ca="1" si="249"/>
        <v>6659.0222099884695</v>
      </c>
      <c r="AE535" s="22">
        <f t="shared" ca="1" si="236"/>
        <v>7.7082404600499013</v>
      </c>
      <c r="AF535" s="22">
        <f t="shared" ca="1" si="237"/>
        <v>2.4091466898852496</v>
      </c>
      <c r="AG535" s="23">
        <f t="shared" ca="1" si="250"/>
        <v>8235.4081272515505</v>
      </c>
      <c r="AH535" s="22">
        <f t="shared" ca="1" si="251"/>
        <v>8237.8172739414349</v>
      </c>
    </row>
    <row r="536" spans="1:34" x14ac:dyDescent="0.25">
      <c r="A536" s="22">
        <f t="shared" ca="1" si="224"/>
        <v>6.3550061561923759</v>
      </c>
      <c r="B536" s="22">
        <f t="shared" ca="1" si="225"/>
        <v>8.0238541333161066</v>
      </c>
      <c r="C536" s="23">
        <f t="shared" ca="1" si="238"/>
        <v>7196.4383213004121</v>
      </c>
      <c r="D536" s="22">
        <f t="shared" ca="1" si="239"/>
        <v>7204.4621754337286</v>
      </c>
      <c r="E536" s="21"/>
      <c r="F536" s="22">
        <f t="shared" ca="1" si="226"/>
        <v>12.901341388889595</v>
      </c>
      <c r="G536" s="22">
        <f t="shared" ca="1" si="227"/>
        <v>5.3535224831987733</v>
      </c>
      <c r="H536" s="23">
        <f t="shared" ca="1" si="240"/>
        <v>6693.7747996449434</v>
      </c>
      <c r="I536" s="22">
        <f t="shared" ca="1" si="241"/>
        <v>6699.1283221281419</v>
      </c>
      <c r="J536" s="21"/>
      <c r="K536" s="22">
        <f t="shared" ca="1" si="228"/>
        <v>9.4754716967362089</v>
      </c>
      <c r="L536" s="22">
        <f t="shared" ca="1" si="229"/>
        <v>6.5638238378320475</v>
      </c>
      <c r="M536" s="23">
        <f t="shared" ca="1" si="242"/>
        <v>8299.8603952479662</v>
      </c>
      <c r="N536" s="22">
        <f t="shared" ca="1" si="243"/>
        <v>8306.4242190857985</v>
      </c>
      <c r="O536" s="21"/>
      <c r="P536" s="22">
        <f t="shared" ca="1" si="230"/>
        <v>15.662496749677143</v>
      </c>
      <c r="Q536" s="22">
        <f t="shared" ca="1" si="231"/>
        <v>8.6214480456516966</v>
      </c>
      <c r="R536" s="23">
        <f t="shared" ca="1" si="244"/>
        <v>6899.1481509804735</v>
      </c>
      <c r="S536" s="22">
        <f t="shared" ca="1" si="245"/>
        <v>6907.7695990261254</v>
      </c>
      <c r="T536" s="21"/>
      <c r="U536" s="22">
        <f t="shared" ca="1" si="232"/>
        <v>2.6067418722716629</v>
      </c>
      <c r="V536" s="22">
        <f t="shared" ca="1" si="233"/>
        <v>7.3045345918386833</v>
      </c>
      <c r="W536" s="23">
        <f t="shared" ca="1" si="246"/>
        <v>8336.7324210774623</v>
      </c>
      <c r="X536" s="22">
        <f t="shared" ca="1" si="247"/>
        <v>8344.0369556693004</v>
      </c>
      <c r="Z536" s="22">
        <f t="shared" ca="1" si="234"/>
        <v>3.1379270278966733</v>
      </c>
      <c r="AA536" s="22">
        <f t="shared" ca="1" si="235"/>
        <v>5.9091978835752856</v>
      </c>
      <c r="AB536" s="23">
        <f t="shared" ca="1" si="248"/>
        <v>6662.1601370163662</v>
      </c>
      <c r="AC536" s="22">
        <f t="shared" ca="1" si="249"/>
        <v>6668.0693348999412</v>
      </c>
      <c r="AE536" s="22">
        <f t="shared" ca="1" si="236"/>
        <v>7.5402051909013776</v>
      </c>
      <c r="AF536" s="22">
        <f t="shared" ca="1" si="237"/>
        <v>2.5353725890056364</v>
      </c>
      <c r="AG536" s="23">
        <f t="shared" ca="1" si="250"/>
        <v>8245.3574791323372</v>
      </c>
      <c r="AH536" s="22">
        <f t="shared" ca="1" si="251"/>
        <v>8247.8928517213426</v>
      </c>
    </row>
    <row r="537" spans="1:34" x14ac:dyDescent="0.25">
      <c r="A537" s="22">
        <f t="shared" ca="1" si="224"/>
        <v>6.2294480020236875</v>
      </c>
      <c r="B537" s="22">
        <f t="shared" ca="1" si="225"/>
        <v>1.1185162970014486</v>
      </c>
      <c r="C537" s="23">
        <f t="shared" ca="1" si="238"/>
        <v>7210.6916234357523</v>
      </c>
      <c r="D537" s="22">
        <f t="shared" ca="1" si="239"/>
        <v>7211.8101397327537</v>
      </c>
      <c r="E537" s="21"/>
      <c r="F537" s="22">
        <f t="shared" ca="1" si="226"/>
        <v>12.459437275525291</v>
      </c>
      <c r="G537" s="22">
        <f t="shared" ca="1" si="227"/>
        <v>1.3310358297812188</v>
      </c>
      <c r="H537" s="23">
        <f t="shared" ca="1" si="240"/>
        <v>6711.5877594036674</v>
      </c>
      <c r="I537" s="22">
        <f t="shared" ca="1" si="241"/>
        <v>6712.9187952334487</v>
      </c>
      <c r="J537" s="21"/>
      <c r="K537" s="22">
        <f t="shared" ca="1" si="228"/>
        <v>0.58899400612229524</v>
      </c>
      <c r="L537" s="22">
        <f t="shared" ca="1" si="229"/>
        <v>5.5119963914268926</v>
      </c>
      <c r="M537" s="23">
        <f t="shared" ca="1" si="242"/>
        <v>8307.013213091921</v>
      </c>
      <c r="N537" s="22">
        <f t="shared" ca="1" si="243"/>
        <v>8312.5252094833486</v>
      </c>
      <c r="O537" s="21"/>
      <c r="P537" s="22">
        <f t="shared" ca="1" si="230"/>
        <v>16.762754610948708</v>
      </c>
      <c r="Q537" s="22">
        <f t="shared" ca="1" si="231"/>
        <v>2.5758743283682319</v>
      </c>
      <c r="R537" s="23">
        <f t="shared" ca="1" si="244"/>
        <v>6924.5323536370743</v>
      </c>
      <c r="S537" s="22">
        <f t="shared" ca="1" si="245"/>
        <v>6927.1082279654429</v>
      </c>
      <c r="T537" s="21"/>
      <c r="U537" s="22">
        <f t="shared" ca="1" si="232"/>
        <v>1.2431905386166362</v>
      </c>
      <c r="V537" s="22">
        <f t="shared" ca="1" si="233"/>
        <v>0.91481801613430525</v>
      </c>
      <c r="W537" s="23">
        <f t="shared" ca="1" si="246"/>
        <v>8345.2801462079169</v>
      </c>
      <c r="X537" s="22">
        <f t="shared" ca="1" si="247"/>
        <v>8346.1949642240506</v>
      </c>
      <c r="Z537" s="22">
        <f t="shared" ca="1" si="234"/>
        <v>1.0485814037274295</v>
      </c>
      <c r="AA537" s="22">
        <f t="shared" ca="1" si="235"/>
        <v>2.0576944422262642</v>
      </c>
      <c r="AB537" s="23">
        <f t="shared" ca="1" si="248"/>
        <v>6669.1179163036686</v>
      </c>
      <c r="AC537" s="22">
        <f t="shared" ca="1" si="249"/>
        <v>6671.175610745895</v>
      </c>
      <c r="AE537" s="22">
        <f t="shared" ca="1" si="236"/>
        <v>7.9216775020995547</v>
      </c>
      <c r="AF537" s="22">
        <f t="shared" ca="1" si="237"/>
        <v>7.8317307465637223</v>
      </c>
      <c r="AG537" s="23">
        <f t="shared" ca="1" si="250"/>
        <v>8255.8145292234422</v>
      </c>
      <c r="AH537" s="22">
        <f t="shared" ca="1" si="251"/>
        <v>8263.6462599700062</v>
      </c>
    </row>
    <row r="538" spans="1:34" x14ac:dyDescent="0.25">
      <c r="A538" s="22">
        <f t="shared" ca="1" si="224"/>
        <v>1.7520674866469015</v>
      </c>
      <c r="B538" s="22">
        <f t="shared" ca="1" si="225"/>
        <v>3.2817601168915727</v>
      </c>
      <c r="C538" s="23">
        <f t="shared" ca="1" si="238"/>
        <v>7213.562207219401</v>
      </c>
      <c r="D538" s="22">
        <f t="shared" ca="1" si="239"/>
        <v>7216.8439673362927</v>
      </c>
      <c r="E538" s="21"/>
      <c r="F538" s="22">
        <f t="shared" ca="1" si="226"/>
        <v>5.1716828098721468</v>
      </c>
      <c r="G538" s="22">
        <f t="shared" ca="1" si="227"/>
        <v>1.6543689184189003</v>
      </c>
      <c r="H538" s="23">
        <f t="shared" ca="1" si="240"/>
        <v>6718.0904780433211</v>
      </c>
      <c r="I538" s="22">
        <f t="shared" ca="1" si="241"/>
        <v>6719.7448469617402</v>
      </c>
      <c r="J538" s="21"/>
      <c r="K538" s="22">
        <f t="shared" ca="1" si="228"/>
        <v>5.6898919718810728</v>
      </c>
      <c r="L538" s="22">
        <f t="shared" ca="1" si="229"/>
        <v>6.3754613837142866</v>
      </c>
      <c r="M538" s="23">
        <f t="shared" ca="1" si="242"/>
        <v>8318.2151014552292</v>
      </c>
      <c r="N538" s="22">
        <f t="shared" ca="1" si="243"/>
        <v>8324.5905628389428</v>
      </c>
      <c r="O538" s="21"/>
      <c r="P538" s="22">
        <f t="shared" ca="1" si="230"/>
        <v>3.860138656157607</v>
      </c>
      <c r="Q538" s="22">
        <f t="shared" ca="1" si="231"/>
        <v>1.1776080343719471</v>
      </c>
      <c r="R538" s="23">
        <f t="shared" ca="1" si="244"/>
        <v>6930.9683666216006</v>
      </c>
      <c r="S538" s="22">
        <f t="shared" ca="1" si="245"/>
        <v>6932.1459746559722</v>
      </c>
      <c r="T538" s="21"/>
      <c r="U538" s="22">
        <f t="shared" ca="1" si="232"/>
        <v>5.2936013763677181</v>
      </c>
      <c r="V538" s="22">
        <f t="shared" ca="1" si="233"/>
        <v>2.2340268452383789</v>
      </c>
      <c r="W538" s="23">
        <f t="shared" ca="1" si="246"/>
        <v>8351.488565600419</v>
      </c>
      <c r="X538" s="22">
        <f t="shared" ca="1" si="247"/>
        <v>8353.7225924456579</v>
      </c>
      <c r="Z538" s="22">
        <f t="shared" ca="1" si="234"/>
        <v>12.120768682573656</v>
      </c>
      <c r="AA538" s="22">
        <f t="shared" ca="1" si="235"/>
        <v>1.2017683377937425</v>
      </c>
      <c r="AB538" s="23">
        <f t="shared" ca="1" si="248"/>
        <v>6683.2963794284688</v>
      </c>
      <c r="AC538" s="22">
        <f t="shared" ca="1" si="249"/>
        <v>6684.4981477662623</v>
      </c>
      <c r="AE538" s="22">
        <f t="shared" ca="1" si="236"/>
        <v>0.31481217742742784</v>
      </c>
      <c r="AF538" s="22">
        <f t="shared" ca="1" si="237"/>
        <v>4.8410775044584389</v>
      </c>
      <c r="AG538" s="23">
        <f t="shared" ca="1" si="250"/>
        <v>8263.9610721474328</v>
      </c>
      <c r="AH538" s="22">
        <f t="shared" ca="1" si="251"/>
        <v>8268.8021496518904</v>
      </c>
    </row>
    <row r="539" spans="1:34" x14ac:dyDescent="0.25">
      <c r="A539" s="22">
        <f t="shared" ca="1" si="224"/>
        <v>2.4160745309204876</v>
      </c>
      <c r="B539" s="22">
        <f t="shared" ca="1" si="225"/>
        <v>1.7960425180108874</v>
      </c>
      <c r="C539" s="23">
        <f t="shared" ca="1" si="238"/>
        <v>7219.2600418672137</v>
      </c>
      <c r="D539" s="22">
        <f t="shared" ca="1" si="239"/>
        <v>7221.0560843852245</v>
      </c>
      <c r="E539" s="21"/>
      <c r="F539" s="22">
        <f t="shared" ca="1" si="226"/>
        <v>17.667239681947304</v>
      </c>
      <c r="G539" s="22">
        <f t="shared" ca="1" si="227"/>
        <v>4.8993185075207171</v>
      </c>
      <c r="H539" s="23">
        <f t="shared" ca="1" si="240"/>
        <v>6737.4120866436879</v>
      </c>
      <c r="I539" s="22">
        <f t="shared" ca="1" si="241"/>
        <v>6742.3114051512084</v>
      </c>
      <c r="J539" s="21"/>
      <c r="K539" s="22">
        <f t="shared" ca="1" si="228"/>
        <v>4.6661416536686415</v>
      </c>
      <c r="L539" s="22">
        <f t="shared" ca="1" si="229"/>
        <v>1.7752009718657447</v>
      </c>
      <c r="M539" s="23">
        <f t="shared" ca="1" si="242"/>
        <v>8329.2567044926109</v>
      </c>
      <c r="N539" s="22">
        <f t="shared" ca="1" si="243"/>
        <v>8331.0319054644769</v>
      </c>
      <c r="O539" s="21"/>
      <c r="P539" s="22">
        <f t="shared" ca="1" si="230"/>
        <v>8.8305505227655878</v>
      </c>
      <c r="Q539" s="22">
        <f t="shared" ca="1" si="231"/>
        <v>5.1584975258641528</v>
      </c>
      <c r="R539" s="23">
        <f t="shared" ca="1" si="244"/>
        <v>6940.9765251787376</v>
      </c>
      <c r="S539" s="22">
        <f t="shared" ca="1" si="245"/>
        <v>6946.1350227046014</v>
      </c>
      <c r="T539" s="21"/>
      <c r="U539" s="22">
        <f t="shared" ca="1" si="232"/>
        <v>17.940158488534308</v>
      </c>
      <c r="V539" s="22">
        <f t="shared" ca="1" si="233"/>
        <v>4.1503519115536509</v>
      </c>
      <c r="W539" s="23">
        <f t="shared" ca="1" si="246"/>
        <v>8371.6627509341924</v>
      </c>
      <c r="X539" s="22">
        <f t="shared" ca="1" si="247"/>
        <v>8375.8131028457465</v>
      </c>
      <c r="Z539" s="22">
        <f t="shared" ca="1" si="234"/>
        <v>3.9592803635007394</v>
      </c>
      <c r="AA539" s="22">
        <f t="shared" ca="1" si="235"/>
        <v>1.8444831011000027</v>
      </c>
      <c r="AB539" s="23">
        <f t="shared" ca="1" si="248"/>
        <v>6688.4574281297628</v>
      </c>
      <c r="AC539" s="22">
        <f t="shared" ca="1" si="249"/>
        <v>6690.301911230863</v>
      </c>
      <c r="AE539" s="22">
        <f t="shared" ca="1" si="236"/>
        <v>1.2534064793360677E-2</v>
      </c>
      <c r="AF539" s="22">
        <f t="shared" ca="1" si="237"/>
        <v>1.3480639920694595</v>
      </c>
      <c r="AG539" s="23">
        <f t="shared" ca="1" si="250"/>
        <v>8268.8146837166842</v>
      </c>
      <c r="AH539" s="22">
        <f t="shared" ca="1" si="251"/>
        <v>8270.1627477087532</v>
      </c>
    </row>
    <row r="540" spans="1:34" x14ac:dyDescent="0.25">
      <c r="A540" s="22">
        <f t="shared" ca="1" si="224"/>
        <v>3.8205141099870761</v>
      </c>
      <c r="B540" s="22">
        <f t="shared" ca="1" si="225"/>
        <v>2.6967426775970686</v>
      </c>
      <c r="C540" s="23">
        <f t="shared" ca="1" si="238"/>
        <v>7224.8765984952115</v>
      </c>
      <c r="D540" s="22">
        <f t="shared" ca="1" si="239"/>
        <v>7227.5733411728088</v>
      </c>
      <c r="E540" s="21"/>
      <c r="F540" s="22">
        <f t="shared" ca="1" si="226"/>
        <v>9.1337516002618795</v>
      </c>
      <c r="G540" s="22">
        <f t="shared" ca="1" si="227"/>
        <v>12.950242234120585</v>
      </c>
      <c r="H540" s="23">
        <f t="shared" ca="1" si="240"/>
        <v>6751.4451567514707</v>
      </c>
      <c r="I540" s="22">
        <f t="shared" ca="1" si="241"/>
        <v>6764.3953989855909</v>
      </c>
      <c r="J540" s="21"/>
      <c r="K540" s="22">
        <f t="shared" ca="1" si="228"/>
        <v>2.9469920493989443</v>
      </c>
      <c r="L540" s="22">
        <f t="shared" ca="1" si="229"/>
        <v>4.6243373123551423</v>
      </c>
      <c r="M540" s="23">
        <f t="shared" ca="1" si="242"/>
        <v>8333.9788975138763</v>
      </c>
      <c r="N540" s="22">
        <f t="shared" ca="1" si="243"/>
        <v>8338.6032348262306</v>
      </c>
      <c r="O540" s="21"/>
      <c r="P540" s="22">
        <f t="shared" ca="1" si="230"/>
        <v>6.4625010870899686</v>
      </c>
      <c r="Q540" s="22">
        <f t="shared" ca="1" si="231"/>
        <v>14.500432800147111</v>
      </c>
      <c r="R540" s="23">
        <f t="shared" ca="1" si="244"/>
        <v>6952.5975237916909</v>
      </c>
      <c r="S540" s="22">
        <f t="shared" ca="1" si="245"/>
        <v>6967.0979565918378</v>
      </c>
      <c r="T540" s="21"/>
      <c r="U540" s="22">
        <f t="shared" ca="1" si="232"/>
        <v>5.4687119776193711</v>
      </c>
      <c r="V540" s="22">
        <f t="shared" ca="1" si="233"/>
        <v>8.9041801152632782</v>
      </c>
      <c r="W540" s="23">
        <f t="shared" ca="1" si="246"/>
        <v>8381.2818148233655</v>
      </c>
      <c r="X540" s="22">
        <f t="shared" ca="1" si="247"/>
        <v>8390.1859949386289</v>
      </c>
      <c r="Z540" s="22">
        <f t="shared" ca="1" si="234"/>
        <v>21.785657496717796</v>
      </c>
      <c r="AA540" s="22">
        <f t="shared" ca="1" si="235"/>
        <v>4.2006675833625966</v>
      </c>
      <c r="AB540" s="23">
        <f t="shared" ca="1" si="248"/>
        <v>6712.0875687275811</v>
      </c>
      <c r="AC540" s="22">
        <f t="shared" ca="1" si="249"/>
        <v>6716.2882363109438</v>
      </c>
      <c r="AE540" s="22">
        <f t="shared" ca="1" si="236"/>
        <v>5.9742323471019834</v>
      </c>
      <c r="AF540" s="22">
        <f t="shared" ca="1" si="237"/>
        <v>3.1683324140533364</v>
      </c>
      <c r="AG540" s="23">
        <f t="shared" ca="1" si="250"/>
        <v>8276.136980055855</v>
      </c>
      <c r="AH540" s="22">
        <f t="shared" ca="1" si="251"/>
        <v>8279.305312469909</v>
      </c>
    </row>
    <row r="541" spans="1:34" x14ac:dyDescent="0.25">
      <c r="A541" s="22">
        <f t="shared" ca="1" si="224"/>
        <v>5.9921712167889885</v>
      </c>
      <c r="B541" s="22">
        <f t="shared" ca="1" si="225"/>
        <v>3.559966620391477</v>
      </c>
      <c r="C541" s="23">
        <f t="shared" ca="1" si="238"/>
        <v>7233.5655123895976</v>
      </c>
      <c r="D541" s="22">
        <f t="shared" ca="1" si="239"/>
        <v>7237.1254790099892</v>
      </c>
      <c r="E541" s="21"/>
      <c r="F541" s="22">
        <f t="shared" ca="1" si="226"/>
        <v>3.0267189673759121</v>
      </c>
      <c r="G541" s="22">
        <f t="shared" ca="1" si="227"/>
        <v>12.357271501521474</v>
      </c>
      <c r="H541" s="23">
        <f t="shared" ca="1" si="240"/>
        <v>6767.4221179529668</v>
      </c>
      <c r="I541" s="22">
        <f t="shared" ca="1" si="241"/>
        <v>6779.7793894544884</v>
      </c>
      <c r="J541" s="21"/>
      <c r="K541" s="22">
        <f t="shared" ca="1" si="228"/>
        <v>5.7767631849114069</v>
      </c>
      <c r="L541" s="22">
        <f t="shared" ca="1" si="229"/>
        <v>1.3815735566532443</v>
      </c>
      <c r="M541" s="23">
        <f t="shared" ca="1" si="242"/>
        <v>8344.3799980111417</v>
      </c>
      <c r="N541" s="22">
        <f t="shared" ca="1" si="243"/>
        <v>8345.7615715677948</v>
      </c>
      <c r="O541" s="21"/>
      <c r="P541" s="22">
        <f t="shared" ca="1" si="230"/>
        <v>23.680879035097224</v>
      </c>
      <c r="Q541" s="22">
        <f t="shared" ca="1" si="231"/>
        <v>2.5677819165684856</v>
      </c>
      <c r="R541" s="23">
        <f t="shared" ca="1" si="244"/>
        <v>6990.7788356269348</v>
      </c>
      <c r="S541" s="22">
        <f t="shared" ca="1" si="245"/>
        <v>6993.3466175435033</v>
      </c>
      <c r="T541" s="21"/>
      <c r="U541" s="22">
        <f t="shared" ca="1" si="232"/>
        <v>0.31128693998981688</v>
      </c>
      <c r="V541" s="22">
        <f t="shared" ca="1" si="233"/>
        <v>0.20531954651709161</v>
      </c>
      <c r="W541" s="23">
        <f t="shared" ca="1" si="246"/>
        <v>8390.4972818786191</v>
      </c>
      <c r="X541" s="22">
        <f t="shared" ca="1" si="247"/>
        <v>8390.7026014251369</v>
      </c>
      <c r="Z541" s="22">
        <f t="shared" ca="1" si="234"/>
        <v>0.54872022085272987</v>
      </c>
      <c r="AA541" s="22">
        <f t="shared" ca="1" si="235"/>
        <v>3.2464093373835956</v>
      </c>
      <c r="AB541" s="23">
        <f t="shared" ca="1" si="248"/>
        <v>6716.8369565317962</v>
      </c>
      <c r="AC541" s="22">
        <f t="shared" ca="1" si="249"/>
        <v>6720.0833658691799</v>
      </c>
      <c r="AE541" s="22">
        <f t="shared" ca="1" si="236"/>
        <v>5.938180428318109</v>
      </c>
      <c r="AF541" s="22">
        <f t="shared" ca="1" si="237"/>
        <v>1.6530816281729153</v>
      </c>
      <c r="AG541" s="23">
        <f t="shared" ca="1" si="250"/>
        <v>8285.2434928982275</v>
      </c>
      <c r="AH541" s="22">
        <f t="shared" ca="1" si="251"/>
        <v>8286.8965745264013</v>
      </c>
    </row>
    <row r="542" spans="1:34" x14ac:dyDescent="0.25">
      <c r="A542" s="22">
        <f t="shared" ca="1" si="224"/>
        <v>2.21861181592821</v>
      </c>
      <c r="B542" s="22">
        <f t="shared" ca="1" si="225"/>
        <v>1.3775766492961687</v>
      </c>
      <c r="C542" s="23">
        <f t="shared" ca="1" si="238"/>
        <v>7239.3440908259172</v>
      </c>
      <c r="D542" s="22">
        <f t="shared" ca="1" si="239"/>
        <v>7240.7216674752135</v>
      </c>
      <c r="E542" s="21"/>
      <c r="F542" s="22">
        <f t="shared" ca="1" si="226"/>
        <v>13.6803549101139</v>
      </c>
      <c r="G542" s="22">
        <f t="shared" ca="1" si="227"/>
        <v>2.2448417536327945</v>
      </c>
      <c r="H542" s="23">
        <f t="shared" ca="1" si="240"/>
        <v>6793.4597443646026</v>
      </c>
      <c r="I542" s="22">
        <f t="shared" ca="1" si="241"/>
        <v>6795.7045861182351</v>
      </c>
      <c r="J542" s="21"/>
      <c r="K542" s="22">
        <f t="shared" ca="1" si="228"/>
        <v>1.7986290181172464</v>
      </c>
      <c r="L542" s="22">
        <f t="shared" ca="1" si="229"/>
        <v>13.235333389227172</v>
      </c>
      <c r="M542" s="23">
        <f t="shared" ca="1" si="242"/>
        <v>8347.5602005859128</v>
      </c>
      <c r="N542" s="22">
        <f t="shared" ca="1" si="243"/>
        <v>8360.7955339751406</v>
      </c>
      <c r="O542" s="21"/>
      <c r="P542" s="22">
        <f t="shared" ca="1" si="230"/>
        <v>5.4497992779453837</v>
      </c>
      <c r="Q542" s="22">
        <f t="shared" ca="1" si="231"/>
        <v>5.7069095473151918</v>
      </c>
      <c r="R542" s="23">
        <f t="shared" ca="1" si="244"/>
        <v>6998.7964168214485</v>
      </c>
      <c r="S542" s="22">
        <f t="shared" ca="1" si="245"/>
        <v>7004.5033263687637</v>
      </c>
      <c r="T542" s="21"/>
      <c r="U542" s="22">
        <f t="shared" ca="1" si="232"/>
        <v>1.3691283877608544</v>
      </c>
      <c r="V542" s="22">
        <f t="shared" ca="1" si="233"/>
        <v>0.94355706848588095</v>
      </c>
      <c r="W542" s="23">
        <f t="shared" ca="1" si="246"/>
        <v>8392.0717298128984</v>
      </c>
      <c r="X542" s="22">
        <f t="shared" ca="1" si="247"/>
        <v>8393.0152868813839</v>
      </c>
      <c r="Z542" s="22">
        <f t="shared" ca="1" si="234"/>
        <v>21.86585839682008</v>
      </c>
      <c r="AA542" s="22">
        <f t="shared" ca="1" si="235"/>
        <v>3.2088427989893149</v>
      </c>
      <c r="AB542" s="23">
        <f t="shared" ca="1" si="248"/>
        <v>6741.9492242659999</v>
      </c>
      <c r="AC542" s="22">
        <f t="shared" ca="1" si="249"/>
        <v>6745.1580670649892</v>
      </c>
      <c r="AE542" s="22">
        <f t="shared" ca="1" si="236"/>
        <v>2.151183233747064</v>
      </c>
      <c r="AF542" s="22">
        <f t="shared" ca="1" si="237"/>
        <v>3.3805762423055836</v>
      </c>
      <c r="AG542" s="23">
        <f t="shared" ca="1" si="250"/>
        <v>8289.0477577601487</v>
      </c>
      <c r="AH542" s="22">
        <f t="shared" ca="1" si="251"/>
        <v>8292.428334002454</v>
      </c>
    </row>
    <row r="543" spans="1:34" x14ac:dyDescent="0.25">
      <c r="A543" s="22">
        <f t="shared" ca="1" si="224"/>
        <v>20.077415562598123</v>
      </c>
      <c r="B543" s="22">
        <f t="shared" ca="1" si="225"/>
        <v>0.76086812346014021</v>
      </c>
      <c r="C543" s="23">
        <f t="shared" ca="1" si="238"/>
        <v>7260.7990830378112</v>
      </c>
      <c r="D543" s="22">
        <f t="shared" ca="1" si="239"/>
        <v>7261.5599511612718</v>
      </c>
      <c r="E543" s="21"/>
      <c r="F543" s="22">
        <f t="shared" ca="1" si="226"/>
        <v>0.33419480293049636</v>
      </c>
      <c r="G543" s="22">
        <f t="shared" ca="1" si="227"/>
        <v>2.3088654200738117</v>
      </c>
      <c r="H543" s="23">
        <f t="shared" ca="1" si="240"/>
        <v>6796.0387809211652</v>
      </c>
      <c r="I543" s="22">
        <f t="shared" ca="1" si="241"/>
        <v>6798.3476463412389</v>
      </c>
      <c r="J543" s="21"/>
      <c r="K543" s="22">
        <f t="shared" ca="1" si="228"/>
        <v>6.7672413096063684</v>
      </c>
      <c r="L543" s="22">
        <f t="shared" ca="1" si="229"/>
        <v>0.53690565144377145</v>
      </c>
      <c r="M543" s="23">
        <f t="shared" ca="1" si="242"/>
        <v>8367.5627752847467</v>
      </c>
      <c r="N543" s="22">
        <f t="shared" ca="1" si="243"/>
        <v>8368.0996809361914</v>
      </c>
      <c r="O543" s="21"/>
      <c r="P543" s="22">
        <f t="shared" ca="1" si="230"/>
        <v>18.606524194777162</v>
      </c>
      <c r="Q543" s="22">
        <f t="shared" ca="1" si="231"/>
        <v>1.3490093646372892</v>
      </c>
      <c r="R543" s="23">
        <f t="shared" ca="1" si="244"/>
        <v>7023.1098505635409</v>
      </c>
      <c r="S543" s="22">
        <f t="shared" ca="1" si="245"/>
        <v>7024.4588599281778</v>
      </c>
      <c r="T543" s="21"/>
      <c r="U543" s="22">
        <f t="shared" ca="1" si="232"/>
        <v>27.149967881401107</v>
      </c>
      <c r="V543" s="22">
        <f t="shared" ca="1" si="233"/>
        <v>10.12740603374915</v>
      </c>
      <c r="W543" s="23">
        <f t="shared" ca="1" si="246"/>
        <v>8420.1652547627855</v>
      </c>
      <c r="X543" s="22">
        <f t="shared" ca="1" si="247"/>
        <v>8430.2926607965346</v>
      </c>
      <c r="Z543" s="22">
        <f t="shared" ca="1" si="234"/>
        <v>5.4016055584150964</v>
      </c>
      <c r="AA543" s="22">
        <f t="shared" ca="1" si="235"/>
        <v>16.154913419745036</v>
      </c>
      <c r="AB543" s="23">
        <f t="shared" ca="1" si="248"/>
        <v>6750.5596726234044</v>
      </c>
      <c r="AC543" s="22">
        <f t="shared" ca="1" si="249"/>
        <v>6766.7145860431492</v>
      </c>
      <c r="AE543" s="22">
        <f t="shared" ca="1" si="236"/>
        <v>2.0204929265908822</v>
      </c>
      <c r="AF543" s="22">
        <f t="shared" ca="1" si="237"/>
        <v>5.2651348848344348</v>
      </c>
      <c r="AG543" s="23">
        <f t="shared" ca="1" si="250"/>
        <v>8294.448826929045</v>
      </c>
      <c r="AH543" s="22">
        <f t="shared" ca="1" si="251"/>
        <v>8299.713961813879</v>
      </c>
    </row>
    <row r="544" spans="1:34" x14ac:dyDescent="0.25">
      <c r="A544" s="22">
        <f t="shared" ca="1" si="224"/>
        <v>15.607641425579937</v>
      </c>
      <c r="B544" s="22">
        <f t="shared" ca="1" si="225"/>
        <v>0.77870623206449652</v>
      </c>
      <c r="C544" s="23">
        <f t="shared" ca="1" si="238"/>
        <v>7277.1675925868522</v>
      </c>
      <c r="D544" s="22">
        <f t="shared" ca="1" si="239"/>
        <v>7277.9462988189171</v>
      </c>
      <c r="E544" s="21"/>
      <c r="F544" s="22">
        <f t="shared" ca="1" si="226"/>
        <v>4.8615878120347249</v>
      </c>
      <c r="G544" s="22">
        <f t="shared" ca="1" si="227"/>
        <v>0.25245113559932275</v>
      </c>
      <c r="H544" s="23">
        <f t="shared" ca="1" si="240"/>
        <v>6803.2092341532734</v>
      </c>
      <c r="I544" s="22">
        <f t="shared" ca="1" si="241"/>
        <v>6803.461685288873</v>
      </c>
      <c r="J544" s="21"/>
      <c r="K544" s="22">
        <f t="shared" ca="1" si="228"/>
        <v>30.44521080919964</v>
      </c>
      <c r="L544" s="22">
        <f t="shared" ca="1" si="229"/>
        <v>10.54099439584672</v>
      </c>
      <c r="M544" s="23">
        <f t="shared" ca="1" si="242"/>
        <v>8398.5448917453905</v>
      </c>
      <c r="N544" s="22">
        <f t="shared" ca="1" si="243"/>
        <v>8409.085886141238</v>
      </c>
      <c r="O544" s="21"/>
      <c r="P544" s="22">
        <f t="shared" ca="1" si="230"/>
        <v>7.1217622282795716</v>
      </c>
      <c r="Q544" s="22">
        <f t="shared" ca="1" si="231"/>
        <v>1.1875815225286828</v>
      </c>
      <c r="R544" s="23">
        <f t="shared" ca="1" si="244"/>
        <v>7031.5806221564571</v>
      </c>
      <c r="S544" s="22">
        <f t="shared" ca="1" si="245"/>
        <v>7032.7682036789856</v>
      </c>
      <c r="T544" s="21"/>
      <c r="U544" s="22">
        <f t="shared" ca="1" si="232"/>
        <v>9.161063719616223</v>
      </c>
      <c r="V544" s="22">
        <f t="shared" ca="1" si="233"/>
        <v>1.690463722739733</v>
      </c>
      <c r="W544" s="23">
        <f t="shared" ca="1" si="246"/>
        <v>8439.45372451615</v>
      </c>
      <c r="X544" s="22">
        <f t="shared" ca="1" si="247"/>
        <v>8441.1441882388899</v>
      </c>
      <c r="Z544" s="22">
        <f t="shared" ca="1" si="234"/>
        <v>12.833249567014432</v>
      </c>
      <c r="AA544" s="22">
        <f t="shared" ca="1" si="235"/>
        <v>3.9219021972158226</v>
      </c>
      <c r="AB544" s="23">
        <f t="shared" ca="1" si="248"/>
        <v>6779.5478356101639</v>
      </c>
      <c r="AC544" s="22">
        <f t="shared" ca="1" si="249"/>
        <v>6783.4697378073797</v>
      </c>
      <c r="AE544" s="22">
        <f t="shared" ca="1" si="236"/>
        <v>68.408775253563192</v>
      </c>
      <c r="AF544" s="22">
        <f t="shared" ca="1" si="237"/>
        <v>14.697066286559906</v>
      </c>
      <c r="AG544" s="23">
        <f t="shared" ca="1" si="250"/>
        <v>8368.1227370674424</v>
      </c>
      <c r="AH544" s="22">
        <f t="shared" ca="1" si="251"/>
        <v>8382.8198033540029</v>
      </c>
    </row>
    <row r="545" spans="1:34" x14ac:dyDescent="0.25">
      <c r="A545" s="22">
        <f t="shared" ca="1" si="224"/>
        <v>6.8036867546554634</v>
      </c>
      <c r="B545" s="22">
        <f t="shared" ca="1" si="225"/>
        <v>11.16735029359117</v>
      </c>
      <c r="C545" s="23">
        <f t="shared" ca="1" si="238"/>
        <v>7284.7499855735723</v>
      </c>
      <c r="D545" s="22">
        <f t="shared" ca="1" si="239"/>
        <v>7295.9173358671633</v>
      </c>
      <c r="E545" s="21"/>
      <c r="F545" s="22">
        <f t="shared" ca="1" si="226"/>
        <v>2.8762409534671383</v>
      </c>
      <c r="G545" s="22">
        <f t="shared" ca="1" si="227"/>
        <v>0.66962045497158074</v>
      </c>
      <c r="H545" s="23">
        <f t="shared" ca="1" si="240"/>
        <v>6806.3379262423405</v>
      </c>
      <c r="I545" s="22">
        <f t="shared" ca="1" si="241"/>
        <v>6807.0075466973121</v>
      </c>
      <c r="J545" s="21"/>
      <c r="K545" s="22">
        <f t="shared" ca="1" si="228"/>
        <v>9.7282664414488362</v>
      </c>
      <c r="L545" s="22">
        <f t="shared" ca="1" si="229"/>
        <v>5.9894228804919925</v>
      </c>
      <c r="M545" s="23">
        <f t="shared" ca="1" si="242"/>
        <v>8418.8141525826868</v>
      </c>
      <c r="N545" s="22">
        <f t="shared" ca="1" si="243"/>
        <v>8424.8035754631783</v>
      </c>
      <c r="O545" s="21"/>
      <c r="P545" s="22">
        <f t="shared" ca="1" si="230"/>
        <v>18.646830322394447</v>
      </c>
      <c r="Q545" s="22">
        <f t="shared" ca="1" si="231"/>
        <v>2.5281762900851912</v>
      </c>
      <c r="R545" s="23">
        <f t="shared" ca="1" si="244"/>
        <v>7051.4150340013803</v>
      </c>
      <c r="S545" s="22">
        <f t="shared" ca="1" si="245"/>
        <v>7053.9432102914652</v>
      </c>
      <c r="T545" s="21"/>
      <c r="U545" s="22">
        <f t="shared" ca="1" si="232"/>
        <v>4.5453757294647561</v>
      </c>
      <c r="V545" s="22">
        <f t="shared" ca="1" si="233"/>
        <v>5.04877151872829</v>
      </c>
      <c r="W545" s="23">
        <f t="shared" ca="1" si="246"/>
        <v>8445.6895639683553</v>
      </c>
      <c r="X545" s="22">
        <f t="shared" ca="1" si="247"/>
        <v>8450.7383354870835</v>
      </c>
      <c r="Z545" s="22">
        <f t="shared" ca="1" si="234"/>
        <v>2.7313995389804293</v>
      </c>
      <c r="AA545" s="22">
        <f t="shared" ca="1" si="235"/>
        <v>2.1603072309048921</v>
      </c>
      <c r="AB545" s="23">
        <f t="shared" ca="1" si="248"/>
        <v>6786.2011373463602</v>
      </c>
      <c r="AC545" s="22">
        <f t="shared" ca="1" si="249"/>
        <v>6788.3614445772655</v>
      </c>
      <c r="AE545" s="22">
        <f t="shared" ca="1" si="236"/>
        <v>4.3166779203281989</v>
      </c>
      <c r="AF545" s="22">
        <f t="shared" ca="1" si="237"/>
        <v>3.5907756464529315</v>
      </c>
      <c r="AG545" s="23">
        <f t="shared" ca="1" si="250"/>
        <v>8387.1364812743304</v>
      </c>
      <c r="AH545" s="22">
        <f t="shared" ca="1" si="251"/>
        <v>8390.7272569207835</v>
      </c>
    </row>
    <row r="546" spans="1:34" x14ac:dyDescent="0.25">
      <c r="A546" s="22">
        <f t="shared" ca="1" si="224"/>
        <v>1.0367353644412853</v>
      </c>
      <c r="B546" s="22">
        <f t="shared" ca="1" si="225"/>
        <v>4.0653011701104154</v>
      </c>
      <c r="C546" s="23">
        <f t="shared" ca="1" si="238"/>
        <v>7296.9540712316048</v>
      </c>
      <c r="D546" s="22">
        <f t="shared" ca="1" si="239"/>
        <v>7301.0193724017154</v>
      </c>
      <c r="E546" s="21"/>
      <c r="F546" s="22">
        <f t="shared" ca="1" si="226"/>
        <v>6.1049535308571574</v>
      </c>
      <c r="G546" s="22">
        <f t="shared" ca="1" si="227"/>
        <v>5.6036284775012097</v>
      </c>
      <c r="H546" s="23">
        <f t="shared" ca="1" si="240"/>
        <v>6813.1125002281697</v>
      </c>
      <c r="I546" s="22">
        <f t="shared" ca="1" si="241"/>
        <v>6818.7161287056706</v>
      </c>
      <c r="J546" s="21"/>
      <c r="K546" s="22">
        <f t="shared" ca="1" si="228"/>
        <v>10.588737516607624</v>
      </c>
      <c r="L546" s="22">
        <f t="shared" ca="1" si="229"/>
        <v>4.1604825923205766</v>
      </c>
      <c r="M546" s="23">
        <f t="shared" ca="1" si="242"/>
        <v>8435.3923129797859</v>
      </c>
      <c r="N546" s="22">
        <f t="shared" ca="1" si="243"/>
        <v>8439.5527955721063</v>
      </c>
      <c r="O546" s="21"/>
      <c r="P546" s="22">
        <f t="shared" ca="1" si="230"/>
        <v>22.462956138680138</v>
      </c>
      <c r="Q546" s="22">
        <f t="shared" ca="1" si="231"/>
        <v>6.0122272514246671</v>
      </c>
      <c r="R546" s="23">
        <f t="shared" ca="1" si="244"/>
        <v>7076.4061664301453</v>
      </c>
      <c r="S546" s="22">
        <f t="shared" ca="1" si="245"/>
        <v>7082.4183936815698</v>
      </c>
      <c r="T546" s="21"/>
      <c r="U546" s="22">
        <f t="shared" ca="1" si="232"/>
        <v>9.5283701524545741</v>
      </c>
      <c r="V546" s="22">
        <f t="shared" ca="1" si="233"/>
        <v>2.6709446871700333</v>
      </c>
      <c r="W546" s="23">
        <f t="shared" ca="1" si="246"/>
        <v>8460.2667056395385</v>
      </c>
      <c r="X546" s="22">
        <f t="shared" ca="1" si="247"/>
        <v>8462.9376503267085</v>
      </c>
      <c r="Z546" s="22">
        <f t="shared" ca="1" si="234"/>
        <v>9.8444528467990402</v>
      </c>
      <c r="AA546" s="22">
        <f t="shared" ca="1" si="235"/>
        <v>25.727943193035536</v>
      </c>
      <c r="AB546" s="23">
        <f t="shared" ca="1" si="248"/>
        <v>6798.2058974240645</v>
      </c>
      <c r="AC546" s="22">
        <f t="shared" ca="1" si="249"/>
        <v>6823.9338406171</v>
      </c>
      <c r="AE546" s="22">
        <f t="shared" ca="1" si="236"/>
        <v>5.3686358089933086E-4</v>
      </c>
      <c r="AF546" s="22">
        <f t="shared" ca="1" si="237"/>
        <v>4.191790025382657</v>
      </c>
      <c r="AG546" s="23">
        <f t="shared" ca="1" si="250"/>
        <v>8390.7277937843646</v>
      </c>
      <c r="AH546" s="22">
        <f t="shared" ca="1" si="251"/>
        <v>8394.9195838097476</v>
      </c>
    </row>
    <row r="547" spans="1:34" x14ac:dyDescent="0.25">
      <c r="A547" s="22">
        <f t="shared" ca="1" si="224"/>
        <v>5.0851743105560603</v>
      </c>
      <c r="B547" s="22">
        <f t="shared" ca="1" si="225"/>
        <v>9.5382765929605657</v>
      </c>
      <c r="C547" s="23">
        <f t="shared" ca="1" si="238"/>
        <v>7306.1045467122713</v>
      </c>
      <c r="D547" s="22">
        <f t="shared" ca="1" si="239"/>
        <v>7315.642823305232</v>
      </c>
      <c r="E547" s="21"/>
      <c r="F547" s="22">
        <f t="shared" ca="1" si="226"/>
        <v>19.645533908715745</v>
      </c>
      <c r="G547" s="22">
        <f t="shared" ca="1" si="227"/>
        <v>10.91411799143374</v>
      </c>
      <c r="H547" s="23">
        <f t="shared" ca="1" si="240"/>
        <v>6838.3616626143867</v>
      </c>
      <c r="I547" s="22">
        <f t="shared" ca="1" si="241"/>
        <v>6849.2757806058207</v>
      </c>
      <c r="J547" s="21"/>
      <c r="K547" s="22">
        <f t="shared" ca="1" si="228"/>
        <v>5.9758359416742639</v>
      </c>
      <c r="L547" s="22">
        <f t="shared" ca="1" si="229"/>
        <v>0.13907455270236044</v>
      </c>
      <c r="M547" s="23">
        <f t="shared" ca="1" si="242"/>
        <v>8445.5286315137801</v>
      </c>
      <c r="N547" s="22">
        <f t="shared" ca="1" si="243"/>
        <v>8445.6677060664824</v>
      </c>
      <c r="O547" s="21"/>
      <c r="P547" s="22">
        <f t="shared" ca="1" si="230"/>
        <v>2.5416815492240477</v>
      </c>
      <c r="Q547" s="22">
        <f t="shared" ca="1" si="231"/>
        <v>23.632681430967679</v>
      </c>
      <c r="R547" s="23">
        <f t="shared" ca="1" si="244"/>
        <v>7084.9600752307942</v>
      </c>
      <c r="S547" s="22">
        <f t="shared" ca="1" si="245"/>
        <v>7108.592756661762</v>
      </c>
      <c r="T547" s="21"/>
      <c r="U547" s="22">
        <f t="shared" ca="1" si="232"/>
        <v>23.007492013847497</v>
      </c>
      <c r="V547" s="22">
        <f t="shared" ca="1" si="233"/>
        <v>1.8150631050283299</v>
      </c>
      <c r="W547" s="23">
        <f t="shared" ca="1" si="246"/>
        <v>8485.9451423405553</v>
      </c>
      <c r="X547" s="22">
        <f t="shared" ca="1" si="247"/>
        <v>8487.7602054455838</v>
      </c>
      <c r="Z547" s="22">
        <f t="shared" ca="1" si="234"/>
        <v>0.76722994167607839</v>
      </c>
      <c r="AA547" s="22">
        <f t="shared" ca="1" si="235"/>
        <v>0.11123049810879015</v>
      </c>
      <c r="AB547" s="23">
        <f t="shared" ca="1" si="248"/>
        <v>6824.7010705587763</v>
      </c>
      <c r="AC547" s="22">
        <f t="shared" ca="1" si="249"/>
        <v>6824.8123010568852</v>
      </c>
      <c r="AE547" s="22">
        <f t="shared" ca="1" si="236"/>
        <v>4.1367036874751539</v>
      </c>
      <c r="AF547" s="22">
        <f t="shared" ca="1" si="237"/>
        <v>5.5073558084218179</v>
      </c>
      <c r="AG547" s="23">
        <f t="shared" ca="1" si="250"/>
        <v>8399.056287497222</v>
      </c>
      <c r="AH547" s="22">
        <f t="shared" ca="1" si="251"/>
        <v>8404.5636433056443</v>
      </c>
    </row>
    <row r="548" spans="1:34" x14ac:dyDescent="0.25">
      <c r="A548" s="22">
        <f t="shared" ca="1" si="224"/>
        <v>2.8080871978183728</v>
      </c>
      <c r="B548" s="22">
        <f t="shared" ca="1" si="225"/>
        <v>0.62846376023938266</v>
      </c>
      <c r="C548" s="23">
        <f t="shared" ca="1" si="238"/>
        <v>7318.4509105030502</v>
      </c>
      <c r="D548" s="22">
        <f t="shared" ca="1" si="239"/>
        <v>7319.0793742632895</v>
      </c>
      <c r="E548" s="21"/>
      <c r="F548" s="22">
        <f t="shared" ca="1" si="226"/>
        <v>4.3599863932050731</v>
      </c>
      <c r="G548" s="22">
        <f t="shared" ca="1" si="227"/>
        <v>4.1721910237993001</v>
      </c>
      <c r="H548" s="23">
        <f t="shared" ca="1" si="240"/>
        <v>6853.6357669990257</v>
      </c>
      <c r="I548" s="22">
        <f t="shared" ca="1" si="241"/>
        <v>6857.807958022825</v>
      </c>
      <c r="J548" s="21"/>
      <c r="K548" s="22">
        <f t="shared" ca="1" si="228"/>
        <v>11.037553644395238</v>
      </c>
      <c r="L548" s="22">
        <f t="shared" ca="1" si="229"/>
        <v>4.262044416702782</v>
      </c>
      <c r="M548" s="23">
        <f t="shared" ca="1" si="242"/>
        <v>8456.7052597108777</v>
      </c>
      <c r="N548" s="22">
        <f t="shared" ca="1" si="243"/>
        <v>8460.9673041275801</v>
      </c>
      <c r="O548" s="21"/>
      <c r="P548" s="22">
        <f t="shared" ca="1" si="230"/>
        <v>2.3205712057201224</v>
      </c>
      <c r="Q548" s="22">
        <f t="shared" ca="1" si="231"/>
        <v>5.2871132648251002</v>
      </c>
      <c r="R548" s="23">
        <f t="shared" ca="1" si="244"/>
        <v>7110.9133278674817</v>
      </c>
      <c r="S548" s="22">
        <f t="shared" ca="1" si="245"/>
        <v>7116.2004411323069</v>
      </c>
      <c r="T548" s="21"/>
      <c r="U548" s="22">
        <f t="shared" ca="1" si="232"/>
        <v>2.6478564811846561</v>
      </c>
      <c r="V548" s="22">
        <f t="shared" ca="1" si="233"/>
        <v>0.69508410695871936</v>
      </c>
      <c r="W548" s="23">
        <f t="shared" ca="1" si="246"/>
        <v>8490.4080619267679</v>
      </c>
      <c r="X548" s="22">
        <f t="shared" ca="1" si="247"/>
        <v>8491.1031460337272</v>
      </c>
      <c r="Z548" s="22">
        <f t="shared" ca="1" si="234"/>
        <v>6.1658302589739344</v>
      </c>
      <c r="AA548" s="22">
        <f t="shared" ca="1" si="235"/>
        <v>0.88355031159015895</v>
      </c>
      <c r="AB548" s="23">
        <f t="shared" ca="1" si="248"/>
        <v>6830.9781313158592</v>
      </c>
      <c r="AC548" s="22">
        <f t="shared" ca="1" si="249"/>
        <v>6831.8616816274489</v>
      </c>
      <c r="AE548" s="22">
        <f t="shared" ca="1" si="236"/>
        <v>16.332816230908307</v>
      </c>
      <c r="AF548" s="22">
        <f t="shared" ca="1" si="237"/>
        <v>1.6436625953831407</v>
      </c>
      <c r="AG548" s="23">
        <f t="shared" ca="1" si="250"/>
        <v>8420.8964595365524</v>
      </c>
      <c r="AH548" s="22">
        <f t="shared" ca="1" si="251"/>
        <v>8422.5401221319353</v>
      </c>
    </row>
    <row r="549" spans="1:34" x14ac:dyDescent="0.25">
      <c r="A549" s="22">
        <f t="shared" ca="1" si="224"/>
        <v>3.324422342835935</v>
      </c>
      <c r="B549" s="22">
        <f t="shared" ca="1" si="225"/>
        <v>16.691921266636569</v>
      </c>
      <c r="C549" s="23">
        <f t="shared" ca="1" si="238"/>
        <v>7322.4037966061251</v>
      </c>
      <c r="D549" s="22">
        <f t="shared" ca="1" si="239"/>
        <v>7339.0957178727613</v>
      </c>
      <c r="E549" s="21"/>
      <c r="F549" s="22">
        <f t="shared" ca="1" si="226"/>
        <v>16.588525714975088</v>
      </c>
      <c r="G549" s="22">
        <f t="shared" ca="1" si="227"/>
        <v>5.8862657524307682</v>
      </c>
      <c r="H549" s="23">
        <f t="shared" ca="1" si="240"/>
        <v>6874.3964837377998</v>
      </c>
      <c r="I549" s="22">
        <f t="shared" ca="1" si="241"/>
        <v>6880.2827494902303</v>
      </c>
      <c r="J549" s="21"/>
      <c r="K549" s="22">
        <f t="shared" ca="1" si="228"/>
        <v>4.2512997589568009</v>
      </c>
      <c r="L549" s="22">
        <f t="shared" ca="1" si="229"/>
        <v>11.753450452004646</v>
      </c>
      <c r="M549" s="23">
        <f t="shared" ca="1" si="242"/>
        <v>8465.2186038865366</v>
      </c>
      <c r="N549" s="22">
        <f t="shared" ca="1" si="243"/>
        <v>8476.9720543385411</v>
      </c>
      <c r="O549" s="21"/>
      <c r="P549" s="22">
        <f t="shared" ca="1" si="230"/>
        <v>5.4211925388107538</v>
      </c>
      <c r="Q549" s="22">
        <f t="shared" ca="1" si="231"/>
        <v>3.4981043018414111</v>
      </c>
      <c r="R549" s="23">
        <f t="shared" ca="1" si="244"/>
        <v>7121.6216336711177</v>
      </c>
      <c r="S549" s="22">
        <f t="shared" ca="1" si="245"/>
        <v>7125.1197379729592</v>
      </c>
      <c r="T549" s="21"/>
      <c r="U549" s="22">
        <f t="shared" ca="1" si="232"/>
        <v>9.5223054147967687</v>
      </c>
      <c r="V549" s="22">
        <f t="shared" ca="1" si="233"/>
        <v>2.4946640625208554</v>
      </c>
      <c r="W549" s="23">
        <f t="shared" ca="1" si="246"/>
        <v>8500.6254514485245</v>
      </c>
      <c r="X549" s="22">
        <f t="shared" ca="1" si="247"/>
        <v>8503.1201155110448</v>
      </c>
      <c r="Z549" s="22">
        <f t="shared" ca="1" si="234"/>
        <v>11.182423798151682</v>
      </c>
      <c r="AA549" s="22">
        <f t="shared" ca="1" si="235"/>
        <v>4.6360728263940789</v>
      </c>
      <c r="AB549" s="23">
        <f t="shared" ca="1" si="248"/>
        <v>6843.0441054256007</v>
      </c>
      <c r="AC549" s="22">
        <f t="shared" ca="1" si="249"/>
        <v>6847.6801782519951</v>
      </c>
      <c r="AE549" s="22">
        <f t="shared" ca="1" si="236"/>
        <v>9.5264108770464269</v>
      </c>
      <c r="AF549" s="22">
        <f t="shared" ca="1" si="237"/>
        <v>5.547045118733851</v>
      </c>
      <c r="AG549" s="23">
        <f t="shared" ca="1" si="250"/>
        <v>8432.0665330089814</v>
      </c>
      <c r="AH549" s="22">
        <f t="shared" ca="1" si="251"/>
        <v>8437.6135781277153</v>
      </c>
    </row>
    <row r="550" spans="1:34" x14ac:dyDescent="0.25">
      <c r="A550" s="22">
        <f t="shared" ca="1" si="224"/>
        <v>3.5251277804327681</v>
      </c>
      <c r="B550" s="22">
        <f t="shared" ca="1" si="225"/>
        <v>5.4699307233005925</v>
      </c>
      <c r="C550" s="23">
        <f t="shared" ca="1" si="238"/>
        <v>7342.620845653194</v>
      </c>
      <c r="D550" s="22">
        <f t="shared" ca="1" si="239"/>
        <v>7348.0907763764944</v>
      </c>
      <c r="E550" s="21"/>
      <c r="F550" s="22">
        <f t="shared" ca="1" si="226"/>
        <v>20.010435819963419</v>
      </c>
      <c r="G550" s="22">
        <f t="shared" ca="1" si="227"/>
        <v>7.4323653087044841</v>
      </c>
      <c r="H550" s="23">
        <f t="shared" ca="1" si="240"/>
        <v>6900.2931853101936</v>
      </c>
      <c r="I550" s="22">
        <f t="shared" ca="1" si="241"/>
        <v>6907.7255506188985</v>
      </c>
      <c r="J550" s="21"/>
      <c r="K550" s="22">
        <f t="shared" ca="1" si="228"/>
        <v>22.987712711413177</v>
      </c>
      <c r="L550" s="22">
        <f t="shared" ca="1" si="229"/>
        <v>4.8327347518810351</v>
      </c>
      <c r="M550" s="23">
        <f t="shared" ca="1" si="242"/>
        <v>8499.9597670499534</v>
      </c>
      <c r="N550" s="22">
        <f t="shared" ca="1" si="243"/>
        <v>8504.7925018018341</v>
      </c>
      <c r="O550" s="21"/>
      <c r="P550" s="22">
        <f t="shared" ca="1" si="230"/>
        <v>1.0667343668052223</v>
      </c>
      <c r="Q550" s="22">
        <f t="shared" ca="1" si="231"/>
        <v>7.580337596646487</v>
      </c>
      <c r="R550" s="23">
        <f t="shared" ca="1" si="244"/>
        <v>7126.1864723397648</v>
      </c>
      <c r="S550" s="22">
        <f t="shared" ca="1" si="245"/>
        <v>7133.7668099364109</v>
      </c>
      <c r="T550" s="21"/>
      <c r="U550" s="22">
        <f t="shared" ca="1" si="232"/>
        <v>42.735652925538922</v>
      </c>
      <c r="V550" s="22">
        <f t="shared" ca="1" si="233"/>
        <v>3.893850533301968</v>
      </c>
      <c r="W550" s="23">
        <f t="shared" ca="1" si="246"/>
        <v>8545.8557684365842</v>
      </c>
      <c r="X550" s="22">
        <f t="shared" ca="1" si="247"/>
        <v>8549.7496189698868</v>
      </c>
      <c r="Z550" s="22">
        <f t="shared" ca="1" si="234"/>
        <v>1.4761448614748922</v>
      </c>
      <c r="AA550" s="22">
        <f t="shared" ca="1" si="235"/>
        <v>1.4683353574582059</v>
      </c>
      <c r="AB550" s="23">
        <f t="shared" ca="1" si="248"/>
        <v>6849.1563231134696</v>
      </c>
      <c r="AC550" s="22">
        <f t="shared" ca="1" si="249"/>
        <v>6850.6246584709279</v>
      </c>
      <c r="AE550" s="22">
        <f t="shared" ca="1" si="236"/>
        <v>16.146102178581256</v>
      </c>
      <c r="AF550" s="22">
        <f t="shared" ca="1" si="237"/>
        <v>10.477981529249266</v>
      </c>
      <c r="AG550" s="23">
        <f t="shared" ca="1" si="250"/>
        <v>8453.759680306297</v>
      </c>
      <c r="AH550" s="22">
        <f t="shared" ca="1" si="251"/>
        <v>8464.2376618355465</v>
      </c>
    </row>
    <row r="551" spans="1:34" x14ac:dyDescent="0.25">
      <c r="A551" s="22">
        <f t="shared" ca="1" si="224"/>
        <v>4.8237901425560823</v>
      </c>
      <c r="B551" s="22">
        <f t="shared" ca="1" si="225"/>
        <v>4.6483483849240059</v>
      </c>
      <c r="C551" s="23">
        <f t="shared" ca="1" si="238"/>
        <v>7352.9145665190508</v>
      </c>
      <c r="D551" s="22">
        <f t="shared" ca="1" si="239"/>
        <v>7357.5629149039751</v>
      </c>
      <c r="E551" s="21"/>
      <c r="F551" s="22">
        <f t="shared" ca="1" si="226"/>
        <v>7.2937909379860297</v>
      </c>
      <c r="G551" s="22">
        <f t="shared" ca="1" si="227"/>
        <v>4.6924069035102205E-2</v>
      </c>
      <c r="H551" s="23">
        <f t="shared" ca="1" si="240"/>
        <v>6915.0193415568847</v>
      </c>
      <c r="I551" s="22">
        <f t="shared" ca="1" si="241"/>
        <v>6915.0662656259201</v>
      </c>
      <c r="J551" s="21"/>
      <c r="K551" s="22">
        <f t="shared" ca="1" si="228"/>
        <v>8.012983557510271</v>
      </c>
      <c r="L551" s="22">
        <f t="shared" ca="1" si="229"/>
        <v>9.5443482137185889</v>
      </c>
      <c r="M551" s="23">
        <f t="shared" ca="1" si="242"/>
        <v>8512.8054853593439</v>
      </c>
      <c r="N551" s="22">
        <f t="shared" ca="1" si="243"/>
        <v>8522.3498335730619</v>
      </c>
      <c r="O551" s="21"/>
      <c r="P551" s="22">
        <f t="shared" ca="1" si="230"/>
        <v>22.787728059324369</v>
      </c>
      <c r="Q551" s="22">
        <f t="shared" ca="1" si="231"/>
        <v>18.667500068770394</v>
      </c>
      <c r="R551" s="23">
        <f t="shared" ca="1" si="244"/>
        <v>7156.5545379957357</v>
      </c>
      <c r="S551" s="22">
        <f t="shared" ca="1" si="245"/>
        <v>7175.2220380645058</v>
      </c>
      <c r="T551" s="21"/>
      <c r="U551" s="22">
        <f t="shared" ca="1" si="232"/>
        <v>4.4558880385477728</v>
      </c>
      <c r="V551" s="22">
        <f t="shared" ca="1" si="233"/>
        <v>2.2386332886489826</v>
      </c>
      <c r="W551" s="23">
        <f t="shared" ca="1" si="246"/>
        <v>8554.2055070084352</v>
      </c>
      <c r="X551" s="22">
        <f t="shared" ca="1" si="247"/>
        <v>8556.4441402970842</v>
      </c>
      <c r="Z551" s="22">
        <f t="shared" ca="1" si="234"/>
        <v>1.67731720808985</v>
      </c>
      <c r="AA551" s="22">
        <f t="shared" ca="1" si="235"/>
        <v>0.93338964181793482</v>
      </c>
      <c r="AB551" s="23">
        <f t="shared" ca="1" si="248"/>
        <v>6852.3019756790181</v>
      </c>
      <c r="AC551" s="22">
        <f t="shared" ca="1" si="249"/>
        <v>6853.2353653208356</v>
      </c>
      <c r="AE551" s="22">
        <f t="shared" ca="1" si="236"/>
        <v>11.704581688167009</v>
      </c>
      <c r="AF551" s="22">
        <f t="shared" ca="1" si="237"/>
        <v>5.966432214306268</v>
      </c>
      <c r="AG551" s="23">
        <f t="shared" ca="1" si="250"/>
        <v>8475.9422435237138</v>
      </c>
      <c r="AH551" s="22">
        <f t="shared" ca="1" si="251"/>
        <v>8481.908675738021</v>
      </c>
    </row>
    <row r="552" spans="1:34" x14ac:dyDescent="0.25">
      <c r="A552" s="22">
        <f t="shared" ca="1" si="224"/>
        <v>2.8788691884786264</v>
      </c>
      <c r="B552" s="22">
        <f t="shared" ca="1" si="225"/>
        <v>4.1044389301845579</v>
      </c>
      <c r="C552" s="23">
        <f t="shared" ca="1" si="238"/>
        <v>7360.4417840924534</v>
      </c>
      <c r="D552" s="22">
        <f t="shared" ca="1" si="239"/>
        <v>7364.5462230226376</v>
      </c>
      <c r="E552" s="21"/>
      <c r="F552" s="22">
        <f t="shared" ca="1" si="226"/>
        <v>0.47554323521283076</v>
      </c>
      <c r="G552" s="22">
        <f t="shared" ca="1" si="227"/>
        <v>0.62022499869779701</v>
      </c>
      <c r="H552" s="23">
        <f t="shared" ca="1" si="240"/>
        <v>6915.5418088611332</v>
      </c>
      <c r="I552" s="22">
        <f t="shared" ca="1" si="241"/>
        <v>6916.1620338598314</v>
      </c>
      <c r="J552" s="21"/>
      <c r="K552" s="22">
        <f t="shared" ca="1" si="228"/>
        <v>0.75513156631989053</v>
      </c>
      <c r="L552" s="22">
        <f t="shared" ca="1" si="229"/>
        <v>3.697688407207949</v>
      </c>
      <c r="M552" s="23">
        <f t="shared" ca="1" si="242"/>
        <v>8523.1049651393823</v>
      </c>
      <c r="N552" s="22">
        <f t="shared" ca="1" si="243"/>
        <v>8526.8026535465906</v>
      </c>
      <c r="O552" s="21"/>
      <c r="P552" s="22">
        <f t="shared" ca="1" si="230"/>
        <v>7.4740896939375965</v>
      </c>
      <c r="Q552" s="22">
        <f t="shared" ca="1" si="231"/>
        <v>0.63073058320856557</v>
      </c>
      <c r="R552" s="23">
        <f t="shared" ca="1" si="244"/>
        <v>7182.6961277584433</v>
      </c>
      <c r="S552" s="22">
        <f t="shared" ca="1" si="245"/>
        <v>7183.326858341652</v>
      </c>
      <c r="T552" s="21"/>
      <c r="U552" s="22">
        <f t="shared" ca="1" si="232"/>
        <v>8.3815153893521064</v>
      </c>
      <c r="V552" s="22">
        <f t="shared" ca="1" si="233"/>
        <v>3.6394722706160794</v>
      </c>
      <c r="W552" s="23">
        <f t="shared" ca="1" si="246"/>
        <v>8564.8256556864362</v>
      </c>
      <c r="X552" s="22">
        <f t="shared" ca="1" si="247"/>
        <v>8568.4651279570517</v>
      </c>
      <c r="Z552" s="22">
        <f t="shared" ca="1" si="234"/>
        <v>22.416731223673221</v>
      </c>
      <c r="AA552" s="22">
        <f t="shared" ca="1" si="235"/>
        <v>2.970165973724058</v>
      </c>
      <c r="AB552" s="23">
        <f t="shared" ca="1" si="248"/>
        <v>6875.6520965445088</v>
      </c>
      <c r="AC552" s="22">
        <f t="shared" ca="1" si="249"/>
        <v>6878.6222625182327</v>
      </c>
      <c r="AE552" s="22">
        <f t="shared" ca="1" si="236"/>
        <v>1.67946163059459</v>
      </c>
      <c r="AF552" s="22">
        <f t="shared" ca="1" si="237"/>
        <v>1.8040172130737786</v>
      </c>
      <c r="AG552" s="23">
        <f t="shared" ca="1" si="250"/>
        <v>8483.5881373686152</v>
      </c>
      <c r="AH552" s="22">
        <f t="shared" ca="1" si="251"/>
        <v>8485.3921545816884</v>
      </c>
    </row>
    <row r="553" spans="1:34" x14ac:dyDescent="0.25">
      <c r="A553" s="22">
        <f t="shared" ca="1" si="224"/>
        <v>4.3910581939101334</v>
      </c>
      <c r="B553" s="22">
        <f t="shared" ca="1" si="225"/>
        <v>2.9890834712850669</v>
      </c>
      <c r="C553" s="23">
        <f t="shared" ca="1" si="238"/>
        <v>7368.9372812165475</v>
      </c>
      <c r="D553" s="22">
        <f t="shared" ca="1" si="239"/>
        <v>7371.9263646878326</v>
      </c>
      <c r="E553" s="21"/>
      <c r="F553" s="22">
        <f t="shared" ca="1" si="226"/>
        <v>1.0968952978525284</v>
      </c>
      <c r="G553" s="22">
        <f t="shared" ca="1" si="227"/>
        <v>2.8623777973616957</v>
      </c>
      <c r="H553" s="23">
        <f t="shared" ca="1" si="240"/>
        <v>6917.2589291576842</v>
      </c>
      <c r="I553" s="22">
        <f t="shared" ca="1" si="241"/>
        <v>6920.1213069550458</v>
      </c>
      <c r="J553" s="21"/>
      <c r="K553" s="22">
        <f t="shared" ca="1" si="228"/>
        <v>1.9871031241926229</v>
      </c>
      <c r="L553" s="22">
        <f t="shared" ca="1" si="229"/>
        <v>5.2912326558804876</v>
      </c>
      <c r="M553" s="23">
        <f t="shared" ca="1" si="242"/>
        <v>8528.7897566707834</v>
      </c>
      <c r="N553" s="22">
        <f t="shared" ca="1" si="243"/>
        <v>8534.0809893266633</v>
      </c>
      <c r="O553" s="21"/>
      <c r="P553" s="22">
        <f t="shared" ca="1" si="230"/>
        <v>5.9567629771530468</v>
      </c>
      <c r="Q553" s="22">
        <f t="shared" ca="1" si="231"/>
        <v>13.419220084110322</v>
      </c>
      <c r="R553" s="23">
        <f t="shared" ca="1" si="244"/>
        <v>7189.2836213188048</v>
      </c>
      <c r="S553" s="22">
        <f t="shared" ca="1" si="245"/>
        <v>7202.7028414029155</v>
      </c>
      <c r="T553" s="21"/>
      <c r="U553" s="22">
        <f t="shared" ca="1" si="232"/>
        <v>10.442329342703395</v>
      </c>
      <c r="V553" s="22">
        <f t="shared" ca="1" si="233"/>
        <v>3.9938004075446334</v>
      </c>
      <c r="W553" s="23">
        <f t="shared" ca="1" si="246"/>
        <v>8578.9074572997542</v>
      </c>
      <c r="X553" s="22">
        <f t="shared" ca="1" si="247"/>
        <v>8582.901257707299</v>
      </c>
      <c r="Z553" s="22">
        <f t="shared" ca="1" si="234"/>
        <v>5.7840029979523129</v>
      </c>
      <c r="AA553" s="22">
        <f t="shared" ca="1" si="235"/>
        <v>2.9058947270031328</v>
      </c>
      <c r="AB553" s="23">
        <f t="shared" ca="1" si="248"/>
        <v>6884.4062655161852</v>
      </c>
      <c r="AC553" s="22">
        <f t="shared" ca="1" si="249"/>
        <v>6887.3121602431884</v>
      </c>
      <c r="AE553" s="22">
        <f t="shared" ca="1" si="236"/>
        <v>1.0628845115569194</v>
      </c>
      <c r="AF553" s="22">
        <f t="shared" ca="1" si="237"/>
        <v>3.3517919571021224</v>
      </c>
      <c r="AG553" s="23">
        <f t="shared" ca="1" si="250"/>
        <v>8486.4550390932454</v>
      </c>
      <c r="AH553" s="22">
        <f t="shared" ca="1" si="251"/>
        <v>8489.8068310503477</v>
      </c>
    </row>
    <row r="554" spans="1:34" x14ac:dyDescent="0.25">
      <c r="A554" s="22">
        <f t="shared" ca="1" si="224"/>
        <v>15.829906223675618</v>
      </c>
      <c r="B554" s="22">
        <f t="shared" ca="1" si="225"/>
        <v>5.2149345545834729</v>
      </c>
      <c r="C554" s="23">
        <f t="shared" ca="1" si="238"/>
        <v>7387.7562709115082</v>
      </c>
      <c r="D554" s="22">
        <f t="shared" ca="1" si="239"/>
        <v>7392.9712054660913</v>
      </c>
      <c r="E554" s="21"/>
      <c r="F554" s="22">
        <f t="shared" ca="1" si="226"/>
        <v>9.9673963479698866</v>
      </c>
      <c r="G554" s="22">
        <f t="shared" ca="1" si="227"/>
        <v>13.10074776926859</v>
      </c>
      <c r="H554" s="23">
        <f t="shared" ca="1" si="240"/>
        <v>6930.0887033030158</v>
      </c>
      <c r="I554" s="22">
        <f t="shared" ca="1" si="241"/>
        <v>6943.1894510722841</v>
      </c>
      <c r="J554" s="21"/>
      <c r="K554" s="22">
        <f t="shared" ca="1" si="228"/>
        <v>10.249908043443712</v>
      </c>
      <c r="L554" s="22">
        <f t="shared" ca="1" si="229"/>
        <v>5.8831021576964879</v>
      </c>
      <c r="M554" s="23">
        <f t="shared" ca="1" si="242"/>
        <v>8544.3308973701078</v>
      </c>
      <c r="N554" s="22">
        <f t="shared" ca="1" si="243"/>
        <v>8550.2139995278048</v>
      </c>
      <c r="O554" s="21"/>
      <c r="P554" s="22">
        <f t="shared" ca="1" si="230"/>
        <v>9.1555177404192154</v>
      </c>
      <c r="Q554" s="22">
        <f t="shared" ca="1" si="231"/>
        <v>7.5965376521729659</v>
      </c>
      <c r="R554" s="23">
        <f t="shared" ca="1" si="244"/>
        <v>7211.8583591433344</v>
      </c>
      <c r="S554" s="22">
        <f t="shared" ca="1" si="245"/>
        <v>7219.454896795507</v>
      </c>
      <c r="T554" s="21"/>
      <c r="U554" s="22">
        <f t="shared" ca="1" si="232"/>
        <v>4.2757768851848628</v>
      </c>
      <c r="V554" s="22">
        <f t="shared" ca="1" si="233"/>
        <v>5.3452838753315755</v>
      </c>
      <c r="W554" s="23">
        <f t="shared" ca="1" si="246"/>
        <v>8587.1770345924833</v>
      </c>
      <c r="X554" s="22">
        <f t="shared" ca="1" si="247"/>
        <v>8592.5223184678143</v>
      </c>
      <c r="Z554" s="22">
        <f t="shared" ca="1" si="234"/>
        <v>1.6771453709592639</v>
      </c>
      <c r="AA554" s="22">
        <f t="shared" ca="1" si="235"/>
        <v>0.44850547773495664</v>
      </c>
      <c r="AB554" s="23">
        <f t="shared" ca="1" si="248"/>
        <v>6888.9893056141473</v>
      </c>
      <c r="AC554" s="22">
        <f t="shared" ca="1" si="249"/>
        <v>6889.4378110918824</v>
      </c>
      <c r="AE554" s="22">
        <f t="shared" ca="1" si="236"/>
        <v>38.4505130479494</v>
      </c>
      <c r="AF554" s="22">
        <f t="shared" ca="1" si="237"/>
        <v>6.8903085035406564</v>
      </c>
      <c r="AG554" s="23">
        <f t="shared" ca="1" si="250"/>
        <v>8528.2573440982978</v>
      </c>
      <c r="AH554" s="22">
        <f t="shared" ca="1" si="251"/>
        <v>8535.1476526018378</v>
      </c>
    </row>
    <row r="555" spans="1:34" x14ac:dyDescent="0.25">
      <c r="A555" s="22">
        <f t="shared" ca="1" si="224"/>
        <v>2.4647538094451784</v>
      </c>
      <c r="B555" s="22">
        <f t="shared" ca="1" si="225"/>
        <v>0.88374202011630543</v>
      </c>
      <c r="C555" s="23">
        <f t="shared" ca="1" si="238"/>
        <v>7395.4359592755363</v>
      </c>
      <c r="D555" s="22">
        <f t="shared" ca="1" si="239"/>
        <v>7396.3197012956525</v>
      </c>
      <c r="E555" s="21"/>
      <c r="F555" s="22">
        <f t="shared" ca="1" si="226"/>
        <v>5.9515701830823406</v>
      </c>
      <c r="G555" s="22">
        <f t="shared" ca="1" si="227"/>
        <v>6.6269757999496832</v>
      </c>
      <c r="H555" s="23">
        <f t="shared" ca="1" si="240"/>
        <v>6949.1410212553665</v>
      </c>
      <c r="I555" s="22">
        <f t="shared" ca="1" si="241"/>
        <v>6955.7679970553163</v>
      </c>
      <c r="J555" s="21"/>
      <c r="K555" s="22">
        <f t="shared" ca="1" si="228"/>
        <v>11.277282408408846</v>
      </c>
      <c r="L555" s="22">
        <f t="shared" ca="1" si="229"/>
        <v>14.816976778358137</v>
      </c>
      <c r="M555" s="23">
        <f t="shared" ca="1" si="242"/>
        <v>8561.4912819362144</v>
      </c>
      <c r="N555" s="22">
        <f t="shared" ca="1" si="243"/>
        <v>8576.3082587145727</v>
      </c>
      <c r="O555" s="21"/>
      <c r="P555" s="22">
        <f t="shared" ca="1" si="230"/>
        <v>0.96907464899473794</v>
      </c>
      <c r="Q555" s="22">
        <f t="shared" ca="1" si="231"/>
        <v>1.5056439971833337</v>
      </c>
      <c r="R555" s="23">
        <f t="shared" ca="1" si="244"/>
        <v>7220.4239714445021</v>
      </c>
      <c r="S555" s="22">
        <f t="shared" ca="1" si="245"/>
        <v>7221.9296154416852</v>
      </c>
      <c r="T555" s="21"/>
      <c r="U555" s="22">
        <f t="shared" ca="1" si="232"/>
        <v>5.8160755427896778</v>
      </c>
      <c r="V555" s="22">
        <f t="shared" ca="1" si="233"/>
        <v>2.003924849898751</v>
      </c>
      <c r="W555" s="23">
        <f t="shared" ca="1" si="246"/>
        <v>8598.3383940106032</v>
      </c>
      <c r="X555" s="22">
        <f t="shared" ca="1" si="247"/>
        <v>8600.3423188605011</v>
      </c>
      <c r="Z555" s="22">
        <f t="shared" ca="1" si="234"/>
        <v>9.2414973830612972</v>
      </c>
      <c r="AA555" s="22">
        <f t="shared" ca="1" si="235"/>
        <v>6.4525640320134219</v>
      </c>
      <c r="AB555" s="23">
        <f t="shared" ca="1" si="248"/>
        <v>6898.6793084749434</v>
      </c>
      <c r="AC555" s="22">
        <f t="shared" ca="1" si="249"/>
        <v>6905.1318725069568</v>
      </c>
      <c r="AE555" s="22">
        <f t="shared" ca="1" si="236"/>
        <v>5.0544746097964675</v>
      </c>
      <c r="AF555" s="22">
        <f t="shared" ca="1" si="237"/>
        <v>4.6401485336145898</v>
      </c>
      <c r="AG555" s="23">
        <f t="shared" ca="1" si="250"/>
        <v>8540.2021272116344</v>
      </c>
      <c r="AH555" s="22">
        <f t="shared" ca="1" si="251"/>
        <v>8544.8422757452481</v>
      </c>
    </row>
    <row r="556" spans="1:34" x14ac:dyDescent="0.25">
      <c r="A556" s="22">
        <f t="shared" ca="1" si="224"/>
        <v>7.826281615100724</v>
      </c>
      <c r="B556" s="22">
        <f t="shared" ca="1" si="225"/>
        <v>4.8012433507389876</v>
      </c>
      <c r="C556" s="23">
        <f t="shared" ca="1" si="238"/>
        <v>7404.1459829107534</v>
      </c>
      <c r="D556" s="22">
        <f t="shared" ca="1" si="239"/>
        <v>7408.9472262614927</v>
      </c>
      <c r="E556" s="21"/>
      <c r="F556" s="22">
        <f t="shared" ca="1" si="226"/>
        <v>4.9500749312125096</v>
      </c>
      <c r="G556" s="22">
        <f t="shared" ca="1" si="227"/>
        <v>3.5456184680023055</v>
      </c>
      <c r="H556" s="23">
        <f t="shared" ca="1" si="240"/>
        <v>6960.7180719865291</v>
      </c>
      <c r="I556" s="22">
        <f t="shared" ca="1" si="241"/>
        <v>6964.2636904545316</v>
      </c>
      <c r="J556" s="21"/>
      <c r="K556" s="22">
        <f t="shared" ca="1" si="228"/>
        <v>35.085268332523967</v>
      </c>
      <c r="L556" s="22">
        <f t="shared" ca="1" si="229"/>
        <v>2.2401079998820834</v>
      </c>
      <c r="M556" s="23">
        <f t="shared" ca="1" si="242"/>
        <v>8611.3935270470975</v>
      </c>
      <c r="N556" s="22">
        <f t="shared" ca="1" si="243"/>
        <v>8613.6336350469792</v>
      </c>
      <c r="O556" s="21"/>
      <c r="P556" s="22">
        <f t="shared" ca="1" si="230"/>
        <v>4.7399284982620813</v>
      </c>
      <c r="Q556" s="22">
        <f t="shared" ca="1" si="231"/>
        <v>14.750501049709506</v>
      </c>
      <c r="R556" s="23">
        <f t="shared" ca="1" si="244"/>
        <v>7226.6695439399473</v>
      </c>
      <c r="S556" s="22">
        <f t="shared" ca="1" si="245"/>
        <v>7241.4200449896571</v>
      </c>
      <c r="T556" s="21"/>
      <c r="U556" s="22">
        <f t="shared" ca="1" si="232"/>
        <v>3.3205066725366761</v>
      </c>
      <c r="V556" s="22">
        <f t="shared" ca="1" si="233"/>
        <v>0.33956299420598995</v>
      </c>
      <c r="W556" s="23">
        <f t="shared" ca="1" si="246"/>
        <v>8603.6628255330379</v>
      </c>
      <c r="X556" s="22">
        <f t="shared" ca="1" si="247"/>
        <v>8604.002388527244</v>
      </c>
      <c r="Z556" s="22">
        <f t="shared" ca="1" si="234"/>
        <v>4.9421211353188461</v>
      </c>
      <c r="AA556" s="22">
        <f t="shared" ca="1" si="235"/>
        <v>2.0561775927081749</v>
      </c>
      <c r="AB556" s="23">
        <f t="shared" ca="1" si="248"/>
        <v>6910.073993642276</v>
      </c>
      <c r="AC556" s="22">
        <f t="shared" ca="1" si="249"/>
        <v>6912.1301712349841</v>
      </c>
      <c r="AE556" s="22">
        <f t="shared" ca="1" si="236"/>
        <v>13.42032458180349</v>
      </c>
      <c r="AF556" s="22">
        <f t="shared" ca="1" si="237"/>
        <v>2.2365128010812168</v>
      </c>
      <c r="AG556" s="23">
        <f t="shared" ca="1" si="250"/>
        <v>8558.2626003270525</v>
      </c>
      <c r="AH556" s="22">
        <f t="shared" ca="1" si="251"/>
        <v>8560.4991131281331</v>
      </c>
    </row>
    <row r="557" spans="1:34" x14ac:dyDescent="0.25">
      <c r="A557" s="22">
        <f t="shared" ca="1" si="224"/>
        <v>0.35006307377737012</v>
      </c>
      <c r="B557" s="22">
        <f t="shared" ca="1" si="225"/>
        <v>4.5504202512843932</v>
      </c>
      <c r="C557" s="23">
        <f t="shared" ca="1" si="238"/>
        <v>7409.2972893352699</v>
      </c>
      <c r="D557" s="22">
        <f t="shared" ca="1" si="239"/>
        <v>7413.8477095865546</v>
      </c>
      <c r="E557" s="21"/>
      <c r="F557" s="22">
        <f t="shared" ca="1" si="226"/>
        <v>11.316882024465389</v>
      </c>
      <c r="G557" s="22">
        <f t="shared" ca="1" si="227"/>
        <v>0.63833281745674197</v>
      </c>
      <c r="H557" s="23">
        <f t="shared" ca="1" si="240"/>
        <v>6975.5805724789971</v>
      </c>
      <c r="I557" s="22">
        <f t="shared" ca="1" si="241"/>
        <v>6976.2189052964541</v>
      </c>
      <c r="J557" s="21"/>
      <c r="K557" s="22">
        <f t="shared" ca="1" si="228"/>
        <v>4.7062592814311461</v>
      </c>
      <c r="L557" s="22">
        <f t="shared" ca="1" si="229"/>
        <v>5.1291001538787224</v>
      </c>
      <c r="M557" s="23">
        <f t="shared" ca="1" si="242"/>
        <v>8618.3398943284101</v>
      </c>
      <c r="N557" s="22">
        <f t="shared" ca="1" si="243"/>
        <v>8623.4689944822894</v>
      </c>
      <c r="O557" s="21"/>
      <c r="P557" s="22">
        <f t="shared" ca="1" si="230"/>
        <v>14.59544983333058</v>
      </c>
      <c r="Q557" s="22">
        <f t="shared" ca="1" si="231"/>
        <v>6.7249364691627767</v>
      </c>
      <c r="R557" s="23">
        <f t="shared" ca="1" si="244"/>
        <v>7256.0154948229874</v>
      </c>
      <c r="S557" s="22">
        <f t="shared" ca="1" si="245"/>
        <v>7262.7404312921499</v>
      </c>
      <c r="T557" s="21"/>
      <c r="U557" s="22">
        <f t="shared" ca="1" si="232"/>
        <v>1.6546733689572632</v>
      </c>
      <c r="V557" s="22">
        <f t="shared" ca="1" si="233"/>
        <v>13.480957996798976</v>
      </c>
      <c r="W557" s="23">
        <f t="shared" ca="1" si="246"/>
        <v>8605.6570618962014</v>
      </c>
      <c r="X557" s="22">
        <f t="shared" ca="1" si="247"/>
        <v>8619.1380198930001</v>
      </c>
      <c r="Z557" s="22">
        <f t="shared" ca="1" si="234"/>
        <v>6.7811267806486821</v>
      </c>
      <c r="AA557" s="22">
        <f t="shared" ca="1" si="235"/>
        <v>16.013411120086836</v>
      </c>
      <c r="AB557" s="23">
        <f t="shared" ca="1" si="248"/>
        <v>6918.9112980156324</v>
      </c>
      <c r="AC557" s="22">
        <f t="shared" ca="1" si="249"/>
        <v>6934.9247091357192</v>
      </c>
      <c r="AE557" s="22">
        <f t="shared" ca="1" si="236"/>
        <v>0.42682685585639557</v>
      </c>
      <c r="AF557" s="22">
        <f t="shared" ca="1" si="237"/>
        <v>5.89636914217323E-2</v>
      </c>
      <c r="AG557" s="23">
        <f t="shared" ca="1" si="250"/>
        <v>8560.9259399839902</v>
      </c>
      <c r="AH557" s="22">
        <f t="shared" ca="1" si="251"/>
        <v>8560.9849036754113</v>
      </c>
    </row>
    <row r="558" spans="1:34" x14ac:dyDescent="0.25">
      <c r="A558" s="22">
        <f t="shared" ca="1" si="224"/>
        <v>4.170984407740681</v>
      </c>
      <c r="B558" s="22">
        <f t="shared" ca="1" si="225"/>
        <v>1.018533792253673</v>
      </c>
      <c r="C558" s="23">
        <f t="shared" ca="1" si="238"/>
        <v>7418.0186939942951</v>
      </c>
      <c r="D558" s="22">
        <f t="shared" ca="1" si="239"/>
        <v>7419.037227786549</v>
      </c>
      <c r="E558" s="21"/>
      <c r="F558" s="22">
        <f t="shared" ca="1" si="226"/>
        <v>2.4517000984522568</v>
      </c>
      <c r="G558" s="22">
        <f t="shared" ca="1" si="227"/>
        <v>28.86706323749145</v>
      </c>
      <c r="H558" s="23">
        <f t="shared" ca="1" si="240"/>
        <v>6978.6706053949065</v>
      </c>
      <c r="I558" s="22">
        <f t="shared" ca="1" si="241"/>
        <v>7007.537668632398</v>
      </c>
      <c r="J558" s="21"/>
      <c r="K558" s="22">
        <f t="shared" ca="1" si="228"/>
        <v>27.476066971687413</v>
      </c>
      <c r="L558" s="22">
        <f t="shared" ca="1" si="229"/>
        <v>6.4250534006923727</v>
      </c>
      <c r="M558" s="23">
        <f t="shared" ca="1" si="242"/>
        <v>8650.9450614539765</v>
      </c>
      <c r="N558" s="22">
        <f t="shared" ca="1" si="243"/>
        <v>8657.3701148546679</v>
      </c>
      <c r="O558" s="21"/>
      <c r="P558" s="22">
        <f t="shared" ca="1" si="230"/>
        <v>0.97042730952790524</v>
      </c>
      <c r="Q558" s="22">
        <f t="shared" ca="1" si="231"/>
        <v>6.6526283396148997</v>
      </c>
      <c r="R558" s="23">
        <f t="shared" ca="1" si="244"/>
        <v>7263.7108586016775</v>
      </c>
      <c r="S558" s="22">
        <f t="shared" ca="1" si="245"/>
        <v>7270.3634869412926</v>
      </c>
      <c r="T558" s="21"/>
      <c r="U558" s="22">
        <f t="shared" ca="1" si="232"/>
        <v>8.5240270377121838</v>
      </c>
      <c r="V558" s="22">
        <f t="shared" ca="1" si="233"/>
        <v>13.468327958534321</v>
      </c>
      <c r="W558" s="23">
        <f t="shared" ca="1" si="246"/>
        <v>8627.6620469307127</v>
      </c>
      <c r="X558" s="22">
        <f t="shared" ca="1" si="247"/>
        <v>8641.1303748892478</v>
      </c>
      <c r="Z558" s="22">
        <f t="shared" ca="1" si="234"/>
        <v>8.2932382319366482</v>
      </c>
      <c r="AA558" s="22">
        <f t="shared" ca="1" si="235"/>
        <v>6.0694850265534601</v>
      </c>
      <c r="AB558" s="23">
        <f t="shared" ca="1" si="248"/>
        <v>6943.2179473676561</v>
      </c>
      <c r="AC558" s="22">
        <f t="shared" ca="1" si="249"/>
        <v>6949.2874323942096</v>
      </c>
      <c r="AE558" s="22">
        <f t="shared" ca="1" si="236"/>
        <v>14.692624233737231</v>
      </c>
      <c r="AF558" s="22">
        <f t="shared" ca="1" si="237"/>
        <v>15.443209947241538</v>
      </c>
      <c r="AG558" s="23">
        <f t="shared" ca="1" si="250"/>
        <v>8575.6775279091489</v>
      </c>
      <c r="AH558" s="22">
        <f t="shared" ca="1" si="251"/>
        <v>8591.1207378563904</v>
      </c>
    </row>
    <row r="559" spans="1:34" x14ac:dyDescent="0.25">
      <c r="A559" s="22">
        <f t="shared" ca="1" si="224"/>
        <v>4.468600240656893</v>
      </c>
      <c r="B559" s="22">
        <f t="shared" ca="1" si="225"/>
        <v>4.8949140680909879</v>
      </c>
      <c r="C559" s="23">
        <f t="shared" ca="1" si="238"/>
        <v>7423.505828027206</v>
      </c>
      <c r="D559" s="22">
        <f t="shared" ca="1" si="239"/>
        <v>7428.4007420952967</v>
      </c>
      <c r="E559" s="21"/>
      <c r="F559" s="22">
        <f t="shared" ca="1" si="226"/>
        <v>1.710867568429437</v>
      </c>
      <c r="G559" s="22">
        <f t="shared" ca="1" si="227"/>
        <v>2.1840698518985366</v>
      </c>
      <c r="H559" s="23">
        <f t="shared" ca="1" si="240"/>
        <v>7009.2485362008274</v>
      </c>
      <c r="I559" s="22">
        <f t="shared" ca="1" si="241"/>
        <v>7011.4326060527255</v>
      </c>
      <c r="J559" s="21"/>
      <c r="K559" s="22">
        <f t="shared" ca="1" si="228"/>
        <v>6.5428377294264548</v>
      </c>
      <c r="L559" s="22">
        <f t="shared" ca="1" si="229"/>
        <v>3.583668103288943</v>
      </c>
      <c r="M559" s="23">
        <f t="shared" ca="1" si="242"/>
        <v>8663.9129525840945</v>
      </c>
      <c r="N559" s="22">
        <f t="shared" ca="1" si="243"/>
        <v>8667.4966206873833</v>
      </c>
      <c r="O559" s="21"/>
      <c r="P559" s="22">
        <f t="shared" ca="1" si="230"/>
        <v>3.2861765044142714</v>
      </c>
      <c r="Q559" s="22">
        <f t="shared" ca="1" si="231"/>
        <v>10.205197918598536</v>
      </c>
      <c r="R559" s="23">
        <f t="shared" ca="1" si="244"/>
        <v>7273.6496634457071</v>
      </c>
      <c r="S559" s="22">
        <f t="shared" ca="1" si="245"/>
        <v>7283.8548613643061</v>
      </c>
      <c r="T559" s="21"/>
      <c r="U559" s="22">
        <f t="shared" ca="1" si="232"/>
        <v>2.2457052990038484</v>
      </c>
      <c r="V559" s="22">
        <f t="shared" ca="1" si="233"/>
        <v>8.1636688562324267</v>
      </c>
      <c r="W559" s="23">
        <f t="shared" ca="1" si="246"/>
        <v>8643.3760801882509</v>
      </c>
      <c r="X559" s="22">
        <f t="shared" ca="1" si="247"/>
        <v>8651.539749044483</v>
      </c>
      <c r="Z559" s="22">
        <f t="shared" ca="1" si="234"/>
        <v>1.7655903012449483</v>
      </c>
      <c r="AA559" s="22">
        <f t="shared" ca="1" si="235"/>
        <v>4.2989740706963673</v>
      </c>
      <c r="AB559" s="23">
        <f t="shared" ca="1" si="248"/>
        <v>6951.0530226954543</v>
      </c>
      <c r="AC559" s="22">
        <f t="shared" ca="1" si="249"/>
        <v>6955.3519967661505</v>
      </c>
      <c r="AE559" s="22">
        <f t="shared" ca="1" si="236"/>
        <v>0.86068152602617054</v>
      </c>
      <c r="AF559" s="22">
        <f t="shared" ca="1" si="237"/>
        <v>4.1641632560758097</v>
      </c>
      <c r="AG559" s="23">
        <f t="shared" ca="1" si="250"/>
        <v>8591.9814193824168</v>
      </c>
      <c r="AH559" s="22">
        <f t="shared" ca="1" si="251"/>
        <v>8596.1455826384918</v>
      </c>
    </row>
    <row r="560" spans="1:34" x14ac:dyDescent="0.25">
      <c r="A560" s="22">
        <f t="shared" ca="1" si="224"/>
        <v>2.2061069876067476</v>
      </c>
      <c r="B560" s="22">
        <f t="shared" ca="1" si="225"/>
        <v>6.6343520071775597</v>
      </c>
      <c r="C560" s="23">
        <f t="shared" ca="1" si="238"/>
        <v>7430.6068490829039</v>
      </c>
      <c r="D560" s="22">
        <f t="shared" ca="1" si="239"/>
        <v>7437.2412010900816</v>
      </c>
      <c r="E560" s="21"/>
      <c r="F560" s="22">
        <f t="shared" ca="1" si="226"/>
        <v>12.48240886693749</v>
      </c>
      <c r="G560" s="22">
        <f t="shared" ca="1" si="227"/>
        <v>0.24205108903546813</v>
      </c>
      <c r="H560" s="23">
        <f t="shared" ca="1" si="240"/>
        <v>7023.915014919663</v>
      </c>
      <c r="I560" s="22">
        <f t="shared" ca="1" si="241"/>
        <v>7024.1570660086982</v>
      </c>
      <c r="J560" s="21"/>
      <c r="K560" s="22">
        <f t="shared" ca="1" si="228"/>
        <v>31.113499125088239</v>
      </c>
      <c r="L560" s="22">
        <f t="shared" ca="1" si="229"/>
        <v>0.46296057318011746</v>
      </c>
      <c r="M560" s="23">
        <f t="shared" ca="1" si="242"/>
        <v>8698.6101198124707</v>
      </c>
      <c r="N560" s="22">
        <f t="shared" ca="1" si="243"/>
        <v>8699.0730803856513</v>
      </c>
      <c r="O560" s="21"/>
      <c r="P560" s="22">
        <f t="shared" ca="1" si="230"/>
        <v>11.018217221647767</v>
      </c>
      <c r="Q560" s="22">
        <f t="shared" ca="1" si="231"/>
        <v>12.060302045778334</v>
      </c>
      <c r="R560" s="23">
        <f t="shared" ca="1" si="244"/>
        <v>7294.8730785859534</v>
      </c>
      <c r="S560" s="22">
        <f t="shared" ca="1" si="245"/>
        <v>7306.9333806317318</v>
      </c>
      <c r="T560" s="21"/>
      <c r="U560" s="22">
        <f t="shared" ca="1" si="232"/>
        <v>0.13068479817398113</v>
      </c>
      <c r="V560" s="22">
        <f t="shared" ca="1" si="233"/>
        <v>2.7761043273694881</v>
      </c>
      <c r="W560" s="23">
        <f t="shared" ca="1" si="246"/>
        <v>8651.6704338426571</v>
      </c>
      <c r="X560" s="22">
        <f t="shared" ca="1" si="247"/>
        <v>8654.4465381700265</v>
      </c>
      <c r="Z560" s="22">
        <f t="shared" ca="1" si="234"/>
        <v>9.7170158978868866</v>
      </c>
      <c r="AA560" s="22">
        <f t="shared" ca="1" si="235"/>
        <v>8.9146670869488744</v>
      </c>
      <c r="AB560" s="23">
        <f t="shared" ca="1" si="248"/>
        <v>6965.0690126640375</v>
      </c>
      <c r="AC560" s="22">
        <f t="shared" ca="1" si="249"/>
        <v>6973.9836797509861</v>
      </c>
      <c r="AE560" s="22">
        <f t="shared" ca="1" si="236"/>
        <v>9.8322355709713687</v>
      </c>
      <c r="AF560" s="22">
        <f t="shared" ca="1" si="237"/>
        <v>1.8892391732311409</v>
      </c>
      <c r="AG560" s="23">
        <f t="shared" ca="1" si="250"/>
        <v>8605.9778182094633</v>
      </c>
      <c r="AH560" s="22">
        <f t="shared" ca="1" si="251"/>
        <v>8607.8670573826948</v>
      </c>
    </row>
    <row r="561" spans="1:34" x14ac:dyDescent="0.25">
      <c r="A561" s="22">
        <f t="shared" ca="1" si="224"/>
        <v>9.932721142365752</v>
      </c>
      <c r="B561" s="22">
        <f t="shared" ca="1" si="225"/>
        <v>8.5047443110018399</v>
      </c>
      <c r="C561" s="23">
        <f t="shared" ca="1" si="238"/>
        <v>7447.1739222324477</v>
      </c>
      <c r="D561" s="22">
        <f t="shared" ca="1" si="239"/>
        <v>7455.6786665434493</v>
      </c>
      <c r="E561" s="21"/>
      <c r="F561" s="22">
        <f t="shared" ca="1" si="226"/>
        <v>7.6290108030655048</v>
      </c>
      <c r="G561" s="22">
        <f t="shared" ca="1" si="227"/>
        <v>4.8701761483905672</v>
      </c>
      <c r="H561" s="23">
        <f t="shared" ca="1" si="240"/>
        <v>7031.7860768117635</v>
      </c>
      <c r="I561" s="22">
        <f t="shared" ca="1" si="241"/>
        <v>7036.6562529601542</v>
      </c>
      <c r="J561" s="21"/>
      <c r="K561" s="22">
        <f t="shared" ca="1" si="228"/>
        <v>33.164566249626283</v>
      </c>
      <c r="L561" s="22">
        <f t="shared" ca="1" si="229"/>
        <v>14.626087627222072</v>
      </c>
      <c r="M561" s="23">
        <f t="shared" ca="1" si="242"/>
        <v>8732.237646635278</v>
      </c>
      <c r="N561" s="22">
        <f t="shared" ca="1" si="243"/>
        <v>8746.8637342625007</v>
      </c>
      <c r="O561" s="21"/>
      <c r="P561" s="22">
        <f t="shared" ca="1" si="230"/>
        <v>12.176515533718502</v>
      </c>
      <c r="Q561" s="22">
        <f t="shared" ca="1" si="231"/>
        <v>3.1924120202841806</v>
      </c>
      <c r="R561" s="23">
        <f t="shared" ca="1" si="244"/>
        <v>7319.1098961654507</v>
      </c>
      <c r="S561" s="22">
        <f t="shared" ca="1" si="245"/>
        <v>7322.3023081857345</v>
      </c>
      <c r="T561" s="21"/>
      <c r="U561" s="22">
        <f t="shared" ca="1" si="232"/>
        <v>13.413621777347345</v>
      </c>
      <c r="V561" s="22">
        <f t="shared" ca="1" si="233"/>
        <v>11.689153002628764</v>
      </c>
      <c r="W561" s="23">
        <f t="shared" ca="1" si="246"/>
        <v>8667.8601599473732</v>
      </c>
      <c r="X561" s="22">
        <f t="shared" ca="1" si="247"/>
        <v>8679.5493129500028</v>
      </c>
      <c r="Z561" s="22">
        <f t="shared" ca="1" si="234"/>
        <v>18.140944036486637</v>
      </c>
      <c r="AA561" s="22">
        <f t="shared" ca="1" si="235"/>
        <v>1.1418716100954402</v>
      </c>
      <c r="AB561" s="23">
        <f t="shared" ca="1" si="248"/>
        <v>6992.124623787473</v>
      </c>
      <c r="AC561" s="22">
        <f t="shared" ca="1" si="249"/>
        <v>6993.2664953975682</v>
      </c>
      <c r="AE561" s="22">
        <f t="shared" ca="1" si="236"/>
        <v>1.3648122528911775</v>
      </c>
      <c r="AF561" s="22">
        <f t="shared" ca="1" si="237"/>
        <v>5.4283692210744885</v>
      </c>
      <c r="AG561" s="23">
        <f t="shared" ca="1" si="250"/>
        <v>8609.2318696355869</v>
      </c>
      <c r="AH561" s="22">
        <f t="shared" ca="1" si="251"/>
        <v>8614.6602388566607</v>
      </c>
    </row>
    <row r="562" spans="1:34" x14ac:dyDescent="0.25">
      <c r="A562" s="22">
        <f t="shared" ca="1" si="224"/>
        <v>8.3757140859392045</v>
      </c>
      <c r="B562" s="22">
        <f t="shared" ca="1" si="225"/>
        <v>3.6403673140800592</v>
      </c>
      <c r="C562" s="23">
        <f t="shared" ca="1" si="238"/>
        <v>7464.0543806293881</v>
      </c>
      <c r="D562" s="22">
        <f t="shared" ca="1" si="239"/>
        <v>7467.6947479434684</v>
      </c>
      <c r="E562" s="21"/>
      <c r="F562" s="22">
        <f t="shared" ca="1" si="226"/>
        <v>3.3879255832886228</v>
      </c>
      <c r="G562" s="22">
        <f t="shared" ca="1" si="227"/>
        <v>2.443684025732757</v>
      </c>
      <c r="H562" s="23">
        <f t="shared" ca="1" si="240"/>
        <v>7040.0441785434432</v>
      </c>
      <c r="I562" s="22">
        <f t="shared" ca="1" si="241"/>
        <v>7042.4878625691763</v>
      </c>
      <c r="J562" s="21"/>
      <c r="K562" s="22">
        <f t="shared" ca="1" si="228"/>
        <v>6.2169584707781889</v>
      </c>
      <c r="L562" s="22">
        <f t="shared" ca="1" si="229"/>
        <v>1.7656302141591276</v>
      </c>
      <c r="M562" s="23">
        <f t="shared" ca="1" si="242"/>
        <v>8753.0806927332796</v>
      </c>
      <c r="N562" s="22">
        <f t="shared" ca="1" si="243"/>
        <v>8754.8463229474382</v>
      </c>
      <c r="O562" s="21"/>
      <c r="P562" s="22">
        <f t="shared" ca="1" si="230"/>
        <v>19.050806177272754</v>
      </c>
      <c r="Q562" s="22">
        <f t="shared" ca="1" si="231"/>
        <v>2.688652170397023</v>
      </c>
      <c r="R562" s="23">
        <f t="shared" ca="1" si="244"/>
        <v>7341.3531143630071</v>
      </c>
      <c r="S562" s="22">
        <f t="shared" ca="1" si="245"/>
        <v>7344.0417665334044</v>
      </c>
      <c r="T562" s="21"/>
      <c r="U562" s="22">
        <f t="shared" ca="1" si="232"/>
        <v>5.3410946981786198</v>
      </c>
      <c r="V562" s="22">
        <f t="shared" ca="1" si="233"/>
        <v>29.640965032849849</v>
      </c>
      <c r="W562" s="23">
        <f t="shared" ca="1" si="246"/>
        <v>8684.8904076481813</v>
      </c>
      <c r="X562" s="22">
        <f t="shared" ca="1" si="247"/>
        <v>8714.5313726810309</v>
      </c>
      <c r="Z562" s="22">
        <f t="shared" ca="1" si="234"/>
        <v>2.8312949700036101</v>
      </c>
      <c r="AA562" s="22">
        <f t="shared" ca="1" si="235"/>
        <v>2.2337029817187508</v>
      </c>
      <c r="AB562" s="23">
        <f t="shared" ca="1" si="248"/>
        <v>6996.0977903675721</v>
      </c>
      <c r="AC562" s="22">
        <f t="shared" ca="1" si="249"/>
        <v>6998.3314933492911</v>
      </c>
      <c r="AE562" s="22">
        <f t="shared" ca="1" si="236"/>
        <v>7.8390255307361993</v>
      </c>
      <c r="AF562" s="22">
        <f t="shared" ca="1" si="237"/>
        <v>1.882905564250327</v>
      </c>
      <c r="AG562" s="23">
        <f t="shared" ca="1" si="250"/>
        <v>8622.4992643873975</v>
      </c>
      <c r="AH562" s="22">
        <f t="shared" ca="1" si="251"/>
        <v>8624.3821699516484</v>
      </c>
    </row>
    <row r="563" spans="1:34" x14ac:dyDescent="0.25">
      <c r="A563" s="22">
        <f t="shared" ca="1" si="224"/>
        <v>21.525118270237265</v>
      </c>
      <c r="B563" s="22">
        <f t="shared" ca="1" si="225"/>
        <v>3.6711910031536426</v>
      </c>
      <c r="C563" s="23">
        <f t="shared" ca="1" si="238"/>
        <v>7489.2198662137052</v>
      </c>
      <c r="D563" s="22">
        <f t="shared" ca="1" si="239"/>
        <v>7492.8910572168588</v>
      </c>
      <c r="E563" s="21"/>
      <c r="F563" s="22">
        <f t="shared" ca="1" si="226"/>
        <v>17.655675871095848</v>
      </c>
      <c r="G563" s="22">
        <f t="shared" ca="1" si="227"/>
        <v>4.9349286832127444</v>
      </c>
      <c r="H563" s="23">
        <f t="shared" ca="1" si="240"/>
        <v>7060.1435384402721</v>
      </c>
      <c r="I563" s="22">
        <f t="shared" ca="1" si="241"/>
        <v>7065.0784671234851</v>
      </c>
      <c r="J563" s="21"/>
      <c r="K563" s="22">
        <f t="shared" ca="1" si="228"/>
        <v>3.5848553069255296</v>
      </c>
      <c r="L563" s="22">
        <f t="shared" ca="1" si="229"/>
        <v>11.704512077380846</v>
      </c>
      <c r="M563" s="23">
        <f t="shared" ca="1" si="242"/>
        <v>8758.4311782543646</v>
      </c>
      <c r="N563" s="22">
        <f t="shared" ca="1" si="243"/>
        <v>8770.1356903317446</v>
      </c>
      <c r="O563" s="21"/>
      <c r="P563" s="22">
        <f t="shared" ca="1" si="230"/>
        <v>1.6935510830409259</v>
      </c>
      <c r="Q563" s="22">
        <f t="shared" ca="1" si="231"/>
        <v>1.0778710046507556</v>
      </c>
      <c r="R563" s="23">
        <f t="shared" ca="1" si="244"/>
        <v>7345.7353176164452</v>
      </c>
      <c r="S563" s="22">
        <f t="shared" ca="1" si="245"/>
        <v>7346.8131886210958</v>
      </c>
      <c r="T563" s="21"/>
      <c r="U563" s="22">
        <f t="shared" ca="1" si="232"/>
        <v>0.60767735394544953</v>
      </c>
      <c r="V563" s="22">
        <f t="shared" ca="1" si="233"/>
        <v>3.9755598808878903</v>
      </c>
      <c r="W563" s="23">
        <f t="shared" ca="1" si="246"/>
        <v>8715.1390500349771</v>
      </c>
      <c r="X563" s="22">
        <f t="shared" ca="1" si="247"/>
        <v>8719.114609915865</v>
      </c>
      <c r="Z563" s="22">
        <f t="shared" ca="1" si="234"/>
        <v>3.0023769856195734</v>
      </c>
      <c r="AA563" s="22">
        <f t="shared" ca="1" si="235"/>
        <v>8.0281049689438806</v>
      </c>
      <c r="AB563" s="23">
        <f t="shared" ca="1" si="248"/>
        <v>7001.3338703349109</v>
      </c>
      <c r="AC563" s="22">
        <f t="shared" ca="1" si="249"/>
        <v>7009.3619753038547</v>
      </c>
      <c r="AE563" s="22">
        <f t="shared" ca="1" si="236"/>
        <v>8.7479617476320187E-2</v>
      </c>
      <c r="AF563" s="22">
        <f t="shared" ca="1" si="237"/>
        <v>12.301522371654871</v>
      </c>
      <c r="AG563" s="23">
        <f t="shared" ca="1" si="250"/>
        <v>8624.4696495691242</v>
      </c>
      <c r="AH563" s="22">
        <f t="shared" ca="1" si="251"/>
        <v>8636.7711719407798</v>
      </c>
    </row>
    <row r="564" spans="1:34" x14ac:dyDescent="0.25">
      <c r="A564" s="22">
        <f t="shared" ca="1" si="224"/>
        <v>10.036830123560382</v>
      </c>
      <c r="B564" s="22">
        <f t="shared" ca="1" si="225"/>
        <v>1.2605649593834631</v>
      </c>
      <c r="C564" s="23">
        <f t="shared" ca="1" si="238"/>
        <v>7502.9278873404191</v>
      </c>
      <c r="D564" s="22">
        <f t="shared" ca="1" si="239"/>
        <v>7504.1884522998025</v>
      </c>
      <c r="E564" s="21"/>
      <c r="F564" s="22">
        <f t="shared" ca="1" si="226"/>
        <v>11.15089322029382</v>
      </c>
      <c r="G564" s="22">
        <f t="shared" ca="1" si="227"/>
        <v>16.140469363535338</v>
      </c>
      <c r="H564" s="23">
        <f t="shared" ca="1" si="240"/>
        <v>7076.2293603437793</v>
      </c>
      <c r="I564" s="22">
        <f t="shared" ca="1" si="241"/>
        <v>7092.3698297073142</v>
      </c>
      <c r="J564" s="21"/>
      <c r="K564" s="22">
        <f t="shared" ca="1" si="228"/>
        <v>0.55173888651101521</v>
      </c>
      <c r="L564" s="22">
        <f t="shared" ca="1" si="229"/>
        <v>0.64113640586954579</v>
      </c>
      <c r="M564" s="23">
        <f t="shared" ca="1" si="242"/>
        <v>8770.6874292182565</v>
      </c>
      <c r="N564" s="22">
        <f t="shared" ca="1" si="243"/>
        <v>8771.328565624126</v>
      </c>
      <c r="O564" s="21"/>
      <c r="P564" s="22">
        <f t="shared" ca="1" si="230"/>
        <v>6.1995923244330022</v>
      </c>
      <c r="Q564" s="22">
        <f t="shared" ca="1" si="231"/>
        <v>13.259125868428244</v>
      </c>
      <c r="R564" s="23">
        <f t="shared" ca="1" si="244"/>
        <v>7353.0127809455289</v>
      </c>
      <c r="S564" s="22">
        <f t="shared" ca="1" si="245"/>
        <v>7366.2719068139568</v>
      </c>
      <c r="T564" s="21"/>
      <c r="U564" s="22">
        <f t="shared" ca="1" si="232"/>
        <v>15.241572626866969</v>
      </c>
      <c r="V564" s="22">
        <f t="shared" ca="1" si="233"/>
        <v>8.6325421995500804</v>
      </c>
      <c r="W564" s="23">
        <f t="shared" ca="1" si="246"/>
        <v>8734.3561825427314</v>
      </c>
      <c r="X564" s="22">
        <f t="shared" ca="1" si="247"/>
        <v>8742.9887247422812</v>
      </c>
      <c r="Z564" s="22">
        <f t="shared" ca="1" si="234"/>
        <v>2.0965887428591641</v>
      </c>
      <c r="AA564" s="22">
        <f t="shared" ca="1" si="235"/>
        <v>22.841451767522617</v>
      </c>
      <c r="AB564" s="23">
        <f t="shared" ca="1" si="248"/>
        <v>7011.4585640467139</v>
      </c>
      <c r="AC564" s="22">
        <f t="shared" ca="1" si="249"/>
        <v>7034.3000158142368</v>
      </c>
      <c r="AE564" s="22">
        <f t="shared" ca="1" si="236"/>
        <v>42.789941557294512</v>
      </c>
      <c r="AF564" s="22">
        <f t="shared" ca="1" si="237"/>
        <v>0.35194502236784225</v>
      </c>
      <c r="AG564" s="23">
        <f t="shared" ca="1" si="250"/>
        <v>8679.5611134980736</v>
      </c>
      <c r="AH564" s="22">
        <f t="shared" ca="1" si="251"/>
        <v>8679.9130585204421</v>
      </c>
    </row>
    <row r="565" spans="1:34" x14ac:dyDescent="0.25">
      <c r="A565" s="22">
        <f t="shared" ca="1" si="224"/>
        <v>12.09256669840037</v>
      </c>
      <c r="B565" s="22">
        <f t="shared" ca="1" si="225"/>
        <v>7.7359933222883717</v>
      </c>
      <c r="C565" s="23">
        <f t="shared" ca="1" si="238"/>
        <v>7516.2810189982029</v>
      </c>
      <c r="D565" s="22">
        <f t="shared" ca="1" si="239"/>
        <v>7524.0170123204916</v>
      </c>
      <c r="E565" s="21"/>
      <c r="F565" s="22">
        <f t="shared" ca="1" si="226"/>
        <v>9.4363584795501207</v>
      </c>
      <c r="G565" s="22">
        <f t="shared" ca="1" si="227"/>
        <v>11.745445020060044</v>
      </c>
      <c r="H565" s="23">
        <f t="shared" ca="1" si="240"/>
        <v>7101.8061881868643</v>
      </c>
      <c r="I565" s="22">
        <f t="shared" ca="1" si="241"/>
        <v>7113.5516332069246</v>
      </c>
      <c r="J565" s="21"/>
      <c r="K565" s="22">
        <f t="shared" ca="1" si="228"/>
        <v>0.35383503123526444</v>
      </c>
      <c r="L565" s="22">
        <f t="shared" ca="1" si="229"/>
        <v>3.8935551264842707</v>
      </c>
      <c r="M565" s="23">
        <f t="shared" ca="1" si="242"/>
        <v>8771.6824006553616</v>
      </c>
      <c r="N565" s="22">
        <f t="shared" ca="1" si="243"/>
        <v>8775.5759557818456</v>
      </c>
      <c r="O565" s="21"/>
      <c r="P565" s="22">
        <f t="shared" ca="1" si="230"/>
        <v>1.1111247701874636</v>
      </c>
      <c r="Q565" s="22">
        <f t="shared" ca="1" si="231"/>
        <v>5.5669958361330343</v>
      </c>
      <c r="R565" s="23">
        <f t="shared" ca="1" si="244"/>
        <v>7367.3830315841442</v>
      </c>
      <c r="S565" s="22">
        <f t="shared" ca="1" si="245"/>
        <v>7372.9500274202774</v>
      </c>
      <c r="T565" s="21"/>
      <c r="U565" s="22">
        <f t="shared" ca="1" si="232"/>
        <v>10.343606288169674</v>
      </c>
      <c r="V565" s="22">
        <f t="shared" ca="1" si="233"/>
        <v>7.2400724723253234</v>
      </c>
      <c r="W565" s="23">
        <f t="shared" ca="1" si="246"/>
        <v>8753.3323310304513</v>
      </c>
      <c r="X565" s="22">
        <f t="shared" ca="1" si="247"/>
        <v>8760.5724035027761</v>
      </c>
      <c r="Z565" s="22">
        <f t="shared" ca="1" si="234"/>
        <v>2.6578009148127211</v>
      </c>
      <c r="AA565" s="22">
        <f t="shared" ca="1" si="235"/>
        <v>4.0496679487730507</v>
      </c>
      <c r="AB565" s="23">
        <f t="shared" ca="1" si="248"/>
        <v>7036.9578167290492</v>
      </c>
      <c r="AC565" s="22">
        <f t="shared" ca="1" si="249"/>
        <v>7041.0074846778225</v>
      </c>
      <c r="AE565" s="22">
        <f t="shared" ca="1" si="236"/>
        <v>1.228702072421054</v>
      </c>
      <c r="AF565" s="22">
        <f t="shared" ca="1" si="237"/>
        <v>0.8342963935191372</v>
      </c>
      <c r="AG565" s="23">
        <f t="shared" ca="1" si="250"/>
        <v>8681.1417605928636</v>
      </c>
      <c r="AH565" s="22">
        <f t="shared" ca="1" si="251"/>
        <v>8681.9760569863829</v>
      </c>
    </row>
    <row r="566" spans="1:34" x14ac:dyDescent="0.25">
      <c r="A566" s="22">
        <f t="shared" ca="1" si="224"/>
        <v>6.7982298223486568</v>
      </c>
      <c r="B566" s="22">
        <f t="shared" ca="1" si="225"/>
        <v>14.03723858326895</v>
      </c>
      <c r="C566" s="23">
        <f t="shared" ca="1" si="238"/>
        <v>7530.8152421428404</v>
      </c>
      <c r="D566" s="22">
        <f t="shared" ca="1" si="239"/>
        <v>7544.8524807261092</v>
      </c>
      <c r="E566" s="21"/>
      <c r="F566" s="22">
        <f t="shared" ca="1" si="226"/>
        <v>1.2298878355019022E-2</v>
      </c>
      <c r="G566" s="22">
        <f t="shared" ca="1" si="227"/>
        <v>2.9881155236656265</v>
      </c>
      <c r="H566" s="23">
        <f t="shared" ca="1" si="240"/>
        <v>7113.5639320852797</v>
      </c>
      <c r="I566" s="22">
        <f t="shared" ca="1" si="241"/>
        <v>7116.552047608945</v>
      </c>
      <c r="J566" s="21"/>
      <c r="K566" s="22">
        <f t="shared" ca="1" si="228"/>
        <v>4.2410113846816992</v>
      </c>
      <c r="L566" s="22">
        <f t="shared" ca="1" si="229"/>
        <v>3.0578195576913156</v>
      </c>
      <c r="M566" s="23">
        <f t="shared" ca="1" si="242"/>
        <v>8779.8169671665273</v>
      </c>
      <c r="N566" s="22">
        <f t="shared" ca="1" si="243"/>
        <v>8782.8747867242182</v>
      </c>
      <c r="O566" s="21"/>
      <c r="P566" s="22">
        <f t="shared" ca="1" si="230"/>
        <v>14.448415558587055</v>
      </c>
      <c r="Q566" s="22">
        <f t="shared" ca="1" si="231"/>
        <v>1.8260449100856195</v>
      </c>
      <c r="R566" s="23">
        <f t="shared" ca="1" si="244"/>
        <v>7387.3984429788643</v>
      </c>
      <c r="S566" s="22">
        <f t="shared" ca="1" si="245"/>
        <v>7389.2244878889496</v>
      </c>
      <c r="T566" s="21"/>
      <c r="U566" s="22">
        <f t="shared" ca="1" si="232"/>
        <v>1.8979923585817</v>
      </c>
      <c r="V566" s="22">
        <f t="shared" ca="1" si="233"/>
        <v>13.259254334125467</v>
      </c>
      <c r="W566" s="23">
        <f t="shared" ca="1" si="246"/>
        <v>8762.4703958613572</v>
      </c>
      <c r="X566" s="22">
        <f t="shared" ca="1" si="247"/>
        <v>8775.7296501954825</v>
      </c>
      <c r="Z566" s="22">
        <f t="shared" ca="1" si="234"/>
        <v>4.8567026476735409</v>
      </c>
      <c r="AA566" s="22">
        <f t="shared" ca="1" si="235"/>
        <v>2.3343526410766007</v>
      </c>
      <c r="AB566" s="23">
        <f t="shared" ca="1" si="248"/>
        <v>7045.8641873254965</v>
      </c>
      <c r="AC566" s="22">
        <f t="shared" ca="1" si="249"/>
        <v>7048.1985399665728</v>
      </c>
      <c r="AE566" s="22">
        <f t="shared" ca="1" si="236"/>
        <v>1.7626834425690321</v>
      </c>
      <c r="AF566" s="22">
        <f t="shared" ca="1" si="237"/>
        <v>2.4515809249998699</v>
      </c>
      <c r="AG566" s="23">
        <f t="shared" ca="1" si="250"/>
        <v>8683.7387404289511</v>
      </c>
      <c r="AH566" s="22">
        <f t="shared" ca="1" si="251"/>
        <v>8686.1903213539517</v>
      </c>
    </row>
    <row r="567" spans="1:34" x14ac:dyDescent="0.25">
      <c r="A567" s="22">
        <f t="shared" ca="1" si="224"/>
        <v>1.0757520507433351</v>
      </c>
      <c r="B567" s="22">
        <f t="shared" ca="1" si="225"/>
        <v>2.9383398698487899</v>
      </c>
      <c r="C567" s="23">
        <f t="shared" ca="1" si="238"/>
        <v>7545.9282327768524</v>
      </c>
      <c r="D567" s="22">
        <f t="shared" ca="1" si="239"/>
        <v>7548.8665726467016</v>
      </c>
      <c r="E567" s="21"/>
      <c r="F567" s="22">
        <f t="shared" ca="1" si="226"/>
        <v>8.1778897668302097E-2</v>
      </c>
      <c r="G567" s="22">
        <f t="shared" ca="1" si="227"/>
        <v>6.6674379579150198</v>
      </c>
      <c r="H567" s="23">
        <f t="shared" ca="1" si="240"/>
        <v>7116.6338265066133</v>
      </c>
      <c r="I567" s="22">
        <f t="shared" ca="1" si="241"/>
        <v>7123.3012644645287</v>
      </c>
      <c r="J567" s="21"/>
      <c r="K567" s="22">
        <f t="shared" ca="1" si="228"/>
        <v>1.0516599375159925</v>
      </c>
      <c r="L567" s="22">
        <f t="shared" ca="1" si="229"/>
        <v>0.1207714074901669</v>
      </c>
      <c r="M567" s="23">
        <f t="shared" ca="1" si="242"/>
        <v>8783.9264466617351</v>
      </c>
      <c r="N567" s="22">
        <f t="shared" ca="1" si="243"/>
        <v>8784.047218069225</v>
      </c>
      <c r="O567" s="21"/>
      <c r="P567" s="22">
        <f t="shared" ca="1" si="230"/>
        <v>2.3168547492229212</v>
      </c>
      <c r="Q567" s="22">
        <f t="shared" ca="1" si="231"/>
        <v>2.492479540385002</v>
      </c>
      <c r="R567" s="23">
        <f t="shared" ca="1" si="244"/>
        <v>7391.5413426381729</v>
      </c>
      <c r="S567" s="22">
        <f t="shared" ca="1" si="245"/>
        <v>7394.0338221785578</v>
      </c>
      <c r="T567" s="21"/>
      <c r="U567" s="22">
        <f t="shared" ca="1" si="232"/>
        <v>2.6454076192520035</v>
      </c>
      <c r="V567" s="22">
        <f t="shared" ca="1" si="233"/>
        <v>4.8099421746041138</v>
      </c>
      <c r="W567" s="23">
        <f t="shared" ca="1" si="246"/>
        <v>8778.3750578147337</v>
      </c>
      <c r="X567" s="22">
        <f t="shared" ca="1" si="247"/>
        <v>8783.1849999893384</v>
      </c>
      <c r="Z567" s="22">
        <f t="shared" ca="1" si="234"/>
        <v>1.8975336053162286</v>
      </c>
      <c r="AA567" s="22">
        <f t="shared" ca="1" si="235"/>
        <v>12.344253752952277</v>
      </c>
      <c r="AB567" s="23">
        <f t="shared" ca="1" si="248"/>
        <v>7050.0960735718891</v>
      </c>
      <c r="AC567" s="22">
        <f t="shared" ca="1" si="249"/>
        <v>7062.4403273248417</v>
      </c>
      <c r="AE567" s="22">
        <f t="shared" ca="1" si="236"/>
        <v>40.070633086131416</v>
      </c>
      <c r="AF567" s="22">
        <f t="shared" ca="1" si="237"/>
        <v>1.1165684454312572</v>
      </c>
      <c r="AG567" s="23">
        <f t="shared" ca="1" si="250"/>
        <v>8726.2609544400839</v>
      </c>
      <c r="AH567" s="22">
        <f t="shared" ca="1" si="251"/>
        <v>8727.3775228855156</v>
      </c>
    </row>
    <row r="568" spans="1:34" x14ac:dyDescent="0.25">
      <c r="A568" s="22">
        <f t="shared" ca="1" si="224"/>
        <v>14.791057595420192</v>
      </c>
      <c r="B568" s="22">
        <f t="shared" ca="1" si="225"/>
        <v>6.6649643878337317</v>
      </c>
      <c r="C568" s="23">
        <f t="shared" ca="1" si="238"/>
        <v>7563.6576302421217</v>
      </c>
      <c r="D568" s="22">
        <f t="shared" ca="1" si="239"/>
        <v>7570.3225946299553</v>
      </c>
      <c r="E568" s="21"/>
      <c r="F568" s="22">
        <f t="shared" ca="1" si="226"/>
        <v>6.6722605951517755</v>
      </c>
      <c r="G568" s="22">
        <f t="shared" ca="1" si="227"/>
        <v>1.8444422355862651</v>
      </c>
      <c r="H568" s="23">
        <f t="shared" ca="1" si="240"/>
        <v>7129.9735250596805</v>
      </c>
      <c r="I568" s="22">
        <f t="shared" ca="1" si="241"/>
        <v>7131.8179672952665</v>
      </c>
      <c r="J568" s="21"/>
      <c r="K568" s="22">
        <f t="shared" ca="1" si="228"/>
        <v>4.8039775999053385</v>
      </c>
      <c r="L568" s="22">
        <f t="shared" ca="1" si="229"/>
        <v>4.358004709481901</v>
      </c>
      <c r="M568" s="23">
        <f t="shared" ca="1" si="242"/>
        <v>8788.8511956691309</v>
      </c>
      <c r="N568" s="22">
        <f t="shared" ca="1" si="243"/>
        <v>8793.2092003786129</v>
      </c>
      <c r="O568" s="21"/>
      <c r="P568" s="22">
        <f t="shared" ca="1" si="230"/>
        <v>30.21131832563945</v>
      </c>
      <c r="Q568" s="22">
        <f t="shared" ca="1" si="231"/>
        <v>4.703893144928216</v>
      </c>
      <c r="R568" s="23">
        <f t="shared" ca="1" si="244"/>
        <v>7424.2451405041975</v>
      </c>
      <c r="S568" s="22">
        <f t="shared" ca="1" si="245"/>
        <v>7428.9490336491253</v>
      </c>
      <c r="T568" s="21"/>
      <c r="U568" s="22">
        <f t="shared" ca="1" si="232"/>
        <v>6.4582521265015895</v>
      </c>
      <c r="V568" s="22">
        <f t="shared" ca="1" si="233"/>
        <v>0.22135640282555447</v>
      </c>
      <c r="W568" s="23">
        <f t="shared" ca="1" si="246"/>
        <v>8789.6432521158404</v>
      </c>
      <c r="X568" s="22">
        <f t="shared" ca="1" si="247"/>
        <v>8789.8646085186665</v>
      </c>
      <c r="Z568" s="22">
        <f t="shared" ca="1" si="234"/>
        <v>0.52427302452574065</v>
      </c>
      <c r="AA568" s="22">
        <f t="shared" ca="1" si="235"/>
        <v>2.2429359261892174</v>
      </c>
      <c r="AB568" s="23">
        <f t="shared" ca="1" si="248"/>
        <v>7062.9646003493672</v>
      </c>
      <c r="AC568" s="22">
        <f t="shared" ca="1" si="249"/>
        <v>7065.2075362755568</v>
      </c>
      <c r="AE568" s="22">
        <f t="shared" ca="1" si="236"/>
        <v>11.099273203974521</v>
      </c>
      <c r="AF568" s="22">
        <f t="shared" ca="1" si="237"/>
        <v>1.5006707224637921</v>
      </c>
      <c r="AG568" s="23">
        <f t="shared" ca="1" si="250"/>
        <v>8738.4767960894897</v>
      </c>
      <c r="AH568" s="22">
        <f t="shared" ca="1" si="251"/>
        <v>8739.9774668119535</v>
      </c>
    </row>
    <row r="569" spans="1:34" x14ac:dyDescent="0.25">
      <c r="A569" s="22">
        <f t="shared" ca="1" si="224"/>
        <v>7.6063784121701552</v>
      </c>
      <c r="B569" s="22">
        <f t="shared" ca="1" si="225"/>
        <v>17.944631934409248</v>
      </c>
      <c r="C569" s="23">
        <f t="shared" ca="1" si="238"/>
        <v>7577.9289730421251</v>
      </c>
      <c r="D569" s="22">
        <f t="shared" ca="1" si="239"/>
        <v>7595.8736049765348</v>
      </c>
      <c r="E569" s="21"/>
      <c r="F569" s="22">
        <f t="shared" ca="1" si="226"/>
        <v>1.0997618631908761</v>
      </c>
      <c r="G569" s="22">
        <f t="shared" ca="1" si="227"/>
        <v>2.8027140890262103</v>
      </c>
      <c r="H569" s="23">
        <f t="shared" ca="1" si="240"/>
        <v>7132.9177291584574</v>
      </c>
      <c r="I569" s="22">
        <f t="shared" ca="1" si="241"/>
        <v>7135.7204432474837</v>
      </c>
      <c r="J569" s="21"/>
      <c r="K569" s="22">
        <f t="shared" ca="1" si="228"/>
        <v>4.319384281486041</v>
      </c>
      <c r="L569" s="22">
        <f t="shared" ca="1" si="229"/>
        <v>2.43227178705567</v>
      </c>
      <c r="M569" s="23">
        <f t="shared" ca="1" si="242"/>
        <v>8797.5285846600982</v>
      </c>
      <c r="N569" s="22">
        <f t="shared" ca="1" si="243"/>
        <v>8799.9608564471546</v>
      </c>
      <c r="O569" s="21"/>
      <c r="P569" s="22">
        <f t="shared" ca="1" si="230"/>
        <v>8.8911456435540259</v>
      </c>
      <c r="Q569" s="22">
        <f t="shared" ca="1" si="231"/>
        <v>10.091856866882011</v>
      </c>
      <c r="R569" s="23">
        <f t="shared" ca="1" si="244"/>
        <v>7437.8401792926797</v>
      </c>
      <c r="S569" s="22">
        <f t="shared" ca="1" si="245"/>
        <v>7447.9320361595619</v>
      </c>
      <c r="T569" s="21"/>
      <c r="U569" s="22">
        <f t="shared" ca="1" si="232"/>
        <v>5.1773562055477029</v>
      </c>
      <c r="V569" s="22">
        <f t="shared" ca="1" si="233"/>
        <v>5.99943916658221</v>
      </c>
      <c r="W569" s="23">
        <f t="shared" ca="1" si="246"/>
        <v>8795.0419647242143</v>
      </c>
      <c r="X569" s="22">
        <f t="shared" ca="1" si="247"/>
        <v>8801.0414038907966</v>
      </c>
      <c r="Z569" s="22">
        <f t="shared" ca="1" si="234"/>
        <v>10.554005215837192</v>
      </c>
      <c r="AA569" s="22">
        <f t="shared" ca="1" si="235"/>
        <v>3.227653086186181</v>
      </c>
      <c r="AB569" s="23">
        <f t="shared" ca="1" si="248"/>
        <v>7075.7615414913944</v>
      </c>
      <c r="AC569" s="22">
        <f t="shared" ca="1" si="249"/>
        <v>7078.9891945775807</v>
      </c>
      <c r="AE569" s="22">
        <f t="shared" ca="1" si="236"/>
        <v>5.2371863746936063</v>
      </c>
      <c r="AF569" s="22">
        <f t="shared" ca="1" si="237"/>
        <v>2.8048798133570254</v>
      </c>
      <c r="AG569" s="23">
        <f t="shared" ca="1" si="250"/>
        <v>8745.2146531866474</v>
      </c>
      <c r="AH569" s="22">
        <f t="shared" ca="1" si="251"/>
        <v>8748.0195330000042</v>
      </c>
    </row>
    <row r="570" spans="1:34" x14ac:dyDescent="0.25">
      <c r="A570" s="22">
        <f t="shared" ca="1" si="224"/>
        <v>0.90368577490834623</v>
      </c>
      <c r="B570" s="22">
        <f t="shared" ca="1" si="225"/>
        <v>2.1497239613688062</v>
      </c>
      <c r="C570" s="23">
        <f t="shared" ca="1" si="238"/>
        <v>7596.7772907514427</v>
      </c>
      <c r="D570" s="22">
        <f t="shared" ca="1" si="239"/>
        <v>7598.9270147128118</v>
      </c>
      <c r="E570" s="21"/>
      <c r="F570" s="22">
        <f t="shared" ca="1" si="226"/>
        <v>8.1860425453485828</v>
      </c>
      <c r="G570" s="22">
        <f t="shared" ca="1" si="227"/>
        <v>2.8342174932135187</v>
      </c>
      <c r="H570" s="23">
        <f t="shared" ca="1" si="240"/>
        <v>7143.9064857928324</v>
      </c>
      <c r="I570" s="22">
        <f t="shared" ca="1" si="241"/>
        <v>7146.7407032860456</v>
      </c>
      <c r="J570" s="21"/>
      <c r="K570" s="22">
        <f t="shared" ca="1" si="228"/>
        <v>0.14743273480669949</v>
      </c>
      <c r="L570" s="22">
        <f t="shared" ca="1" si="229"/>
        <v>2.8393887286220023</v>
      </c>
      <c r="M570" s="23">
        <f t="shared" ca="1" si="242"/>
        <v>8800.1082891819606</v>
      </c>
      <c r="N570" s="22">
        <f t="shared" ca="1" si="243"/>
        <v>8802.9476779105826</v>
      </c>
      <c r="O570" s="21"/>
      <c r="P570" s="22">
        <f t="shared" ca="1" si="230"/>
        <v>45.202224026029874</v>
      </c>
      <c r="Q570" s="22">
        <f t="shared" ca="1" si="231"/>
        <v>18.10402013988098</v>
      </c>
      <c r="R570" s="23">
        <f t="shared" ca="1" si="244"/>
        <v>7493.1342601855922</v>
      </c>
      <c r="S570" s="22">
        <f t="shared" ca="1" si="245"/>
        <v>7511.2382803254732</v>
      </c>
      <c r="T570" s="21"/>
      <c r="U570" s="22">
        <f t="shared" ca="1" si="232"/>
        <v>2.5940323901099944</v>
      </c>
      <c r="V570" s="22">
        <f t="shared" ca="1" si="233"/>
        <v>11.512282685230653</v>
      </c>
      <c r="W570" s="23">
        <f t="shared" ca="1" si="246"/>
        <v>8803.635436280907</v>
      </c>
      <c r="X570" s="22">
        <f t="shared" ca="1" si="247"/>
        <v>8815.1477189661382</v>
      </c>
      <c r="Z570" s="22">
        <f t="shared" ca="1" si="234"/>
        <v>5.6143729509497673</v>
      </c>
      <c r="AA570" s="22">
        <f t="shared" ca="1" si="235"/>
        <v>3.4357391308118395</v>
      </c>
      <c r="AB570" s="23">
        <f t="shared" ca="1" si="248"/>
        <v>7084.6035675285302</v>
      </c>
      <c r="AC570" s="22">
        <f t="shared" ca="1" si="249"/>
        <v>7088.0393066593424</v>
      </c>
      <c r="AE570" s="22">
        <f t="shared" ca="1" si="236"/>
        <v>3.6282284232900603</v>
      </c>
      <c r="AF570" s="22">
        <f t="shared" ca="1" si="237"/>
        <v>0.96409749375858322</v>
      </c>
      <c r="AG570" s="23">
        <f t="shared" ca="1" si="250"/>
        <v>8751.6477614232936</v>
      </c>
      <c r="AH570" s="22">
        <f t="shared" ca="1" si="251"/>
        <v>8752.6118589170528</v>
      </c>
    </row>
    <row r="571" spans="1:34" x14ac:dyDescent="0.25">
      <c r="A571" s="22">
        <f t="shared" ca="1" si="224"/>
        <v>4.8585677971813164</v>
      </c>
      <c r="B571" s="22">
        <f t="shared" ca="1" si="225"/>
        <v>8.8735176375076872</v>
      </c>
      <c r="C571" s="23">
        <f t="shared" ca="1" si="238"/>
        <v>7603.7855825099932</v>
      </c>
      <c r="D571" s="22">
        <f t="shared" ca="1" si="239"/>
        <v>7612.6591001475008</v>
      </c>
      <c r="E571" s="21"/>
      <c r="F571" s="22">
        <f t="shared" ca="1" si="226"/>
        <v>9.5478907830319688</v>
      </c>
      <c r="G571" s="22">
        <f t="shared" ca="1" si="227"/>
        <v>4.1962376808992543</v>
      </c>
      <c r="H571" s="23">
        <f t="shared" ca="1" si="240"/>
        <v>7156.2885940690776</v>
      </c>
      <c r="I571" s="22">
        <f t="shared" ca="1" si="241"/>
        <v>7160.4848317499773</v>
      </c>
      <c r="J571" s="21"/>
      <c r="K571" s="22">
        <f t="shared" ca="1" si="228"/>
        <v>6.2159431111807653</v>
      </c>
      <c r="L571" s="22">
        <f t="shared" ca="1" si="229"/>
        <v>9.3889993711408781</v>
      </c>
      <c r="M571" s="23">
        <f t="shared" ca="1" si="242"/>
        <v>8809.1636210217639</v>
      </c>
      <c r="N571" s="22">
        <f t="shared" ca="1" si="243"/>
        <v>8818.5526203929039</v>
      </c>
      <c r="O571" s="21"/>
      <c r="P571" s="22">
        <f t="shared" ca="1" si="230"/>
        <v>1.2313879290980883</v>
      </c>
      <c r="Q571" s="22">
        <f t="shared" ca="1" si="231"/>
        <v>0.7593949169019325</v>
      </c>
      <c r="R571" s="23">
        <f t="shared" ca="1" si="244"/>
        <v>7512.4696682545709</v>
      </c>
      <c r="S571" s="22">
        <f t="shared" ca="1" si="245"/>
        <v>7513.2290631714732</v>
      </c>
      <c r="T571" s="21"/>
      <c r="U571" s="22">
        <f t="shared" ca="1" si="232"/>
        <v>7.2867600844672582</v>
      </c>
      <c r="V571" s="22">
        <f t="shared" ca="1" si="233"/>
        <v>2.1572666042577997</v>
      </c>
      <c r="W571" s="23">
        <f t="shared" ca="1" si="246"/>
        <v>8822.4344790506057</v>
      </c>
      <c r="X571" s="22">
        <f t="shared" ca="1" si="247"/>
        <v>8824.5917456548632</v>
      </c>
      <c r="Z571" s="22">
        <f t="shared" ca="1" si="234"/>
        <v>6.1291231435396716</v>
      </c>
      <c r="AA571" s="22">
        <f t="shared" ca="1" si="235"/>
        <v>10.053935729922523</v>
      </c>
      <c r="AB571" s="23">
        <f t="shared" ca="1" si="248"/>
        <v>7094.1684298028822</v>
      </c>
      <c r="AC571" s="22">
        <f t="shared" ca="1" si="249"/>
        <v>7104.2223655328044</v>
      </c>
      <c r="AE571" s="22">
        <f t="shared" ca="1" si="236"/>
        <v>14.470194489242205</v>
      </c>
      <c r="AF571" s="22">
        <f t="shared" ca="1" si="237"/>
        <v>1.67923477886551</v>
      </c>
      <c r="AG571" s="23">
        <f t="shared" ca="1" si="250"/>
        <v>8767.082053406295</v>
      </c>
      <c r="AH571" s="22">
        <f t="shared" ca="1" si="251"/>
        <v>8768.7612881851601</v>
      </c>
    </row>
    <row r="572" spans="1:34" x14ac:dyDescent="0.25">
      <c r="A572" s="22">
        <f t="shared" ca="1" si="224"/>
        <v>10.046889250167409</v>
      </c>
      <c r="B572" s="22">
        <f t="shared" ca="1" si="225"/>
        <v>10.715527478695757</v>
      </c>
      <c r="C572" s="23">
        <f t="shared" ca="1" si="238"/>
        <v>7622.7059893976684</v>
      </c>
      <c r="D572" s="22">
        <f t="shared" ca="1" si="239"/>
        <v>7633.421516876364</v>
      </c>
      <c r="E572" s="21"/>
      <c r="F572" s="22">
        <f t="shared" ca="1" si="226"/>
        <v>8.6466348886203359E-2</v>
      </c>
      <c r="G572" s="22">
        <f t="shared" ca="1" si="227"/>
        <v>4.5876187247966742</v>
      </c>
      <c r="H572" s="23">
        <f t="shared" ca="1" si="240"/>
        <v>7160.5712980988637</v>
      </c>
      <c r="I572" s="22">
        <f t="shared" ca="1" si="241"/>
        <v>7165.1589168236605</v>
      </c>
      <c r="J572" s="21"/>
      <c r="K572" s="22">
        <f t="shared" ca="1" si="228"/>
        <v>28.594721689922242</v>
      </c>
      <c r="L572" s="22">
        <f t="shared" ca="1" si="229"/>
        <v>4.1901924032273712</v>
      </c>
      <c r="M572" s="23">
        <f t="shared" ca="1" si="242"/>
        <v>8847.1473420828261</v>
      </c>
      <c r="N572" s="22">
        <f t="shared" ca="1" si="243"/>
        <v>8851.3375344860542</v>
      </c>
      <c r="O572" s="21"/>
      <c r="P572" s="22">
        <f t="shared" ca="1" si="230"/>
        <v>0.63039527122379069</v>
      </c>
      <c r="Q572" s="22">
        <f t="shared" ca="1" si="231"/>
        <v>2.5177594436432766</v>
      </c>
      <c r="R572" s="23">
        <f t="shared" ca="1" si="244"/>
        <v>7513.8594584426974</v>
      </c>
      <c r="S572" s="22">
        <f t="shared" ca="1" si="245"/>
        <v>7516.377217886341</v>
      </c>
      <c r="T572" s="21"/>
      <c r="U572" s="22">
        <f t="shared" ca="1" si="232"/>
        <v>3.2507668215639822</v>
      </c>
      <c r="V572" s="22">
        <f t="shared" ca="1" si="233"/>
        <v>6.8688405922184632</v>
      </c>
      <c r="W572" s="23">
        <f t="shared" ca="1" si="246"/>
        <v>8827.8425124764271</v>
      </c>
      <c r="X572" s="22">
        <f t="shared" ca="1" si="247"/>
        <v>8834.7113530686456</v>
      </c>
      <c r="Z572" s="22">
        <f t="shared" ca="1" si="234"/>
        <v>1.2524226215600867</v>
      </c>
      <c r="AA572" s="22">
        <f t="shared" ca="1" si="235"/>
        <v>2.0784446423929719</v>
      </c>
      <c r="AB572" s="23">
        <f t="shared" ca="1" si="248"/>
        <v>7105.4747881543644</v>
      </c>
      <c r="AC572" s="22">
        <f t="shared" ca="1" si="249"/>
        <v>7107.5532327967576</v>
      </c>
      <c r="AE572" s="22">
        <f t="shared" ca="1" si="236"/>
        <v>1.6175936705721539</v>
      </c>
      <c r="AF572" s="22">
        <f t="shared" ca="1" si="237"/>
        <v>1.8411872278190844</v>
      </c>
      <c r="AG572" s="23">
        <f t="shared" ca="1" si="250"/>
        <v>8770.3788818557314</v>
      </c>
      <c r="AH572" s="22">
        <f t="shared" ca="1" si="251"/>
        <v>8772.2200690835507</v>
      </c>
    </row>
    <row r="573" spans="1:34" x14ac:dyDescent="0.25">
      <c r="A573" s="22">
        <f t="shared" ca="1" si="224"/>
        <v>8.7436905470900346</v>
      </c>
      <c r="B573" s="22">
        <f t="shared" ca="1" si="225"/>
        <v>5.4384227538967247</v>
      </c>
      <c r="C573" s="23">
        <f t="shared" ca="1" si="238"/>
        <v>7642.1652074234544</v>
      </c>
      <c r="D573" s="22">
        <f t="shared" ca="1" si="239"/>
        <v>7647.6036301773511</v>
      </c>
      <c r="E573" s="21"/>
      <c r="F573" s="22">
        <f t="shared" ca="1" si="226"/>
        <v>9.7275731562588863</v>
      </c>
      <c r="G573" s="22">
        <f t="shared" ca="1" si="227"/>
        <v>8.9401080900502077</v>
      </c>
      <c r="H573" s="23">
        <f t="shared" ca="1" si="240"/>
        <v>7174.8864899799191</v>
      </c>
      <c r="I573" s="22">
        <f t="shared" ca="1" si="241"/>
        <v>7183.8265980699689</v>
      </c>
      <c r="J573" s="21"/>
      <c r="K573" s="22">
        <f t="shared" ca="1" si="228"/>
        <v>10.48996124819975</v>
      </c>
      <c r="L573" s="22">
        <f t="shared" ca="1" si="229"/>
        <v>4.987941919142556</v>
      </c>
      <c r="M573" s="23">
        <f t="shared" ca="1" si="242"/>
        <v>8861.8274957342546</v>
      </c>
      <c r="N573" s="22">
        <f t="shared" ca="1" si="243"/>
        <v>8866.8154376533967</v>
      </c>
      <c r="O573" s="21"/>
      <c r="P573" s="22">
        <f t="shared" ca="1" si="230"/>
        <v>9.9568115825862122</v>
      </c>
      <c r="Q573" s="22">
        <f t="shared" ca="1" si="231"/>
        <v>11.856528545662194</v>
      </c>
      <c r="R573" s="23">
        <f t="shared" ca="1" si="244"/>
        <v>7526.3340294689269</v>
      </c>
      <c r="S573" s="22">
        <f t="shared" ca="1" si="245"/>
        <v>7538.1905580145894</v>
      </c>
      <c r="T573" s="21"/>
      <c r="U573" s="22">
        <f t="shared" ca="1" si="232"/>
        <v>6.2065999535596834</v>
      </c>
      <c r="V573" s="22">
        <f t="shared" ca="1" si="233"/>
        <v>13.098193944012607</v>
      </c>
      <c r="W573" s="23">
        <f t="shared" ca="1" si="246"/>
        <v>8840.9179530222045</v>
      </c>
      <c r="X573" s="22">
        <f t="shared" ca="1" si="247"/>
        <v>8854.016146966218</v>
      </c>
      <c r="Z573" s="22">
        <f t="shared" ca="1" si="234"/>
        <v>5.0850472591759601</v>
      </c>
      <c r="AA573" s="22">
        <f t="shared" ca="1" si="235"/>
        <v>0.65479209320691012</v>
      </c>
      <c r="AB573" s="23">
        <f t="shared" ca="1" si="248"/>
        <v>7112.6382800559331</v>
      </c>
      <c r="AC573" s="22">
        <f t="shared" ca="1" si="249"/>
        <v>7113.2930721491402</v>
      </c>
      <c r="AE573" s="22">
        <f t="shared" ca="1" si="236"/>
        <v>8.1671263480677853E-2</v>
      </c>
      <c r="AF573" s="22">
        <f t="shared" ca="1" si="237"/>
        <v>2.3760674588011064</v>
      </c>
      <c r="AG573" s="23">
        <f t="shared" ca="1" si="250"/>
        <v>8772.3017403470312</v>
      </c>
      <c r="AH573" s="22">
        <f t="shared" ca="1" si="251"/>
        <v>8774.6778078058323</v>
      </c>
    </row>
    <row r="574" spans="1:34" x14ac:dyDescent="0.25">
      <c r="A574" s="22">
        <f t="shared" ca="1" si="224"/>
        <v>15.794410581271455</v>
      </c>
      <c r="B574" s="22">
        <f t="shared" ca="1" si="225"/>
        <v>0.10190989839531357</v>
      </c>
      <c r="C574" s="23">
        <f t="shared" ca="1" si="238"/>
        <v>7663.3980407586223</v>
      </c>
      <c r="D574" s="22">
        <f t="shared" ca="1" si="239"/>
        <v>7663.4999506570175</v>
      </c>
      <c r="E574" s="21"/>
      <c r="F574" s="22">
        <f t="shared" ca="1" si="226"/>
        <v>4.7435553697185497</v>
      </c>
      <c r="G574" s="22">
        <f t="shared" ca="1" si="227"/>
        <v>21.595744733273488</v>
      </c>
      <c r="H574" s="23">
        <f t="shared" ca="1" si="240"/>
        <v>7188.5701534396876</v>
      </c>
      <c r="I574" s="22">
        <f t="shared" ca="1" si="241"/>
        <v>7210.1658981729615</v>
      </c>
      <c r="J574" s="21"/>
      <c r="K574" s="22">
        <f t="shared" ca="1" si="228"/>
        <v>2.1820109367315652</v>
      </c>
      <c r="L574" s="22">
        <f t="shared" ca="1" si="229"/>
        <v>2.6847129863278303</v>
      </c>
      <c r="M574" s="23">
        <f t="shared" ca="1" si="242"/>
        <v>8868.9974485901275</v>
      </c>
      <c r="N574" s="22">
        <f t="shared" ca="1" si="243"/>
        <v>8871.6821615764547</v>
      </c>
      <c r="O574" s="21"/>
      <c r="P574" s="22">
        <f t="shared" ca="1" si="230"/>
        <v>10.272518443789016</v>
      </c>
      <c r="Q574" s="22">
        <f t="shared" ca="1" si="231"/>
        <v>6.286394114910232</v>
      </c>
      <c r="R574" s="23">
        <f t="shared" ca="1" si="244"/>
        <v>7548.4630764583781</v>
      </c>
      <c r="S574" s="22">
        <f t="shared" ca="1" si="245"/>
        <v>7554.7494705732879</v>
      </c>
      <c r="T574" s="21"/>
      <c r="U574" s="22">
        <f t="shared" ca="1" si="232"/>
        <v>14.651692071130521</v>
      </c>
      <c r="V574" s="22">
        <f t="shared" ca="1" si="233"/>
        <v>0.5444801147755044</v>
      </c>
      <c r="W574" s="23">
        <f t="shared" ca="1" si="246"/>
        <v>8868.667839037349</v>
      </c>
      <c r="X574" s="22">
        <f t="shared" ca="1" si="247"/>
        <v>8869.2123191521241</v>
      </c>
      <c r="Z574" s="22">
        <f t="shared" ca="1" si="234"/>
        <v>22.271190330474262</v>
      </c>
      <c r="AA574" s="22">
        <f t="shared" ca="1" si="235"/>
        <v>0.96581287971892116</v>
      </c>
      <c r="AB574" s="23">
        <f t="shared" ca="1" si="248"/>
        <v>7135.5642624796146</v>
      </c>
      <c r="AC574" s="22">
        <f t="shared" ca="1" si="249"/>
        <v>7136.5300753593338</v>
      </c>
      <c r="AE574" s="22">
        <f t="shared" ca="1" si="236"/>
        <v>10.068136831751882</v>
      </c>
      <c r="AF574" s="22">
        <f t="shared" ca="1" si="237"/>
        <v>2.6347099660886886</v>
      </c>
      <c r="AG574" s="23">
        <f t="shared" ca="1" si="250"/>
        <v>8784.7459446375851</v>
      </c>
      <c r="AH574" s="22">
        <f t="shared" ca="1" si="251"/>
        <v>8787.380654603674</v>
      </c>
    </row>
    <row r="575" spans="1:34" x14ac:dyDescent="0.25">
      <c r="A575" s="22">
        <f t="shared" ca="1" si="224"/>
        <v>3.6536707516203015</v>
      </c>
      <c r="B575" s="22">
        <f t="shared" ca="1" si="225"/>
        <v>7.5297867229005302</v>
      </c>
      <c r="C575" s="23">
        <f t="shared" ca="1" si="238"/>
        <v>7667.1536214086382</v>
      </c>
      <c r="D575" s="22">
        <f t="shared" ca="1" si="239"/>
        <v>7674.6834081315383</v>
      </c>
      <c r="E575" s="21"/>
      <c r="F575" s="22">
        <f t="shared" ca="1" si="226"/>
        <v>8.5097356200335224</v>
      </c>
      <c r="G575" s="22">
        <f t="shared" ca="1" si="227"/>
        <v>8.0896837300102327</v>
      </c>
      <c r="H575" s="23">
        <f t="shared" ca="1" si="240"/>
        <v>7218.6756337929946</v>
      </c>
      <c r="I575" s="22">
        <f t="shared" ca="1" si="241"/>
        <v>7226.7653175230053</v>
      </c>
      <c r="J575" s="21"/>
      <c r="K575" s="22">
        <f t="shared" ca="1" si="228"/>
        <v>12.124088610237845</v>
      </c>
      <c r="L575" s="22">
        <f t="shared" ca="1" si="229"/>
        <v>5.0849120517819664</v>
      </c>
      <c r="M575" s="23">
        <f t="shared" ca="1" si="242"/>
        <v>8883.8062501866934</v>
      </c>
      <c r="N575" s="22">
        <f t="shared" ca="1" si="243"/>
        <v>8888.8911622384749</v>
      </c>
      <c r="O575" s="21"/>
      <c r="P575" s="22">
        <f t="shared" ca="1" si="230"/>
        <v>9.8871384219978764E-2</v>
      </c>
      <c r="Q575" s="22">
        <f t="shared" ca="1" si="231"/>
        <v>3.6994142311206177</v>
      </c>
      <c r="R575" s="23">
        <f t="shared" ca="1" si="244"/>
        <v>7554.8483419575077</v>
      </c>
      <c r="S575" s="22">
        <f t="shared" ca="1" si="245"/>
        <v>7558.5477561886282</v>
      </c>
      <c r="T575" s="21"/>
      <c r="U575" s="22">
        <f t="shared" ca="1" si="232"/>
        <v>0.9904664351698409</v>
      </c>
      <c r="V575" s="22">
        <f t="shared" ca="1" si="233"/>
        <v>4.8072960373064744</v>
      </c>
      <c r="W575" s="23">
        <f t="shared" ca="1" si="246"/>
        <v>8870.2027855872948</v>
      </c>
      <c r="X575" s="22">
        <f t="shared" ca="1" si="247"/>
        <v>8875.0100816246013</v>
      </c>
      <c r="Z575" s="22">
        <f t="shared" ca="1" si="234"/>
        <v>6.6885977889253247</v>
      </c>
      <c r="AA575" s="22">
        <f t="shared" ca="1" si="235"/>
        <v>0.42890538287660507</v>
      </c>
      <c r="AB575" s="23">
        <f t="shared" ca="1" si="248"/>
        <v>7143.2186731482589</v>
      </c>
      <c r="AC575" s="22">
        <f t="shared" ca="1" si="249"/>
        <v>7143.6475785311359</v>
      </c>
      <c r="AE575" s="22">
        <f t="shared" ca="1" si="236"/>
        <v>10.383170029465688</v>
      </c>
      <c r="AF575" s="22">
        <f t="shared" ca="1" si="237"/>
        <v>2.4994183540772248</v>
      </c>
      <c r="AG575" s="23">
        <f t="shared" ca="1" si="250"/>
        <v>8797.7638246331389</v>
      </c>
      <c r="AH575" s="22">
        <f t="shared" ca="1" si="251"/>
        <v>8800.2632429872156</v>
      </c>
    </row>
    <row r="576" spans="1:34" x14ac:dyDescent="0.25">
      <c r="A576" s="22">
        <f t="shared" ca="1" si="224"/>
        <v>12.711368882655886</v>
      </c>
      <c r="B576" s="22">
        <f t="shared" ca="1" si="225"/>
        <v>12.884098987333635</v>
      </c>
      <c r="C576" s="23">
        <f t="shared" ca="1" si="238"/>
        <v>7687.394777014194</v>
      </c>
      <c r="D576" s="22">
        <f t="shared" ca="1" si="239"/>
        <v>7700.2788760015274</v>
      </c>
      <c r="E576" s="21"/>
      <c r="F576" s="22">
        <f t="shared" ca="1" si="226"/>
        <v>5.2293317007244484</v>
      </c>
      <c r="G576" s="22">
        <f t="shared" ca="1" si="227"/>
        <v>4.3527477130897445</v>
      </c>
      <c r="H576" s="23">
        <f t="shared" ca="1" si="240"/>
        <v>7231.9946492237295</v>
      </c>
      <c r="I576" s="22">
        <f t="shared" ca="1" si="241"/>
        <v>7236.3473969368197</v>
      </c>
      <c r="J576" s="21"/>
      <c r="K576" s="22">
        <f t="shared" ca="1" si="228"/>
        <v>2.2385353069525187</v>
      </c>
      <c r="L576" s="22">
        <f t="shared" ca="1" si="229"/>
        <v>5.8591426841757732</v>
      </c>
      <c r="M576" s="23">
        <f t="shared" ca="1" si="242"/>
        <v>8891.1296975454279</v>
      </c>
      <c r="N576" s="22">
        <f t="shared" ca="1" si="243"/>
        <v>8896.9888402296037</v>
      </c>
      <c r="O576" s="21"/>
      <c r="P576" s="22">
        <f t="shared" ca="1" si="230"/>
        <v>5.6013994935091606E-2</v>
      </c>
      <c r="Q576" s="22">
        <f t="shared" ca="1" si="231"/>
        <v>6.2078391327628299</v>
      </c>
      <c r="R576" s="23">
        <f t="shared" ca="1" si="244"/>
        <v>7558.603770183563</v>
      </c>
      <c r="S576" s="22">
        <f t="shared" ca="1" si="245"/>
        <v>7564.8116093163262</v>
      </c>
      <c r="T576" s="21"/>
      <c r="U576" s="22">
        <f t="shared" ca="1" si="232"/>
        <v>3.378354891020495</v>
      </c>
      <c r="V576" s="22">
        <f t="shared" ca="1" si="233"/>
        <v>5.5366308472907999</v>
      </c>
      <c r="W576" s="23">
        <f t="shared" ca="1" si="246"/>
        <v>8878.3884365156209</v>
      </c>
      <c r="X576" s="22">
        <f t="shared" ca="1" si="247"/>
        <v>8883.9250673629122</v>
      </c>
      <c r="Z576" s="22">
        <f t="shared" ca="1" si="234"/>
        <v>31.995324442037099</v>
      </c>
      <c r="AA576" s="22">
        <f t="shared" ca="1" si="235"/>
        <v>0.77288482927972246</v>
      </c>
      <c r="AB576" s="23">
        <f t="shared" ca="1" si="248"/>
        <v>7175.6429029731726</v>
      </c>
      <c r="AC576" s="22">
        <f t="shared" ca="1" si="249"/>
        <v>7176.4157878024525</v>
      </c>
      <c r="AE576" s="22">
        <f t="shared" ca="1" si="236"/>
        <v>32.307042694084672</v>
      </c>
      <c r="AF576" s="22">
        <f t="shared" ca="1" si="237"/>
        <v>0.20224147341224993</v>
      </c>
      <c r="AG576" s="23">
        <f t="shared" ca="1" si="250"/>
        <v>8832.5702856813004</v>
      </c>
      <c r="AH576" s="22">
        <f t="shared" ca="1" si="251"/>
        <v>8832.7725271547133</v>
      </c>
    </row>
    <row r="577" spans="1:34" x14ac:dyDescent="0.25">
      <c r="A577" s="22">
        <f t="shared" ca="1" si="224"/>
        <v>1.8807672393722998</v>
      </c>
      <c r="B577" s="22">
        <f t="shared" ca="1" si="225"/>
        <v>0.99964334907058228</v>
      </c>
      <c r="C577" s="23">
        <f t="shared" ca="1" si="238"/>
        <v>7702.1596432408996</v>
      </c>
      <c r="D577" s="22">
        <f t="shared" ca="1" si="239"/>
        <v>7703.1592865899702</v>
      </c>
      <c r="E577" s="21"/>
      <c r="F577" s="22">
        <f t="shared" ca="1" si="226"/>
        <v>5.6179620635929268</v>
      </c>
      <c r="G577" s="22">
        <f t="shared" ca="1" si="227"/>
        <v>6.125850654440848</v>
      </c>
      <c r="H577" s="23">
        <f t="shared" ca="1" si="240"/>
        <v>7241.9653590004127</v>
      </c>
      <c r="I577" s="22">
        <f t="shared" ca="1" si="241"/>
        <v>7248.0912096548536</v>
      </c>
      <c r="J577" s="21"/>
      <c r="K577" s="22">
        <f t="shared" ca="1" si="228"/>
        <v>8.0531293453759716</v>
      </c>
      <c r="L577" s="22">
        <f t="shared" ca="1" si="229"/>
        <v>5.554250332619624</v>
      </c>
      <c r="M577" s="23">
        <f t="shared" ca="1" si="242"/>
        <v>8905.0419695749806</v>
      </c>
      <c r="N577" s="22">
        <f t="shared" ca="1" si="243"/>
        <v>8910.5962199076002</v>
      </c>
      <c r="O577" s="21"/>
      <c r="P577" s="22">
        <f t="shared" ca="1" si="230"/>
        <v>15.054596931366689</v>
      </c>
      <c r="Q577" s="22">
        <f t="shared" ca="1" si="231"/>
        <v>8.4617171352642906</v>
      </c>
      <c r="R577" s="23">
        <f t="shared" ca="1" si="244"/>
        <v>7579.8662062476933</v>
      </c>
      <c r="S577" s="22">
        <f t="shared" ca="1" si="245"/>
        <v>7588.327923382958</v>
      </c>
      <c r="T577" s="21"/>
      <c r="U577" s="22">
        <f t="shared" ca="1" si="232"/>
        <v>6.4328517028437169</v>
      </c>
      <c r="V577" s="22">
        <f t="shared" ca="1" si="233"/>
        <v>11.027554039942066</v>
      </c>
      <c r="W577" s="23">
        <f t="shared" ca="1" si="246"/>
        <v>8890.3579190657565</v>
      </c>
      <c r="X577" s="22">
        <f t="shared" ca="1" si="247"/>
        <v>8901.3854731056981</v>
      </c>
      <c r="Z577" s="22">
        <f t="shared" ca="1" si="234"/>
        <v>7.7385565478985496</v>
      </c>
      <c r="AA577" s="22">
        <f t="shared" ca="1" si="235"/>
        <v>2.6796436149359484</v>
      </c>
      <c r="AB577" s="23">
        <f t="shared" ca="1" si="248"/>
        <v>7184.1543443503515</v>
      </c>
      <c r="AC577" s="22">
        <f t="shared" ca="1" si="249"/>
        <v>7186.8339879652876</v>
      </c>
      <c r="AE577" s="22">
        <f t="shared" ca="1" si="236"/>
        <v>24.458046728190713</v>
      </c>
      <c r="AF577" s="22">
        <f t="shared" ca="1" si="237"/>
        <v>7.8170986733576857</v>
      </c>
      <c r="AG577" s="23">
        <f t="shared" ca="1" si="250"/>
        <v>8857.2305738829036</v>
      </c>
      <c r="AH577" s="22">
        <f t="shared" ca="1" si="251"/>
        <v>8865.0476725562621</v>
      </c>
    </row>
    <row r="578" spans="1:34" x14ac:dyDescent="0.25">
      <c r="A578" s="22">
        <f t="shared" ca="1" si="224"/>
        <v>21.483555558546417</v>
      </c>
      <c r="B578" s="22">
        <f t="shared" ca="1" si="225"/>
        <v>2.367233597759828</v>
      </c>
      <c r="C578" s="23">
        <f t="shared" ca="1" si="238"/>
        <v>7724.642842148517</v>
      </c>
      <c r="D578" s="22">
        <f t="shared" ca="1" si="239"/>
        <v>7727.0100757462769</v>
      </c>
      <c r="E578" s="21"/>
      <c r="F578" s="22">
        <f t="shared" ca="1" si="226"/>
        <v>7.9558993091062318</v>
      </c>
      <c r="G578" s="22">
        <f t="shared" ca="1" si="227"/>
        <v>3.3915848582565582</v>
      </c>
      <c r="H578" s="23">
        <f t="shared" ca="1" si="240"/>
        <v>7256.0471089639595</v>
      </c>
      <c r="I578" s="22">
        <f t="shared" ca="1" si="241"/>
        <v>7259.438693822216</v>
      </c>
      <c r="J578" s="21"/>
      <c r="K578" s="22">
        <f t="shared" ca="1" si="228"/>
        <v>2.4773245584894541</v>
      </c>
      <c r="L578" s="22">
        <f t="shared" ca="1" si="229"/>
        <v>2.7085534214524487</v>
      </c>
      <c r="M578" s="23">
        <f t="shared" ca="1" si="242"/>
        <v>8913.0735444660895</v>
      </c>
      <c r="N578" s="22">
        <f t="shared" ca="1" si="243"/>
        <v>8915.7820978875425</v>
      </c>
      <c r="O578" s="21"/>
      <c r="P578" s="22">
        <f t="shared" ca="1" si="230"/>
        <v>3.1615484533240052</v>
      </c>
      <c r="Q578" s="22">
        <f t="shared" ca="1" si="231"/>
        <v>23.83498668243525</v>
      </c>
      <c r="R578" s="23">
        <f t="shared" ca="1" si="244"/>
        <v>7591.4894718362821</v>
      </c>
      <c r="S578" s="22">
        <f t="shared" ca="1" si="245"/>
        <v>7615.3244585187176</v>
      </c>
      <c r="T578" s="21"/>
      <c r="U578" s="22">
        <f t="shared" ca="1" si="232"/>
        <v>31.621459459783445</v>
      </c>
      <c r="V578" s="22">
        <f t="shared" ca="1" si="233"/>
        <v>3.5611138972434024</v>
      </c>
      <c r="W578" s="23">
        <f t="shared" ca="1" si="246"/>
        <v>8933.0069325654822</v>
      </c>
      <c r="X578" s="22">
        <f t="shared" ca="1" si="247"/>
        <v>8936.5680464627258</v>
      </c>
      <c r="Z578" s="22">
        <f t="shared" ca="1" si="234"/>
        <v>5.5547791049308533</v>
      </c>
      <c r="AA578" s="22">
        <f t="shared" ca="1" si="235"/>
        <v>0.68273321057581349</v>
      </c>
      <c r="AB578" s="23">
        <f t="shared" ca="1" si="248"/>
        <v>7192.3887670702188</v>
      </c>
      <c r="AC578" s="22">
        <f t="shared" ca="1" si="249"/>
        <v>7193.0715002807947</v>
      </c>
      <c r="AE578" s="22">
        <f t="shared" ca="1" si="236"/>
        <v>6.6926635217680808</v>
      </c>
      <c r="AF578" s="22">
        <f t="shared" ca="1" si="237"/>
        <v>19.575015727669776</v>
      </c>
      <c r="AG578" s="23">
        <f t="shared" ca="1" si="250"/>
        <v>8871.7403360780299</v>
      </c>
      <c r="AH578" s="22">
        <f t="shared" ca="1" si="251"/>
        <v>8891.3153518056988</v>
      </c>
    </row>
    <row r="579" spans="1:34" x14ac:dyDescent="0.25">
      <c r="A579" s="22">
        <f t="shared" ca="1" si="224"/>
        <v>1.6797638390914462</v>
      </c>
      <c r="B579" s="22">
        <f t="shared" ca="1" si="225"/>
        <v>3.3833079143631464</v>
      </c>
      <c r="C579" s="23">
        <f t="shared" ca="1" si="238"/>
        <v>7728.6898395853686</v>
      </c>
      <c r="D579" s="22">
        <f t="shared" ca="1" si="239"/>
        <v>7732.0731474997319</v>
      </c>
      <c r="E579" s="21"/>
      <c r="F579" s="22">
        <f t="shared" ca="1" si="226"/>
        <v>21.079776298098256</v>
      </c>
      <c r="G579" s="22">
        <f t="shared" ca="1" si="227"/>
        <v>0.8244262717126537</v>
      </c>
      <c r="H579" s="23">
        <f t="shared" ca="1" si="240"/>
        <v>7280.5184701203143</v>
      </c>
      <c r="I579" s="22">
        <f t="shared" ca="1" si="241"/>
        <v>7281.3428963920269</v>
      </c>
      <c r="J579" s="21"/>
      <c r="K579" s="22">
        <f t="shared" ca="1" si="228"/>
        <v>15.187032369908415</v>
      </c>
      <c r="L579" s="22">
        <f t="shared" ca="1" si="229"/>
        <v>3.4943452873139793</v>
      </c>
      <c r="M579" s="23">
        <f t="shared" ca="1" si="242"/>
        <v>8930.9691302574502</v>
      </c>
      <c r="N579" s="22">
        <f t="shared" ca="1" si="243"/>
        <v>8934.4634755447642</v>
      </c>
      <c r="O579" s="21"/>
      <c r="P579" s="22">
        <f t="shared" ca="1" si="230"/>
        <v>0.57165383913107415</v>
      </c>
      <c r="Q579" s="22">
        <f t="shared" ca="1" si="231"/>
        <v>2.5677222684590308</v>
      </c>
      <c r="R579" s="23">
        <f t="shared" ca="1" si="244"/>
        <v>7615.8961123578483</v>
      </c>
      <c r="S579" s="22">
        <f t="shared" ca="1" si="245"/>
        <v>7618.4638346263073</v>
      </c>
      <c r="T579" s="21"/>
      <c r="U579" s="22">
        <f t="shared" ca="1" si="232"/>
        <v>0.74681675724413177</v>
      </c>
      <c r="V579" s="22">
        <f t="shared" ca="1" si="233"/>
        <v>19.318517459425507</v>
      </c>
      <c r="W579" s="23">
        <f t="shared" ca="1" si="246"/>
        <v>8937.31486321997</v>
      </c>
      <c r="X579" s="22">
        <f t="shared" ca="1" si="247"/>
        <v>8956.6333806793955</v>
      </c>
      <c r="Z579" s="22">
        <f t="shared" ca="1" si="234"/>
        <v>0.53859925932980268</v>
      </c>
      <c r="AA579" s="22">
        <f t="shared" ca="1" si="235"/>
        <v>11.905095330159615</v>
      </c>
      <c r="AB579" s="23">
        <f t="shared" ca="1" si="248"/>
        <v>7193.6100995401248</v>
      </c>
      <c r="AC579" s="22">
        <f t="shared" ca="1" si="249"/>
        <v>7205.5151948702842</v>
      </c>
      <c r="AE579" s="22">
        <f t="shared" ca="1" si="236"/>
        <v>17.016557203979435</v>
      </c>
      <c r="AF579" s="22">
        <f t="shared" ca="1" si="237"/>
        <v>6.5111010226976509</v>
      </c>
      <c r="AG579" s="23">
        <f t="shared" ca="1" si="250"/>
        <v>8908.3319090096775</v>
      </c>
      <c r="AH579" s="22">
        <f t="shared" ca="1" si="251"/>
        <v>8914.8430100323749</v>
      </c>
    </row>
    <row r="580" spans="1:34" x14ac:dyDescent="0.25">
      <c r="A580" s="22">
        <f t="shared" ca="1" si="224"/>
        <v>5.3365305261603115</v>
      </c>
      <c r="B580" s="22">
        <f t="shared" ca="1" si="225"/>
        <v>0.21599708984677343</v>
      </c>
      <c r="C580" s="23">
        <f t="shared" ca="1" si="238"/>
        <v>7737.4096780258924</v>
      </c>
      <c r="D580" s="22">
        <f t="shared" ca="1" si="239"/>
        <v>7737.6256751157389</v>
      </c>
      <c r="E580" s="21"/>
      <c r="F580" s="22">
        <f t="shared" ca="1" si="226"/>
        <v>1.0661662923447273</v>
      </c>
      <c r="G580" s="22">
        <f t="shared" ca="1" si="227"/>
        <v>2.1374328655274994</v>
      </c>
      <c r="H580" s="23">
        <f t="shared" ca="1" si="240"/>
        <v>7282.4090626843717</v>
      </c>
      <c r="I580" s="22">
        <f t="shared" ca="1" si="241"/>
        <v>7284.5464955498992</v>
      </c>
      <c r="J580" s="21"/>
      <c r="K580" s="22">
        <f t="shared" ca="1" si="228"/>
        <v>0.89314541863511832</v>
      </c>
      <c r="L580" s="22">
        <f t="shared" ca="1" si="229"/>
        <v>14.858236251587247</v>
      </c>
      <c r="M580" s="23">
        <f t="shared" ca="1" si="242"/>
        <v>8935.3566209633991</v>
      </c>
      <c r="N580" s="22">
        <f t="shared" ca="1" si="243"/>
        <v>8950.2148572149872</v>
      </c>
      <c r="O580" s="21"/>
      <c r="P580" s="22">
        <f t="shared" ca="1" si="230"/>
        <v>17.920794434702167</v>
      </c>
      <c r="Q580" s="22">
        <f t="shared" ca="1" si="231"/>
        <v>5.246578793446937</v>
      </c>
      <c r="R580" s="23">
        <f t="shared" ca="1" si="244"/>
        <v>7636.384629061009</v>
      </c>
      <c r="S580" s="22">
        <f t="shared" ca="1" si="245"/>
        <v>7641.6312078544561</v>
      </c>
      <c r="T580" s="21"/>
      <c r="U580" s="22">
        <f t="shared" ca="1" si="232"/>
        <v>9.8917208590640158</v>
      </c>
      <c r="V580" s="22">
        <f t="shared" ca="1" si="233"/>
        <v>11.017767350808143</v>
      </c>
      <c r="W580" s="23">
        <f t="shared" ca="1" si="246"/>
        <v>8966.5251015384601</v>
      </c>
      <c r="X580" s="22">
        <f t="shared" ca="1" si="247"/>
        <v>8977.542868889268</v>
      </c>
      <c r="Z580" s="22">
        <f t="shared" ca="1" si="234"/>
        <v>1.261981773059953</v>
      </c>
      <c r="AA580" s="22">
        <f t="shared" ca="1" si="235"/>
        <v>0.86193867507635902</v>
      </c>
      <c r="AB580" s="23">
        <f t="shared" ca="1" si="248"/>
        <v>7206.7771766433443</v>
      </c>
      <c r="AC580" s="22">
        <f t="shared" ca="1" si="249"/>
        <v>7207.6391153184204</v>
      </c>
      <c r="AE580" s="22">
        <f t="shared" ca="1" si="236"/>
        <v>8.5561926035556179E-2</v>
      </c>
      <c r="AF580" s="22">
        <f t="shared" ca="1" si="237"/>
        <v>3.6113703204852392</v>
      </c>
      <c r="AG580" s="23">
        <f t="shared" ca="1" si="250"/>
        <v>8914.9285719584113</v>
      </c>
      <c r="AH580" s="22">
        <f t="shared" ca="1" si="251"/>
        <v>8918.539942278896</v>
      </c>
    </row>
    <row r="581" spans="1:34" x14ac:dyDescent="0.25">
      <c r="A581" s="22">
        <f t="shared" ca="1" si="224"/>
        <v>10.226495069385356</v>
      </c>
      <c r="B581" s="22">
        <f t="shared" ca="1" si="225"/>
        <v>7.7843067556974663</v>
      </c>
      <c r="C581" s="23">
        <f t="shared" ca="1" si="238"/>
        <v>7747.8521701851241</v>
      </c>
      <c r="D581" s="22">
        <f t="shared" ca="1" si="239"/>
        <v>7755.6364769408219</v>
      </c>
      <c r="E581" s="21"/>
      <c r="F581" s="22">
        <f t="shared" ca="1" si="226"/>
        <v>6.8940448180705607</v>
      </c>
      <c r="G581" s="22">
        <f t="shared" ca="1" si="227"/>
        <v>2.6697404942167609</v>
      </c>
      <c r="H581" s="23">
        <f t="shared" ca="1" si="240"/>
        <v>7291.4405403679693</v>
      </c>
      <c r="I581" s="22">
        <f t="shared" ca="1" si="241"/>
        <v>7294.1102808621863</v>
      </c>
      <c r="J581" s="21"/>
      <c r="K581" s="22">
        <f t="shared" ca="1" si="228"/>
        <v>3.4231674310783049</v>
      </c>
      <c r="L581" s="22">
        <f t="shared" ca="1" si="229"/>
        <v>2.8146833094776653</v>
      </c>
      <c r="M581" s="23">
        <f t="shared" ca="1" si="242"/>
        <v>8953.6380246460649</v>
      </c>
      <c r="N581" s="22">
        <f t="shared" ca="1" si="243"/>
        <v>8956.4527079555428</v>
      </c>
      <c r="O581" s="21"/>
      <c r="P581" s="22">
        <f t="shared" ca="1" si="230"/>
        <v>2.0963964873607757</v>
      </c>
      <c r="Q581" s="22">
        <f t="shared" ca="1" si="231"/>
        <v>0.55226697395289082</v>
      </c>
      <c r="R581" s="23">
        <f t="shared" ca="1" si="244"/>
        <v>7643.7276043418169</v>
      </c>
      <c r="S581" s="22">
        <f t="shared" ca="1" si="245"/>
        <v>7644.2798713157699</v>
      </c>
      <c r="T581" s="21"/>
      <c r="U581" s="22">
        <f t="shared" ca="1" si="232"/>
        <v>36.720905648835014</v>
      </c>
      <c r="V581" s="22">
        <f t="shared" ca="1" si="233"/>
        <v>2.6637771632492782</v>
      </c>
      <c r="W581" s="23">
        <f t="shared" ca="1" si="246"/>
        <v>9014.2637745381035</v>
      </c>
      <c r="X581" s="22">
        <f t="shared" ca="1" si="247"/>
        <v>9016.9275517013521</v>
      </c>
      <c r="Z581" s="22">
        <f t="shared" ca="1" si="234"/>
        <v>7.2415269841831575</v>
      </c>
      <c r="AA581" s="22">
        <f t="shared" ca="1" si="235"/>
        <v>7.2644781130522302</v>
      </c>
      <c r="AB581" s="23">
        <f t="shared" ca="1" si="248"/>
        <v>7214.8806423026035</v>
      </c>
      <c r="AC581" s="22">
        <f t="shared" ca="1" si="249"/>
        <v>7222.1451204156556</v>
      </c>
      <c r="AE581" s="22">
        <f t="shared" ca="1" si="236"/>
        <v>7.9618413013833225</v>
      </c>
      <c r="AF581" s="22">
        <f t="shared" ca="1" si="237"/>
        <v>1.3319304550994862</v>
      </c>
      <c r="AG581" s="23">
        <f t="shared" ca="1" si="250"/>
        <v>8926.5017835802792</v>
      </c>
      <c r="AH581" s="22">
        <f t="shared" ca="1" si="251"/>
        <v>8927.8337140353779</v>
      </c>
    </row>
    <row r="582" spans="1:34" x14ac:dyDescent="0.25">
      <c r="A582" s="22">
        <f t="shared" ca="1" si="224"/>
        <v>0.9811537377137789</v>
      </c>
      <c r="B582" s="22">
        <f t="shared" ca="1" si="225"/>
        <v>4.7813669968239596</v>
      </c>
      <c r="C582" s="23">
        <f t="shared" ca="1" si="238"/>
        <v>7756.6176306785355</v>
      </c>
      <c r="D582" s="22">
        <f t="shared" ca="1" si="239"/>
        <v>7761.3989976753592</v>
      </c>
      <c r="E582" s="21"/>
      <c r="F582" s="22">
        <f t="shared" ca="1" si="226"/>
        <v>1.0831052485131507</v>
      </c>
      <c r="G582" s="22">
        <f t="shared" ca="1" si="227"/>
        <v>3.4363330575936053</v>
      </c>
      <c r="H582" s="23">
        <f t="shared" ca="1" si="240"/>
        <v>7295.1933861106991</v>
      </c>
      <c r="I582" s="22">
        <f t="shared" ca="1" si="241"/>
        <v>7298.6297191682925</v>
      </c>
      <c r="J582" s="21"/>
      <c r="K582" s="22">
        <f t="shared" ca="1" si="228"/>
        <v>2.3294676964717396</v>
      </c>
      <c r="L582" s="22">
        <f t="shared" ca="1" si="229"/>
        <v>8.5167305786635268</v>
      </c>
      <c r="M582" s="23">
        <f t="shared" ca="1" si="242"/>
        <v>8958.7821756520152</v>
      </c>
      <c r="N582" s="22">
        <f t="shared" ca="1" si="243"/>
        <v>8967.2989062306788</v>
      </c>
      <c r="O582" s="21"/>
      <c r="P582" s="22">
        <f t="shared" ca="1" si="230"/>
        <v>5.3857518322434501</v>
      </c>
      <c r="Q582" s="22">
        <f t="shared" ca="1" si="231"/>
        <v>3.1932800509375494</v>
      </c>
      <c r="R582" s="23">
        <f t="shared" ca="1" si="244"/>
        <v>7649.6656231480138</v>
      </c>
      <c r="S582" s="22">
        <f t="shared" ca="1" si="245"/>
        <v>7652.8589031989513</v>
      </c>
      <c r="T582" s="21"/>
      <c r="U582" s="22">
        <f t="shared" ca="1" si="232"/>
        <v>0.80310904578946329</v>
      </c>
      <c r="V582" s="22">
        <f t="shared" ca="1" si="233"/>
        <v>18.373691772105055</v>
      </c>
      <c r="W582" s="23">
        <f t="shared" ca="1" si="246"/>
        <v>9017.7306607471419</v>
      </c>
      <c r="X582" s="22">
        <f t="shared" ca="1" si="247"/>
        <v>9036.1043525192472</v>
      </c>
      <c r="Z582" s="22">
        <f t="shared" ca="1" si="234"/>
        <v>7.2840304934281823</v>
      </c>
      <c r="AA582" s="22">
        <f t="shared" ca="1" si="235"/>
        <v>4.7453092229708709</v>
      </c>
      <c r="AB582" s="23">
        <f t="shared" ca="1" si="248"/>
        <v>7229.4291509090835</v>
      </c>
      <c r="AC582" s="22">
        <f t="shared" ca="1" si="249"/>
        <v>7234.1744601320543</v>
      </c>
      <c r="AE582" s="22">
        <f t="shared" ca="1" si="236"/>
        <v>19.547262640877797</v>
      </c>
      <c r="AF582" s="22">
        <f t="shared" ca="1" si="237"/>
        <v>0.79281998273556198</v>
      </c>
      <c r="AG582" s="23">
        <f t="shared" ca="1" si="250"/>
        <v>8947.3809766762552</v>
      </c>
      <c r="AH582" s="22">
        <f t="shared" ca="1" si="251"/>
        <v>8948.1737966589899</v>
      </c>
    </row>
    <row r="583" spans="1:34" x14ac:dyDescent="0.25">
      <c r="A583" s="22">
        <f t="shared" ca="1" si="224"/>
        <v>4.0858067673441383</v>
      </c>
      <c r="B583" s="22">
        <f t="shared" ca="1" si="225"/>
        <v>6.0870487441185581</v>
      </c>
      <c r="C583" s="23">
        <f t="shared" ca="1" si="238"/>
        <v>7765.4848044427035</v>
      </c>
      <c r="D583" s="22">
        <f t="shared" ca="1" si="239"/>
        <v>7771.5718531868224</v>
      </c>
      <c r="E583" s="21"/>
      <c r="F583" s="22">
        <f t="shared" ca="1" si="226"/>
        <v>24.307373118545602</v>
      </c>
      <c r="G583" s="22">
        <f t="shared" ca="1" si="227"/>
        <v>0.72814948539647073</v>
      </c>
      <c r="H583" s="23">
        <f t="shared" ca="1" si="240"/>
        <v>7322.9370922868384</v>
      </c>
      <c r="I583" s="22">
        <f t="shared" ca="1" si="241"/>
        <v>7323.6652417722353</v>
      </c>
      <c r="J583" s="21"/>
      <c r="K583" s="22">
        <f t="shared" ca="1" si="228"/>
        <v>3.5657700989211119</v>
      </c>
      <c r="L583" s="22">
        <f t="shared" ca="1" si="229"/>
        <v>5.8549827139046942</v>
      </c>
      <c r="M583" s="23">
        <f t="shared" ca="1" si="242"/>
        <v>8970.8646763296001</v>
      </c>
      <c r="N583" s="22">
        <f t="shared" ca="1" si="243"/>
        <v>8976.7196590435051</v>
      </c>
      <c r="O583" s="21"/>
      <c r="P583" s="22">
        <f t="shared" ca="1" si="230"/>
        <v>3.8923292427124716</v>
      </c>
      <c r="Q583" s="22">
        <f t="shared" ca="1" si="231"/>
        <v>7.4733010551514933</v>
      </c>
      <c r="R583" s="23">
        <f t="shared" ca="1" si="244"/>
        <v>7656.7512324416639</v>
      </c>
      <c r="S583" s="22">
        <f t="shared" ca="1" si="245"/>
        <v>7664.2245334968156</v>
      </c>
      <c r="T583" s="21"/>
      <c r="U583" s="22">
        <f t="shared" ca="1" si="232"/>
        <v>19.520441285489397</v>
      </c>
      <c r="V583" s="22">
        <f t="shared" ca="1" si="233"/>
        <v>4.7216435937001782</v>
      </c>
      <c r="W583" s="23">
        <f t="shared" ca="1" si="246"/>
        <v>9055.6247938047363</v>
      </c>
      <c r="X583" s="22">
        <f t="shared" ca="1" si="247"/>
        <v>9060.346437398437</v>
      </c>
      <c r="Z583" s="22">
        <f t="shared" ca="1" si="234"/>
        <v>7.2299386431144637</v>
      </c>
      <c r="AA583" s="22">
        <f t="shared" ca="1" si="235"/>
        <v>0.37039460795463303</v>
      </c>
      <c r="AB583" s="23">
        <f t="shared" ca="1" si="248"/>
        <v>7241.4043987751684</v>
      </c>
      <c r="AC583" s="22">
        <f t="shared" ca="1" si="249"/>
        <v>7241.7747933831233</v>
      </c>
      <c r="AE583" s="22">
        <f t="shared" ca="1" si="236"/>
        <v>17.003455620450389</v>
      </c>
      <c r="AF583" s="22">
        <f t="shared" ca="1" si="237"/>
        <v>0.466158563871514</v>
      </c>
      <c r="AG583" s="23">
        <f t="shared" ca="1" si="250"/>
        <v>8965.1772522794399</v>
      </c>
      <c r="AH583" s="22">
        <f t="shared" ca="1" si="251"/>
        <v>8965.6434108433114</v>
      </c>
    </row>
    <row r="584" spans="1:34" x14ac:dyDescent="0.25">
      <c r="A584" s="22">
        <f t="shared" ca="1" si="224"/>
        <v>3.37330765137078</v>
      </c>
      <c r="B584" s="22">
        <f t="shared" ca="1" si="225"/>
        <v>0.69156026656622682</v>
      </c>
      <c r="C584" s="23">
        <f t="shared" ca="1" si="238"/>
        <v>7774.9451608381933</v>
      </c>
      <c r="D584" s="22">
        <f t="shared" ca="1" si="239"/>
        <v>7775.6367211047591</v>
      </c>
      <c r="E584" s="21"/>
      <c r="F584" s="22">
        <f t="shared" ca="1" si="226"/>
        <v>10.11980632309357</v>
      </c>
      <c r="G584" s="22">
        <f t="shared" ca="1" si="227"/>
        <v>2.340322018619958</v>
      </c>
      <c r="H584" s="23">
        <f t="shared" ca="1" si="240"/>
        <v>7333.7850480953284</v>
      </c>
      <c r="I584" s="22">
        <f t="shared" ca="1" si="241"/>
        <v>7336.1253701139485</v>
      </c>
      <c r="J584" s="21"/>
      <c r="K584" s="22">
        <f t="shared" ca="1" si="228"/>
        <v>15.484118171603196</v>
      </c>
      <c r="L584" s="22">
        <f t="shared" ca="1" si="229"/>
        <v>1.4697543778312891</v>
      </c>
      <c r="M584" s="23">
        <f t="shared" ca="1" si="242"/>
        <v>8992.2037772151089</v>
      </c>
      <c r="N584" s="22">
        <f t="shared" ca="1" si="243"/>
        <v>8993.67353159294</v>
      </c>
      <c r="O584" s="21"/>
      <c r="P584" s="22">
        <f t="shared" ca="1" si="230"/>
        <v>12.903117415409964</v>
      </c>
      <c r="Q584" s="22">
        <f t="shared" ca="1" si="231"/>
        <v>6.295635433980542</v>
      </c>
      <c r="R584" s="23">
        <f t="shared" ca="1" si="244"/>
        <v>7677.1276509122254</v>
      </c>
      <c r="S584" s="22">
        <f t="shared" ca="1" si="245"/>
        <v>7683.4232863462057</v>
      </c>
      <c r="T584" s="21"/>
      <c r="U584" s="22">
        <f t="shared" ca="1" si="232"/>
        <v>7.9643442748173383</v>
      </c>
      <c r="V584" s="22">
        <f t="shared" ca="1" si="233"/>
        <v>7.6272962921173058</v>
      </c>
      <c r="W584" s="23">
        <f t="shared" ca="1" si="246"/>
        <v>9068.3107816732536</v>
      </c>
      <c r="X584" s="22">
        <f t="shared" ca="1" si="247"/>
        <v>9075.9380779653711</v>
      </c>
      <c r="Z584" s="22">
        <f t="shared" ca="1" si="234"/>
        <v>4.7470137850310277</v>
      </c>
      <c r="AA584" s="22">
        <f t="shared" ca="1" si="235"/>
        <v>3.3192448722790044</v>
      </c>
      <c r="AB584" s="23">
        <f t="shared" ca="1" si="248"/>
        <v>7246.5218071681547</v>
      </c>
      <c r="AC584" s="22">
        <f t="shared" ca="1" si="249"/>
        <v>7249.8410520404341</v>
      </c>
      <c r="AE584" s="22">
        <f t="shared" ca="1" si="236"/>
        <v>3.8143132080746289</v>
      </c>
      <c r="AF584" s="22">
        <f t="shared" ca="1" si="237"/>
        <v>22.896653204286817</v>
      </c>
      <c r="AG584" s="23">
        <f t="shared" ca="1" si="250"/>
        <v>8969.4577240513863</v>
      </c>
      <c r="AH584" s="22">
        <f t="shared" ca="1" si="251"/>
        <v>8992.3543772556732</v>
      </c>
    </row>
    <row r="585" spans="1:34" x14ac:dyDescent="0.25">
      <c r="A585" s="22">
        <f t="shared" ca="1" si="224"/>
        <v>20.243418880082761</v>
      </c>
      <c r="B585" s="22">
        <f t="shared" ca="1" si="225"/>
        <v>4.4026123879972223</v>
      </c>
      <c r="C585" s="23">
        <f t="shared" ca="1" si="238"/>
        <v>7795.8801399848417</v>
      </c>
      <c r="D585" s="22">
        <f t="shared" ca="1" si="239"/>
        <v>7800.2827523728392</v>
      </c>
      <c r="E585" s="21"/>
      <c r="F585" s="22">
        <f t="shared" ca="1" si="226"/>
        <v>4.2879946764631107</v>
      </c>
      <c r="G585" s="22">
        <f t="shared" ca="1" si="227"/>
        <v>1.1300512717856479</v>
      </c>
      <c r="H585" s="23">
        <f t="shared" ca="1" si="240"/>
        <v>7340.4133647904118</v>
      </c>
      <c r="I585" s="22">
        <f t="shared" ca="1" si="241"/>
        <v>7341.5434160621971</v>
      </c>
      <c r="J585" s="21"/>
      <c r="K585" s="22">
        <f t="shared" ca="1" si="228"/>
        <v>6.8726889147759689</v>
      </c>
      <c r="L585" s="22">
        <f t="shared" ca="1" si="229"/>
        <v>0.46192448221163263</v>
      </c>
      <c r="M585" s="23">
        <f t="shared" ca="1" si="242"/>
        <v>9000.5462205077165</v>
      </c>
      <c r="N585" s="22">
        <f t="shared" ca="1" si="243"/>
        <v>9001.008144989928</v>
      </c>
      <c r="O585" s="21"/>
      <c r="P585" s="22">
        <f t="shared" ca="1" si="230"/>
        <v>3.5993918370073725</v>
      </c>
      <c r="Q585" s="22">
        <f t="shared" ca="1" si="231"/>
        <v>1.8428004187686868</v>
      </c>
      <c r="R585" s="23">
        <f t="shared" ca="1" si="244"/>
        <v>7687.0226781832134</v>
      </c>
      <c r="S585" s="22">
        <f t="shared" ca="1" si="245"/>
        <v>7688.8654786019824</v>
      </c>
      <c r="T585" s="21"/>
      <c r="U585" s="22">
        <f t="shared" ca="1" si="232"/>
        <v>12.177048255297208</v>
      </c>
      <c r="V585" s="22">
        <f t="shared" ca="1" si="233"/>
        <v>23.88838268564021</v>
      </c>
      <c r="W585" s="23">
        <f t="shared" ca="1" si="246"/>
        <v>9088.1151262206677</v>
      </c>
      <c r="X585" s="22">
        <f t="shared" ca="1" si="247"/>
        <v>9112.0035089063076</v>
      </c>
      <c r="Z585" s="22">
        <f t="shared" ca="1" si="234"/>
        <v>0.21453194070500831</v>
      </c>
      <c r="AA585" s="22">
        <f t="shared" ca="1" si="235"/>
        <v>1.3579566365242768</v>
      </c>
      <c r="AB585" s="23">
        <f t="shared" ca="1" si="248"/>
        <v>7250.0555839811395</v>
      </c>
      <c r="AC585" s="22">
        <f t="shared" ca="1" si="249"/>
        <v>7251.4135406176638</v>
      </c>
      <c r="AE585" s="22">
        <f t="shared" ca="1" si="236"/>
        <v>4.8644742783180437</v>
      </c>
      <c r="AF585" s="22">
        <f t="shared" ca="1" si="237"/>
        <v>2.1253630721292227</v>
      </c>
      <c r="AG585" s="23">
        <f t="shared" ca="1" si="250"/>
        <v>8997.2188515339913</v>
      </c>
      <c r="AH585" s="22">
        <f t="shared" ca="1" si="251"/>
        <v>8999.3442146061207</v>
      </c>
    </row>
    <row r="586" spans="1:34" x14ac:dyDescent="0.25">
      <c r="A586" s="22">
        <f t="shared" ca="1" si="224"/>
        <v>2.057498655613295</v>
      </c>
      <c r="B586" s="22">
        <f t="shared" ca="1" si="225"/>
        <v>25.267833093414847</v>
      </c>
      <c r="C586" s="23">
        <f t="shared" ca="1" si="238"/>
        <v>7802.3402510284523</v>
      </c>
      <c r="D586" s="22">
        <f t="shared" ca="1" si="239"/>
        <v>7827.6080841218673</v>
      </c>
      <c r="E586" s="21"/>
      <c r="F586" s="22">
        <f t="shared" ca="1" si="226"/>
        <v>15.111747918861223</v>
      </c>
      <c r="G586" s="22">
        <f t="shared" ca="1" si="227"/>
        <v>4.1975280134931081</v>
      </c>
      <c r="H586" s="23">
        <f t="shared" ca="1" si="240"/>
        <v>7356.6551639810586</v>
      </c>
      <c r="I586" s="22">
        <f t="shared" ca="1" si="241"/>
        <v>7360.8526919945516</v>
      </c>
      <c r="J586" s="21"/>
      <c r="K586" s="22">
        <f t="shared" ca="1" si="228"/>
        <v>34.907166980418722</v>
      </c>
      <c r="L586" s="22">
        <f t="shared" ca="1" si="229"/>
        <v>1.5207839975491235</v>
      </c>
      <c r="M586" s="23">
        <f t="shared" ca="1" si="242"/>
        <v>9035.915311970346</v>
      </c>
      <c r="N586" s="22">
        <f t="shared" ca="1" si="243"/>
        <v>9037.4360959678943</v>
      </c>
      <c r="O586" s="21"/>
      <c r="P586" s="22">
        <f t="shared" ca="1" si="230"/>
        <v>2.4035686373918401</v>
      </c>
      <c r="Q586" s="22">
        <f t="shared" ca="1" si="231"/>
        <v>20.214029828267677</v>
      </c>
      <c r="R586" s="23">
        <f t="shared" ca="1" si="244"/>
        <v>7691.2690472393742</v>
      </c>
      <c r="S586" s="22">
        <f t="shared" ca="1" si="245"/>
        <v>7711.4830770676417</v>
      </c>
      <c r="T586" s="21"/>
      <c r="U586" s="22">
        <f t="shared" ca="1" si="232"/>
        <v>5.5009703149798233</v>
      </c>
      <c r="V586" s="22">
        <f t="shared" ca="1" si="233"/>
        <v>2.8919886464467295</v>
      </c>
      <c r="W586" s="23">
        <f t="shared" ca="1" si="246"/>
        <v>9117.5044792212866</v>
      </c>
      <c r="X586" s="22">
        <f t="shared" ca="1" si="247"/>
        <v>9120.396467867733</v>
      </c>
      <c r="Z586" s="22">
        <f t="shared" ca="1" si="234"/>
        <v>6.6951022510149381</v>
      </c>
      <c r="AA586" s="22">
        <f t="shared" ca="1" si="235"/>
        <v>1.6089397310767617</v>
      </c>
      <c r="AB586" s="23">
        <f t="shared" ca="1" si="248"/>
        <v>7258.1086428686785</v>
      </c>
      <c r="AC586" s="22">
        <f t="shared" ca="1" si="249"/>
        <v>7259.7175825997556</v>
      </c>
      <c r="AE586" s="22">
        <f t="shared" ca="1" si="236"/>
        <v>3.0136108572315012</v>
      </c>
      <c r="AF586" s="22">
        <f t="shared" ca="1" si="237"/>
        <v>7.0674202698859281</v>
      </c>
      <c r="AG586" s="23">
        <f t="shared" ca="1" si="250"/>
        <v>9002.3578254633521</v>
      </c>
      <c r="AH586" s="22">
        <f t="shared" ca="1" si="251"/>
        <v>9009.4252457332386</v>
      </c>
    </row>
    <row r="587" spans="1:34" x14ac:dyDescent="0.25">
      <c r="A587" s="22">
        <f t="shared" ca="1" si="224"/>
        <v>3.3657298225231251</v>
      </c>
      <c r="B587" s="22">
        <f t="shared" ca="1" si="225"/>
        <v>2.3878783062294331</v>
      </c>
      <c r="C587" s="23">
        <f t="shared" ca="1" si="238"/>
        <v>7830.9738139443907</v>
      </c>
      <c r="D587" s="22">
        <f t="shared" ca="1" si="239"/>
        <v>7833.3616922506199</v>
      </c>
      <c r="E587" s="21"/>
      <c r="F587" s="22">
        <f t="shared" ca="1" si="226"/>
        <v>18.205678270021089</v>
      </c>
      <c r="G587" s="22">
        <f t="shared" ca="1" si="227"/>
        <v>4.2959701300130506</v>
      </c>
      <c r="H587" s="23">
        <f t="shared" ca="1" si="240"/>
        <v>7379.0583702645727</v>
      </c>
      <c r="I587" s="22">
        <f t="shared" ca="1" si="241"/>
        <v>7383.354340394586</v>
      </c>
      <c r="J587" s="21"/>
      <c r="K587" s="22">
        <f t="shared" ca="1" si="228"/>
        <v>3.5872550671692971</v>
      </c>
      <c r="L587" s="22">
        <f t="shared" ca="1" si="229"/>
        <v>1.2269373073619927</v>
      </c>
      <c r="M587" s="23">
        <f t="shared" ca="1" si="242"/>
        <v>9041.0233510350645</v>
      </c>
      <c r="N587" s="22">
        <f t="shared" ca="1" si="243"/>
        <v>9042.2502883424258</v>
      </c>
      <c r="O587" s="21"/>
      <c r="P587" s="22">
        <f t="shared" ca="1" si="230"/>
        <v>0.50262315508999</v>
      </c>
      <c r="Q587" s="22">
        <f t="shared" ca="1" si="231"/>
        <v>2.2439634598262228</v>
      </c>
      <c r="R587" s="23">
        <f t="shared" ca="1" si="244"/>
        <v>7711.9857002227318</v>
      </c>
      <c r="S587" s="22">
        <f t="shared" ca="1" si="245"/>
        <v>7714.2296636825577</v>
      </c>
      <c r="T587" s="21"/>
      <c r="U587" s="22">
        <f t="shared" ca="1" si="232"/>
        <v>7.1853517524679189</v>
      </c>
      <c r="V587" s="22">
        <f t="shared" ca="1" si="233"/>
        <v>1.1702946872776967</v>
      </c>
      <c r="W587" s="23">
        <f t="shared" ca="1" si="246"/>
        <v>9127.5818196202017</v>
      </c>
      <c r="X587" s="22">
        <f t="shared" ca="1" si="247"/>
        <v>9128.7521143074791</v>
      </c>
      <c r="Z587" s="22">
        <f t="shared" ca="1" si="234"/>
        <v>0.56705563444500084</v>
      </c>
      <c r="AA587" s="22">
        <f t="shared" ca="1" si="235"/>
        <v>0.16648298482106294</v>
      </c>
      <c r="AB587" s="23">
        <f t="shared" ca="1" si="248"/>
        <v>7260.2846382342004</v>
      </c>
      <c r="AC587" s="22">
        <f t="shared" ca="1" si="249"/>
        <v>7260.4511212190218</v>
      </c>
      <c r="AE587" s="22">
        <f t="shared" ca="1" si="236"/>
        <v>1.6638399970562334</v>
      </c>
      <c r="AF587" s="22">
        <f t="shared" ca="1" si="237"/>
        <v>6.3298874586442748</v>
      </c>
      <c r="AG587" s="23">
        <f t="shared" ca="1" si="250"/>
        <v>9011.0890857302948</v>
      </c>
      <c r="AH587" s="22">
        <f t="shared" ca="1" si="251"/>
        <v>9017.4189731889383</v>
      </c>
    </row>
    <row r="588" spans="1:34" x14ac:dyDescent="0.25">
      <c r="A588" s="22">
        <f t="shared" ca="1" si="224"/>
        <v>3.7656658191942554</v>
      </c>
      <c r="B588" s="22">
        <f t="shared" ca="1" si="225"/>
        <v>4.3273747776995064</v>
      </c>
      <c r="C588" s="23">
        <f t="shared" ca="1" si="238"/>
        <v>7837.1273580698144</v>
      </c>
      <c r="D588" s="22">
        <f t="shared" ca="1" si="239"/>
        <v>7841.4547328475137</v>
      </c>
      <c r="E588" s="21"/>
      <c r="F588" s="22">
        <f t="shared" ca="1" si="226"/>
        <v>7.4029801791999699</v>
      </c>
      <c r="G588" s="22">
        <f t="shared" ca="1" si="227"/>
        <v>1.3739312548827567</v>
      </c>
      <c r="H588" s="23">
        <f t="shared" ca="1" si="240"/>
        <v>7390.7573205737863</v>
      </c>
      <c r="I588" s="22">
        <f t="shared" ca="1" si="241"/>
        <v>7392.1312518286686</v>
      </c>
      <c r="J588" s="21"/>
      <c r="K588" s="22">
        <f t="shared" ca="1" si="228"/>
        <v>6.2079148080072537</v>
      </c>
      <c r="L588" s="22">
        <f t="shared" ca="1" si="229"/>
        <v>1.7419855435436304</v>
      </c>
      <c r="M588" s="23">
        <f t="shared" ca="1" si="242"/>
        <v>9048.4582031504324</v>
      </c>
      <c r="N588" s="22">
        <f t="shared" ca="1" si="243"/>
        <v>9050.2001886939761</v>
      </c>
      <c r="O588" s="21"/>
      <c r="P588" s="22">
        <f t="shared" ca="1" si="230"/>
        <v>2.7934054818639189</v>
      </c>
      <c r="Q588" s="22">
        <f t="shared" ca="1" si="231"/>
        <v>3.8384677119023856</v>
      </c>
      <c r="R588" s="23">
        <f t="shared" ca="1" si="244"/>
        <v>7717.0230691644219</v>
      </c>
      <c r="S588" s="22">
        <f t="shared" ca="1" si="245"/>
        <v>7720.861536876324</v>
      </c>
      <c r="T588" s="21"/>
      <c r="U588" s="22">
        <f t="shared" ca="1" si="232"/>
        <v>1.9458295304228548</v>
      </c>
      <c r="V588" s="22">
        <f t="shared" ca="1" si="233"/>
        <v>3.0805870407347831</v>
      </c>
      <c r="W588" s="23">
        <f t="shared" ca="1" si="246"/>
        <v>9130.6979438379021</v>
      </c>
      <c r="X588" s="22">
        <f t="shared" ca="1" si="247"/>
        <v>9133.778530878637</v>
      </c>
      <c r="Z588" s="22">
        <f t="shared" ca="1" si="234"/>
        <v>6.4634602127094452</v>
      </c>
      <c r="AA588" s="22">
        <f t="shared" ca="1" si="235"/>
        <v>1.8831673054406732</v>
      </c>
      <c r="AB588" s="23">
        <f t="shared" ca="1" si="248"/>
        <v>7266.9145814317317</v>
      </c>
      <c r="AC588" s="22">
        <f t="shared" ca="1" si="249"/>
        <v>7268.7977487371727</v>
      </c>
      <c r="AE588" s="22">
        <f t="shared" ca="1" si="236"/>
        <v>5.9645247931055332</v>
      </c>
      <c r="AF588" s="22">
        <f t="shared" ca="1" si="237"/>
        <v>1.5746799605218815</v>
      </c>
      <c r="AG588" s="23">
        <f t="shared" ca="1" si="250"/>
        <v>9023.383497982044</v>
      </c>
      <c r="AH588" s="22">
        <f t="shared" ca="1" si="251"/>
        <v>9024.9581779425662</v>
      </c>
    </row>
    <row r="589" spans="1:34" x14ac:dyDescent="0.25">
      <c r="A589" s="22">
        <f t="shared" ca="1" si="224"/>
        <v>2.1431530176867359</v>
      </c>
      <c r="B589" s="22">
        <f t="shared" ca="1" si="225"/>
        <v>4.3279612167002774</v>
      </c>
      <c r="C589" s="23">
        <f t="shared" ca="1" si="238"/>
        <v>7843.5978858652006</v>
      </c>
      <c r="D589" s="22">
        <f t="shared" ca="1" si="239"/>
        <v>7847.9258470819013</v>
      </c>
      <c r="E589" s="21"/>
      <c r="F589" s="22">
        <f t="shared" ca="1" si="226"/>
        <v>3.024602511509753</v>
      </c>
      <c r="G589" s="22">
        <f t="shared" ca="1" si="227"/>
        <v>0.34352085159209189</v>
      </c>
      <c r="H589" s="23">
        <f t="shared" ca="1" si="240"/>
        <v>7395.1558543401779</v>
      </c>
      <c r="I589" s="22">
        <f t="shared" ca="1" si="241"/>
        <v>7395.49937519177</v>
      </c>
      <c r="J589" s="21"/>
      <c r="K589" s="22">
        <f t="shared" ca="1" si="228"/>
        <v>27.622684892764585</v>
      </c>
      <c r="L589" s="22">
        <f t="shared" ca="1" si="229"/>
        <v>0.60815947472521115</v>
      </c>
      <c r="M589" s="23">
        <f t="shared" ca="1" si="242"/>
        <v>9077.8228735867415</v>
      </c>
      <c r="N589" s="22">
        <f t="shared" ca="1" si="243"/>
        <v>9078.4310330614662</v>
      </c>
      <c r="O589" s="21"/>
      <c r="P589" s="22">
        <f t="shared" ca="1" si="230"/>
        <v>0.43550309780219298</v>
      </c>
      <c r="Q589" s="22">
        <f t="shared" ca="1" si="231"/>
        <v>12.978819715822244</v>
      </c>
      <c r="R589" s="23">
        <f t="shared" ca="1" si="244"/>
        <v>7721.2970399741262</v>
      </c>
      <c r="S589" s="22">
        <f t="shared" ca="1" si="245"/>
        <v>7734.2758596899484</v>
      </c>
      <c r="T589" s="21"/>
      <c r="U589" s="22">
        <f t="shared" ca="1" si="232"/>
        <v>19.742105782661643</v>
      </c>
      <c r="V589" s="22">
        <f t="shared" ca="1" si="233"/>
        <v>11.663961878578052</v>
      </c>
      <c r="W589" s="23">
        <f t="shared" ca="1" si="246"/>
        <v>9153.5206366612983</v>
      </c>
      <c r="X589" s="22">
        <f t="shared" ca="1" si="247"/>
        <v>9165.1845985398759</v>
      </c>
      <c r="Z589" s="22">
        <f t="shared" ca="1" si="234"/>
        <v>0.8695408780467363</v>
      </c>
      <c r="AA589" s="22">
        <f t="shared" ca="1" si="235"/>
        <v>7.4949537287407892</v>
      </c>
      <c r="AB589" s="23">
        <f t="shared" ca="1" si="248"/>
        <v>7269.6672896152195</v>
      </c>
      <c r="AC589" s="22">
        <f t="shared" ca="1" si="249"/>
        <v>7277.1622433439607</v>
      </c>
      <c r="AE589" s="22">
        <f t="shared" ca="1" si="236"/>
        <v>0.32226780746337047</v>
      </c>
      <c r="AF589" s="22">
        <f t="shared" ca="1" si="237"/>
        <v>4.6310137869654557</v>
      </c>
      <c r="AG589" s="23">
        <f t="shared" ca="1" si="250"/>
        <v>9025.2804457500297</v>
      </c>
      <c r="AH589" s="22">
        <f t="shared" ca="1" si="251"/>
        <v>9029.9114595369956</v>
      </c>
    </row>
    <row r="590" spans="1:34" x14ac:dyDescent="0.25">
      <c r="A590" s="22">
        <f t="shared" ref="A590:A653" ca="1" si="252">((-LN(1-RAND()))/$C$9)</f>
        <v>3.3960871126882979</v>
      </c>
      <c r="B590" s="22">
        <f t="shared" ref="B590:B653" ca="1" si="253">((-LN(1-RAND()))/$C$10)</f>
        <v>8.3940839053684151</v>
      </c>
      <c r="C590" s="23">
        <f t="shared" ca="1" si="238"/>
        <v>7851.3219341945896</v>
      </c>
      <c r="D590" s="22">
        <f t="shared" ca="1" si="239"/>
        <v>7859.7160180999581</v>
      </c>
      <c r="E590" s="21"/>
      <c r="F590" s="22">
        <f t="shared" ref="F590:F653" ca="1" si="254">((-LN(1-RAND()))/$H$9)</f>
        <v>25.1921300074725</v>
      </c>
      <c r="G590" s="22">
        <f t="shared" ref="G590:G653" ca="1" si="255">((-LN(1-RAND()))/$H$10)</f>
        <v>16.005091450017673</v>
      </c>
      <c r="H590" s="23">
        <f t="shared" ca="1" si="240"/>
        <v>7420.6915051992428</v>
      </c>
      <c r="I590" s="22">
        <f t="shared" ca="1" si="241"/>
        <v>7436.6965966492608</v>
      </c>
      <c r="J590" s="21"/>
      <c r="K590" s="22">
        <f t="shared" ref="K590:K653" ca="1" si="256">((-LN(1-RAND()))/$M$9)</f>
        <v>2.0510162187917969</v>
      </c>
      <c r="L590" s="22">
        <f t="shared" ref="L590:L653" ca="1" si="257">((-LN(1-RAND()))/$M$10)</f>
        <v>1.0723243974574206</v>
      </c>
      <c r="M590" s="23">
        <f t="shared" ca="1" si="242"/>
        <v>9080.4820492802573</v>
      </c>
      <c r="N590" s="22">
        <f t="shared" ca="1" si="243"/>
        <v>9081.5543736777145</v>
      </c>
      <c r="O590" s="21"/>
      <c r="P590" s="22">
        <f t="shared" ref="P590:P653" ca="1" si="258">((-LN(1-RAND()))/$R$9)</f>
        <v>4.5962757308932076</v>
      </c>
      <c r="Q590" s="22">
        <f t="shared" ref="Q590:Q653" ca="1" si="259">((-LN(1-RAND()))/$R$10)</f>
        <v>8.3187349744558183</v>
      </c>
      <c r="R590" s="23">
        <f t="shared" ca="1" si="244"/>
        <v>7738.8721354208419</v>
      </c>
      <c r="S590" s="22">
        <f t="shared" ca="1" si="245"/>
        <v>7747.1908703952977</v>
      </c>
      <c r="T590" s="21"/>
      <c r="U590" s="22">
        <f t="shared" ref="U590:U653" ca="1" si="260">((-LN(1-RAND()))/$W$9)</f>
        <v>4.5871405306912933</v>
      </c>
      <c r="V590" s="22">
        <f t="shared" ref="V590:V653" ca="1" si="261">((-LN(1-RAND()))/$W$10)</f>
        <v>6.9277640185365579</v>
      </c>
      <c r="W590" s="23">
        <f t="shared" ca="1" si="246"/>
        <v>9169.7717390705675</v>
      </c>
      <c r="X590" s="22">
        <f t="shared" ca="1" si="247"/>
        <v>9176.6995030891048</v>
      </c>
      <c r="Z590" s="22">
        <f t="shared" ref="Z590:Z653" ca="1" si="262">((-LN(1-RAND()))/$AB$9)</f>
        <v>8.635872959364546</v>
      </c>
      <c r="AA590" s="22">
        <f t="shared" ref="AA590:AA653" ca="1" si="263">((-LN(1-RAND()))/$AB$10)</f>
        <v>1.7357437654594647</v>
      </c>
      <c r="AB590" s="23">
        <f t="shared" ca="1" si="248"/>
        <v>7285.7981163033255</v>
      </c>
      <c r="AC590" s="22">
        <f t="shared" ca="1" si="249"/>
        <v>7287.5338600687846</v>
      </c>
      <c r="AE590" s="22">
        <f t="shared" ref="AE590:AE653" ca="1" si="264">((-LN(1-RAND()))/$AG$9)</f>
        <v>1.4777316075727258</v>
      </c>
      <c r="AF590" s="22">
        <f t="shared" ref="AF590:AF653" ca="1" si="265">((-LN(1-RAND()))/$AG$10)</f>
        <v>1.6982899171985257</v>
      </c>
      <c r="AG590" s="23">
        <f t="shared" ca="1" si="250"/>
        <v>9031.389191144568</v>
      </c>
      <c r="AH590" s="22">
        <f t="shared" ca="1" si="251"/>
        <v>9033.0874810617661</v>
      </c>
    </row>
    <row r="591" spans="1:34" x14ac:dyDescent="0.25">
      <c r="A591" s="22">
        <f t="shared" ca="1" si="252"/>
        <v>10.495894036501925</v>
      </c>
      <c r="B591" s="22">
        <f t="shared" ca="1" si="253"/>
        <v>16.844961353918404</v>
      </c>
      <c r="C591" s="23">
        <f t="shared" ref="C591:C654" ca="1" si="266">D590+A591</f>
        <v>7870.2119121364603</v>
      </c>
      <c r="D591" s="22">
        <f t="shared" ref="D591:D654" ca="1" si="267">C591+B591</f>
        <v>7887.0568734903791</v>
      </c>
      <c r="E591" s="21"/>
      <c r="F591" s="22">
        <f t="shared" ca="1" si="254"/>
        <v>0.73036615084813605</v>
      </c>
      <c r="G591" s="22">
        <f t="shared" ca="1" si="255"/>
        <v>5.6564171104095688</v>
      </c>
      <c r="H591" s="23">
        <f t="shared" ref="H591:H654" ca="1" si="268">I590+F591</f>
        <v>7437.4269628001093</v>
      </c>
      <c r="I591" s="22">
        <f t="shared" ref="I591:I654" ca="1" si="269">H591+G591</f>
        <v>7443.0833799105185</v>
      </c>
      <c r="J591" s="21"/>
      <c r="K591" s="22">
        <f t="shared" ca="1" si="256"/>
        <v>7.013749915060604</v>
      </c>
      <c r="L591" s="22">
        <f t="shared" ca="1" si="257"/>
        <v>0.2986198179365892</v>
      </c>
      <c r="M591" s="23">
        <f t="shared" ref="M591:M654" ca="1" si="270">N590+K591</f>
        <v>9088.568123592775</v>
      </c>
      <c r="N591" s="22">
        <f t="shared" ref="N591:N654" ca="1" si="271">M591+L591</f>
        <v>9088.8667434107119</v>
      </c>
      <c r="O591" s="21"/>
      <c r="P591" s="22">
        <f t="shared" ca="1" si="258"/>
        <v>0.47878899812245829</v>
      </c>
      <c r="Q591" s="22">
        <f t="shared" ca="1" si="259"/>
        <v>1.5790071960872702</v>
      </c>
      <c r="R591" s="23">
        <f t="shared" ref="R591:R654" ca="1" si="272">S590+P591</f>
        <v>7747.6696593934203</v>
      </c>
      <c r="S591" s="22">
        <f t="shared" ref="S591:S654" ca="1" si="273">R591+Q591</f>
        <v>7749.2486665895076</v>
      </c>
      <c r="T591" s="21"/>
      <c r="U591" s="22">
        <f t="shared" ca="1" si="260"/>
        <v>12.405272179639621</v>
      </c>
      <c r="V591" s="22">
        <f t="shared" ca="1" si="261"/>
        <v>1.6505010411710794</v>
      </c>
      <c r="W591" s="23">
        <f t="shared" ref="W591:W654" ca="1" si="274">X590+U591</f>
        <v>9189.1047752687446</v>
      </c>
      <c r="X591" s="22">
        <f t="shared" ref="X591:X654" ca="1" si="275">W591+V591</f>
        <v>9190.7552763099156</v>
      </c>
      <c r="Z591" s="22">
        <f t="shared" ca="1" si="262"/>
        <v>0.78349444038117189</v>
      </c>
      <c r="AA591" s="22">
        <f t="shared" ca="1" si="263"/>
        <v>6.9865207779843264</v>
      </c>
      <c r="AB591" s="23">
        <f t="shared" ref="AB591:AB654" ca="1" si="276">AC590+Z591</f>
        <v>7288.3173545091659</v>
      </c>
      <c r="AC591" s="22">
        <f t="shared" ref="AC591:AC654" ca="1" si="277">AB591+AA591</f>
        <v>7295.3038752871498</v>
      </c>
      <c r="AE591" s="22">
        <f t="shared" ca="1" si="264"/>
        <v>0.81665197365716602</v>
      </c>
      <c r="AF591" s="22">
        <f t="shared" ca="1" si="265"/>
        <v>0.28940758450087689</v>
      </c>
      <c r="AG591" s="23">
        <f t="shared" ref="AG591:AG654" ca="1" si="278">AH590+AE591</f>
        <v>9033.904133035423</v>
      </c>
      <c r="AH591" s="22">
        <f t="shared" ref="AH591:AH654" ca="1" si="279">AG591+AF591</f>
        <v>9034.1935406199245</v>
      </c>
    </row>
    <row r="592" spans="1:34" x14ac:dyDescent="0.25">
      <c r="A592" s="22">
        <f t="shared" ca="1" si="252"/>
        <v>2.6217843750799728</v>
      </c>
      <c r="B592" s="22">
        <f t="shared" ca="1" si="253"/>
        <v>3.1837032010158457</v>
      </c>
      <c r="C592" s="23">
        <f t="shared" ca="1" si="266"/>
        <v>7889.6786578654592</v>
      </c>
      <c r="D592" s="22">
        <f t="shared" ca="1" si="267"/>
        <v>7892.8623610664754</v>
      </c>
      <c r="E592" s="21"/>
      <c r="F592" s="22">
        <f t="shared" ca="1" si="254"/>
        <v>6.7983143917017577</v>
      </c>
      <c r="G592" s="22">
        <f t="shared" ca="1" si="255"/>
        <v>12.969932979691906</v>
      </c>
      <c r="H592" s="23">
        <f t="shared" ca="1" si="268"/>
        <v>7449.8816943022202</v>
      </c>
      <c r="I592" s="22">
        <f t="shared" ca="1" si="269"/>
        <v>7462.8516272819124</v>
      </c>
      <c r="J592" s="21"/>
      <c r="K592" s="22">
        <f t="shared" ca="1" si="256"/>
        <v>4.962070694518121</v>
      </c>
      <c r="L592" s="22">
        <f t="shared" ca="1" si="257"/>
        <v>3.973819148255473</v>
      </c>
      <c r="M592" s="23">
        <f t="shared" ca="1" si="270"/>
        <v>9093.8288141052308</v>
      </c>
      <c r="N592" s="22">
        <f t="shared" ca="1" si="271"/>
        <v>9097.8026332534864</v>
      </c>
      <c r="O592" s="21"/>
      <c r="P592" s="22">
        <f t="shared" ca="1" si="258"/>
        <v>8.3386988721336053</v>
      </c>
      <c r="Q592" s="22">
        <f t="shared" ca="1" si="259"/>
        <v>0.3183208243822393</v>
      </c>
      <c r="R592" s="23">
        <f t="shared" ca="1" si="272"/>
        <v>7757.5873654616416</v>
      </c>
      <c r="S592" s="22">
        <f t="shared" ca="1" si="273"/>
        <v>7757.9056862860243</v>
      </c>
      <c r="T592" s="21"/>
      <c r="U592" s="22">
        <f t="shared" ca="1" si="260"/>
        <v>1.7949054871895604</v>
      </c>
      <c r="V592" s="22">
        <f t="shared" ca="1" si="261"/>
        <v>4.4235677050461994</v>
      </c>
      <c r="W592" s="23">
        <f t="shared" ca="1" si="274"/>
        <v>9192.5501817971053</v>
      </c>
      <c r="X592" s="22">
        <f t="shared" ca="1" si="275"/>
        <v>9196.9737495021509</v>
      </c>
      <c r="Z592" s="22">
        <f t="shared" ca="1" si="262"/>
        <v>8.9862302347921368</v>
      </c>
      <c r="AA592" s="22">
        <f t="shared" ca="1" si="263"/>
        <v>9.7158298905582861</v>
      </c>
      <c r="AB592" s="23">
        <f t="shared" ca="1" si="276"/>
        <v>7304.2901055219418</v>
      </c>
      <c r="AC592" s="22">
        <f t="shared" ca="1" si="277"/>
        <v>7314.0059354124996</v>
      </c>
      <c r="AE592" s="22">
        <f t="shared" ca="1" si="264"/>
        <v>6.5258698737301231</v>
      </c>
      <c r="AF592" s="22">
        <f t="shared" ca="1" si="265"/>
        <v>9.8149724465735382</v>
      </c>
      <c r="AG592" s="23">
        <f t="shared" ca="1" si="278"/>
        <v>9040.7194104936552</v>
      </c>
      <c r="AH592" s="22">
        <f t="shared" ca="1" si="279"/>
        <v>9050.5343829402282</v>
      </c>
    </row>
    <row r="593" spans="1:34" x14ac:dyDescent="0.25">
      <c r="A593" s="22">
        <f t="shared" ca="1" si="252"/>
        <v>5.9006222633611936</v>
      </c>
      <c r="B593" s="22">
        <f t="shared" ca="1" si="253"/>
        <v>21.456931327292153</v>
      </c>
      <c r="C593" s="23">
        <f t="shared" ca="1" si="266"/>
        <v>7898.762983329837</v>
      </c>
      <c r="D593" s="22">
        <f t="shared" ca="1" si="267"/>
        <v>7920.2199146571293</v>
      </c>
      <c r="E593" s="21"/>
      <c r="F593" s="22">
        <f t="shared" ca="1" si="254"/>
        <v>0.40685009843368197</v>
      </c>
      <c r="G593" s="22">
        <f t="shared" ca="1" si="255"/>
        <v>3.6503683561745133</v>
      </c>
      <c r="H593" s="23">
        <f t="shared" ca="1" si="268"/>
        <v>7463.2584773803464</v>
      </c>
      <c r="I593" s="22">
        <f t="shared" ca="1" si="269"/>
        <v>7466.9088457365206</v>
      </c>
      <c r="J593" s="21"/>
      <c r="K593" s="22">
        <f t="shared" ca="1" si="256"/>
        <v>1.4917918114714233</v>
      </c>
      <c r="L593" s="22">
        <f t="shared" ca="1" si="257"/>
        <v>6.4456547667793469</v>
      </c>
      <c r="M593" s="23">
        <f t="shared" ca="1" si="270"/>
        <v>9099.294425064958</v>
      </c>
      <c r="N593" s="22">
        <f t="shared" ca="1" si="271"/>
        <v>9105.7400798317376</v>
      </c>
      <c r="O593" s="21"/>
      <c r="P593" s="22">
        <f t="shared" ca="1" si="258"/>
        <v>11.957280756118237</v>
      </c>
      <c r="Q593" s="22">
        <f t="shared" ca="1" si="259"/>
        <v>2.4953761614229291</v>
      </c>
      <c r="R593" s="23">
        <f t="shared" ca="1" si="272"/>
        <v>7769.8629670421424</v>
      </c>
      <c r="S593" s="22">
        <f t="shared" ca="1" si="273"/>
        <v>7772.3583432035657</v>
      </c>
      <c r="T593" s="21"/>
      <c r="U593" s="22">
        <f t="shared" ca="1" si="260"/>
        <v>15.983102682180323</v>
      </c>
      <c r="V593" s="22">
        <f t="shared" ca="1" si="261"/>
        <v>11.174659482826106</v>
      </c>
      <c r="W593" s="23">
        <f t="shared" ca="1" si="274"/>
        <v>9212.9568521843321</v>
      </c>
      <c r="X593" s="22">
        <f t="shared" ca="1" si="275"/>
        <v>9224.1315116671576</v>
      </c>
      <c r="Z593" s="22">
        <f t="shared" ca="1" si="262"/>
        <v>0.62131743827578245</v>
      </c>
      <c r="AA593" s="22">
        <f t="shared" ca="1" si="263"/>
        <v>0.8251890129826005</v>
      </c>
      <c r="AB593" s="23">
        <f t="shared" ca="1" si="276"/>
        <v>7314.6272528507752</v>
      </c>
      <c r="AC593" s="22">
        <f t="shared" ca="1" si="277"/>
        <v>7315.4524418637575</v>
      </c>
      <c r="AE593" s="22">
        <f t="shared" ca="1" si="264"/>
        <v>3.8105012022370421</v>
      </c>
      <c r="AF593" s="22">
        <f t="shared" ca="1" si="265"/>
        <v>0.44184982618099999</v>
      </c>
      <c r="AG593" s="23">
        <f t="shared" ca="1" si="278"/>
        <v>9054.3448841424652</v>
      </c>
      <c r="AH593" s="22">
        <f t="shared" ca="1" si="279"/>
        <v>9054.7867339686454</v>
      </c>
    </row>
    <row r="594" spans="1:34" x14ac:dyDescent="0.25">
      <c r="A594" s="22">
        <f t="shared" ca="1" si="252"/>
        <v>5.8456328094275749</v>
      </c>
      <c r="B594" s="22">
        <f t="shared" ca="1" si="253"/>
        <v>0.45831923628319748</v>
      </c>
      <c r="C594" s="23">
        <f t="shared" ca="1" si="266"/>
        <v>7926.0655474665573</v>
      </c>
      <c r="D594" s="22">
        <f t="shared" ca="1" si="267"/>
        <v>7926.5238667028407</v>
      </c>
      <c r="E594" s="21"/>
      <c r="F594" s="22">
        <f t="shared" ca="1" si="254"/>
        <v>4.3980894883615917</v>
      </c>
      <c r="G594" s="22">
        <f t="shared" ca="1" si="255"/>
        <v>7.2237651725313583</v>
      </c>
      <c r="H594" s="23">
        <f t="shared" ca="1" si="268"/>
        <v>7471.3069352248822</v>
      </c>
      <c r="I594" s="22">
        <f t="shared" ca="1" si="269"/>
        <v>7478.530700397414</v>
      </c>
      <c r="J594" s="21"/>
      <c r="K594" s="22">
        <f t="shared" ca="1" si="256"/>
        <v>2.0582840609971345</v>
      </c>
      <c r="L594" s="22">
        <f t="shared" ca="1" si="257"/>
        <v>0.27721275035226378</v>
      </c>
      <c r="M594" s="23">
        <f t="shared" ca="1" si="270"/>
        <v>9107.7983638927344</v>
      </c>
      <c r="N594" s="22">
        <f t="shared" ca="1" si="271"/>
        <v>9108.0755766430866</v>
      </c>
      <c r="O594" s="21"/>
      <c r="P594" s="22">
        <f t="shared" ca="1" si="258"/>
        <v>4.2760901879856625</v>
      </c>
      <c r="Q594" s="22">
        <f t="shared" ca="1" si="259"/>
        <v>6.0321204223305678</v>
      </c>
      <c r="R594" s="23">
        <f t="shared" ca="1" si="272"/>
        <v>7776.6344333915513</v>
      </c>
      <c r="S594" s="22">
        <f t="shared" ca="1" si="273"/>
        <v>7782.6665538138823</v>
      </c>
      <c r="T594" s="21"/>
      <c r="U594" s="22">
        <f t="shared" ca="1" si="260"/>
        <v>6.6112612008788894</v>
      </c>
      <c r="V594" s="22">
        <f t="shared" ca="1" si="261"/>
        <v>6.9270163555915678</v>
      </c>
      <c r="W594" s="23">
        <f t="shared" ca="1" si="274"/>
        <v>9230.7427728680359</v>
      </c>
      <c r="X594" s="22">
        <f t="shared" ca="1" si="275"/>
        <v>9237.669789223628</v>
      </c>
      <c r="Z594" s="22">
        <f t="shared" ca="1" si="262"/>
        <v>17.150610905592593</v>
      </c>
      <c r="AA594" s="22">
        <f t="shared" ca="1" si="263"/>
        <v>5.880104017315495</v>
      </c>
      <c r="AB594" s="23">
        <f t="shared" ca="1" si="276"/>
        <v>7332.6030527693501</v>
      </c>
      <c r="AC594" s="22">
        <f t="shared" ca="1" si="277"/>
        <v>7338.4831567866659</v>
      </c>
      <c r="AE594" s="22">
        <f t="shared" ca="1" si="264"/>
        <v>6.0191067515517735</v>
      </c>
      <c r="AF594" s="22">
        <f t="shared" ca="1" si="265"/>
        <v>7.4220966539652862</v>
      </c>
      <c r="AG594" s="23">
        <f t="shared" ca="1" si="278"/>
        <v>9060.805840720197</v>
      </c>
      <c r="AH594" s="22">
        <f t="shared" ca="1" si="279"/>
        <v>9068.2279373741621</v>
      </c>
    </row>
    <row r="595" spans="1:34" x14ac:dyDescent="0.25">
      <c r="A595" s="22">
        <f t="shared" ca="1" si="252"/>
        <v>16.208702555372923</v>
      </c>
      <c r="B595" s="22">
        <f t="shared" ca="1" si="253"/>
        <v>12.361448838647775</v>
      </c>
      <c r="C595" s="23">
        <f t="shared" ca="1" si="266"/>
        <v>7942.7325692582135</v>
      </c>
      <c r="D595" s="22">
        <f t="shared" ca="1" si="267"/>
        <v>7955.094018096861</v>
      </c>
      <c r="E595" s="21"/>
      <c r="F595" s="22">
        <f t="shared" ca="1" si="254"/>
        <v>8.0008188677151839</v>
      </c>
      <c r="G595" s="22">
        <f t="shared" ca="1" si="255"/>
        <v>5.333671901027885</v>
      </c>
      <c r="H595" s="23">
        <f t="shared" ca="1" si="268"/>
        <v>7486.5315192651287</v>
      </c>
      <c r="I595" s="22">
        <f t="shared" ca="1" si="269"/>
        <v>7491.8651911661564</v>
      </c>
      <c r="J595" s="21"/>
      <c r="K595" s="22">
        <f t="shared" ca="1" si="256"/>
        <v>35.553331387742972</v>
      </c>
      <c r="L595" s="22">
        <f t="shared" ca="1" si="257"/>
        <v>9.1120794164833558</v>
      </c>
      <c r="M595" s="23">
        <f t="shared" ca="1" si="270"/>
        <v>9143.6289080308288</v>
      </c>
      <c r="N595" s="22">
        <f t="shared" ca="1" si="271"/>
        <v>9152.7409874473124</v>
      </c>
      <c r="O595" s="21"/>
      <c r="P595" s="22">
        <f t="shared" ca="1" si="258"/>
        <v>3.0540285361979693</v>
      </c>
      <c r="Q595" s="22">
        <f t="shared" ca="1" si="259"/>
        <v>1.3096169465261882</v>
      </c>
      <c r="R595" s="23">
        <f t="shared" ca="1" si="272"/>
        <v>7785.7205823500799</v>
      </c>
      <c r="S595" s="22">
        <f t="shared" ca="1" si="273"/>
        <v>7787.030199296606</v>
      </c>
      <c r="T595" s="21"/>
      <c r="U595" s="22">
        <f t="shared" ca="1" si="260"/>
        <v>8.2731356434694625</v>
      </c>
      <c r="V595" s="22">
        <f t="shared" ca="1" si="261"/>
        <v>12.359128894183469</v>
      </c>
      <c r="W595" s="23">
        <f t="shared" ca="1" si="274"/>
        <v>9245.9429248670967</v>
      </c>
      <c r="X595" s="22">
        <f t="shared" ca="1" si="275"/>
        <v>9258.3020537612811</v>
      </c>
      <c r="Z595" s="22">
        <f t="shared" ca="1" si="262"/>
        <v>2.4743750413159269E-2</v>
      </c>
      <c r="AA595" s="22">
        <f t="shared" ca="1" si="263"/>
        <v>6.4989897462672639</v>
      </c>
      <c r="AB595" s="23">
        <f t="shared" ca="1" si="276"/>
        <v>7338.507900537079</v>
      </c>
      <c r="AC595" s="22">
        <f t="shared" ca="1" si="277"/>
        <v>7345.0068902833464</v>
      </c>
      <c r="AE595" s="22">
        <f t="shared" ca="1" si="264"/>
        <v>14.548869990995241</v>
      </c>
      <c r="AF595" s="22">
        <f t="shared" ca="1" si="265"/>
        <v>3.4293938003495574</v>
      </c>
      <c r="AG595" s="23">
        <f t="shared" ca="1" si="278"/>
        <v>9082.7768073651569</v>
      </c>
      <c r="AH595" s="22">
        <f t="shared" ca="1" si="279"/>
        <v>9086.2062011655071</v>
      </c>
    </row>
    <row r="596" spans="1:34" x14ac:dyDescent="0.25">
      <c r="A596" s="22">
        <f t="shared" ca="1" si="252"/>
        <v>4.2408327477964143</v>
      </c>
      <c r="B596" s="22">
        <f t="shared" ca="1" si="253"/>
        <v>6.1968700437830195</v>
      </c>
      <c r="C596" s="23">
        <f t="shared" ca="1" si="266"/>
        <v>7959.334850844657</v>
      </c>
      <c r="D596" s="22">
        <f t="shared" ca="1" si="267"/>
        <v>7965.5317208884398</v>
      </c>
      <c r="E596" s="21"/>
      <c r="F596" s="22">
        <f t="shared" ca="1" si="254"/>
        <v>7.8080421797743629</v>
      </c>
      <c r="G596" s="22">
        <f t="shared" ca="1" si="255"/>
        <v>5.8676992254159002</v>
      </c>
      <c r="H596" s="23">
        <f t="shared" ca="1" si="268"/>
        <v>7499.6732333459304</v>
      </c>
      <c r="I596" s="22">
        <f t="shared" ca="1" si="269"/>
        <v>7505.5409325713463</v>
      </c>
      <c r="J596" s="21"/>
      <c r="K596" s="22">
        <f t="shared" ca="1" si="256"/>
        <v>21.518480513074376</v>
      </c>
      <c r="L596" s="22">
        <f t="shared" ca="1" si="257"/>
        <v>7.4692212372039517</v>
      </c>
      <c r="M596" s="23">
        <f t="shared" ca="1" si="270"/>
        <v>9174.2594679603862</v>
      </c>
      <c r="N596" s="22">
        <f t="shared" ca="1" si="271"/>
        <v>9181.7286891975909</v>
      </c>
      <c r="O596" s="21"/>
      <c r="P596" s="22">
        <f t="shared" ca="1" si="258"/>
        <v>5.7678495933879477E-2</v>
      </c>
      <c r="Q596" s="22">
        <f t="shared" ca="1" si="259"/>
        <v>1.9281247957019416</v>
      </c>
      <c r="R596" s="23">
        <f t="shared" ca="1" si="272"/>
        <v>7787.08787779254</v>
      </c>
      <c r="S596" s="22">
        <f t="shared" ca="1" si="273"/>
        <v>7789.0160025882424</v>
      </c>
      <c r="T596" s="21"/>
      <c r="U596" s="22">
        <f t="shared" ca="1" si="260"/>
        <v>2.1093889819307945</v>
      </c>
      <c r="V596" s="22">
        <f t="shared" ca="1" si="261"/>
        <v>0.13128550065199907</v>
      </c>
      <c r="W596" s="23">
        <f t="shared" ca="1" si="274"/>
        <v>9260.4114427432123</v>
      </c>
      <c r="X596" s="22">
        <f t="shared" ca="1" si="275"/>
        <v>9260.542728243865</v>
      </c>
      <c r="Z596" s="22">
        <f t="shared" ca="1" si="262"/>
        <v>14.53090736626433</v>
      </c>
      <c r="AA596" s="22">
        <f t="shared" ca="1" si="263"/>
        <v>2.3128735884207763</v>
      </c>
      <c r="AB596" s="23">
        <f t="shared" ca="1" si="276"/>
        <v>7359.5377976496111</v>
      </c>
      <c r="AC596" s="22">
        <f t="shared" ca="1" si="277"/>
        <v>7361.8506712380322</v>
      </c>
      <c r="AE596" s="22">
        <f t="shared" ca="1" si="264"/>
        <v>12.141623183522896</v>
      </c>
      <c r="AF596" s="22">
        <f t="shared" ca="1" si="265"/>
        <v>2.6714045721828517</v>
      </c>
      <c r="AG596" s="23">
        <f t="shared" ca="1" si="278"/>
        <v>9098.3478243490299</v>
      </c>
      <c r="AH596" s="22">
        <f t="shared" ca="1" si="279"/>
        <v>9101.0192289212137</v>
      </c>
    </row>
    <row r="597" spans="1:34" x14ac:dyDescent="0.25">
      <c r="A597" s="22">
        <f t="shared" ca="1" si="252"/>
        <v>4.4898188894787596</v>
      </c>
      <c r="B597" s="22">
        <f t="shared" ca="1" si="253"/>
        <v>1.4033909254312797</v>
      </c>
      <c r="C597" s="23">
        <f t="shared" ca="1" si="266"/>
        <v>7970.0215397779184</v>
      </c>
      <c r="D597" s="22">
        <f t="shared" ca="1" si="267"/>
        <v>7971.4249307033497</v>
      </c>
      <c r="E597" s="21"/>
      <c r="F597" s="22">
        <f t="shared" ca="1" si="254"/>
        <v>12.398899484937383</v>
      </c>
      <c r="G597" s="22">
        <f t="shared" ca="1" si="255"/>
        <v>0.26302531774485688</v>
      </c>
      <c r="H597" s="23">
        <f t="shared" ca="1" si="268"/>
        <v>7517.9398320562841</v>
      </c>
      <c r="I597" s="22">
        <f t="shared" ca="1" si="269"/>
        <v>7518.202857374029</v>
      </c>
      <c r="J597" s="21"/>
      <c r="K597" s="22">
        <f t="shared" ca="1" si="256"/>
        <v>0.47977533154952762</v>
      </c>
      <c r="L597" s="22">
        <f t="shared" ca="1" si="257"/>
        <v>2.4875269504095239</v>
      </c>
      <c r="M597" s="23">
        <f t="shared" ca="1" si="270"/>
        <v>9182.2084645291397</v>
      </c>
      <c r="N597" s="22">
        <f t="shared" ca="1" si="271"/>
        <v>9184.6959914795498</v>
      </c>
      <c r="O597" s="21"/>
      <c r="P597" s="22">
        <f t="shared" ca="1" si="258"/>
        <v>2.5130796568626876</v>
      </c>
      <c r="Q597" s="22">
        <f t="shared" ca="1" si="259"/>
        <v>1.2385064492660318</v>
      </c>
      <c r="R597" s="23">
        <f t="shared" ca="1" si="272"/>
        <v>7791.5290822451052</v>
      </c>
      <c r="S597" s="22">
        <f t="shared" ca="1" si="273"/>
        <v>7792.7675886943716</v>
      </c>
      <c r="T597" s="21"/>
      <c r="U597" s="22">
        <f t="shared" ca="1" si="260"/>
        <v>12.387099555609362</v>
      </c>
      <c r="V597" s="22">
        <f t="shared" ca="1" si="261"/>
        <v>2.5381943497762043</v>
      </c>
      <c r="W597" s="23">
        <f t="shared" ca="1" si="274"/>
        <v>9272.9298277994749</v>
      </c>
      <c r="X597" s="22">
        <f t="shared" ca="1" si="275"/>
        <v>9275.4680221492508</v>
      </c>
      <c r="Z597" s="22">
        <f t="shared" ca="1" si="262"/>
        <v>9.6466010546199552</v>
      </c>
      <c r="AA597" s="22">
        <f t="shared" ca="1" si="263"/>
        <v>2.4983617028376726</v>
      </c>
      <c r="AB597" s="23">
        <f t="shared" ca="1" si="276"/>
        <v>7371.4972722926523</v>
      </c>
      <c r="AC597" s="22">
        <f t="shared" ca="1" si="277"/>
        <v>7373.9956339954897</v>
      </c>
      <c r="AE597" s="22">
        <f t="shared" ca="1" si="264"/>
        <v>1.6300505562551884</v>
      </c>
      <c r="AF597" s="22">
        <f t="shared" ca="1" si="265"/>
        <v>2.0099613415444879</v>
      </c>
      <c r="AG597" s="23">
        <f t="shared" ca="1" si="278"/>
        <v>9102.6492794774695</v>
      </c>
      <c r="AH597" s="22">
        <f t="shared" ca="1" si="279"/>
        <v>9104.6592408190136</v>
      </c>
    </row>
    <row r="598" spans="1:34" x14ac:dyDescent="0.25">
      <c r="A598" s="22">
        <f t="shared" ca="1" si="252"/>
        <v>11.632975324291788</v>
      </c>
      <c r="B598" s="22">
        <f t="shared" ca="1" si="253"/>
        <v>1.3396659718865573</v>
      </c>
      <c r="C598" s="23">
        <f t="shared" ca="1" si="266"/>
        <v>7983.0579060276414</v>
      </c>
      <c r="D598" s="22">
        <f t="shared" ca="1" si="267"/>
        <v>7984.3975719995278</v>
      </c>
      <c r="E598" s="21"/>
      <c r="F598" s="22">
        <f t="shared" ca="1" si="254"/>
        <v>2.105645638567097</v>
      </c>
      <c r="G598" s="22">
        <f t="shared" ca="1" si="255"/>
        <v>3.7025845743432493</v>
      </c>
      <c r="H598" s="23">
        <f t="shared" ca="1" si="268"/>
        <v>7520.3085030125958</v>
      </c>
      <c r="I598" s="22">
        <f t="shared" ca="1" si="269"/>
        <v>7524.0110875869386</v>
      </c>
      <c r="J598" s="21"/>
      <c r="K598" s="22">
        <f t="shared" ca="1" si="256"/>
        <v>1.0647383790458218</v>
      </c>
      <c r="L598" s="22">
        <f t="shared" ca="1" si="257"/>
        <v>3.4147167440847777</v>
      </c>
      <c r="M598" s="23">
        <f t="shared" ca="1" si="270"/>
        <v>9185.7607298585954</v>
      </c>
      <c r="N598" s="22">
        <f t="shared" ca="1" si="271"/>
        <v>9189.1754466026796</v>
      </c>
      <c r="O598" s="21"/>
      <c r="P598" s="22">
        <f t="shared" ca="1" si="258"/>
        <v>28.46195086152197</v>
      </c>
      <c r="Q598" s="22">
        <f t="shared" ca="1" si="259"/>
        <v>4.8739952483505071</v>
      </c>
      <c r="R598" s="23">
        <f t="shared" ca="1" si="272"/>
        <v>7821.229539555894</v>
      </c>
      <c r="S598" s="22">
        <f t="shared" ca="1" si="273"/>
        <v>7826.1035348042442</v>
      </c>
      <c r="T598" s="21"/>
      <c r="U598" s="22">
        <f t="shared" ca="1" si="260"/>
        <v>6.6320091077197034</v>
      </c>
      <c r="V598" s="22">
        <f t="shared" ca="1" si="261"/>
        <v>13.554324556332016</v>
      </c>
      <c r="W598" s="23">
        <f t="shared" ca="1" si="274"/>
        <v>9282.1000312569704</v>
      </c>
      <c r="X598" s="22">
        <f t="shared" ca="1" si="275"/>
        <v>9295.6543558133017</v>
      </c>
      <c r="Z598" s="22">
        <f t="shared" ca="1" si="262"/>
        <v>5.5862820603936809</v>
      </c>
      <c r="AA598" s="22">
        <f t="shared" ca="1" si="263"/>
        <v>3.1518760670118957</v>
      </c>
      <c r="AB598" s="23">
        <f t="shared" ca="1" si="276"/>
        <v>7379.5819160558831</v>
      </c>
      <c r="AC598" s="22">
        <f t="shared" ca="1" si="277"/>
        <v>7382.7337921228946</v>
      </c>
      <c r="AE598" s="22">
        <f t="shared" ca="1" si="264"/>
        <v>0.20466569505532217</v>
      </c>
      <c r="AF598" s="22">
        <f t="shared" ca="1" si="265"/>
        <v>7.5472065107365864</v>
      </c>
      <c r="AG598" s="23">
        <f t="shared" ca="1" si="278"/>
        <v>9104.8639065140687</v>
      </c>
      <c r="AH598" s="22">
        <f t="shared" ca="1" si="279"/>
        <v>9112.4111130248057</v>
      </c>
    </row>
    <row r="599" spans="1:34" x14ac:dyDescent="0.25">
      <c r="A599" s="22">
        <f t="shared" ca="1" si="252"/>
        <v>3.9194498982413637</v>
      </c>
      <c r="B599" s="22">
        <f t="shared" ca="1" si="253"/>
        <v>0.59428263880400833</v>
      </c>
      <c r="C599" s="23">
        <f t="shared" ca="1" si="266"/>
        <v>7988.3170218977693</v>
      </c>
      <c r="D599" s="22">
        <f t="shared" ca="1" si="267"/>
        <v>7988.911304536573</v>
      </c>
      <c r="E599" s="21"/>
      <c r="F599" s="22">
        <f t="shared" ca="1" si="254"/>
        <v>11.759889995754135</v>
      </c>
      <c r="G599" s="22">
        <f t="shared" ca="1" si="255"/>
        <v>1.0950702111302453</v>
      </c>
      <c r="H599" s="23">
        <f t="shared" ca="1" si="268"/>
        <v>7535.7709775826925</v>
      </c>
      <c r="I599" s="22">
        <f t="shared" ca="1" si="269"/>
        <v>7536.8660477938229</v>
      </c>
      <c r="J599" s="21"/>
      <c r="K599" s="22">
        <f t="shared" ca="1" si="256"/>
        <v>3.8012191539455453</v>
      </c>
      <c r="L599" s="22">
        <f t="shared" ca="1" si="257"/>
        <v>7.3964227842060213</v>
      </c>
      <c r="M599" s="23">
        <f t="shared" ca="1" si="270"/>
        <v>9192.9766657566252</v>
      </c>
      <c r="N599" s="22">
        <f t="shared" ca="1" si="271"/>
        <v>9200.3730885408313</v>
      </c>
      <c r="O599" s="21"/>
      <c r="P599" s="22">
        <f t="shared" ca="1" si="258"/>
        <v>16.65823873824268</v>
      </c>
      <c r="Q599" s="22">
        <f t="shared" ca="1" si="259"/>
        <v>2.6154539281599285</v>
      </c>
      <c r="R599" s="23">
        <f t="shared" ca="1" si="272"/>
        <v>7842.7617735424865</v>
      </c>
      <c r="S599" s="22">
        <f t="shared" ca="1" si="273"/>
        <v>7845.3772274706462</v>
      </c>
      <c r="T599" s="21"/>
      <c r="U599" s="22">
        <f t="shared" ca="1" si="260"/>
        <v>6.6079448423677416</v>
      </c>
      <c r="V599" s="22">
        <f t="shared" ca="1" si="261"/>
        <v>2.8200416773892467</v>
      </c>
      <c r="W599" s="23">
        <f t="shared" ca="1" si="274"/>
        <v>9302.2623006556696</v>
      </c>
      <c r="X599" s="22">
        <f t="shared" ca="1" si="275"/>
        <v>9305.0823423330585</v>
      </c>
      <c r="Z599" s="22">
        <f t="shared" ca="1" si="262"/>
        <v>2.1759526620512228</v>
      </c>
      <c r="AA599" s="22">
        <f t="shared" ca="1" si="263"/>
        <v>3.3583800441090745</v>
      </c>
      <c r="AB599" s="23">
        <f t="shared" ca="1" si="276"/>
        <v>7384.9097447849454</v>
      </c>
      <c r="AC599" s="22">
        <f t="shared" ca="1" si="277"/>
        <v>7388.2681248290546</v>
      </c>
      <c r="AE599" s="22">
        <f t="shared" ca="1" si="264"/>
        <v>17.500563975155995</v>
      </c>
      <c r="AF599" s="22">
        <f t="shared" ca="1" si="265"/>
        <v>0.56700406852736185</v>
      </c>
      <c r="AG599" s="23">
        <f t="shared" ca="1" si="278"/>
        <v>9129.9116769999619</v>
      </c>
      <c r="AH599" s="22">
        <f t="shared" ca="1" si="279"/>
        <v>9130.4786810684891</v>
      </c>
    </row>
    <row r="600" spans="1:34" x14ac:dyDescent="0.25">
      <c r="A600" s="22">
        <f t="shared" ca="1" si="252"/>
        <v>12.153450645355353</v>
      </c>
      <c r="B600" s="22">
        <f t="shared" ca="1" si="253"/>
        <v>2.9823121052835257</v>
      </c>
      <c r="C600" s="23">
        <f t="shared" ca="1" si="266"/>
        <v>8001.0647551819284</v>
      </c>
      <c r="D600" s="22">
        <f t="shared" ca="1" si="267"/>
        <v>8004.0470672872116</v>
      </c>
      <c r="E600" s="21"/>
      <c r="F600" s="22">
        <f t="shared" ca="1" si="254"/>
        <v>12.208442129027256</v>
      </c>
      <c r="G600" s="22">
        <f t="shared" ca="1" si="255"/>
        <v>1.8229860128404358</v>
      </c>
      <c r="H600" s="23">
        <f t="shared" ca="1" si="268"/>
        <v>7549.0744899228503</v>
      </c>
      <c r="I600" s="22">
        <f t="shared" ca="1" si="269"/>
        <v>7550.8974759356906</v>
      </c>
      <c r="J600" s="21"/>
      <c r="K600" s="22">
        <f t="shared" ca="1" si="256"/>
        <v>14.360644870600892</v>
      </c>
      <c r="L600" s="22">
        <f t="shared" ca="1" si="257"/>
        <v>2.1765968704036238</v>
      </c>
      <c r="M600" s="23">
        <f t="shared" ca="1" si="270"/>
        <v>9214.7337334114327</v>
      </c>
      <c r="N600" s="22">
        <f t="shared" ca="1" si="271"/>
        <v>9216.9103302818367</v>
      </c>
      <c r="O600" s="21"/>
      <c r="P600" s="22">
        <f t="shared" ca="1" si="258"/>
        <v>6.4100880078048622E-3</v>
      </c>
      <c r="Q600" s="22">
        <f t="shared" ca="1" si="259"/>
        <v>2.2798625119615226</v>
      </c>
      <c r="R600" s="23">
        <f t="shared" ca="1" si="272"/>
        <v>7845.3836375586543</v>
      </c>
      <c r="S600" s="22">
        <f t="shared" ca="1" si="273"/>
        <v>7847.6635000706156</v>
      </c>
      <c r="T600" s="21"/>
      <c r="U600" s="22">
        <f t="shared" ca="1" si="260"/>
        <v>2.5370228116026996</v>
      </c>
      <c r="V600" s="22">
        <f t="shared" ca="1" si="261"/>
        <v>4.0753448871776383</v>
      </c>
      <c r="W600" s="23">
        <f t="shared" ca="1" si="274"/>
        <v>9307.6193651446611</v>
      </c>
      <c r="X600" s="22">
        <f t="shared" ca="1" si="275"/>
        <v>9311.6947100318393</v>
      </c>
      <c r="Z600" s="22">
        <f t="shared" ca="1" si="262"/>
        <v>7.7504995667241809</v>
      </c>
      <c r="AA600" s="22">
        <f t="shared" ca="1" si="263"/>
        <v>3.717378214314512</v>
      </c>
      <c r="AB600" s="23">
        <f t="shared" ca="1" si="276"/>
        <v>7396.0186243957787</v>
      </c>
      <c r="AC600" s="22">
        <f t="shared" ca="1" si="277"/>
        <v>7399.7360026100932</v>
      </c>
      <c r="AE600" s="22">
        <f t="shared" ca="1" si="264"/>
        <v>3.1637082495523607</v>
      </c>
      <c r="AF600" s="22">
        <f t="shared" ca="1" si="265"/>
        <v>1.986058222164657</v>
      </c>
      <c r="AG600" s="23">
        <f t="shared" ca="1" si="278"/>
        <v>9133.6423893180418</v>
      </c>
      <c r="AH600" s="22">
        <f t="shared" ca="1" si="279"/>
        <v>9135.6284475402063</v>
      </c>
    </row>
    <row r="601" spans="1:34" x14ac:dyDescent="0.25">
      <c r="A601" s="22">
        <f t="shared" ca="1" si="252"/>
        <v>3.3323515758456637</v>
      </c>
      <c r="B601" s="22">
        <f t="shared" ca="1" si="253"/>
        <v>8.9601742438748975</v>
      </c>
      <c r="C601" s="23">
        <f t="shared" ca="1" si="266"/>
        <v>8007.3794188630573</v>
      </c>
      <c r="D601" s="22">
        <f t="shared" ca="1" si="267"/>
        <v>8016.3395931069317</v>
      </c>
      <c r="E601" s="21"/>
      <c r="F601" s="22">
        <f t="shared" ca="1" si="254"/>
        <v>9.7239586448380777</v>
      </c>
      <c r="G601" s="22">
        <f t="shared" ca="1" si="255"/>
        <v>0.26756178632727956</v>
      </c>
      <c r="H601" s="23">
        <f t="shared" ca="1" si="268"/>
        <v>7560.6214345805283</v>
      </c>
      <c r="I601" s="22">
        <f t="shared" ca="1" si="269"/>
        <v>7560.8889963668553</v>
      </c>
      <c r="J601" s="21"/>
      <c r="K601" s="22">
        <f t="shared" ca="1" si="256"/>
        <v>5.3620996547687563</v>
      </c>
      <c r="L601" s="22">
        <f t="shared" ca="1" si="257"/>
        <v>12.651505226757829</v>
      </c>
      <c r="M601" s="23">
        <f t="shared" ca="1" si="270"/>
        <v>9222.2724299366055</v>
      </c>
      <c r="N601" s="22">
        <f t="shared" ca="1" si="271"/>
        <v>9234.9239351633641</v>
      </c>
      <c r="O601" s="21"/>
      <c r="P601" s="22">
        <f t="shared" ca="1" si="258"/>
        <v>13.662196345060545</v>
      </c>
      <c r="Q601" s="22">
        <f t="shared" ca="1" si="259"/>
        <v>6.6194089583453213</v>
      </c>
      <c r="R601" s="23">
        <f t="shared" ca="1" si="272"/>
        <v>7861.3256964156762</v>
      </c>
      <c r="S601" s="22">
        <f t="shared" ca="1" si="273"/>
        <v>7867.9451053740213</v>
      </c>
      <c r="T601" s="21"/>
      <c r="U601" s="22">
        <f t="shared" ca="1" si="260"/>
        <v>6.1412815040194113</v>
      </c>
      <c r="V601" s="22">
        <f t="shared" ca="1" si="261"/>
        <v>4.9699216867124765</v>
      </c>
      <c r="W601" s="23">
        <f t="shared" ca="1" si="274"/>
        <v>9317.8359915358596</v>
      </c>
      <c r="X601" s="22">
        <f t="shared" ca="1" si="275"/>
        <v>9322.8059132225717</v>
      </c>
      <c r="Z601" s="22">
        <f t="shared" ca="1" si="262"/>
        <v>10.519425067561139</v>
      </c>
      <c r="AA601" s="22">
        <f t="shared" ca="1" si="263"/>
        <v>1.7714662800081362</v>
      </c>
      <c r="AB601" s="23">
        <f t="shared" ca="1" si="276"/>
        <v>7410.2554276776546</v>
      </c>
      <c r="AC601" s="22">
        <f t="shared" ca="1" si="277"/>
        <v>7412.0268939576627</v>
      </c>
      <c r="AE601" s="22">
        <f t="shared" ca="1" si="264"/>
        <v>3.7990063767262456</v>
      </c>
      <c r="AF601" s="22">
        <f t="shared" ca="1" si="265"/>
        <v>11.038065680573638</v>
      </c>
      <c r="AG601" s="23">
        <f t="shared" ca="1" si="278"/>
        <v>9139.4274539169328</v>
      </c>
      <c r="AH601" s="22">
        <f t="shared" ca="1" si="279"/>
        <v>9150.4655195975065</v>
      </c>
    </row>
    <row r="602" spans="1:34" x14ac:dyDescent="0.25">
      <c r="A602" s="22">
        <f t="shared" ca="1" si="252"/>
        <v>2.1470209067797112</v>
      </c>
      <c r="B602" s="22">
        <f t="shared" ca="1" si="253"/>
        <v>5.4012060456235069</v>
      </c>
      <c r="C602" s="23">
        <f t="shared" ca="1" si="266"/>
        <v>8018.486614013711</v>
      </c>
      <c r="D602" s="22">
        <f t="shared" ca="1" si="267"/>
        <v>8023.8878200593344</v>
      </c>
      <c r="E602" s="21"/>
      <c r="F602" s="22">
        <f t="shared" ca="1" si="254"/>
        <v>12.931235974634339</v>
      </c>
      <c r="G602" s="22">
        <f t="shared" ca="1" si="255"/>
        <v>12.025538869175753</v>
      </c>
      <c r="H602" s="23">
        <f t="shared" ca="1" si="268"/>
        <v>7573.8202323414898</v>
      </c>
      <c r="I602" s="22">
        <f t="shared" ca="1" si="269"/>
        <v>7585.8457712106656</v>
      </c>
      <c r="J602" s="21"/>
      <c r="K602" s="22">
        <f t="shared" ca="1" si="256"/>
        <v>25.718151769518578</v>
      </c>
      <c r="L602" s="22">
        <f t="shared" ca="1" si="257"/>
        <v>24.287112101575175</v>
      </c>
      <c r="M602" s="23">
        <f t="shared" ca="1" si="270"/>
        <v>9260.6420869328831</v>
      </c>
      <c r="N602" s="22">
        <f t="shared" ca="1" si="271"/>
        <v>9284.9291990344591</v>
      </c>
      <c r="O602" s="21"/>
      <c r="P602" s="22">
        <f t="shared" ca="1" si="258"/>
        <v>17.868880088468611</v>
      </c>
      <c r="Q602" s="22">
        <f t="shared" ca="1" si="259"/>
        <v>5.7913481275302541</v>
      </c>
      <c r="R602" s="23">
        <f t="shared" ca="1" si="272"/>
        <v>7885.8139854624897</v>
      </c>
      <c r="S602" s="22">
        <f t="shared" ca="1" si="273"/>
        <v>7891.6053335900197</v>
      </c>
      <c r="T602" s="21"/>
      <c r="U602" s="22">
        <f t="shared" ca="1" si="260"/>
        <v>3.5170589267708263</v>
      </c>
      <c r="V602" s="22">
        <f t="shared" ca="1" si="261"/>
        <v>11.76870252986965</v>
      </c>
      <c r="W602" s="23">
        <f t="shared" ca="1" si="274"/>
        <v>9326.3229721493426</v>
      </c>
      <c r="X602" s="22">
        <f t="shared" ca="1" si="275"/>
        <v>9338.0916746792118</v>
      </c>
      <c r="Z602" s="22">
        <f t="shared" ca="1" si="262"/>
        <v>1.4525522170563614</v>
      </c>
      <c r="AA602" s="22">
        <f t="shared" ca="1" si="263"/>
        <v>4.400985485665406</v>
      </c>
      <c r="AB602" s="23">
        <f t="shared" ca="1" si="276"/>
        <v>7413.4794461747188</v>
      </c>
      <c r="AC602" s="22">
        <f t="shared" ca="1" si="277"/>
        <v>7417.8804316603846</v>
      </c>
      <c r="AE602" s="22">
        <f t="shared" ca="1" si="264"/>
        <v>6.1902164566682103</v>
      </c>
      <c r="AF602" s="22">
        <f t="shared" ca="1" si="265"/>
        <v>2.9317338073096324</v>
      </c>
      <c r="AG602" s="23">
        <f t="shared" ca="1" si="278"/>
        <v>9156.6557360541756</v>
      </c>
      <c r="AH602" s="22">
        <f t="shared" ca="1" si="279"/>
        <v>9159.5874698614844</v>
      </c>
    </row>
    <row r="603" spans="1:34" x14ac:dyDescent="0.25">
      <c r="A603" s="22">
        <f t="shared" ca="1" si="252"/>
        <v>0.98979087227075735</v>
      </c>
      <c r="B603" s="22">
        <f t="shared" ca="1" si="253"/>
        <v>13.603717207730549</v>
      </c>
      <c r="C603" s="23">
        <f t="shared" ca="1" si="266"/>
        <v>8024.877610931605</v>
      </c>
      <c r="D603" s="22">
        <f t="shared" ca="1" si="267"/>
        <v>8038.4813281393353</v>
      </c>
      <c r="E603" s="21"/>
      <c r="F603" s="22">
        <f t="shared" ca="1" si="254"/>
        <v>23.282961739613736</v>
      </c>
      <c r="G603" s="22">
        <f t="shared" ca="1" si="255"/>
        <v>22.436583023181637</v>
      </c>
      <c r="H603" s="23">
        <f t="shared" ca="1" si="268"/>
        <v>7609.1287329502793</v>
      </c>
      <c r="I603" s="22">
        <f t="shared" ca="1" si="269"/>
        <v>7631.5653159734611</v>
      </c>
      <c r="J603" s="21"/>
      <c r="K603" s="22">
        <f t="shared" ca="1" si="256"/>
        <v>10.857540438313981</v>
      </c>
      <c r="L603" s="22">
        <f t="shared" ca="1" si="257"/>
        <v>0.60308467225905593</v>
      </c>
      <c r="M603" s="23">
        <f t="shared" ca="1" si="270"/>
        <v>9295.7867394727728</v>
      </c>
      <c r="N603" s="22">
        <f t="shared" ca="1" si="271"/>
        <v>9296.3898241450315</v>
      </c>
      <c r="O603" s="21"/>
      <c r="P603" s="22">
        <f t="shared" ca="1" si="258"/>
        <v>15.292267186329479</v>
      </c>
      <c r="Q603" s="22">
        <f t="shared" ca="1" si="259"/>
        <v>3.2841913872060018</v>
      </c>
      <c r="R603" s="23">
        <f t="shared" ca="1" si="272"/>
        <v>7906.8976007763495</v>
      </c>
      <c r="S603" s="22">
        <f t="shared" ca="1" si="273"/>
        <v>7910.1817921635557</v>
      </c>
      <c r="T603" s="21"/>
      <c r="U603" s="22">
        <f t="shared" ca="1" si="260"/>
        <v>10.775780134165489</v>
      </c>
      <c r="V603" s="22">
        <f t="shared" ca="1" si="261"/>
        <v>3.1871647077369367</v>
      </c>
      <c r="W603" s="23">
        <f t="shared" ca="1" si="274"/>
        <v>9348.8674548133768</v>
      </c>
      <c r="X603" s="22">
        <f t="shared" ca="1" si="275"/>
        <v>9352.0546195211136</v>
      </c>
      <c r="Z603" s="22">
        <f t="shared" ca="1" si="262"/>
        <v>13.45899174326553</v>
      </c>
      <c r="AA603" s="22">
        <f t="shared" ca="1" si="263"/>
        <v>0.22016180273879463</v>
      </c>
      <c r="AB603" s="23">
        <f t="shared" ca="1" si="276"/>
        <v>7431.3394234036505</v>
      </c>
      <c r="AC603" s="22">
        <f t="shared" ca="1" si="277"/>
        <v>7431.5595852063889</v>
      </c>
      <c r="AE603" s="22">
        <f t="shared" ca="1" si="264"/>
        <v>3.55444396693701</v>
      </c>
      <c r="AF603" s="22">
        <f t="shared" ca="1" si="265"/>
        <v>3.0298539027408755</v>
      </c>
      <c r="AG603" s="23">
        <f t="shared" ca="1" si="278"/>
        <v>9163.1419138284218</v>
      </c>
      <c r="AH603" s="22">
        <f t="shared" ca="1" si="279"/>
        <v>9166.1717677311626</v>
      </c>
    </row>
    <row r="604" spans="1:34" x14ac:dyDescent="0.25">
      <c r="A604" s="22">
        <f t="shared" ca="1" si="252"/>
        <v>2.6948447241609474</v>
      </c>
      <c r="B604" s="22">
        <f t="shared" ca="1" si="253"/>
        <v>2.8878747667393778</v>
      </c>
      <c r="C604" s="23">
        <f t="shared" ca="1" si="266"/>
        <v>8041.1761728634965</v>
      </c>
      <c r="D604" s="22">
        <f t="shared" ca="1" si="267"/>
        <v>8044.064047630236</v>
      </c>
      <c r="E604" s="21"/>
      <c r="F604" s="22">
        <f t="shared" ca="1" si="254"/>
        <v>7.1672707810950032</v>
      </c>
      <c r="G604" s="22">
        <f t="shared" ca="1" si="255"/>
        <v>0.58018457081143859</v>
      </c>
      <c r="H604" s="23">
        <f t="shared" ca="1" si="268"/>
        <v>7638.732586754556</v>
      </c>
      <c r="I604" s="22">
        <f t="shared" ca="1" si="269"/>
        <v>7639.3127713253671</v>
      </c>
      <c r="J604" s="21"/>
      <c r="K604" s="22">
        <f t="shared" ca="1" si="256"/>
        <v>48.125255909526693</v>
      </c>
      <c r="L604" s="22">
        <f t="shared" ca="1" si="257"/>
        <v>1.8679395234251162</v>
      </c>
      <c r="M604" s="23">
        <f t="shared" ca="1" si="270"/>
        <v>9344.515080054558</v>
      </c>
      <c r="N604" s="22">
        <f t="shared" ca="1" si="271"/>
        <v>9346.3830195779829</v>
      </c>
      <c r="O604" s="21"/>
      <c r="P604" s="22">
        <f t="shared" ca="1" si="258"/>
        <v>1.3114132895137924</v>
      </c>
      <c r="Q604" s="22">
        <f t="shared" ca="1" si="259"/>
        <v>3.0289692822652099</v>
      </c>
      <c r="R604" s="23">
        <f t="shared" ca="1" si="272"/>
        <v>7911.4932054530691</v>
      </c>
      <c r="S604" s="22">
        <f t="shared" ca="1" si="273"/>
        <v>7914.5221747353344</v>
      </c>
      <c r="T604" s="21"/>
      <c r="U604" s="22">
        <f t="shared" ca="1" si="260"/>
        <v>0.71921683601540198</v>
      </c>
      <c r="V604" s="22">
        <f t="shared" ca="1" si="261"/>
        <v>16.868070963139452</v>
      </c>
      <c r="W604" s="23">
        <f t="shared" ca="1" si="274"/>
        <v>9352.7738363571298</v>
      </c>
      <c r="X604" s="22">
        <f t="shared" ca="1" si="275"/>
        <v>9369.6419073202687</v>
      </c>
      <c r="Z604" s="22">
        <f t="shared" ca="1" si="262"/>
        <v>2.3058280323020179</v>
      </c>
      <c r="AA604" s="22">
        <f t="shared" ca="1" si="263"/>
        <v>7.4580557639172325</v>
      </c>
      <c r="AB604" s="23">
        <f t="shared" ca="1" si="276"/>
        <v>7433.865413238691</v>
      </c>
      <c r="AC604" s="22">
        <f t="shared" ca="1" si="277"/>
        <v>7441.3234690026084</v>
      </c>
      <c r="AE604" s="22">
        <f t="shared" ca="1" si="264"/>
        <v>31.521560812663083</v>
      </c>
      <c r="AF604" s="22">
        <f t="shared" ca="1" si="265"/>
        <v>6.2036977816308783</v>
      </c>
      <c r="AG604" s="23">
        <f t="shared" ca="1" si="278"/>
        <v>9197.6933285438263</v>
      </c>
      <c r="AH604" s="22">
        <f t="shared" ca="1" si="279"/>
        <v>9203.8970263254578</v>
      </c>
    </row>
    <row r="605" spans="1:34" x14ac:dyDescent="0.25">
      <c r="A605" s="22">
        <f t="shared" ca="1" si="252"/>
        <v>2.5956755276625603</v>
      </c>
      <c r="B605" s="22">
        <f t="shared" ca="1" si="253"/>
        <v>9.2939951488080865</v>
      </c>
      <c r="C605" s="23">
        <f t="shared" ca="1" si="266"/>
        <v>8046.659723157899</v>
      </c>
      <c r="D605" s="22">
        <f t="shared" ca="1" si="267"/>
        <v>8055.9537183067068</v>
      </c>
      <c r="E605" s="21"/>
      <c r="F605" s="22">
        <f t="shared" ca="1" si="254"/>
        <v>3.1829843650292919</v>
      </c>
      <c r="G605" s="22">
        <f t="shared" ca="1" si="255"/>
        <v>9.4619985080624325</v>
      </c>
      <c r="H605" s="23">
        <f t="shared" ca="1" si="268"/>
        <v>7642.4957556903964</v>
      </c>
      <c r="I605" s="22">
        <f t="shared" ca="1" si="269"/>
        <v>7651.957754198459</v>
      </c>
      <c r="J605" s="21"/>
      <c r="K605" s="22">
        <f t="shared" ca="1" si="256"/>
        <v>13.985070203883907</v>
      </c>
      <c r="L605" s="22">
        <f t="shared" ca="1" si="257"/>
        <v>0.94166688986417491</v>
      </c>
      <c r="M605" s="23">
        <f t="shared" ca="1" si="270"/>
        <v>9360.3680897818667</v>
      </c>
      <c r="N605" s="22">
        <f t="shared" ca="1" si="271"/>
        <v>9361.3097566717315</v>
      </c>
      <c r="O605" s="21"/>
      <c r="P605" s="22">
        <f t="shared" ca="1" si="258"/>
        <v>8.562052877527929</v>
      </c>
      <c r="Q605" s="22">
        <f t="shared" ca="1" si="259"/>
        <v>9.3900933144885368</v>
      </c>
      <c r="R605" s="23">
        <f t="shared" ca="1" si="272"/>
        <v>7923.0842276128624</v>
      </c>
      <c r="S605" s="22">
        <f t="shared" ca="1" si="273"/>
        <v>7932.4743209273511</v>
      </c>
      <c r="T605" s="21"/>
      <c r="U605" s="22">
        <f t="shared" ca="1" si="260"/>
        <v>4.6886583622197042</v>
      </c>
      <c r="V605" s="22">
        <f t="shared" ca="1" si="261"/>
        <v>11.224084080700022</v>
      </c>
      <c r="W605" s="23">
        <f t="shared" ca="1" si="274"/>
        <v>9374.3305656824887</v>
      </c>
      <c r="X605" s="22">
        <f t="shared" ca="1" si="275"/>
        <v>9385.5546497631894</v>
      </c>
      <c r="Z605" s="22">
        <f t="shared" ca="1" si="262"/>
        <v>5.1332404077030329</v>
      </c>
      <c r="AA605" s="22">
        <f t="shared" ca="1" si="263"/>
        <v>5.8619024755087308</v>
      </c>
      <c r="AB605" s="23">
        <f t="shared" ca="1" si="276"/>
        <v>7446.4567094103113</v>
      </c>
      <c r="AC605" s="22">
        <f t="shared" ca="1" si="277"/>
        <v>7452.3186118858202</v>
      </c>
      <c r="AE605" s="22">
        <f t="shared" ca="1" si="264"/>
        <v>1.5991210864294858</v>
      </c>
      <c r="AF605" s="22">
        <f t="shared" ca="1" si="265"/>
        <v>2.7582952040476272</v>
      </c>
      <c r="AG605" s="23">
        <f t="shared" ca="1" si="278"/>
        <v>9205.4961474118882</v>
      </c>
      <c r="AH605" s="22">
        <f t="shared" ca="1" si="279"/>
        <v>9208.2544426159366</v>
      </c>
    </row>
    <row r="606" spans="1:34" x14ac:dyDescent="0.25">
      <c r="A606" s="22">
        <f t="shared" ca="1" si="252"/>
        <v>9.9523120373744671</v>
      </c>
      <c r="B606" s="22">
        <f t="shared" ca="1" si="253"/>
        <v>8.1718009771182629</v>
      </c>
      <c r="C606" s="23">
        <f t="shared" ca="1" si="266"/>
        <v>8065.906030344081</v>
      </c>
      <c r="D606" s="22">
        <f t="shared" ca="1" si="267"/>
        <v>8074.0778313211995</v>
      </c>
      <c r="E606" s="21"/>
      <c r="F606" s="22">
        <f t="shared" ca="1" si="254"/>
        <v>2.3395931560882657</v>
      </c>
      <c r="G606" s="22">
        <f t="shared" ca="1" si="255"/>
        <v>3.8590488333616739</v>
      </c>
      <c r="H606" s="23">
        <f t="shared" ca="1" si="268"/>
        <v>7654.2973473545471</v>
      </c>
      <c r="I606" s="22">
        <f t="shared" ca="1" si="269"/>
        <v>7658.1563961879092</v>
      </c>
      <c r="J606" s="21"/>
      <c r="K606" s="22">
        <f t="shared" ca="1" si="256"/>
        <v>17.788475105583569</v>
      </c>
      <c r="L606" s="22">
        <f t="shared" ca="1" si="257"/>
        <v>0.54307111160484878</v>
      </c>
      <c r="M606" s="23">
        <f t="shared" ca="1" si="270"/>
        <v>9379.098231777316</v>
      </c>
      <c r="N606" s="22">
        <f t="shared" ca="1" si="271"/>
        <v>9379.6413028889201</v>
      </c>
      <c r="O606" s="21"/>
      <c r="P606" s="22">
        <f t="shared" ca="1" si="258"/>
        <v>26.165193791668106</v>
      </c>
      <c r="Q606" s="22">
        <f t="shared" ca="1" si="259"/>
        <v>3.1297110754416737</v>
      </c>
      <c r="R606" s="23">
        <f t="shared" ca="1" si="272"/>
        <v>7958.6395147190187</v>
      </c>
      <c r="S606" s="22">
        <f t="shared" ca="1" si="273"/>
        <v>7961.76922579446</v>
      </c>
      <c r="T606" s="21"/>
      <c r="U606" s="22">
        <f t="shared" ca="1" si="260"/>
        <v>5.5222575255149362</v>
      </c>
      <c r="V606" s="22">
        <f t="shared" ca="1" si="261"/>
        <v>2.8269707915045443</v>
      </c>
      <c r="W606" s="23">
        <f t="shared" ca="1" si="274"/>
        <v>9391.0769072887051</v>
      </c>
      <c r="X606" s="22">
        <f t="shared" ca="1" si="275"/>
        <v>9393.9038780802093</v>
      </c>
      <c r="Z606" s="22">
        <f t="shared" ca="1" si="262"/>
        <v>24.641508834891429</v>
      </c>
      <c r="AA606" s="22">
        <f t="shared" ca="1" si="263"/>
        <v>7.875667612907729</v>
      </c>
      <c r="AB606" s="23">
        <f t="shared" ca="1" si="276"/>
        <v>7476.9601207207115</v>
      </c>
      <c r="AC606" s="22">
        <f t="shared" ca="1" si="277"/>
        <v>7484.8357883336193</v>
      </c>
      <c r="AE606" s="22">
        <f t="shared" ca="1" si="264"/>
        <v>4.7230994569824603</v>
      </c>
      <c r="AF606" s="22">
        <f t="shared" ca="1" si="265"/>
        <v>1.8631649564119024</v>
      </c>
      <c r="AG606" s="23">
        <f t="shared" ca="1" si="278"/>
        <v>9212.9775420729184</v>
      </c>
      <c r="AH606" s="22">
        <f t="shared" ca="1" si="279"/>
        <v>9214.8407070293306</v>
      </c>
    </row>
    <row r="607" spans="1:34" x14ac:dyDescent="0.25">
      <c r="A607" s="22">
        <f t="shared" ca="1" si="252"/>
        <v>2.9948828523539728</v>
      </c>
      <c r="B607" s="22">
        <f t="shared" ca="1" si="253"/>
        <v>3.7793820742390363</v>
      </c>
      <c r="C607" s="23">
        <f t="shared" ca="1" si="266"/>
        <v>8077.0727141735533</v>
      </c>
      <c r="D607" s="22">
        <f t="shared" ca="1" si="267"/>
        <v>8080.8520962477924</v>
      </c>
      <c r="E607" s="21"/>
      <c r="F607" s="22">
        <f t="shared" ca="1" si="254"/>
        <v>6.5264559338227208</v>
      </c>
      <c r="G607" s="22">
        <f t="shared" ca="1" si="255"/>
        <v>11.266164794335483</v>
      </c>
      <c r="H607" s="23">
        <f t="shared" ca="1" si="268"/>
        <v>7664.6828521217321</v>
      </c>
      <c r="I607" s="22">
        <f t="shared" ca="1" si="269"/>
        <v>7675.9490169160672</v>
      </c>
      <c r="J607" s="21"/>
      <c r="K607" s="22">
        <f t="shared" ca="1" si="256"/>
        <v>10.45027594590533</v>
      </c>
      <c r="L607" s="22">
        <f t="shared" ca="1" si="257"/>
        <v>2.7363646285507057</v>
      </c>
      <c r="M607" s="23">
        <f t="shared" ca="1" si="270"/>
        <v>9390.0915788348248</v>
      </c>
      <c r="N607" s="22">
        <f t="shared" ca="1" si="271"/>
        <v>9392.827943463375</v>
      </c>
      <c r="O607" s="21"/>
      <c r="P607" s="22">
        <f t="shared" ca="1" si="258"/>
        <v>5.5793124675648196</v>
      </c>
      <c r="Q607" s="22">
        <f t="shared" ca="1" si="259"/>
        <v>0.59553402052642146</v>
      </c>
      <c r="R607" s="23">
        <f t="shared" ca="1" si="272"/>
        <v>7967.3485382620247</v>
      </c>
      <c r="S607" s="22">
        <f t="shared" ca="1" si="273"/>
        <v>7967.9440722825511</v>
      </c>
      <c r="T607" s="21"/>
      <c r="U607" s="22">
        <f t="shared" ca="1" si="260"/>
        <v>8.9779665352206024</v>
      </c>
      <c r="V607" s="22">
        <f t="shared" ca="1" si="261"/>
        <v>2.2017891089230184</v>
      </c>
      <c r="W607" s="23">
        <f t="shared" ca="1" si="274"/>
        <v>9402.8818446154291</v>
      </c>
      <c r="X607" s="22">
        <f t="shared" ca="1" si="275"/>
        <v>9405.0836337243527</v>
      </c>
      <c r="Z607" s="22">
        <f t="shared" ca="1" si="262"/>
        <v>1.4709583613192041</v>
      </c>
      <c r="AA607" s="22">
        <f t="shared" ca="1" si="263"/>
        <v>2.5646074208702845</v>
      </c>
      <c r="AB607" s="23">
        <f t="shared" ca="1" si="276"/>
        <v>7486.3067466949387</v>
      </c>
      <c r="AC607" s="22">
        <f t="shared" ca="1" si="277"/>
        <v>7488.8713541158086</v>
      </c>
      <c r="AE607" s="22">
        <f t="shared" ca="1" si="264"/>
        <v>5.8080578955579245</v>
      </c>
      <c r="AF607" s="22">
        <f t="shared" ca="1" si="265"/>
        <v>9.1111578558533495</v>
      </c>
      <c r="AG607" s="23">
        <f t="shared" ca="1" si="278"/>
        <v>9220.6487649248884</v>
      </c>
      <c r="AH607" s="22">
        <f t="shared" ca="1" si="279"/>
        <v>9229.7599227807423</v>
      </c>
    </row>
    <row r="608" spans="1:34" x14ac:dyDescent="0.25">
      <c r="A608" s="22">
        <f t="shared" ca="1" si="252"/>
        <v>5.729467043733794</v>
      </c>
      <c r="B608" s="22">
        <f t="shared" ca="1" si="253"/>
        <v>0.46882175238016316</v>
      </c>
      <c r="C608" s="23">
        <f t="shared" ca="1" si="266"/>
        <v>8086.5815632915264</v>
      </c>
      <c r="D608" s="22">
        <f t="shared" ca="1" si="267"/>
        <v>8087.0503850439063</v>
      </c>
      <c r="E608" s="21"/>
      <c r="F608" s="22">
        <f t="shared" ca="1" si="254"/>
        <v>19.800033909136033</v>
      </c>
      <c r="G608" s="22">
        <f t="shared" ca="1" si="255"/>
        <v>4.8234897785762056</v>
      </c>
      <c r="H608" s="23">
        <f t="shared" ca="1" si="268"/>
        <v>7695.7490508252031</v>
      </c>
      <c r="I608" s="22">
        <f t="shared" ca="1" si="269"/>
        <v>7700.5725406037791</v>
      </c>
      <c r="J608" s="21"/>
      <c r="K608" s="22">
        <f t="shared" ca="1" si="256"/>
        <v>0.96787161987227543</v>
      </c>
      <c r="L608" s="22">
        <f t="shared" ca="1" si="257"/>
        <v>2.1799335266253204</v>
      </c>
      <c r="M608" s="23">
        <f t="shared" ca="1" si="270"/>
        <v>9393.7958150832474</v>
      </c>
      <c r="N608" s="22">
        <f t="shared" ca="1" si="271"/>
        <v>9395.9757486098733</v>
      </c>
      <c r="O608" s="21"/>
      <c r="P608" s="22">
        <f t="shared" ca="1" si="258"/>
        <v>11.694504551954356</v>
      </c>
      <c r="Q608" s="22">
        <f t="shared" ca="1" si="259"/>
        <v>2.6090249536735381</v>
      </c>
      <c r="R608" s="23">
        <f t="shared" ca="1" si="272"/>
        <v>7979.6385768345053</v>
      </c>
      <c r="S608" s="22">
        <f t="shared" ca="1" si="273"/>
        <v>7982.2476017881791</v>
      </c>
      <c r="T608" s="21"/>
      <c r="U608" s="22">
        <f t="shared" ca="1" si="260"/>
        <v>2.4732350832955321</v>
      </c>
      <c r="V608" s="22">
        <f t="shared" ca="1" si="261"/>
        <v>0.5675523171061857</v>
      </c>
      <c r="W608" s="23">
        <f t="shared" ca="1" si="274"/>
        <v>9407.5568688076473</v>
      </c>
      <c r="X608" s="22">
        <f t="shared" ca="1" si="275"/>
        <v>9408.124421124754</v>
      </c>
      <c r="Z608" s="22">
        <f t="shared" ca="1" si="262"/>
        <v>29.597495381027599</v>
      </c>
      <c r="AA608" s="22">
        <f t="shared" ca="1" si="263"/>
        <v>1.6579025894780584</v>
      </c>
      <c r="AB608" s="23">
        <f t="shared" ca="1" si="276"/>
        <v>7518.4688494968359</v>
      </c>
      <c r="AC608" s="22">
        <f t="shared" ca="1" si="277"/>
        <v>7520.1267520863139</v>
      </c>
      <c r="AE608" s="22">
        <f t="shared" ca="1" si="264"/>
        <v>8.1164568226262528</v>
      </c>
      <c r="AF608" s="22">
        <f t="shared" ca="1" si="265"/>
        <v>3.1981850671615963</v>
      </c>
      <c r="AG608" s="23">
        <f t="shared" ca="1" si="278"/>
        <v>9237.8763796033691</v>
      </c>
      <c r="AH608" s="22">
        <f t="shared" ca="1" si="279"/>
        <v>9241.0745646705309</v>
      </c>
    </row>
    <row r="609" spans="1:34" x14ac:dyDescent="0.25">
      <c r="A609" s="22">
        <f t="shared" ca="1" si="252"/>
        <v>2.2094505043360746</v>
      </c>
      <c r="B609" s="22">
        <f t="shared" ca="1" si="253"/>
        <v>8.2387999851522427</v>
      </c>
      <c r="C609" s="23">
        <f t="shared" ca="1" si="266"/>
        <v>8089.2598355482423</v>
      </c>
      <c r="D609" s="22">
        <f t="shared" ca="1" si="267"/>
        <v>8097.4986355333949</v>
      </c>
      <c r="E609" s="21"/>
      <c r="F609" s="22">
        <f t="shared" ca="1" si="254"/>
        <v>7.1740332432841516</v>
      </c>
      <c r="G609" s="22">
        <f t="shared" ca="1" si="255"/>
        <v>6.0672630468247633</v>
      </c>
      <c r="H609" s="23">
        <f t="shared" ca="1" si="268"/>
        <v>7707.7465738470628</v>
      </c>
      <c r="I609" s="22">
        <f t="shared" ca="1" si="269"/>
        <v>7713.8138368938871</v>
      </c>
      <c r="J609" s="21"/>
      <c r="K609" s="22">
        <f t="shared" ca="1" si="256"/>
        <v>28.941775565804026</v>
      </c>
      <c r="L609" s="22">
        <f t="shared" ca="1" si="257"/>
        <v>0.1528773750335379</v>
      </c>
      <c r="M609" s="23">
        <f t="shared" ca="1" si="270"/>
        <v>9424.9175241756766</v>
      </c>
      <c r="N609" s="22">
        <f t="shared" ca="1" si="271"/>
        <v>9425.0704015507108</v>
      </c>
      <c r="O609" s="21"/>
      <c r="P609" s="22">
        <f t="shared" ca="1" si="258"/>
        <v>0.28903563301266455</v>
      </c>
      <c r="Q609" s="22">
        <f t="shared" ca="1" si="259"/>
        <v>0.69615912121963319</v>
      </c>
      <c r="R609" s="23">
        <f t="shared" ca="1" si="272"/>
        <v>7982.5366374211917</v>
      </c>
      <c r="S609" s="22">
        <f t="shared" ca="1" si="273"/>
        <v>7983.2327965424111</v>
      </c>
      <c r="T609" s="21"/>
      <c r="U609" s="22">
        <f t="shared" ca="1" si="260"/>
        <v>3.6214995489097164</v>
      </c>
      <c r="V609" s="22">
        <f t="shared" ca="1" si="261"/>
        <v>2.5947490347026614</v>
      </c>
      <c r="W609" s="23">
        <f t="shared" ca="1" si="274"/>
        <v>9411.7459206736639</v>
      </c>
      <c r="X609" s="22">
        <f t="shared" ca="1" si="275"/>
        <v>9414.3406697083665</v>
      </c>
      <c r="Z609" s="22">
        <f t="shared" ca="1" si="262"/>
        <v>16.368817916100156</v>
      </c>
      <c r="AA609" s="22">
        <f t="shared" ca="1" si="263"/>
        <v>9.6969274734312119E-2</v>
      </c>
      <c r="AB609" s="23">
        <f t="shared" ca="1" si="276"/>
        <v>7536.4955700024138</v>
      </c>
      <c r="AC609" s="22">
        <f t="shared" ca="1" si="277"/>
        <v>7536.5925392771478</v>
      </c>
      <c r="AE609" s="22">
        <f t="shared" ca="1" si="264"/>
        <v>20.933187335666073</v>
      </c>
      <c r="AF609" s="22">
        <f t="shared" ca="1" si="265"/>
        <v>18.995744436780146</v>
      </c>
      <c r="AG609" s="23">
        <f t="shared" ca="1" si="278"/>
        <v>9262.0077520061968</v>
      </c>
      <c r="AH609" s="22">
        <f t="shared" ca="1" si="279"/>
        <v>9281.0034964429778</v>
      </c>
    </row>
    <row r="610" spans="1:34" x14ac:dyDescent="0.25">
      <c r="A610" s="22">
        <f t="shared" ca="1" si="252"/>
        <v>4.7367992744437597</v>
      </c>
      <c r="B610" s="22">
        <f t="shared" ca="1" si="253"/>
        <v>0.83181970939583572</v>
      </c>
      <c r="C610" s="23">
        <f t="shared" ca="1" si="266"/>
        <v>8102.2354348078388</v>
      </c>
      <c r="D610" s="22">
        <f t="shared" ca="1" si="267"/>
        <v>8103.0672545172347</v>
      </c>
      <c r="E610" s="21"/>
      <c r="F610" s="22">
        <f t="shared" ca="1" si="254"/>
        <v>4.7957344337747463</v>
      </c>
      <c r="G610" s="22">
        <f t="shared" ca="1" si="255"/>
        <v>6.7674005261188608</v>
      </c>
      <c r="H610" s="23">
        <f t="shared" ca="1" si="268"/>
        <v>7718.6095713276618</v>
      </c>
      <c r="I610" s="22">
        <f t="shared" ca="1" si="269"/>
        <v>7725.3769718537806</v>
      </c>
      <c r="J610" s="21"/>
      <c r="K610" s="22">
        <f t="shared" ca="1" si="256"/>
        <v>0.9305615199849272</v>
      </c>
      <c r="L610" s="22">
        <f t="shared" ca="1" si="257"/>
        <v>7.5176782776091509</v>
      </c>
      <c r="M610" s="23">
        <f t="shared" ca="1" si="270"/>
        <v>9426.0009630706954</v>
      </c>
      <c r="N610" s="22">
        <f t="shared" ca="1" si="271"/>
        <v>9433.5186413483043</v>
      </c>
      <c r="O610" s="21"/>
      <c r="P610" s="22">
        <f t="shared" ca="1" si="258"/>
        <v>12.03050421581691</v>
      </c>
      <c r="Q610" s="22">
        <f t="shared" ca="1" si="259"/>
        <v>8.227409615433281</v>
      </c>
      <c r="R610" s="23">
        <f t="shared" ca="1" si="272"/>
        <v>7995.2633007582281</v>
      </c>
      <c r="S610" s="22">
        <f t="shared" ca="1" si="273"/>
        <v>8003.4907103736614</v>
      </c>
      <c r="T610" s="21"/>
      <c r="U610" s="22">
        <f t="shared" ca="1" si="260"/>
        <v>0.4056110904861448</v>
      </c>
      <c r="V610" s="22">
        <f t="shared" ca="1" si="261"/>
        <v>2.7912677571606301</v>
      </c>
      <c r="W610" s="23">
        <f t="shared" ca="1" si="274"/>
        <v>9414.7462807988522</v>
      </c>
      <c r="X610" s="22">
        <f t="shared" ca="1" si="275"/>
        <v>9417.5375485560126</v>
      </c>
      <c r="Z610" s="22">
        <f t="shared" ca="1" si="262"/>
        <v>13.714354021811122</v>
      </c>
      <c r="AA610" s="22">
        <f t="shared" ca="1" si="263"/>
        <v>4.4235315415954313</v>
      </c>
      <c r="AB610" s="23">
        <f t="shared" ca="1" si="276"/>
        <v>7550.306893298959</v>
      </c>
      <c r="AC610" s="22">
        <f t="shared" ca="1" si="277"/>
        <v>7554.7304248405544</v>
      </c>
      <c r="AE610" s="22">
        <f t="shared" ca="1" si="264"/>
        <v>19.219907037511241</v>
      </c>
      <c r="AF610" s="22">
        <f t="shared" ca="1" si="265"/>
        <v>4.322487392649208</v>
      </c>
      <c r="AG610" s="23">
        <f t="shared" ca="1" si="278"/>
        <v>9300.2234034804897</v>
      </c>
      <c r="AH610" s="22">
        <f t="shared" ca="1" si="279"/>
        <v>9304.545890873138</v>
      </c>
    </row>
    <row r="611" spans="1:34" x14ac:dyDescent="0.25">
      <c r="A611" s="22">
        <f t="shared" ca="1" si="252"/>
        <v>4.9794374264855401</v>
      </c>
      <c r="B611" s="22">
        <f t="shared" ca="1" si="253"/>
        <v>7.3906721970731208</v>
      </c>
      <c r="C611" s="23">
        <f t="shared" ca="1" si="266"/>
        <v>8108.0466919437204</v>
      </c>
      <c r="D611" s="22">
        <f t="shared" ca="1" si="267"/>
        <v>8115.4373641407938</v>
      </c>
      <c r="E611" s="21"/>
      <c r="F611" s="22">
        <f t="shared" ca="1" si="254"/>
        <v>5.5230722602314524</v>
      </c>
      <c r="G611" s="22">
        <f t="shared" ca="1" si="255"/>
        <v>0.13848262970276773</v>
      </c>
      <c r="H611" s="23">
        <f t="shared" ca="1" si="268"/>
        <v>7730.9000441140124</v>
      </c>
      <c r="I611" s="22">
        <f t="shared" ca="1" si="269"/>
        <v>7731.038526743715</v>
      </c>
      <c r="J611" s="21"/>
      <c r="K611" s="22">
        <f t="shared" ca="1" si="256"/>
        <v>6.0289660882813143</v>
      </c>
      <c r="L611" s="22">
        <f t="shared" ca="1" si="257"/>
        <v>3.7308054433182467</v>
      </c>
      <c r="M611" s="23">
        <f t="shared" ca="1" si="270"/>
        <v>9439.5476074365852</v>
      </c>
      <c r="N611" s="22">
        <f t="shared" ca="1" si="271"/>
        <v>9443.278412879903</v>
      </c>
      <c r="O611" s="21"/>
      <c r="P611" s="22">
        <f t="shared" ca="1" si="258"/>
        <v>7.4266054874125915</v>
      </c>
      <c r="Q611" s="22">
        <f t="shared" ca="1" si="259"/>
        <v>13.338303693137588</v>
      </c>
      <c r="R611" s="23">
        <f t="shared" ca="1" si="272"/>
        <v>8010.9173158610738</v>
      </c>
      <c r="S611" s="22">
        <f t="shared" ca="1" si="273"/>
        <v>8024.2556195542111</v>
      </c>
      <c r="T611" s="21"/>
      <c r="U611" s="22">
        <f t="shared" ca="1" si="260"/>
        <v>8.9855267384221857</v>
      </c>
      <c r="V611" s="22">
        <f t="shared" ca="1" si="261"/>
        <v>1.3916557258147688</v>
      </c>
      <c r="W611" s="23">
        <f t="shared" ca="1" si="274"/>
        <v>9426.5230752944353</v>
      </c>
      <c r="X611" s="22">
        <f t="shared" ca="1" si="275"/>
        <v>9427.9147310202497</v>
      </c>
      <c r="Z611" s="22">
        <f t="shared" ca="1" si="262"/>
        <v>2.9713214815777707</v>
      </c>
      <c r="AA611" s="22">
        <f t="shared" ca="1" si="263"/>
        <v>6.0305559221885865</v>
      </c>
      <c r="AB611" s="23">
        <f t="shared" ca="1" si="276"/>
        <v>7557.7017463221318</v>
      </c>
      <c r="AC611" s="22">
        <f t="shared" ca="1" si="277"/>
        <v>7563.7323022443206</v>
      </c>
      <c r="AE611" s="22">
        <f t="shared" ca="1" si="264"/>
        <v>1.9797622765227199</v>
      </c>
      <c r="AF611" s="22">
        <f t="shared" ca="1" si="265"/>
        <v>6.2902097835576045</v>
      </c>
      <c r="AG611" s="23">
        <f t="shared" ca="1" si="278"/>
        <v>9306.5256531496616</v>
      </c>
      <c r="AH611" s="22">
        <f t="shared" ca="1" si="279"/>
        <v>9312.8158629332193</v>
      </c>
    </row>
    <row r="612" spans="1:34" x14ac:dyDescent="0.25">
      <c r="A612" s="22">
        <f t="shared" ca="1" si="252"/>
        <v>10.033509974584241</v>
      </c>
      <c r="B612" s="22">
        <f t="shared" ca="1" si="253"/>
        <v>0.70821341195880072</v>
      </c>
      <c r="C612" s="23">
        <f t="shared" ca="1" si="266"/>
        <v>8125.4708741153781</v>
      </c>
      <c r="D612" s="22">
        <f t="shared" ca="1" si="267"/>
        <v>8126.1790875273373</v>
      </c>
      <c r="E612" s="21"/>
      <c r="F612" s="22">
        <f t="shared" ca="1" si="254"/>
        <v>2.2163417164703896</v>
      </c>
      <c r="G612" s="22">
        <f t="shared" ca="1" si="255"/>
        <v>12.940623985531426</v>
      </c>
      <c r="H612" s="23">
        <f t="shared" ca="1" si="268"/>
        <v>7733.2548684601852</v>
      </c>
      <c r="I612" s="22">
        <f t="shared" ca="1" si="269"/>
        <v>7746.1954924457168</v>
      </c>
      <c r="J612" s="21"/>
      <c r="K612" s="22">
        <f t="shared" ca="1" si="256"/>
        <v>43.611925987287734</v>
      </c>
      <c r="L612" s="22">
        <f t="shared" ca="1" si="257"/>
        <v>1.1788529300611215</v>
      </c>
      <c r="M612" s="23">
        <f t="shared" ca="1" si="270"/>
        <v>9486.8903388671915</v>
      </c>
      <c r="N612" s="22">
        <f t="shared" ca="1" si="271"/>
        <v>9488.0691917972526</v>
      </c>
      <c r="O612" s="21"/>
      <c r="P612" s="22">
        <f t="shared" ca="1" si="258"/>
        <v>1.9046941120703171</v>
      </c>
      <c r="Q612" s="22">
        <f t="shared" ca="1" si="259"/>
        <v>2.3329572846733373</v>
      </c>
      <c r="R612" s="23">
        <f t="shared" ca="1" si="272"/>
        <v>8026.1603136662816</v>
      </c>
      <c r="S612" s="22">
        <f t="shared" ca="1" si="273"/>
        <v>8028.4932709509549</v>
      </c>
      <c r="T612" s="21"/>
      <c r="U612" s="22">
        <f t="shared" ca="1" si="260"/>
        <v>9.2168145584783794</v>
      </c>
      <c r="V612" s="22">
        <f t="shared" ca="1" si="261"/>
        <v>0.3497690242691926</v>
      </c>
      <c r="W612" s="23">
        <f t="shared" ca="1" si="274"/>
        <v>9437.131545578728</v>
      </c>
      <c r="X612" s="22">
        <f t="shared" ca="1" si="275"/>
        <v>9437.4813146029974</v>
      </c>
      <c r="Z612" s="22">
        <f t="shared" ca="1" si="262"/>
        <v>0.85423360395459214</v>
      </c>
      <c r="AA612" s="22">
        <f t="shared" ca="1" si="263"/>
        <v>11.147361318335692</v>
      </c>
      <c r="AB612" s="23">
        <f t="shared" ca="1" si="276"/>
        <v>7564.5865358482752</v>
      </c>
      <c r="AC612" s="22">
        <f t="shared" ca="1" si="277"/>
        <v>7575.7338971666104</v>
      </c>
      <c r="AE612" s="22">
        <f t="shared" ca="1" si="264"/>
        <v>41.194133933834692</v>
      </c>
      <c r="AF612" s="22">
        <f t="shared" ca="1" si="265"/>
        <v>8.8331932930751993</v>
      </c>
      <c r="AG612" s="23">
        <f t="shared" ca="1" si="278"/>
        <v>9354.0099968670547</v>
      </c>
      <c r="AH612" s="22">
        <f t="shared" ca="1" si="279"/>
        <v>9362.8431901601307</v>
      </c>
    </row>
    <row r="613" spans="1:34" x14ac:dyDescent="0.25">
      <c r="A613" s="22">
        <f t="shared" ca="1" si="252"/>
        <v>0.36520502116228509</v>
      </c>
      <c r="B613" s="22">
        <f t="shared" ca="1" si="253"/>
        <v>31.50866178978524</v>
      </c>
      <c r="C613" s="23">
        <f t="shared" ca="1" si="266"/>
        <v>8126.5442925484995</v>
      </c>
      <c r="D613" s="22">
        <f t="shared" ca="1" si="267"/>
        <v>8158.0529543382845</v>
      </c>
      <c r="E613" s="21"/>
      <c r="F613" s="22">
        <f t="shared" ca="1" si="254"/>
        <v>8.1329203148742248</v>
      </c>
      <c r="G613" s="22">
        <f t="shared" ca="1" si="255"/>
        <v>0.5640084516052154</v>
      </c>
      <c r="H613" s="23">
        <f t="shared" ca="1" si="268"/>
        <v>7754.3284127605912</v>
      </c>
      <c r="I613" s="22">
        <f t="shared" ca="1" si="269"/>
        <v>7754.8924212121965</v>
      </c>
      <c r="J613" s="21"/>
      <c r="K613" s="22">
        <f t="shared" ca="1" si="256"/>
        <v>8.0671460475291124</v>
      </c>
      <c r="L613" s="22">
        <f t="shared" ca="1" si="257"/>
        <v>7.8266699069685393</v>
      </c>
      <c r="M613" s="23">
        <f t="shared" ca="1" si="270"/>
        <v>9496.1363378447822</v>
      </c>
      <c r="N613" s="22">
        <f t="shared" ca="1" si="271"/>
        <v>9503.9630077517504</v>
      </c>
      <c r="O613" s="21"/>
      <c r="P613" s="22">
        <f t="shared" ca="1" si="258"/>
        <v>10.657827364586321</v>
      </c>
      <c r="Q613" s="22">
        <f t="shared" ca="1" si="259"/>
        <v>3.9256290698322376</v>
      </c>
      <c r="R613" s="23">
        <f t="shared" ca="1" si="272"/>
        <v>8039.1510983155413</v>
      </c>
      <c r="S613" s="22">
        <f t="shared" ca="1" si="273"/>
        <v>8043.0767273853735</v>
      </c>
      <c r="T613" s="21"/>
      <c r="U613" s="22">
        <f t="shared" ca="1" si="260"/>
        <v>0.42267885409674805</v>
      </c>
      <c r="V613" s="22">
        <f t="shared" ca="1" si="261"/>
        <v>7.1643776072131891</v>
      </c>
      <c r="W613" s="23">
        <f t="shared" ca="1" si="274"/>
        <v>9437.9039934570937</v>
      </c>
      <c r="X613" s="22">
        <f t="shared" ca="1" si="275"/>
        <v>9445.0683710643061</v>
      </c>
      <c r="Z613" s="22">
        <f t="shared" ca="1" si="262"/>
        <v>3.6207879229937086</v>
      </c>
      <c r="AA613" s="22">
        <f t="shared" ca="1" si="263"/>
        <v>11.255962630024646</v>
      </c>
      <c r="AB613" s="23">
        <f t="shared" ca="1" si="276"/>
        <v>7579.3546850896037</v>
      </c>
      <c r="AC613" s="22">
        <f t="shared" ca="1" si="277"/>
        <v>7590.6106477196281</v>
      </c>
      <c r="AE613" s="22">
        <f t="shared" ca="1" si="264"/>
        <v>6.1294772214019639</v>
      </c>
      <c r="AF613" s="22">
        <f t="shared" ca="1" si="265"/>
        <v>4.2800120232116567</v>
      </c>
      <c r="AG613" s="23">
        <f t="shared" ca="1" si="278"/>
        <v>9368.972667381533</v>
      </c>
      <c r="AH613" s="22">
        <f t="shared" ca="1" si="279"/>
        <v>9373.2526794047444</v>
      </c>
    </row>
    <row r="614" spans="1:34" x14ac:dyDescent="0.25">
      <c r="A614" s="22">
        <f t="shared" ca="1" si="252"/>
        <v>11.820214915758907</v>
      </c>
      <c r="B614" s="22">
        <f t="shared" ca="1" si="253"/>
        <v>1.9859683827573797</v>
      </c>
      <c r="C614" s="23">
        <f t="shared" ca="1" si="266"/>
        <v>8169.8731692540432</v>
      </c>
      <c r="D614" s="22">
        <f t="shared" ca="1" si="267"/>
        <v>8171.8591376368004</v>
      </c>
      <c r="E614" s="21"/>
      <c r="F614" s="22">
        <f t="shared" ca="1" si="254"/>
        <v>16.968958756871221</v>
      </c>
      <c r="G614" s="22">
        <f t="shared" ca="1" si="255"/>
        <v>18.521436040366552</v>
      </c>
      <c r="H614" s="23">
        <f t="shared" ca="1" si="268"/>
        <v>7771.8613799690675</v>
      </c>
      <c r="I614" s="22">
        <f t="shared" ca="1" si="269"/>
        <v>7790.3828160094345</v>
      </c>
      <c r="J614" s="21"/>
      <c r="K614" s="22">
        <f t="shared" ca="1" si="256"/>
        <v>40.405988976271978</v>
      </c>
      <c r="L614" s="22">
        <f t="shared" ca="1" si="257"/>
        <v>5.7816430804960941</v>
      </c>
      <c r="M614" s="23">
        <f t="shared" ca="1" si="270"/>
        <v>9544.3689967280225</v>
      </c>
      <c r="N614" s="22">
        <f t="shared" ca="1" si="271"/>
        <v>9550.1506398085185</v>
      </c>
      <c r="O614" s="21"/>
      <c r="P614" s="22">
        <f t="shared" ca="1" si="258"/>
        <v>19.379422769878264</v>
      </c>
      <c r="Q614" s="22">
        <f t="shared" ca="1" si="259"/>
        <v>2.8966254875037545</v>
      </c>
      <c r="R614" s="23">
        <f t="shared" ca="1" si="272"/>
        <v>8062.4561501552516</v>
      </c>
      <c r="S614" s="22">
        <f t="shared" ca="1" si="273"/>
        <v>8065.3527756427557</v>
      </c>
      <c r="T614" s="21"/>
      <c r="U614" s="22">
        <f t="shared" ca="1" si="260"/>
        <v>36.965638715728751</v>
      </c>
      <c r="V614" s="22">
        <f t="shared" ca="1" si="261"/>
        <v>24.202534992951232</v>
      </c>
      <c r="W614" s="23">
        <f t="shared" ca="1" si="274"/>
        <v>9482.0340097800345</v>
      </c>
      <c r="X614" s="22">
        <f t="shared" ca="1" si="275"/>
        <v>9506.2365447729862</v>
      </c>
      <c r="Z614" s="22">
        <f t="shared" ca="1" si="262"/>
        <v>8.3960629119884107</v>
      </c>
      <c r="AA614" s="22">
        <f t="shared" ca="1" si="263"/>
        <v>1.0638236155745071</v>
      </c>
      <c r="AB614" s="23">
        <f t="shared" ca="1" si="276"/>
        <v>7599.0067106316164</v>
      </c>
      <c r="AC614" s="22">
        <f t="shared" ca="1" si="277"/>
        <v>7600.0705342471911</v>
      </c>
      <c r="AE614" s="22">
        <f t="shared" ca="1" si="264"/>
        <v>10.49261031409444</v>
      </c>
      <c r="AF614" s="22">
        <f t="shared" ca="1" si="265"/>
        <v>19.378638632493555</v>
      </c>
      <c r="AG614" s="23">
        <f t="shared" ca="1" si="278"/>
        <v>9383.7452897188396</v>
      </c>
      <c r="AH614" s="22">
        <f t="shared" ca="1" si="279"/>
        <v>9403.1239283513332</v>
      </c>
    </row>
    <row r="615" spans="1:34" x14ac:dyDescent="0.25">
      <c r="A615" s="22">
        <f t="shared" ca="1" si="252"/>
        <v>6.5070845240937079</v>
      </c>
      <c r="B615" s="22">
        <f t="shared" ca="1" si="253"/>
        <v>1.3508218988702554</v>
      </c>
      <c r="C615" s="23">
        <f t="shared" ca="1" si="266"/>
        <v>8178.3662221608938</v>
      </c>
      <c r="D615" s="22">
        <f t="shared" ca="1" si="267"/>
        <v>8179.7170440597638</v>
      </c>
      <c r="E615" s="21"/>
      <c r="F615" s="22">
        <f t="shared" ca="1" si="254"/>
        <v>2.4786980441236803</v>
      </c>
      <c r="G615" s="22">
        <f t="shared" ca="1" si="255"/>
        <v>12.251396082908919</v>
      </c>
      <c r="H615" s="23">
        <f t="shared" ca="1" si="268"/>
        <v>7792.8615140535585</v>
      </c>
      <c r="I615" s="22">
        <f t="shared" ca="1" si="269"/>
        <v>7805.1129101364677</v>
      </c>
      <c r="J615" s="21"/>
      <c r="K615" s="22">
        <f t="shared" ca="1" si="256"/>
        <v>6.0460928875008317</v>
      </c>
      <c r="L615" s="22">
        <f t="shared" ca="1" si="257"/>
        <v>10.391456048372998</v>
      </c>
      <c r="M615" s="23">
        <f t="shared" ca="1" si="270"/>
        <v>9556.1967326960184</v>
      </c>
      <c r="N615" s="22">
        <f t="shared" ca="1" si="271"/>
        <v>9566.588188744392</v>
      </c>
      <c r="O615" s="21"/>
      <c r="P615" s="22">
        <f t="shared" ca="1" si="258"/>
        <v>11.133336814485611</v>
      </c>
      <c r="Q615" s="22">
        <f t="shared" ca="1" si="259"/>
        <v>5.4567263869315203</v>
      </c>
      <c r="R615" s="23">
        <f t="shared" ca="1" si="272"/>
        <v>8076.4861124572417</v>
      </c>
      <c r="S615" s="22">
        <f t="shared" ca="1" si="273"/>
        <v>8081.9428388441729</v>
      </c>
      <c r="T615" s="21"/>
      <c r="U615" s="22">
        <f t="shared" ca="1" si="260"/>
        <v>5.5266836151490679</v>
      </c>
      <c r="V615" s="22">
        <f t="shared" ca="1" si="261"/>
        <v>1.2403734422471828</v>
      </c>
      <c r="W615" s="23">
        <f t="shared" ca="1" si="274"/>
        <v>9511.7632283881358</v>
      </c>
      <c r="X615" s="22">
        <f t="shared" ca="1" si="275"/>
        <v>9513.0036018303836</v>
      </c>
      <c r="Z615" s="22">
        <f t="shared" ca="1" si="262"/>
        <v>1.5832403876085162</v>
      </c>
      <c r="AA615" s="22">
        <f t="shared" ca="1" si="263"/>
        <v>5.6819169952793569</v>
      </c>
      <c r="AB615" s="23">
        <f t="shared" ca="1" si="276"/>
        <v>7601.6537746347994</v>
      </c>
      <c r="AC615" s="22">
        <f t="shared" ca="1" si="277"/>
        <v>7607.3356916300791</v>
      </c>
      <c r="AE615" s="22">
        <f t="shared" ca="1" si="264"/>
        <v>4.51235042175015</v>
      </c>
      <c r="AF615" s="22">
        <f t="shared" ca="1" si="265"/>
        <v>1.9101706828017155</v>
      </c>
      <c r="AG615" s="23">
        <f t="shared" ca="1" si="278"/>
        <v>9407.6362787730832</v>
      </c>
      <c r="AH615" s="22">
        <f t="shared" ca="1" si="279"/>
        <v>9409.5464494558855</v>
      </c>
    </row>
    <row r="616" spans="1:34" x14ac:dyDescent="0.25">
      <c r="A616" s="22">
        <f t="shared" ca="1" si="252"/>
        <v>11.07507918650896</v>
      </c>
      <c r="B616" s="22">
        <f t="shared" ca="1" si="253"/>
        <v>0.27567428055382215</v>
      </c>
      <c r="C616" s="23">
        <f t="shared" ca="1" si="266"/>
        <v>8190.7921232462731</v>
      </c>
      <c r="D616" s="22">
        <f t="shared" ca="1" si="267"/>
        <v>8191.0677975268272</v>
      </c>
      <c r="E616" s="21"/>
      <c r="F616" s="22">
        <f t="shared" ca="1" si="254"/>
        <v>13.699674622290345</v>
      </c>
      <c r="G616" s="22">
        <f t="shared" ca="1" si="255"/>
        <v>10.715655727289516</v>
      </c>
      <c r="H616" s="23">
        <f t="shared" ca="1" si="268"/>
        <v>7818.812584758758</v>
      </c>
      <c r="I616" s="22">
        <f t="shared" ca="1" si="269"/>
        <v>7829.5282404860473</v>
      </c>
      <c r="J616" s="21"/>
      <c r="K616" s="22">
        <f t="shared" ca="1" si="256"/>
        <v>2.7948885778458981</v>
      </c>
      <c r="L616" s="22">
        <f t="shared" ca="1" si="257"/>
        <v>2.5315764764109883</v>
      </c>
      <c r="M616" s="23">
        <f t="shared" ca="1" si="270"/>
        <v>9569.383077322238</v>
      </c>
      <c r="N616" s="22">
        <f t="shared" ca="1" si="271"/>
        <v>9571.9146537986489</v>
      </c>
      <c r="O616" s="21"/>
      <c r="P616" s="22">
        <f t="shared" ca="1" si="258"/>
        <v>7.6714911572552378</v>
      </c>
      <c r="Q616" s="22">
        <f t="shared" ca="1" si="259"/>
        <v>0.98261217491393993</v>
      </c>
      <c r="R616" s="23">
        <f t="shared" ca="1" si="272"/>
        <v>8089.6143300014282</v>
      </c>
      <c r="S616" s="22">
        <f t="shared" ca="1" si="273"/>
        <v>8090.5969421763421</v>
      </c>
      <c r="T616" s="21"/>
      <c r="U616" s="22">
        <f t="shared" ca="1" si="260"/>
        <v>10.030080867305553</v>
      </c>
      <c r="V616" s="22">
        <f t="shared" ca="1" si="261"/>
        <v>4.0273425145689634</v>
      </c>
      <c r="W616" s="23">
        <f t="shared" ca="1" si="274"/>
        <v>9523.0336826976891</v>
      </c>
      <c r="X616" s="22">
        <f t="shared" ca="1" si="275"/>
        <v>9527.0610252122588</v>
      </c>
      <c r="Z616" s="22">
        <f t="shared" ca="1" si="262"/>
        <v>10.569484297609547</v>
      </c>
      <c r="AA616" s="22">
        <f t="shared" ca="1" si="263"/>
        <v>9.7099630527149454</v>
      </c>
      <c r="AB616" s="23">
        <f t="shared" ca="1" si="276"/>
        <v>7617.905175927689</v>
      </c>
      <c r="AC616" s="22">
        <f t="shared" ca="1" si="277"/>
        <v>7627.6151389804036</v>
      </c>
      <c r="AE616" s="22">
        <f t="shared" ca="1" si="264"/>
        <v>2.2510226838035843</v>
      </c>
      <c r="AF616" s="22">
        <f t="shared" ca="1" si="265"/>
        <v>2.4066138100219607</v>
      </c>
      <c r="AG616" s="23">
        <f t="shared" ca="1" si="278"/>
        <v>9411.7974721396895</v>
      </c>
      <c r="AH616" s="22">
        <f t="shared" ca="1" si="279"/>
        <v>9414.204085949712</v>
      </c>
    </row>
    <row r="617" spans="1:34" x14ac:dyDescent="0.25">
      <c r="A617" s="22">
        <f t="shared" ca="1" si="252"/>
        <v>1.4421776079924444</v>
      </c>
      <c r="B617" s="22">
        <f t="shared" ca="1" si="253"/>
        <v>2.0559931070898987</v>
      </c>
      <c r="C617" s="23">
        <f t="shared" ca="1" si="266"/>
        <v>8192.5099751348189</v>
      </c>
      <c r="D617" s="22">
        <f t="shared" ca="1" si="267"/>
        <v>8194.5659682419082</v>
      </c>
      <c r="E617" s="21"/>
      <c r="F617" s="22">
        <f t="shared" ca="1" si="254"/>
        <v>0.73173907871940691</v>
      </c>
      <c r="G617" s="22">
        <f t="shared" ca="1" si="255"/>
        <v>4.7725390726724948</v>
      </c>
      <c r="H617" s="23">
        <f t="shared" ca="1" si="268"/>
        <v>7830.2599795647666</v>
      </c>
      <c r="I617" s="22">
        <f t="shared" ca="1" si="269"/>
        <v>7835.0325186374394</v>
      </c>
      <c r="J617" s="21"/>
      <c r="K617" s="22">
        <f t="shared" ca="1" si="256"/>
        <v>12.980254299710491</v>
      </c>
      <c r="L617" s="22">
        <f t="shared" ca="1" si="257"/>
        <v>1.1206668124843873</v>
      </c>
      <c r="M617" s="23">
        <f t="shared" ca="1" si="270"/>
        <v>9584.8949080983602</v>
      </c>
      <c r="N617" s="22">
        <f t="shared" ca="1" si="271"/>
        <v>9586.0155749108453</v>
      </c>
      <c r="O617" s="21"/>
      <c r="P617" s="22">
        <f t="shared" ca="1" si="258"/>
        <v>0.88055458001528031</v>
      </c>
      <c r="Q617" s="22">
        <f t="shared" ca="1" si="259"/>
        <v>17.392521369562974</v>
      </c>
      <c r="R617" s="23">
        <f t="shared" ca="1" si="272"/>
        <v>8091.4774967563571</v>
      </c>
      <c r="S617" s="22">
        <f t="shared" ca="1" si="273"/>
        <v>8108.8700181259201</v>
      </c>
      <c r="T617" s="21"/>
      <c r="U617" s="22">
        <f t="shared" ca="1" si="260"/>
        <v>0.26907108316797446</v>
      </c>
      <c r="V617" s="22">
        <f t="shared" ca="1" si="261"/>
        <v>2.7269363034208101</v>
      </c>
      <c r="W617" s="23">
        <f t="shared" ca="1" si="274"/>
        <v>9527.3300962954272</v>
      </c>
      <c r="X617" s="22">
        <f t="shared" ca="1" si="275"/>
        <v>9530.0570325988483</v>
      </c>
      <c r="Z617" s="22">
        <f t="shared" ca="1" si="262"/>
        <v>3.4102113423084899</v>
      </c>
      <c r="AA617" s="22">
        <f t="shared" ca="1" si="263"/>
        <v>0.67824012797032396</v>
      </c>
      <c r="AB617" s="23">
        <f t="shared" ca="1" si="276"/>
        <v>7631.0253503227123</v>
      </c>
      <c r="AC617" s="22">
        <f t="shared" ca="1" si="277"/>
        <v>7631.7035904506829</v>
      </c>
      <c r="AE617" s="22">
        <f t="shared" ca="1" si="264"/>
        <v>3.2938731872191469</v>
      </c>
      <c r="AF617" s="22">
        <f t="shared" ca="1" si="265"/>
        <v>5.1291850995366612</v>
      </c>
      <c r="AG617" s="23">
        <f t="shared" ca="1" si="278"/>
        <v>9417.497959136932</v>
      </c>
      <c r="AH617" s="22">
        <f t="shared" ca="1" si="279"/>
        <v>9422.6271442364687</v>
      </c>
    </row>
    <row r="618" spans="1:34" x14ac:dyDescent="0.25">
      <c r="A618" s="22">
        <f t="shared" ca="1" si="252"/>
        <v>16.887672505473397</v>
      </c>
      <c r="B618" s="22">
        <f t="shared" ca="1" si="253"/>
        <v>10.568417580354986</v>
      </c>
      <c r="C618" s="23">
        <f t="shared" ca="1" si="266"/>
        <v>8211.4536407473825</v>
      </c>
      <c r="D618" s="22">
        <f t="shared" ca="1" si="267"/>
        <v>8222.0220583277369</v>
      </c>
      <c r="E618" s="21"/>
      <c r="F618" s="22">
        <f t="shared" ca="1" si="254"/>
        <v>3.2161886807866118</v>
      </c>
      <c r="G618" s="22">
        <f t="shared" ca="1" si="255"/>
        <v>7.9839978461258241</v>
      </c>
      <c r="H618" s="23">
        <f t="shared" ca="1" si="268"/>
        <v>7838.2487073182256</v>
      </c>
      <c r="I618" s="22">
        <f t="shared" ca="1" si="269"/>
        <v>7846.2327051643515</v>
      </c>
      <c r="J618" s="21"/>
      <c r="K618" s="22">
        <f t="shared" ca="1" si="256"/>
        <v>6.1886883429366291E-3</v>
      </c>
      <c r="L618" s="22">
        <f t="shared" ca="1" si="257"/>
        <v>1.6551269403707556</v>
      </c>
      <c r="M618" s="23">
        <f t="shared" ca="1" si="270"/>
        <v>9586.0217635991885</v>
      </c>
      <c r="N618" s="22">
        <f t="shared" ca="1" si="271"/>
        <v>9587.6768905395584</v>
      </c>
      <c r="O618" s="21"/>
      <c r="P618" s="22">
        <f t="shared" ca="1" si="258"/>
        <v>5.090876051373634</v>
      </c>
      <c r="Q618" s="22">
        <f t="shared" ca="1" si="259"/>
        <v>1.9433855314617008</v>
      </c>
      <c r="R618" s="23">
        <f t="shared" ca="1" si="272"/>
        <v>8113.960894177294</v>
      </c>
      <c r="S618" s="22">
        <f t="shared" ca="1" si="273"/>
        <v>8115.9042797087559</v>
      </c>
      <c r="T618" s="21"/>
      <c r="U618" s="22">
        <f t="shared" ca="1" si="260"/>
        <v>3.7986250748300621</v>
      </c>
      <c r="V618" s="22">
        <f t="shared" ca="1" si="261"/>
        <v>5.8561251756548485</v>
      </c>
      <c r="W618" s="23">
        <f t="shared" ca="1" si="274"/>
        <v>9533.8556576736792</v>
      </c>
      <c r="X618" s="22">
        <f t="shared" ca="1" si="275"/>
        <v>9539.7117828493338</v>
      </c>
      <c r="Z618" s="22">
        <f t="shared" ca="1" si="262"/>
        <v>11.091427286220805</v>
      </c>
      <c r="AA618" s="22">
        <f t="shared" ca="1" si="263"/>
        <v>7.5987508212904606E-2</v>
      </c>
      <c r="AB618" s="23">
        <f t="shared" ca="1" si="276"/>
        <v>7642.7950177369039</v>
      </c>
      <c r="AC618" s="22">
        <f t="shared" ca="1" si="277"/>
        <v>7642.871005245117</v>
      </c>
      <c r="AE618" s="22">
        <f t="shared" ca="1" si="264"/>
        <v>5.166358615951899</v>
      </c>
      <c r="AF618" s="22">
        <f t="shared" ca="1" si="265"/>
        <v>5.2018911125407117</v>
      </c>
      <c r="AG618" s="23">
        <f t="shared" ca="1" si="278"/>
        <v>9427.7935028524207</v>
      </c>
      <c r="AH618" s="22">
        <f t="shared" ca="1" si="279"/>
        <v>9432.9953939649622</v>
      </c>
    </row>
    <row r="619" spans="1:34" x14ac:dyDescent="0.25">
      <c r="A619" s="22">
        <f t="shared" ca="1" si="252"/>
        <v>2.8411436060443904</v>
      </c>
      <c r="B619" s="22">
        <f t="shared" ca="1" si="253"/>
        <v>3.8469102327040741</v>
      </c>
      <c r="C619" s="23">
        <f t="shared" ca="1" si="266"/>
        <v>8224.863201933782</v>
      </c>
      <c r="D619" s="22">
        <f t="shared" ca="1" si="267"/>
        <v>8228.7101121664855</v>
      </c>
      <c r="E619" s="21"/>
      <c r="F619" s="22">
        <f t="shared" ca="1" si="254"/>
        <v>14.975526823686168</v>
      </c>
      <c r="G619" s="22">
        <f t="shared" ca="1" si="255"/>
        <v>2.5256507770976326</v>
      </c>
      <c r="H619" s="23">
        <f t="shared" ca="1" si="268"/>
        <v>7861.2082319880374</v>
      </c>
      <c r="I619" s="22">
        <f t="shared" ca="1" si="269"/>
        <v>7863.7338827651347</v>
      </c>
      <c r="J619" s="21"/>
      <c r="K619" s="22">
        <f t="shared" ca="1" si="256"/>
        <v>1.9301257356569499</v>
      </c>
      <c r="L619" s="22">
        <f t="shared" ca="1" si="257"/>
        <v>2.3567865612072585</v>
      </c>
      <c r="M619" s="23">
        <f t="shared" ca="1" si="270"/>
        <v>9589.6070162752148</v>
      </c>
      <c r="N619" s="22">
        <f t="shared" ca="1" si="271"/>
        <v>9591.9638028364225</v>
      </c>
      <c r="O619" s="21"/>
      <c r="P619" s="22">
        <f t="shared" ca="1" si="258"/>
        <v>6.1355269476067935</v>
      </c>
      <c r="Q619" s="22">
        <f t="shared" ca="1" si="259"/>
        <v>5.4449955270790218</v>
      </c>
      <c r="R619" s="23">
        <f t="shared" ca="1" si="272"/>
        <v>8122.039806656363</v>
      </c>
      <c r="S619" s="22">
        <f t="shared" ca="1" si="273"/>
        <v>8127.4848021834423</v>
      </c>
      <c r="T619" s="21"/>
      <c r="U619" s="22">
        <f t="shared" ca="1" si="260"/>
        <v>13.328029428199752</v>
      </c>
      <c r="V619" s="22">
        <f t="shared" ca="1" si="261"/>
        <v>1.0198115779136068</v>
      </c>
      <c r="W619" s="23">
        <f t="shared" ca="1" si="274"/>
        <v>9553.0398122775332</v>
      </c>
      <c r="X619" s="22">
        <f t="shared" ca="1" si="275"/>
        <v>9554.0596238554463</v>
      </c>
      <c r="Z619" s="22">
        <f t="shared" ca="1" si="262"/>
        <v>0.87482249974896231</v>
      </c>
      <c r="AA619" s="22">
        <f t="shared" ca="1" si="263"/>
        <v>0.96992818253340396</v>
      </c>
      <c r="AB619" s="23">
        <f t="shared" ca="1" si="276"/>
        <v>7643.7458277448659</v>
      </c>
      <c r="AC619" s="22">
        <f t="shared" ca="1" si="277"/>
        <v>7644.7157559273992</v>
      </c>
      <c r="AE619" s="22">
        <f t="shared" ca="1" si="264"/>
        <v>4.7327575934979222</v>
      </c>
      <c r="AF619" s="22">
        <f t="shared" ca="1" si="265"/>
        <v>8.5045753245240441</v>
      </c>
      <c r="AG619" s="23">
        <f t="shared" ca="1" si="278"/>
        <v>9437.72815155846</v>
      </c>
      <c r="AH619" s="22">
        <f t="shared" ca="1" si="279"/>
        <v>9446.2327268829849</v>
      </c>
    </row>
    <row r="620" spans="1:34" x14ac:dyDescent="0.25">
      <c r="A620" s="22">
        <f t="shared" ca="1" si="252"/>
        <v>2.6399588110184649</v>
      </c>
      <c r="B620" s="22">
        <f t="shared" ca="1" si="253"/>
        <v>4.5676524830894234</v>
      </c>
      <c r="C620" s="23">
        <f t="shared" ca="1" si="266"/>
        <v>8231.3500709775035</v>
      </c>
      <c r="D620" s="22">
        <f t="shared" ca="1" si="267"/>
        <v>8235.9177234605922</v>
      </c>
      <c r="E620" s="21"/>
      <c r="F620" s="22">
        <f t="shared" ca="1" si="254"/>
        <v>11.696382379756683</v>
      </c>
      <c r="G620" s="22">
        <f t="shared" ca="1" si="255"/>
        <v>3.0049613849067214</v>
      </c>
      <c r="H620" s="23">
        <f t="shared" ca="1" si="268"/>
        <v>7875.4302651448916</v>
      </c>
      <c r="I620" s="22">
        <f t="shared" ca="1" si="269"/>
        <v>7878.4352265297985</v>
      </c>
      <c r="J620" s="21"/>
      <c r="K620" s="22">
        <f t="shared" ca="1" si="256"/>
        <v>41.013114933536073</v>
      </c>
      <c r="L620" s="22">
        <f t="shared" ca="1" si="257"/>
        <v>1.1399187412000504</v>
      </c>
      <c r="M620" s="23">
        <f t="shared" ca="1" si="270"/>
        <v>9632.9769177699582</v>
      </c>
      <c r="N620" s="22">
        <f t="shared" ca="1" si="271"/>
        <v>9634.1168365111589</v>
      </c>
      <c r="O620" s="21"/>
      <c r="P620" s="22">
        <f t="shared" ca="1" si="258"/>
        <v>14.557365201188109</v>
      </c>
      <c r="Q620" s="22">
        <f t="shared" ca="1" si="259"/>
        <v>2.3827415375893444</v>
      </c>
      <c r="R620" s="23">
        <f t="shared" ca="1" si="272"/>
        <v>8142.0421673846304</v>
      </c>
      <c r="S620" s="22">
        <f t="shared" ca="1" si="273"/>
        <v>8144.4249089222194</v>
      </c>
      <c r="T620" s="21"/>
      <c r="U620" s="22">
        <f t="shared" ca="1" si="260"/>
        <v>4.2813125197809443</v>
      </c>
      <c r="V620" s="22">
        <f t="shared" ca="1" si="261"/>
        <v>3.5208310248086812</v>
      </c>
      <c r="W620" s="23">
        <f t="shared" ca="1" si="274"/>
        <v>9558.3409363752271</v>
      </c>
      <c r="X620" s="22">
        <f t="shared" ca="1" si="275"/>
        <v>9561.8617674000361</v>
      </c>
      <c r="Z620" s="22">
        <f t="shared" ca="1" si="262"/>
        <v>0.10272456244006069</v>
      </c>
      <c r="AA620" s="22">
        <f t="shared" ca="1" si="263"/>
        <v>2.3893266774343047</v>
      </c>
      <c r="AB620" s="23">
        <f t="shared" ca="1" si="276"/>
        <v>7644.8184804898392</v>
      </c>
      <c r="AC620" s="22">
        <f t="shared" ca="1" si="277"/>
        <v>7647.2078071672731</v>
      </c>
      <c r="AE620" s="22">
        <f t="shared" ca="1" si="264"/>
        <v>16.834098306475024</v>
      </c>
      <c r="AF620" s="22">
        <f t="shared" ca="1" si="265"/>
        <v>4.9231131219364528</v>
      </c>
      <c r="AG620" s="23">
        <f t="shared" ca="1" si="278"/>
        <v>9463.0668251894604</v>
      </c>
      <c r="AH620" s="22">
        <f t="shared" ca="1" si="279"/>
        <v>9467.9899383113971</v>
      </c>
    </row>
    <row r="621" spans="1:34" x14ac:dyDescent="0.25">
      <c r="A621" s="22">
        <f t="shared" ca="1" si="252"/>
        <v>5.9914264252130423</v>
      </c>
      <c r="B621" s="22">
        <f t="shared" ca="1" si="253"/>
        <v>23.18995387983966</v>
      </c>
      <c r="C621" s="23">
        <f t="shared" ca="1" si="266"/>
        <v>8241.9091498858052</v>
      </c>
      <c r="D621" s="22">
        <f t="shared" ca="1" si="267"/>
        <v>8265.099103765644</v>
      </c>
      <c r="E621" s="21"/>
      <c r="F621" s="22">
        <f t="shared" ca="1" si="254"/>
        <v>1.0491122940479598</v>
      </c>
      <c r="G621" s="22">
        <f t="shared" ca="1" si="255"/>
        <v>2.4149820216947528</v>
      </c>
      <c r="H621" s="23">
        <f t="shared" ca="1" si="268"/>
        <v>7879.484338823846</v>
      </c>
      <c r="I621" s="22">
        <f t="shared" ca="1" si="269"/>
        <v>7881.8993208455404</v>
      </c>
      <c r="J621" s="21"/>
      <c r="K621" s="22">
        <f t="shared" ca="1" si="256"/>
        <v>2.4234973425675581</v>
      </c>
      <c r="L621" s="22">
        <f t="shared" ca="1" si="257"/>
        <v>0.35918579808951534</v>
      </c>
      <c r="M621" s="23">
        <f t="shared" ca="1" si="270"/>
        <v>9636.5403338537271</v>
      </c>
      <c r="N621" s="22">
        <f t="shared" ca="1" si="271"/>
        <v>9636.8995196518172</v>
      </c>
      <c r="O621" s="21"/>
      <c r="P621" s="22">
        <f t="shared" ca="1" si="258"/>
        <v>1.4168710629136738</v>
      </c>
      <c r="Q621" s="22">
        <f t="shared" ca="1" si="259"/>
        <v>0.26555954066556892</v>
      </c>
      <c r="R621" s="23">
        <f t="shared" ca="1" si="272"/>
        <v>8145.8417799851331</v>
      </c>
      <c r="S621" s="22">
        <f t="shared" ca="1" si="273"/>
        <v>8146.107339525799</v>
      </c>
      <c r="T621" s="21"/>
      <c r="U621" s="22">
        <f t="shared" ca="1" si="260"/>
        <v>20.598730989739135</v>
      </c>
      <c r="V621" s="22">
        <f t="shared" ca="1" si="261"/>
        <v>2.1696318439774602</v>
      </c>
      <c r="W621" s="23">
        <f t="shared" ca="1" si="274"/>
        <v>9582.4604983897752</v>
      </c>
      <c r="X621" s="22">
        <f t="shared" ca="1" si="275"/>
        <v>9584.6301302337524</v>
      </c>
      <c r="Z621" s="22">
        <f t="shared" ca="1" si="262"/>
        <v>3.4891604481746015</v>
      </c>
      <c r="AA621" s="22">
        <f t="shared" ca="1" si="263"/>
        <v>9.3726092704979465</v>
      </c>
      <c r="AB621" s="23">
        <f t="shared" ca="1" si="276"/>
        <v>7650.6969676154476</v>
      </c>
      <c r="AC621" s="22">
        <f t="shared" ca="1" si="277"/>
        <v>7660.0695768859459</v>
      </c>
      <c r="AE621" s="22">
        <f t="shared" ca="1" si="264"/>
        <v>35.337118695114668</v>
      </c>
      <c r="AF621" s="22">
        <f t="shared" ca="1" si="265"/>
        <v>3.2044143049551805</v>
      </c>
      <c r="AG621" s="23">
        <f t="shared" ca="1" si="278"/>
        <v>9503.3270570065124</v>
      </c>
      <c r="AH621" s="22">
        <f t="shared" ca="1" si="279"/>
        <v>9506.5314713114676</v>
      </c>
    </row>
    <row r="622" spans="1:34" x14ac:dyDescent="0.25">
      <c r="A622" s="22">
        <f t="shared" ca="1" si="252"/>
        <v>11.12822672771169</v>
      </c>
      <c r="B622" s="22">
        <f t="shared" ca="1" si="253"/>
        <v>8.0175447531955726</v>
      </c>
      <c r="C622" s="23">
        <f t="shared" ca="1" si="266"/>
        <v>8276.2273304933551</v>
      </c>
      <c r="D622" s="22">
        <f t="shared" ca="1" si="267"/>
        <v>8284.2448752465498</v>
      </c>
      <c r="E622" s="21"/>
      <c r="F622" s="22">
        <f t="shared" ca="1" si="254"/>
        <v>0.52835185283986108</v>
      </c>
      <c r="G622" s="22">
        <f t="shared" ca="1" si="255"/>
        <v>0.90335077753804549</v>
      </c>
      <c r="H622" s="23">
        <f t="shared" ca="1" si="268"/>
        <v>7882.4276726983799</v>
      </c>
      <c r="I622" s="22">
        <f t="shared" ca="1" si="269"/>
        <v>7883.3310234759183</v>
      </c>
      <c r="J622" s="21"/>
      <c r="K622" s="22">
        <f t="shared" ca="1" si="256"/>
        <v>1.8268461295289469</v>
      </c>
      <c r="L622" s="22">
        <f t="shared" ca="1" si="257"/>
        <v>4.5290420271769634</v>
      </c>
      <c r="M622" s="23">
        <f t="shared" ca="1" si="270"/>
        <v>9638.7263657813455</v>
      </c>
      <c r="N622" s="22">
        <f t="shared" ca="1" si="271"/>
        <v>9643.2554078085232</v>
      </c>
      <c r="O622" s="21"/>
      <c r="P622" s="22">
        <f t="shared" ca="1" si="258"/>
        <v>7.6803330952155306</v>
      </c>
      <c r="Q622" s="22">
        <f t="shared" ca="1" si="259"/>
        <v>0.54827006592610406</v>
      </c>
      <c r="R622" s="23">
        <f t="shared" ca="1" si="272"/>
        <v>8153.7876726210143</v>
      </c>
      <c r="S622" s="22">
        <f t="shared" ca="1" si="273"/>
        <v>8154.3359426869401</v>
      </c>
      <c r="T622" s="21"/>
      <c r="U622" s="22">
        <f t="shared" ca="1" si="260"/>
        <v>11.466121376679844</v>
      </c>
      <c r="V622" s="22">
        <f t="shared" ca="1" si="261"/>
        <v>2.2606654802027113</v>
      </c>
      <c r="W622" s="23">
        <f t="shared" ca="1" si="274"/>
        <v>9596.0962516104319</v>
      </c>
      <c r="X622" s="22">
        <f t="shared" ca="1" si="275"/>
        <v>9598.3569170906339</v>
      </c>
      <c r="Z622" s="22">
        <f t="shared" ca="1" si="262"/>
        <v>13.861008386979648</v>
      </c>
      <c r="AA622" s="22">
        <f t="shared" ca="1" si="263"/>
        <v>1.7337116543067759</v>
      </c>
      <c r="AB622" s="23">
        <f t="shared" ca="1" si="276"/>
        <v>7673.9305852729258</v>
      </c>
      <c r="AC622" s="22">
        <f t="shared" ca="1" si="277"/>
        <v>7675.6642969272325</v>
      </c>
      <c r="AE622" s="22">
        <f t="shared" ca="1" si="264"/>
        <v>6.8755145083299816</v>
      </c>
      <c r="AF622" s="22">
        <f t="shared" ca="1" si="265"/>
        <v>0.12146595979570438</v>
      </c>
      <c r="AG622" s="23">
        <f t="shared" ca="1" si="278"/>
        <v>9513.4069858197981</v>
      </c>
      <c r="AH622" s="22">
        <f t="shared" ca="1" si="279"/>
        <v>9513.5284517795935</v>
      </c>
    </row>
    <row r="623" spans="1:34" x14ac:dyDescent="0.25">
      <c r="A623" s="22">
        <f t="shared" ca="1" si="252"/>
        <v>2.9597464010469765</v>
      </c>
      <c r="B623" s="22">
        <f t="shared" ca="1" si="253"/>
        <v>2.0251900272321963</v>
      </c>
      <c r="C623" s="23">
        <f t="shared" ca="1" si="266"/>
        <v>8287.2046216475974</v>
      </c>
      <c r="D623" s="22">
        <f t="shared" ca="1" si="267"/>
        <v>8289.2298116748298</v>
      </c>
      <c r="E623" s="21"/>
      <c r="F623" s="22">
        <f t="shared" ca="1" si="254"/>
        <v>5.997068805118932</v>
      </c>
      <c r="G623" s="22">
        <f t="shared" ca="1" si="255"/>
        <v>3.8422645170830627</v>
      </c>
      <c r="H623" s="23">
        <f t="shared" ca="1" si="268"/>
        <v>7889.3280922810372</v>
      </c>
      <c r="I623" s="22">
        <f t="shared" ca="1" si="269"/>
        <v>7893.1703567981203</v>
      </c>
      <c r="J623" s="21"/>
      <c r="K623" s="22">
        <f t="shared" ca="1" si="256"/>
        <v>5.608055291796485</v>
      </c>
      <c r="L623" s="22">
        <f t="shared" ca="1" si="257"/>
        <v>2.8503262068923534</v>
      </c>
      <c r="M623" s="23">
        <f t="shared" ca="1" si="270"/>
        <v>9648.8634631003188</v>
      </c>
      <c r="N623" s="22">
        <f t="shared" ca="1" si="271"/>
        <v>9651.7137893072104</v>
      </c>
      <c r="O623" s="21"/>
      <c r="P623" s="22">
        <f t="shared" ca="1" si="258"/>
        <v>0.39991560619967509</v>
      </c>
      <c r="Q623" s="22">
        <f t="shared" ca="1" si="259"/>
        <v>21.731279383300851</v>
      </c>
      <c r="R623" s="23">
        <f t="shared" ca="1" si="272"/>
        <v>8154.7358582931402</v>
      </c>
      <c r="S623" s="22">
        <f t="shared" ca="1" si="273"/>
        <v>8176.4671376764409</v>
      </c>
      <c r="T623" s="21"/>
      <c r="U623" s="22">
        <f t="shared" ca="1" si="260"/>
        <v>6.4171540237351588</v>
      </c>
      <c r="V623" s="22">
        <f t="shared" ca="1" si="261"/>
        <v>7.6621930525764164</v>
      </c>
      <c r="W623" s="23">
        <f t="shared" ca="1" si="274"/>
        <v>9604.7740711143688</v>
      </c>
      <c r="X623" s="22">
        <f t="shared" ca="1" si="275"/>
        <v>9612.436264166945</v>
      </c>
      <c r="Z623" s="22">
        <f t="shared" ca="1" si="262"/>
        <v>5.5339576041283571</v>
      </c>
      <c r="AA623" s="22">
        <f t="shared" ca="1" si="263"/>
        <v>6.5715046075315229</v>
      </c>
      <c r="AB623" s="23">
        <f t="shared" ca="1" si="276"/>
        <v>7681.1982545313613</v>
      </c>
      <c r="AC623" s="22">
        <f t="shared" ca="1" si="277"/>
        <v>7687.7697591388924</v>
      </c>
      <c r="AE623" s="22">
        <f t="shared" ca="1" si="264"/>
        <v>4.5216522296182884</v>
      </c>
      <c r="AF623" s="22">
        <f t="shared" ca="1" si="265"/>
        <v>22.13380141801585</v>
      </c>
      <c r="AG623" s="23">
        <f t="shared" ca="1" si="278"/>
        <v>9518.0501040092113</v>
      </c>
      <c r="AH623" s="22">
        <f t="shared" ca="1" si="279"/>
        <v>9540.1839054272277</v>
      </c>
    </row>
    <row r="624" spans="1:34" x14ac:dyDescent="0.25">
      <c r="A624" s="22">
        <f t="shared" ca="1" si="252"/>
        <v>1.2827247293266268</v>
      </c>
      <c r="B624" s="22">
        <f t="shared" ca="1" si="253"/>
        <v>0.89572285998660495</v>
      </c>
      <c r="C624" s="23">
        <f t="shared" ca="1" si="266"/>
        <v>8290.512536404156</v>
      </c>
      <c r="D624" s="22">
        <f t="shared" ca="1" si="267"/>
        <v>8291.4082592641425</v>
      </c>
      <c r="E624" s="21"/>
      <c r="F624" s="22">
        <f t="shared" ca="1" si="254"/>
        <v>16.096092080923427</v>
      </c>
      <c r="G624" s="22">
        <f t="shared" ca="1" si="255"/>
        <v>13.755685798187354</v>
      </c>
      <c r="H624" s="23">
        <f t="shared" ca="1" si="268"/>
        <v>7909.2664488790433</v>
      </c>
      <c r="I624" s="22">
        <f t="shared" ca="1" si="269"/>
        <v>7923.0221346772305</v>
      </c>
      <c r="J624" s="21"/>
      <c r="K624" s="22">
        <f t="shared" ca="1" si="256"/>
        <v>13.537674824450272</v>
      </c>
      <c r="L624" s="22">
        <f t="shared" ca="1" si="257"/>
        <v>2.6748213119535098</v>
      </c>
      <c r="M624" s="23">
        <f t="shared" ca="1" si="270"/>
        <v>9665.2514641316611</v>
      </c>
      <c r="N624" s="22">
        <f t="shared" ca="1" si="271"/>
        <v>9667.9262854436147</v>
      </c>
      <c r="O624" s="21"/>
      <c r="P624" s="22">
        <f t="shared" ca="1" si="258"/>
        <v>6.5952719565037885</v>
      </c>
      <c r="Q624" s="22">
        <f t="shared" ca="1" si="259"/>
        <v>20.275181490277326</v>
      </c>
      <c r="R624" s="23">
        <f t="shared" ca="1" si="272"/>
        <v>8183.0624096329448</v>
      </c>
      <c r="S624" s="22">
        <f t="shared" ca="1" si="273"/>
        <v>8203.3375911232215</v>
      </c>
      <c r="T624" s="21"/>
      <c r="U624" s="22">
        <f t="shared" ca="1" si="260"/>
        <v>11.0165205092908</v>
      </c>
      <c r="V624" s="22">
        <f t="shared" ca="1" si="261"/>
        <v>5.7485224814001823</v>
      </c>
      <c r="W624" s="23">
        <f t="shared" ca="1" si="274"/>
        <v>9623.4527846762358</v>
      </c>
      <c r="X624" s="22">
        <f t="shared" ca="1" si="275"/>
        <v>9629.2013071576366</v>
      </c>
      <c r="Z624" s="22">
        <f t="shared" ca="1" si="262"/>
        <v>9.2700267325449666</v>
      </c>
      <c r="AA624" s="22">
        <f t="shared" ca="1" si="263"/>
        <v>3.0160303857927171</v>
      </c>
      <c r="AB624" s="23">
        <f t="shared" ca="1" si="276"/>
        <v>7697.0397858714377</v>
      </c>
      <c r="AC624" s="22">
        <f t="shared" ca="1" si="277"/>
        <v>7700.0558162572306</v>
      </c>
      <c r="AE624" s="22">
        <f t="shared" ca="1" si="264"/>
        <v>19.835830401443687</v>
      </c>
      <c r="AF624" s="22">
        <f t="shared" ca="1" si="265"/>
        <v>8.7683497625641333</v>
      </c>
      <c r="AG624" s="23">
        <f t="shared" ca="1" si="278"/>
        <v>9560.0197358286714</v>
      </c>
      <c r="AH624" s="22">
        <f t="shared" ca="1" si="279"/>
        <v>9568.7880855912354</v>
      </c>
    </row>
    <row r="625" spans="1:34" x14ac:dyDescent="0.25">
      <c r="A625" s="22">
        <f t="shared" ca="1" si="252"/>
        <v>5.4056533915335105</v>
      </c>
      <c r="B625" s="22">
        <f t="shared" ca="1" si="253"/>
        <v>9.3301135083881324</v>
      </c>
      <c r="C625" s="23">
        <f t="shared" ca="1" si="266"/>
        <v>8296.8139126556762</v>
      </c>
      <c r="D625" s="22">
        <f t="shared" ca="1" si="267"/>
        <v>8306.1440261640637</v>
      </c>
      <c r="E625" s="21"/>
      <c r="F625" s="22">
        <f t="shared" ca="1" si="254"/>
        <v>9.7570599075814748</v>
      </c>
      <c r="G625" s="22">
        <f t="shared" ca="1" si="255"/>
        <v>6.3963778347822071</v>
      </c>
      <c r="H625" s="23">
        <f t="shared" ca="1" si="268"/>
        <v>7932.7791945848121</v>
      </c>
      <c r="I625" s="22">
        <f t="shared" ca="1" si="269"/>
        <v>7939.1755724195946</v>
      </c>
      <c r="J625" s="21"/>
      <c r="K625" s="22">
        <f t="shared" ca="1" si="256"/>
        <v>9.4028073412839763</v>
      </c>
      <c r="L625" s="22">
        <f t="shared" ca="1" si="257"/>
        <v>1.8074386024840603</v>
      </c>
      <c r="M625" s="23">
        <f t="shared" ca="1" si="270"/>
        <v>9677.3290927848993</v>
      </c>
      <c r="N625" s="22">
        <f t="shared" ca="1" si="271"/>
        <v>9679.136531387383</v>
      </c>
      <c r="O625" s="21"/>
      <c r="P625" s="22">
        <f t="shared" ca="1" si="258"/>
        <v>5.7265380352302495</v>
      </c>
      <c r="Q625" s="22">
        <f t="shared" ca="1" si="259"/>
        <v>7.5124723782637863</v>
      </c>
      <c r="R625" s="23">
        <f t="shared" ca="1" si="272"/>
        <v>8209.0641291584525</v>
      </c>
      <c r="S625" s="22">
        <f t="shared" ca="1" si="273"/>
        <v>8216.5766015367171</v>
      </c>
      <c r="T625" s="21"/>
      <c r="U625" s="22">
        <f t="shared" ca="1" si="260"/>
        <v>11.95179132758941</v>
      </c>
      <c r="V625" s="22">
        <f t="shared" ca="1" si="261"/>
        <v>13.065560328441014</v>
      </c>
      <c r="W625" s="23">
        <f t="shared" ca="1" si="274"/>
        <v>9641.1530984852252</v>
      </c>
      <c r="X625" s="22">
        <f t="shared" ca="1" si="275"/>
        <v>9654.2186588136665</v>
      </c>
      <c r="Z625" s="22">
        <f t="shared" ca="1" si="262"/>
        <v>30.493215722015908</v>
      </c>
      <c r="AA625" s="22">
        <f t="shared" ca="1" si="263"/>
        <v>6.5365510129066537</v>
      </c>
      <c r="AB625" s="23">
        <f t="shared" ca="1" si="276"/>
        <v>7730.5490319792461</v>
      </c>
      <c r="AC625" s="22">
        <f t="shared" ca="1" si="277"/>
        <v>7737.0855829921529</v>
      </c>
      <c r="AE625" s="22">
        <f t="shared" ca="1" si="264"/>
        <v>6.2776462895260121E-2</v>
      </c>
      <c r="AF625" s="22">
        <f t="shared" ca="1" si="265"/>
        <v>0.85169082602767998</v>
      </c>
      <c r="AG625" s="23">
        <f t="shared" ca="1" si="278"/>
        <v>9568.8508620541306</v>
      </c>
      <c r="AH625" s="22">
        <f t="shared" ca="1" si="279"/>
        <v>9569.7025528801587</v>
      </c>
    </row>
    <row r="626" spans="1:34" x14ac:dyDescent="0.25">
      <c r="A626" s="22">
        <f t="shared" ca="1" si="252"/>
        <v>1.2572988751298138</v>
      </c>
      <c r="B626" s="22">
        <f t="shared" ca="1" si="253"/>
        <v>1.6667051249484359</v>
      </c>
      <c r="C626" s="23">
        <f t="shared" ca="1" si="266"/>
        <v>8307.4013250391927</v>
      </c>
      <c r="D626" s="22">
        <f t="shared" ca="1" si="267"/>
        <v>8309.0680301641405</v>
      </c>
      <c r="E626" s="21"/>
      <c r="F626" s="22">
        <f t="shared" ca="1" si="254"/>
        <v>4.8983818589145898</v>
      </c>
      <c r="G626" s="22">
        <f t="shared" ca="1" si="255"/>
        <v>0.20783612199684884</v>
      </c>
      <c r="H626" s="23">
        <f t="shared" ca="1" si="268"/>
        <v>7944.0739542785095</v>
      </c>
      <c r="I626" s="22">
        <f t="shared" ca="1" si="269"/>
        <v>7944.281790400506</v>
      </c>
      <c r="J626" s="21"/>
      <c r="K626" s="22">
        <f t="shared" ca="1" si="256"/>
        <v>5.2566386225570607</v>
      </c>
      <c r="L626" s="22">
        <f t="shared" ca="1" si="257"/>
        <v>8.8279606597448215</v>
      </c>
      <c r="M626" s="23">
        <f t="shared" ca="1" si="270"/>
        <v>9684.3931700099401</v>
      </c>
      <c r="N626" s="22">
        <f t="shared" ca="1" si="271"/>
        <v>9693.2211306696845</v>
      </c>
      <c r="O626" s="21"/>
      <c r="P626" s="22">
        <f t="shared" ca="1" si="258"/>
        <v>1.7513136421621704</v>
      </c>
      <c r="Q626" s="22">
        <f t="shared" ca="1" si="259"/>
        <v>0.62427424035702517</v>
      </c>
      <c r="R626" s="23">
        <f t="shared" ca="1" si="272"/>
        <v>8218.3279151788793</v>
      </c>
      <c r="S626" s="22">
        <f t="shared" ca="1" si="273"/>
        <v>8218.9521894192367</v>
      </c>
      <c r="T626" s="21"/>
      <c r="U626" s="22">
        <f t="shared" ca="1" si="260"/>
        <v>7.1154123493173476</v>
      </c>
      <c r="V626" s="22">
        <f t="shared" ca="1" si="261"/>
        <v>4.9990759046669924</v>
      </c>
      <c r="W626" s="23">
        <f t="shared" ca="1" si="274"/>
        <v>9661.3340711629844</v>
      </c>
      <c r="X626" s="22">
        <f t="shared" ca="1" si="275"/>
        <v>9666.3331470676512</v>
      </c>
      <c r="Z626" s="22">
        <f t="shared" ca="1" si="262"/>
        <v>20.745750533433096</v>
      </c>
      <c r="AA626" s="22">
        <f t="shared" ca="1" si="263"/>
        <v>7.5805462849687846</v>
      </c>
      <c r="AB626" s="23">
        <f t="shared" ca="1" si="276"/>
        <v>7757.8313335255862</v>
      </c>
      <c r="AC626" s="22">
        <f t="shared" ca="1" si="277"/>
        <v>7765.4118798105546</v>
      </c>
      <c r="AE626" s="22">
        <f t="shared" ca="1" si="264"/>
        <v>0.30438246434625221</v>
      </c>
      <c r="AF626" s="22">
        <f t="shared" ca="1" si="265"/>
        <v>15.34427991127613</v>
      </c>
      <c r="AG626" s="23">
        <f t="shared" ca="1" si="278"/>
        <v>9570.0069353445051</v>
      </c>
      <c r="AH626" s="22">
        <f t="shared" ca="1" si="279"/>
        <v>9585.3512152557814</v>
      </c>
    </row>
    <row r="627" spans="1:34" x14ac:dyDescent="0.25">
      <c r="A627" s="22">
        <f t="shared" ca="1" si="252"/>
        <v>2.723943193582036</v>
      </c>
      <c r="B627" s="22">
        <f t="shared" ca="1" si="253"/>
        <v>4.0294835414298564</v>
      </c>
      <c r="C627" s="23">
        <f t="shared" ca="1" si="266"/>
        <v>8311.7919733577219</v>
      </c>
      <c r="D627" s="22">
        <f t="shared" ca="1" si="267"/>
        <v>8315.8214568991516</v>
      </c>
      <c r="E627" s="21"/>
      <c r="F627" s="22">
        <f t="shared" ca="1" si="254"/>
        <v>29.54640475413963</v>
      </c>
      <c r="G627" s="22">
        <f t="shared" ca="1" si="255"/>
        <v>2.7537184498914087</v>
      </c>
      <c r="H627" s="23">
        <f t="shared" ca="1" si="268"/>
        <v>7973.828195154646</v>
      </c>
      <c r="I627" s="22">
        <f t="shared" ca="1" si="269"/>
        <v>7976.5819136045375</v>
      </c>
      <c r="J627" s="21"/>
      <c r="K627" s="22">
        <f t="shared" ca="1" si="256"/>
        <v>17.951188376570645</v>
      </c>
      <c r="L627" s="22">
        <f t="shared" ca="1" si="257"/>
        <v>3.0706860997059011</v>
      </c>
      <c r="M627" s="23">
        <f t="shared" ca="1" si="270"/>
        <v>9711.1723190462544</v>
      </c>
      <c r="N627" s="22">
        <f t="shared" ca="1" si="271"/>
        <v>9714.2430051459596</v>
      </c>
      <c r="O627" s="21"/>
      <c r="P627" s="22">
        <f t="shared" ca="1" si="258"/>
        <v>2.7065769848778345</v>
      </c>
      <c r="Q627" s="22">
        <f t="shared" ca="1" si="259"/>
        <v>9.3244363787449398</v>
      </c>
      <c r="R627" s="23">
        <f t="shared" ca="1" si="272"/>
        <v>8221.6587664041144</v>
      </c>
      <c r="S627" s="22">
        <f t="shared" ca="1" si="273"/>
        <v>8230.9832027828597</v>
      </c>
      <c r="T627" s="21"/>
      <c r="U627" s="22">
        <f t="shared" ca="1" si="260"/>
        <v>9.3709735839890609</v>
      </c>
      <c r="V627" s="22">
        <f t="shared" ca="1" si="261"/>
        <v>4.1047860938427458</v>
      </c>
      <c r="W627" s="23">
        <f t="shared" ca="1" si="274"/>
        <v>9675.7041206516406</v>
      </c>
      <c r="X627" s="22">
        <f t="shared" ca="1" si="275"/>
        <v>9679.8089067454839</v>
      </c>
      <c r="Z627" s="22">
        <f t="shared" ca="1" si="262"/>
        <v>2.3107892038142621</v>
      </c>
      <c r="AA627" s="22">
        <f t="shared" ca="1" si="263"/>
        <v>0.21048175280829329</v>
      </c>
      <c r="AB627" s="23">
        <f t="shared" ca="1" si="276"/>
        <v>7767.7226690143689</v>
      </c>
      <c r="AC627" s="22">
        <f t="shared" ca="1" si="277"/>
        <v>7767.9331507671768</v>
      </c>
      <c r="AE627" s="22">
        <f t="shared" ca="1" si="264"/>
        <v>0.80818419018465104</v>
      </c>
      <c r="AF627" s="22">
        <f t="shared" ca="1" si="265"/>
        <v>23.302707260169797</v>
      </c>
      <c r="AG627" s="23">
        <f t="shared" ca="1" si="278"/>
        <v>9586.1593994459654</v>
      </c>
      <c r="AH627" s="22">
        <f t="shared" ca="1" si="279"/>
        <v>9609.4621067061344</v>
      </c>
    </row>
    <row r="628" spans="1:34" x14ac:dyDescent="0.25">
      <c r="A628" s="22">
        <f t="shared" ca="1" si="252"/>
        <v>3.3466236515958938</v>
      </c>
      <c r="B628" s="22">
        <f t="shared" ca="1" si="253"/>
        <v>6.8532285969472708</v>
      </c>
      <c r="C628" s="23">
        <f t="shared" ca="1" si="266"/>
        <v>8319.1680805507476</v>
      </c>
      <c r="D628" s="22">
        <f t="shared" ca="1" si="267"/>
        <v>8326.0213091476944</v>
      </c>
      <c r="E628" s="21"/>
      <c r="F628" s="22">
        <f t="shared" ca="1" si="254"/>
        <v>1.6274618559368346</v>
      </c>
      <c r="G628" s="22">
        <f t="shared" ca="1" si="255"/>
        <v>1.4416328131067733</v>
      </c>
      <c r="H628" s="23">
        <f t="shared" ca="1" si="268"/>
        <v>7978.2093754604739</v>
      </c>
      <c r="I628" s="22">
        <f t="shared" ca="1" si="269"/>
        <v>7979.6510082735804</v>
      </c>
      <c r="J628" s="21"/>
      <c r="K628" s="22">
        <f t="shared" ca="1" si="256"/>
        <v>5.4506601528350691</v>
      </c>
      <c r="L628" s="22">
        <f t="shared" ca="1" si="257"/>
        <v>1.1952728782880708</v>
      </c>
      <c r="M628" s="23">
        <f t="shared" ca="1" si="270"/>
        <v>9719.6936652987952</v>
      </c>
      <c r="N628" s="22">
        <f t="shared" ca="1" si="271"/>
        <v>9720.8889381770841</v>
      </c>
      <c r="O628" s="21"/>
      <c r="P628" s="22">
        <f t="shared" ca="1" si="258"/>
        <v>11.050811216264959</v>
      </c>
      <c r="Q628" s="22">
        <f t="shared" ca="1" si="259"/>
        <v>3.2447416157786759</v>
      </c>
      <c r="R628" s="23">
        <f t="shared" ca="1" si="272"/>
        <v>8242.034013999124</v>
      </c>
      <c r="S628" s="22">
        <f t="shared" ca="1" si="273"/>
        <v>8245.2787556149033</v>
      </c>
      <c r="T628" s="21"/>
      <c r="U628" s="22">
        <f t="shared" ca="1" si="260"/>
        <v>0.36294428211002056</v>
      </c>
      <c r="V628" s="22">
        <f t="shared" ca="1" si="261"/>
        <v>3.875031882727948</v>
      </c>
      <c r="W628" s="23">
        <f t="shared" ca="1" si="274"/>
        <v>9680.1718510275932</v>
      </c>
      <c r="X628" s="22">
        <f t="shared" ca="1" si="275"/>
        <v>9684.0468829103211</v>
      </c>
      <c r="Z628" s="22">
        <f t="shared" ca="1" si="262"/>
        <v>17.470492586332689</v>
      </c>
      <c r="AA628" s="22">
        <f t="shared" ca="1" si="263"/>
        <v>0.99229008982975253</v>
      </c>
      <c r="AB628" s="23">
        <f t="shared" ca="1" si="276"/>
        <v>7785.4036433535093</v>
      </c>
      <c r="AC628" s="22">
        <f t="shared" ca="1" si="277"/>
        <v>7786.3959334433393</v>
      </c>
      <c r="AE628" s="22">
        <f t="shared" ca="1" si="264"/>
        <v>0.84351233625321842</v>
      </c>
      <c r="AF628" s="22">
        <f t="shared" ca="1" si="265"/>
        <v>8.185783825213953</v>
      </c>
      <c r="AG628" s="23">
        <f t="shared" ca="1" si="278"/>
        <v>9610.3056190423868</v>
      </c>
      <c r="AH628" s="22">
        <f t="shared" ca="1" si="279"/>
        <v>9618.4914028676012</v>
      </c>
    </row>
    <row r="629" spans="1:34" x14ac:dyDescent="0.25">
      <c r="A629" s="22">
        <f t="shared" ca="1" si="252"/>
        <v>1.7194327527015902</v>
      </c>
      <c r="B629" s="22">
        <f t="shared" ca="1" si="253"/>
        <v>4.8842532907381848</v>
      </c>
      <c r="C629" s="23">
        <f t="shared" ca="1" si="266"/>
        <v>8327.7407419003957</v>
      </c>
      <c r="D629" s="22">
        <f t="shared" ca="1" si="267"/>
        <v>8332.6249951911341</v>
      </c>
      <c r="E629" s="21"/>
      <c r="F629" s="22">
        <f t="shared" ca="1" si="254"/>
        <v>1.9100209909132055</v>
      </c>
      <c r="G629" s="22">
        <f t="shared" ca="1" si="255"/>
        <v>8.2699064945588567</v>
      </c>
      <c r="H629" s="23">
        <f t="shared" ca="1" si="268"/>
        <v>7981.5610292644933</v>
      </c>
      <c r="I629" s="22">
        <f t="shared" ca="1" si="269"/>
        <v>7989.8309357590524</v>
      </c>
      <c r="J629" s="21"/>
      <c r="K629" s="22">
        <f t="shared" ca="1" si="256"/>
        <v>2.1036022366322054</v>
      </c>
      <c r="L629" s="22">
        <f t="shared" ca="1" si="257"/>
        <v>2.7477068708791776</v>
      </c>
      <c r="M629" s="23">
        <f t="shared" ca="1" si="270"/>
        <v>9722.9925404137157</v>
      </c>
      <c r="N629" s="22">
        <f t="shared" ca="1" si="271"/>
        <v>9725.7402472845952</v>
      </c>
      <c r="O629" s="21"/>
      <c r="P629" s="22">
        <f t="shared" ca="1" si="258"/>
        <v>21.077006693558669</v>
      </c>
      <c r="Q629" s="22">
        <f t="shared" ca="1" si="259"/>
        <v>8.5644050009044079</v>
      </c>
      <c r="R629" s="23">
        <f t="shared" ca="1" si="272"/>
        <v>8266.3557623084616</v>
      </c>
      <c r="S629" s="22">
        <f t="shared" ca="1" si="273"/>
        <v>8274.9201673093667</v>
      </c>
      <c r="T629" s="21"/>
      <c r="U629" s="22">
        <f t="shared" ca="1" si="260"/>
        <v>4.1491848935413822</v>
      </c>
      <c r="V629" s="22">
        <f t="shared" ca="1" si="261"/>
        <v>0.63895164918232983</v>
      </c>
      <c r="W629" s="23">
        <f t="shared" ca="1" si="274"/>
        <v>9688.1960678038631</v>
      </c>
      <c r="X629" s="22">
        <f t="shared" ca="1" si="275"/>
        <v>9688.8350194530449</v>
      </c>
      <c r="Z629" s="22">
        <f t="shared" ca="1" si="262"/>
        <v>24.54183350787152</v>
      </c>
      <c r="AA629" s="22">
        <f t="shared" ca="1" si="263"/>
        <v>14.42079032266702</v>
      </c>
      <c r="AB629" s="23">
        <f t="shared" ca="1" si="276"/>
        <v>7810.9377669512105</v>
      </c>
      <c r="AC629" s="22">
        <f t="shared" ca="1" si="277"/>
        <v>7825.3585572738775</v>
      </c>
      <c r="AE629" s="22">
        <f t="shared" ca="1" si="264"/>
        <v>12.554078486346352</v>
      </c>
      <c r="AF629" s="22">
        <f t="shared" ca="1" si="265"/>
        <v>3.7324666135092253</v>
      </c>
      <c r="AG629" s="23">
        <f t="shared" ca="1" si="278"/>
        <v>9631.0454813539473</v>
      </c>
      <c r="AH629" s="22">
        <f t="shared" ca="1" si="279"/>
        <v>9634.7779479674573</v>
      </c>
    </row>
    <row r="630" spans="1:34" x14ac:dyDescent="0.25">
      <c r="A630" s="22">
        <f t="shared" ca="1" si="252"/>
        <v>14.959958058446983</v>
      </c>
      <c r="B630" s="22">
        <f t="shared" ca="1" si="253"/>
        <v>7.6337718631612326</v>
      </c>
      <c r="C630" s="23">
        <f t="shared" ca="1" si="266"/>
        <v>8347.5849532495813</v>
      </c>
      <c r="D630" s="22">
        <f t="shared" ca="1" si="267"/>
        <v>8355.2187251127434</v>
      </c>
      <c r="E630" s="21"/>
      <c r="F630" s="22">
        <f t="shared" ca="1" si="254"/>
        <v>0.18206226617234772</v>
      </c>
      <c r="G630" s="22">
        <f t="shared" ca="1" si="255"/>
        <v>4.0643553526846077</v>
      </c>
      <c r="H630" s="23">
        <f t="shared" ca="1" si="268"/>
        <v>7990.012998025225</v>
      </c>
      <c r="I630" s="22">
        <f t="shared" ca="1" si="269"/>
        <v>7994.0773533779093</v>
      </c>
      <c r="J630" s="21"/>
      <c r="K630" s="22">
        <f t="shared" ca="1" si="256"/>
        <v>47.427949240114586</v>
      </c>
      <c r="L630" s="22">
        <f t="shared" ca="1" si="257"/>
        <v>0.7406264629017516</v>
      </c>
      <c r="M630" s="23">
        <f t="shared" ca="1" si="270"/>
        <v>9773.1681965247099</v>
      </c>
      <c r="N630" s="22">
        <f t="shared" ca="1" si="271"/>
        <v>9773.9088229876124</v>
      </c>
      <c r="O630" s="21"/>
      <c r="P630" s="22">
        <f t="shared" ca="1" si="258"/>
        <v>5.1085529946116361</v>
      </c>
      <c r="Q630" s="22">
        <f t="shared" ca="1" si="259"/>
        <v>3.9399280674871933</v>
      </c>
      <c r="R630" s="23">
        <f t="shared" ca="1" si="272"/>
        <v>8280.0287203039788</v>
      </c>
      <c r="S630" s="22">
        <f t="shared" ca="1" si="273"/>
        <v>8283.9686483714668</v>
      </c>
      <c r="T630" s="21"/>
      <c r="U630" s="22">
        <f t="shared" ca="1" si="260"/>
        <v>15.469540596839314</v>
      </c>
      <c r="V630" s="22">
        <f t="shared" ca="1" si="261"/>
        <v>13.38278632160735</v>
      </c>
      <c r="W630" s="23">
        <f t="shared" ca="1" si="274"/>
        <v>9704.3045600498845</v>
      </c>
      <c r="X630" s="22">
        <f t="shared" ca="1" si="275"/>
        <v>9717.687346371491</v>
      </c>
      <c r="Z630" s="22">
        <f t="shared" ca="1" si="262"/>
        <v>23.464615141314518</v>
      </c>
      <c r="AA630" s="22">
        <f t="shared" ca="1" si="263"/>
        <v>0.55362037251160712</v>
      </c>
      <c r="AB630" s="23">
        <f t="shared" ca="1" si="276"/>
        <v>7848.8231724151919</v>
      </c>
      <c r="AC630" s="22">
        <f t="shared" ca="1" si="277"/>
        <v>7849.3767927877034</v>
      </c>
      <c r="AE630" s="22">
        <f t="shared" ca="1" si="264"/>
        <v>3.5282037087171467</v>
      </c>
      <c r="AF630" s="22">
        <f t="shared" ca="1" si="265"/>
        <v>9.2831869752958411</v>
      </c>
      <c r="AG630" s="23">
        <f t="shared" ca="1" si="278"/>
        <v>9638.3061516761736</v>
      </c>
      <c r="AH630" s="22">
        <f t="shared" ca="1" si="279"/>
        <v>9647.589338651469</v>
      </c>
    </row>
    <row r="631" spans="1:34" x14ac:dyDescent="0.25">
      <c r="A631" s="22">
        <f t="shared" ca="1" si="252"/>
        <v>1.3322001352657076</v>
      </c>
      <c r="B631" s="22">
        <f t="shared" ca="1" si="253"/>
        <v>0.52920534347750336</v>
      </c>
      <c r="C631" s="23">
        <f t="shared" ca="1" si="266"/>
        <v>8356.5509252480097</v>
      </c>
      <c r="D631" s="22">
        <f t="shared" ca="1" si="267"/>
        <v>8357.0801305914865</v>
      </c>
      <c r="E631" s="21"/>
      <c r="F631" s="22">
        <f t="shared" ca="1" si="254"/>
        <v>1.0311149899450582</v>
      </c>
      <c r="G631" s="22">
        <f t="shared" ca="1" si="255"/>
        <v>3.0474878590379149</v>
      </c>
      <c r="H631" s="23">
        <f t="shared" ca="1" si="268"/>
        <v>7995.1084683678546</v>
      </c>
      <c r="I631" s="22">
        <f t="shared" ca="1" si="269"/>
        <v>7998.1559562268922</v>
      </c>
      <c r="J631" s="21"/>
      <c r="K631" s="22">
        <f t="shared" ca="1" si="256"/>
        <v>5.2162436427939918</v>
      </c>
      <c r="L631" s="22">
        <f t="shared" ca="1" si="257"/>
        <v>4.2378724159048131</v>
      </c>
      <c r="M631" s="23">
        <f t="shared" ca="1" si="270"/>
        <v>9779.1250666304059</v>
      </c>
      <c r="N631" s="22">
        <f t="shared" ca="1" si="271"/>
        <v>9783.3629390463102</v>
      </c>
      <c r="O631" s="21"/>
      <c r="P631" s="22">
        <f t="shared" ca="1" si="258"/>
        <v>10.653050194384635</v>
      </c>
      <c r="Q631" s="22">
        <f t="shared" ca="1" si="259"/>
        <v>14.407547405519132</v>
      </c>
      <c r="R631" s="23">
        <f t="shared" ca="1" si="272"/>
        <v>8294.6216985658521</v>
      </c>
      <c r="S631" s="22">
        <f t="shared" ca="1" si="273"/>
        <v>8309.029245971371</v>
      </c>
      <c r="T631" s="21"/>
      <c r="U631" s="22">
        <f t="shared" ca="1" si="260"/>
        <v>20.166719965187657</v>
      </c>
      <c r="V631" s="22">
        <f t="shared" ca="1" si="261"/>
        <v>10.359454245869253</v>
      </c>
      <c r="W631" s="23">
        <f t="shared" ca="1" si="274"/>
        <v>9737.8540663366784</v>
      </c>
      <c r="X631" s="22">
        <f t="shared" ca="1" si="275"/>
        <v>9748.2135205825471</v>
      </c>
      <c r="Z631" s="22">
        <f t="shared" ca="1" si="262"/>
        <v>3.7296234132979538</v>
      </c>
      <c r="AA631" s="22">
        <f t="shared" ca="1" si="263"/>
        <v>0.11074090562394116</v>
      </c>
      <c r="AB631" s="23">
        <f t="shared" ca="1" si="276"/>
        <v>7853.1064162010016</v>
      </c>
      <c r="AC631" s="22">
        <f t="shared" ca="1" si="277"/>
        <v>7853.2171571066256</v>
      </c>
      <c r="AE631" s="22">
        <f t="shared" ca="1" si="264"/>
        <v>5.6558971889212106</v>
      </c>
      <c r="AF631" s="22">
        <f t="shared" ca="1" si="265"/>
        <v>2.2460886516086145</v>
      </c>
      <c r="AG631" s="23">
        <f t="shared" ca="1" si="278"/>
        <v>9653.2452358403898</v>
      </c>
      <c r="AH631" s="22">
        <f t="shared" ca="1" si="279"/>
        <v>9655.491324491999</v>
      </c>
    </row>
    <row r="632" spans="1:34" x14ac:dyDescent="0.25">
      <c r="A632" s="22">
        <f t="shared" ca="1" si="252"/>
        <v>3.1114221936326159</v>
      </c>
      <c r="B632" s="22">
        <f t="shared" ca="1" si="253"/>
        <v>3.8908564602381741</v>
      </c>
      <c r="C632" s="23">
        <f t="shared" ca="1" si="266"/>
        <v>8360.1915527851197</v>
      </c>
      <c r="D632" s="22">
        <f t="shared" ca="1" si="267"/>
        <v>8364.0824092453586</v>
      </c>
      <c r="E632" s="21"/>
      <c r="F632" s="22">
        <f t="shared" ca="1" si="254"/>
        <v>3.736522689597146</v>
      </c>
      <c r="G632" s="22">
        <f t="shared" ca="1" si="255"/>
        <v>0.74754614324720681</v>
      </c>
      <c r="H632" s="23">
        <f t="shared" ca="1" si="268"/>
        <v>8001.8924789164894</v>
      </c>
      <c r="I632" s="22">
        <f t="shared" ca="1" si="269"/>
        <v>8002.6400250597362</v>
      </c>
      <c r="J632" s="21"/>
      <c r="K632" s="22">
        <f t="shared" ca="1" si="256"/>
        <v>9.627097698553019</v>
      </c>
      <c r="L632" s="22">
        <f t="shared" ca="1" si="257"/>
        <v>3.0730002063808408</v>
      </c>
      <c r="M632" s="23">
        <f t="shared" ca="1" si="270"/>
        <v>9792.9900367448627</v>
      </c>
      <c r="N632" s="22">
        <f t="shared" ca="1" si="271"/>
        <v>9796.0630369512437</v>
      </c>
      <c r="O632" s="21"/>
      <c r="P632" s="22">
        <f t="shared" ca="1" si="258"/>
        <v>5.0931504183836322</v>
      </c>
      <c r="Q632" s="22">
        <f t="shared" ca="1" si="259"/>
        <v>3.6289081664900267</v>
      </c>
      <c r="R632" s="23">
        <f t="shared" ca="1" si="272"/>
        <v>8314.1223963897555</v>
      </c>
      <c r="S632" s="22">
        <f t="shared" ca="1" si="273"/>
        <v>8317.7513045562464</v>
      </c>
      <c r="T632" s="21"/>
      <c r="U632" s="22">
        <f t="shared" ca="1" si="260"/>
        <v>40.338394720102023</v>
      </c>
      <c r="V632" s="22">
        <f t="shared" ca="1" si="261"/>
        <v>5.4325435988778592</v>
      </c>
      <c r="W632" s="23">
        <f t="shared" ca="1" si="274"/>
        <v>9788.5519153026489</v>
      </c>
      <c r="X632" s="22">
        <f t="shared" ca="1" si="275"/>
        <v>9793.9844589015265</v>
      </c>
      <c r="Z632" s="22">
        <f t="shared" ca="1" si="262"/>
        <v>4.8074716807319389</v>
      </c>
      <c r="AA632" s="22">
        <f t="shared" ca="1" si="263"/>
        <v>1.8733509973228153</v>
      </c>
      <c r="AB632" s="23">
        <f t="shared" ca="1" si="276"/>
        <v>7858.0246287873579</v>
      </c>
      <c r="AC632" s="22">
        <f t="shared" ca="1" si="277"/>
        <v>7859.8979797846805</v>
      </c>
      <c r="AE632" s="22">
        <f t="shared" ca="1" si="264"/>
        <v>4.1985805870217447</v>
      </c>
      <c r="AF632" s="22">
        <f t="shared" ca="1" si="265"/>
        <v>1.4208638971426999</v>
      </c>
      <c r="AG632" s="23">
        <f t="shared" ca="1" si="278"/>
        <v>9659.6899050790198</v>
      </c>
      <c r="AH632" s="22">
        <f t="shared" ca="1" si="279"/>
        <v>9661.1107689761629</v>
      </c>
    </row>
    <row r="633" spans="1:34" x14ac:dyDescent="0.25">
      <c r="A633" s="22">
        <f t="shared" ca="1" si="252"/>
        <v>4.034895363474102</v>
      </c>
      <c r="B633" s="22">
        <f t="shared" ca="1" si="253"/>
        <v>0.14608369395048404</v>
      </c>
      <c r="C633" s="23">
        <f t="shared" ca="1" si="266"/>
        <v>8368.1173046088334</v>
      </c>
      <c r="D633" s="22">
        <f t="shared" ca="1" si="267"/>
        <v>8368.2633883027847</v>
      </c>
      <c r="E633" s="21"/>
      <c r="F633" s="22">
        <f t="shared" ca="1" si="254"/>
        <v>1.8454608205509659</v>
      </c>
      <c r="G633" s="22">
        <f t="shared" ca="1" si="255"/>
        <v>1.4922081276360344</v>
      </c>
      <c r="H633" s="23">
        <f t="shared" ca="1" si="268"/>
        <v>8004.4854858802873</v>
      </c>
      <c r="I633" s="22">
        <f t="shared" ca="1" si="269"/>
        <v>8005.9776940079237</v>
      </c>
      <c r="J633" s="21"/>
      <c r="K633" s="22">
        <f t="shared" ca="1" si="256"/>
        <v>6.5437809379217651</v>
      </c>
      <c r="L633" s="22">
        <f t="shared" ca="1" si="257"/>
        <v>10.980527772255236</v>
      </c>
      <c r="M633" s="23">
        <f t="shared" ca="1" si="270"/>
        <v>9802.6068178891655</v>
      </c>
      <c r="N633" s="22">
        <f t="shared" ca="1" si="271"/>
        <v>9813.5873456614208</v>
      </c>
      <c r="O633" s="21"/>
      <c r="P633" s="22">
        <f t="shared" ca="1" si="258"/>
        <v>8.6263515587062969</v>
      </c>
      <c r="Q633" s="22">
        <f t="shared" ca="1" si="259"/>
        <v>16.065787758297542</v>
      </c>
      <c r="R633" s="23">
        <f t="shared" ca="1" si="272"/>
        <v>8326.3776561149534</v>
      </c>
      <c r="S633" s="22">
        <f t="shared" ca="1" si="273"/>
        <v>8342.4434438732515</v>
      </c>
      <c r="T633" s="21"/>
      <c r="U633" s="22">
        <f t="shared" ca="1" si="260"/>
        <v>14.877045037372552</v>
      </c>
      <c r="V633" s="22">
        <f t="shared" ca="1" si="261"/>
        <v>4.6984864814286276</v>
      </c>
      <c r="W633" s="23">
        <f t="shared" ca="1" si="274"/>
        <v>9808.8615039388987</v>
      </c>
      <c r="X633" s="22">
        <f t="shared" ca="1" si="275"/>
        <v>9813.5599904203282</v>
      </c>
      <c r="Z633" s="22">
        <f t="shared" ca="1" si="262"/>
        <v>5.5247296894348672</v>
      </c>
      <c r="AA633" s="22">
        <f t="shared" ca="1" si="263"/>
        <v>3.3708696673232299</v>
      </c>
      <c r="AB633" s="23">
        <f t="shared" ca="1" si="276"/>
        <v>7865.4227094741154</v>
      </c>
      <c r="AC633" s="22">
        <f t="shared" ca="1" si="277"/>
        <v>7868.7935791414384</v>
      </c>
      <c r="AE633" s="22">
        <f t="shared" ca="1" si="264"/>
        <v>14.270988953525592</v>
      </c>
      <c r="AF633" s="22">
        <f t="shared" ca="1" si="265"/>
        <v>2.8745517909578107</v>
      </c>
      <c r="AG633" s="23">
        <f t="shared" ca="1" si="278"/>
        <v>9675.3817579296883</v>
      </c>
      <c r="AH633" s="22">
        <f t="shared" ca="1" si="279"/>
        <v>9678.2563097206457</v>
      </c>
    </row>
    <row r="634" spans="1:34" x14ac:dyDescent="0.25">
      <c r="A634" s="22">
        <f t="shared" ca="1" si="252"/>
        <v>3.3872044997521686</v>
      </c>
      <c r="B634" s="22">
        <f t="shared" ca="1" si="253"/>
        <v>3.2706411518983285</v>
      </c>
      <c r="C634" s="23">
        <f t="shared" ca="1" si="266"/>
        <v>8371.6505928025363</v>
      </c>
      <c r="D634" s="22">
        <f t="shared" ca="1" si="267"/>
        <v>8374.9212339544338</v>
      </c>
      <c r="E634" s="21"/>
      <c r="F634" s="22">
        <f t="shared" ca="1" si="254"/>
        <v>6.8715921682489265</v>
      </c>
      <c r="G634" s="22">
        <f t="shared" ca="1" si="255"/>
        <v>7.2112263991189378</v>
      </c>
      <c r="H634" s="23">
        <f t="shared" ca="1" si="268"/>
        <v>8012.8492861761724</v>
      </c>
      <c r="I634" s="22">
        <f t="shared" ca="1" si="269"/>
        <v>8020.0605125752918</v>
      </c>
      <c r="J634" s="21"/>
      <c r="K634" s="22">
        <f t="shared" ca="1" si="256"/>
        <v>1.3479919488183485</v>
      </c>
      <c r="L634" s="22">
        <f t="shared" ca="1" si="257"/>
        <v>13.763902743450078</v>
      </c>
      <c r="M634" s="23">
        <f t="shared" ca="1" si="270"/>
        <v>9814.935337610239</v>
      </c>
      <c r="N634" s="22">
        <f t="shared" ca="1" si="271"/>
        <v>9828.6992403536897</v>
      </c>
      <c r="O634" s="21"/>
      <c r="P634" s="22">
        <f t="shared" ca="1" si="258"/>
        <v>1.7600898998183188</v>
      </c>
      <c r="Q634" s="22">
        <f t="shared" ca="1" si="259"/>
        <v>2.6529815409218012</v>
      </c>
      <c r="R634" s="23">
        <f t="shared" ca="1" si="272"/>
        <v>8344.2035337730704</v>
      </c>
      <c r="S634" s="22">
        <f t="shared" ca="1" si="273"/>
        <v>8346.8565153139916</v>
      </c>
      <c r="T634" s="21"/>
      <c r="U634" s="22">
        <f t="shared" ca="1" si="260"/>
        <v>6.7529198369283083</v>
      </c>
      <c r="V634" s="22">
        <f t="shared" ca="1" si="261"/>
        <v>1.328658560393025</v>
      </c>
      <c r="W634" s="23">
        <f t="shared" ca="1" si="274"/>
        <v>9820.3129102572566</v>
      </c>
      <c r="X634" s="22">
        <f t="shared" ca="1" si="275"/>
        <v>9821.6415688176494</v>
      </c>
      <c r="Z634" s="22">
        <f t="shared" ca="1" si="262"/>
        <v>11.558186949176553</v>
      </c>
      <c r="AA634" s="22">
        <f t="shared" ca="1" si="263"/>
        <v>1.4718507123706168</v>
      </c>
      <c r="AB634" s="23">
        <f t="shared" ca="1" si="276"/>
        <v>7880.3517660906145</v>
      </c>
      <c r="AC634" s="22">
        <f t="shared" ca="1" si="277"/>
        <v>7881.8236168029853</v>
      </c>
      <c r="AE634" s="22">
        <f t="shared" ca="1" si="264"/>
        <v>13.910197044066015</v>
      </c>
      <c r="AF634" s="22">
        <f t="shared" ca="1" si="265"/>
        <v>16.365240358508242</v>
      </c>
      <c r="AG634" s="23">
        <f t="shared" ca="1" si="278"/>
        <v>9692.1665067647118</v>
      </c>
      <c r="AH634" s="22">
        <f t="shared" ca="1" si="279"/>
        <v>9708.5317471232192</v>
      </c>
    </row>
    <row r="635" spans="1:34" x14ac:dyDescent="0.25">
      <c r="A635" s="22">
        <f t="shared" ca="1" si="252"/>
        <v>20.930051270623604</v>
      </c>
      <c r="B635" s="22">
        <f t="shared" ca="1" si="253"/>
        <v>6.2338981574356476</v>
      </c>
      <c r="C635" s="23">
        <f t="shared" ca="1" si="266"/>
        <v>8395.8512852250569</v>
      </c>
      <c r="D635" s="22">
        <f t="shared" ca="1" si="267"/>
        <v>8402.0851833824927</v>
      </c>
      <c r="E635" s="21"/>
      <c r="F635" s="22">
        <f t="shared" ca="1" si="254"/>
        <v>22.178353683222515</v>
      </c>
      <c r="G635" s="22">
        <f t="shared" ca="1" si="255"/>
        <v>10.208121028137754</v>
      </c>
      <c r="H635" s="23">
        <f t="shared" ca="1" si="268"/>
        <v>8042.2388662585145</v>
      </c>
      <c r="I635" s="22">
        <f t="shared" ca="1" si="269"/>
        <v>8052.4469872866521</v>
      </c>
      <c r="J635" s="21"/>
      <c r="K635" s="22">
        <f t="shared" ca="1" si="256"/>
        <v>8.4908459669188545</v>
      </c>
      <c r="L635" s="22">
        <f t="shared" ca="1" si="257"/>
        <v>4.1254600859474246</v>
      </c>
      <c r="M635" s="23">
        <f t="shared" ca="1" si="270"/>
        <v>9837.1900863206083</v>
      </c>
      <c r="N635" s="22">
        <f t="shared" ca="1" si="271"/>
        <v>9841.3155464065549</v>
      </c>
      <c r="O635" s="21"/>
      <c r="P635" s="22">
        <f t="shared" ca="1" si="258"/>
        <v>6.360629827652355</v>
      </c>
      <c r="Q635" s="22">
        <f t="shared" ca="1" si="259"/>
        <v>9.0076154059418752</v>
      </c>
      <c r="R635" s="23">
        <f t="shared" ca="1" si="272"/>
        <v>8353.2171451416434</v>
      </c>
      <c r="S635" s="22">
        <f t="shared" ca="1" si="273"/>
        <v>8362.2247605475859</v>
      </c>
      <c r="T635" s="21"/>
      <c r="U635" s="22">
        <f t="shared" ca="1" si="260"/>
        <v>7.9021857004009863</v>
      </c>
      <c r="V635" s="22">
        <f t="shared" ca="1" si="261"/>
        <v>4.1550692268824587</v>
      </c>
      <c r="W635" s="23">
        <f t="shared" ca="1" si="274"/>
        <v>9829.5437545180503</v>
      </c>
      <c r="X635" s="22">
        <f t="shared" ca="1" si="275"/>
        <v>9833.6988237449332</v>
      </c>
      <c r="Z635" s="22">
        <f t="shared" ca="1" si="262"/>
        <v>2.0489389250099714</v>
      </c>
      <c r="AA635" s="22">
        <f t="shared" ca="1" si="263"/>
        <v>6.9240840782954844</v>
      </c>
      <c r="AB635" s="23">
        <f t="shared" ca="1" si="276"/>
        <v>7883.8725557279949</v>
      </c>
      <c r="AC635" s="22">
        <f t="shared" ca="1" si="277"/>
        <v>7890.7966398062908</v>
      </c>
      <c r="AE635" s="22">
        <f t="shared" ca="1" si="264"/>
        <v>0.3967609337957228</v>
      </c>
      <c r="AF635" s="22">
        <f t="shared" ca="1" si="265"/>
        <v>0.57011597239300482</v>
      </c>
      <c r="AG635" s="23">
        <f t="shared" ca="1" si="278"/>
        <v>9708.9285080570153</v>
      </c>
      <c r="AH635" s="22">
        <f t="shared" ca="1" si="279"/>
        <v>9709.4986240294074</v>
      </c>
    </row>
    <row r="636" spans="1:34" x14ac:dyDescent="0.25">
      <c r="A636" s="22">
        <f t="shared" ca="1" si="252"/>
        <v>0.85374861412668257</v>
      </c>
      <c r="B636" s="22">
        <f t="shared" ca="1" si="253"/>
        <v>5.7228123216414541</v>
      </c>
      <c r="C636" s="23">
        <f t="shared" ca="1" si="266"/>
        <v>8402.9389319966194</v>
      </c>
      <c r="D636" s="22">
        <f t="shared" ca="1" si="267"/>
        <v>8408.6617443182604</v>
      </c>
      <c r="E636" s="21"/>
      <c r="F636" s="22">
        <f t="shared" ca="1" si="254"/>
        <v>10.565037341418291</v>
      </c>
      <c r="G636" s="22">
        <f t="shared" ca="1" si="255"/>
        <v>1.1024616949527228</v>
      </c>
      <c r="H636" s="23">
        <f t="shared" ca="1" si="268"/>
        <v>8063.0120246280703</v>
      </c>
      <c r="I636" s="22">
        <f t="shared" ca="1" si="269"/>
        <v>8064.1144863230229</v>
      </c>
      <c r="J636" s="21"/>
      <c r="K636" s="22">
        <f t="shared" ca="1" si="256"/>
        <v>11.024293962826007</v>
      </c>
      <c r="L636" s="22">
        <f t="shared" ca="1" si="257"/>
        <v>4.4876109395230275</v>
      </c>
      <c r="M636" s="23">
        <f t="shared" ca="1" si="270"/>
        <v>9852.3398403693809</v>
      </c>
      <c r="N636" s="22">
        <f t="shared" ca="1" si="271"/>
        <v>9856.8274513089036</v>
      </c>
      <c r="O636" s="21"/>
      <c r="P636" s="22">
        <f t="shared" ca="1" si="258"/>
        <v>0.86400136918759773</v>
      </c>
      <c r="Q636" s="22">
        <f t="shared" ca="1" si="259"/>
        <v>6.6442207815959733E-2</v>
      </c>
      <c r="R636" s="23">
        <f t="shared" ca="1" si="272"/>
        <v>8363.0887619167734</v>
      </c>
      <c r="S636" s="22">
        <f t="shared" ca="1" si="273"/>
        <v>8363.1552041245886</v>
      </c>
      <c r="T636" s="21"/>
      <c r="U636" s="22">
        <f t="shared" ca="1" si="260"/>
        <v>25.076810350938459</v>
      </c>
      <c r="V636" s="22">
        <f t="shared" ca="1" si="261"/>
        <v>13.447429399470904</v>
      </c>
      <c r="W636" s="23">
        <f t="shared" ca="1" si="274"/>
        <v>9858.7756340958713</v>
      </c>
      <c r="X636" s="22">
        <f t="shared" ca="1" si="275"/>
        <v>9872.223063495343</v>
      </c>
      <c r="Z636" s="22">
        <f t="shared" ca="1" si="262"/>
        <v>2.4118957026747418</v>
      </c>
      <c r="AA636" s="22">
        <f t="shared" ca="1" si="263"/>
        <v>1.383155117324149</v>
      </c>
      <c r="AB636" s="23">
        <f t="shared" ca="1" si="276"/>
        <v>7893.2085355089657</v>
      </c>
      <c r="AC636" s="22">
        <f t="shared" ca="1" si="277"/>
        <v>7894.5916906262901</v>
      </c>
      <c r="AE636" s="22">
        <f t="shared" ca="1" si="264"/>
        <v>16.289113405085747</v>
      </c>
      <c r="AF636" s="22">
        <f t="shared" ca="1" si="265"/>
        <v>3.319196800126484</v>
      </c>
      <c r="AG636" s="23">
        <f t="shared" ca="1" si="278"/>
        <v>9725.7877374344935</v>
      </c>
      <c r="AH636" s="22">
        <f t="shared" ca="1" si="279"/>
        <v>9729.10693423462</v>
      </c>
    </row>
    <row r="637" spans="1:34" x14ac:dyDescent="0.25">
      <c r="A637" s="22">
        <f t="shared" ca="1" si="252"/>
        <v>4.7000468784119391</v>
      </c>
      <c r="B637" s="22">
        <f t="shared" ca="1" si="253"/>
        <v>15.909057196791414</v>
      </c>
      <c r="C637" s="23">
        <f t="shared" ca="1" si="266"/>
        <v>8413.3617911966721</v>
      </c>
      <c r="D637" s="22">
        <f t="shared" ca="1" si="267"/>
        <v>8429.2708483934639</v>
      </c>
      <c r="E637" s="21"/>
      <c r="F637" s="22">
        <f t="shared" ca="1" si="254"/>
        <v>3.8942805860757339</v>
      </c>
      <c r="G637" s="22">
        <f t="shared" ca="1" si="255"/>
        <v>1.0954411794906465</v>
      </c>
      <c r="H637" s="23">
        <f t="shared" ca="1" si="268"/>
        <v>8068.008766909099</v>
      </c>
      <c r="I637" s="22">
        <f t="shared" ca="1" si="269"/>
        <v>8069.10420808859</v>
      </c>
      <c r="J637" s="21"/>
      <c r="K637" s="22">
        <f t="shared" ca="1" si="256"/>
        <v>7.7464744318026995</v>
      </c>
      <c r="L637" s="22">
        <f t="shared" ca="1" si="257"/>
        <v>0.10168100942859294</v>
      </c>
      <c r="M637" s="23">
        <f t="shared" ca="1" si="270"/>
        <v>9864.5739257407058</v>
      </c>
      <c r="N637" s="22">
        <f t="shared" ca="1" si="271"/>
        <v>9864.6756067501337</v>
      </c>
      <c r="O637" s="21"/>
      <c r="P637" s="22">
        <f t="shared" ca="1" si="258"/>
        <v>8.0419678372729884</v>
      </c>
      <c r="Q637" s="22">
        <f t="shared" ca="1" si="259"/>
        <v>1.8051698645379677</v>
      </c>
      <c r="R637" s="23">
        <f t="shared" ca="1" si="272"/>
        <v>8371.1971719618614</v>
      </c>
      <c r="S637" s="22">
        <f t="shared" ca="1" si="273"/>
        <v>8373.0023418263991</v>
      </c>
      <c r="T637" s="21"/>
      <c r="U637" s="22">
        <f t="shared" ca="1" si="260"/>
        <v>5.7787661464554425</v>
      </c>
      <c r="V637" s="22">
        <f t="shared" ca="1" si="261"/>
        <v>4.7343054471205157</v>
      </c>
      <c r="W637" s="23">
        <f t="shared" ca="1" si="274"/>
        <v>9878.0018296417984</v>
      </c>
      <c r="X637" s="22">
        <f t="shared" ca="1" si="275"/>
        <v>9882.7361350889187</v>
      </c>
      <c r="Z637" s="22">
        <f t="shared" ca="1" si="262"/>
        <v>0.35560096396363916</v>
      </c>
      <c r="AA637" s="22">
        <f t="shared" ca="1" si="263"/>
        <v>1.6909975263605144</v>
      </c>
      <c r="AB637" s="23">
        <f t="shared" ca="1" si="276"/>
        <v>7894.9472915902534</v>
      </c>
      <c r="AC637" s="22">
        <f t="shared" ca="1" si="277"/>
        <v>7896.638289116614</v>
      </c>
      <c r="AE637" s="22">
        <f t="shared" ca="1" si="264"/>
        <v>0.72400698482620462</v>
      </c>
      <c r="AF637" s="22">
        <f t="shared" ca="1" si="265"/>
        <v>2.5254122444758718</v>
      </c>
      <c r="AG637" s="23">
        <f t="shared" ca="1" si="278"/>
        <v>9729.8309412194467</v>
      </c>
      <c r="AH637" s="22">
        <f t="shared" ca="1" si="279"/>
        <v>9732.3563534639234</v>
      </c>
    </row>
    <row r="638" spans="1:34" x14ac:dyDescent="0.25">
      <c r="A638" s="22">
        <f t="shared" ca="1" si="252"/>
        <v>4.4071861099392722</v>
      </c>
      <c r="B638" s="22">
        <f t="shared" ca="1" si="253"/>
        <v>14.011931292398353</v>
      </c>
      <c r="C638" s="23">
        <f t="shared" ca="1" si="266"/>
        <v>8433.678034503404</v>
      </c>
      <c r="D638" s="22">
        <f t="shared" ca="1" si="267"/>
        <v>8447.689965795802</v>
      </c>
      <c r="E638" s="21"/>
      <c r="F638" s="22">
        <f t="shared" ca="1" si="254"/>
        <v>21.5872742779517</v>
      </c>
      <c r="G638" s="22">
        <f t="shared" ca="1" si="255"/>
        <v>2.2074181011021312</v>
      </c>
      <c r="H638" s="23">
        <f t="shared" ca="1" si="268"/>
        <v>8090.691482366542</v>
      </c>
      <c r="I638" s="22">
        <f t="shared" ca="1" si="269"/>
        <v>8092.8989004676441</v>
      </c>
      <c r="J638" s="21"/>
      <c r="K638" s="22">
        <f t="shared" ca="1" si="256"/>
        <v>12.413397492523817</v>
      </c>
      <c r="L638" s="22">
        <f t="shared" ca="1" si="257"/>
        <v>1.1295305284130042</v>
      </c>
      <c r="M638" s="23">
        <f t="shared" ca="1" si="270"/>
        <v>9877.0890042426581</v>
      </c>
      <c r="N638" s="22">
        <f t="shared" ca="1" si="271"/>
        <v>9878.2185347710711</v>
      </c>
      <c r="O638" s="21"/>
      <c r="P638" s="22">
        <f t="shared" ca="1" si="258"/>
        <v>11.127775643181716</v>
      </c>
      <c r="Q638" s="22">
        <f t="shared" ca="1" si="259"/>
        <v>19.262809678989424</v>
      </c>
      <c r="R638" s="23">
        <f t="shared" ca="1" si="272"/>
        <v>8384.13011746958</v>
      </c>
      <c r="S638" s="22">
        <f t="shared" ca="1" si="273"/>
        <v>8403.3929271485686</v>
      </c>
      <c r="T638" s="21"/>
      <c r="U638" s="22">
        <f t="shared" ca="1" si="260"/>
        <v>22.277666400326606</v>
      </c>
      <c r="V638" s="22">
        <f t="shared" ca="1" si="261"/>
        <v>6.5381945231661787</v>
      </c>
      <c r="W638" s="23">
        <f t="shared" ca="1" si="274"/>
        <v>9905.0138014892455</v>
      </c>
      <c r="X638" s="22">
        <f t="shared" ca="1" si="275"/>
        <v>9911.5519960124111</v>
      </c>
      <c r="Z638" s="22">
        <f t="shared" ca="1" si="262"/>
        <v>5.2432407756173616</v>
      </c>
      <c r="AA638" s="22">
        <f t="shared" ca="1" si="263"/>
        <v>3.9626692725473109</v>
      </c>
      <c r="AB638" s="23">
        <f t="shared" ca="1" si="276"/>
        <v>7901.8815298922318</v>
      </c>
      <c r="AC638" s="22">
        <f t="shared" ca="1" si="277"/>
        <v>7905.8441991647787</v>
      </c>
      <c r="AE638" s="22">
        <f t="shared" ca="1" si="264"/>
        <v>0.28825851823240461</v>
      </c>
      <c r="AF638" s="22">
        <f t="shared" ca="1" si="265"/>
        <v>2.6904606772924264</v>
      </c>
      <c r="AG638" s="23">
        <f t="shared" ca="1" si="278"/>
        <v>9732.6446119821558</v>
      </c>
      <c r="AH638" s="22">
        <f t="shared" ca="1" si="279"/>
        <v>9735.335072659449</v>
      </c>
    </row>
    <row r="639" spans="1:34" x14ac:dyDescent="0.25">
      <c r="A639" s="22">
        <f t="shared" ca="1" si="252"/>
        <v>19.259010746255409</v>
      </c>
      <c r="B639" s="22">
        <f t="shared" ca="1" si="253"/>
        <v>11.563560571723675</v>
      </c>
      <c r="C639" s="23">
        <f t="shared" ca="1" si="266"/>
        <v>8466.9489765420567</v>
      </c>
      <c r="D639" s="22">
        <f t="shared" ca="1" si="267"/>
        <v>8478.5125371137801</v>
      </c>
      <c r="E639" s="21"/>
      <c r="F639" s="22">
        <f t="shared" ca="1" si="254"/>
        <v>5.2851342535059009</v>
      </c>
      <c r="G639" s="22">
        <f t="shared" ca="1" si="255"/>
        <v>4.675354849172539</v>
      </c>
      <c r="H639" s="23">
        <f t="shared" ca="1" si="268"/>
        <v>8098.1840347211501</v>
      </c>
      <c r="I639" s="22">
        <f t="shared" ca="1" si="269"/>
        <v>8102.8593895703225</v>
      </c>
      <c r="J639" s="21"/>
      <c r="K639" s="22">
        <f t="shared" ca="1" si="256"/>
        <v>3.493784260078221</v>
      </c>
      <c r="L639" s="22">
        <f t="shared" ca="1" si="257"/>
        <v>8.8892182089720269</v>
      </c>
      <c r="M639" s="23">
        <f t="shared" ca="1" si="270"/>
        <v>9881.7123190311486</v>
      </c>
      <c r="N639" s="22">
        <f t="shared" ca="1" si="271"/>
        <v>9890.6015372401198</v>
      </c>
      <c r="O639" s="21"/>
      <c r="P639" s="22">
        <f t="shared" ca="1" si="258"/>
        <v>8.1530334324614149</v>
      </c>
      <c r="Q639" s="22">
        <f t="shared" ca="1" si="259"/>
        <v>30.038707036116222</v>
      </c>
      <c r="R639" s="23">
        <f t="shared" ca="1" si="272"/>
        <v>8411.5459605810302</v>
      </c>
      <c r="S639" s="22">
        <f t="shared" ca="1" si="273"/>
        <v>8441.5846676171459</v>
      </c>
      <c r="T639" s="21"/>
      <c r="U639" s="22">
        <f t="shared" ca="1" si="260"/>
        <v>10.807410766574735</v>
      </c>
      <c r="V639" s="22">
        <f t="shared" ca="1" si="261"/>
        <v>22.772871801885525</v>
      </c>
      <c r="W639" s="23">
        <f t="shared" ca="1" si="274"/>
        <v>9922.3594067789854</v>
      </c>
      <c r="X639" s="22">
        <f t="shared" ca="1" si="275"/>
        <v>9945.1322785808716</v>
      </c>
      <c r="Z639" s="22">
        <f t="shared" ca="1" si="262"/>
        <v>3.7187409980091797</v>
      </c>
      <c r="AA639" s="22">
        <f t="shared" ca="1" si="263"/>
        <v>5.3413590181693875</v>
      </c>
      <c r="AB639" s="23">
        <f t="shared" ca="1" si="276"/>
        <v>7909.5629401627875</v>
      </c>
      <c r="AC639" s="22">
        <f t="shared" ca="1" si="277"/>
        <v>7914.9042991809565</v>
      </c>
      <c r="AE639" s="22">
        <f t="shared" ca="1" si="264"/>
        <v>24.241190439780478</v>
      </c>
      <c r="AF639" s="22">
        <f t="shared" ca="1" si="265"/>
        <v>14.245761211752122</v>
      </c>
      <c r="AG639" s="23">
        <f t="shared" ca="1" si="278"/>
        <v>9759.5762630992303</v>
      </c>
      <c r="AH639" s="22">
        <f t="shared" ca="1" si="279"/>
        <v>9773.8220243109827</v>
      </c>
    </row>
    <row r="640" spans="1:34" x14ac:dyDescent="0.25">
      <c r="A640" s="22">
        <f t="shared" ca="1" si="252"/>
        <v>12.424664867459667</v>
      </c>
      <c r="B640" s="22">
        <f t="shared" ca="1" si="253"/>
        <v>8.5060889872990231</v>
      </c>
      <c r="C640" s="23">
        <f t="shared" ca="1" si="266"/>
        <v>8490.9372019812399</v>
      </c>
      <c r="D640" s="22">
        <f t="shared" ca="1" si="267"/>
        <v>8499.4432909685383</v>
      </c>
      <c r="E640" s="21"/>
      <c r="F640" s="22">
        <f t="shared" ca="1" si="254"/>
        <v>10.996051966982355</v>
      </c>
      <c r="G640" s="22">
        <f t="shared" ca="1" si="255"/>
        <v>8.4489318986030391</v>
      </c>
      <c r="H640" s="23">
        <f t="shared" ca="1" si="268"/>
        <v>8113.8554415373046</v>
      </c>
      <c r="I640" s="22">
        <f t="shared" ca="1" si="269"/>
        <v>8122.304373435908</v>
      </c>
      <c r="J640" s="21"/>
      <c r="K640" s="22">
        <f t="shared" ca="1" si="256"/>
        <v>3.1470827143691658</v>
      </c>
      <c r="L640" s="22">
        <f t="shared" ca="1" si="257"/>
        <v>5.2980006645230375</v>
      </c>
      <c r="M640" s="23">
        <f t="shared" ca="1" si="270"/>
        <v>9893.7486199544892</v>
      </c>
      <c r="N640" s="22">
        <f t="shared" ca="1" si="271"/>
        <v>9899.0466206190122</v>
      </c>
      <c r="O640" s="21"/>
      <c r="P640" s="22">
        <f t="shared" ca="1" si="258"/>
        <v>21.273534730395713</v>
      </c>
      <c r="Q640" s="22">
        <f t="shared" ca="1" si="259"/>
        <v>1.6540231684918134</v>
      </c>
      <c r="R640" s="23">
        <f t="shared" ca="1" si="272"/>
        <v>8462.858202347541</v>
      </c>
      <c r="S640" s="22">
        <f t="shared" ca="1" si="273"/>
        <v>8464.5122255160331</v>
      </c>
      <c r="T640" s="21"/>
      <c r="U640" s="22">
        <f t="shared" ca="1" si="260"/>
        <v>5.1714328140116264</v>
      </c>
      <c r="V640" s="22">
        <f t="shared" ca="1" si="261"/>
        <v>2.0555527104177718</v>
      </c>
      <c r="W640" s="23">
        <f t="shared" ca="1" si="274"/>
        <v>9950.3037113948831</v>
      </c>
      <c r="X640" s="22">
        <f t="shared" ca="1" si="275"/>
        <v>9952.3592641053001</v>
      </c>
      <c r="Z640" s="22">
        <f t="shared" ca="1" si="262"/>
        <v>3.36788235067299</v>
      </c>
      <c r="AA640" s="22">
        <f t="shared" ca="1" si="263"/>
        <v>7.9386473665913444</v>
      </c>
      <c r="AB640" s="23">
        <f t="shared" ca="1" si="276"/>
        <v>7918.2721815316299</v>
      </c>
      <c r="AC640" s="22">
        <f t="shared" ca="1" si="277"/>
        <v>7926.2108288982217</v>
      </c>
      <c r="AE640" s="22">
        <f t="shared" ca="1" si="264"/>
        <v>13.136957894470884</v>
      </c>
      <c r="AF640" s="22">
        <f t="shared" ca="1" si="265"/>
        <v>0.98388857863705637</v>
      </c>
      <c r="AG640" s="23">
        <f t="shared" ca="1" si="278"/>
        <v>9786.9589822054531</v>
      </c>
      <c r="AH640" s="22">
        <f t="shared" ca="1" si="279"/>
        <v>9787.9428707840907</v>
      </c>
    </row>
    <row r="641" spans="1:34" x14ac:dyDescent="0.25">
      <c r="A641" s="22">
        <f t="shared" ca="1" si="252"/>
        <v>7.6152042627069214</v>
      </c>
      <c r="B641" s="22">
        <f t="shared" ca="1" si="253"/>
        <v>22.773553000664982</v>
      </c>
      <c r="C641" s="23">
        <f t="shared" ca="1" si="266"/>
        <v>8507.0584952312456</v>
      </c>
      <c r="D641" s="22">
        <f t="shared" ca="1" si="267"/>
        <v>8529.8320482319104</v>
      </c>
      <c r="E641" s="21"/>
      <c r="F641" s="22">
        <f t="shared" ca="1" si="254"/>
        <v>4.3895256240855174</v>
      </c>
      <c r="G641" s="22">
        <f t="shared" ca="1" si="255"/>
        <v>8.7235276464466249</v>
      </c>
      <c r="H641" s="23">
        <f t="shared" ca="1" si="268"/>
        <v>8126.6938990599938</v>
      </c>
      <c r="I641" s="22">
        <f t="shared" ca="1" si="269"/>
        <v>8135.41742670644</v>
      </c>
      <c r="J641" s="21"/>
      <c r="K641" s="22">
        <f t="shared" ca="1" si="256"/>
        <v>3.4947507441111623</v>
      </c>
      <c r="L641" s="22">
        <f t="shared" ca="1" si="257"/>
        <v>1.5137497642168394</v>
      </c>
      <c r="M641" s="23">
        <f t="shared" ca="1" si="270"/>
        <v>9902.5413713631242</v>
      </c>
      <c r="N641" s="22">
        <f t="shared" ca="1" si="271"/>
        <v>9904.0551211273414</v>
      </c>
      <c r="O641" s="21"/>
      <c r="P641" s="22">
        <f t="shared" ca="1" si="258"/>
        <v>10.638982187448327</v>
      </c>
      <c r="Q641" s="22">
        <f t="shared" ca="1" si="259"/>
        <v>2.9032920074145476</v>
      </c>
      <c r="R641" s="23">
        <f t="shared" ca="1" si="272"/>
        <v>8475.1512077034822</v>
      </c>
      <c r="S641" s="22">
        <f t="shared" ca="1" si="273"/>
        <v>8478.0544997108973</v>
      </c>
      <c r="T641" s="21"/>
      <c r="U641" s="22">
        <f t="shared" ca="1" si="260"/>
        <v>3.0007698742657207</v>
      </c>
      <c r="V641" s="22">
        <f t="shared" ca="1" si="261"/>
        <v>12.591313879788901</v>
      </c>
      <c r="W641" s="23">
        <f t="shared" ca="1" si="274"/>
        <v>9955.3600339795667</v>
      </c>
      <c r="X641" s="22">
        <f t="shared" ca="1" si="275"/>
        <v>9967.9513478593562</v>
      </c>
      <c r="Z641" s="22">
        <f t="shared" ca="1" si="262"/>
        <v>5.7661315554383803</v>
      </c>
      <c r="AA641" s="22">
        <f t="shared" ca="1" si="263"/>
        <v>3.4913368504296796</v>
      </c>
      <c r="AB641" s="23">
        <f t="shared" ca="1" si="276"/>
        <v>7931.9769604536605</v>
      </c>
      <c r="AC641" s="22">
        <f t="shared" ca="1" si="277"/>
        <v>7935.4682973040899</v>
      </c>
      <c r="AE641" s="22">
        <f t="shared" ca="1" si="264"/>
        <v>24.417496950264244</v>
      </c>
      <c r="AF641" s="22">
        <f t="shared" ca="1" si="265"/>
        <v>7.1412227817578948</v>
      </c>
      <c r="AG641" s="23">
        <f t="shared" ca="1" si="278"/>
        <v>9812.3603677343544</v>
      </c>
      <c r="AH641" s="22">
        <f t="shared" ca="1" si="279"/>
        <v>9819.5015905161126</v>
      </c>
    </row>
    <row r="642" spans="1:34" x14ac:dyDescent="0.25">
      <c r="A642" s="22">
        <f t="shared" ca="1" si="252"/>
        <v>2.116296565356794</v>
      </c>
      <c r="B642" s="22">
        <f t="shared" ca="1" si="253"/>
        <v>5.7318366921081223</v>
      </c>
      <c r="C642" s="23">
        <f t="shared" ca="1" si="266"/>
        <v>8531.9483447972671</v>
      </c>
      <c r="D642" s="22">
        <f t="shared" ca="1" si="267"/>
        <v>8537.6801814893752</v>
      </c>
      <c r="E642" s="21"/>
      <c r="F642" s="22">
        <f t="shared" ca="1" si="254"/>
        <v>3.384461545405486</v>
      </c>
      <c r="G642" s="22">
        <f t="shared" ca="1" si="255"/>
        <v>11.987981389137886</v>
      </c>
      <c r="H642" s="23">
        <f t="shared" ca="1" si="268"/>
        <v>8138.8018882518454</v>
      </c>
      <c r="I642" s="22">
        <f t="shared" ca="1" si="269"/>
        <v>8150.7898696409829</v>
      </c>
      <c r="J642" s="21"/>
      <c r="K642" s="22">
        <f t="shared" ca="1" si="256"/>
        <v>2.8122494734514176</v>
      </c>
      <c r="L642" s="22">
        <f t="shared" ca="1" si="257"/>
        <v>2.5569007229501413</v>
      </c>
      <c r="M642" s="23">
        <f t="shared" ca="1" si="270"/>
        <v>9906.8673706007921</v>
      </c>
      <c r="N642" s="22">
        <f t="shared" ca="1" si="271"/>
        <v>9909.4242713237418</v>
      </c>
      <c r="O642" s="21"/>
      <c r="P642" s="22">
        <f t="shared" ca="1" si="258"/>
        <v>0.89793590532324075</v>
      </c>
      <c r="Q642" s="22">
        <f t="shared" ca="1" si="259"/>
        <v>5.3409228744697126</v>
      </c>
      <c r="R642" s="23">
        <f t="shared" ca="1" si="272"/>
        <v>8478.9524356162201</v>
      </c>
      <c r="S642" s="22">
        <f t="shared" ca="1" si="273"/>
        <v>8484.2933584906896</v>
      </c>
      <c r="T642" s="21"/>
      <c r="U642" s="22">
        <f t="shared" ca="1" si="260"/>
        <v>13.317330467973969</v>
      </c>
      <c r="V642" s="22">
        <f t="shared" ca="1" si="261"/>
        <v>3.3116498949412438</v>
      </c>
      <c r="W642" s="23">
        <f t="shared" ca="1" si="274"/>
        <v>9981.2686783273293</v>
      </c>
      <c r="X642" s="22">
        <f t="shared" ca="1" si="275"/>
        <v>9984.5803282222714</v>
      </c>
      <c r="Z642" s="22">
        <f t="shared" ca="1" si="262"/>
        <v>6.735321006605691</v>
      </c>
      <c r="AA642" s="22">
        <f t="shared" ca="1" si="263"/>
        <v>6.2548593558662091</v>
      </c>
      <c r="AB642" s="23">
        <f t="shared" ca="1" si="276"/>
        <v>7942.2036183106957</v>
      </c>
      <c r="AC642" s="22">
        <f t="shared" ca="1" si="277"/>
        <v>7948.4584776665615</v>
      </c>
      <c r="AE642" s="22">
        <f t="shared" ca="1" si="264"/>
        <v>6.4277656694376049</v>
      </c>
      <c r="AF642" s="22">
        <f t="shared" ca="1" si="265"/>
        <v>0.42734073852007748</v>
      </c>
      <c r="AG642" s="23">
        <f t="shared" ca="1" si="278"/>
        <v>9825.9293561855502</v>
      </c>
      <c r="AH642" s="22">
        <f t="shared" ca="1" si="279"/>
        <v>9826.356696924071</v>
      </c>
    </row>
    <row r="643" spans="1:34" x14ac:dyDescent="0.25">
      <c r="A643" s="22">
        <f t="shared" ca="1" si="252"/>
        <v>22.200895239889626</v>
      </c>
      <c r="B643" s="22">
        <f t="shared" ca="1" si="253"/>
        <v>7.2485823598075941E-2</v>
      </c>
      <c r="C643" s="23">
        <f t="shared" ca="1" si="266"/>
        <v>8559.8810767292653</v>
      </c>
      <c r="D643" s="22">
        <f t="shared" ca="1" si="267"/>
        <v>8559.9535625528642</v>
      </c>
      <c r="E643" s="21"/>
      <c r="F643" s="22">
        <f t="shared" ca="1" si="254"/>
        <v>11.660778756109977</v>
      </c>
      <c r="G643" s="22">
        <f t="shared" ca="1" si="255"/>
        <v>37.583939525350033</v>
      </c>
      <c r="H643" s="23">
        <f t="shared" ca="1" si="268"/>
        <v>8162.4506483970927</v>
      </c>
      <c r="I643" s="22">
        <f t="shared" ca="1" si="269"/>
        <v>8200.0345879224424</v>
      </c>
      <c r="J643" s="21"/>
      <c r="K643" s="22">
        <f t="shared" ca="1" si="256"/>
        <v>1.0351710649590604</v>
      </c>
      <c r="L643" s="22">
        <f t="shared" ca="1" si="257"/>
        <v>1.6290280845590217</v>
      </c>
      <c r="M643" s="23">
        <f t="shared" ca="1" si="270"/>
        <v>9910.4594423887011</v>
      </c>
      <c r="N643" s="22">
        <f t="shared" ca="1" si="271"/>
        <v>9912.0884704732598</v>
      </c>
      <c r="O643" s="21"/>
      <c r="P643" s="22">
        <f t="shared" ca="1" si="258"/>
        <v>13.794544808494187</v>
      </c>
      <c r="Q643" s="22">
        <f t="shared" ca="1" si="259"/>
        <v>0.1812015177663111</v>
      </c>
      <c r="R643" s="23">
        <f t="shared" ca="1" si="272"/>
        <v>8498.0879032991834</v>
      </c>
      <c r="S643" s="22">
        <f t="shared" ca="1" si="273"/>
        <v>8498.269104816949</v>
      </c>
      <c r="T643" s="21"/>
      <c r="U643" s="22">
        <f t="shared" ca="1" si="260"/>
        <v>6.2036867185387878</v>
      </c>
      <c r="V643" s="22">
        <f t="shared" ca="1" si="261"/>
        <v>3.519125374764541</v>
      </c>
      <c r="W643" s="23">
        <f t="shared" ca="1" si="274"/>
        <v>9990.7840149408094</v>
      </c>
      <c r="X643" s="22">
        <f t="shared" ca="1" si="275"/>
        <v>9994.3031403155746</v>
      </c>
      <c r="Z643" s="22">
        <f t="shared" ca="1" si="262"/>
        <v>2.0079233376012002</v>
      </c>
      <c r="AA643" s="22">
        <f t="shared" ca="1" si="263"/>
        <v>7.7693579207246923</v>
      </c>
      <c r="AB643" s="23">
        <f t="shared" ca="1" si="276"/>
        <v>7950.4664010041624</v>
      </c>
      <c r="AC643" s="22">
        <f t="shared" ca="1" si="277"/>
        <v>7958.2357589248868</v>
      </c>
      <c r="AE643" s="22">
        <f t="shared" ca="1" si="264"/>
        <v>12.704668851765561</v>
      </c>
      <c r="AF643" s="22">
        <f t="shared" ca="1" si="265"/>
        <v>25.625626838096895</v>
      </c>
      <c r="AG643" s="23">
        <f t="shared" ca="1" si="278"/>
        <v>9839.0613657758367</v>
      </c>
      <c r="AH643" s="22">
        <f t="shared" ca="1" si="279"/>
        <v>9864.6869926139334</v>
      </c>
    </row>
    <row r="644" spans="1:34" x14ac:dyDescent="0.25">
      <c r="A644" s="22">
        <f t="shared" ca="1" si="252"/>
        <v>0.6357528597950568</v>
      </c>
      <c r="B644" s="22">
        <f t="shared" ca="1" si="253"/>
        <v>1.2959452874689492</v>
      </c>
      <c r="C644" s="23">
        <f t="shared" ca="1" si="266"/>
        <v>8560.5893154126588</v>
      </c>
      <c r="D644" s="22">
        <f t="shared" ca="1" si="267"/>
        <v>8561.8852607001281</v>
      </c>
      <c r="E644" s="21"/>
      <c r="F644" s="22">
        <f t="shared" ca="1" si="254"/>
        <v>5.9577695787005966</v>
      </c>
      <c r="G644" s="22">
        <f t="shared" ca="1" si="255"/>
        <v>8.3086409259187857</v>
      </c>
      <c r="H644" s="23">
        <f t="shared" ca="1" si="268"/>
        <v>8205.9923575011435</v>
      </c>
      <c r="I644" s="22">
        <f t="shared" ca="1" si="269"/>
        <v>8214.300998427063</v>
      </c>
      <c r="J644" s="21"/>
      <c r="K644" s="22">
        <f t="shared" ca="1" si="256"/>
        <v>0.48256162270062236</v>
      </c>
      <c r="L644" s="22">
        <f t="shared" ca="1" si="257"/>
        <v>26.463462286737464</v>
      </c>
      <c r="M644" s="23">
        <f t="shared" ca="1" si="270"/>
        <v>9912.5710320959606</v>
      </c>
      <c r="N644" s="22">
        <f t="shared" ca="1" si="271"/>
        <v>9939.0344943826985</v>
      </c>
      <c r="O644" s="21"/>
      <c r="P644" s="22">
        <f t="shared" ca="1" si="258"/>
        <v>3.2317079783352214</v>
      </c>
      <c r="Q644" s="22">
        <f t="shared" ca="1" si="259"/>
        <v>1.1119287731546756</v>
      </c>
      <c r="R644" s="23">
        <f t="shared" ca="1" si="272"/>
        <v>8501.5008127952842</v>
      </c>
      <c r="S644" s="22">
        <f t="shared" ca="1" si="273"/>
        <v>8502.6127415684387</v>
      </c>
      <c r="T644" s="21"/>
      <c r="U644" s="22">
        <f t="shared" ca="1" si="260"/>
        <v>10.262553009151494</v>
      </c>
      <c r="V644" s="22">
        <f t="shared" ca="1" si="261"/>
        <v>3.566016603356513</v>
      </c>
      <c r="W644" s="23">
        <f t="shared" ca="1" si="274"/>
        <v>10004.565693324726</v>
      </c>
      <c r="X644" s="22">
        <f t="shared" ca="1" si="275"/>
        <v>10008.131709928082</v>
      </c>
      <c r="Z644" s="22">
        <f t="shared" ca="1" si="262"/>
        <v>5.8677976978622857</v>
      </c>
      <c r="AA644" s="22">
        <f t="shared" ca="1" si="263"/>
        <v>2.2265939449995455</v>
      </c>
      <c r="AB644" s="23">
        <f t="shared" ca="1" si="276"/>
        <v>7964.1035566227492</v>
      </c>
      <c r="AC644" s="22">
        <f t="shared" ca="1" si="277"/>
        <v>7966.3301505677491</v>
      </c>
      <c r="AE644" s="22">
        <f t="shared" ca="1" si="264"/>
        <v>7.903624429902254</v>
      </c>
      <c r="AF644" s="22">
        <f t="shared" ca="1" si="265"/>
        <v>1.8030378883805369</v>
      </c>
      <c r="AG644" s="23">
        <f t="shared" ca="1" si="278"/>
        <v>9872.5906170438357</v>
      </c>
      <c r="AH644" s="22">
        <f t="shared" ca="1" si="279"/>
        <v>9874.393654932217</v>
      </c>
    </row>
    <row r="645" spans="1:34" x14ac:dyDescent="0.25">
      <c r="A645" s="22">
        <f t="shared" ca="1" si="252"/>
        <v>19.986693957114323</v>
      </c>
      <c r="B645" s="22">
        <f t="shared" ca="1" si="253"/>
        <v>10.324277388286493</v>
      </c>
      <c r="C645" s="23">
        <f t="shared" ca="1" si="266"/>
        <v>8581.8719546572429</v>
      </c>
      <c r="D645" s="22">
        <f t="shared" ca="1" si="267"/>
        <v>8592.1962320455295</v>
      </c>
      <c r="E645" s="21"/>
      <c r="F645" s="22">
        <f t="shared" ca="1" si="254"/>
        <v>0.25225060989227005</v>
      </c>
      <c r="G645" s="22">
        <f t="shared" ca="1" si="255"/>
        <v>11.308379010676587</v>
      </c>
      <c r="H645" s="23">
        <f t="shared" ca="1" si="268"/>
        <v>8214.5532490369551</v>
      </c>
      <c r="I645" s="22">
        <f t="shared" ca="1" si="269"/>
        <v>8225.8616280476308</v>
      </c>
      <c r="J645" s="21"/>
      <c r="K645" s="22">
        <f t="shared" ca="1" si="256"/>
        <v>4.7325766893860104</v>
      </c>
      <c r="L645" s="22">
        <f t="shared" ca="1" si="257"/>
        <v>3.1350573959716153</v>
      </c>
      <c r="M645" s="23">
        <f t="shared" ca="1" si="270"/>
        <v>9943.7670710720849</v>
      </c>
      <c r="N645" s="22">
        <f t="shared" ca="1" si="271"/>
        <v>9946.9021284680566</v>
      </c>
      <c r="O645" s="21"/>
      <c r="P645" s="22">
        <f t="shared" ca="1" si="258"/>
        <v>3.6395266671018121</v>
      </c>
      <c r="Q645" s="22">
        <f t="shared" ca="1" si="259"/>
        <v>10.798396965444267</v>
      </c>
      <c r="R645" s="23">
        <f t="shared" ca="1" si="272"/>
        <v>8506.2522682355411</v>
      </c>
      <c r="S645" s="22">
        <f t="shared" ca="1" si="273"/>
        <v>8517.0506652009863</v>
      </c>
      <c r="T645" s="21"/>
      <c r="U645" s="22">
        <f t="shared" ca="1" si="260"/>
        <v>31.569706614084577</v>
      </c>
      <c r="V645" s="22">
        <f t="shared" ca="1" si="261"/>
        <v>6.3710203202024411</v>
      </c>
      <c r="W645" s="23">
        <f t="shared" ca="1" si="274"/>
        <v>10039.701416542166</v>
      </c>
      <c r="X645" s="22">
        <f t="shared" ca="1" si="275"/>
        <v>10046.072436862369</v>
      </c>
      <c r="Z645" s="22">
        <f t="shared" ca="1" si="262"/>
        <v>10.162467628335319</v>
      </c>
      <c r="AA645" s="22">
        <f t="shared" ca="1" si="263"/>
        <v>6.1491045273130007</v>
      </c>
      <c r="AB645" s="23">
        <f t="shared" ca="1" si="276"/>
        <v>7976.4926181960845</v>
      </c>
      <c r="AC645" s="22">
        <f t="shared" ca="1" si="277"/>
        <v>7982.6417227233978</v>
      </c>
      <c r="AE645" s="22">
        <f t="shared" ca="1" si="264"/>
        <v>13.982805904948441</v>
      </c>
      <c r="AF645" s="22">
        <f t="shared" ca="1" si="265"/>
        <v>2.1362772128958234</v>
      </c>
      <c r="AG645" s="23">
        <f t="shared" ca="1" si="278"/>
        <v>9888.3764608371657</v>
      </c>
      <c r="AH645" s="22">
        <f t="shared" ca="1" si="279"/>
        <v>9890.5127380500617</v>
      </c>
    </row>
    <row r="646" spans="1:34" x14ac:dyDescent="0.25">
      <c r="A646" s="22">
        <f t="shared" ca="1" si="252"/>
        <v>0.80483255579900903</v>
      </c>
      <c r="B646" s="22">
        <f t="shared" ca="1" si="253"/>
        <v>4.1333150999577919</v>
      </c>
      <c r="C646" s="23">
        <f t="shared" ca="1" si="266"/>
        <v>8593.0010646013288</v>
      </c>
      <c r="D646" s="22">
        <f t="shared" ca="1" si="267"/>
        <v>8597.1343797012869</v>
      </c>
      <c r="E646" s="21"/>
      <c r="F646" s="22">
        <f t="shared" ca="1" si="254"/>
        <v>4.0518603197523921</v>
      </c>
      <c r="G646" s="22">
        <f t="shared" ca="1" si="255"/>
        <v>2.5204409829972403</v>
      </c>
      <c r="H646" s="23">
        <f t="shared" ca="1" si="268"/>
        <v>8229.9134883673833</v>
      </c>
      <c r="I646" s="22">
        <f t="shared" ca="1" si="269"/>
        <v>8232.4339293503799</v>
      </c>
      <c r="J646" s="21"/>
      <c r="K646" s="22">
        <f t="shared" ca="1" si="256"/>
        <v>15.718916058868327</v>
      </c>
      <c r="L646" s="22">
        <f t="shared" ca="1" si="257"/>
        <v>7.287781148418417</v>
      </c>
      <c r="M646" s="23">
        <f t="shared" ca="1" si="270"/>
        <v>9962.6210445269244</v>
      </c>
      <c r="N646" s="22">
        <f t="shared" ca="1" si="271"/>
        <v>9969.9088256753421</v>
      </c>
      <c r="O646" s="21"/>
      <c r="P646" s="22">
        <f t="shared" ca="1" si="258"/>
        <v>0.63491009568530365</v>
      </c>
      <c r="Q646" s="22">
        <f t="shared" ca="1" si="259"/>
        <v>0.78857690965500471</v>
      </c>
      <c r="R646" s="23">
        <f t="shared" ca="1" si="272"/>
        <v>8517.6855752966712</v>
      </c>
      <c r="S646" s="22">
        <f t="shared" ca="1" si="273"/>
        <v>8518.4741522063268</v>
      </c>
      <c r="T646" s="21"/>
      <c r="U646" s="22">
        <f t="shared" ca="1" si="260"/>
        <v>14.240149536634751</v>
      </c>
      <c r="V646" s="22">
        <f t="shared" ca="1" si="261"/>
        <v>4.493194424845921</v>
      </c>
      <c r="W646" s="23">
        <f t="shared" ca="1" si="274"/>
        <v>10060.312586399003</v>
      </c>
      <c r="X646" s="22">
        <f t="shared" ca="1" si="275"/>
        <v>10064.805780823848</v>
      </c>
      <c r="Z646" s="22">
        <f t="shared" ca="1" si="262"/>
        <v>7.4804528725172181</v>
      </c>
      <c r="AA646" s="22">
        <f t="shared" ca="1" si="263"/>
        <v>1.9687995916401713</v>
      </c>
      <c r="AB646" s="23">
        <f t="shared" ca="1" si="276"/>
        <v>7990.122175595915</v>
      </c>
      <c r="AC646" s="22">
        <f t="shared" ca="1" si="277"/>
        <v>7992.0909751875552</v>
      </c>
      <c r="AE646" s="22">
        <f t="shared" ca="1" si="264"/>
        <v>12.98334638941261</v>
      </c>
      <c r="AF646" s="22">
        <f t="shared" ca="1" si="265"/>
        <v>3.2235375572741574</v>
      </c>
      <c r="AG646" s="23">
        <f t="shared" ca="1" si="278"/>
        <v>9903.4960844394736</v>
      </c>
      <c r="AH646" s="22">
        <f t="shared" ca="1" si="279"/>
        <v>9906.7196219967482</v>
      </c>
    </row>
    <row r="647" spans="1:34" x14ac:dyDescent="0.25">
      <c r="A647" s="22">
        <f t="shared" ca="1" si="252"/>
        <v>0.28430883161185644</v>
      </c>
      <c r="B647" s="22">
        <f t="shared" ca="1" si="253"/>
        <v>9.3866691245883143</v>
      </c>
      <c r="C647" s="23">
        <f t="shared" ca="1" si="266"/>
        <v>8597.4186885328982</v>
      </c>
      <c r="D647" s="22">
        <f t="shared" ca="1" si="267"/>
        <v>8606.8053576574857</v>
      </c>
      <c r="E647" s="21"/>
      <c r="F647" s="22">
        <f t="shared" ca="1" si="254"/>
        <v>6.4342181660689537</v>
      </c>
      <c r="G647" s="22">
        <f t="shared" ca="1" si="255"/>
        <v>2.8105278807128786</v>
      </c>
      <c r="H647" s="23">
        <f t="shared" ca="1" si="268"/>
        <v>8238.8681475164485</v>
      </c>
      <c r="I647" s="22">
        <f t="shared" ca="1" si="269"/>
        <v>8241.678675397161</v>
      </c>
      <c r="J647" s="21"/>
      <c r="K647" s="22">
        <f t="shared" ca="1" si="256"/>
        <v>15.062357710737622</v>
      </c>
      <c r="L647" s="22">
        <f t="shared" ca="1" si="257"/>
        <v>8.2612953099368447</v>
      </c>
      <c r="M647" s="23">
        <f t="shared" ca="1" si="270"/>
        <v>9984.9711833860802</v>
      </c>
      <c r="N647" s="22">
        <f t="shared" ca="1" si="271"/>
        <v>9993.2324786960162</v>
      </c>
      <c r="O647" s="21"/>
      <c r="P647" s="22">
        <f t="shared" ca="1" si="258"/>
        <v>16.331683656552574</v>
      </c>
      <c r="Q647" s="22">
        <f t="shared" ca="1" si="259"/>
        <v>2.1665886114711785</v>
      </c>
      <c r="R647" s="23">
        <f t="shared" ca="1" si="272"/>
        <v>8534.8058358628787</v>
      </c>
      <c r="S647" s="22">
        <f t="shared" ca="1" si="273"/>
        <v>8536.9724244743502</v>
      </c>
      <c r="T647" s="21"/>
      <c r="U647" s="22">
        <f t="shared" ca="1" si="260"/>
        <v>3.0711634232572527</v>
      </c>
      <c r="V647" s="22">
        <f t="shared" ca="1" si="261"/>
        <v>8.9646302377309404</v>
      </c>
      <c r="W647" s="23">
        <f t="shared" ca="1" si="274"/>
        <v>10067.876944247106</v>
      </c>
      <c r="X647" s="22">
        <f t="shared" ca="1" si="275"/>
        <v>10076.841574484837</v>
      </c>
      <c r="Z647" s="22">
        <f t="shared" ca="1" si="262"/>
        <v>17.019597974817586</v>
      </c>
      <c r="AA647" s="22">
        <f t="shared" ca="1" si="263"/>
        <v>5.7935305850315064</v>
      </c>
      <c r="AB647" s="23">
        <f t="shared" ca="1" si="276"/>
        <v>8009.1105731623729</v>
      </c>
      <c r="AC647" s="22">
        <f t="shared" ca="1" si="277"/>
        <v>8014.9041037474044</v>
      </c>
      <c r="AE647" s="22">
        <f t="shared" ca="1" si="264"/>
        <v>7.5943881822043666</v>
      </c>
      <c r="AF647" s="22">
        <f t="shared" ca="1" si="265"/>
        <v>7.2179532126591166</v>
      </c>
      <c r="AG647" s="23">
        <f t="shared" ca="1" si="278"/>
        <v>9914.3140101789522</v>
      </c>
      <c r="AH647" s="22">
        <f t="shared" ca="1" si="279"/>
        <v>9921.5319633916115</v>
      </c>
    </row>
    <row r="648" spans="1:34" x14ac:dyDescent="0.25">
      <c r="A648" s="22">
        <f t="shared" ca="1" si="252"/>
        <v>1.8183921838074577</v>
      </c>
      <c r="B648" s="22">
        <f t="shared" ca="1" si="253"/>
        <v>1.3756884064174046</v>
      </c>
      <c r="C648" s="23">
        <f t="shared" ca="1" si="266"/>
        <v>8608.6237498412938</v>
      </c>
      <c r="D648" s="22">
        <f t="shared" ca="1" si="267"/>
        <v>8609.9994382477107</v>
      </c>
      <c r="E648" s="21"/>
      <c r="F648" s="22">
        <f t="shared" ca="1" si="254"/>
        <v>0.52738898088237107</v>
      </c>
      <c r="G648" s="22">
        <f t="shared" ca="1" si="255"/>
        <v>15.923131307434408</v>
      </c>
      <c r="H648" s="23">
        <f t="shared" ca="1" si="268"/>
        <v>8242.2060643780442</v>
      </c>
      <c r="I648" s="22">
        <f t="shared" ca="1" si="269"/>
        <v>8258.1291956854784</v>
      </c>
      <c r="J648" s="21"/>
      <c r="K648" s="22">
        <f t="shared" ca="1" si="256"/>
        <v>2.2775533021598329</v>
      </c>
      <c r="L648" s="22">
        <f t="shared" ca="1" si="257"/>
        <v>3.4187600617153024</v>
      </c>
      <c r="M648" s="23">
        <f t="shared" ca="1" si="270"/>
        <v>9995.5100319981757</v>
      </c>
      <c r="N648" s="22">
        <f t="shared" ca="1" si="271"/>
        <v>9998.9287920598908</v>
      </c>
      <c r="O648" s="21"/>
      <c r="P648" s="22">
        <f t="shared" ca="1" si="258"/>
        <v>15.201046112562301</v>
      </c>
      <c r="Q648" s="22">
        <f t="shared" ca="1" si="259"/>
        <v>1.2044433504625198</v>
      </c>
      <c r="R648" s="23">
        <f t="shared" ca="1" si="272"/>
        <v>8552.173470586913</v>
      </c>
      <c r="S648" s="22">
        <f t="shared" ca="1" si="273"/>
        <v>8553.3779139373764</v>
      </c>
      <c r="T648" s="21"/>
      <c r="U648" s="22">
        <f t="shared" ca="1" si="260"/>
        <v>13.152070538401956</v>
      </c>
      <c r="V648" s="22">
        <f t="shared" ca="1" si="261"/>
        <v>19.255117661555307</v>
      </c>
      <c r="W648" s="23">
        <f t="shared" ca="1" si="274"/>
        <v>10089.99364502324</v>
      </c>
      <c r="X648" s="22">
        <f t="shared" ca="1" si="275"/>
        <v>10109.248762684796</v>
      </c>
      <c r="Z648" s="22">
        <f t="shared" ca="1" si="262"/>
        <v>1.4724530391127575</v>
      </c>
      <c r="AA648" s="22">
        <f t="shared" ca="1" si="263"/>
        <v>11.061645111192519</v>
      </c>
      <c r="AB648" s="23">
        <f t="shared" ca="1" si="276"/>
        <v>8016.3765567865175</v>
      </c>
      <c r="AC648" s="22">
        <f t="shared" ca="1" si="277"/>
        <v>8027.4382018977103</v>
      </c>
      <c r="AE648" s="22">
        <f t="shared" ca="1" si="264"/>
        <v>9.1913792422082441</v>
      </c>
      <c r="AF648" s="22">
        <f t="shared" ca="1" si="265"/>
        <v>7.0289968173863828</v>
      </c>
      <c r="AG648" s="23">
        <f t="shared" ca="1" si="278"/>
        <v>9930.7233426338189</v>
      </c>
      <c r="AH648" s="22">
        <f t="shared" ca="1" si="279"/>
        <v>9937.7523394512045</v>
      </c>
    </row>
    <row r="649" spans="1:34" x14ac:dyDescent="0.25">
      <c r="A649" s="22">
        <f t="shared" ca="1" si="252"/>
        <v>4.305009098763767</v>
      </c>
      <c r="B649" s="22">
        <f t="shared" ca="1" si="253"/>
        <v>4.7250029828001123</v>
      </c>
      <c r="C649" s="23">
        <f t="shared" ca="1" si="266"/>
        <v>8614.3044473464743</v>
      </c>
      <c r="D649" s="22">
        <f t="shared" ca="1" si="267"/>
        <v>8619.0294503292753</v>
      </c>
      <c r="E649" s="21"/>
      <c r="F649" s="22">
        <f t="shared" ca="1" si="254"/>
        <v>3.9523459475091025</v>
      </c>
      <c r="G649" s="22">
        <f t="shared" ca="1" si="255"/>
        <v>2.6269604688964447</v>
      </c>
      <c r="H649" s="23">
        <f t="shared" ca="1" si="268"/>
        <v>8262.0815416329879</v>
      </c>
      <c r="I649" s="22">
        <f t="shared" ca="1" si="269"/>
        <v>8264.7085021018847</v>
      </c>
      <c r="J649" s="21"/>
      <c r="K649" s="22">
        <f t="shared" ca="1" si="256"/>
        <v>2.685072067816888</v>
      </c>
      <c r="L649" s="22">
        <f t="shared" ca="1" si="257"/>
        <v>1.7710575418485048</v>
      </c>
      <c r="M649" s="23">
        <f t="shared" ca="1" si="270"/>
        <v>10001.613864127708</v>
      </c>
      <c r="N649" s="22">
        <f t="shared" ca="1" si="271"/>
        <v>10003.384921669556</v>
      </c>
      <c r="O649" s="21"/>
      <c r="P649" s="22">
        <f t="shared" ca="1" si="258"/>
        <v>17.741714636366506</v>
      </c>
      <c r="Q649" s="22">
        <f t="shared" ca="1" si="259"/>
        <v>7.5568069606506301</v>
      </c>
      <c r="R649" s="23">
        <f t="shared" ca="1" si="272"/>
        <v>8571.1196285737424</v>
      </c>
      <c r="S649" s="22">
        <f t="shared" ca="1" si="273"/>
        <v>8578.676435534393</v>
      </c>
      <c r="T649" s="21"/>
      <c r="U649" s="22">
        <f t="shared" ca="1" si="260"/>
        <v>8.069451354607633</v>
      </c>
      <c r="V649" s="22">
        <f t="shared" ca="1" si="261"/>
        <v>2.4907973915279884</v>
      </c>
      <c r="W649" s="23">
        <f t="shared" ca="1" si="274"/>
        <v>10117.318214039404</v>
      </c>
      <c r="X649" s="22">
        <f t="shared" ca="1" si="275"/>
        <v>10119.809011430933</v>
      </c>
      <c r="Z649" s="22">
        <f t="shared" ca="1" si="262"/>
        <v>22.701494441002314</v>
      </c>
      <c r="AA649" s="22">
        <f t="shared" ca="1" si="263"/>
        <v>0.19179720680106496</v>
      </c>
      <c r="AB649" s="23">
        <f t="shared" ca="1" si="276"/>
        <v>8050.1396963387124</v>
      </c>
      <c r="AC649" s="22">
        <f t="shared" ca="1" si="277"/>
        <v>8050.3314935455137</v>
      </c>
      <c r="AE649" s="22">
        <f t="shared" ca="1" si="264"/>
        <v>1.7112169628624221</v>
      </c>
      <c r="AF649" s="22">
        <f t="shared" ca="1" si="265"/>
        <v>1.3406039017061804</v>
      </c>
      <c r="AG649" s="23">
        <f t="shared" ca="1" si="278"/>
        <v>9939.4635564140663</v>
      </c>
      <c r="AH649" s="22">
        <f t="shared" ca="1" si="279"/>
        <v>9940.8041603157726</v>
      </c>
    </row>
    <row r="650" spans="1:34" x14ac:dyDescent="0.25">
      <c r="A650" s="22">
        <f t="shared" ca="1" si="252"/>
        <v>0.8036752075078385</v>
      </c>
      <c r="B650" s="22">
        <f t="shared" ca="1" si="253"/>
        <v>2.5492645161818004</v>
      </c>
      <c r="C650" s="23">
        <f t="shared" ca="1" si="266"/>
        <v>8619.833125536783</v>
      </c>
      <c r="D650" s="22">
        <f t="shared" ca="1" si="267"/>
        <v>8622.3823900529642</v>
      </c>
      <c r="E650" s="21"/>
      <c r="F650" s="22">
        <f t="shared" ca="1" si="254"/>
        <v>0.96776865440089754</v>
      </c>
      <c r="G650" s="22">
        <f t="shared" ca="1" si="255"/>
        <v>1.9774678840995665</v>
      </c>
      <c r="H650" s="23">
        <f t="shared" ca="1" si="268"/>
        <v>8265.6762707562848</v>
      </c>
      <c r="I650" s="22">
        <f t="shared" ca="1" si="269"/>
        <v>8267.6537386403852</v>
      </c>
      <c r="J650" s="21"/>
      <c r="K650" s="22">
        <f t="shared" ca="1" si="256"/>
        <v>2.7419126655418751</v>
      </c>
      <c r="L650" s="22">
        <f t="shared" ca="1" si="257"/>
        <v>0.52817597951523609</v>
      </c>
      <c r="M650" s="23">
        <f t="shared" ca="1" si="270"/>
        <v>10006.126834335098</v>
      </c>
      <c r="N650" s="22">
        <f t="shared" ca="1" si="271"/>
        <v>10006.655010314613</v>
      </c>
      <c r="O650" s="21"/>
      <c r="P650" s="22">
        <f t="shared" ca="1" si="258"/>
        <v>0.9431223711545379</v>
      </c>
      <c r="Q650" s="22">
        <f t="shared" ca="1" si="259"/>
        <v>18.135068682294097</v>
      </c>
      <c r="R650" s="23">
        <f t="shared" ca="1" si="272"/>
        <v>8579.6195579055475</v>
      </c>
      <c r="S650" s="22">
        <f t="shared" ca="1" si="273"/>
        <v>8597.7546265878409</v>
      </c>
      <c r="T650" s="21"/>
      <c r="U650" s="22">
        <f t="shared" ca="1" si="260"/>
        <v>1.0099739705892405</v>
      </c>
      <c r="V650" s="22">
        <f t="shared" ca="1" si="261"/>
        <v>13.419968633216152</v>
      </c>
      <c r="W650" s="23">
        <f t="shared" ca="1" si="274"/>
        <v>10120.818985401522</v>
      </c>
      <c r="X650" s="22">
        <f t="shared" ca="1" si="275"/>
        <v>10134.238954034738</v>
      </c>
      <c r="Z650" s="22">
        <f t="shared" ca="1" si="262"/>
        <v>7.9274617944896819E-2</v>
      </c>
      <c r="AA650" s="22">
        <f t="shared" ca="1" si="263"/>
        <v>0.14960915871695202</v>
      </c>
      <c r="AB650" s="23">
        <f t="shared" ca="1" si="276"/>
        <v>8050.4107681634587</v>
      </c>
      <c r="AC650" s="22">
        <f t="shared" ca="1" si="277"/>
        <v>8050.5603773221756</v>
      </c>
      <c r="AE650" s="22">
        <f t="shared" ca="1" si="264"/>
        <v>17.46606071121456</v>
      </c>
      <c r="AF650" s="22">
        <f t="shared" ca="1" si="265"/>
        <v>6.9390330290736415</v>
      </c>
      <c r="AG650" s="23">
        <f t="shared" ca="1" si="278"/>
        <v>9958.2702210269872</v>
      </c>
      <c r="AH650" s="22">
        <f t="shared" ca="1" si="279"/>
        <v>9965.2092540560607</v>
      </c>
    </row>
    <row r="651" spans="1:34" x14ac:dyDescent="0.25">
      <c r="A651" s="22">
        <f t="shared" ca="1" si="252"/>
        <v>1.8979197702909283</v>
      </c>
      <c r="B651" s="22">
        <f t="shared" ca="1" si="253"/>
        <v>3.2454105194879124</v>
      </c>
      <c r="C651" s="23">
        <f t="shared" ca="1" si="266"/>
        <v>8624.2803098232544</v>
      </c>
      <c r="D651" s="22">
        <f t="shared" ca="1" si="267"/>
        <v>8627.5257203427427</v>
      </c>
      <c r="E651" s="21"/>
      <c r="F651" s="22">
        <f t="shared" ca="1" si="254"/>
        <v>0.62613187103100254</v>
      </c>
      <c r="G651" s="22">
        <f t="shared" ca="1" si="255"/>
        <v>2.2491493716674102</v>
      </c>
      <c r="H651" s="23">
        <f t="shared" ca="1" si="268"/>
        <v>8268.2798705114164</v>
      </c>
      <c r="I651" s="22">
        <f t="shared" ca="1" si="269"/>
        <v>8270.5290198830844</v>
      </c>
      <c r="J651" s="21"/>
      <c r="K651" s="22">
        <f t="shared" ca="1" si="256"/>
        <v>39.715087802577557</v>
      </c>
      <c r="L651" s="22">
        <f t="shared" ca="1" si="257"/>
        <v>3.0144126771420878</v>
      </c>
      <c r="M651" s="23">
        <f t="shared" ca="1" si="270"/>
        <v>10046.37009811719</v>
      </c>
      <c r="N651" s="22">
        <f t="shared" ca="1" si="271"/>
        <v>10049.384510794333</v>
      </c>
      <c r="O651" s="21"/>
      <c r="P651" s="22">
        <f t="shared" ca="1" si="258"/>
        <v>1.9370646911586553</v>
      </c>
      <c r="Q651" s="22">
        <f t="shared" ca="1" si="259"/>
        <v>22.189216056015873</v>
      </c>
      <c r="R651" s="23">
        <f t="shared" ca="1" si="272"/>
        <v>8599.6916912790002</v>
      </c>
      <c r="S651" s="22">
        <f t="shared" ca="1" si="273"/>
        <v>8621.8809073350167</v>
      </c>
      <c r="T651" s="21"/>
      <c r="U651" s="22">
        <f t="shared" ca="1" si="260"/>
        <v>14.497233442817691</v>
      </c>
      <c r="V651" s="22">
        <f t="shared" ca="1" si="261"/>
        <v>0.5111102230175979</v>
      </c>
      <c r="W651" s="23">
        <f t="shared" ca="1" si="274"/>
        <v>10148.736187477556</v>
      </c>
      <c r="X651" s="22">
        <f t="shared" ca="1" si="275"/>
        <v>10149.247297700575</v>
      </c>
      <c r="Z651" s="22">
        <f t="shared" ca="1" si="262"/>
        <v>3.5017271261219891</v>
      </c>
      <c r="AA651" s="22">
        <f t="shared" ca="1" si="263"/>
        <v>0.32741891112712151</v>
      </c>
      <c r="AB651" s="23">
        <f t="shared" ca="1" si="276"/>
        <v>8054.0621044482978</v>
      </c>
      <c r="AC651" s="22">
        <f t="shared" ca="1" si="277"/>
        <v>8054.3895233594249</v>
      </c>
      <c r="AE651" s="22">
        <f t="shared" ca="1" si="264"/>
        <v>12.463497969296322</v>
      </c>
      <c r="AF651" s="22">
        <f t="shared" ca="1" si="265"/>
        <v>7.8809280127941506</v>
      </c>
      <c r="AG651" s="23">
        <f t="shared" ca="1" si="278"/>
        <v>9977.6727520253571</v>
      </c>
      <c r="AH651" s="22">
        <f t="shared" ca="1" si="279"/>
        <v>9985.5536800381506</v>
      </c>
    </row>
    <row r="652" spans="1:34" x14ac:dyDescent="0.25">
      <c r="A652" s="22">
        <f t="shared" ca="1" si="252"/>
        <v>32.794093752556904</v>
      </c>
      <c r="B652" s="22">
        <f t="shared" ca="1" si="253"/>
        <v>2.022557652782937</v>
      </c>
      <c r="C652" s="23">
        <f t="shared" ca="1" si="266"/>
        <v>8660.3198140952991</v>
      </c>
      <c r="D652" s="22">
        <f t="shared" ca="1" si="267"/>
        <v>8662.3423717480819</v>
      </c>
      <c r="E652" s="21"/>
      <c r="F652" s="22">
        <f t="shared" ca="1" si="254"/>
        <v>1.5200578369405484</v>
      </c>
      <c r="G652" s="22">
        <f t="shared" ca="1" si="255"/>
        <v>1.1348634345724979</v>
      </c>
      <c r="H652" s="23">
        <f t="shared" ca="1" si="268"/>
        <v>8272.0490777200248</v>
      </c>
      <c r="I652" s="22">
        <f t="shared" ca="1" si="269"/>
        <v>8273.1839411545971</v>
      </c>
      <c r="J652" s="21"/>
      <c r="K652" s="22">
        <f t="shared" ca="1" si="256"/>
        <v>3.1567140305008907</v>
      </c>
      <c r="L652" s="22">
        <f t="shared" ca="1" si="257"/>
        <v>1.7226040991339682</v>
      </c>
      <c r="M652" s="23">
        <f t="shared" ca="1" si="270"/>
        <v>10052.541224824834</v>
      </c>
      <c r="N652" s="22">
        <f t="shared" ca="1" si="271"/>
        <v>10054.263828923968</v>
      </c>
      <c r="O652" s="21"/>
      <c r="P652" s="22">
        <f t="shared" ca="1" si="258"/>
        <v>5.4769251494273314</v>
      </c>
      <c r="Q652" s="22">
        <f t="shared" ca="1" si="259"/>
        <v>3.0807301478932558</v>
      </c>
      <c r="R652" s="23">
        <f t="shared" ca="1" si="272"/>
        <v>8627.3578324844439</v>
      </c>
      <c r="S652" s="22">
        <f t="shared" ca="1" si="273"/>
        <v>8630.4385626323365</v>
      </c>
      <c r="T652" s="21"/>
      <c r="U652" s="22">
        <f t="shared" ca="1" si="260"/>
        <v>3.7389545063979308</v>
      </c>
      <c r="V652" s="22">
        <f t="shared" ca="1" si="261"/>
        <v>2.4778964417866343</v>
      </c>
      <c r="W652" s="23">
        <f t="shared" ca="1" si="274"/>
        <v>10152.986252206972</v>
      </c>
      <c r="X652" s="22">
        <f t="shared" ca="1" si="275"/>
        <v>10155.46414864876</v>
      </c>
      <c r="Z652" s="22">
        <f t="shared" ca="1" si="262"/>
        <v>0.6346040418369695</v>
      </c>
      <c r="AA652" s="22">
        <f t="shared" ca="1" si="263"/>
        <v>8.3225589367611086</v>
      </c>
      <c r="AB652" s="23">
        <f t="shared" ca="1" si="276"/>
        <v>8055.0241274012615</v>
      </c>
      <c r="AC652" s="22">
        <f t="shared" ca="1" si="277"/>
        <v>8063.3466863380227</v>
      </c>
      <c r="AE652" s="22">
        <f t="shared" ca="1" si="264"/>
        <v>3.8044360556739387</v>
      </c>
      <c r="AF652" s="22">
        <f t="shared" ca="1" si="265"/>
        <v>8.6154273903473282</v>
      </c>
      <c r="AG652" s="23">
        <f t="shared" ca="1" si="278"/>
        <v>9989.3581160938247</v>
      </c>
      <c r="AH652" s="22">
        <f t="shared" ca="1" si="279"/>
        <v>9997.9735434841714</v>
      </c>
    </row>
    <row r="653" spans="1:34" x14ac:dyDescent="0.25">
      <c r="A653" s="22">
        <f t="shared" ca="1" si="252"/>
        <v>5.3893744481289634</v>
      </c>
      <c r="B653" s="22">
        <f t="shared" ca="1" si="253"/>
        <v>2.4114457336701904</v>
      </c>
      <c r="C653" s="23">
        <f t="shared" ca="1" si="266"/>
        <v>8667.7317461962102</v>
      </c>
      <c r="D653" s="22">
        <f t="shared" ca="1" si="267"/>
        <v>8670.1431919298811</v>
      </c>
      <c r="E653" s="21"/>
      <c r="F653" s="22">
        <f t="shared" ca="1" si="254"/>
        <v>15.841380077111173</v>
      </c>
      <c r="G653" s="22">
        <f t="shared" ca="1" si="255"/>
        <v>1.0422795109503677</v>
      </c>
      <c r="H653" s="23">
        <f t="shared" ca="1" si="268"/>
        <v>8289.0253212317075</v>
      </c>
      <c r="I653" s="22">
        <f t="shared" ca="1" si="269"/>
        <v>8290.0676007426573</v>
      </c>
      <c r="J653" s="21"/>
      <c r="K653" s="22">
        <f t="shared" ca="1" si="256"/>
        <v>48.97186545251953</v>
      </c>
      <c r="L653" s="22">
        <f t="shared" ca="1" si="257"/>
        <v>12.570367503314198</v>
      </c>
      <c r="M653" s="23">
        <f t="shared" ca="1" si="270"/>
        <v>10103.235694376488</v>
      </c>
      <c r="N653" s="22">
        <f t="shared" ca="1" si="271"/>
        <v>10115.806061879803</v>
      </c>
      <c r="O653" s="21"/>
      <c r="P653" s="22">
        <f t="shared" ca="1" si="258"/>
        <v>18.580066280197673</v>
      </c>
      <c r="Q653" s="22">
        <f t="shared" ca="1" si="259"/>
        <v>6.362389589700955</v>
      </c>
      <c r="R653" s="23">
        <f t="shared" ca="1" si="272"/>
        <v>8649.018628912534</v>
      </c>
      <c r="S653" s="22">
        <f t="shared" ca="1" si="273"/>
        <v>8655.3810185022357</v>
      </c>
      <c r="T653" s="21"/>
      <c r="U653" s="22">
        <f t="shared" ca="1" si="260"/>
        <v>4.5467680692229484</v>
      </c>
      <c r="V653" s="22">
        <f t="shared" ca="1" si="261"/>
        <v>2.8249744591880916</v>
      </c>
      <c r="W653" s="23">
        <f t="shared" ca="1" si="274"/>
        <v>10160.010916717983</v>
      </c>
      <c r="X653" s="22">
        <f t="shared" ca="1" si="275"/>
        <v>10162.835891177172</v>
      </c>
      <c r="Z653" s="22">
        <f t="shared" ca="1" si="262"/>
        <v>5.809238900256867</v>
      </c>
      <c r="AA653" s="22">
        <f t="shared" ca="1" si="263"/>
        <v>0.14882270971818995</v>
      </c>
      <c r="AB653" s="23">
        <f t="shared" ca="1" si="276"/>
        <v>8069.1559252382795</v>
      </c>
      <c r="AC653" s="22">
        <f t="shared" ca="1" si="277"/>
        <v>8069.3047479479974</v>
      </c>
      <c r="AE653" s="22">
        <f t="shared" ca="1" si="264"/>
        <v>6.8296777815887824</v>
      </c>
      <c r="AF653" s="22">
        <f t="shared" ca="1" si="265"/>
        <v>0.6910703239311341</v>
      </c>
      <c r="AG653" s="23">
        <f t="shared" ca="1" si="278"/>
        <v>10004.80322126576</v>
      </c>
      <c r="AH653" s="22">
        <f t="shared" ca="1" si="279"/>
        <v>10005.494291589692</v>
      </c>
    </row>
    <row r="654" spans="1:34" x14ac:dyDescent="0.25">
      <c r="A654" s="22">
        <f t="shared" ref="A654:A717" ca="1" si="280">((-LN(1-RAND()))/$C$9)</f>
        <v>8.0485000637400805</v>
      </c>
      <c r="B654" s="22">
        <f t="shared" ref="B654:B717" ca="1" si="281">((-LN(1-RAND()))/$C$10)</f>
        <v>8.2636187405133104</v>
      </c>
      <c r="C654" s="23">
        <f t="shared" ca="1" si="266"/>
        <v>8678.1916919936211</v>
      </c>
      <c r="D654" s="22">
        <f t="shared" ca="1" si="267"/>
        <v>8686.4553107341344</v>
      </c>
      <c r="E654" s="21"/>
      <c r="F654" s="22">
        <f t="shared" ref="F654:F717" ca="1" si="282">((-LN(1-RAND()))/$H$9)</f>
        <v>2.3667140443885395</v>
      </c>
      <c r="G654" s="22">
        <f t="shared" ref="G654:G717" ca="1" si="283">((-LN(1-RAND()))/$H$10)</f>
        <v>3.9670151880495892</v>
      </c>
      <c r="H654" s="23">
        <f t="shared" ca="1" si="268"/>
        <v>8292.4343147870459</v>
      </c>
      <c r="I654" s="22">
        <f t="shared" ca="1" si="269"/>
        <v>8296.401329975095</v>
      </c>
      <c r="J654" s="21"/>
      <c r="K654" s="22">
        <f t="shared" ref="K654:K717" ca="1" si="284">((-LN(1-RAND()))/$M$9)</f>
        <v>14.113366111173647</v>
      </c>
      <c r="L654" s="22">
        <f t="shared" ref="L654:L717" ca="1" si="285">((-LN(1-RAND()))/$M$10)</f>
        <v>2.5173312169460393</v>
      </c>
      <c r="M654" s="23">
        <f t="shared" ca="1" si="270"/>
        <v>10129.919427990977</v>
      </c>
      <c r="N654" s="22">
        <f t="shared" ca="1" si="271"/>
        <v>10132.436759207923</v>
      </c>
      <c r="O654" s="21"/>
      <c r="P654" s="22">
        <f t="shared" ref="P654:P717" ca="1" si="286">((-LN(1-RAND()))/$R$9)</f>
        <v>9.3603463479840645</v>
      </c>
      <c r="Q654" s="22">
        <f t="shared" ref="Q654:Q717" ca="1" si="287">((-LN(1-RAND()))/$R$10)</f>
        <v>18.014229442181389</v>
      </c>
      <c r="R654" s="23">
        <f t="shared" ca="1" si="272"/>
        <v>8664.7413648502206</v>
      </c>
      <c r="S654" s="22">
        <f t="shared" ca="1" si="273"/>
        <v>8682.7555942924027</v>
      </c>
      <c r="T654" s="21"/>
      <c r="U654" s="22">
        <f t="shared" ref="U654:U717" ca="1" si="288">((-LN(1-RAND()))/$W$9)</f>
        <v>11.978065720118577</v>
      </c>
      <c r="V654" s="22">
        <f t="shared" ref="V654:V717" ca="1" si="289">((-LN(1-RAND()))/$W$10)</f>
        <v>0.73789241986474385</v>
      </c>
      <c r="W654" s="23">
        <f t="shared" ca="1" si="274"/>
        <v>10174.813956897291</v>
      </c>
      <c r="X654" s="22">
        <f t="shared" ca="1" si="275"/>
        <v>10175.551849317157</v>
      </c>
      <c r="Z654" s="22">
        <f t="shared" ref="Z654:Z717" ca="1" si="290">((-LN(1-RAND()))/$AB$9)</f>
        <v>25.577444249938743</v>
      </c>
      <c r="AA654" s="22">
        <f t="shared" ref="AA654:AA717" ca="1" si="291">((-LN(1-RAND()))/$AB$10)</f>
        <v>5.7852206187986432</v>
      </c>
      <c r="AB654" s="23">
        <f t="shared" ca="1" si="276"/>
        <v>8094.8821921979361</v>
      </c>
      <c r="AC654" s="22">
        <f t="shared" ca="1" si="277"/>
        <v>8100.6674128167351</v>
      </c>
      <c r="AE654" s="22">
        <f t="shared" ref="AE654:AE717" ca="1" si="292">((-LN(1-RAND()))/$AG$9)</f>
        <v>17.744331796160832</v>
      </c>
      <c r="AF654" s="22">
        <f t="shared" ref="AF654:AF717" ca="1" si="293">((-LN(1-RAND()))/$AG$10)</f>
        <v>7.5117720942101114</v>
      </c>
      <c r="AG654" s="23">
        <f t="shared" ca="1" si="278"/>
        <v>10023.238623385852</v>
      </c>
      <c r="AH654" s="22">
        <f t="shared" ca="1" si="279"/>
        <v>10030.750395480063</v>
      </c>
    </row>
    <row r="655" spans="1:34" x14ac:dyDescent="0.25">
      <c r="A655" s="22">
        <f t="shared" ca="1" si="280"/>
        <v>4.1960874350663211</v>
      </c>
      <c r="B655" s="22">
        <f t="shared" ca="1" si="281"/>
        <v>4.5520862098392998</v>
      </c>
      <c r="C655" s="23">
        <f t="shared" ref="C655:C718" ca="1" si="294">D654+A655</f>
        <v>8690.6513981692005</v>
      </c>
      <c r="D655" s="22">
        <f t="shared" ref="D655:D718" ca="1" si="295">C655+B655</f>
        <v>8695.2034843790407</v>
      </c>
      <c r="E655" s="21"/>
      <c r="F655" s="22">
        <f t="shared" ca="1" si="282"/>
        <v>11.235091032424267</v>
      </c>
      <c r="G655" s="22">
        <f t="shared" ca="1" si="283"/>
        <v>3.3600848875522655</v>
      </c>
      <c r="H655" s="23">
        <f t="shared" ref="H655:H718" ca="1" si="296">I654+F655</f>
        <v>8307.6364210075189</v>
      </c>
      <c r="I655" s="22">
        <f t="shared" ref="I655:I718" ca="1" si="297">H655+G655</f>
        <v>8310.9965058950711</v>
      </c>
      <c r="J655" s="21"/>
      <c r="K655" s="22">
        <f t="shared" ca="1" si="284"/>
        <v>2.4213811605535613</v>
      </c>
      <c r="L655" s="22">
        <f t="shared" ca="1" si="285"/>
        <v>5.7619215647692164</v>
      </c>
      <c r="M655" s="23">
        <f t="shared" ref="M655:M718" ca="1" si="298">N654+K655</f>
        <v>10134.858140368477</v>
      </c>
      <c r="N655" s="22">
        <f t="shared" ref="N655:N718" ca="1" si="299">M655+L655</f>
        <v>10140.620061933247</v>
      </c>
      <c r="O655" s="21"/>
      <c r="P655" s="22">
        <f t="shared" ca="1" si="286"/>
        <v>4.4977771660605432</v>
      </c>
      <c r="Q655" s="22">
        <f t="shared" ca="1" si="287"/>
        <v>9.0836722989537257</v>
      </c>
      <c r="R655" s="23">
        <f t="shared" ref="R655:R718" ca="1" si="300">S654+P655</f>
        <v>8687.2533714584624</v>
      </c>
      <c r="S655" s="22">
        <f t="shared" ref="S655:S718" ca="1" si="301">R655+Q655</f>
        <v>8696.3370437574158</v>
      </c>
      <c r="T655" s="21"/>
      <c r="U655" s="22">
        <f t="shared" ca="1" si="288"/>
        <v>4.4630961346417104</v>
      </c>
      <c r="V655" s="22">
        <f t="shared" ca="1" si="289"/>
        <v>16.542322796178158</v>
      </c>
      <c r="W655" s="23">
        <f t="shared" ref="W655:W718" ca="1" si="302">X654+U655</f>
        <v>10180.014945451798</v>
      </c>
      <c r="X655" s="22">
        <f t="shared" ref="X655:X718" ca="1" si="303">W655+V655</f>
        <v>10196.557268247976</v>
      </c>
      <c r="Z655" s="22">
        <f t="shared" ca="1" si="290"/>
        <v>6.8665467914122091</v>
      </c>
      <c r="AA655" s="22">
        <f t="shared" ca="1" si="291"/>
        <v>0.99360651567908864</v>
      </c>
      <c r="AB655" s="23">
        <f t="shared" ref="AB655:AB718" ca="1" si="304">AC654+Z655</f>
        <v>8107.5339596081476</v>
      </c>
      <c r="AC655" s="22">
        <f t="shared" ref="AC655:AC718" ca="1" si="305">AB655+AA655</f>
        <v>8108.5275661238265</v>
      </c>
      <c r="AE655" s="22">
        <f t="shared" ca="1" si="292"/>
        <v>3.3288993679954246</v>
      </c>
      <c r="AF655" s="22">
        <f t="shared" ca="1" si="293"/>
        <v>11.917900776683135</v>
      </c>
      <c r="AG655" s="23">
        <f t="shared" ref="AG655:AG718" ca="1" si="306">AH654+AE655</f>
        <v>10034.079294848059</v>
      </c>
      <c r="AH655" s="22">
        <f t="shared" ref="AH655:AH718" ca="1" si="307">AG655+AF655</f>
        <v>10045.997195624743</v>
      </c>
    </row>
    <row r="656" spans="1:34" x14ac:dyDescent="0.25">
      <c r="A656" s="22">
        <f t="shared" ca="1" si="280"/>
        <v>0.5549938195093187</v>
      </c>
      <c r="B656" s="22">
        <f t="shared" ca="1" si="281"/>
        <v>17.125841508772517</v>
      </c>
      <c r="C656" s="23">
        <f t="shared" ca="1" si="294"/>
        <v>8695.7584781985497</v>
      </c>
      <c r="D656" s="22">
        <f t="shared" ca="1" si="295"/>
        <v>8712.884319707322</v>
      </c>
      <c r="E656" s="21"/>
      <c r="F656" s="22">
        <f t="shared" ca="1" si="282"/>
        <v>3.9053385391809257</v>
      </c>
      <c r="G656" s="22">
        <f t="shared" ca="1" si="283"/>
        <v>4.836312938848419</v>
      </c>
      <c r="H656" s="23">
        <f t="shared" ca="1" si="296"/>
        <v>8314.9018444342528</v>
      </c>
      <c r="I656" s="22">
        <f t="shared" ca="1" si="297"/>
        <v>8319.7381573731018</v>
      </c>
      <c r="J656" s="21"/>
      <c r="K656" s="22">
        <f t="shared" ca="1" si="284"/>
        <v>1.1235228209444721</v>
      </c>
      <c r="L656" s="22">
        <f t="shared" ca="1" si="285"/>
        <v>4.3587965556043526</v>
      </c>
      <c r="M656" s="23">
        <f t="shared" ca="1" si="298"/>
        <v>10141.743584754191</v>
      </c>
      <c r="N656" s="22">
        <f t="shared" ca="1" si="299"/>
        <v>10146.102381309795</v>
      </c>
      <c r="O656" s="21"/>
      <c r="P656" s="22">
        <f t="shared" ca="1" si="286"/>
        <v>5.8311448470105933</v>
      </c>
      <c r="Q656" s="22">
        <f t="shared" ca="1" si="287"/>
        <v>15.472220719880289</v>
      </c>
      <c r="R656" s="23">
        <f t="shared" ca="1" si="300"/>
        <v>8702.1681886044262</v>
      </c>
      <c r="S656" s="22">
        <f t="shared" ca="1" si="301"/>
        <v>8717.6404093243073</v>
      </c>
      <c r="T656" s="21"/>
      <c r="U656" s="22">
        <f t="shared" ca="1" si="288"/>
        <v>14.286523223763263</v>
      </c>
      <c r="V656" s="22">
        <f t="shared" ca="1" si="289"/>
        <v>12.253063737675335</v>
      </c>
      <c r="W656" s="23">
        <f t="shared" ca="1" si="302"/>
        <v>10210.84379147174</v>
      </c>
      <c r="X656" s="22">
        <f t="shared" ca="1" si="303"/>
        <v>10223.096855209415</v>
      </c>
      <c r="Z656" s="22">
        <f t="shared" ca="1" si="290"/>
        <v>26.851251147627178</v>
      </c>
      <c r="AA656" s="22">
        <f t="shared" ca="1" si="291"/>
        <v>1.3533137225501433</v>
      </c>
      <c r="AB656" s="23">
        <f t="shared" ca="1" si="304"/>
        <v>8135.378817271454</v>
      </c>
      <c r="AC656" s="22">
        <f t="shared" ca="1" si="305"/>
        <v>8136.7321309940044</v>
      </c>
      <c r="AE656" s="22">
        <f t="shared" ca="1" si="292"/>
        <v>14.356106131569502</v>
      </c>
      <c r="AF656" s="22">
        <f t="shared" ca="1" si="293"/>
        <v>6.9018421004061139</v>
      </c>
      <c r="AG656" s="23">
        <f t="shared" ca="1" si="306"/>
        <v>10060.353301756311</v>
      </c>
      <c r="AH656" s="22">
        <f t="shared" ca="1" si="307"/>
        <v>10067.255143856717</v>
      </c>
    </row>
    <row r="657" spans="1:34" x14ac:dyDescent="0.25">
      <c r="A657" s="22">
        <f t="shared" ca="1" si="280"/>
        <v>8.9568628597995605</v>
      </c>
      <c r="B657" s="22">
        <f t="shared" ca="1" si="281"/>
        <v>10.9524296499592</v>
      </c>
      <c r="C657" s="23">
        <f t="shared" ca="1" si="294"/>
        <v>8721.841182567121</v>
      </c>
      <c r="D657" s="22">
        <f t="shared" ca="1" si="295"/>
        <v>8732.7936122170795</v>
      </c>
      <c r="E657" s="21"/>
      <c r="F657" s="22">
        <f t="shared" ca="1" si="282"/>
        <v>1.3014029462123737</v>
      </c>
      <c r="G657" s="22">
        <f t="shared" ca="1" si="283"/>
        <v>4.1462705245107188</v>
      </c>
      <c r="H657" s="23">
        <f t="shared" ca="1" si="296"/>
        <v>8321.0395603193138</v>
      </c>
      <c r="I657" s="22">
        <f t="shared" ca="1" si="297"/>
        <v>8325.1858308438241</v>
      </c>
      <c r="J657" s="21"/>
      <c r="K657" s="22">
        <f t="shared" ca="1" si="284"/>
        <v>71.857694866998472</v>
      </c>
      <c r="L657" s="22">
        <f t="shared" ca="1" si="285"/>
        <v>3.7807136169801221</v>
      </c>
      <c r="M657" s="23">
        <f t="shared" ca="1" si="298"/>
        <v>10217.960076176792</v>
      </c>
      <c r="N657" s="22">
        <f t="shared" ca="1" si="299"/>
        <v>10221.740789793772</v>
      </c>
      <c r="O657" s="21"/>
      <c r="P657" s="22">
        <f t="shared" ca="1" si="286"/>
        <v>11.207916477805767</v>
      </c>
      <c r="Q657" s="22">
        <f t="shared" ca="1" si="287"/>
        <v>2.9433193919996459</v>
      </c>
      <c r="R657" s="23">
        <f t="shared" ca="1" si="300"/>
        <v>8728.8483258021133</v>
      </c>
      <c r="S657" s="22">
        <f t="shared" ca="1" si="301"/>
        <v>8731.7916451941128</v>
      </c>
      <c r="T657" s="21"/>
      <c r="U657" s="22">
        <f t="shared" ca="1" si="288"/>
        <v>12.375060537581099</v>
      </c>
      <c r="V657" s="22">
        <f t="shared" ca="1" si="289"/>
        <v>0.31378692796405161</v>
      </c>
      <c r="W657" s="23">
        <f t="shared" ca="1" si="302"/>
        <v>10235.471915746995</v>
      </c>
      <c r="X657" s="22">
        <f t="shared" ca="1" si="303"/>
        <v>10235.785702674959</v>
      </c>
      <c r="Z657" s="22">
        <f t="shared" ca="1" si="290"/>
        <v>15.972965925952156</v>
      </c>
      <c r="AA657" s="22">
        <f t="shared" ca="1" si="291"/>
        <v>1.2989881800519947</v>
      </c>
      <c r="AB657" s="23">
        <f t="shared" ca="1" si="304"/>
        <v>8152.7050969199563</v>
      </c>
      <c r="AC657" s="22">
        <f t="shared" ca="1" si="305"/>
        <v>8154.0040851000085</v>
      </c>
      <c r="AE657" s="22">
        <f t="shared" ca="1" si="292"/>
        <v>0.8285222974330082</v>
      </c>
      <c r="AF657" s="22">
        <f t="shared" ca="1" si="293"/>
        <v>2.8786540229055597</v>
      </c>
      <c r="AG657" s="23">
        <f t="shared" ca="1" si="306"/>
        <v>10068.083666154151</v>
      </c>
      <c r="AH657" s="22">
        <f t="shared" ca="1" si="307"/>
        <v>10070.962320177056</v>
      </c>
    </row>
    <row r="658" spans="1:34" x14ac:dyDescent="0.25">
      <c r="A658" s="22">
        <f t="shared" ca="1" si="280"/>
        <v>3.8055650915933241</v>
      </c>
      <c r="B658" s="22">
        <f t="shared" ca="1" si="281"/>
        <v>6.008343966577435</v>
      </c>
      <c r="C658" s="23">
        <f t="shared" ca="1" si="294"/>
        <v>8736.5991773086735</v>
      </c>
      <c r="D658" s="22">
        <f t="shared" ca="1" si="295"/>
        <v>8742.6075212752512</v>
      </c>
      <c r="E658" s="21"/>
      <c r="F658" s="22">
        <f t="shared" ca="1" si="282"/>
        <v>16.048095986203656</v>
      </c>
      <c r="G658" s="22">
        <f t="shared" ca="1" si="283"/>
        <v>0.54547497185032334</v>
      </c>
      <c r="H658" s="23">
        <f t="shared" ca="1" si="296"/>
        <v>8341.2339268300275</v>
      </c>
      <c r="I658" s="22">
        <f t="shared" ca="1" si="297"/>
        <v>8341.7794018018776</v>
      </c>
      <c r="J658" s="21"/>
      <c r="K658" s="22">
        <f t="shared" ca="1" si="284"/>
        <v>18.838296501318087</v>
      </c>
      <c r="L658" s="22">
        <f t="shared" ca="1" si="285"/>
        <v>1.6525560226583509</v>
      </c>
      <c r="M658" s="23">
        <f t="shared" ca="1" si="298"/>
        <v>10240.579086295091</v>
      </c>
      <c r="N658" s="22">
        <f t="shared" ca="1" si="299"/>
        <v>10242.231642317749</v>
      </c>
      <c r="O658" s="21"/>
      <c r="P658" s="22">
        <f t="shared" ca="1" si="286"/>
        <v>0.54918926339604746</v>
      </c>
      <c r="Q658" s="22">
        <f t="shared" ca="1" si="287"/>
        <v>3.3837820213319523</v>
      </c>
      <c r="R658" s="23">
        <f t="shared" ca="1" si="300"/>
        <v>8732.3408344575091</v>
      </c>
      <c r="S658" s="22">
        <f t="shared" ca="1" si="301"/>
        <v>8735.7246164788412</v>
      </c>
      <c r="T658" s="21"/>
      <c r="U658" s="22">
        <f t="shared" ca="1" si="288"/>
        <v>1.3213862915233414</v>
      </c>
      <c r="V658" s="22">
        <f t="shared" ca="1" si="289"/>
        <v>6.5027515819244384</v>
      </c>
      <c r="W658" s="23">
        <f t="shared" ca="1" si="302"/>
        <v>10237.107088966482</v>
      </c>
      <c r="X658" s="22">
        <f t="shared" ca="1" si="303"/>
        <v>10243.609840548406</v>
      </c>
      <c r="Z658" s="22">
        <f t="shared" ca="1" si="290"/>
        <v>6.1981469407538405</v>
      </c>
      <c r="AA658" s="22">
        <f t="shared" ca="1" si="291"/>
        <v>11.393511590867456</v>
      </c>
      <c r="AB658" s="23">
        <f t="shared" ca="1" si="304"/>
        <v>8160.2022320407623</v>
      </c>
      <c r="AC658" s="22">
        <f t="shared" ca="1" si="305"/>
        <v>8171.5957436316294</v>
      </c>
      <c r="AE658" s="22">
        <f t="shared" ca="1" si="292"/>
        <v>4.135130084506624E-2</v>
      </c>
      <c r="AF658" s="22">
        <f t="shared" ca="1" si="293"/>
        <v>0.49460448080313579</v>
      </c>
      <c r="AG658" s="23">
        <f t="shared" ca="1" si="306"/>
        <v>10071.0036714779</v>
      </c>
      <c r="AH658" s="22">
        <f t="shared" ca="1" si="307"/>
        <v>10071.498275958704</v>
      </c>
    </row>
    <row r="659" spans="1:34" x14ac:dyDescent="0.25">
      <c r="A659" s="22">
        <f t="shared" ca="1" si="280"/>
        <v>2.8475102998139059</v>
      </c>
      <c r="B659" s="22">
        <f t="shared" ca="1" si="281"/>
        <v>6.2519065027195211</v>
      </c>
      <c r="C659" s="23">
        <f t="shared" ca="1" si="294"/>
        <v>8745.4550315750657</v>
      </c>
      <c r="D659" s="22">
        <f t="shared" ca="1" si="295"/>
        <v>8751.7069380777848</v>
      </c>
      <c r="E659" s="21"/>
      <c r="F659" s="22">
        <f t="shared" ca="1" si="282"/>
        <v>6.5415043956204517</v>
      </c>
      <c r="G659" s="22">
        <f t="shared" ca="1" si="283"/>
        <v>8.0102053367891735</v>
      </c>
      <c r="H659" s="23">
        <f t="shared" ca="1" si="296"/>
        <v>8348.3209061974976</v>
      </c>
      <c r="I659" s="22">
        <f t="shared" ca="1" si="297"/>
        <v>8356.3311115342876</v>
      </c>
      <c r="J659" s="21"/>
      <c r="K659" s="22">
        <f t="shared" ca="1" si="284"/>
        <v>18.158561769622757</v>
      </c>
      <c r="L659" s="22">
        <f t="shared" ca="1" si="285"/>
        <v>2.7666805767054687</v>
      </c>
      <c r="M659" s="23">
        <f t="shared" ca="1" si="298"/>
        <v>10260.390204087371</v>
      </c>
      <c r="N659" s="22">
        <f t="shared" ca="1" si="299"/>
        <v>10263.156884664077</v>
      </c>
      <c r="O659" s="21"/>
      <c r="P659" s="22">
        <f t="shared" ca="1" si="286"/>
        <v>2.6939555773344122</v>
      </c>
      <c r="Q659" s="22">
        <f t="shared" ca="1" si="287"/>
        <v>9.7427673807751702</v>
      </c>
      <c r="R659" s="23">
        <f t="shared" ca="1" si="300"/>
        <v>8738.4185720561763</v>
      </c>
      <c r="S659" s="22">
        <f t="shared" ca="1" si="301"/>
        <v>8748.1613394369524</v>
      </c>
      <c r="T659" s="21"/>
      <c r="U659" s="22">
        <f t="shared" ca="1" si="288"/>
        <v>9.1980746727895575</v>
      </c>
      <c r="V659" s="22">
        <f t="shared" ca="1" si="289"/>
        <v>0.55374000861042905</v>
      </c>
      <c r="W659" s="23">
        <f t="shared" ca="1" si="302"/>
        <v>10252.807915221196</v>
      </c>
      <c r="X659" s="22">
        <f t="shared" ca="1" si="303"/>
        <v>10253.361655229806</v>
      </c>
      <c r="Z659" s="22">
        <f t="shared" ca="1" si="290"/>
        <v>12.164527602789258</v>
      </c>
      <c r="AA659" s="22">
        <f t="shared" ca="1" si="291"/>
        <v>35.566734471653085</v>
      </c>
      <c r="AB659" s="23">
        <f t="shared" ca="1" si="304"/>
        <v>8183.7602712344187</v>
      </c>
      <c r="AC659" s="22">
        <f t="shared" ca="1" si="305"/>
        <v>8219.3270057060727</v>
      </c>
      <c r="AE659" s="22">
        <f t="shared" ca="1" si="292"/>
        <v>13.804324786089841</v>
      </c>
      <c r="AF659" s="22">
        <f t="shared" ca="1" si="293"/>
        <v>7.4435917991810783</v>
      </c>
      <c r="AG659" s="23">
        <f t="shared" ca="1" si="306"/>
        <v>10085.302600744793</v>
      </c>
      <c r="AH659" s="22">
        <f t="shared" ca="1" si="307"/>
        <v>10092.746192543975</v>
      </c>
    </row>
    <row r="660" spans="1:34" x14ac:dyDescent="0.25">
      <c r="A660" s="22">
        <f t="shared" ca="1" si="280"/>
        <v>33.039914420919047</v>
      </c>
      <c r="B660" s="22">
        <f t="shared" ca="1" si="281"/>
        <v>4.2588496946816869</v>
      </c>
      <c r="C660" s="23">
        <f t="shared" ca="1" si="294"/>
        <v>8784.7468524987034</v>
      </c>
      <c r="D660" s="22">
        <f t="shared" ca="1" si="295"/>
        <v>8789.0057021933844</v>
      </c>
      <c r="E660" s="21"/>
      <c r="F660" s="22">
        <f t="shared" ca="1" si="282"/>
        <v>5.6420705197445651</v>
      </c>
      <c r="G660" s="22">
        <f t="shared" ca="1" si="283"/>
        <v>10.952221752159648</v>
      </c>
      <c r="H660" s="23">
        <f t="shared" ca="1" si="296"/>
        <v>8361.9731820540328</v>
      </c>
      <c r="I660" s="22">
        <f t="shared" ca="1" si="297"/>
        <v>8372.9254038061918</v>
      </c>
      <c r="J660" s="21"/>
      <c r="K660" s="22">
        <f t="shared" ca="1" si="284"/>
        <v>11.548312086819795</v>
      </c>
      <c r="L660" s="22">
        <f t="shared" ca="1" si="285"/>
        <v>12.17241098689092</v>
      </c>
      <c r="M660" s="23">
        <f t="shared" ca="1" si="298"/>
        <v>10274.705196750896</v>
      </c>
      <c r="N660" s="22">
        <f t="shared" ca="1" si="299"/>
        <v>10286.877607737786</v>
      </c>
      <c r="O660" s="21"/>
      <c r="P660" s="22">
        <f t="shared" ca="1" si="286"/>
        <v>0.43657413990469718</v>
      </c>
      <c r="Q660" s="22">
        <f t="shared" ca="1" si="287"/>
        <v>1.0809375644208503</v>
      </c>
      <c r="R660" s="23">
        <f t="shared" ca="1" si="300"/>
        <v>8748.5979135768575</v>
      </c>
      <c r="S660" s="22">
        <f t="shared" ca="1" si="301"/>
        <v>8749.6788511412778</v>
      </c>
      <c r="T660" s="21"/>
      <c r="U660" s="22">
        <f t="shared" ca="1" si="288"/>
        <v>7.6187106868918262</v>
      </c>
      <c r="V660" s="22">
        <f t="shared" ca="1" si="289"/>
        <v>8.0339224259273525</v>
      </c>
      <c r="W660" s="23">
        <f t="shared" ca="1" si="302"/>
        <v>10260.980365916697</v>
      </c>
      <c r="X660" s="22">
        <f t="shared" ca="1" si="303"/>
        <v>10269.014288342625</v>
      </c>
      <c r="Z660" s="22">
        <f t="shared" ca="1" si="290"/>
        <v>32.74599750804699</v>
      </c>
      <c r="AA660" s="22">
        <f t="shared" ca="1" si="291"/>
        <v>1.3218272353906584</v>
      </c>
      <c r="AB660" s="23">
        <f t="shared" ca="1" si="304"/>
        <v>8252.07300321412</v>
      </c>
      <c r="AC660" s="22">
        <f t="shared" ca="1" si="305"/>
        <v>8253.3948304495116</v>
      </c>
      <c r="AE660" s="22">
        <f t="shared" ca="1" si="292"/>
        <v>6.6886289785550161</v>
      </c>
      <c r="AF660" s="22">
        <f t="shared" ca="1" si="293"/>
        <v>4.2594204616280509</v>
      </c>
      <c r="AG660" s="23">
        <f t="shared" ca="1" si="306"/>
        <v>10099.434821522529</v>
      </c>
      <c r="AH660" s="22">
        <f t="shared" ca="1" si="307"/>
        <v>10103.694241984158</v>
      </c>
    </row>
    <row r="661" spans="1:34" x14ac:dyDescent="0.25">
      <c r="A661" s="22">
        <f t="shared" ca="1" si="280"/>
        <v>4.6856013202891367</v>
      </c>
      <c r="B661" s="22">
        <f t="shared" ca="1" si="281"/>
        <v>0.98706707207608846</v>
      </c>
      <c r="C661" s="23">
        <f t="shared" ca="1" si="294"/>
        <v>8793.6913035136731</v>
      </c>
      <c r="D661" s="22">
        <f t="shared" ca="1" si="295"/>
        <v>8794.6783705857488</v>
      </c>
      <c r="E661" s="21"/>
      <c r="F661" s="22">
        <f t="shared" ca="1" si="282"/>
        <v>0.73311756238884773</v>
      </c>
      <c r="G661" s="22">
        <f t="shared" ca="1" si="283"/>
        <v>16.137730366907149</v>
      </c>
      <c r="H661" s="23">
        <f t="shared" ca="1" si="296"/>
        <v>8373.6585213685812</v>
      </c>
      <c r="I661" s="22">
        <f t="shared" ca="1" si="297"/>
        <v>8389.7962517354881</v>
      </c>
      <c r="J661" s="21"/>
      <c r="K661" s="22">
        <f t="shared" ca="1" si="284"/>
        <v>6.8779586840540441</v>
      </c>
      <c r="L661" s="22">
        <f t="shared" ca="1" si="285"/>
        <v>3.7068820127155182</v>
      </c>
      <c r="M661" s="23">
        <f t="shared" ca="1" si="298"/>
        <v>10293.75556642184</v>
      </c>
      <c r="N661" s="22">
        <f t="shared" ca="1" si="299"/>
        <v>10297.462448434555</v>
      </c>
      <c r="O661" s="21"/>
      <c r="P661" s="22">
        <f t="shared" ca="1" si="286"/>
        <v>5.1490857389586955</v>
      </c>
      <c r="Q661" s="22">
        <f t="shared" ca="1" si="287"/>
        <v>11.17284014393204</v>
      </c>
      <c r="R661" s="23">
        <f t="shared" ca="1" si="300"/>
        <v>8754.8279368802359</v>
      </c>
      <c r="S661" s="22">
        <f t="shared" ca="1" si="301"/>
        <v>8766.0007770241682</v>
      </c>
      <c r="T661" s="21"/>
      <c r="U661" s="22">
        <f t="shared" ca="1" si="288"/>
        <v>14.000640896382139</v>
      </c>
      <c r="V661" s="22">
        <f t="shared" ca="1" si="289"/>
        <v>8.0136862370273381</v>
      </c>
      <c r="W661" s="23">
        <f t="shared" ca="1" si="302"/>
        <v>10283.014929239007</v>
      </c>
      <c r="X661" s="22">
        <f t="shared" ca="1" si="303"/>
        <v>10291.028615476034</v>
      </c>
      <c r="Z661" s="22">
        <f t="shared" ca="1" si="290"/>
        <v>1.2358309394271363</v>
      </c>
      <c r="AA661" s="22">
        <f t="shared" ca="1" si="291"/>
        <v>0.39693163722358132</v>
      </c>
      <c r="AB661" s="23">
        <f t="shared" ca="1" si="304"/>
        <v>8254.6306613889392</v>
      </c>
      <c r="AC661" s="22">
        <f t="shared" ca="1" si="305"/>
        <v>8255.0275930261632</v>
      </c>
      <c r="AE661" s="22">
        <f t="shared" ca="1" si="292"/>
        <v>7.8121197982485047</v>
      </c>
      <c r="AF661" s="22">
        <f t="shared" ca="1" si="293"/>
        <v>2.1164851626903047</v>
      </c>
      <c r="AG661" s="23">
        <f t="shared" ca="1" si="306"/>
        <v>10111.506361782407</v>
      </c>
      <c r="AH661" s="22">
        <f t="shared" ca="1" si="307"/>
        <v>10113.622846945098</v>
      </c>
    </row>
    <row r="662" spans="1:34" x14ac:dyDescent="0.25">
      <c r="A662" s="22">
        <f t="shared" ca="1" si="280"/>
        <v>5.6457096731242231</v>
      </c>
      <c r="B662" s="22">
        <f t="shared" ca="1" si="281"/>
        <v>15.285928455524303</v>
      </c>
      <c r="C662" s="23">
        <f t="shared" ca="1" si="294"/>
        <v>8800.3240802588734</v>
      </c>
      <c r="D662" s="22">
        <f t="shared" ca="1" si="295"/>
        <v>8815.6100087143986</v>
      </c>
      <c r="E662" s="21"/>
      <c r="F662" s="22">
        <f t="shared" ca="1" si="282"/>
        <v>9.1738401408911425</v>
      </c>
      <c r="G662" s="22">
        <f t="shared" ca="1" si="283"/>
        <v>6.7382488865275318</v>
      </c>
      <c r="H662" s="23">
        <f t="shared" ca="1" si="296"/>
        <v>8398.9700918763792</v>
      </c>
      <c r="I662" s="22">
        <f t="shared" ca="1" si="297"/>
        <v>8405.708340762907</v>
      </c>
      <c r="J662" s="21"/>
      <c r="K662" s="22">
        <f t="shared" ca="1" si="284"/>
        <v>13.175631379082692</v>
      </c>
      <c r="L662" s="22">
        <f t="shared" ca="1" si="285"/>
        <v>0.99127752175716755</v>
      </c>
      <c r="M662" s="23">
        <f t="shared" ca="1" si="298"/>
        <v>10310.638079813638</v>
      </c>
      <c r="N662" s="22">
        <f t="shared" ca="1" si="299"/>
        <v>10311.629357335394</v>
      </c>
      <c r="O662" s="21"/>
      <c r="P662" s="22">
        <f t="shared" ca="1" si="286"/>
        <v>2.2128775569576238</v>
      </c>
      <c r="Q662" s="22">
        <f t="shared" ca="1" si="287"/>
        <v>9.6322873275062353</v>
      </c>
      <c r="R662" s="23">
        <f t="shared" ca="1" si="300"/>
        <v>8768.2136545811263</v>
      </c>
      <c r="S662" s="22">
        <f t="shared" ca="1" si="301"/>
        <v>8777.8459419086321</v>
      </c>
      <c r="T662" s="21"/>
      <c r="U662" s="22">
        <f t="shared" ca="1" si="288"/>
        <v>16.738515987348375</v>
      </c>
      <c r="V662" s="22">
        <f t="shared" ca="1" si="289"/>
        <v>2.0364278023720117</v>
      </c>
      <c r="W662" s="23">
        <f t="shared" ca="1" si="302"/>
        <v>10307.767131463383</v>
      </c>
      <c r="X662" s="22">
        <f t="shared" ca="1" si="303"/>
        <v>10309.803559265754</v>
      </c>
      <c r="Z662" s="22">
        <f t="shared" ca="1" si="290"/>
        <v>2.3497851926191533</v>
      </c>
      <c r="AA662" s="22">
        <f t="shared" ca="1" si="291"/>
        <v>5.0797002635863722</v>
      </c>
      <c r="AB662" s="23">
        <f t="shared" ca="1" si="304"/>
        <v>8257.3773782187818</v>
      </c>
      <c r="AC662" s="22">
        <f t="shared" ca="1" si="305"/>
        <v>8262.4570784823682</v>
      </c>
      <c r="AE662" s="22">
        <f t="shared" ca="1" si="292"/>
        <v>18.13582033107021</v>
      </c>
      <c r="AF662" s="22">
        <f t="shared" ca="1" si="293"/>
        <v>8.0824807566976222</v>
      </c>
      <c r="AG662" s="23">
        <f t="shared" ca="1" si="306"/>
        <v>10131.758667276168</v>
      </c>
      <c r="AH662" s="22">
        <f t="shared" ca="1" si="307"/>
        <v>10139.841148032865</v>
      </c>
    </row>
    <row r="663" spans="1:34" x14ac:dyDescent="0.25">
      <c r="A663" s="22">
        <f t="shared" ca="1" si="280"/>
        <v>4.4077433744312247</v>
      </c>
      <c r="B663" s="22">
        <f t="shared" ca="1" si="281"/>
        <v>14.37326107554866</v>
      </c>
      <c r="C663" s="23">
        <f t="shared" ca="1" si="294"/>
        <v>8820.0177520888301</v>
      </c>
      <c r="D663" s="22">
        <f t="shared" ca="1" si="295"/>
        <v>8834.3910131643788</v>
      </c>
      <c r="E663" s="21"/>
      <c r="F663" s="22">
        <f t="shared" ca="1" si="282"/>
        <v>2.150993643585454</v>
      </c>
      <c r="G663" s="22">
        <f t="shared" ca="1" si="283"/>
        <v>13.372992602150738</v>
      </c>
      <c r="H663" s="23">
        <f t="shared" ca="1" si="296"/>
        <v>8407.8593344064921</v>
      </c>
      <c r="I663" s="22">
        <f t="shared" ca="1" si="297"/>
        <v>8421.2323270086436</v>
      </c>
      <c r="J663" s="21"/>
      <c r="K663" s="22">
        <f t="shared" ca="1" si="284"/>
        <v>6.9375131157352419</v>
      </c>
      <c r="L663" s="22">
        <f t="shared" ca="1" si="285"/>
        <v>0.55105442358889201</v>
      </c>
      <c r="M663" s="23">
        <f t="shared" ca="1" si="298"/>
        <v>10318.56687045113</v>
      </c>
      <c r="N663" s="22">
        <f t="shared" ca="1" si="299"/>
        <v>10319.117924874719</v>
      </c>
      <c r="O663" s="21"/>
      <c r="P663" s="22">
        <f t="shared" ca="1" si="286"/>
        <v>6.1834252548533035</v>
      </c>
      <c r="Q663" s="22">
        <f t="shared" ca="1" si="287"/>
        <v>14.043258699772661</v>
      </c>
      <c r="R663" s="23">
        <f t="shared" ca="1" si="300"/>
        <v>8784.0293671634845</v>
      </c>
      <c r="S663" s="22">
        <f t="shared" ca="1" si="301"/>
        <v>8798.0726258632567</v>
      </c>
      <c r="T663" s="21"/>
      <c r="U663" s="22">
        <f t="shared" ca="1" si="288"/>
        <v>1.0287107208619046</v>
      </c>
      <c r="V663" s="22">
        <f t="shared" ca="1" si="289"/>
        <v>7.4015237576737656</v>
      </c>
      <c r="W663" s="23">
        <f t="shared" ca="1" si="302"/>
        <v>10310.832269986617</v>
      </c>
      <c r="X663" s="22">
        <f t="shared" ca="1" si="303"/>
        <v>10318.23379374429</v>
      </c>
      <c r="Z663" s="22">
        <f t="shared" ca="1" si="290"/>
        <v>6.4365165750988105</v>
      </c>
      <c r="AA663" s="22">
        <f t="shared" ca="1" si="291"/>
        <v>13.035450868117461</v>
      </c>
      <c r="AB663" s="23">
        <f t="shared" ca="1" si="304"/>
        <v>8268.8935950574669</v>
      </c>
      <c r="AC663" s="22">
        <f t="shared" ca="1" si="305"/>
        <v>8281.9290459255844</v>
      </c>
      <c r="AE663" s="22">
        <f t="shared" ca="1" si="292"/>
        <v>5.1634673558274624</v>
      </c>
      <c r="AF663" s="22">
        <f t="shared" ca="1" si="293"/>
        <v>1.8942812504317992</v>
      </c>
      <c r="AG663" s="23">
        <f t="shared" ca="1" si="306"/>
        <v>10145.004615388692</v>
      </c>
      <c r="AH663" s="22">
        <f t="shared" ca="1" si="307"/>
        <v>10146.898896639124</v>
      </c>
    </row>
    <row r="664" spans="1:34" x14ac:dyDescent="0.25">
      <c r="A664" s="22">
        <f t="shared" ca="1" si="280"/>
        <v>0.11011172751110829</v>
      </c>
      <c r="B664" s="22">
        <f t="shared" ca="1" si="281"/>
        <v>1.5791138473855801</v>
      </c>
      <c r="C664" s="23">
        <f t="shared" ca="1" si="294"/>
        <v>8834.501124891889</v>
      </c>
      <c r="D664" s="22">
        <f t="shared" ca="1" si="295"/>
        <v>8836.0802387392741</v>
      </c>
      <c r="E664" s="21"/>
      <c r="F664" s="22">
        <f t="shared" ca="1" si="282"/>
        <v>7.4839111646519774</v>
      </c>
      <c r="G664" s="22">
        <f t="shared" ca="1" si="283"/>
        <v>5.0417165245364224</v>
      </c>
      <c r="H664" s="23">
        <f t="shared" ca="1" si="296"/>
        <v>8428.716238173296</v>
      </c>
      <c r="I664" s="22">
        <f t="shared" ca="1" si="297"/>
        <v>8433.7579546978322</v>
      </c>
      <c r="J664" s="21"/>
      <c r="K664" s="22">
        <f t="shared" ca="1" si="284"/>
        <v>3.7709903865818621E-2</v>
      </c>
      <c r="L664" s="22">
        <f t="shared" ca="1" si="285"/>
        <v>9.6353459733855923E-2</v>
      </c>
      <c r="M664" s="23">
        <f t="shared" ca="1" si="298"/>
        <v>10319.155634778584</v>
      </c>
      <c r="N664" s="22">
        <f t="shared" ca="1" si="299"/>
        <v>10319.251988238319</v>
      </c>
      <c r="O664" s="21"/>
      <c r="P664" s="22">
        <f t="shared" ca="1" si="286"/>
        <v>4.3323139279125362</v>
      </c>
      <c r="Q664" s="22">
        <f t="shared" ca="1" si="287"/>
        <v>9.0238524288516349</v>
      </c>
      <c r="R664" s="23">
        <f t="shared" ca="1" si="300"/>
        <v>8802.4049397911695</v>
      </c>
      <c r="S664" s="22">
        <f t="shared" ca="1" si="301"/>
        <v>8811.4287922200219</v>
      </c>
      <c r="T664" s="21"/>
      <c r="U664" s="22">
        <f t="shared" ca="1" si="288"/>
        <v>53.117425552657252</v>
      </c>
      <c r="V664" s="22">
        <f t="shared" ca="1" si="289"/>
        <v>4.3799672975651864</v>
      </c>
      <c r="W664" s="23">
        <f t="shared" ca="1" si="302"/>
        <v>10371.351219296947</v>
      </c>
      <c r="X664" s="22">
        <f t="shared" ca="1" si="303"/>
        <v>10375.731186594512</v>
      </c>
      <c r="Z664" s="22">
        <f t="shared" ca="1" si="290"/>
        <v>15.36243454248889</v>
      </c>
      <c r="AA664" s="22">
        <f t="shared" ca="1" si="291"/>
        <v>3.2640958069440815</v>
      </c>
      <c r="AB664" s="23">
        <f t="shared" ca="1" si="304"/>
        <v>8297.2914804680731</v>
      </c>
      <c r="AC664" s="22">
        <f t="shared" ca="1" si="305"/>
        <v>8300.5555762750173</v>
      </c>
      <c r="AE664" s="22">
        <f t="shared" ca="1" si="292"/>
        <v>1.9373357730645748</v>
      </c>
      <c r="AF664" s="22">
        <f t="shared" ca="1" si="293"/>
        <v>5.2655240449586591</v>
      </c>
      <c r="AG664" s="23">
        <f t="shared" ca="1" si="306"/>
        <v>10148.836232412188</v>
      </c>
      <c r="AH664" s="22">
        <f t="shared" ca="1" si="307"/>
        <v>10154.101756457147</v>
      </c>
    </row>
    <row r="665" spans="1:34" x14ac:dyDescent="0.25">
      <c r="A665" s="22">
        <f t="shared" ca="1" si="280"/>
        <v>7.0915938558692782</v>
      </c>
      <c r="B665" s="22">
        <f t="shared" ca="1" si="281"/>
        <v>0.4649841271179958</v>
      </c>
      <c r="C665" s="23">
        <f t="shared" ca="1" si="294"/>
        <v>8843.1718325951442</v>
      </c>
      <c r="D665" s="22">
        <f t="shared" ca="1" si="295"/>
        <v>8843.6368167222627</v>
      </c>
      <c r="E665" s="21"/>
      <c r="F665" s="22">
        <f t="shared" ca="1" si="282"/>
        <v>3.0025071341624292</v>
      </c>
      <c r="G665" s="22">
        <f t="shared" ca="1" si="283"/>
        <v>1.2453859777622496</v>
      </c>
      <c r="H665" s="23">
        <f t="shared" ca="1" si="296"/>
        <v>8436.7604618319947</v>
      </c>
      <c r="I665" s="22">
        <f t="shared" ca="1" si="297"/>
        <v>8438.0058478097562</v>
      </c>
      <c r="J665" s="21"/>
      <c r="K665" s="22">
        <f t="shared" ca="1" si="284"/>
        <v>11.242304215010689</v>
      </c>
      <c r="L665" s="22">
        <f t="shared" ca="1" si="285"/>
        <v>3.8078205300787356</v>
      </c>
      <c r="M665" s="23">
        <f t="shared" ca="1" si="298"/>
        <v>10330.49429245333</v>
      </c>
      <c r="N665" s="22">
        <f t="shared" ca="1" si="299"/>
        <v>10334.302112983409</v>
      </c>
      <c r="O665" s="21"/>
      <c r="P665" s="22">
        <f t="shared" ca="1" si="286"/>
        <v>0.37990709760851804</v>
      </c>
      <c r="Q665" s="22">
        <f t="shared" ca="1" si="287"/>
        <v>2.1229483365675446</v>
      </c>
      <c r="R665" s="23">
        <f t="shared" ca="1" si="300"/>
        <v>8811.8086993176312</v>
      </c>
      <c r="S665" s="22">
        <f t="shared" ca="1" si="301"/>
        <v>8813.931647654199</v>
      </c>
      <c r="T665" s="21"/>
      <c r="U665" s="22">
        <f t="shared" ca="1" si="288"/>
        <v>7.4969674243842954</v>
      </c>
      <c r="V665" s="22">
        <f t="shared" ca="1" si="289"/>
        <v>2.7350243383746458</v>
      </c>
      <c r="W665" s="23">
        <f t="shared" ca="1" si="302"/>
        <v>10383.228154018896</v>
      </c>
      <c r="X665" s="22">
        <f t="shared" ca="1" si="303"/>
        <v>10385.963178357271</v>
      </c>
      <c r="Z665" s="22">
        <f t="shared" ca="1" si="290"/>
        <v>11.889345781908371</v>
      </c>
      <c r="AA665" s="22">
        <f t="shared" ca="1" si="291"/>
        <v>29.108181571049229</v>
      </c>
      <c r="AB665" s="23">
        <f t="shared" ca="1" si="304"/>
        <v>8312.4449220569259</v>
      </c>
      <c r="AC665" s="22">
        <f t="shared" ca="1" si="305"/>
        <v>8341.5531036279754</v>
      </c>
      <c r="AE665" s="22">
        <f t="shared" ca="1" si="292"/>
        <v>13.546694266507986</v>
      </c>
      <c r="AF665" s="22">
        <f t="shared" ca="1" si="293"/>
        <v>11.867089776138663</v>
      </c>
      <c r="AG665" s="23">
        <f t="shared" ca="1" si="306"/>
        <v>10167.648450723655</v>
      </c>
      <c r="AH665" s="22">
        <f t="shared" ca="1" si="307"/>
        <v>10179.515540499793</v>
      </c>
    </row>
    <row r="666" spans="1:34" x14ac:dyDescent="0.25">
      <c r="A666" s="22">
        <f t="shared" ca="1" si="280"/>
        <v>3.9696684088133836</v>
      </c>
      <c r="B666" s="22">
        <f t="shared" ca="1" si="281"/>
        <v>8.8113684710581026</v>
      </c>
      <c r="C666" s="23">
        <f t="shared" ca="1" si="294"/>
        <v>8847.6064851310766</v>
      </c>
      <c r="D666" s="22">
        <f t="shared" ca="1" si="295"/>
        <v>8856.4178536021354</v>
      </c>
      <c r="E666" s="21"/>
      <c r="F666" s="22">
        <f t="shared" ca="1" si="282"/>
        <v>14.853630890066547</v>
      </c>
      <c r="G666" s="22">
        <f t="shared" ca="1" si="283"/>
        <v>5.1341825453664027</v>
      </c>
      <c r="H666" s="23">
        <f t="shared" ca="1" si="296"/>
        <v>8452.8594786998219</v>
      </c>
      <c r="I666" s="22">
        <f t="shared" ca="1" si="297"/>
        <v>8457.9936612451875</v>
      </c>
      <c r="J666" s="21"/>
      <c r="K666" s="22">
        <f t="shared" ca="1" si="284"/>
        <v>21.741739694455632</v>
      </c>
      <c r="L666" s="22">
        <f t="shared" ca="1" si="285"/>
        <v>1.7301104714156434</v>
      </c>
      <c r="M666" s="23">
        <f t="shared" ca="1" si="298"/>
        <v>10356.043852677863</v>
      </c>
      <c r="N666" s="22">
        <f t="shared" ca="1" si="299"/>
        <v>10357.773963149279</v>
      </c>
      <c r="O666" s="21"/>
      <c r="P666" s="22">
        <f t="shared" ca="1" si="286"/>
        <v>8.6602050232572871</v>
      </c>
      <c r="Q666" s="22">
        <f t="shared" ca="1" si="287"/>
        <v>28.065998275314982</v>
      </c>
      <c r="R666" s="23">
        <f t="shared" ca="1" si="300"/>
        <v>8822.5918526774567</v>
      </c>
      <c r="S666" s="22">
        <f t="shared" ca="1" si="301"/>
        <v>8850.6578509527717</v>
      </c>
      <c r="T666" s="21"/>
      <c r="U666" s="22">
        <f t="shared" ca="1" si="288"/>
        <v>13.758493564573415</v>
      </c>
      <c r="V666" s="22">
        <f t="shared" ca="1" si="289"/>
        <v>0.64894203657651151</v>
      </c>
      <c r="W666" s="23">
        <f t="shared" ca="1" si="302"/>
        <v>10399.721671921845</v>
      </c>
      <c r="X666" s="22">
        <f t="shared" ca="1" si="303"/>
        <v>10400.370613958421</v>
      </c>
      <c r="Z666" s="22">
        <f t="shared" ca="1" si="290"/>
        <v>5.8705030492901589</v>
      </c>
      <c r="AA666" s="22">
        <f t="shared" ca="1" si="291"/>
        <v>9.7349725178309328</v>
      </c>
      <c r="AB666" s="23">
        <f t="shared" ca="1" si="304"/>
        <v>8347.4236066772646</v>
      </c>
      <c r="AC666" s="22">
        <f t="shared" ca="1" si="305"/>
        <v>8357.1585791950947</v>
      </c>
      <c r="AE666" s="22">
        <f t="shared" ca="1" si="292"/>
        <v>2.9619924714967598</v>
      </c>
      <c r="AF666" s="22">
        <f t="shared" ca="1" si="293"/>
        <v>0.8690734599271337</v>
      </c>
      <c r="AG666" s="23">
        <f t="shared" ca="1" si="306"/>
        <v>10182.47753297129</v>
      </c>
      <c r="AH666" s="22">
        <f t="shared" ca="1" si="307"/>
        <v>10183.346606431218</v>
      </c>
    </row>
    <row r="667" spans="1:34" x14ac:dyDescent="0.25">
      <c r="A667" s="22">
        <f t="shared" ca="1" si="280"/>
        <v>1.0415129732181039</v>
      </c>
      <c r="B667" s="22">
        <f t="shared" ca="1" si="281"/>
        <v>13.121295940530969</v>
      </c>
      <c r="C667" s="23">
        <f t="shared" ca="1" si="294"/>
        <v>8857.4593665753528</v>
      </c>
      <c r="D667" s="22">
        <f t="shared" ca="1" si="295"/>
        <v>8870.5806625158839</v>
      </c>
      <c r="E667" s="21"/>
      <c r="F667" s="22">
        <f t="shared" ca="1" si="282"/>
        <v>0.91487466849544652</v>
      </c>
      <c r="G667" s="22">
        <f t="shared" ca="1" si="283"/>
        <v>0.47147460810666336</v>
      </c>
      <c r="H667" s="23">
        <f t="shared" ca="1" si="296"/>
        <v>8458.9085359136825</v>
      </c>
      <c r="I667" s="22">
        <f t="shared" ca="1" si="297"/>
        <v>8459.3800105217888</v>
      </c>
      <c r="J667" s="21"/>
      <c r="K667" s="22">
        <f t="shared" ca="1" si="284"/>
        <v>0.48634377657971523</v>
      </c>
      <c r="L667" s="22">
        <f t="shared" ca="1" si="285"/>
        <v>2.0309765638569752</v>
      </c>
      <c r="M667" s="23">
        <f t="shared" ca="1" si="298"/>
        <v>10358.260306925858</v>
      </c>
      <c r="N667" s="22">
        <f t="shared" ca="1" si="299"/>
        <v>10360.291283489716</v>
      </c>
      <c r="O667" s="21"/>
      <c r="P667" s="22">
        <f t="shared" ca="1" si="286"/>
        <v>19.075662054811019</v>
      </c>
      <c r="Q667" s="22">
        <f t="shared" ca="1" si="287"/>
        <v>13.204921323550405</v>
      </c>
      <c r="R667" s="23">
        <f t="shared" ca="1" si="300"/>
        <v>8869.7335130075826</v>
      </c>
      <c r="S667" s="22">
        <f t="shared" ca="1" si="301"/>
        <v>8882.9384343311322</v>
      </c>
      <c r="T667" s="21"/>
      <c r="U667" s="22">
        <f t="shared" ca="1" si="288"/>
        <v>10.797504642753353</v>
      </c>
      <c r="V667" s="22">
        <f t="shared" ca="1" si="289"/>
        <v>13.272811416132706</v>
      </c>
      <c r="W667" s="23">
        <f t="shared" ca="1" si="302"/>
        <v>10411.168118601174</v>
      </c>
      <c r="X667" s="22">
        <f t="shared" ca="1" si="303"/>
        <v>10424.440930017307</v>
      </c>
      <c r="Z667" s="22">
        <f t="shared" ca="1" si="290"/>
        <v>4.9844334558542815</v>
      </c>
      <c r="AA667" s="22">
        <f t="shared" ca="1" si="291"/>
        <v>0.64135154095807712</v>
      </c>
      <c r="AB667" s="23">
        <f t="shared" ca="1" si="304"/>
        <v>8362.1430126509495</v>
      </c>
      <c r="AC667" s="22">
        <f t="shared" ca="1" si="305"/>
        <v>8362.784364191908</v>
      </c>
      <c r="AE667" s="22">
        <f t="shared" ca="1" si="292"/>
        <v>7.2584450853184164</v>
      </c>
      <c r="AF667" s="22">
        <f t="shared" ca="1" si="293"/>
        <v>2.7303392522522496</v>
      </c>
      <c r="AG667" s="23">
        <f t="shared" ca="1" si="306"/>
        <v>10190.605051516537</v>
      </c>
      <c r="AH667" s="22">
        <f t="shared" ca="1" si="307"/>
        <v>10193.335390768789</v>
      </c>
    </row>
    <row r="668" spans="1:34" x14ac:dyDescent="0.25">
      <c r="A668" s="22">
        <f t="shared" ca="1" si="280"/>
        <v>5.0672878572206885</v>
      </c>
      <c r="B668" s="22">
        <f t="shared" ca="1" si="281"/>
        <v>1.5120379490294005</v>
      </c>
      <c r="C668" s="23">
        <f t="shared" ca="1" si="294"/>
        <v>8875.6479503731043</v>
      </c>
      <c r="D668" s="22">
        <f t="shared" ca="1" si="295"/>
        <v>8877.1599883221334</v>
      </c>
      <c r="E668" s="21"/>
      <c r="F668" s="22">
        <f t="shared" ca="1" si="282"/>
        <v>68.716574781631024</v>
      </c>
      <c r="G668" s="22">
        <f t="shared" ca="1" si="283"/>
        <v>5.3765693000253254</v>
      </c>
      <c r="H668" s="23">
        <f t="shared" ca="1" si="296"/>
        <v>8528.0965853034195</v>
      </c>
      <c r="I668" s="22">
        <f t="shared" ca="1" si="297"/>
        <v>8533.4731546034454</v>
      </c>
      <c r="J668" s="21"/>
      <c r="K668" s="22">
        <f t="shared" ca="1" si="284"/>
        <v>0.94029660968148787</v>
      </c>
      <c r="L668" s="22">
        <f t="shared" ca="1" si="285"/>
        <v>12.352038623974087</v>
      </c>
      <c r="M668" s="23">
        <f t="shared" ca="1" si="298"/>
        <v>10361.231580099398</v>
      </c>
      <c r="N668" s="22">
        <f t="shared" ca="1" si="299"/>
        <v>10373.583618723373</v>
      </c>
      <c r="O668" s="21"/>
      <c r="P668" s="22">
        <f t="shared" ca="1" si="286"/>
        <v>8.2028584329492347</v>
      </c>
      <c r="Q668" s="22">
        <f t="shared" ca="1" si="287"/>
        <v>20.332565916859693</v>
      </c>
      <c r="R668" s="23">
        <f t="shared" ca="1" si="300"/>
        <v>8891.1412927640813</v>
      </c>
      <c r="S668" s="22">
        <f t="shared" ca="1" si="301"/>
        <v>8911.4738586809417</v>
      </c>
      <c r="T668" s="21"/>
      <c r="U668" s="22">
        <f t="shared" ca="1" si="288"/>
        <v>8.1839732656356912</v>
      </c>
      <c r="V668" s="22">
        <f t="shared" ca="1" si="289"/>
        <v>4.3926652349047188</v>
      </c>
      <c r="W668" s="23">
        <f t="shared" ca="1" si="302"/>
        <v>10432.624903282942</v>
      </c>
      <c r="X668" s="22">
        <f t="shared" ca="1" si="303"/>
        <v>10437.017568517847</v>
      </c>
      <c r="Z668" s="22">
        <f t="shared" ca="1" si="290"/>
        <v>8.4509674468755733</v>
      </c>
      <c r="AA668" s="22">
        <f t="shared" ca="1" si="291"/>
        <v>5.3948013173786169</v>
      </c>
      <c r="AB668" s="23">
        <f t="shared" ca="1" si="304"/>
        <v>8371.2353316387835</v>
      </c>
      <c r="AC668" s="22">
        <f t="shared" ca="1" si="305"/>
        <v>8376.6301329561629</v>
      </c>
      <c r="AE668" s="22">
        <f t="shared" ca="1" si="292"/>
        <v>9.8122155463490728</v>
      </c>
      <c r="AF668" s="22">
        <f t="shared" ca="1" si="293"/>
        <v>5.4492437118831685</v>
      </c>
      <c r="AG668" s="23">
        <f t="shared" ca="1" si="306"/>
        <v>10203.147606315139</v>
      </c>
      <c r="AH668" s="22">
        <f t="shared" ca="1" si="307"/>
        <v>10208.596850027021</v>
      </c>
    </row>
    <row r="669" spans="1:34" x14ac:dyDescent="0.25">
      <c r="A669" s="22">
        <f t="shared" ca="1" si="280"/>
        <v>5.306259285901981</v>
      </c>
      <c r="B669" s="22">
        <f t="shared" ca="1" si="281"/>
        <v>4.7128537369150587</v>
      </c>
      <c r="C669" s="23">
        <f t="shared" ca="1" si="294"/>
        <v>8882.4662476080357</v>
      </c>
      <c r="D669" s="22">
        <f t="shared" ca="1" si="295"/>
        <v>8887.1791013449511</v>
      </c>
      <c r="E669" s="21"/>
      <c r="F669" s="22">
        <f t="shared" ca="1" si="282"/>
        <v>4.8536551278908</v>
      </c>
      <c r="G669" s="22">
        <f t="shared" ca="1" si="283"/>
        <v>2.4320512280971278</v>
      </c>
      <c r="H669" s="23">
        <f t="shared" ca="1" si="296"/>
        <v>8538.3268097313357</v>
      </c>
      <c r="I669" s="22">
        <f t="shared" ca="1" si="297"/>
        <v>8540.7588609594332</v>
      </c>
      <c r="J669" s="21"/>
      <c r="K669" s="22">
        <f t="shared" ca="1" si="284"/>
        <v>1.7300812699394379</v>
      </c>
      <c r="L669" s="22">
        <f t="shared" ca="1" si="285"/>
        <v>1.376741778353054</v>
      </c>
      <c r="M669" s="23">
        <f t="shared" ca="1" si="298"/>
        <v>10375.313699993312</v>
      </c>
      <c r="N669" s="22">
        <f t="shared" ca="1" si="299"/>
        <v>10376.690441771665</v>
      </c>
      <c r="O669" s="21"/>
      <c r="P669" s="22">
        <f t="shared" ca="1" si="286"/>
        <v>14.208849956341222</v>
      </c>
      <c r="Q669" s="22">
        <f t="shared" ca="1" si="287"/>
        <v>6.9067940918698287</v>
      </c>
      <c r="R669" s="23">
        <f t="shared" ca="1" si="300"/>
        <v>8925.6827086372832</v>
      </c>
      <c r="S669" s="22">
        <f t="shared" ca="1" si="301"/>
        <v>8932.5895027291535</v>
      </c>
      <c r="T669" s="21"/>
      <c r="U669" s="22">
        <f t="shared" ca="1" si="288"/>
        <v>12.693635292512022</v>
      </c>
      <c r="V669" s="22">
        <f t="shared" ca="1" si="289"/>
        <v>0.66267107235475819</v>
      </c>
      <c r="W669" s="23">
        <f t="shared" ca="1" si="302"/>
        <v>10449.711203810359</v>
      </c>
      <c r="X669" s="22">
        <f t="shared" ca="1" si="303"/>
        <v>10450.373874882713</v>
      </c>
      <c r="Z669" s="22">
        <f t="shared" ca="1" si="290"/>
        <v>10.82131062054567</v>
      </c>
      <c r="AA669" s="22">
        <f t="shared" ca="1" si="291"/>
        <v>3.9351327428298912</v>
      </c>
      <c r="AB669" s="23">
        <f t="shared" ca="1" si="304"/>
        <v>8387.4514435767087</v>
      </c>
      <c r="AC669" s="22">
        <f t="shared" ca="1" si="305"/>
        <v>8391.386576319539</v>
      </c>
      <c r="AE669" s="22">
        <f t="shared" ca="1" si="292"/>
        <v>13.600903086651485</v>
      </c>
      <c r="AF669" s="22">
        <f t="shared" ca="1" si="293"/>
        <v>3.6916444038769871</v>
      </c>
      <c r="AG669" s="23">
        <f t="shared" ca="1" si="306"/>
        <v>10222.197753113673</v>
      </c>
      <c r="AH669" s="22">
        <f t="shared" ca="1" si="307"/>
        <v>10225.889397517549</v>
      </c>
    </row>
    <row r="670" spans="1:34" x14ac:dyDescent="0.25">
      <c r="A670" s="22">
        <f t="shared" ca="1" si="280"/>
        <v>2.8690503748839973</v>
      </c>
      <c r="B670" s="22">
        <f t="shared" ca="1" si="281"/>
        <v>5.0026272595930994</v>
      </c>
      <c r="C670" s="23">
        <f t="shared" ca="1" si="294"/>
        <v>8890.048151719835</v>
      </c>
      <c r="D670" s="22">
        <f t="shared" ca="1" si="295"/>
        <v>8895.0507789794283</v>
      </c>
      <c r="E670" s="21"/>
      <c r="F670" s="22">
        <f t="shared" ca="1" si="282"/>
        <v>0.58618635418908993</v>
      </c>
      <c r="G670" s="22">
        <f t="shared" ca="1" si="283"/>
        <v>6.5083940495705193</v>
      </c>
      <c r="H670" s="23">
        <f t="shared" ca="1" si="296"/>
        <v>8541.3450473136218</v>
      </c>
      <c r="I670" s="22">
        <f t="shared" ca="1" si="297"/>
        <v>8547.8534413631915</v>
      </c>
      <c r="J670" s="21"/>
      <c r="K670" s="22">
        <f t="shared" ca="1" si="284"/>
        <v>0.5746510357448168</v>
      </c>
      <c r="L670" s="22">
        <f t="shared" ca="1" si="285"/>
        <v>3.900942820714103</v>
      </c>
      <c r="M670" s="23">
        <f t="shared" ca="1" si="298"/>
        <v>10377.265092807409</v>
      </c>
      <c r="N670" s="22">
        <f t="shared" ca="1" si="299"/>
        <v>10381.166035628123</v>
      </c>
      <c r="O670" s="21"/>
      <c r="P670" s="22">
        <f t="shared" ca="1" si="286"/>
        <v>4.1752887589239824</v>
      </c>
      <c r="Q670" s="22">
        <f t="shared" ca="1" si="287"/>
        <v>13.325230018985851</v>
      </c>
      <c r="R670" s="23">
        <f t="shared" ca="1" si="300"/>
        <v>8936.7647914880781</v>
      </c>
      <c r="S670" s="22">
        <f t="shared" ca="1" si="301"/>
        <v>8950.0900215070633</v>
      </c>
      <c r="T670" s="21"/>
      <c r="U670" s="22">
        <f t="shared" ca="1" si="288"/>
        <v>0.88550244010794055</v>
      </c>
      <c r="V670" s="22">
        <f t="shared" ca="1" si="289"/>
        <v>19.201315837924948</v>
      </c>
      <c r="W670" s="23">
        <f t="shared" ca="1" si="302"/>
        <v>10451.25937732282</v>
      </c>
      <c r="X670" s="22">
        <f t="shared" ca="1" si="303"/>
        <v>10470.460693160745</v>
      </c>
      <c r="Z670" s="22">
        <f t="shared" ca="1" si="290"/>
        <v>35.007467478455688</v>
      </c>
      <c r="AA670" s="22">
        <f t="shared" ca="1" si="291"/>
        <v>5.340614328393249</v>
      </c>
      <c r="AB670" s="23">
        <f t="shared" ca="1" si="304"/>
        <v>8426.3940437979945</v>
      </c>
      <c r="AC670" s="22">
        <f t="shared" ca="1" si="305"/>
        <v>8431.7346581263882</v>
      </c>
      <c r="AE670" s="22">
        <f t="shared" ca="1" si="292"/>
        <v>0.43889231344419805</v>
      </c>
      <c r="AF670" s="22">
        <f t="shared" ca="1" si="293"/>
        <v>4.6840740980315978</v>
      </c>
      <c r="AG670" s="23">
        <f t="shared" ca="1" si="306"/>
        <v>10226.328289830994</v>
      </c>
      <c r="AH670" s="22">
        <f t="shared" ca="1" si="307"/>
        <v>10231.012363929025</v>
      </c>
    </row>
    <row r="671" spans="1:34" x14ac:dyDescent="0.25">
      <c r="A671" s="22">
        <f t="shared" ca="1" si="280"/>
        <v>5.3433930296792544</v>
      </c>
      <c r="B671" s="22">
        <f t="shared" ca="1" si="281"/>
        <v>0.70966692192757197</v>
      </c>
      <c r="C671" s="23">
        <f t="shared" ca="1" si="294"/>
        <v>8900.3941720091079</v>
      </c>
      <c r="D671" s="22">
        <f t="shared" ca="1" si="295"/>
        <v>8901.1038389310361</v>
      </c>
      <c r="E671" s="21"/>
      <c r="F671" s="22">
        <f t="shared" ca="1" si="282"/>
        <v>1.7662500915097317</v>
      </c>
      <c r="G671" s="22">
        <f t="shared" ca="1" si="283"/>
        <v>1.6564740866171093</v>
      </c>
      <c r="H671" s="23">
        <f t="shared" ca="1" si="296"/>
        <v>8549.6196914547018</v>
      </c>
      <c r="I671" s="22">
        <f t="shared" ca="1" si="297"/>
        <v>8551.2761655413196</v>
      </c>
      <c r="J671" s="21"/>
      <c r="K671" s="22">
        <f t="shared" ca="1" si="284"/>
        <v>6.6345097045111219</v>
      </c>
      <c r="L671" s="22">
        <f t="shared" ca="1" si="285"/>
        <v>8.57151128109121</v>
      </c>
      <c r="M671" s="23">
        <f t="shared" ca="1" si="298"/>
        <v>10387.800545332633</v>
      </c>
      <c r="N671" s="22">
        <f t="shared" ca="1" si="299"/>
        <v>10396.372056613724</v>
      </c>
      <c r="O671" s="21"/>
      <c r="P671" s="22">
        <f t="shared" ca="1" si="286"/>
        <v>5.102674878692441</v>
      </c>
      <c r="Q671" s="22">
        <f t="shared" ca="1" si="287"/>
        <v>0.40773313688798662</v>
      </c>
      <c r="R671" s="23">
        <f t="shared" ca="1" si="300"/>
        <v>8955.192696385755</v>
      </c>
      <c r="S671" s="22">
        <f t="shared" ca="1" si="301"/>
        <v>8955.600429522643</v>
      </c>
      <c r="T671" s="21"/>
      <c r="U671" s="22">
        <f t="shared" ca="1" si="288"/>
        <v>14.862014749485523</v>
      </c>
      <c r="V671" s="22">
        <f t="shared" ca="1" si="289"/>
        <v>3.1436803889469629</v>
      </c>
      <c r="W671" s="23">
        <f t="shared" ca="1" si="302"/>
        <v>10485.322707910231</v>
      </c>
      <c r="X671" s="22">
        <f t="shared" ca="1" si="303"/>
        <v>10488.466388299177</v>
      </c>
      <c r="Z671" s="22">
        <f t="shared" ca="1" si="290"/>
        <v>0.23842515759368421</v>
      </c>
      <c r="AA671" s="22">
        <f t="shared" ca="1" si="291"/>
        <v>6.3913748981294258</v>
      </c>
      <c r="AB671" s="23">
        <f t="shared" ca="1" si="304"/>
        <v>8431.9730832839814</v>
      </c>
      <c r="AC671" s="22">
        <f t="shared" ca="1" si="305"/>
        <v>8438.36445818211</v>
      </c>
      <c r="AE671" s="22">
        <f t="shared" ca="1" si="292"/>
        <v>13.826868757766702</v>
      </c>
      <c r="AF671" s="22">
        <f t="shared" ca="1" si="293"/>
        <v>7.8953334444213779</v>
      </c>
      <c r="AG671" s="23">
        <f t="shared" ca="1" si="306"/>
        <v>10244.839232686792</v>
      </c>
      <c r="AH671" s="22">
        <f t="shared" ca="1" si="307"/>
        <v>10252.734566131214</v>
      </c>
    </row>
    <row r="672" spans="1:34" x14ac:dyDescent="0.25">
      <c r="A672" s="22">
        <f t="shared" ca="1" si="280"/>
        <v>1.5227993691647579</v>
      </c>
      <c r="B672" s="22">
        <f t="shared" ca="1" si="281"/>
        <v>24.850500470286647</v>
      </c>
      <c r="C672" s="23">
        <f t="shared" ca="1" si="294"/>
        <v>8902.6266383002003</v>
      </c>
      <c r="D672" s="22">
        <f t="shared" ca="1" si="295"/>
        <v>8927.4771387704877</v>
      </c>
      <c r="E672" s="21"/>
      <c r="F672" s="22">
        <f t="shared" ca="1" si="282"/>
        <v>3.2621094569432043</v>
      </c>
      <c r="G672" s="22">
        <f t="shared" ca="1" si="283"/>
        <v>3.0066741720944545</v>
      </c>
      <c r="H672" s="23">
        <f t="shared" ca="1" si="296"/>
        <v>8554.5382749982637</v>
      </c>
      <c r="I672" s="22">
        <f t="shared" ca="1" si="297"/>
        <v>8557.5449491703584</v>
      </c>
      <c r="J672" s="21"/>
      <c r="K672" s="22">
        <f t="shared" ca="1" si="284"/>
        <v>3.969775483470297</v>
      </c>
      <c r="L672" s="22">
        <f t="shared" ca="1" si="285"/>
        <v>2.5414412262941672</v>
      </c>
      <c r="M672" s="23">
        <f t="shared" ca="1" si="298"/>
        <v>10400.341832097194</v>
      </c>
      <c r="N672" s="22">
        <f t="shared" ca="1" si="299"/>
        <v>10402.883273323489</v>
      </c>
      <c r="O672" s="21"/>
      <c r="P672" s="22">
        <f t="shared" ca="1" si="286"/>
        <v>7.4239630552868423</v>
      </c>
      <c r="Q672" s="22">
        <f t="shared" ca="1" si="287"/>
        <v>0.22890972909739044</v>
      </c>
      <c r="R672" s="23">
        <f t="shared" ca="1" si="300"/>
        <v>8963.0243925779305</v>
      </c>
      <c r="S672" s="22">
        <f t="shared" ca="1" si="301"/>
        <v>8963.2533023070282</v>
      </c>
      <c r="T672" s="21"/>
      <c r="U672" s="22">
        <f t="shared" ca="1" si="288"/>
        <v>1.6019706462452963</v>
      </c>
      <c r="V672" s="22">
        <f t="shared" ca="1" si="289"/>
        <v>0.62976160991228247</v>
      </c>
      <c r="W672" s="23">
        <f t="shared" ca="1" si="302"/>
        <v>10490.068358945422</v>
      </c>
      <c r="X672" s="22">
        <f t="shared" ca="1" si="303"/>
        <v>10490.698120555335</v>
      </c>
      <c r="Z672" s="22">
        <f t="shared" ca="1" si="290"/>
        <v>5.9642279135199008</v>
      </c>
      <c r="AA672" s="22">
        <f t="shared" ca="1" si="291"/>
        <v>1.2180894971673244</v>
      </c>
      <c r="AB672" s="23">
        <f t="shared" ca="1" si="304"/>
        <v>8444.3286860956305</v>
      </c>
      <c r="AC672" s="22">
        <f t="shared" ca="1" si="305"/>
        <v>8445.5467755927984</v>
      </c>
      <c r="AE672" s="22">
        <f t="shared" ca="1" si="292"/>
        <v>6.0087035952684218</v>
      </c>
      <c r="AF672" s="22">
        <f t="shared" ca="1" si="293"/>
        <v>18.459462409640562</v>
      </c>
      <c r="AG672" s="23">
        <f t="shared" ca="1" si="306"/>
        <v>10258.743269726483</v>
      </c>
      <c r="AH672" s="22">
        <f t="shared" ca="1" si="307"/>
        <v>10277.202732136124</v>
      </c>
    </row>
    <row r="673" spans="1:34" x14ac:dyDescent="0.25">
      <c r="A673" s="22">
        <f t="shared" ca="1" si="280"/>
        <v>13.643958551411583</v>
      </c>
      <c r="B673" s="22">
        <f t="shared" ca="1" si="281"/>
        <v>1.1177295590211973</v>
      </c>
      <c r="C673" s="23">
        <f t="shared" ca="1" si="294"/>
        <v>8941.1210973218986</v>
      </c>
      <c r="D673" s="22">
        <f t="shared" ca="1" si="295"/>
        <v>8942.2388268809191</v>
      </c>
      <c r="E673" s="21"/>
      <c r="F673" s="22">
        <f t="shared" ca="1" si="282"/>
        <v>16.927632949684899</v>
      </c>
      <c r="G673" s="22">
        <f t="shared" ca="1" si="283"/>
        <v>0.7618331061654432</v>
      </c>
      <c r="H673" s="23">
        <f t="shared" ca="1" si="296"/>
        <v>8574.4725821200427</v>
      </c>
      <c r="I673" s="22">
        <f t="shared" ca="1" si="297"/>
        <v>8575.2344152262085</v>
      </c>
      <c r="J673" s="21"/>
      <c r="K673" s="22">
        <f t="shared" ca="1" si="284"/>
        <v>22.023364294213646</v>
      </c>
      <c r="L673" s="22">
        <f t="shared" ca="1" si="285"/>
        <v>1.4883081737910491</v>
      </c>
      <c r="M673" s="23">
        <f t="shared" ca="1" si="298"/>
        <v>10424.906637617702</v>
      </c>
      <c r="N673" s="22">
        <f t="shared" ca="1" si="299"/>
        <v>10426.394945791493</v>
      </c>
      <c r="O673" s="21"/>
      <c r="P673" s="22">
        <f t="shared" ca="1" si="286"/>
        <v>21.089285456993888</v>
      </c>
      <c r="Q673" s="22">
        <f t="shared" ca="1" si="287"/>
        <v>0.78347465919751813</v>
      </c>
      <c r="R673" s="23">
        <f t="shared" ca="1" si="300"/>
        <v>8984.342587764022</v>
      </c>
      <c r="S673" s="22">
        <f t="shared" ca="1" si="301"/>
        <v>8985.12606242322</v>
      </c>
      <c r="T673" s="21"/>
      <c r="U673" s="22">
        <f t="shared" ca="1" si="288"/>
        <v>0.88022971634332847</v>
      </c>
      <c r="V673" s="22">
        <f t="shared" ca="1" si="289"/>
        <v>5.4937810980823398</v>
      </c>
      <c r="W673" s="23">
        <f t="shared" ca="1" si="302"/>
        <v>10491.578350271679</v>
      </c>
      <c r="X673" s="22">
        <f t="shared" ca="1" si="303"/>
        <v>10497.072131369761</v>
      </c>
      <c r="Z673" s="22">
        <f t="shared" ca="1" si="290"/>
        <v>2.6257216602910987</v>
      </c>
      <c r="AA673" s="22">
        <f t="shared" ca="1" si="291"/>
        <v>0.58569071069460898</v>
      </c>
      <c r="AB673" s="23">
        <f t="shared" ca="1" si="304"/>
        <v>8448.1724972530901</v>
      </c>
      <c r="AC673" s="22">
        <f t="shared" ca="1" si="305"/>
        <v>8448.7581879637855</v>
      </c>
      <c r="AE673" s="22">
        <f t="shared" ca="1" si="292"/>
        <v>1.9150587102224552</v>
      </c>
      <c r="AF673" s="22">
        <f t="shared" ca="1" si="293"/>
        <v>1.8691005524354445</v>
      </c>
      <c r="AG673" s="23">
        <f t="shared" ca="1" si="306"/>
        <v>10279.117790846347</v>
      </c>
      <c r="AH673" s="22">
        <f t="shared" ca="1" si="307"/>
        <v>10280.986891398783</v>
      </c>
    </row>
    <row r="674" spans="1:34" x14ac:dyDescent="0.25">
      <c r="A674" s="22">
        <f t="shared" ca="1" si="280"/>
        <v>24.11150650930044</v>
      </c>
      <c r="B674" s="22">
        <f t="shared" ca="1" si="281"/>
        <v>4.4484493453046019</v>
      </c>
      <c r="C674" s="23">
        <f t="shared" ca="1" si="294"/>
        <v>8966.350333390219</v>
      </c>
      <c r="D674" s="22">
        <f t="shared" ca="1" si="295"/>
        <v>8970.7987827355228</v>
      </c>
      <c r="E674" s="21"/>
      <c r="F674" s="22">
        <f t="shared" ca="1" si="282"/>
        <v>32.230353083485319</v>
      </c>
      <c r="G674" s="22">
        <f t="shared" ca="1" si="283"/>
        <v>7.7797893314408384</v>
      </c>
      <c r="H674" s="23">
        <f t="shared" ca="1" si="296"/>
        <v>8607.4647683096937</v>
      </c>
      <c r="I674" s="22">
        <f t="shared" ca="1" si="297"/>
        <v>8615.2445576411337</v>
      </c>
      <c r="J674" s="21"/>
      <c r="K674" s="22">
        <f t="shared" ca="1" si="284"/>
        <v>0.79619929825902558</v>
      </c>
      <c r="L674" s="22">
        <f t="shared" ca="1" si="285"/>
        <v>9.9177596660453915</v>
      </c>
      <c r="M674" s="23">
        <f t="shared" ca="1" si="298"/>
        <v>10427.191145089751</v>
      </c>
      <c r="N674" s="22">
        <f t="shared" ca="1" si="299"/>
        <v>10437.108904755796</v>
      </c>
      <c r="O674" s="21"/>
      <c r="P674" s="22">
        <f t="shared" ca="1" si="286"/>
        <v>5.1881154594248091</v>
      </c>
      <c r="Q674" s="22">
        <f t="shared" ca="1" si="287"/>
        <v>16.378330216824285</v>
      </c>
      <c r="R674" s="23">
        <f t="shared" ca="1" si="300"/>
        <v>8990.3141778826448</v>
      </c>
      <c r="S674" s="22">
        <f t="shared" ca="1" si="301"/>
        <v>9006.6925080994697</v>
      </c>
      <c r="T674" s="21"/>
      <c r="U674" s="22">
        <f t="shared" ca="1" si="288"/>
        <v>0.78465453379182148</v>
      </c>
      <c r="V674" s="22">
        <f t="shared" ca="1" si="289"/>
        <v>3.9032064621442935</v>
      </c>
      <c r="W674" s="23">
        <f t="shared" ca="1" si="302"/>
        <v>10497.856785903554</v>
      </c>
      <c r="X674" s="22">
        <f t="shared" ca="1" si="303"/>
        <v>10501.759992365698</v>
      </c>
      <c r="Z674" s="22">
        <f t="shared" ca="1" si="290"/>
        <v>4.1622337259217401</v>
      </c>
      <c r="AA674" s="22">
        <f t="shared" ca="1" si="291"/>
        <v>0.20585385063219824</v>
      </c>
      <c r="AB674" s="23">
        <f t="shared" ca="1" si="304"/>
        <v>8452.9204216897069</v>
      </c>
      <c r="AC674" s="22">
        <f t="shared" ca="1" si="305"/>
        <v>8453.1262755403386</v>
      </c>
      <c r="AE674" s="22">
        <f t="shared" ca="1" si="292"/>
        <v>11.621864636306253</v>
      </c>
      <c r="AF674" s="22">
        <f t="shared" ca="1" si="293"/>
        <v>40.248954546301732</v>
      </c>
      <c r="AG674" s="23">
        <f t="shared" ca="1" si="306"/>
        <v>10292.60875603509</v>
      </c>
      <c r="AH674" s="22">
        <f t="shared" ca="1" si="307"/>
        <v>10332.857710581391</v>
      </c>
    </row>
    <row r="675" spans="1:34" x14ac:dyDescent="0.25">
      <c r="A675" s="22">
        <f t="shared" ca="1" si="280"/>
        <v>3.7330439469107022</v>
      </c>
      <c r="B675" s="22">
        <f t="shared" ca="1" si="281"/>
        <v>24.654289328800896</v>
      </c>
      <c r="C675" s="23">
        <f t="shared" ca="1" si="294"/>
        <v>8974.5318266824343</v>
      </c>
      <c r="D675" s="22">
        <f t="shared" ca="1" si="295"/>
        <v>8999.1861160112348</v>
      </c>
      <c r="E675" s="21"/>
      <c r="F675" s="22">
        <f t="shared" ca="1" si="282"/>
        <v>4.9798042469345258</v>
      </c>
      <c r="G675" s="22">
        <f t="shared" ca="1" si="283"/>
        <v>4.7788607178049398</v>
      </c>
      <c r="H675" s="23">
        <f t="shared" ca="1" si="296"/>
        <v>8620.2243618880675</v>
      </c>
      <c r="I675" s="22">
        <f t="shared" ca="1" si="297"/>
        <v>8625.003222605872</v>
      </c>
      <c r="J675" s="21"/>
      <c r="K675" s="22">
        <f t="shared" ca="1" si="284"/>
        <v>16.002829499117443</v>
      </c>
      <c r="L675" s="22">
        <f t="shared" ca="1" si="285"/>
        <v>9.9384114162282327</v>
      </c>
      <c r="M675" s="23">
        <f t="shared" ca="1" si="298"/>
        <v>10453.111734254913</v>
      </c>
      <c r="N675" s="22">
        <f t="shared" ca="1" si="299"/>
        <v>10463.050145671141</v>
      </c>
      <c r="O675" s="21"/>
      <c r="P675" s="22">
        <f t="shared" ca="1" si="286"/>
        <v>0.55706566003301228</v>
      </c>
      <c r="Q675" s="22">
        <f t="shared" ca="1" si="287"/>
        <v>0.4109033614615567</v>
      </c>
      <c r="R675" s="23">
        <f t="shared" ca="1" si="300"/>
        <v>9007.2495737595036</v>
      </c>
      <c r="S675" s="22">
        <f t="shared" ca="1" si="301"/>
        <v>9007.6604771209659</v>
      </c>
      <c r="T675" s="21"/>
      <c r="U675" s="22">
        <f t="shared" ca="1" si="288"/>
        <v>17.059589345793331</v>
      </c>
      <c r="V675" s="22">
        <f t="shared" ca="1" si="289"/>
        <v>0.81603018209796596</v>
      </c>
      <c r="W675" s="23">
        <f t="shared" ca="1" si="302"/>
        <v>10518.819581711492</v>
      </c>
      <c r="X675" s="22">
        <f t="shared" ca="1" si="303"/>
        <v>10519.635611893589</v>
      </c>
      <c r="Z675" s="22">
        <f t="shared" ca="1" si="290"/>
        <v>9.62151186682547</v>
      </c>
      <c r="AA675" s="22">
        <f t="shared" ca="1" si="291"/>
        <v>5.4268986469127949</v>
      </c>
      <c r="AB675" s="23">
        <f t="shared" ca="1" si="304"/>
        <v>8462.7477874071647</v>
      </c>
      <c r="AC675" s="22">
        <f t="shared" ca="1" si="305"/>
        <v>8468.174686054077</v>
      </c>
      <c r="AE675" s="22">
        <f t="shared" ca="1" si="292"/>
        <v>2.4929289117859028</v>
      </c>
      <c r="AF675" s="22">
        <f t="shared" ca="1" si="293"/>
        <v>0.99786580076023856</v>
      </c>
      <c r="AG675" s="23">
        <f t="shared" ca="1" si="306"/>
        <v>10335.350639493177</v>
      </c>
      <c r="AH675" s="22">
        <f t="shared" ca="1" si="307"/>
        <v>10336.348505293938</v>
      </c>
    </row>
    <row r="676" spans="1:34" x14ac:dyDescent="0.25">
      <c r="A676" s="22">
        <f t="shared" ca="1" si="280"/>
        <v>2.8209287499788869</v>
      </c>
      <c r="B676" s="22">
        <f t="shared" ca="1" si="281"/>
        <v>5.5618822187433246</v>
      </c>
      <c r="C676" s="23">
        <f t="shared" ca="1" si="294"/>
        <v>9002.0070447612143</v>
      </c>
      <c r="D676" s="22">
        <f t="shared" ca="1" si="295"/>
        <v>9007.5689269799568</v>
      </c>
      <c r="E676" s="21"/>
      <c r="F676" s="22">
        <f t="shared" ca="1" si="282"/>
        <v>9.5954078753527572</v>
      </c>
      <c r="G676" s="22">
        <f t="shared" ca="1" si="283"/>
        <v>1.7762280808867217</v>
      </c>
      <c r="H676" s="23">
        <f t="shared" ca="1" si="296"/>
        <v>8634.598630481225</v>
      </c>
      <c r="I676" s="22">
        <f t="shared" ca="1" si="297"/>
        <v>8636.3748585621124</v>
      </c>
      <c r="J676" s="21"/>
      <c r="K676" s="22">
        <f t="shared" ca="1" si="284"/>
        <v>0.21845558284314545</v>
      </c>
      <c r="L676" s="22">
        <f t="shared" ca="1" si="285"/>
        <v>8.9621077407150835</v>
      </c>
      <c r="M676" s="23">
        <f t="shared" ca="1" si="298"/>
        <v>10463.268601253983</v>
      </c>
      <c r="N676" s="22">
        <f t="shared" ca="1" si="299"/>
        <v>10472.230708994699</v>
      </c>
      <c r="O676" s="21"/>
      <c r="P676" s="22">
        <f t="shared" ca="1" si="286"/>
        <v>6.9347292514860026</v>
      </c>
      <c r="Q676" s="22">
        <f t="shared" ca="1" si="287"/>
        <v>8.9503569396901489E-2</v>
      </c>
      <c r="R676" s="23">
        <f t="shared" ca="1" si="300"/>
        <v>9014.5952063724526</v>
      </c>
      <c r="S676" s="22">
        <f t="shared" ca="1" si="301"/>
        <v>9014.6847099418501</v>
      </c>
      <c r="T676" s="21"/>
      <c r="U676" s="22">
        <f t="shared" ca="1" si="288"/>
        <v>5.4622300109781596</v>
      </c>
      <c r="V676" s="22">
        <f t="shared" ca="1" si="289"/>
        <v>10.114549971946591</v>
      </c>
      <c r="W676" s="23">
        <f t="shared" ca="1" si="302"/>
        <v>10525.097841904568</v>
      </c>
      <c r="X676" s="22">
        <f t="shared" ca="1" si="303"/>
        <v>10535.212391876514</v>
      </c>
      <c r="Z676" s="22">
        <f t="shared" ca="1" si="290"/>
        <v>16.482818801624894</v>
      </c>
      <c r="AA676" s="22">
        <f t="shared" ca="1" si="291"/>
        <v>8.1852492228716986</v>
      </c>
      <c r="AB676" s="23">
        <f t="shared" ca="1" si="304"/>
        <v>8484.6575048557024</v>
      </c>
      <c r="AC676" s="22">
        <f t="shared" ca="1" si="305"/>
        <v>8492.8427540785742</v>
      </c>
      <c r="AE676" s="22">
        <f t="shared" ca="1" si="292"/>
        <v>38.15025513248451</v>
      </c>
      <c r="AF676" s="22">
        <f t="shared" ca="1" si="293"/>
        <v>0.88608732875588425</v>
      </c>
      <c r="AG676" s="23">
        <f t="shared" ca="1" si="306"/>
        <v>10374.498760426422</v>
      </c>
      <c r="AH676" s="22">
        <f t="shared" ca="1" si="307"/>
        <v>10375.384847755178</v>
      </c>
    </row>
    <row r="677" spans="1:34" x14ac:dyDescent="0.25">
      <c r="A677" s="22">
        <f t="shared" ca="1" si="280"/>
        <v>1.731648069794953</v>
      </c>
      <c r="B677" s="22">
        <f t="shared" ca="1" si="281"/>
        <v>6.2486516749610734</v>
      </c>
      <c r="C677" s="23">
        <f t="shared" ca="1" si="294"/>
        <v>9009.3005750497523</v>
      </c>
      <c r="D677" s="22">
        <f t="shared" ca="1" si="295"/>
        <v>9015.5492267247137</v>
      </c>
      <c r="E677" s="21"/>
      <c r="F677" s="22">
        <f t="shared" ca="1" si="282"/>
        <v>6.3628984158487469</v>
      </c>
      <c r="G677" s="22">
        <f t="shared" ca="1" si="283"/>
        <v>10.430737380125041</v>
      </c>
      <c r="H677" s="23">
        <f t="shared" ca="1" si="296"/>
        <v>8642.7377569779619</v>
      </c>
      <c r="I677" s="22">
        <f t="shared" ca="1" si="297"/>
        <v>8653.1684943580876</v>
      </c>
      <c r="J677" s="21"/>
      <c r="K677" s="22">
        <f t="shared" ca="1" si="284"/>
        <v>24.134371901524528</v>
      </c>
      <c r="L677" s="22">
        <f t="shared" ca="1" si="285"/>
        <v>0.84792925926522456</v>
      </c>
      <c r="M677" s="23">
        <f t="shared" ca="1" si="298"/>
        <v>10496.365080896223</v>
      </c>
      <c r="N677" s="22">
        <f t="shared" ca="1" si="299"/>
        <v>10497.213010155489</v>
      </c>
      <c r="O677" s="21"/>
      <c r="P677" s="22">
        <f t="shared" ca="1" si="286"/>
        <v>9.9237700035555125</v>
      </c>
      <c r="Q677" s="22">
        <f t="shared" ca="1" si="287"/>
        <v>6.923253898845263</v>
      </c>
      <c r="R677" s="23">
        <f t="shared" ca="1" si="300"/>
        <v>9024.6084799454056</v>
      </c>
      <c r="S677" s="22">
        <f t="shared" ca="1" si="301"/>
        <v>9031.531733844251</v>
      </c>
      <c r="T677" s="21"/>
      <c r="U677" s="22">
        <f t="shared" ca="1" si="288"/>
        <v>7.0625532755236806</v>
      </c>
      <c r="V677" s="22">
        <f t="shared" ca="1" si="289"/>
        <v>4.3186199418301747</v>
      </c>
      <c r="W677" s="23">
        <f t="shared" ca="1" si="302"/>
        <v>10542.274945152038</v>
      </c>
      <c r="X677" s="22">
        <f t="shared" ca="1" si="303"/>
        <v>10546.593565093868</v>
      </c>
      <c r="Z677" s="22">
        <f t="shared" ca="1" si="290"/>
        <v>11.911089428090609</v>
      </c>
      <c r="AA677" s="22">
        <f t="shared" ca="1" si="291"/>
        <v>1.1161219810563605</v>
      </c>
      <c r="AB677" s="23">
        <f t="shared" ca="1" si="304"/>
        <v>8504.7538435066654</v>
      </c>
      <c r="AC677" s="22">
        <f t="shared" ca="1" si="305"/>
        <v>8505.8699654877219</v>
      </c>
      <c r="AE677" s="22">
        <f t="shared" ca="1" si="292"/>
        <v>25.050546560664973</v>
      </c>
      <c r="AF677" s="22">
        <f t="shared" ca="1" si="293"/>
        <v>5.1569249058889568</v>
      </c>
      <c r="AG677" s="23">
        <f t="shared" ca="1" si="306"/>
        <v>10400.435394315844</v>
      </c>
      <c r="AH677" s="22">
        <f t="shared" ca="1" si="307"/>
        <v>10405.592319221732</v>
      </c>
    </row>
    <row r="678" spans="1:34" x14ac:dyDescent="0.25">
      <c r="A678" s="22">
        <f t="shared" ca="1" si="280"/>
        <v>2.7779117445475681</v>
      </c>
      <c r="B678" s="22">
        <f t="shared" ca="1" si="281"/>
        <v>2.5179492543003414</v>
      </c>
      <c r="C678" s="23">
        <f t="shared" ca="1" si="294"/>
        <v>9018.3271384692616</v>
      </c>
      <c r="D678" s="22">
        <f t="shared" ca="1" si="295"/>
        <v>9020.8450877235628</v>
      </c>
      <c r="E678" s="21"/>
      <c r="F678" s="22">
        <f t="shared" ca="1" si="282"/>
        <v>3.6011481000708563</v>
      </c>
      <c r="G678" s="22">
        <f t="shared" ca="1" si="283"/>
        <v>5.0399538503334771</v>
      </c>
      <c r="H678" s="23">
        <f t="shared" ca="1" si="296"/>
        <v>8656.7696424581591</v>
      </c>
      <c r="I678" s="22">
        <f t="shared" ca="1" si="297"/>
        <v>8661.8095963084925</v>
      </c>
      <c r="J678" s="21"/>
      <c r="K678" s="22">
        <f t="shared" ca="1" si="284"/>
        <v>6.3458520686547351</v>
      </c>
      <c r="L678" s="22">
        <f t="shared" ca="1" si="285"/>
        <v>1.2241246812029278</v>
      </c>
      <c r="M678" s="23">
        <f t="shared" ca="1" si="298"/>
        <v>10503.558862224143</v>
      </c>
      <c r="N678" s="22">
        <f t="shared" ca="1" si="299"/>
        <v>10504.782986905346</v>
      </c>
      <c r="O678" s="21"/>
      <c r="P678" s="22">
        <f t="shared" ca="1" si="286"/>
        <v>1.4359987610470866</v>
      </c>
      <c r="Q678" s="22">
        <f t="shared" ca="1" si="287"/>
        <v>13.798149405480343</v>
      </c>
      <c r="R678" s="23">
        <f t="shared" ca="1" si="300"/>
        <v>9032.9677326052988</v>
      </c>
      <c r="S678" s="22">
        <f t="shared" ca="1" si="301"/>
        <v>9046.765882010779</v>
      </c>
      <c r="T678" s="21"/>
      <c r="U678" s="22">
        <f t="shared" ca="1" si="288"/>
        <v>2.6779667238970095</v>
      </c>
      <c r="V678" s="22">
        <f t="shared" ca="1" si="289"/>
        <v>6.6460294904110668</v>
      </c>
      <c r="W678" s="23">
        <f t="shared" ca="1" si="302"/>
        <v>10549.271531817765</v>
      </c>
      <c r="X678" s="22">
        <f t="shared" ca="1" si="303"/>
        <v>10555.917561308177</v>
      </c>
      <c r="Z678" s="22">
        <f t="shared" ca="1" si="290"/>
        <v>7.6496490575527876</v>
      </c>
      <c r="AA678" s="22">
        <f t="shared" ca="1" si="291"/>
        <v>2.6522999228109132</v>
      </c>
      <c r="AB678" s="23">
        <f t="shared" ca="1" si="304"/>
        <v>8513.5196145452755</v>
      </c>
      <c r="AC678" s="22">
        <f t="shared" ca="1" si="305"/>
        <v>8516.1719144680865</v>
      </c>
      <c r="AE678" s="22">
        <f t="shared" ca="1" si="292"/>
        <v>5.3353240704288822</v>
      </c>
      <c r="AF678" s="22">
        <f t="shared" ca="1" si="293"/>
        <v>3.6629936791191642</v>
      </c>
      <c r="AG678" s="23">
        <f t="shared" ca="1" si="306"/>
        <v>10410.927643292162</v>
      </c>
      <c r="AH678" s="22">
        <f t="shared" ca="1" si="307"/>
        <v>10414.590636971281</v>
      </c>
    </row>
    <row r="679" spans="1:34" x14ac:dyDescent="0.25">
      <c r="A679" s="22">
        <f t="shared" ca="1" si="280"/>
        <v>3.1052175739554455</v>
      </c>
      <c r="B679" s="22">
        <f t="shared" ca="1" si="281"/>
        <v>2.0747298682931801</v>
      </c>
      <c r="C679" s="23">
        <f t="shared" ca="1" si="294"/>
        <v>9023.9503052975178</v>
      </c>
      <c r="D679" s="22">
        <f t="shared" ca="1" si="295"/>
        <v>9026.0250351658106</v>
      </c>
      <c r="E679" s="21"/>
      <c r="F679" s="22">
        <f t="shared" ca="1" si="282"/>
        <v>3.1858085516202177</v>
      </c>
      <c r="G679" s="22">
        <f t="shared" ca="1" si="283"/>
        <v>9.8927764695590827</v>
      </c>
      <c r="H679" s="23">
        <f t="shared" ca="1" si="296"/>
        <v>8664.9954048601121</v>
      </c>
      <c r="I679" s="22">
        <f t="shared" ca="1" si="297"/>
        <v>8674.8881813296721</v>
      </c>
      <c r="J679" s="21"/>
      <c r="K679" s="22">
        <f t="shared" ca="1" si="284"/>
        <v>8.048432334249318</v>
      </c>
      <c r="L679" s="22">
        <f t="shared" ca="1" si="285"/>
        <v>2.8744365332011976</v>
      </c>
      <c r="M679" s="23">
        <f t="shared" ca="1" si="298"/>
        <v>10512.831419239596</v>
      </c>
      <c r="N679" s="22">
        <f t="shared" ca="1" si="299"/>
        <v>10515.705855772796</v>
      </c>
      <c r="O679" s="21"/>
      <c r="P679" s="22">
        <f t="shared" ca="1" si="286"/>
        <v>7.5462853461131818</v>
      </c>
      <c r="Q679" s="22">
        <f t="shared" ca="1" si="287"/>
        <v>13.290249183202612</v>
      </c>
      <c r="R679" s="23">
        <f t="shared" ca="1" si="300"/>
        <v>9054.312167356893</v>
      </c>
      <c r="S679" s="22">
        <f t="shared" ca="1" si="301"/>
        <v>9067.6024165400959</v>
      </c>
      <c r="T679" s="21"/>
      <c r="U679" s="22">
        <f t="shared" ca="1" si="288"/>
        <v>9.3977280144198367</v>
      </c>
      <c r="V679" s="22">
        <f t="shared" ca="1" si="289"/>
        <v>4.6045162434162732</v>
      </c>
      <c r="W679" s="23">
        <f t="shared" ca="1" si="302"/>
        <v>10565.315289322596</v>
      </c>
      <c r="X679" s="22">
        <f t="shared" ca="1" si="303"/>
        <v>10569.919805566013</v>
      </c>
      <c r="Z679" s="22">
        <f t="shared" ca="1" si="290"/>
        <v>18.556519702136143</v>
      </c>
      <c r="AA679" s="22">
        <f t="shared" ca="1" si="291"/>
        <v>9.4007942606124235</v>
      </c>
      <c r="AB679" s="23">
        <f t="shared" ca="1" si="304"/>
        <v>8534.7284341702234</v>
      </c>
      <c r="AC679" s="22">
        <f t="shared" ca="1" si="305"/>
        <v>8544.1292284308365</v>
      </c>
      <c r="AE679" s="22">
        <f t="shared" ca="1" si="292"/>
        <v>12.321985376003079</v>
      </c>
      <c r="AF679" s="22">
        <f t="shared" ca="1" si="293"/>
        <v>4.5370997136062492</v>
      </c>
      <c r="AG679" s="23">
        <f t="shared" ca="1" si="306"/>
        <v>10426.912622347285</v>
      </c>
      <c r="AH679" s="22">
        <f t="shared" ca="1" si="307"/>
        <v>10431.449722060892</v>
      </c>
    </row>
    <row r="680" spans="1:34" x14ac:dyDescent="0.25">
      <c r="A680" s="22">
        <f t="shared" ca="1" si="280"/>
        <v>18.887535012151289</v>
      </c>
      <c r="B680" s="22">
        <f t="shared" ca="1" si="281"/>
        <v>13.566706220792685</v>
      </c>
      <c r="C680" s="23">
        <f t="shared" ca="1" si="294"/>
        <v>9044.9125701779612</v>
      </c>
      <c r="D680" s="22">
        <f t="shared" ca="1" si="295"/>
        <v>9058.4792763987534</v>
      </c>
      <c r="E680" s="21"/>
      <c r="F680" s="22">
        <f t="shared" ca="1" si="282"/>
        <v>17.821169859286641</v>
      </c>
      <c r="G680" s="22">
        <f t="shared" ca="1" si="283"/>
        <v>0.18396768292606649</v>
      </c>
      <c r="H680" s="23">
        <f t="shared" ca="1" si="296"/>
        <v>8692.709351188958</v>
      </c>
      <c r="I680" s="22">
        <f t="shared" ca="1" si="297"/>
        <v>8692.8933188718838</v>
      </c>
      <c r="J680" s="21"/>
      <c r="K680" s="22">
        <f t="shared" ca="1" si="284"/>
        <v>21.827472612587329</v>
      </c>
      <c r="L680" s="22">
        <f t="shared" ca="1" si="285"/>
        <v>0.22168434753918981</v>
      </c>
      <c r="M680" s="23">
        <f t="shared" ca="1" si="298"/>
        <v>10537.533328385383</v>
      </c>
      <c r="N680" s="22">
        <f t="shared" ca="1" si="299"/>
        <v>10537.755012732923</v>
      </c>
      <c r="O680" s="21"/>
      <c r="P680" s="22">
        <f t="shared" ca="1" si="286"/>
        <v>13.638639234243762</v>
      </c>
      <c r="Q680" s="22">
        <f t="shared" ca="1" si="287"/>
        <v>14.153361088650156</v>
      </c>
      <c r="R680" s="23">
        <f t="shared" ca="1" si="300"/>
        <v>9081.2410557743387</v>
      </c>
      <c r="S680" s="22">
        <f t="shared" ca="1" si="301"/>
        <v>9095.3944168629896</v>
      </c>
      <c r="T680" s="21"/>
      <c r="U680" s="22">
        <f t="shared" ca="1" si="288"/>
        <v>1.9512497474513115</v>
      </c>
      <c r="V680" s="22">
        <f t="shared" ca="1" si="289"/>
        <v>0.52154988025638882</v>
      </c>
      <c r="W680" s="23">
        <f t="shared" ca="1" si="302"/>
        <v>10571.871055313464</v>
      </c>
      <c r="X680" s="22">
        <f t="shared" ca="1" si="303"/>
        <v>10572.392605193721</v>
      </c>
      <c r="Z680" s="22">
        <f t="shared" ca="1" si="290"/>
        <v>3.8174853054690003</v>
      </c>
      <c r="AA680" s="22">
        <f t="shared" ca="1" si="291"/>
        <v>5.1986103449813248</v>
      </c>
      <c r="AB680" s="23">
        <f t="shared" ca="1" si="304"/>
        <v>8547.9467137363063</v>
      </c>
      <c r="AC680" s="22">
        <f t="shared" ca="1" si="305"/>
        <v>8553.145324081288</v>
      </c>
      <c r="AE680" s="22">
        <f t="shared" ca="1" si="292"/>
        <v>8.1520378028076141</v>
      </c>
      <c r="AF680" s="22">
        <f t="shared" ca="1" si="293"/>
        <v>8.748147010692648</v>
      </c>
      <c r="AG680" s="23">
        <f t="shared" ca="1" si="306"/>
        <v>10439.601759863699</v>
      </c>
      <c r="AH680" s="22">
        <f t="shared" ca="1" si="307"/>
        <v>10448.349906874391</v>
      </c>
    </row>
    <row r="681" spans="1:34" x14ac:dyDescent="0.25">
      <c r="A681" s="22">
        <f t="shared" ca="1" si="280"/>
        <v>17.689313969616272</v>
      </c>
      <c r="B681" s="22">
        <f t="shared" ca="1" si="281"/>
        <v>19.420150489960477</v>
      </c>
      <c r="C681" s="23">
        <f t="shared" ca="1" si="294"/>
        <v>9076.1685903683701</v>
      </c>
      <c r="D681" s="22">
        <f t="shared" ca="1" si="295"/>
        <v>9095.5887408583312</v>
      </c>
      <c r="E681" s="21"/>
      <c r="F681" s="22">
        <f t="shared" ca="1" si="282"/>
        <v>2.3188179426619651</v>
      </c>
      <c r="G681" s="22">
        <f t="shared" ca="1" si="283"/>
        <v>3.2243629193084176</v>
      </c>
      <c r="H681" s="23">
        <f t="shared" ca="1" si="296"/>
        <v>8695.2121368145454</v>
      </c>
      <c r="I681" s="22">
        <f t="shared" ca="1" si="297"/>
        <v>8698.4364997338544</v>
      </c>
      <c r="J681" s="21"/>
      <c r="K681" s="22">
        <f t="shared" ca="1" si="284"/>
        <v>10.483588622517212</v>
      </c>
      <c r="L681" s="22">
        <f t="shared" ca="1" si="285"/>
        <v>6.0177689402823447</v>
      </c>
      <c r="M681" s="23">
        <f t="shared" ca="1" si="298"/>
        <v>10548.238601355441</v>
      </c>
      <c r="N681" s="22">
        <f t="shared" ca="1" si="299"/>
        <v>10554.256370295723</v>
      </c>
      <c r="O681" s="21"/>
      <c r="P681" s="22">
        <f t="shared" ca="1" si="286"/>
        <v>4.6465951559150218</v>
      </c>
      <c r="Q681" s="22">
        <f t="shared" ca="1" si="287"/>
        <v>6.1427933567270205</v>
      </c>
      <c r="R681" s="23">
        <f t="shared" ca="1" si="300"/>
        <v>9100.0410120189044</v>
      </c>
      <c r="S681" s="22">
        <f t="shared" ca="1" si="301"/>
        <v>9106.183805375631</v>
      </c>
      <c r="T681" s="21"/>
      <c r="U681" s="22">
        <f t="shared" ca="1" si="288"/>
        <v>24.738199392560375</v>
      </c>
      <c r="V681" s="22">
        <f t="shared" ca="1" si="289"/>
        <v>0.12630199564530162</v>
      </c>
      <c r="W681" s="23">
        <f t="shared" ca="1" si="302"/>
        <v>10597.130804586282</v>
      </c>
      <c r="X681" s="22">
        <f t="shared" ca="1" si="303"/>
        <v>10597.257106581928</v>
      </c>
      <c r="Z681" s="22">
        <f t="shared" ca="1" si="290"/>
        <v>5.6519085082664429</v>
      </c>
      <c r="AA681" s="22">
        <f t="shared" ca="1" si="291"/>
        <v>5.3278901251465873</v>
      </c>
      <c r="AB681" s="23">
        <f t="shared" ca="1" si="304"/>
        <v>8558.7972325895553</v>
      </c>
      <c r="AC681" s="22">
        <f t="shared" ca="1" si="305"/>
        <v>8564.1251227147022</v>
      </c>
      <c r="AE681" s="22">
        <f t="shared" ca="1" si="292"/>
        <v>6.1924703242836747</v>
      </c>
      <c r="AF681" s="22">
        <f t="shared" ca="1" si="293"/>
        <v>2.5014861427147923</v>
      </c>
      <c r="AG681" s="23">
        <f t="shared" ca="1" si="306"/>
        <v>10454.542377198675</v>
      </c>
      <c r="AH681" s="22">
        <f t="shared" ca="1" si="307"/>
        <v>10457.043863341391</v>
      </c>
    </row>
    <row r="682" spans="1:34" x14ac:dyDescent="0.25">
      <c r="A682" s="22">
        <f t="shared" ca="1" si="280"/>
        <v>6.7374647232027405</v>
      </c>
      <c r="B682" s="22">
        <f t="shared" ca="1" si="281"/>
        <v>2.2207220560987251</v>
      </c>
      <c r="C682" s="23">
        <f t="shared" ca="1" si="294"/>
        <v>9102.3262055815339</v>
      </c>
      <c r="D682" s="22">
        <f t="shared" ca="1" si="295"/>
        <v>9104.5469276376334</v>
      </c>
      <c r="E682" s="21"/>
      <c r="F682" s="22">
        <f t="shared" ca="1" si="282"/>
        <v>2.2740476352587629</v>
      </c>
      <c r="G682" s="22">
        <f t="shared" ca="1" si="283"/>
        <v>3.4897534596777207</v>
      </c>
      <c r="H682" s="23">
        <f t="shared" ca="1" si="296"/>
        <v>8700.7105473691136</v>
      </c>
      <c r="I682" s="22">
        <f t="shared" ca="1" si="297"/>
        <v>8704.200300828792</v>
      </c>
      <c r="J682" s="21"/>
      <c r="K682" s="22">
        <f t="shared" ca="1" si="284"/>
        <v>1.971369885370853</v>
      </c>
      <c r="L682" s="22">
        <f t="shared" ca="1" si="285"/>
        <v>6.0601695428413596</v>
      </c>
      <c r="M682" s="23">
        <f t="shared" ca="1" si="298"/>
        <v>10556.227740181093</v>
      </c>
      <c r="N682" s="22">
        <f t="shared" ca="1" si="299"/>
        <v>10562.287909723935</v>
      </c>
      <c r="O682" s="21"/>
      <c r="P682" s="22">
        <f t="shared" ca="1" si="286"/>
        <v>3.278142639122827</v>
      </c>
      <c r="Q682" s="22">
        <f t="shared" ca="1" si="287"/>
        <v>3.4870280671404861</v>
      </c>
      <c r="R682" s="23">
        <f t="shared" ca="1" si="300"/>
        <v>9109.4619480147539</v>
      </c>
      <c r="S682" s="22">
        <f t="shared" ca="1" si="301"/>
        <v>9112.9489760818942</v>
      </c>
      <c r="T682" s="21"/>
      <c r="U682" s="22">
        <f t="shared" ca="1" si="288"/>
        <v>8.7676666511589278</v>
      </c>
      <c r="V682" s="22">
        <f t="shared" ca="1" si="289"/>
        <v>1.2334980606374863</v>
      </c>
      <c r="W682" s="23">
        <f t="shared" ca="1" si="302"/>
        <v>10606.024773233088</v>
      </c>
      <c r="X682" s="22">
        <f t="shared" ca="1" si="303"/>
        <v>10607.258271293726</v>
      </c>
      <c r="Z682" s="22">
        <f t="shared" ca="1" si="290"/>
        <v>7.6274143471218352</v>
      </c>
      <c r="AA682" s="22">
        <f t="shared" ca="1" si="291"/>
        <v>10.056374843876721</v>
      </c>
      <c r="AB682" s="23">
        <f t="shared" ca="1" si="304"/>
        <v>8571.7525370618241</v>
      </c>
      <c r="AC682" s="22">
        <f t="shared" ca="1" si="305"/>
        <v>8581.8089119057004</v>
      </c>
      <c r="AE682" s="22">
        <f t="shared" ca="1" si="292"/>
        <v>14.239811758405509</v>
      </c>
      <c r="AF682" s="22">
        <f t="shared" ca="1" si="293"/>
        <v>7.2929508838354966</v>
      </c>
      <c r="AG682" s="23">
        <f t="shared" ca="1" si="306"/>
        <v>10471.283675099796</v>
      </c>
      <c r="AH682" s="22">
        <f t="shared" ca="1" si="307"/>
        <v>10478.576625983631</v>
      </c>
    </row>
    <row r="683" spans="1:34" x14ac:dyDescent="0.25">
      <c r="A683" s="22">
        <f t="shared" ca="1" si="280"/>
        <v>12.745280674051418</v>
      </c>
      <c r="B683" s="22">
        <f t="shared" ca="1" si="281"/>
        <v>10.170539931478999</v>
      </c>
      <c r="C683" s="23">
        <f t="shared" ca="1" si="294"/>
        <v>9117.2922083116846</v>
      </c>
      <c r="D683" s="22">
        <f t="shared" ca="1" si="295"/>
        <v>9127.4627482431642</v>
      </c>
      <c r="E683" s="21"/>
      <c r="F683" s="22">
        <f t="shared" ca="1" si="282"/>
        <v>18.948164078498078</v>
      </c>
      <c r="G683" s="22">
        <f t="shared" ca="1" si="283"/>
        <v>1.0697322750353255</v>
      </c>
      <c r="H683" s="23">
        <f t="shared" ca="1" si="296"/>
        <v>8723.14846490729</v>
      </c>
      <c r="I683" s="22">
        <f t="shared" ca="1" si="297"/>
        <v>8724.2181971823247</v>
      </c>
      <c r="J683" s="21"/>
      <c r="K683" s="22">
        <f t="shared" ca="1" si="284"/>
        <v>21.51128779211556</v>
      </c>
      <c r="L683" s="22">
        <f t="shared" ca="1" si="285"/>
        <v>2.5358671297392861</v>
      </c>
      <c r="M683" s="23">
        <f t="shared" ca="1" si="298"/>
        <v>10583.799197516049</v>
      </c>
      <c r="N683" s="22">
        <f t="shared" ca="1" si="299"/>
        <v>10586.335064645789</v>
      </c>
      <c r="O683" s="21"/>
      <c r="P683" s="22">
        <f t="shared" ca="1" si="286"/>
        <v>1.1940244704630127</v>
      </c>
      <c r="Q683" s="22">
        <f t="shared" ca="1" si="287"/>
        <v>3.7832460037296096</v>
      </c>
      <c r="R683" s="23">
        <f t="shared" ca="1" si="300"/>
        <v>9114.143000552358</v>
      </c>
      <c r="S683" s="22">
        <f t="shared" ca="1" si="301"/>
        <v>9117.9262465560878</v>
      </c>
      <c r="T683" s="21"/>
      <c r="U683" s="22">
        <f t="shared" ca="1" si="288"/>
        <v>13.27593542134329</v>
      </c>
      <c r="V683" s="22">
        <f t="shared" ca="1" si="289"/>
        <v>1.0800666718566154</v>
      </c>
      <c r="W683" s="23">
        <f t="shared" ca="1" si="302"/>
        <v>10620.534206715069</v>
      </c>
      <c r="X683" s="22">
        <f t="shared" ca="1" si="303"/>
        <v>10621.614273386926</v>
      </c>
      <c r="Z683" s="22">
        <f t="shared" ca="1" si="290"/>
        <v>8.7874778407755638</v>
      </c>
      <c r="AA683" s="22">
        <f t="shared" ca="1" si="291"/>
        <v>1.0788230014370126</v>
      </c>
      <c r="AB683" s="23">
        <f t="shared" ca="1" si="304"/>
        <v>8590.5963897464753</v>
      </c>
      <c r="AC683" s="22">
        <f t="shared" ca="1" si="305"/>
        <v>8591.6752127479122</v>
      </c>
      <c r="AE683" s="22">
        <f t="shared" ca="1" si="292"/>
        <v>6.9637763475293282</v>
      </c>
      <c r="AF683" s="22">
        <f t="shared" ca="1" si="293"/>
        <v>9.5003633856375345</v>
      </c>
      <c r="AG683" s="23">
        <f t="shared" ca="1" si="306"/>
        <v>10485.54040233116</v>
      </c>
      <c r="AH683" s="22">
        <f t="shared" ca="1" si="307"/>
        <v>10495.040765716798</v>
      </c>
    </row>
    <row r="684" spans="1:34" x14ac:dyDescent="0.25">
      <c r="A684" s="22">
        <f t="shared" ca="1" si="280"/>
        <v>2.4133212034059972</v>
      </c>
      <c r="B684" s="22">
        <f t="shared" ca="1" si="281"/>
        <v>7.6821628915693356</v>
      </c>
      <c r="C684" s="23">
        <f t="shared" ca="1" si="294"/>
        <v>9129.8760694465709</v>
      </c>
      <c r="D684" s="22">
        <f t="shared" ca="1" si="295"/>
        <v>9137.5582323381404</v>
      </c>
      <c r="E684" s="21"/>
      <c r="F684" s="22">
        <f t="shared" ca="1" si="282"/>
        <v>0.38442710910711353</v>
      </c>
      <c r="G684" s="22">
        <f t="shared" ca="1" si="283"/>
        <v>4.3680368272345351</v>
      </c>
      <c r="H684" s="23">
        <f t="shared" ca="1" si="296"/>
        <v>8724.6026242914322</v>
      </c>
      <c r="I684" s="22">
        <f t="shared" ca="1" si="297"/>
        <v>8728.9706611186666</v>
      </c>
      <c r="J684" s="21"/>
      <c r="K684" s="22">
        <f t="shared" ca="1" si="284"/>
        <v>3.3547073910769947</v>
      </c>
      <c r="L684" s="22">
        <f t="shared" ca="1" si="285"/>
        <v>3.2035916037811321</v>
      </c>
      <c r="M684" s="23">
        <f t="shared" ca="1" si="298"/>
        <v>10589.689772036867</v>
      </c>
      <c r="N684" s="22">
        <f t="shared" ca="1" si="299"/>
        <v>10592.893363640647</v>
      </c>
      <c r="O684" s="21"/>
      <c r="P684" s="22">
        <f t="shared" ca="1" si="286"/>
        <v>30.444811111503476</v>
      </c>
      <c r="Q684" s="22">
        <f t="shared" ca="1" si="287"/>
        <v>0.69628120793011239</v>
      </c>
      <c r="R684" s="23">
        <f t="shared" ca="1" si="300"/>
        <v>9148.3710576675912</v>
      </c>
      <c r="S684" s="22">
        <f t="shared" ca="1" si="301"/>
        <v>9149.0673388755222</v>
      </c>
      <c r="T684" s="21"/>
      <c r="U684" s="22">
        <f t="shared" ca="1" si="288"/>
        <v>2.8429486079995558</v>
      </c>
      <c r="V684" s="22">
        <f t="shared" ca="1" si="289"/>
        <v>7.8303635640228118</v>
      </c>
      <c r="W684" s="23">
        <f t="shared" ca="1" si="302"/>
        <v>10624.457221994926</v>
      </c>
      <c r="X684" s="22">
        <f t="shared" ca="1" si="303"/>
        <v>10632.287585558948</v>
      </c>
      <c r="Z684" s="22">
        <f t="shared" ca="1" si="290"/>
        <v>4.0928000942437812</v>
      </c>
      <c r="AA684" s="22">
        <f t="shared" ca="1" si="291"/>
        <v>2.8865984261961204</v>
      </c>
      <c r="AB684" s="23">
        <f t="shared" ca="1" si="304"/>
        <v>8595.7680128421562</v>
      </c>
      <c r="AC684" s="22">
        <f t="shared" ca="1" si="305"/>
        <v>8598.6546112683518</v>
      </c>
      <c r="AE684" s="22">
        <f t="shared" ca="1" si="292"/>
        <v>7.5659313077481141</v>
      </c>
      <c r="AF684" s="22">
        <f t="shared" ca="1" si="293"/>
        <v>9.9030573765959033</v>
      </c>
      <c r="AG684" s="23">
        <f t="shared" ca="1" si="306"/>
        <v>10502.606697024547</v>
      </c>
      <c r="AH684" s="22">
        <f t="shared" ca="1" si="307"/>
        <v>10512.509754401142</v>
      </c>
    </row>
    <row r="685" spans="1:34" x14ac:dyDescent="0.25">
      <c r="A685" s="22">
        <f t="shared" ca="1" si="280"/>
        <v>12.711104670911778</v>
      </c>
      <c r="B685" s="22">
        <f t="shared" ca="1" si="281"/>
        <v>8.0644188160619272</v>
      </c>
      <c r="C685" s="23">
        <f t="shared" ca="1" si="294"/>
        <v>9150.2693370090528</v>
      </c>
      <c r="D685" s="22">
        <f t="shared" ca="1" si="295"/>
        <v>9158.3337558251151</v>
      </c>
      <c r="E685" s="21"/>
      <c r="F685" s="22">
        <f t="shared" ca="1" si="282"/>
        <v>8.0689670993921432</v>
      </c>
      <c r="G685" s="22">
        <f t="shared" ca="1" si="283"/>
        <v>4.4959476128165923</v>
      </c>
      <c r="H685" s="23">
        <f t="shared" ca="1" si="296"/>
        <v>8737.0396282180591</v>
      </c>
      <c r="I685" s="22">
        <f t="shared" ca="1" si="297"/>
        <v>8741.535575830876</v>
      </c>
      <c r="J685" s="21"/>
      <c r="K685" s="22">
        <f t="shared" ca="1" si="284"/>
        <v>1.7094694337218661</v>
      </c>
      <c r="L685" s="22">
        <f t="shared" ca="1" si="285"/>
        <v>1.0903785911869679</v>
      </c>
      <c r="M685" s="23">
        <f t="shared" ca="1" si="298"/>
        <v>10594.602833074368</v>
      </c>
      <c r="N685" s="22">
        <f t="shared" ca="1" si="299"/>
        <v>10595.693211665555</v>
      </c>
      <c r="O685" s="21"/>
      <c r="P685" s="22">
        <f t="shared" ca="1" si="286"/>
        <v>13.149438896562614</v>
      </c>
      <c r="Q685" s="22">
        <f t="shared" ca="1" si="287"/>
        <v>4.8990776373541634</v>
      </c>
      <c r="R685" s="23">
        <f t="shared" ca="1" si="300"/>
        <v>9162.2167777720842</v>
      </c>
      <c r="S685" s="22">
        <f t="shared" ca="1" si="301"/>
        <v>9167.1158554094382</v>
      </c>
      <c r="T685" s="21"/>
      <c r="U685" s="22">
        <f t="shared" ca="1" si="288"/>
        <v>2.759967596664648</v>
      </c>
      <c r="V685" s="22">
        <f t="shared" ca="1" si="289"/>
        <v>5.0469538367593954</v>
      </c>
      <c r="W685" s="23">
        <f t="shared" ca="1" si="302"/>
        <v>10635.047553155613</v>
      </c>
      <c r="X685" s="22">
        <f t="shared" ca="1" si="303"/>
        <v>10640.094506992373</v>
      </c>
      <c r="Z685" s="22">
        <f t="shared" ca="1" si="290"/>
        <v>1.964855874447818</v>
      </c>
      <c r="AA685" s="22">
        <f t="shared" ca="1" si="291"/>
        <v>1.1295330997862614</v>
      </c>
      <c r="AB685" s="23">
        <f t="shared" ca="1" si="304"/>
        <v>8600.6194671428002</v>
      </c>
      <c r="AC685" s="22">
        <f t="shared" ca="1" si="305"/>
        <v>8601.7490002425857</v>
      </c>
      <c r="AE685" s="22">
        <f t="shared" ca="1" si="292"/>
        <v>5.2757194641909457</v>
      </c>
      <c r="AF685" s="22">
        <f t="shared" ca="1" si="293"/>
        <v>0.59705365089053986</v>
      </c>
      <c r="AG685" s="23">
        <f t="shared" ca="1" si="306"/>
        <v>10517.785473865333</v>
      </c>
      <c r="AH685" s="22">
        <f t="shared" ca="1" si="307"/>
        <v>10518.382527516223</v>
      </c>
    </row>
    <row r="686" spans="1:34" x14ac:dyDescent="0.25">
      <c r="A686" s="22">
        <f t="shared" ca="1" si="280"/>
        <v>6.547666891734977</v>
      </c>
      <c r="B686" s="22">
        <f t="shared" ca="1" si="281"/>
        <v>1.1084832475782385</v>
      </c>
      <c r="C686" s="23">
        <f t="shared" ca="1" si="294"/>
        <v>9164.8814227168496</v>
      </c>
      <c r="D686" s="22">
        <f t="shared" ca="1" si="295"/>
        <v>9165.9899059644285</v>
      </c>
      <c r="E686" s="21"/>
      <c r="F686" s="22">
        <f t="shared" ca="1" si="282"/>
        <v>1.1551741552116805</v>
      </c>
      <c r="G686" s="22">
        <f t="shared" ca="1" si="283"/>
        <v>0.64681872005304475</v>
      </c>
      <c r="H686" s="23">
        <f t="shared" ca="1" si="296"/>
        <v>8742.6907499860881</v>
      </c>
      <c r="I686" s="22">
        <f t="shared" ca="1" si="297"/>
        <v>8743.3375687061416</v>
      </c>
      <c r="J686" s="21"/>
      <c r="K686" s="22">
        <f t="shared" ca="1" si="284"/>
        <v>1.7802838173182614</v>
      </c>
      <c r="L686" s="22">
        <f t="shared" ca="1" si="285"/>
        <v>0.41486811215376812</v>
      </c>
      <c r="M686" s="23">
        <f t="shared" ca="1" si="298"/>
        <v>10597.473495482873</v>
      </c>
      <c r="N686" s="22">
        <f t="shared" ca="1" si="299"/>
        <v>10597.888363595026</v>
      </c>
      <c r="O686" s="21"/>
      <c r="P686" s="22">
        <f t="shared" ca="1" si="286"/>
        <v>1.9186328108387087</v>
      </c>
      <c r="Q686" s="22">
        <f t="shared" ca="1" si="287"/>
        <v>8.7142213103140271</v>
      </c>
      <c r="R686" s="23">
        <f t="shared" ca="1" si="300"/>
        <v>9169.0344882202771</v>
      </c>
      <c r="S686" s="22">
        <f t="shared" ca="1" si="301"/>
        <v>9177.7487095305914</v>
      </c>
      <c r="T686" s="21"/>
      <c r="U686" s="22">
        <f t="shared" ca="1" si="288"/>
        <v>0.92728029583380778</v>
      </c>
      <c r="V686" s="22">
        <f t="shared" ca="1" si="289"/>
        <v>14.030965753078773</v>
      </c>
      <c r="W686" s="23">
        <f t="shared" ca="1" si="302"/>
        <v>10641.021787288206</v>
      </c>
      <c r="X686" s="22">
        <f t="shared" ca="1" si="303"/>
        <v>10655.052753041284</v>
      </c>
      <c r="Z686" s="22">
        <f t="shared" ca="1" si="290"/>
        <v>7.3755915860851132E-2</v>
      </c>
      <c r="AA686" s="22">
        <f t="shared" ca="1" si="291"/>
        <v>0.57632653609493689</v>
      </c>
      <c r="AB686" s="23">
        <f t="shared" ca="1" si="304"/>
        <v>8601.8227561584463</v>
      </c>
      <c r="AC686" s="22">
        <f t="shared" ca="1" si="305"/>
        <v>8602.399082694541</v>
      </c>
      <c r="AE686" s="22">
        <f t="shared" ca="1" si="292"/>
        <v>0.59699823783235029</v>
      </c>
      <c r="AF686" s="22">
        <f t="shared" ca="1" si="293"/>
        <v>0.45234852064153408</v>
      </c>
      <c r="AG686" s="23">
        <f t="shared" ca="1" si="306"/>
        <v>10518.979525754055</v>
      </c>
      <c r="AH686" s="22">
        <f t="shared" ca="1" si="307"/>
        <v>10519.431874274696</v>
      </c>
    </row>
    <row r="687" spans="1:34" x14ac:dyDescent="0.25">
      <c r="A687" s="22">
        <f t="shared" ca="1" si="280"/>
        <v>5.31605059585186</v>
      </c>
      <c r="B687" s="22">
        <f t="shared" ca="1" si="281"/>
        <v>2.31071241514787</v>
      </c>
      <c r="C687" s="23">
        <f t="shared" ca="1" si="294"/>
        <v>9171.3059565602798</v>
      </c>
      <c r="D687" s="22">
        <f t="shared" ca="1" si="295"/>
        <v>9173.6166689754282</v>
      </c>
      <c r="E687" s="21"/>
      <c r="F687" s="22">
        <f t="shared" ca="1" si="282"/>
        <v>5.1223701342118018</v>
      </c>
      <c r="G687" s="22">
        <f t="shared" ca="1" si="283"/>
        <v>11.662816852771996</v>
      </c>
      <c r="H687" s="23">
        <f t="shared" ca="1" si="296"/>
        <v>8748.4599388403531</v>
      </c>
      <c r="I687" s="22">
        <f t="shared" ca="1" si="297"/>
        <v>8760.1227556931244</v>
      </c>
      <c r="J687" s="21"/>
      <c r="K687" s="22">
        <f t="shared" ca="1" si="284"/>
        <v>1.0963293942374375</v>
      </c>
      <c r="L687" s="22">
        <f t="shared" ca="1" si="285"/>
        <v>1.9053094622159616</v>
      </c>
      <c r="M687" s="23">
        <f t="shared" ca="1" si="298"/>
        <v>10598.984692989263</v>
      </c>
      <c r="N687" s="22">
        <f t="shared" ca="1" si="299"/>
        <v>10600.890002451479</v>
      </c>
      <c r="O687" s="21"/>
      <c r="P687" s="22">
        <f t="shared" ca="1" si="286"/>
        <v>6.4449986678563809</v>
      </c>
      <c r="Q687" s="22">
        <f t="shared" ca="1" si="287"/>
        <v>1.6610618642861539</v>
      </c>
      <c r="R687" s="23">
        <f t="shared" ca="1" si="300"/>
        <v>9184.193708198447</v>
      </c>
      <c r="S687" s="22">
        <f t="shared" ca="1" si="301"/>
        <v>9185.8547700627332</v>
      </c>
      <c r="T687" s="21"/>
      <c r="U687" s="22">
        <f t="shared" ca="1" si="288"/>
        <v>2.8598458773024573</v>
      </c>
      <c r="V687" s="22">
        <f t="shared" ca="1" si="289"/>
        <v>9.0183080769058499</v>
      </c>
      <c r="W687" s="23">
        <f t="shared" ca="1" si="302"/>
        <v>10657.912598918587</v>
      </c>
      <c r="X687" s="22">
        <f t="shared" ca="1" si="303"/>
        <v>10666.930906995492</v>
      </c>
      <c r="Z687" s="22">
        <f t="shared" ca="1" si="290"/>
        <v>5.416068238251321</v>
      </c>
      <c r="AA687" s="22">
        <f t="shared" ca="1" si="291"/>
        <v>5.9101928157699</v>
      </c>
      <c r="AB687" s="23">
        <f t="shared" ca="1" si="304"/>
        <v>8607.8151509327927</v>
      </c>
      <c r="AC687" s="22">
        <f t="shared" ca="1" si="305"/>
        <v>8613.7253437485633</v>
      </c>
      <c r="AE687" s="22">
        <f t="shared" ca="1" si="292"/>
        <v>15.173189513751593</v>
      </c>
      <c r="AF687" s="22">
        <f t="shared" ca="1" si="293"/>
        <v>14.019828983582913</v>
      </c>
      <c r="AG687" s="23">
        <f t="shared" ca="1" si="306"/>
        <v>10534.605063788447</v>
      </c>
      <c r="AH687" s="22">
        <f t="shared" ca="1" si="307"/>
        <v>10548.62489277203</v>
      </c>
    </row>
    <row r="688" spans="1:34" x14ac:dyDescent="0.25">
      <c r="A688" s="22">
        <f t="shared" ca="1" si="280"/>
        <v>6.4649104018142669</v>
      </c>
      <c r="B688" s="22">
        <f t="shared" ca="1" si="281"/>
        <v>9.59472783026483</v>
      </c>
      <c r="C688" s="23">
        <f t="shared" ca="1" si="294"/>
        <v>9180.0815793772417</v>
      </c>
      <c r="D688" s="22">
        <f t="shared" ca="1" si="295"/>
        <v>9189.6763072075064</v>
      </c>
      <c r="E688" s="21"/>
      <c r="F688" s="22">
        <f t="shared" ca="1" si="282"/>
        <v>6.4273851394448025</v>
      </c>
      <c r="G688" s="22">
        <f t="shared" ca="1" si="283"/>
        <v>20.228855115783318</v>
      </c>
      <c r="H688" s="23">
        <f t="shared" ca="1" si="296"/>
        <v>8766.550140832569</v>
      </c>
      <c r="I688" s="22">
        <f t="shared" ca="1" si="297"/>
        <v>8786.7789959483525</v>
      </c>
      <c r="J688" s="21"/>
      <c r="K688" s="22">
        <f t="shared" ca="1" si="284"/>
        <v>14.364812501992143</v>
      </c>
      <c r="L688" s="22">
        <f t="shared" ca="1" si="285"/>
        <v>8.9143394466041317E-2</v>
      </c>
      <c r="M688" s="23">
        <f t="shared" ca="1" si="298"/>
        <v>10615.25481495347</v>
      </c>
      <c r="N688" s="22">
        <f t="shared" ca="1" si="299"/>
        <v>10615.343958347936</v>
      </c>
      <c r="O688" s="21"/>
      <c r="P688" s="22">
        <f t="shared" ca="1" si="286"/>
        <v>9.984747848899195</v>
      </c>
      <c r="Q688" s="22">
        <f t="shared" ca="1" si="287"/>
        <v>2.0120860019320581</v>
      </c>
      <c r="R688" s="23">
        <f t="shared" ca="1" si="300"/>
        <v>9195.8395179116324</v>
      </c>
      <c r="S688" s="22">
        <f t="shared" ca="1" si="301"/>
        <v>9197.8516039135648</v>
      </c>
      <c r="T688" s="21"/>
      <c r="U688" s="22">
        <f t="shared" ca="1" si="288"/>
        <v>8.6954734322936016</v>
      </c>
      <c r="V688" s="22">
        <f t="shared" ca="1" si="289"/>
        <v>16.333891446971126</v>
      </c>
      <c r="W688" s="23">
        <f t="shared" ca="1" si="302"/>
        <v>10675.626380427786</v>
      </c>
      <c r="X688" s="22">
        <f t="shared" ca="1" si="303"/>
        <v>10691.960271874757</v>
      </c>
      <c r="Z688" s="22">
        <f t="shared" ca="1" si="290"/>
        <v>7.3388338536243332</v>
      </c>
      <c r="AA688" s="22">
        <f t="shared" ca="1" si="291"/>
        <v>3.4928552647486013</v>
      </c>
      <c r="AB688" s="23">
        <f t="shared" ca="1" si="304"/>
        <v>8621.0641776021876</v>
      </c>
      <c r="AC688" s="22">
        <f t="shared" ca="1" si="305"/>
        <v>8624.5570328669364</v>
      </c>
      <c r="AE688" s="22">
        <f t="shared" ca="1" si="292"/>
        <v>3.7878726785099541</v>
      </c>
      <c r="AF688" s="22">
        <f t="shared" ca="1" si="293"/>
        <v>6.6675879718170128</v>
      </c>
      <c r="AG688" s="23">
        <f t="shared" ca="1" si="306"/>
        <v>10552.412765450539</v>
      </c>
      <c r="AH688" s="22">
        <f t="shared" ca="1" si="307"/>
        <v>10559.080353422356</v>
      </c>
    </row>
    <row r="689" spans="1:34" x14ac:dyDescent="0.25">
      <c r="A689" s="22">
        <f t="shared" ca="1" si="280"/>
        <v>3.1378106737968214</v>
      </c>
      <c r="B689" s="22">
        <f t="shared" ca="1" si="281"/>
        <v>6.9587498727602863</v>
      </c>
      <c r="C689" s="23">
        <f t="shared" ca="1" si="294"/>
        <v>9192.8141178813039</v>
      </c>
      <c r="D689" s="22">
        <f t="shared" ca="1" si="295"/>
        <v>9199.7728677540636</v>
      </c>
      <c r="E689" s="21"/>
      <c r="F689" s="22">
        <f t="shared" ca="1" si="282"/>
        <v>0.1543000091298439</v>
      </c>
      <c r="G689" s="22">
        <f t="shared" ca="1" si="283"/>
        <v>14.797201927844901</v>
      </c>
      <c r="H689" s="23">
        <f t="shared" ca="1" si="296"/>
        <v>8786.9332959574822</v>
      </c>
      <c r="I689" s="22">
        <f t="shared" ca="1" si="297"/>
        <v>8801.7304978853263</v>
      </c>
      <c r="J689" s="21"/>
      <c r="K689" s="22">
        <f t="shared" ca="1" si="284"/>
        <v>42.267132108551962</v>
      </c>
      <c r="L689" s="22">
        <f t="shared" ca="1" si="285"/>
        <v>1.5226455453217926</v>
      </c>
      <c r="M689" s="23">
        <f t="shared" ca="1" si="298"/>
        <v>10657.611090456488</v>
      </c>
      <c r="N689" s="22">
        <f t="shared" ca="1" si="299"/>
        <v>10659.13373600181</v>
      </c>
      <c r="O689" s="21"/>
      <c r="P689" s="22">
        <f t="shared" ca="1" si="286"/>
        <v>1.4619360076184109</v>
      </c>
      <c r="Q689" s="22">
        <f t="shared" ca="1" si="287"/>
        <v>4.4331785108246855</v>
      </c>
      <c r="R689" s="23">
        <f t="shared" ca="1" si="300"/>
        <v>9199.3135399211824</v>
      </c>
      <c r="S689" s="22">
        <f t="shared" ca="1" si="301"/>
        <v>9203.7467184320067</v>
      </c>
      <c r="T689" s="21"/>
      <c r="U689" s="22">
        <f t="shared" ca="1" si="288"/>
        <v>5.0471613657763896</v>
      </c>
      <c r="V689" s="22">
        <f t="shared" ca="1" si="289"/>
        <v>0.12728075133650266</v>
      </c>
      <c r="W689" s="23">
        <f t="shared" ca="1" si="302"/>
        <v>10697.007433240533</v>
      </c>
      <c r="X689" s="22">
        <f t="shared" ca="1" si="303"/>
        <v>10697.134713991869</v>
      </c>
      <c r="Z689" s="22">
        <f t="shared" ca="1" si="290"/>
        <v>11.182743425785347</v>
      </c>
      <c r="AA689" s="22">
        <f t="shared" ca="1" si="291"/>
        <v>1.9393315701266582</v>
      </c>
      <c r="AB689" s="23">
        <f t="shared" ca="1" si="304"/>
        <v>8635.7397762927212</v>
      </c>
      <c r="AC689" s="22">
        <f t="shared" ca="1" si="305"/>
        <v>8637.6791078628485</v>
      </c>
      <c r="AE689" s="22">
        <f t="shared" ca="1" si="292"/>
        <v>13.422858985079198</v>
      </c>
      <c r="AF689" s="22">
        <f t="shared" ca="1" si="293"/>
        <v>3.5975203812254164</v>
      </c>
      <c r="AG689" s="23">
        <f t="shared" ca="1" si="306"/>
        <v>10572.503212407435</v>
      </c>
      <c r="AH689" s="22">
        <f t="shared" ca="1" si="307"/>
        <v>10576.10073278866</v>
      </c>
    </row>
    <row r="690" spans="1:34" x14ac:dyDescent="0.25">
      <c r="A690" s="22">
        <f t="shared" ca="1" si="280"/>
        <v>1.0970426373975117</v>
      </c>
      <c r="B690" s="22">
        <f t="shared" ca="1" si="281"/>
        <v>3.980302857909555</v>
      </c>
      <c r="C690" s="23">
        <f t="shared" ca="1" si="294"/>
        <v>9200.8699103914605</v>
      </c>
      <c r="D690" s="22">
        <f t="shared" ca="1" si="295"/>
        <v>9204.8502132493704</v>
      </c>
      <c r="E690" s="21"/>
      <c r="F690" s="22">
        <f t="shared" ca="1" si="282"/>
        <v>6.3840208480507386</v>
      </c>
      <c r="G690" s="22">
        <f t="shared" ca="1" si="283"/>
        <v>24.245282897873068</v>
      </c>
      <c r="H690" s="23">
        <f t="shared" ca="1" si="296"/>
        <v>8808.1145187333768</v>
      </c>
      <c r="I690" s="22">
        <f t="shared" ca="1" si="297"/>
        <v>8832.3598016312499</v>
      </c>
      <c r="J690" s="21"/>
      <c r="K690" s="22">
        <f t="shared" ca="1" si="284"/>
        <v>44.714838232536927</v>
      </c>
      <c r="L690" s="22">
        <f t="shared" ca="1" si="285"/>
        <v>3.1892140748593145</v>
      </c>
      <c r="M690" s="23">
        <f t="shared" ca="1" si="298"/>
        <v>10703.848574234347</v>
      </c>
      <c r="N690" s="22">
        <f t="shared" ca="1" si="299"/>
        <v>10707.037788309206</v>
      </c>
      <c r="O690" s="21"/>
      <c r="P690" s="22">
        <f t="shared" ca="1" si="286"/>
        <v>8.8616493224367616</v>
      </c>
      <c r="Q690" s="22">
        <f t="shared" ca="1" si="287"/>
        <v>4.5084788900049917</v>
      </c>
      <c r="R690" s="23">
        <f t="shared" ca="1" si="300"/>
        <v>9212.608367754443</v>
      </c>
      <c r="S690" s="22">
        <f t="shared" ca="1" si="301"/>
        <v>9217.1168466444487</v>
      </c>
      <c r="T690" s="21"/>
      <c r="U690" s="22">
        <f t="shared" ca="1" si="288"/>
        <v>13.992699141275692</v>
      </c>
      <c r="V690" s="22">
        <f t="shared" ca="1" si="289"/>
        <v>7.9732323778072267</v>
      </c>
      <c r="W690" s="23">
        <f t="shared" ca="1" si="302"/>
        <v>10711.127413133145</v>
      </c>
      <c r="X690" s="22">
        <f t="shared" ca="1" si="303"/>
        <v>10719.100645510953</v>
      </c>
      <c r="Z690" s="22">
        <f t="shared" ca="1" si="290"/>
        <v>7.8872803352877865</v>
      </c>
      <c r="AA690" s="22">
        <f t="shared" ca="1" si="291"/>
        <v>1.1020400586847645</v>
      </c>
      <c r="AB690" s="23">
        <f t="shared" ca="1" si="304"/>
        <v>8645.5663881981363</v>
      </c>
      <c r="AC690" s="22">
        <f t="shared" ca="1" si="305"/>
        <v>8646.6684282568203</v>
      </c>
      <c r="AE690" s="22">
        <f t="shared" ca="1" si="292"/>
        <v>1.0212920193039232</v>
      </c>
      <c r="AF690" s="22">
        <f t="shared" ca="1" si="293"/>
        <v>2.2511786795310935</v>
      </c>
      <c r="AG690" s="23">
        <f t="shared" ca="1" si="306"/>
        <v>10577.122024807964</v>
      </c>
      <c r="AH690" s="22">
        <f t="shared" ca="1" si="307"/>
        <v>10579.373203487496</v>
      </c>
    </row>
    <row r="691" spans="1:34" x14ac:dyDescent="0.25">
      <c r="A691" s="22">
        <f t="shared" ca="1" si="280"/>
        <v>5.1337988061392759</v>
      </c>
      <c r="B691" s="22">
        <f t="shared" ca="1" si="281"/>
        <v>1.9377869006987309</v>
      </c>
      <c r="C691" s="23">
        <f t="shared" ca="1" si="294"/>
        <v>9209.9840120555091</v>
      </c>
      <c r="D691" s="22">
        <f t="shared" ca="1" si="295"/>
        <v>9211.9217989562076</v>
      </c>
      <c r="E691" s="21"/>
      <c r="F691" s="22">
        <f t="shared" ca="1" si="282"/>
        <v>13.196577997201071</v>
      </c>
      <c r="G691" s="22">
        <f t="shared" ca="1" si="283"/>
        <v>4.1428277995461436</v>
      </c>
      <c r="H691" s="23">
        <f t="shared" ca="1" si="296"/>
        <v>8845.5563796284514</v>
      </c>
      <c r="I691" s="22">
        <f t="shared" ca="1" si="297"/>
        <v>8849.699207427997</v>
      </c>
      <c r="J691" s="21"/>
      <c r="K691" s="22">
        <f t="shared" ca="1" si="284"/>
        <v>6.9192063957009813</v>
      </c>
      <c r="L691" s="22">
        <f t="shared" ca="1" si="285"/>
        <v>9.0199066889805408</v>
      </c>
      <c r="M691" s="23">
        <f t="shared" ca="1" si="298"/>
        <v>10713.956994704908</v>
      </c>
      <c r="N691" s="22">
        <f t="shared" ca="1" si="299"/>
        <v>10722.976901393888</v>
      </c>
      <c r="O691" s="21"/>
      <c r="P691" s="22">
        <f t="shared" ca="1" si="286"/>
        <v>0.88528994291909147</v>
      </c>
      <c r="Q691" s="22">
        <f t="shared" ca="1" si="287"/>
        <v>7.0616951248300577</v>
      </c>
      <c r="R691" s="23">
        <f t="shared" ca="1" si="300"/>
        <v>9218.0021365873672</v>
      </c>
      <c r="S691" s="22">
        <f t="shared" ca="1" si="301"/>
        <v>9225.0638317121975</v>
      </c>
      <c r="T691" s="21"/>
      <c r="U691" s="22">
        <f t="shared" ca="1" si="288"/>
        <v>7.7339345280742515</v>
      </c>
      <c r="V691" s="22">
        <f t="shared" ca="1" si="289"/>
        <v>2.8590309583416644</v>
      </c>
      <c r="W691" s="23">
        <f t="shared" ca="1" si="302"/>
        <v>10726.834580039027</v>
      </c>
      <c r="X691" s="22">
        <f t="shared" ca="1" si="303"/>
        <v>10729.693610997369</v>
      </c>
      <c r="Z691" s="22">
        <f t="shared" ca="1" si="290"/>
        <v>9.4552770267999993</v>
      </c>
      <c r="AA691" s="22">
        <f t="shared" ca="1" si="291"/>
        <v>1.1693434299698635</v>
      </c>
      <c r="AB691" s="23">
        <f t="shared" ca="1" si="304"/>
        <v>8656.1237052836204</v>
      </c>
      <c r="AC691" s="22">
        <f t="shared" ca="1" si="305"/>
        <v>8657.2930487135909</v>
      </c>
      <c r="AE691" s="22">
        <f t="shared" ca="1" si="292"/>
        <v>6.8408580784943513</v>
      </c>
      <c r="AF691" s="22">
        <f t="shared" ca="1" si="293"/>
        <v>0.71982434459856892</v>
      </c>
      <c r="AG691" s="23">
        <f t="shared" ca="1" si="306"/>
        <v>10586.21406156599</v>
      </c>
      <c r="AH691" s="22">
        <f t="shared" ca="1" si="307"/>
        <v>10586.933885910588</v>
      </c>
    </row>
    <row r="692" spans="1:34" x14ac:dyDescent="0.25">
      <c r="A692" s="22">
        <f t="shared" ca="1" si="280"/>
        <v>2.3728824689029531</v>
      </c>
      <c r="B692" s="22">
        <f t="shared" ca="1" si="281"/>
        <v>0.70047733264092671</v>
      </c>
      <c r="C692" s="23">
        <f t="shared" ca="1" si="294"/>
        <v>9214.29468142511</v>
      </c>
      <c r="D692" s="22">
        <f t="shared" ca="1" si="295"/>
        <v>9214.9951587577507</v>
      </c>
      <c r="E692" s="21"/>
      <c r="F692" s="22">
        <f t="shared" ca="1" si="282"/>
        <v>2.2783514464703263</v>
      </c>
      <c r="G692" s="22">
        <f t="shared" ca="1" si="283"/>
        <v>3.2938513497137407</v>
      </c>
      <c r="H692" s="23">
        <f t="shared" ca="1" si="296"/>
        <v>8851.9775588744669</v>
      </c>
      <c r="I692" s="22">
        <f t="shared" ca="1" si="297"/>
        <v>8855.2714102241807</v>
      </c>
      <c r="J692" s="21"/>
      <c r="K692" s="22">
        <f t="shared" ca="1" si="284"/>
        <v>1.7962729401581119</v>
      </c>
      <c r="L692" s="22">
        <f t="shared" ca="1" si="285"/>
        <v>1.3108590721864932</v>
      </c>
      <c r="M692" s="23">
        <f t="shared" ca="1" si="298"/>
        <v>10724.773174334046</v>
      </c>
      <c r="N692" s="22">
        <f t="shared" ca="1" si="299"/>
        <v>10726.084033406232</v>
      </c>
      <c r="O692" s="21"/>
      <c r="P692" s="22">
        <f t="shared" ca="1" si="286"/>
        <v>1.7356641166357307</v>
      </c>
      <c r="Q692" s="22">
        <f t="shared" ca="1" si="287"/>
        <v>3.0280122136692307</v>
      </c>
      <c r="R692" s="23">
        <f t="shared" ca="1" si="300"/>
        <v>9226.7994958288327</v>
      </c>
      <c r="S692" s="22">
        <f t="shared" ca="1" si="301"/>
        <v>9229.8275080425028</v>
      </c>
      <c r="T692" s="21"/>
      <c r="U692" s="22">
        <f t="shared" ca="1" si="288"/>
        <v>2.2668762936738087</v>
      </c>
      <c r="V692" s="22">
        <f t="shared" ca="1" si="289"/>
        <v>0.89041113736203115</v>
      </c>
      <c r="W692" s="23">
        <f t="shared" ca="1" si="302"/>
        <v>10731.960487291042</v>
      </c>
      <c r="X692" s="22">
        <f t="shared" ca="1" si="303"/>
        <v>10732.850898428404</v>
      </c>
      <c r="Z692" s="22">
        <f t="shared" ca="1" si="290"/>
        <v>6.2606916818338307</v>
      </c>
      <c r="AA692" s="22">
        <f t="shared" ca="1" si="291"/>
        <v>14.027706549990045</v>
      </c>
      <c r="AB692" s="23">
        <f t="shared" ca="1" si="304"/>
        <v>8663.553740395424</v>
      </c>
      <c r="AC692" s="22">
        <f t="shared" ca="1" si="305"/>
        <v>8677.5814469454144</v>
      </c>
      <c r="AE692" s="22">
        <f t="shared" ca="1" si="292"/>
        <v>3.3092753437461222</v>
      </c>
      <c r="AF692" s="22">
        <f t="shared" ca="1" si="293"/>
        <v>1.919895845685714</v>
      </c>
      <c r="AG692" s="23">
        <f t="shared" ca="1" si="306"/>
        <v>10590.243161254335</v>
      </c>
      <c r="AH692" s="22">
        <f t="shared" ca="1" si="307"/>
        <v>10592.163057100021</v>
      </c>
    </row>
    <row r="693" spans="1:34" x14ac:dyDescent="0.25">
      <c r="A693" s="22">
        <f t="shared" ca="1" si="280"/>
        <v>7.8302177965948028</v>
      </c>
      <c r="B693" s="22">
        <f t="shared" ca="1" si="281"/>
        <v>23.891518459735487</v>
      </c>
      <c r="C693" s="23">
        <f t="shared" ca="1" si="294"/>
        <v>9222.825376554345</v>
      </c>
      <c r="D693" s="22">
        <f t="shared" ca="1" si="295"/>
        <v>9246.7168950140804</v>
      </c>
      <c r="E693" s="21"/>
      <c r="F693" s="22">
        <f t="shared" ca="1" si="282"/>
        <v>10.145735440742811</v>
      </c>
      <c r="G693" s="22">
        <f t="shared" ca="1" si="283"/>
        <v>6.6044247283052666</v>
      </c>
      <c r="H693" s="23">
        <f t="shared" ca="1" si="296"/>
        <v>8865.4171456649237</v>
      </c>
      <c r="I693" s="22">
        <f t="shared" ca="1" si="297"/>
        <v>8872.0215703932281</v>
      </c>
      <c r="J693" s="21"/>
      <c r="K693" s="22">
        <f t="shared" ca="1" si="284"/>
        <v>0.87571957324797023</v>
      </c>
      <c r="L693" s="22">
        <f t="shared" ca="1" si="285"/>
        <v>2.2006676176003173</v>
      </c>
      <c r="M693" s="23">
        <f t="shared" ca="1" si="298"/>
        <v>10726.959752979481</v>
      </c>
      <c r="N693" s="22">
        <f t="shared" ca="1" si="299"/>
        <v>10729.160420597082</v>
      </c>
      <c r="O693" s="21"/>
      <c r="P693" s="22">
        <f t="shared" ca="1" si="286"/>
        <v>2.4689889105117886E-2</v>
      </c>
      <c r="Q693" s="22">
        <f t="shared" ca="1" si="287"/>
        <v>1.2681939909416424</v>
      </c>
      <c r="R693" s="23">
        <f t="shared" ca="1" si="300"/>
        <v>9229.8521979316083</v>
      </c>
      <c r="S693" s="22">
        <f t="shared" ca="1" si="301"/>
        <v>9231.12039192255</v>
      </c>
      <c r="T693" s="21"/>
      <c r="U693" s="22">
        <f t="shared" ca="1" si="288"/>
        <v>10.719514115583967</v>
      </c>
      <c r="V693" s="22">
        <f t="shared" ca="1" si="289"/>
        <v>2.2536491731398032</v>
      </c>
      <c r="W693" s="23">
        <f t="shared" ca="1" si="302"/>
        <v>10743.570412543988</v>
      </c>
      <c r="X693" s="22">
        <f t="shared" ca="1" si="303"/>
        <v>10745.824061717127</v>
      </c>
      <c r="Z693" s="22">
        <f t="shared" ca="1" si="290"/>
        <v>25.010633575043368</v>
      </c>
      <c r="AA693" s="22">
        <f t="shared" ca="1" si="291"/>
        <v>1.338402155353221</v>
      </c>
      <c r="AB693" s="23">
        <f t="shared" ca="1" si="304"/>
        <v>8702.5920805204587</v>
      </c>
      <c r="AC693" s="22">
        <f t="shared" ca="1" si="305"/>
        <v>8703.9304826758125</v>
      </c>
      <c r="AE693" s="22">
        <f t="shared" ca="1" si="292"/>
        <v>0.65045895609824811</v>
      </c>
      <c r="AF693" s="22">
        <f t="shared" ca="1" si="293"/>
        <v>11.128338666243017</v>
      </c>
      <c r="AG693" s="23">
        <f t="shared" ca="1" si="306"/>
        <v>10592.81351605612</v>
      </c>
      <c r="AH693" s="22">
        <f t="shared" ca="1" si="307"/>
        <v>10603.941854722363</v>
      </c>
    </row>
    <row r="694" spans="1:34" x14ac:dyDescent="0.25">
      <c r="A694" s="22">
        <f t="shared" ca="1" si="280"/>
        <v>5.9287322127319735</v>
      </c>
      <c r="B694" s="22">
        <f t="shared" ca="1" si="281"/>
        <v>1.4103069977867677</v>
      </c>
      <c r="C694" s="23">
        <f t="shared" ca="1" si="294"/>
        <v>9252.6456272268115</v>
      </c>
      <c r="D694" s="22">
        <f t="shared" ca="1" si="295"/>
        <v>9254.0559342245979</v>
      </c>
      <c r="E694" s="21"/>
      <c r="F694" s="22">
        <f t="shared" ca="1" si="282"/>
        <v>12.475814675666307</v>
      </c>
      <c r="G694" s="22">
        <f t="shared" ca="1" si="283"/>
        <v>4.8826252666095277E-2</v>
      </c>
      <c r="H694" s="23">
        <f t="shared" ca="1" si="296"/>
        <v>8884.4973850688948</v>
      </c>
      <c r="I694" s="22">
        <f t="shared" ca="1" si="297"/>
        <v>8884.5462113215617</v>
      </c>
      <c r="J694" s="21"/>
      <c r="K694" s="22">
        <f t="shared" ca="1" si="284"/>
        <v>52.84042395777773</v>
      </c>
      <c r="L694" s="22">
        <f t="shared" ca="1" si="285"/>
        <v>24.661645107483775</v>
      </c>
      <c r="M694" s="23">
        <f t="shared" ca="1" si="298"/>
        <v>10782.000844554859</v>
      </c>
      <c r="N694" s="22">
        <f t="shared" ca="1" si="299"/>
        <v>10806.662489662343</v>
      </c>
      <c r="O694" s="21"/>
      <c r="P694" s="22">
        <f t="shared" ca="1" si="286"/>
        <v>4.6711805334182692</v>
      </c>
      <c r="Q694" s="22">
        <f t="shared" ca="1" si="287"/>
        <v>0.60794346287461232</v>
      </c>
      <c r="R694" s="23">
        <f t="shared" ca="1" si="300"/>
        <v>9235.791572455968</v>
      </c>
      <c r="S694" s="22">
        <f t="shared" ca="1" si="301"/>
        <v>9236.3995159188435</v>
      </c>
      <c r="T694" s="21"/>
      <c r="U694" s="22">
        <f t="shared" ca="1" si="288"/>
        <v>2.1873908630515499</v>
      </c>
      <c r="V694" s="22">
        <f t="shared" ca="1" si="289"/>
        <v>9.0259859477797608</v>
      </c>
      <c r="W694" s="23">
        <f t="shared" ca="1" si="302"/>
        <v>10748.011452580178</v>
      </c>
      <c r="X694" s="22">
        <f t="shared" ca="1" si="303"/>
        <v>10757.037438527957</v>
      </c>
      <c r="Z694" s="22">
        <f t="shared" ca="1" si="290"/>
        <v>3.3315439131866422</v>
      </c>
      <c r="AA694" s="22">
        <f t="shared" ca="1" si="291"/>
        <v>4.5780898355880453</v>
      </c>
      <c r="AB694" s="23">
        <f t="shared" ca="1" si="304"/>
        <v>8707.262026589</v>
      </c>
      <c r="AC694" s="22">
        <f t="shared" ca="1" si="305"/>
        <v>8711.8401164245879</v>
      </c>
      <c r="AE694" s="22">
        <f t="shared" ca="1" si="292"/>
        <v>19.271132949020512</v>
      </c>
      <c r="AF694" s="22">
        <f t="shared" ca="1" si="293"/>
        <v>13.52616471307776</v>
      </c>
      <c r="AG694" s="23">
        <f t="shared" ca="1" si="306"/>
        <v>10623.212987671384</v>
      </c>
      <c r="AH694" s="22">
        <f t="shared" ca="1" si="307"/>
        <v>10636.739152384462</v>
      </c>
    </row>
    <row r="695" spans="1:34" x14ac:dyDescent="0.25">
      <c r="A695" s="22">
        <f t="shared" ca="1" si="280"/>
        <v>7.4508574339783342</v>
      </c>
      <c r="B695" s="22">
        <f t="shared" ca="1" si="281"/>
        <v>1.9583564703699938</v>
      </c>
      <c r="C695" s="23">
        <f t="shared" ca="1" si="294"/>
        <v>9261.5067916585758</v>
      </c>
      <c r="D695" s="22">
        <f t="shared" ca="1" si="295"/>
        <v>9263.4651481289457</v>
      </c>
      <c r="E695" s="21"/>
      <c r="F695" s="22">
        <f t="shared" ca="1" si="282"/>
        <v>1.9163568673507054</v>
      </c>
      <c r="G695" s="22">
        <f t="shared" ca="1" si="283"/>
        <v>4.2845743858668923</v>
      </c>
      <c r="H695" s="23">
        <f t="shared" ca="1" si="296"/>
        <v>8886.462568188912</v>
      </c>
      <c r="I695" s="22">
        <f t="shared" ca="1" si="297"/>
        <v>8890.747142574779</v>
      </c>
      <c r="J695" s="21"/>
      <c r="K695" s="22">
        <f t="shared" ca="1" si="284"/>
        <v>9.3841626044665762</v>
      </c>
      <c r="L695" s="22">
        <f t="shared" ca="1" si="285"/>
        <v>9.3772700834060139</v>
      </c>
      <c r="M695" s="23">
        <f t="shared" ca="1" si="298"/>
        <v>10816.04665226681</v>
      </c>
      <c r="N695" s="22">
        <f t="shared" ca="1" si="299"/>
        <v>10825.423922350215</v>
      </c>
      <c r="O695" s="21"/>
      <c r="P695" s="22">
        <f t="shared" ca="1" si="286"/>
        <v>1.3646438992255385</v>
      </c>
      <c r="Q695" s="22">
        <f t="shared" ca="1" si="287"/>
        <v>3.1295755093769602</v>
      </c>
      <c r="R695" s="23">
        <f t="shared" ca="1" si="300"/>
        <v>9237.7641598180689</v>
      </c>
      <c r="S695" s="22">
        <f t="shared" ca="1" si="301"/>
        <v>9240.893735327445</v>
      </c>
      <c r="T695" s="21"/>
      <c r="U695" s="22">
        <f t="shared" ca="1" si="288"/>
        <v>2.8877162521508324</v>
      </c>
      <c r="V695" s="22">
        <f t="shared" ca="1" si="289"/>
        <v>0.517564962277133</v>
      </c>
      <c r="W695" s="23">
        <f t="shared" ca="1" si="302"/>
        <v>10759.925154780109</v>
      </c>
      <c r="X695" s="22">
        <f t="shared" ca="1" si="303"/>
        <v>10760.442719742387</v>
      </c>
      <c r="Z695" s="22">
        <f t="shared" ca="1" si="290"/>
        <v>3.8002224797227511</v>
      </c>
      <c r="AA695" s="22">
        <f t="shared" ca="1" si="291"/>
        <v>0.23377820346127262</v>
      </c>
      <c r="AB695" s="23">
        <f t="shared" ca="1" si="304"/>
        <v>8715.6403389043098</v>
      </c>
      <c r="AC695" s="22">
        <f t="shared" ca="1" si="305"/>
        <v>8715.8741171077709</v>
      </c>
      <c r="AE695" s="22">
        <f t="shared" ca="1" si="292"/>
        <v>15.67975732294081</v>
      </c>
      <c r="AF695" s="22">
        <f t="shared" ca="1" si="293"/>
        <v>1.3625357388944532</v>
      </c>
      <c r="AG695" s="23">
        <f t="shared" ca="1" si="306"/>
        <v>10652.418909707403</v>
      </c>
      <c r="AH695" s="22">
        <f t="shared" ca="1" si="307"/>
        <v>10653.781445446297</v>
      </c>
    </row>
    <row r="696" spans="1:34" x14ac:dyDescent="0.25">
      <c r="A696" s="22">
        <f t="shared" ca="1" si="280"/>
        <v>10.437741902030389</v>
      </c>
      <c r="B696" s="22">
        <f t="shared" ca="1" si="281"/>
        <v>12.794576538698768</v>
      </c>
      <c r="C696" s="23">
        <f t="shared" ca="1" si="294"/>
        <v>9273.9028900309768</v>
      </c>
      <c r="D696" s="22">
        <f t="shared" ca="1" si="295"/>
        <v>9286.6974665696762</v>
      </c>
      <c r="E696" s="21"/>
      <c r="F696" s="22">
        <f t="shared" ca="1" si="282"/>
        <v>1.0970104113338484</v>
      </c>
      <c r="G696" s="22">
        <f t="shared" ca="1" si="283"/>
        <v>15.632685822638003</v>
      </c>
      <c r="H696" s="23">
        <f t="shared" ca="1" si="296"/>
        <v>8891.844152986112</v>
      </c>
      <c r="I696" s="22">
        <f t="shared" ca="1" si="297"/>
        <v>8907.4768388087505</v>
      </c>
      <c r="J696" s="21"/>
      <c r="K696" s="22">
        <f t="shared" ca="1" si="284"/>
        <v>8.0868148768604389</v>
      </c>
      <c r="L696" s="22">
        <f t="shared" ca="1" si="285"/>
        <v>13.816549199819901</v>
      </c>
      <c r="M696" s="23">
        <f t="shared" ca="1" si="298"/>
        <v>10833.510737227076</v>
      </c>
      <c r="N696" s="22">
        <f t="shared" ca="1" si="299"/>
        <v>10847.327286426897</v>
      </c>
      <c r="O696" s="21"/>
      <c r="P696" s="22">
        <f t="shared" ca="1" si="286"/>
        <v>10.366343775595055</v>
      </c>
      <c r="Q696" s="22">
        <f t="shared" ca="1" si="287"/>
        <v>1.4542558952523297</v>
      </c>
      <c r="R696" s="23">
        <f t="shared" ca="1" si="300"/>
        <v>9251.26007910304</v>
      </c>
      <c r="S696" s="22">
        <f t="shared" ca="1" si="301"/>
        <v>9252.7143349982925</v>
      </c>
      <c r="T696" s="21"/>
      <c r="U696" s="22">
        <f t="shared" ca="1" si="288"/>
        <v>8.4899489303863209</v>
      </c>
      <c r="V696" s="22">
        <f t="shared" ca="1" si="289"/>
        <v>10.252275945122234</v>
      </c>
      <c r="W696" s="23">
        <f t="shared" ca="1" si="302"/>
        <v>10768.932668672773</v>
      </c>
      <c r="X696" s="22">
        <f t="shared" ca="1" si="303"/>
        <v>10779.184944617895</v>
      </c>
      <c r="Z696" s="22">
        <f t="shared" ca="1" si="290"/>
        <v>1.3884387476730153</v>
      </c>
      <c r="AA696" s="22">
        <f t="shared" ca="1" si="291"/>
        <v>2.6693511060469994</v>
      </c>
      <c r="AB696" s="23">
        <f t="shared" ca="1" si="304"/>
        <v>8717.2625558554446</v>
      </c>
      <c r="AC696" s="22">
        <f t="shared" ca="1" si="305"/>
        <v>8719.9319069614921</v>
      </c>
      <c r="AE696" s="22">
        <f t="shared" ca="1" si="292"/>
        <v>31.344997848278759</v>
      </c>
      <c r="AF696" s="22">
        <f t="shared" ca="1" si="293"/>
        <v>0.6588164702796433</v>
      </c>
      <c r="AG696" s="23">
        <f t="shared" ca="1" si="306"/>
        <v>10685.126443294575</v>
      </c>
      <c r="AH696" s="22">
        <f t="shared" ca="1" si="307"/>
        <v>10685.785259764854</v>
      </c>
    </row>
    <row r="697" spans="1:34" x14ac:dyDescent="0.25">
      <c r="A697" s="22">
        <f t="shared" ca="1" si="280"/>
        <v>28.404584715450589</v>
      </c>
      <c r="B697" s="22">
        <f t="shared" ca="1" si="281"/>
        <v>7.0593866133570922</v>
      </c>
      <c r="C697" s="23">
        <f t="shared" ca="1" si="294"/>
        <v>9315.1020512851264</v>
      </c>
      <c r="D697" s="22">
        <f t="shared" ca="1" si="295"/>
        <v>9322.1614378984832</v>
      </c>
      <c r="E697" s="21"/>
      <c r="F697" s="22">
        <f t="shared" ca="1" si="282"/>
        <v>1.0922292870892816</v>
      </c>
      <c r="G697" s="22">
        <f t="shared" ca="1" si="283"/>
        <v>0.13510535271148144</v>
      </c>
      <c r="H697" s="23">
        <f t="shared" ca="1" si="296"/>
        <v>8908.5690680958396</v>
      </c>
      <c r="I697" s="22">
        <f t="shared" ca="1" si="297"/>
        <v>8908.704173448552</v>
      </c>
      <c r="J697" s="21"/>
      <c r="K697" s="22">
        <f t="shared" ca="1" si="284"/>
        <v>4.9590321993000277</v>
      </c>
      <c r="L697" s="22">
        <f t="shared" ca="1" si="285"/>
        <v>1.7546725276825186</v>
      </c>
      <c r="M697" s="23">
        <f t="shared" ca="1" si="298"/>
        <v>10852.286318626197</v>
      </c>
      <c r="N697" s="22">
        <f t="shared" ca="1" si="299"/>
        <v>10854.040991153879</v>
      </c>
      <c r="O697" s="21"/>
      <c r="P697" s="22">
        <f t="shared" ca="1" si="286"/>
        <v>5.6497539489690469</v>
      </c>
      <c r="Q697" s="22">
        <f t="shared" ca="1" si="287"/>
        <v>5.8404547567301513E-4</v>
      </c>
      <c r="R697" s="23">
        <f t="shared" ca="1" si="300"/>
        <v>9258.3640889472608</v>
      </c>
      <c r="S697" s="22">
        <f t="shared" ca="1" si="301"/>
        <v>9258.3646729927368</v>
      </c>
      <c r="T697" s="21"/>
      <c r="U697" s="22">
        <f t="shared" ca="1" si="288"/>
        <v>10.788201026653708</v>
      </c>
      <c r="V697" s="22">
        <f t="shared" ca="1" si="289"/>
        <v>4.5121989287662787</v>
      </c>
      <c r="W697" s="23">
        <f t="shared" ca="1" si="302"/>
        <v>10789.973145644548</v>
      </c>
      <c r="X697" s="22">
        <f t="shared" ca="1" si="303"/>
        <v>10794.485344573313</v>
      </c>
      <c r="Z697" s="22">
        <f t="shared" ca="1" si="290"/>
        <v>1.1742380537334423</v>
      </c>
      <c r="AA697" s="22">
        <f t="shared" ca="1" si="291"/>
        <v>6.3855110847435137</v>
      </c>
      <c r="AB697" s="23">
        <f t="shared" ca="1" si="304"/>
        <v>8721.1061450152247</v>
      </c>
      <c r="AC697" s="22">
        <f t="shared" ca="1" si="305"/>
        <v>8727.4916560999682</v>
      </c>
      <c r="AE697" s="22">
        <f t="shared" ca="1" si="292"/>
        <v>8.8854995047274841</v>
      </c>
      <c r="AF697" s="22">
        <f t="shared" ca="1" si="293"/>
        <v>1.0275938867875389</v>
      </c>
      <c r="AG697" s="23">
        <f t="shared" ca="1" si="306"/>
        <v>10694.670759269582</v>
      </c>
      <c r="AH697" s="22">
        <f t="shared" ca="1" si="307"/>
        <v>10695.698353156369</v>
      </c>
    </row>
    <row r="698" spans="1:34" x14ac:dyDescent="0.25">
      <c r="A698" s="22">
        <f t="shared" ca="1" si="280"/>
        <v>4.0773384223227307</v>
      </c>
      <c r="B698" s="22">
        <f t="shared" ca="1" si="281"/>
        <v>1.3692023717860782</v>
      </c>
      <c r="C698" s="23">
        <f t="shared" ca="1" si="294"/>
        <v>9326.2387763208062</v>
      </c>
      <c r="D698" s="22">
        <f t="shared" ca="1" si="295"/>
        <v>9327.607978692593</v>
      </c>
      <c r="E698" s="21"/>
      <c r="F698" s="22">
        <f t="shared" ca="1" si="282"/>
        <v>35.719771917709068</v>
      </c>
      <c r="G698" s="22">
        <f t="shared" ca="1" si="283"/>
        <v>6.9765673414248219</v>
      </c>
      <c r="H698" s="23">
        <f t="shared" ca="1" si="296"/>
        <v>8944.4239453662613</v>
      </c>
      <c r="I698" s="22">
        <f t="shared" ca="1" si="297"/>
        <v>8951.4005127076853</v>
      </c>
      <c r="J698" s="21"/>
      <c r="K698" s="22">
        <f t="shared" ca="1" si="284"/>
        <v>13.046672102689183</v>
      </c>
      <c r="L698" s="22">
        <f t="shared" ca="1" si="285"/>
        <v>2.0803671197171205</v>
      </c>
      <c r="M698" s="23">
        <f t="shared" ca="1" si="298"/>
        <v>10867.087663256569</v>
      </c>
      <c r="N698" s="22">
        <f t="shared" ca="1" si="299"/>
        <v>10869.168030376286</v>
      </c>
      <c r="O698" s="21"/>
      <c r="P698" s="22">
        <f t="shared" ca="1" si="286"/>
        <v>7.1147008554446982</v>
      </c>
      <c r="Q698" s="22">
        <f t="shared" ca="1" si="287"/>
        <v>16.431643611578373</v>
      </c>
      <c r="R698" s="23">
        <f t="shared" ca="1" si="300"/>
        <v>9265.4793738481821</v>
      </c>
      <c r="S698" s="22">
        <f t="shared" ca="1" si="301"/>
        <v>9281.9110174597608</v>
      </c>
      <c r="T698" s="21"/>
      <c r="U698" s="22">
        <f t="shared" ca="1" si="288"/>
        <v>15.727497833270609</v>
      </c>
      <c r="V698" s="22">
        <f t="shared" ca="1" si="289"/>
        <v>7.8094724945172107</v>
      </c>
      <c r="W698" s="23">
        <f t="shared" ca="1" si="302"/>
        <v>10810.212842406583</v>
      </c>
      <c r="X698" s="22">
        <f t="shared" ca="1" si="303"/>
        <v>10818.0223149011</v>
      </c>
      <c r="Z698" s="22">
        <f t="shared" ca="1" si="290"/>
        <v>0.80451647672205728</v>
      </c>
      <c r="AA698" s="22">
        <f t="shared" ca="1" si="291"/>
        <v>16.656650389979475</v>
      </c>
      <c r="AB698" s="23">
        <f t="shared" ca="1" si="304"/>
        <v>8728.2961725766909</v>
      </c>
      <c r="AC698" s="22">
        <f t="shared" ca="1" si="305"/>
        <v>8744.9528229666703</v>
      </c>
      <c r="AE698" s="22">
        <f t="shared" ca="1" si="292"/>
        <v>4.1977593607621957</v>
      </c>
      <c r="AF698" s="22">
        <f t="shared" ca="1" si="293"/>
        <v>2.6442801751623879</v>
      </c>
      <c r="AG698" s="23">
        <f t="shared" ca="1" si="306"/>
        <v>10699.896112517132</v>
      </c>
      <c r="AH698" s="22">
        <f t="shared" ca="1" si="307"/>
        <v>10702.540392692294</v>
      </c>
    </row>
    <row r="699" spans="1:34" x14ac:dyDescent="0.25">
      <c r="A699" s="22">
        <f t="shared" ca="1" si="280"/>
        <v>13.50886778406394</v>
      </c>
      <c r="B699" s="22">
        <f t="shared" ca="1" si="281"/>
        <v>0.88404358168520081</v>
      </c>
      <c r="C699" s="23">
        <f t="shared" ca="1" si="294"/>
        <v>9341.1168464766561</v>
      </c>
      <c r="D699" s="22">
        <f t="shared" ca="1" si="295"/>
        <v>9342.0008900583416</v>
      </c>
      <c r="E699" s="21"/>
      <c r="F699" s="22">
        <f t="shared" ca="1" si="282"/>
        <v>6.142029692963531</v>
      </c>
      <c r="G699" s="22">
        <f t="shared" ca="1" si="283"/>
        <v>3.7372487295267818</v>
      </c>
      <c r="H699" s="23">
        <f t="shared" ca="1" si="296"/>
        <v>8957.542542400648</v>
      </c>
      <c r="I699" s="22">
        <f t="shared" ca="1" si="297"/>
        <v>8961.279791130175</v>
      </c>
      <c r="J699" s="21"/>
      <c r="K699" s="22">
        <f t="shared" ca="1" si="284"/>
        <v>50.514314809984668</v>
      </c>
      <c r="L699" s="22">
        <f t="shared" ca="1" si="285"/>
        <v>18.484215844466696</v>
      </c>
      <c r="M699" s="23">
        <f t="shared" ca="1" si="298"/>
        <v>10919.682345186271</v>
      </c>
      <c r="N699" s="22">
        <f t="shared" ca="1" si="299"/>
        <v>10938.166561030737</v>
      </c>
      <c r="O699" s="21"/>
      <c r="P699" s="22">
        <f t="shared" ca="1" si="286"/>
        <v>8.4905704182426618</v>
      </c>
      <c r="Q699" s="22">
        <f t="shared" ca="1" si="287"/>
        <v>4.1421416093999808</v>
      </c>
      <c r="R699" s="23">
        <f t="shared" ca="1" si="300"/>
        <v>9290.4015878780028</v>
      </c>
      <c r="S699" s="22">
        <f t="shared" ca="1" si="301"/>
        <v>9294.5437294874027</v>
      </c>
      <c r="T699" s="21"/>
      <c r="U699" s="22">
        <f t="shared" ca="1" si="288"/>
        <v>3.1054152733443883</v>
      </c>
      <c r="V699" s="22">
        <f t="shared" ca="1" si="289"/>
        <v>9.9685338142744406</v>
      </c>
      <c r="W699" s="23">
        <f t="shared" ca="1" si="302"/>
        <v>10821.127730174445</v>
      </c>
      <c r="X699" s="22">
        <f t="shared" ca="1" si="303"/>
        <v>10831.096263988718</v>
      </c>
      <c r="Z699" s="22">
        <f t="shared" ca="1" si="290"/>
        <v>31.172348468154446</v>
      </c>
      <c r="AA699" s="22">
        <f t="shared" ca="1" si="291"/>
        <v>0.49219258815579525</v>
      </c>
      <c r="AB699" s="23">
        <f t="shared" ca="1" si="304"/>
        <v>8776.1251714348255</v>
      </c>
      <c r="AC699" s="22">
        <f t="shared" ca="1" si="305"/>
        <v>8776.6173640229808</v>
      </c>
      <c r="AE699" s="22">
        <f t="shared" ca="1" si="292"/>
        <v>6.6655023117819558</v>
      </c>
      <c r="AF699" s="22">
        <f t="shared" ca="1" si="293"/>
        <v>0.34506380758712135</v>
      </c>
      <c r="AG699" s="23">
        <f t="shared" ca="1" si="306"/>
        <v>10709.205895004076</v>
      </c>
      <c r="AH699" s="22">
        <f t="shared" ca="1" si="307"/>
        <v>10709.550958811662</v>
      </c>
    </row>
    <row r="700" spans="1:34" x14ac:dyDescent="0.25">
      <c r="A700" s="22">
        <f t="shared" ca="1" si="280"/>
        <v>0.63225695604192433</v>
      </c>
      <c r="B700" s="22">
        <f t="shared" ca="1" si="281"/>
        <v>3.1428519804471984</v>
      </c>
      <c r="C700" s="23">
        <f t="shared" ca="1" si="294"/>
        <v>9342.6331470143832</v>
      </c>
      <c r="D700" s="22">
        <f t="shared" ca="1" si="295"/>
        <v>9345.7759989948299</v>
      </c>
      <c r="E700" s="21"/>
      <c r="F700" s="22">
        <f t="shared" ca="1" si="282"/>
        <v>14.972239459371702</v>
      </c>
      <c r="G700" s="22">
        <f t="shared" ca="1" si="283"/>
        <v>7.3884223989875748</v>
      </c>
      <c r="H700" s="23">
        <f t="shared" ca="1" si="296"/>
        <v>8976.2520305895468</v>
      </c>
      <c r="I700" s="22">
        <f t="shared" ca="1" si="297"/>
        <v>8983.6404529885349</v>
      </c>
      <c r="J700" s="21"/>
      <c r="K700" s="22">
        <f t="shared" ca="1" si="284"/>
        <v>16.656385945476316</v>
      </c>
      <c r="L700" s="22">
        <f t="shared" ca="1" si="285"/>
        <v>7.4902486622407976</v>
      </c>
      <c r="M700" s="23">
        <f t="shared" ca="1" si="298"/>
        <v>10954.822946976214</v>
      </c>
      <c r="N700" s="22">
        <f t="shared" ca="1" si="299"/>
        <v>10962.313195638455</v>
      </c>
      <c r="O700" s="21"/>
      <c r="P700" s="22">
        <f t="shared" ca="1" si="286"/>
        <v>18.117590715235806</v>
      </c>
      <c r="Q700" s="22">
        <f t="shared" ca="1" si="287"/>
        <v>7.9065603735731296</v>
      </c>
      <c r="R700" s="23">
        <f t="shared" ca="1" si="300"/>
        <v>9312.6613202026383</v>
      </c>
      <c r="S700" s="22">
        <f t="shared" ca="1" si="301"/>
        <v>9320.5678805762109</v>
      </c>
      <c r="T700" s="21"/>
      <c r="U700" s="22">
        <f t="shared" ca="1" si="288"/>
        <v>21.625541192263544</v>
      </c>
      <c r="V700" s="22">
        <f t="shared" ca="1" si="289"/>
        <v>1.8756579822626089</v>
      </c>
      <c r="W700" s="23">
        <f t="shared" ca="1" si="302"/>
        <v>10852.721805180981</v>
      </c>
      <c r="X700" s="22">
        <f t="shared" ca="1" si="303"/>
        <v>10854.597463163243</v>
      </c>
      <c r="Z700" s="22">
        <f t="shared" ca="1" si="290"/>
        <v>9.0341752262982009</v>
      </c>
      <c r="AA700" s="22">
        <f t="shared" ca="1" si="291"/>
        <v>3.2903572667751808</v>
      </c>
      <c r="AB700" s="23">
        <f t="shared" ca="1" si="304"/>
        <v>8785.6515392492784</v>
      </c>
      <c r="AC700" s="22">
        <f t="shared" ca="1" si="305"/>
        <v>8788.941896516053</v>
      </c>
      <c r="AE700" s="22">
        <f t="shared" ca="1" si="292"/>
        <v>1.4344929514769389</v>
      </c>
      <c r="AF700" s="22">
        <f t="shared" ca="1" si="293"/>
        <v>1.6993230650259519</v>
      </c>
      <c r="AG700" s="23">
        <f t="shared" ca="1" si="306"/>
        <v>10710.985451763139</v>
      </c>
      <c r="AH700" s="22">
        <f t="shared" ca="1" si="307"/>
        <v>10712.684774828165</v>
      </c>
    </row>
    <row r="701" spans="1:34" x14ac:dyDescent="0.25">
      <c r="A701" s="22">
        <f t="shared" ca="1" si="280"/>
        <v>3.7871758843801366</v>
      </c>
      <c r="B701" s="22">
        <f t="shared" ca="1" si="281"/>
        <v>6.5589268199803987</v>
      </c>
      <c r="C701" s="23">
        <f t="shared" ca="1" si="294"/>
        <v>9349.5631748792093</v>
      </c>
      <c r="D701" s="22">
        <f t="shared" ca="1" si="295"/>
        <v>9356.1221016991894</v>
      </c>
      <c r="E701" s="21"/>
      <c r="F701" s="22">
        <f t="shared" ca="1" si="282"/>
        <v>1.4289009602812479</v>
      </c>
      <c r="G701" s="22">
        <f t="shared" ca="1" si="283"/>
        <v>0.76104584940514775</v>
      </c>
      <c r="H701" s="23">
        <f t="shared" ca="1" si="296"/>
        <v>8985.0693539488166</v>
      </c>
      <c r="I701" s="22">
        <f t="shared" ca="1" si="297"/>
        <v>8985.8303997982221</v>
      </c>
      <c r="J701" s="21"/>
      <c r="K701" s="22">
        <f t="shared" ca="1" si="284"/>
        <v>5.0092683858387721</v>
      </c>
      <c r="L701" s="22">
        <f t="shared" ca="1" si="285"/>
        <v>4.1766263496254616</v>
      </c>
      <c r="M701" s="23">
        <f t="shared" ca="1" si="298"/>
        <v>10967.322464024293</v>
      </c>
      <c r="N701" s="22">
        <f t="shared" ca="1" si="299"/>
        <v>10971.499090373918</v>
      </c>
      <c r="O701" s="21"/>
      <c r="P701" s="22">
        <f t="shared" ca="1" si="286"/>
        <v>17.366200568796359</v>
      </c>
      <c r="Q701" s="22">
        <f t="shared" ca="1" si="287"/>
        <v>3.0503253450889951</v>
      </c>
      <c r="R701" s="23">
        <f t="shared" ca="1" si="300"/>
        <v>9337.9340811450074</v>
      </c>
      <c r="S701" s="22">
        <f t="shared" ca="1" si="301"/>
        <v>9340.9844064900972</v>
      </c>
      <c r="T701" s="21"/>
      <c r="U701" s="22">
        <f t="shared" ca="1" si="288"/>
        <v>13.297359217789911</v>
      </c>
      <c r="V701" s="22">
        <f t="shared" ca="1" si="289"/>
        <v>2.6217495340429871</v>
      </c>
      <c r="W701" s="23">
        <f t="shared" ca="1" si="302"/>
        <v>10867.894822381033</v>
      </c>
      <c r="X701" s="22">
        <f t="shared" ca="1" si="303"/>
        <v>10870.516571915075</v>
      </c>
      <c r="Z701" s="22">
        <f t="shared" ca="1" si="290"/>
        <v>15.053475605265925</v>
      </c>
      <c r="AA701" s="22">
        <f t="shared" ca="1" si="291"/>
        <v>0.58102458824077374</v>
      </c>
      <c r="AB701" s="23">
        <f t="shared" ca="1" si="304"/>
        <v>8803.9953721213187</v>
      </c>
      <c r="AC701" s="22">
        <f t="shared" ca="1" si="305"/>
        <v>8804.576396709559</v>
      </c>
      <c r="AE701" s="22">
        <f t="shared" ca="1" si="292"/>
        <v>13.24149367406277</v>
      </c>
      <c r="AF701" s="22">
        <f t="shared" ca="1" si="293"/>
        <v>2.0050042763901939</v>
      </c>
      <c r="AG701" s="23">
        <f t="shared" ca="1" si="306"/>
        <v>10725.926268502228</v>
      </c>
      <c r="AH701" s="22">
        <f t="shared" ca="1" si="307"/>
        <v>10727.931272778618</v>
      </c>
    </row>
    <row r="702" spans="1:34" x14ac:dyDescent="0.25">
      <c r="A702" s="22">
        <f t="shared" ca="1" si="280"/>
        <v>5.2125569419095852</v>
      </c>
      <c r="B702" s="22">
        <f t="shared" ca="1" si="281"/>
        <v>2.7117172948630679</v>
      </c>
      <c r="C702" s="23">
        <f t="shared" ca="1" si="294"/>
        <v>9361.3346586410989</v>
      </c>
      <c r="D702" s="22">
        <f t="shared" ca="1" si="295"/>
        <v>9364.0463759359627</v>
      </c>
      <c r="E702" s="21"/>
      <c r="F702" s="22">
        <f t="shared" ca="1" si="282"/>
        <v>0.91939323700581521</v>
      </c>
      <c r="G702" s="22">
        <f t="shared" ca="1" si="283"/>
        <v>21.079781775518498</v>
      </c>
      <c r="H702" s="23">
        <f t="shared" ca="1" si="296"/>
        <v>8986.7497930352274</v>
      </c>
      <c r="I702" s="22">
        <f t="shared" ca="1" si="297"/>
        <v>9007.8295748107466</v>
      </c>
      <c r="J702" s="21"/>
      <c r="K702" s="22">
        <f t="shared" ca="1" si="284"/>
        <v>20.096912822771458</v>
      </c>
      <c r="L702" s="22">
        <f t="shared" ca="1" si="285"/>
        <v>14.90073257801979</v>
      </c>
      <c r="M702" s="23">
        <f t="shared" ca="1" si="298"/>
        <v>10991.59600319669</v>
      </c>
      <c r="N702" s="22">
        <f t="shared" ca="1" si="299"/>
        <v>11006.49673577471</v>
      </c>
      <c r="O702" s="21"/>
      <c r="P702" s="22">
        <f t="shared" ca="1" si="286"/>
        <v>27.008193525572413</v>
      </c>
      <c r="Q702" s="22">
        <f t="shared" ca="1" si="287"/>
        <v>2.3726939827208677</v>
      </c>
      <c r="R702" s="23">
        <f t="shared" ca="1" si="300"/>
        <v>9367.9926000156702</v>
      </c>
      <c r="S702" s="22">
        <f t="shared" ca="1" si="301"/>
        <v>9370.3652939983913</v>
      </c>
      <c r="T702" s="21"/>
      <c r="U702" s="22">
        <f t="shared" ca="1" si="288"/>
        <v>21.468278548684278</v>
      </c>
      <c r="V702" s="22">
        <f t="shared" ca="1" si="289"/>
        <v>0.2820917898278047</v>
      </c>
      <c r="W702" s="23">
        <f t="shared" ca="1" si="302"/>
        <v>10891.984850463759</v>
      </c>
      <c r="X702" s="22">
        <f t="shared" ca="1" si="303"/>
        <v>10892.266942253587</v>
      </c>
      <c r="Z702" s="22">
        <f t="shared" ca="1" si="290"/>
        <v>4.8458133995522585</v>
      </c>
      <c r="AA702" s="22">
        <f t="shared" ca="1" si="291"/>
        <v>11.459256444449323</v>
      </c>
      <c r="AB702" s="23">
        <f t="shared" ca="1" si="304"/>
        <v>8809.4222101091109</v>
      </c>
      <c r="AC702" s="22">
        <f t="shared" ca="1" si="305"/>
        <v>8820.881466553561</v>
      </c>
      <c r="AE702" s="22">
        <f t="shared" ca="1" si="292"/>
        <v>13.91644235712228</v>
      </c>
      <c r="AF702" s="22">
        <f t="shared" ca="1" si="293"/>
        <v>11.207461781975846</v>
      </c>
      <c r="AG702" s="23">
        <f t="shared" ca="1" si="306"/>
        <v>10741.84771513574</v>
      </c>
      <c r="AH702" s="22">
        <f t="shared" ca="1" si="307"/>
        <v>10753.055176917716</v>
      </c>
    </row>
    <row r="703" spans="1:34" x14ac:dyDescent="0.25">
      <c r="A703" s="22">
        <f t="shared" ca="1" si="280"/>
        <v>6.7766439539685122</v>
      </c>
      <c r="B703" s="22">
        <f t="shared" ca="1" si="281"/>
        <v>10.733037765825806</v>
      </c>
      <c r="C703" s="23">
        <f t="shared" ca="1" si="294"/>
        <v>9370.8230198899309</v>
      </c>
      <c r="D703" s="22">
        <f t="shared" ca="1" si="295"/>
        <v>9381.5560576557564</v>
      </c>
      <c r="E703" s="21"/>
      <c r="F703" s="22">
        <f t="shared" ca="1" si="282"/>
        <v>21.034968663453206</v>
      </c>
      <c r="G703" s="22">
        <f t="shared" ca="1" si="283"/>
        <v>5.3341993941973689</v>
      </c>
      <c r="H703" s="23">
        <f t="shared" ca="1" si="296"/>
        <v>9028.8645434741993</v>
      </c>
      <c r="I703" s="22">
        <f t="shared" ca="1" si="297"/>
        <v>9034.1987428683969</v>
      </c>
      <c r="J703" s="21"/>
      <c r="K703" s="22">
        <f t="shared" ca="1" si="284"/>
        <v>39.187901514692207</v>
      </c>
      <c r="L703" s="22">
        <f t="shared" ca="1" si="285"/>
        <v>18.903314178051513</v>
      </c>
      <c r="M703" s="23">
        <f t="shared" ca="1" si="298"/>
        <v>11045.684637289402</v>
      </c>
      <c r="N703" s="22">
        <f t="shared" ca="1" si="299"/>
        <v>11064.587951467453</v>
      </c>
      <c r="O703" s="21"/>
      <c r="P703" s="22">
        <f t="shared" ca="1" si="286"/>
        <v>0.86227136209940503</v>
      </c>
      <c r="Q703" s="22">
        <f t="shared" ca="1" si="287"/>
        <v>12.644362258713425</v>
      </c>
      <c r="R703" s="23">
        <f t="shared" ca="1" si="300"/>
        <v>9371.2275653604902</v>
      </c>
      <c r="S703" s="22">
        <f t="shared" ca="1" si="301"/>
        <v>9383.8719276192041</v>
      </c>
      <c r="T703" s="21"/>
      <c r="U703" s="22">
        <f t="shared" ca="1" si="288"/>
        <v>1.2863305686944613</v>
      </c>
      <c r="V703" s="22">
        <f t="shared" ca="1" si="289"/>
        <v>2.6372638339878258</v>
      </c>
      <c r="W703" s="23">
        <f t="shared" ca="1" si="302"/>
        <v>10893.553272822282</v>
      </c>
      <c r="X703" s="22">
        <f t="shared" ca="1" si="303"/>
        <v>10896.19053665627</v>
      </c>
      <c r="Z703" s="22">
        <f t="shared" ca="1" si="290"/>
        <v>5.6035767237582332</v>
      </c>
      <c r="AA703" s="22">
        <f t="shared" ca="1" si="291"/>
        <v>5.0810607389750357</v>
      </c>
      <c r="AB703" s="23">
        <f t="shared" ca="1" si="304"/>
        <v>8826.4850432773201</v>
      </c>
      <c r="AC703" s="22">
        <f t="shared" ca="1" si="305"/>
        <v>8831.5661040162959</v>
      </c>
      <c r="AE703" s="22">
        <f t="shared" ca="1" si="292"/>
        <v>0.68146761501615505</v>
      </c>
      <c r="AF703" s="22">
        <f t="shared" ca="1" si="293"/>
        <v>0.35634687569845008</v>
      </c>
      <c r="AG703" s="23">
        <f t="shared" ca="1" si="306"/>
        <v>10753.736644532733</v>
      </c>
      <c r="AH703" s="22">
        <f t="shared" ca="1" si="307"/>
        <v>10754.092991408432</v>
      </c>
    </row>
    <row r="704" spans="1:34" x14ac:dyDescent="0.25">
      <c r="A704" s="22">
        <f t="shared" ca="1" si="280"/>
        <v>6.0951199984834297</v>
      </c>
      <c r="B704" s="22">
        <f t="shared" ca="1" si="281"/>
        <v>2.6387915232529409</v>
      </c>
      <c r="C704" s="23">
        <f t="shared" ca="1" si="294"/>
        <v>9387.6511776542393</v>
      </c>
      <c r="D704" s="22">
        <f t="shared" ca="1" si="295"/>
        <v>9390.2899691774928</v>
      </c>
      <c r="E704" s="21"/>
      <c r="F704" s="22">
        <f t="shared" ca="1" si="282"/>
        <v>0.66367063730481124</v>
      </c>
      <c r="G704" s="22">
        <f t="shared" ca="1" si="283"/>
        <v>8.1472103576881683</v>
      </c>
      <c r="H704" s="23">
        <f t="shared" ca="1" si="296"/>
        <v>9034.8624135057016</v>
      </c>
      <c r="I704" s="22">
        <f t="shared" ca="1" si="297"/>
        <v>9043.0096238633905</v>
      </c>
      <c r="J704" s="21"/>
      <c r="K704" s="22">
        <f t="shared" ca="1" si="284"/>
        <v>1.0847041874986814</v>
      </c>
      <c r="L704" s="22">
        <f t="shared" ca="1" si="285"/>
        <v>8.1167828182389421</v>
      </c>
      <c r="M704" s="23">
        <f t="shared" ca="1" si="298"/>
        <v>11065.672655654951</v>
      </c>
      <c r="N704" s="22">
        <f t="shared" ca="1" si="299"/>
        <v>11073.78943847319</v>
      </c>
      <c r="O704" s="21"/>
      <c r="P704" s="22">
        <f t="shared" ca="1" si="286"/>
        <v>2.8529920507750739</v>
      </c>
      <c r="Q704" s="22">
        <f t="shared" ca="1" si="287"/>
        <v>22.332725392879262</v>
      </c>
      <c r="R704" s="23">
        <f t="shared" ca="1" si="300"/>
        <v>9386.7249196699795</v>
      </c>
      <c r="S704" s="22">
        <f t="shared" ca="1" si="301"/>
        <v>9409.0576450628596</v>
      </c>
      <c r="T704" s="21"/>
      <c r="U704" s="22">
        <f t="shared" ca="1" si="288"/>
        <v>9.6540809900514883</v>
      </c>
      <c r="V704" s="22">
        <f t="shared" ca="1" si="289"/>
        <v>7.5418647247311172</v>
      </c>
      <c r="W704" s="23">
        <f t="shared" ca="1" si="302"/>
        <v>10905.84461764632</v>
      </c>
      <c r="X704" s="22">
        <f t="shared" ca="1" si="303"/>
        <v>10913.386482371052</v>
      </c>
      <c r="Z704" s="22">
        <f t="shared" ca="1" si="290"/>
        <v>11.66387225276395</v>
      </c>
      <c r="AA704" s="22">
        <f t="shared" ca="1" si="291"/>
        <v>3.2274047397519676</v>
      </c>
      <c r="AB704" s="23">
        <f t="shared" ca="1" si="304"/>
        <v>8843.22997626906</v>
      </c>
      <c r="AC704" s="22">
        <f t="shared" ca="1" si="305"/>
        <v>8846.4573810088114</v>
      </c>
      <c r="AE704" s="22">
        <f t="shared" ca="1" si="292"/>
        <v>18.494217664994533</v>
      </c>
      <c r="AF704" s="22">
        <f t="shared" ca="1" si="293"/>
        <v>13.535802058766928</v>
      </c>
      <c r="AG704" s="23">
        <f t="shared" ca="1" si="306"/>
        <v>10772.587209073426</v>
      </c>
      <c r="AH704" s="22">
        <f t="shared" ca="1" si="307"/>
        <v>10786.123011132193</v>
      </c>
    </row>
    <row r="705" spans="1:34" x14ac:dyDescent="0.25">
      <c r="A705" s="22">
        <f t="shared" ca="1" si="280"/>
        <v>18.302706784606617</v>
      </c>
      <c r="B705" s="22">
        <f t="shared" ca="1" si="281"/>
        <v>17.111446860229588</v>
      </c>
      <c r="C705" s="23">
        <f t="shared" ca="1" si="294"/>
        <v>9408.5926759620997</v>
      </c>
      <c r="D705" s="22">
        <f t="shared" ca="1" si="295"/>
        <v>9425.7041228223297</v>
      </c>
      <c r="E705" s="21"/>
      <c r="F705" s="22">
        <f t="shared" ca="1" si="282"/>
        <v>25.196035226524831</v>
      </c>
      <c r="G705" s="22">
        <f t="shared" ca="1" si="283"/>
        <v>3.8907900015386274</v>
      </c>
      <c r="H705" s="23">
        <f t="shared" ca="1" si="296"/>
        <v>9068.2056590899156</v>
      </c>
      <c r="I705" s="22">
        <f t="shared" ca="1" si="297"/>
        <v>9072.0964490914539</v>
      </c>
      <c r="J705" s="21"/>
      <c r="K705" s="22">
        <f t="shared" ca="1" si="284"/>
        <v>29.713086820971455</v>
      </c>
      <c r="L705" s="22">
        <f t="shared" ca="1" si="285"/>
        <v>4.1516489856151679</v>
      </c>
      <c r="M705" s="23">
        <f t="shared" ca="1" si="298"/>
        <v>11103.502525294161</v>
      </c>
      <c r="N705" s="22">
        <f t="shared" ca="1" si="299"/>
        <v>11107.654174279776</v>
      </c>
      <c r="O705" s="21"/>
      <c r="P705" s="22">
        <f t="shared" ca="1" si="286"/>
        <v>15.446040473217691</v>
      </c>
      <c r="Q705" s="22">
        <f t="shared" ca="1" si="287"/>
        <v>5.1108358947811334</v>
      </c>
      <c r="R705" s="23">
        <f t="shared" ca="1" si="300"/>
        <v>9424.5036855360777</v>
      </c>
      <c r="S705" s="22">
        <f t="shared" ca="1" si="301"/>
        <v>9429.6145214308581</v>
      </c>
      <c r="T705" s="21"/>
      <c r="U705" s="22">
        <f t="shared" ca="1" si="288"/>
        <v>55.139664534064927</v>
      </c>
      <c r="V705" s="22">
        <f t="shared" ca="1" si="289"/>
        <v>11.49996220164965</v>
      </c>
      <c r="W705" s="23">
        <f t="shared" ca="1" si="302"/>
        <v>10968.526146905117</v>
      </c>
      <c r="X705" s="22">
        <f t="shared" ca="1" si="303"/>
        <v>10980.026109106766</v>
      </c>
      <c r="Z705" s="22">
        <f t="shared" ca="1" si="290"/>
        <v>13.777322265376947</v>
      </c>
      <c r="AA705" s="22">
        <f t="shared" ca="1" si="291"/>
        <v>5.5797099710725062</v>
      </c>
      <c r="AB705" s="23">
        <f t="shared" ca="1" si="304"/>
        <v>8860.2347032741891</v>
      </c>
      <c r="AC705" s="22">
        <f t="shared" ca="1" si="305"/>
        <v>8865.8144132452617</v>
      </c>
      <c r="AE705" s="22">
        <f t="shared" ca="1" si="292"/>
        <v>4.73146495421084</v>
      </c>
      <c r="AF705" s="22">
        <f t="shared" ca="1" si="293"/>
        <v>3.0276871183207565</v>
      </c>
      <c r="AG705" s="23">
        <f t="shared" ca="1" si="306"/>
        <v>10790.854476086404</v>
      </c>
      <c r="AH705" s="22">
        <f t="shared" ca="1" si="307"/>
        <v>10793.882163204726</v>
      </c>
    </row>
    <row r="706" spans="1:34" x14ac:dyDescent="0.25">
      <c r="A706" s="22">
        <f t="shared" ca="1" si="280"/>
        <v>9.8933363917857537</v>
      </c>
      <c r="B706" s="22">
        <f t="shared" ca="1" si="281"/>
        <v>14.73652975144392</v>
      </c>
      <c r="C706" s="23">
        <f t="shared" ca="1" si="294"/>
        <v>9435.5974592141156</v>
      </c>
      <c r="D706" s="22">
        <f t="shared" ca="1" si="295"/>
        <v>9450.3339889655599</v>
      </c>
      <c r="E706" s="21"/>
      <c r="F706" s="22">
        <f t="shared" ca="1" si="282"/>
        <v>6.0697699763963291</v>
      </c>
      <c r="G706" s="22">
        <f t="shared" ca="1" si="283"/>
        <v>1.0979503816269718</v>
      </c>
      <c r="H706" s="23">
        <f t="shared" ca="1" si="296"/>
        <v>9078.1662190678508</v>
      </c>
      <c r="I706" s="22">
        <f t="shared" ca="1" si="297"/>
        <v>9079.2641694494778</v>
      </c>
      <c r="J706" s="21"/>
      <c r="K706" s="22">
        <f t="shared" ca="1" si="284"/>
        <v>3.6569423219978217</v>
      </c>
      <c r="L706" s="22">
        <f t="shared" ca="1" si="285"/>
        <v>2.9761765323918032</v>
      </c>
      <c r="M706" s="23">
        <f t="shared" ca="1" si="298"/>
        <v>11111.311116601773</v>
      </c>
      <c r="N706" s="22">
        <f t="shared" ca="1" si="299"/>
        <v>11114.287293134164</v>
      </c>
      <c r="O706" s="21"/>
      <c r="P706" s="22">
        <f t="shared" ca="1" si="286"/>
        <v>0.92846469562290956</v>
      </c>
      <c r="Q706" s="22">
        <f t="shared" ca="1" si="287"/>
        <v>15.654957759473891</v>
      </c>
      <c r="R706" s="23">
        <f t="shared" ca="1" si="300"/>
        <v>9430.5429861264802</v>
      </c>
      <c r="S706" s="22">
        <f t="shared" ca="1" si="301"/>
        <v>9446.1979438859544</v>
      </c>
      <c r="T706" s="21"/>
      <c r="U706" s="22">
        <f t="shared" ca="1" si="288"/>
        <v>34.007749811959933</v>
      </c>
      <c r="V706" s="22">
        <f t="shared" ca="1" si="289"/>
        <v>2.4066798931869693E-2</v>
      </c>
      <c r="W706" s="23">
        <f t="shared" ca="1" si="302"/>
        <v>11014.033858918727</v>
      </c>
      <c r="X706" s="22">
        <f t="shared" ca="1" si="303"/>
        <v>11014.057925717658</v>
      </c>
      <c r="Z706" s="22">
        <f t="shared" ca="1" si="290"/>
        <v>20.570089724825113</v>
      </c>
      <c r="AA706" s="22">
        <f t="shared" ca="1" si="291"/>
        <v>39.40733940162901</v>
      </c>
      <c r="AB706" s="23">
        <f t="shared" ca="1" si="304"/>
        <v>8886.384502970086</v>
      </c>
      <c r="AC706" s="22">
        <f t="shared" ca="1" si="305"/>
        <v>8925.7918423717147</v>
      </c>
      <c r="AE706" s="22">
        <f t="shared" ca="1" si="292"/>
        <v>22.752548311396371</v>
      </c>
      <c r="AF706" s="22">
        <f t="shared" ca="1" si="293"/>
        <v>6.1506131889117777</v>
      </c>
      <c r="AG706" s="23">
        <f t="shared" ca="1" si="306"/>
        <v>10816.634711516122</v>
      </c>
      <c r="AH706" s="22">
        <f t="shared" ca="1" si="307"/>
        <v>10822.785324705033</v>
      </c>
    </row>
    <row r="707" spans="1:34" x14ac:dyDescent="0.25">
      <c r="A707" s="22">
        <f t="shared" ca="1" si="280"/>
        <v>12.05955003074191</v>
      </c>
      <c r="B707" s="22">
        <f t="shared" ca="1" si="281"/>
        <v>4.4091013225635205</v>
      </c>
      <c r="C707" s="23">
        <f t="shared" ca="1" si="294"/>
        <v>9462.3935389963026</v>
      </c>
      <c r="D707" s="22">
        <f t="shared" ca="1" si="295"/>
        <v>9466.8026403188669</v>
      </c>
      <c r="E707" s="21"/>
      <c r="F707" s="22">
        <f t="shared" ca="1" si="282"/>
        <v>0.77005597857949348</v>
      </c>
      <c r="G707" s="22">
        <f t="shared" ca="1" si="283"/>
        <v>4.1507170667401301</v>
      </c>
      <c r="H707" s="23">
        <f t="shared" ca="1" si="296"/>
        <v>9080.0342254280567</v>
      </c>
      <c r="I707" s="22">
        <f t="shared" ca="1" si="297"/>
        <v>9084.1849424947977</v>
      </c>
      <c r="J707" s="21"/>
      <c r="K707" s="22">
        <f t="shared" ca="1" si="284"/>
        <v>5.4040139455098908</v>
      </c>
      <c r="L707" s="22">
        <f t="shared" ca="1" si="285"/>
        <v>1.993482043401325</v>
      </c>
      <c r="M707" s="23">
        <f t="shared" ca="1" si="298"/>
        <v>11119.691307079675</v>
      </c>
      <c r="N707" s="22">
        <f t="shared" ca="1" si="299"/>
        <v>11121.684789123075</v>
      </c>
      <c r="O707" s="21"/>
      <c r="P707" s="22">
        <f t="shared" ca="1" si="286"/>
        <v>9.1263233749690968</v>
      </c>
      <c r="Q707" s="22">
        <f t="shared" ca="1" si="287"/>
        <v>3.0268115787741632</v>
      </c>
      <c r="R707" s="23">
        <f t="shared" ca="1" si="300"/>
        <v>9455.3242672609231</v>
      </c>
      <c r="S707" s="22">
        <f t="shared" ca="1" si="301"/>
        <v>9458.3510788396979</v>
      </c>
      <c r="T707" s="21"/>
      <c r="U707" s="22">
        <f t="shared" ca="1" si="288"/>
        <v>16.227078292546572</v>
      </c>
      <c r="V707" s="22">
        <f t="shared" ca="1" si="289"/>
        <v>3.0784183906648575</v>
      </c>
      <c r="W707" s="23">
        <f t="shared" ca="1" si="302"/>
        <v>11030.285004010204</v>
      </c>
      <c r="X707" s="22">
        <f t="shared" ca="1" si="303"/>
        <v>11033.363422400869</v>
      </c>
      <c r="Z707" s="22">
        <f t="shared" ca="1" si="290"/>
        <v>0.3179844266422458</v>
      </c>
      <c r="AA707" s="22">
        <f t="shared" ca="1" si="291"/>
        <v>0.20777364022032022</v>
      </c>
      <c r="AB707" s="23">
        <f t="shared" ca="1" si="304"/>
        <v>8926.1098267983562</v>
      </c>
      <c r="AC707" s="22">
        <f t="shared" ca="1" si="305"/>
        <v>8926.3176004385768</v>
      </c>
      <c r="AE707" s="22">
        <f t="shared" ca="1" si="292"/>
        <v>3.6333902694484865</v>
      </c>
      <c r="AF707" s="22">
        <f t="shared" ca="1" si="293"/>
        <v>5.3367248915973065</v>
      </c>
      <c r="AG707" s="23">
        <f t="shared" ca="1" si="306"/>
        <v>10826.418714974481</v>
      </c>
      <c r="AH707" s="22">
        <f t="shared" ca="1" si="307"/>
        <v>10831.755439866078</v>
      </c>
    </row>
    <row r="708" spans="1:34" x14ac:dyDescent="0.25">
      <c r="A708" s="22">
        <f t="shared" ca="1" si="280"/>
        <v>3.4244488053166329</v>
      </c>
      <c r="B708" s="22">
        <f t="shared" ca="1" si="281"/>
        <v>2.1649211540447935</v>
      </c>
      <c r="C708" s="23">
        <f t="shared" ca="1" si="294"/>
        <v>9470.2270891241842</v>
      </c>
      <c r="D708" s="22">
        <f t="shared" ca="1" si="295"/>
        <v>9472.3920102782286</v>
      </c>
      <c r="E708" s="21"/>
      <c r="F708" s="22">
        <f t="shared" ca="1" si="282"/>
        <v>0.54580015005668092</v>
      </c>
      <c r="G708" s="22">
        <f t="shared" ca="1" si="283"/>
        <v>6.2225465315869384</v>
      </c>
      <c r="H708" s="23">
        <f t="shared" ca="1" si="296"/>
        <v>9084.7307426448551</v>
      </c>
      <c r="I708" s="22">
        <f t="shared" ca="1" si="297"/>
        <v>9090.9532891764429</v>
      </c>
      <c r="J708" s="21"/>
      <c r="K708" s="22">
        <f t="shared" ca="1" si="284"/>
        <v>20.617828143348156</v>
      </c>
      <c r="L708" s="22">
        <f t="shared" ca="1" si="285"/>
        <v>7.871981097821668</v>
      </c>
      <c r="M708" s="23">
        <f t="shared" ca="1" si="298"/>
        <v>11142.302617266423</v>
      </c>
      <c r="N708" s="22">
        <f t="shared" ca="1" si="299"/>
        <v>11150.174598364245</v>
      </c>
      <c r="O708" s="21"/>
      <c r="P708" s="22">
        <f t="shared" ca="1" si="286"/>
        <v>3.7620661896858989</v>
      </c>
      <c r="Q708" s="22">
        <f t="shared" ca="1" si="287"/>
        <v>2.2729977213278389</v>
      </c>
      <c r="R708" s="23">
        <f t="shared" ca="1" si="300"/>
        <v>9462.1131450293833</v>
      </c>
      <c r="S708" s="22">
        <f t="shared" ca="1" si="301"/>
        <v>9464.3861427507109</v>
      </c>
      <c r="T708" s="21"/>
      <c r="U708" s="22">
        <f t="shared" ca="1" si="288"/>
        <v>1.8310423769347353</v>
      </c>
      <c r="V708" s="22">
        <f t="shared" ca="1" si="289"/>
        <v>5.957497561168891</v>
      </c>
      <c r="W708" s="23">
        <f t="shared" ca="1" si="302"/>
        <v>11035.194464777804</v>
      </c>
      <c r="X708" s="22">
        <f t="shared" ca="1" si="303"/>
        <v>11041.151962338972</v>
      </c>
      <c r="Z708" s="22">
        <f t="shared" ca="1" si="290"/>
        <v>0.44159883759517382</v>
      </c>
      <c r="AA708" s="22">
        <f t="shared" ca="1" si="291"/>
        <v>0.41069017890572435</v>
      </c>
      <c r="AB708" s="23">
        <f t="shared" ca="1" si="304"/>
        <v>8926.7591992761718</v>
      </c>
      <c r="AC708" s="22">
        <f t="shared" ca="1" si="305"/>
        <v>8927.1698894550773</v>
      </c>
      <c r="AE708" s="22">
        <f t="shared" ca="1" si="292"/>
        <v>3.909891497963903</v>
      </c>
      <c r="AF708" s="22">
        <f t="shared" ca="1" si="293"/>
        <v>3.622622132155763</v>
      </c>
      <c r="AG708" s="23">
        <f t="shared" ca="1" si="306"/>
        <v>10835.665331364042</v>
      </c>
      <c r="AH708" s="22">
        <f t="shared" ca="1" si="307"/>
        <v>10839.287953496198</v>
      </c>
    </row>
    <row r="709" spans="1:34" x14ac:dyDescent="0.25">
      <c r="A709" s="22">
        <f t="shared" ca="1" si="280"/>
        <v>0.57671968395472062</v>
      </c>
      <c r="B709" s="22">
        <f t="shared" ca="1" si="281"/>
        <v>3.4898082552519236</v>
      </c>
      <c r="C709" s="23">
        <f t="shared" ca="1" si="294"/>
        <v>9472.9687299621837</v>
      </c>
      <c r="D709" s="22">
        <f t="shared" ca="1" si="295"/>
        <v>9476.4585382174355</v>
      </c>
      <c r="E709" s="21"/>
      <c r="F709" s="22">
        <f t="shared" ca="1" si="282"/>
        <v>2.4242601825183767</v>
      </c>
      <c r="G709" s="22">
        <f t="shared" ca="1" si="283"/>
        <v>0.47981000292397424</v>
      </c>
      <c r="H709" s="23">
        <f t="shared" ca="1" si="296"/>
        <v>9093.3775493589619</v>
      </c>
      <c r="I709" s="22">
        <f t="shared" ca="1" si="297"/>
        <v>9093.8573593618858</v>
      </c>
      <c r="J709" s="21"/>
      <c r="K709" s="22">
        <f t="shared" ca="1" si="284"/>
        <v>8.6272253103283347</v>
      </c>
      <c r="L709" s="22">
        <f t="shared" ca="1" si="285"/>
        <v>7.4276933007604447</v>
      </c>
      <c r="M709" s="23">
        <f t="shared" ca="1" si="298"/>
        <v>11158.801823674574</v>
      </c>
      <c r="N709" s="22">
        <f t="shared" ca="1" si="299"/>
        <v>11166.229516975334</v>
      </c>
      <c r="O709" s="21"/>
      <c r="P709" s="22">
        <f t="shared" ca="1" si="286"/>
        <v>17.325385572655733</v>
      </c>
      <c r="Q709" s="22">
        <f t="shared" ca="1" si="287"/>
        <v>16.690287499496279</v>
      </c>
      <c r="R709" s="23">
        <f t="shared" ca="1" si="300"/>
        <v>9481.711528323367</v>
      </c>
      <c r="S709" s="22">
        <f t="shared" ca="1" si="301"/>
        <v>9498.4018158228628</v>
      </c>
      <c r="T709" s="21"/>
      <c r="U709" s="22">
        <f t="shared" ca="1" si="288"/>
        <v>34.124142979273138</v>
      </c>
      <c r="V709" s="22">
        <f t="shared" ca="1" si="289"/>
        <v>32.863369814312072</v>
      </c>
      <c r="W709" s="23">
        <f t="shared" ca="1" si="302"/>
        <v>11075.276105318246</v>
      </c>
      <c r="X709" s="22">
        <f t="shared" ca="1" si="303"/>
        <v>11108.139475132557</v>
      </c>
      <c r="Z709" s="22">
        <f t="shared" ca="1" si="290"/>
        <v>15.370016898092615</v>
      </c>
      <c r="AA709" s="22">
        <f t="shared" ca="1" si="291"/>
        <v>17.767360605422429</v>
      </c>
      <c r="AB709" s="23">
        <f t="shared" ca="1" si="304"/>
        <v>8942.5399063531695</v>
      </c>
      <c r="AC709" s="22">
        <f t="shared" ca="1" si="305"/>
        <v>8960.3072669585927</v>
      </c>
      <c r="AE709" s="22">
        <f t="shared" ca="1" si="292"/>
        <v>4.7234947527604119</v>
      </c>
      <c r="AF709" s="22">
        <f t="shared" ca="1" si="293"/>
        <v>0.74582558424861201</v>
      </c>
      <c r="AG709" s="23">
        <f t="shared" ca="1" si="306"/>
        <v>10844.011448248957</v>
      </c>
      <c r="AH709" s="22">
        <f t="shared" ca="1" si="307"/>
        <v>10844.757273833206</v>
      </c>
    </row>
    <row r="710" spans="1:34" x14ac:dyDescent="0.25">
      <c r="A710" s="22">
        <f t="shared" ca="1" si="280"/>
        <v>1.434044971964769</v>
      </c>
      <c r="B710" s="22">
        <f t="shared" ca="1" si="281"/>
        <v>1.3602663539576143</v>
      </c>
      <c r="C710" s="23">
        <f t="shared" ca="1" si="294"/>
        <v>9477.8925831893994</v>
      </c>
      <c r="D710" s="22">
        <f t="shared" ca="1" si="295"/>
        <v>9479.2528495433562</v>
      </c>
      <c r="E710" s="21"/>
      <c r="F710" s="22">
        <f t="shared" ca="1" si="282"/>
        <v>1.7701290287935152</v>
      </c>
      <c r="G710" s="22">
        <f t="shared" ca="1" si="283"/>
        <v>1.229411658818069</v>
      </c>
      <c r="H710" s="23">
        <f t="shared" ca="1" si="296"/>
        <v>9095.627488390679</v>
      </c>
      <c r="I710" s="22">
        <f t="shared" ca="1" si="297"/>
        <v>9096.8569000494972</v>
      </c>
      <c r="J710" s="21"/>
      <c r="K710" s="22">
        <f t="shared" ca="1" si="284"/>
        <v>14.196837504797914</v>
      </c>
      <c r="L710" s="22">
        <f t="shared" ca="1" si="285"/>
        <v>3.1435022301886257</v>
      </c>
      <c r="M710" s="23">
        <f t="shared" ca="1" si="298"/>
        <v>11180.426354480132</v>
      </c>
      <c r="N710" s="22">
        <f t="shared" ca="1" si="299"/>
        <v>11183.569856710321</v>
      </c>
      <c r="O710" s="21"/>
      <c r="P710" s="22">
        <f t="shared" ca="1" si="286"/>
        <v>7.1302455209863531</v>
      </c>
      <c r="Q710" s="22">
        <f t="shared" ca="1" si="287"/>
        <v>2.1455188288715346</v>
      </c>
      <c r="R710" s="23">
        <f t="shared" ca="1" si="300"/>
        <v>9505.5320613438489</v>
      </c>
      <c r="S710" s="22">
        <f t="shared" ca="1" si="301"/>
        <v>9507.6775801727199</v>
      </c>
      <c r="T710" s="21"/>
      <c r="U710" s="22">
        <f t="shared" ca="1" si="288"/>
        <v>3.8870455213665696</v>
      </c>
      <c r="V710" s="22">
        <f t="shared" ca="1" si="289"/>
        <v>1.8284120637387642</v>
      </c>
      <c r="W710" s="23">
        <f t="shared" ca="1" si="302"/>
        <v>11112.026520653924</v>
      </c>
      <c r="X710" s="22">
        <f t="shared" ca="1" si="303"/>
        <v>11113.854932717662</v>
      </c>
      <c r="Z710" s="22">
        <f t="shared" ca="1" si="290"/>
        <v>1.0343147954246519</v>
      </c>
      <c r="AA710" s="22">
        <f t="shared" ca="1" si="291"/>
        <v>7.3019325244718312</v>
      </c>
      <c r="AB710" s="23">
        <f t="shared" ca="1" si="304"/>
        <v>8961.3415817540172</v>
      </c>
      <c r="AC710" s="22">
        <f t="shared" ca="1" si="305"/>
        <v>8968.6435142784885</v>
      </c>
      <c r="AE710" s="22">
        <f t="shared" ca="1" si="292"/>
        <v>25.034776080672174</v>
      </c>
      <c r="AF710" s="22">
        <f t="shared" ca="1" si="293"/>
        <v>8.0579653985406843</v>
      </c>
      <c r="AG710" s="23">
        <f t="shared" ca="1" si="306"/>
        <v>10869.792049913878</v>
      </c>
      <c r="AH710" s="22">
        <f t="shared" ca="1" si="307"/>
        <v>10877.850015312419</v>
      </c>
    </row>
    <row r="711" spans="1:34" x14ac:dyDescent="0.25">
      <c r="A711" s="22">
        <f t="shared" ca="1" si="280"/>
        <v>3.4585325043922603</v>
      </c>
      <c r="B711" s="22">
        <f t="shared" ca="1" si="281"/>
        <v>7.0894277277274256</v>
      </c>
      <c r="C711" s="23">
        <f t="shared" ca="1" si="294"/>
        <v>9482.711382047748</v>
      </c>
      <c r="D711" s="22">
        <f t="shared" ca="1" si="295"/>
        <v>9489.8008097754755</v>
      </c>
      <c r="E711" s="21"/>
      <c r="F711" s="22">
        <f t="shared" ca="1" si="282"/>
        <v>6.8837806418278245</v>
      </c>
      <c r="G711" s="22">
        <f t="shared" ca="1" si="283"/>
        <v>26.957944830906776</v>
      </c>
      <c r="H711" s="23">
        <f t="shared" ca="1" si="296"/>
        <v>9103.7406806913259</v>
      </c>
      <c r="I711" s="22">
        <f t="shared" ca="1" si="297"/>
        <v>9130.6986255222328</v>
      </c>
      <c r="J711" s="21"/>
      <c r="K711" s="22">
        <f t="shared" ca="1" si="284"/>
        <v>6.5561973809409473</v>
      </c>
      <c r="L711" s="22">
        <f t="shared" ca="1" si="285"/>
        <v>1.4941240112698662</v>
      </c>
      <c r="M711" s="23">
        <f t="shared" ca="1" si="298"/>
        <v>11190.126054091263</v>
      </c>
      <c r="N711" s="22">
        <f t="shared" ca="1" si="299"/>
        <v>11191.620178102532</v>
      </c>
      <c r="O711" s="21"/>
      <c r="P711" s="22">
        <f t="shared" ca="1" si="286"/>
        <v>6.9056394246405741</v>
      </c>
      <c r="Q711" s="22">
        <f t="shared" ca="1" si="287"/>
        <v>0.99747267177069288</v>
      </c>
      <c r="R711" s="23">
        <f t="shared" ca="1" si="300"/>
        <v>9514.5832195973599</v>
      </c>
      <c r="S711" s="22">
        <f t="shared" ca="1" si="301"/>
        <v>9515.5806922691299</v>
      </c>
      <c r="T711" s="21"/>
      <c r="U711" s="22">
        <f t="shared" ca="1" si="288"/>
        <v>2.0631549917172527</v>
      </c>
      <c r="V711" s="22">
        <f t="shared" ca="1" si="289"/>
        <v>1.0867657014686884</v>
      </c>
      <c r="W711" s="23">
        <f t="shared" ca="1" si="302"/>
        <v>11115.91808770938</v>
      </c>
      <c r="X711" s="22">
        <f t="shared" ca="1" si="303"/>
        <v>11117.004853410848</v>
      </c>
      <c r="Z711" s="22">
        <f t="shared" ca="1" si="290"/>
        <v>0.32937977023767245</v>
      </c>
      <c r="AA711" s="22">
        <f t="shared" ca="1" si="291"/>
        <v>0.43738390839723323</v>
      </c>
      <c r="AB711" s="23">
        <f t="shared" ca="1" si="304"/>
        <v>8968.9728940487257</v>
      </c>
      <c r="AC711" s="22">
        <f t="shared" ca="1" si="305"/>
        <v>8969.4102779571222</v>
      </c>
      <c r="AE711" s="22">
        <f t="shared" ca="1" si="292"/>
        <v>2.8298103531645356</v>
      </c>
      <c r="AF711" s="22">
        <f t="shared" ca="1" si="293"/>
        <v>0.74492849019668839</v>
      </c>
      <c r="AG711" s="23">
        <f t="shared" ca="1" si="306"/>
        <v>10880.679825665584</v>
      </c>
      <c r="AH711" s="22">
        <f t="shared" ca="1" si="307"/>
        <v>10881.42475415578</v>
      </c>
    </row>
    <row r="712" spans="1:34" x14ac:dyDescent="0.25">
      <c r="A712" s="22">
        <f t="shared" ca="1" si="280"/>
        <v>9.1281507397768227</v>
      </c>
      <c r="B712" s="22">
        <f t="shared" ca="1" si="281"/>
        <v>0.79030449229793331</v>
      </c>
      <c r="C712" s="23">
        <f t="shared" ca="1" si="294"/>
        <v>9498.9289605152517</v>
      </c>
      <c r="D712" s="22">
        <f t="shared" ca="1" si="295"/>
        <v>9499.7192650075503</v>
      </c>
      <c r="E712" s="21"/>
      <c r="F712" s="22">
        <f t="shared" ca="1" si="282"/>
        <v>1.1420350480655221</v>
      </c>
      <c r="G712" s="22">
        <f t="shared" ca="1" si="283"/>
        <v>4.4608488989654091</v>
      </c>
      <c r="H712" s="23">
        <f t="shared" ca="1" si="296"/>
        <v>9131.8406605702985</v>
      </c>
      <c r="I712" s="22">
        <f t="shared" ca="1" si="297"/>
        <v>9136.3015094692637</v>
      </c>
      <c r="J712" s="21"/>
      <c r="K712" s="22">
        <f t="shared" ca="1" si="284"/>
        <v>12.035271095023045</v>
      </c>
      <c r="L712" s="22">
        <f t="shared" ca="1" si="285"/>
        <v>1.9002855336607303</v>
      </c>
      <c r="M712" s="23">
        <f t="shared" ca="1" si="298"/>
        <v>11203.655449197555</v>
      </c>
      <c r="N712" s="22">
        <f t="shared" ca="1" si="299"/>
        <v>11205.555734731215</v>
      </c>
      <c r="O712" s="21"/>
      <c r="P712" s="22">
        <f t="shared" ca="1" si="286"/>
        <v>4.027248655082909</v>
      </c>
      <c r="Q712" s="22">
        <f t="shared" ca="1" si="287"/>
        <v>10.443350008012947</v>
      </c>
      <c r="R712" s="23">
        <f t="shared" ca="1" si="300"/>
        <v>9519.607940924212</v>
      </c>
      <c r="S712" s="22">
        <f t="shared" ca="1" si="301"/>
        <v>9530.0512909322242</v>
      </c>
      <c r="T712" s="21"/>
      <c r="U712" s="22">
        <f t="shared" ca="1" si="288"/>
        <v>14.978123114075188</v>
      </c>
      <c r="V712" s="22">
        <f t="shared" ca="1" si="289"/>
        <v>27.340736504745525</v>
      </c>
      <c r="W712" s="23">
        <f t="shared" ca="1" si="302"/>
        <v>11131.982976524923</v>
      </c>
      <c r="X712" s="22">
        <f t="shared" ca="1" si="303"/>
        <v>11159.323713029669</v>
      </c>
      <c r="Z712" s="22">
        <f t="shared" ca="1" si="290"/>
        <v>29.758730531850592</v>
      </c>
      <c r="AA712" s="22">
        <f t="shared" ca="1" si="291"/>
        <v>1.7573856873892146</v>
      </c>
      <c r="AB712" s="23">
        <f t="shared" ca="1" si="304"/>
        <v>8999.1690084889724</v>
      </c>
      <c r="AC712" s="22">
        <f t="shared" ca="1" si="305"/>
        <v>9000.926394176362</v>
      </c>
      <c r="AE712" s="22">
        <f t="shared" ca="1" si="292"/>
        <v>12.898350485537724</v>
      </c>
      <c r="AF712" s="22">
        <f t="shared" ca="1" si="293"/>
        <v>7.0211311890329844</v>
      </c>
      <c r="AG712" s="23">
        <f t="shared" ca="1" si="306"/>
        <v>10894.323104641317</v>
      </c>
      <c r="AH712" s="22">
        <f t="shared" ca="1" si="307"/>
        <v>10901.344235830349</v>
      </c>
    </row>
    <row r="713" spans="1:34" x14ac:dyDescent="0.25">
      <c r="A713" s="22">
        <f t="shared" ca="1" si="280"/>
        <v>4.5265709964248311</v>
      </c>
      <c r="B713" s="22">
        <f t="shared" ca="1" si="281"/>
        <v>0.97104987917949104</v>
      </c>
      <c r="C713" s="23">
        <f t="shared" ca="1" si="294"/>
        <v>9504.2458360039745</v>
      </c>
      <c r="D713" s="22">
        <f t="shared" ca="1" si="295"/>
        <v>9505.2168858831537</v>
      </c>
      <c r="E713" s="21"/>
      <c r="F713" s="22">
        <f t="shared" ca="1" si="282"/>
        <v>1.8664546133398145</v>
      </c>
      <c r="G713" s="22">
        <f t="shared" ca="1" si="283"/>
        <v>1.623462982002517</v>
      </c>
      <c r="H713" s="23">
        <f t="shared" ca="1" si="296"/>
        <v>9138.1679640826042</v>
      </c>
      <c r="I713" s="22">
        <f t="shared" ca="1" si="297"/>
        <v>9139.791427064607</v>
      </c>
      <c r="J713" s="21"/>
      <c r="K713" s="22">
        <f t="shared" ca="1" si="284"/>
        <v>0.94096473560950911</v>
      </c>
      <c r="L713" s="22">
        <f t="shared" ca="1" si="285"/>
        <v>0.77053936487055186</v>
      </c>
      <c r="M713" s="23">
        <f t="shared" ca="1" si="298"/>
        <v>11206.496699466825</v>
      </c>
      <c r="N713" s="22">
        <f t="shared" ca="1" si="299"/>
        <v>11207.267238831695</v>
      </c>
      <c r="O713" s="21"/>
      <c r="P713" s="22">
        <f t="shared" ca="1" si="286"/>
        <v>9.7127909021570247</v>
      </c>
      <c r="Q713" s="22">
        <f t="shared" ca="1" si="287"/>
        <v>1.4516683740118075</v>
      </c>
      <c r="R713" s="23">
        <f t="shared" ca="1" si="300"/>
        <v>9539.7640818343807</v>
      </c>
      <c r="S713" s="22">
        <f t="shared" ca="1" si="301"/>
        <v>9541.2157502083919</v>
      </c>
      <c r="T713" s="21"/>
      <c r="U713" s="22">
        <f t="shared" ca="1" si="288"/>
        <v>42.424714555289675</v>
      </c>
      <c r="V713" s="22">
        <f t="shared" ca="1" si="289"/>
        <v>5.910835120102198</v>
      </c>
      <c r="W713" s="23">
        <f t="shared" ca="1" si="302"/>
        <v>11201.748427584958</v>
      </c>
      <c r="X713" s="22">
        <f t="shared" ca="1" si="303"/>
        <v>11207.659262705061</v>
      </c>
      <c r="Z713" s="22">
        <f t="shared" ca="1" si="290"/>
        <v>8.9594445096269002</v>
      </c>
      <c r="AA713" s="22">
        <f t="shared" ca="1" si="291"/>
        <v>3.9990250258728222</v>
      </c>
      <c r="AB713" s="23">
        <f t="shared" ca="1" si="304"/>
        <v>9009.8858386859883</v>
      </c>
      <c r="AC713" s="22">
        <f t="shared" ca="1" si="305"/>
        <v>9013.8848637118608</v>
      </c>
      <c r="AE713" s="22">
        <f t="shared" ca="1" si="292"/>
        <v>5.6510842699664616</v>
      </c>
      <c r="AF713" s="22">
        <f t="shared" ca="1" si="293"/>
        <v>9.2399372978045786</v>
      </c>
      <c r="AG713" s="23">
        <f t="shared" ca="1" si="306"/>
        <v>10906.995320100315</v>
      </c>
      <c r="AH713" s="22">
        <f t="shared" ca="1" si="307"/>
        <v>10916.235257398121</v>
      </c>
    </row>
    <row r="714" spans="1:34" x14ac:dyDescent="0.25">
      <c r="A714" s="22">
        <f t="shared" ca="1" si="280"/>
        <v>7.2686990780607665</v>
      </c>
      <c r="B714" s="22">
        <f t="shared" ca="1" si="281"/>
        <v>1.458291080491904</v>
      </c>
      <c r="C714" s="23">
        <f t="shared" ca="1" si="294"/>
        <v>9512.485584961214</v>
      </c>
      <c r="D714" s="22">
        <f t="shared" ca="1" si="295"/>
        <v>9513.9438760417052</v>
      </c>
      <c r="E714" s="21"/>
      <c r="F714" s="22">
        <f t="shared" ca="1" si="282"/>
        <v>37.989498523327903</v>
      </c>
      <c r="G714" s="22">
        <f t="shared" ca="1" si="283"/>
        <v>0.27802547179717801</v>
      </c>
      <c r="H714" s="23">
        <f t="shared" ca="1" si="296"/>
        <v>9177.7809255879347</v>
      </c>
      <c r="I714" s="22">
        <f t="shared" ca="1" si="297"/>
        <v>9178.058951059731</v>
      </c>
      <c r="J714" s="21"/>
      <c r="K714" s="22">
        <f t="shared" ca="1" si="284"/>
        <v>4.1965125845765714</v>
      </c>
      <c r="L714" s="22">
        <f t="shared" ca="1" si="285"/>
        <v>5.2791615396605778</v>
      </c>
      <c r="M714" s="23">
        <f t="shared" ca="1" si="298"/>
        <v>11211.463751416271</v>
      </c>
      <c r="N714" s="22">
        <f t="shared" ca="1" si="299"/>
        <v>11216.742912955931</v>
      </c>
      <c r="O714" s="21"/>
      <c r="P714" s="22">
        <f t="shared" ca="1" si="286"/>
        <v>5.7962009838342965</v>
      </c>
      <c r="Q714" s="22">
        <f t="shared" ca="1" si="287"/>
        <v>1.3710338219893559</v>
      </c>
      <c r="R714" s="23">
        <f t="shared" ca="1" si="300"/>
        <v>9547.0119511922258</v>
      </c>
      <c r="S714" s="22">
        <f t="shared" ca="1" si="301"/>
        <v>9548.3829850142156</v>
      </c>
      <c r="T714" s="21"/>
      <c r="U714" s="22">
        <f t="shared" ca="1" si="288"/>
        <v>8.972271779498131</v>
      </c>
      <c r="V714" s="22">
        <f t="shared" ca="1" si="289"/>
        <v>16.496475028049208</v>
      </c>
      <c r="W714" s="23">
        <f t="shared" ca="1" si="302"/>
        <v>11216.631534484559</v>
      </c>
      <c r="X714" s="22">
        <f t="shared" ca="1" si="303"/>
        <v>11233.128009512608</v>
      </c>
      <c r="Z714" s="22">
        <f t="shared" ca="1" si="290"/>
        <v>6.4884273393533221</v>
      </c>
      <c r="AA714" s="22">
        <f t="shared" ca="1" si="291"/>
        <v>2.3456350589450286</v>
      </c>
      <c r="AB714" s="23">
        <f t="shared" ca="1" si="304"/>
        <v>9020.3732910512135</v>
      </c>
      <c r="AC714" s="22">
        <f t="shared" ca="1" si="305"/>
        <v>9022.7189261101594</v>
      </c>
      <c r="AE714" s="22">
        <f t="shared" ca="1" si="292"/>
        <v>1.477833502072607</v>
      </c>
      <c r="AF714" s="22">
        <f t="shared" ca="1" si="293"/>
        <v>6.8544500573985534</v>
      </c>
      <c r="AG714" s="23">
        <f t="shared" ca="1" si="306"/>
        <v>10917.713090900193</v>
      </c>
      <c r="AH714" s="22">
        <f t="shared" ca="1" si="307"/>
        <v>10924.567540957592</v>
      </c>
    </row>
    <row r="715" spans="1:34" x14ac:dyDescent="0.25">
      <c r="A715" s="22">
        <f t="shared" ca="1" si="280"/>
        <v>10.3179678805064</v>
      </c>
      <c r="B715" s="22">
        <f t="shared" ca="1" si="281"/>
        <v>0.41112312289133274</v>
      </c>
      <c r="C715" s="23">
        <f t="shared" ca="1" si="294"/>
        <v>9524.2618439222115</v>
      </c>
      <c r="D715" s="22">
        <f t="shared" ca="1" si="295"/>
        <v>9524.6729670451023</v>
      </c>
      <c r="E715" s="21"/>
      <c r="F715" s="22">
        <f t="shared" ca="1" si="282"/>
        <v>2.5218818010946289</v>
      </c>
      <c r="G715" s="22">
        <f t="shared" ca="1" si="283"/>
        <v>3.5539318080114515</v>
      </c>
      <c r="H715" s="23">
        <f t="shared" ca="1" si="296"/>
        <v>9180.5808328608255</v>
      </c>
      <c r="I715" s="22">
        <f t="shared" ca="1" si="297"/>
        <v>9184.1347646688373</v>
      </c>
      <c r="J715" s="21"/>
      <c r="K715" s="22">
        <f t="shared" ca="1" si="284"/>
        <v>13.253525076934949</v>
      </c>
      <c r="L715" s="22">
        <f t="shared" ca="1" si="285"/>
        <v>3.1786015277418569</v>
      </c>
      <c r="M715" s="23">
        <f t="shared" ca="1" si="298"/>
        <v>11229.996438032866</v>
      </c>
      <c r="N715" s="22">
        <f t="shared" ca="1" si="299"/>
        <v>11233.175039560607</v>
      </c>
      <c r="O715" s="21"/>
      <c r="P715" s="22">
        <f t="shared" ca="1" si="286"/>
        <v>9.2229548282106517</v>
      </c>
      <c r="Q715" s="22">
        <f t="shared" ca="1" si="287"/>
        <v>8.4799467498117647</v>
      </c>
      <c r="R715" s="23">
        <f t="shared" ca="1" si="300"/>
        <v>9557.6059398424259</v>
      </c>
      <c r="S715" s="22">
        <f t="shared" ca="1" si="301"/>
        <v>9566.0858865922382</v>
      </c>
      <c r="T715" s="21"/>
      <c r="U715" s="22">
        <f t="shared" ca="1" si="288"/>
        <v>0.85720735078498567</v>
      </c>
      <c r="V715" s="22">
        <f t="shared" ca="1" si="289"/>
        <v>3.7002724261087128</v>
      </c>
      <c r="W715" s="23">
        <f t="shared" ca="1" si="302"/>
        <v>11233.985216863393</v>
      </c>
      <c r="X715" s="22">
        <f t="shared" ca="1" si="303"/>
        <v>11237.685489289503</v>
      </c>
      <c r="Z715" s="22">
        <f t="shared" ca="1" si="290"/>
        <v>1.4267757424690302</v>
      </c>
      <c r="AA715" s="22">
        <f t="shared" ca="1" si="291"/>
        <v>0.23507746037549332</v>
      </c>
      <c r="AB715" s="23">
        <f t="shared" ca="1" si="304"/>
        <v>9024.1457018526289</v>
      </c>
      <c r="AC715" s="22">
        <f t="shared" ca="1" si="305"/>
        <v>9024.3807793130036</v>
      </c>
      <c r="AE715" s="22">
        <f t="shared" ca="1" si="292"/>
        <v>11.473532766554548</v>
      </c>
      <c r="AF715" s="22">
        <f t="shared" ca="1" si="293"/>
        <v>9.3638100793741792</v>
      </c>
      <c r="AG715" s="23">
        <f t="shared" ca="1" si="306"/>
        <v>10936.041073724147</v>
      </c>
      <c r="AH715" s="22">
        <f t="shared" ca="1" si="307"/>
        <v>10945.404883803521</v>
      </c>
    </row>
    <row r="716" spans="1:34" x14ac:dyDescent="0.25">
      <c r="A716" s="22">
        <f t="shared" ca="1" si="280"/>
        <v>4.4420124724537464</v>
      </c>
      <c r="B716" s="22">
        <f t="shared" ca="1" si="281"/>
        <v>22.619713844270667</v>
      </c>
      <c r="C716" s="23">
        <f t="shared" ca="1" si="294"/>
        <v>9529.1149795175552</v>
      </c>
      <c r="D716" s="22">
        <f t="shared" ca="1" si="295"/>
        <v>9551.7346933618264</v>
      </c>
      <c r="E716" s="21"/>
      <c r="F716" s="22">
        <f t="shared" ca="1" si="282"/>
        <v>23.983437154819626</v>
      </c>
      <c r="G716" s="22">
        <f t="shared" ca="1" si="283"/>
        <v>1.9044475855807304</v>
      </c>
      <c r="H716" s="23">
        <f t="shared" ca="1" si="296"/>
        <v>9208.1182018236577</v>
      </c>
      <c r="I716" s="22">
        <f t="shared" ca="1" si="297"/>
        <v>9210.0226494092385</v>
      </c>
      <c r="J716" s="21"/>
      <c r="K716" s="22">
        <f t="shared" ca="1" si="284"/>
        <v>5.6814160504803999</v>
      </c>
      <c r="L716" s="22">
        <f t="shared" ca="1" si="285"/>
        <v>2.7597019086851327</v>
      </c>
      <c r="M716" s="23">
        <f t="shared" ca="1" si="298"/>
        <v>11238.856455611087</v>
      </c>
      <c r="N716" s="22">
        <f t="shared" ca="1" si="299"/>
        <v>11241.616157519771</v>
      </c>
      <c r="O716" s="21"/>
      <c r="P716" s="22">
        <f t="shared" ca="1" si="286"/>
        <v>5.4272826069930593</v>
      </c>
      <c r="Q716" s="22">
        <f t="shared" ca="1" si="287"/>
        <v>21.205822783654764</v>
      </c>
      <c r="R716" s="23">
        <f t="shared" ca="1" si="300"/>
        <v>9571.5131691992319</v>
      </c>
      <c r="S716" s="22">
        <f t="shared" ca="1" si="301"/>
        <v>9592.718991982887</v>
      </c>
      <c r="T716" s="21"/>
      <c r="U716" s="22">
        <f t="shared" ca="1" si="288"/>
        <v>9.9112068969771574</v>
      </c>
      <c r="V716" s="22">
        <f t="shared" ca="1" si="289"/>
        <v>6.5565244220139256</v>
      </c>
      <c r="W716" s="23">
        <f t="shared" ca="1" si="302"/>
        <v>11247.59669618648</v>
      </c>
      <c r="X716" s="22">
        <f t="shared" ca="1" si="303"/>
        <v>11254.153220608494</v>
      </c>
      <c r="Z716" s="22">
        <f t="shared" ca="1" si="290"/>
        <v>7.2691821719272536</v>
      </c>
      <c r="AA716" s="22">
        <f t="shared" ca="1" si="291"/>
        <v>6.5007141711230991</v>
      </c>
      <c r="AB716" s="23">
        <f t="shared" ca="1" si="304"/>
        <v>9031.6499614849308</v>
      </c>
      <c r="AC716" s="22">
        <f t="shared" ca="1" si="305"/>
        <v>9038.1506756560539</v>
      </c>
      <c r="AE716" s="22">
        <f t="shared" ca="1" si="292"/>
        <v>1.5429561801425375</v>
      </c>
      <c r="AF716" s="22">
        <f t="shared" ca="1" si="293"/>
        <v>4.855720171337004</v>
      </c>
      <c r="AG716" s="23">
        <f t="shared" ca="1" si="306"/>
        <v>10946.947839983664</v>
      </c>
      <c r="AH716" s="22">
        <f t="shared" ca="1" si="307"/>
        <v>10951.803560155002</v>
      </c>
    </row>
    <row r="717" spans="1:34" x14ac:dyDescent="0.25">
      <c r="A717" s="22">
        <f t="shared" ca="1" si="280"/>
        <v>2.6581014727884047</v>
      </c>
      <c r="B717" s="22">
        <f t="shared" ca="1" si="281"/>
        <v>10.829812946342138</v>
      </c>
      <c r="C717" s="23">
        <f t="shared" ca="1" si="294"/>
        <v>9554.3927948346154</v>
      </c>
      <c r="D717" s="22">
        <f t="shared" ca="1" si="295"/>
        <v>9565.2226077809573</v>
      </c>
      <c r="E717" s="21"/>
      <c r="F717" s="22">
        <f t="shared" ca="1" si="282"/>
        <v>29.900042768247115</v>
      </c>
      <c r="G717" s="22">
        <f t="shared" ca="1" si="283"/>
        <v>3.6173365294104758</v>
      </c>
      <c r="H717" s="23">
        <f t="shared" ca="1" si="296"/>
        <v>9239.9226921774862</v>
      </c>
      <c r="I717" s="22">
        <f t="shared" ca="1" si="297"/>
        <v>9243.5400287068969</v>
      </c>
      <c r="J717" s="21"/>
      <c r="K717" s="22">
        <f t="shared" ca="1" si="284"/>
        <v>11.287812652980234</v>
      </c>
      <c r="L717" s="22">
        <f t="shared" ca="1" si="285"/>
        <v>2.6378155712632636</v>
      </c>
      <c r="M717" s="23">
        <f t="shared" ca="1" si="298"/>
        <v>11252.903970172751</v>
      </c>
      <c r="N717" s="22">
        <f t="shared" ca="1" si="299"/>
        <v>11255.541785744013</v>
      </c>
      <c r="O717" s="21"/>
      <c r="P717" s="22">
        <f t="shared" ca="1" si="286"/>
        <v>10.439423579800421</v>
      </c>
      <c r="Q717" s="22">
        <f t="shared" ca="1" si="287"/>
        <v>5.0585635262450426</v>
      </c>
      <c r="R717" s="23">
        <f t="shared" ca="1" si="300"/>
        <v>9603.1584155626879</v>
      </c>
      <c r="S717" s="22">
        <f t="shared" ca="1" si="301"/>
        <v>9608.2169790889329</v>
      </c>
      <c r="T717" s="21"/>
      <c r="U717" s="22">
        <f t="shared" ca="1" si="288"/>
        <v>5.9462014089395394</v>
      </c>
      <c r="V717" s="22">
        <f t="shared" ca="1" si="289"/>
        <v>9.8566537262556633</v>
      </c>
      <c r="W717" s="23">
        <f t="shared" ca="1" si="302"/>
        <v>11260.099422017434</v>
      </c>
      <c r="X717" s="22">
        <f t="shared" ca="1" si="303"/>
        <v>11269.95607574369</v>
      </c>
      <c r="Z717" s="22">
        <f t="shared" ca="1" si="290"/>
        <v>8.2255641653504199</v>
      </c>
      <c r="AA717" s="22">
        <f t="shared" ca="1" si="291"/>
        <v>10.446617148209999</v>
      </c>
      <c r="AB717" s="23">
        <f t="shared" ca="1" si="304"/>
        <v>9046.3762398214039</v>
      </c>
      <c r="AC717" s="22">
        <f t="shared" ca="1" si="305"/>
        <v>9056.8228569696148</v>
      </c>
      <c r="AE717" s="22">
        <f t="shared" ca="1" si="292"/>
        <v>16.218265720581972</v>
      </c>
      <c r="AF717" s="22">
        <f t="shared" ca="1" si="293"/>
        <v>9.9560833471730934</v>
      </c>
      <c r="AG717" s="23">
        <f t="shared" ca="1" si="306"/>
        <v>10968.021825875583</v>
      </c>
      <c r="AH717" s="22">
        <f t="shared" ca="1" si="307"/>
        <v>10977.977909222756</v>
      </c>
    </row>
    <row r="718" spans="1:34" x14ac:dyDescent="0.25">
      <c r="A718" s="22">
        <f t="shared" ref="A718:A781" ca="1" si="308">((-LN(1-RAND()))/$C$9)</f>
        <v>9.5877865631550474</v>
      </c>
      <c r="B718" s="22">
        <f t="shared" ref="B718:B781" ca="1" si="309">((-LN(1-RAND()))/$C$10)</f>
        <v>6.7668982904417883</v>
      </c>
      <c r="C718" s="23">
        <f t="shared" ca="1" si="294"/>
        <v>9574.8103943441129</v>
      </c>
      <c r="D718" s="22">
        <f t="shared" ca="1" si="295"/>
        <v>9581.5772926345544</v>
      </c>
      <c r="E718" s="21"/>
      <c r="F718" s="22">
        <f t="shared" ref="F718:F781" ca="1" si="310">((-LN(1-RAND()))/$H$9)</f>
        <v>0.41948361112941668</v>
      </c>
      <c r="G718" s="22">
        <f t="shared" ref="G718:G781" ca="1" si="311">((-LN(1-RAND()))/$H$10)</f>
        <v>4.5416759657167249</v>
      </c>
      <c r="H718" s="23">
        <f t="shared" ca="1" si="296"/>
        <v>9243.9595123180261</v>
      </c>
      <c r="I718" s="22">
        <f t="shared" ca="1" si="297"/>
        <v>9248.5011882837425</v>
      </c>
      <c r="J718" s="21"/>
      <c r="K718" s="22">
        <f t="shared" ref="K718:K781" ca="1" si="312">((-LN(1-RAND()))/$M$9)</f>
        <v>4.4156014995271589</v>
      </c>
      <c r="L718" s="22">
        <f t="shared" ref="L718:L781" ca="1" si="313">((-LN(1-RAND()))/$M$10)</f>
        <v>0.87212222073420542</v>
      </c>
      <c r="M718" s="23">
        <f t="shared" ca="1" si="298"/>
        <v>11259.957387243541</v>
      </c>
      <c r="N718" s="22">
        <f t="shared" ca="1" si="299"/>
        <v>11260.829509464276</v>
      </c>
      <c r="O718" s="21"/>
      <c r="P718" s="22">
        <f t="shared" ref="P718:P781" ca="1" si="314">((-LN(1-RAND()))/$R$9)</f>
        <v>3.5540388504914922</v>
      </c>
      <c r="Q718" s="22">
        <f t="shared" ref="Q718:Q781" ca="1" si="315">((-LN(1-RAND()))/$R$10)</f>
        <v>2.6583713105719884</v>
      </c>
      <c r="R718" s="23">
        <f t="shared" ca="1" si="300"/>
        <v>9611.7710179394253</v>
      </c>
      <c r="S718" s="22">
        <f t="shared" ca="1" si="301"/>
        <v>9614.4293892499973</v>
      </c>
      <c r="T718" s="21"/>
      <c r="U718" s="22">
        <f t="shared" ref="U718:U781" ca="1" si="316">((-LN(1-RAND()))/$W$9)</f>
        <v>5.8663441555308475</v>
      </c>
      <c r="V718" s="22">
        <f t="shared" ref="V718:V781" ca="1" si="317">((-LN(1-RAND()))/$W$10)</f>
        <v>1.6463301778528976</v>
      </c>
      <c r="W718" s="23">
        <f t="shared" ca="1" si="302"/>
        <v>11275.822419899221</v>
      </c>
      <c r="X718" s="22">
        <f t="shared" ca="1" si="303"/>
        <v>11277.468750077074</v>
      </c>
      <c r="Z718" s="22">
        <f t="shared" ref="Z718:Z781" ca="1" si="318">((-LN(1-RAND()))/$AB$9)</f>
        <v>10.797727518789204</v>
      </c>
      <c r="AA718" s="22">
        <f t="shared" ref="AA718:AA781" ca="1" si="319">((-LN(1-RAND()))/$AB$10)</f>
        <v>4.7039412715084596</v>
      </c>
      <c r="AB718" s="23">
        <f t="shared" ca="1" si="304"/>
        <v>9067.6205844884043</v>
      </c>
      <c r="AC718" s="22">
        <f t="shared" ca="1" si="305"/>
        <v>9072.3245257599119</v>
      </c>
      <c r="AE718" s="22">
        <f t="shared" ref="AE718:AE781" ca="1" si="320">((-LN(1-RAND()))/$AG$9)</f>
        <v>3.079884384292003</v>
      </c>
      <c r="AF718" s="22">
        <f t="shared" ref="AF718:AF781" ca="1" si="321">((-LN(1-RAND()))/$AG$10)</f>
        <v>5.6759979738167425</v>
      </c>
      <c r="AG718" s="23">
        <f t="shared" ca="1" si="306"/>
        <v>10981.057793607048</v>
      </c>
      <c r="AH718" s="22">
        <f t="shared" ca="1" si="307"/>
        <v>10986.733791580864</v>
      </c>
    </row>
    <row r="719" spans="1:34" x14ac:dyDescent="0.25">
      <c r="A719" s="22">
        <f t="shared" ca="1" si="308"/>
        <v>5.6351792171759421</v>
      </c>
      <c r="B719" s="22">
        <f t="shared" ca="1" si="309"/>
        <v>0.64079017368419122</v>
      </c>
      <c r="C719" s="23">
        <f t="shared" ref="C719:C782" ca="1" si="322">D718+A719</f>
        <v>9587.2124718517298</v>
      </c>
      <c r="D719" s="22">
        <f t="shared" ref="D719:D782" ca="1" si="323">C719+B719</f>
        <v>9587.8532620254136</v>
      </c>
      <c r="E719" s="21"/>
      <c r="F719" s="22">
        <f t="shared" ca="1" si="310"/>
        <v>12.325732405818034</v>
      </c>
      <c r="G719" s="22">
        <f t="shared" ca="1" si="311"/>
        <v>12.309077495853538</v>
      </c>
      <c r="H719" s="23">
        <f t="shared" ref="H719:H782" ca="1" si="324">I718+F719</f>
        <v>9260.8269206895602</v>
      </c>
      <c r="I719" s="22">
        <f t="shared" ref="I719:I782" ca="1" si="325">H719+G719</f>
        <v>9273.135998185413</v>
      </c>
      <c r="J719" s="21"/>
      <c r="K719" s="22">
        <f t="shared" ca="1" si="312"/>
        <v>3.2629725702331562</v>
      </c>
      <c r="L719" s="22">
        <f t="shared" ca="1" si="313"/>
        <v>0.92802760100445469</v>
      </c>
      <c r="M719" s="23">
        <f t="shared" ref="M719:M782" ca="1" si="326">N718+K719</f>
        <v>11264.09248203451</v>
      </c>
      <c r="N719" s="22">
        <f t="shared" ref="N719:N782" ca="1" si="327">M719+L719</f>
        <v>11265.020509635515</v>
      </c>
      <c r="O719" s="21"/>
      <c r="P719" s="22">
        <f t="shared" ca="1" si="314"/>
        <v>0.61536114975487965</v>
      </c>
      <c r="Q719" s="22">
        <f t="shared" ca="1" si="315"/>
        <v>12.344570382648845</v>
      </c>
      <c r="R719" s="23">
        <f t="shared" ref="R719:R782" ca="1" si="328">S718+P719</f>
        <v>9615.044750399753</v>
      </c>
      <c r="S719" s="22">
        <f t="shared" ref="S719:S782" ca="1" si="329">R719+Q719</f>
        <v>9627.3893207824021</v>
      </c>
      <c r="T719" s="21"/>
      <c r="U719" s="22">
        <f t="shared" ca="1" si="316"/>
        <v>13.223251008712971</v>
      </c>
      <c r="V719" s="22">
        <f t="shared" ca="1" si="317"/>
        <v>1.437435376001615</v>
      </c>
      <c r="W719" s="23">
        <f t="shared" ref="W719:W782" ca="1" si="330">X718+U719</f>
        <v>11290.692001085787</v>
      </c>
      <c r="X719" s="22">
        <f t="shared" ref="X719:X782" ca="1" si="331">W719+V719</f>
        <v>11292.129436461788</v>
      </c>
      <c r="Z719" s="22">
        <f t="shared" ca="1" si="318"/>
        <v>2.2634077874193888</v>
      </c>
      <c r="AA719" s="22">
        <f t="shared" ca="1" si="319"/>
        <v>1.8927634792518955</v>
      </c>
      <c r="AB719" s="23">
        <f t="shared" ref="AB719:AB782" ca="1" si="332">AC718+Z719</f>
        <v>9074.587933547331</v>
      </c>
      <c r="AC719" s="22">
        <f t="shared" ref="AC719:AC782" ca="1" si="333">AB719+AA719</f>
        <v>9076.4806970265836</v>
      </c>
      <c r="AE719" s="22">
        <f t="shared" ca="1" si="320"/>
        <v>3.3060923742877515</v>
      </c>
      <c r="AF719" s="22">
        <f t="shared" ca="1" si="321"/>
        <v>22.53124650105751</v>
      </c>
      <c r="AG719" s="23">
        <f t="shared" ref="AG719:AG782" ca="1" si="334">AH718+AE719</f>
        <v>10990.039883955151</v>
      </c>
      <c r="AH719" s="22">
        <f t="shared" ref="AH719:AH782" ca="1" si="335">AG719+AF719</f>
        <v>11012.571130456208</v>
      </c>
    </row>
    <row r="720" spans="1:34" x14ac:dyDescent="0.25">
      <c r="A720" s="22">
        <f t="shared" ca="1" si="308"/>
        <v>5.6169792990866769</v>
      </c>
      <c r="B720" s="22">
        <f t="shared" ca="1" si="309"/>
        <v>11.239436381142236</v>
      </c>
      <c r="C720" s="23">
        <f t="shared" ca="1" si="322"/>
        <v>9593.4702413244995</v>
      </c>
      <c r="D720" s="22">
        <f t="shared" ca="1" si="323"/>
        <v>9604.7096777056413</v>
      </c>
      <c r="E720" s="21"/>
      <c r="F720" s="22">
        <f t="shared" ca="1" si="310"/>
        <v>7.1055668873589051</v>
      </c>
      <c r="G720" s="22">
        <f t="shared" ca="1" si="311"/>
        <v>9.686747893372198</v>
      </c>
      <c r="H720" s="23">
        <f t="shared" ca="1" si="324"/>
        <v>9280.2415650727726</v>
      </c>
      <c r="I720" s="22">
        <f t="shared" ca="1" si="325"/>
        <v>9289.9283129661453</v>
      </c>
      <c r="J720" s="21"/>
      <c r="K720" s="22">
        <f t="shared" ca="1" si="312"/>
        <v>14.448205743059949</v>
      </c>
      <c r="L720" s="22">
        <f t="shared" ca="1" si="313"/>
        <v>1.349203951651585</v>
      </c>
      <c r="M720" s="23">
        <f t="shared" ca="1" si="326"/>
        <v>11279.468715378574</v>
      </c>
      <c r="N720" s="22">
        <f t="shared" ca="1" si="327"/>
        <v>11280.817919330226</v>
      </c>
      <c r="O720" s="21"/>
      <c r="P720" s="22">
        <f t="shared" ca="1" si="314"/>
        <v>20.940161337478187</v>
      </c>
      <c r="Q720" s="22">
        <f t="shared" ca="1" si="315"/>
        <v>2.3566758488532424</v>
      </c>
      <c r="R720" s="23">
        <f t="shared" ca="1" si="328"/>
        <v>9648.3294821198797</v>
      </c>
      <c r="S720" s="22">
        <f t="shared" ca="1" si="329"/>
        <v>9650.6861579687338</v>
      </c>
      <c r="T720" s="21"/>
      <c r="U720" s="22">
        <f t="shared" ca="1" si="316"/>
        <v>10.481229431080001</v>
      </c>
      <c r="V720" s="22">
        <f t="shared" ca="1" si="317"/>
        <v>4.5033971925833134</v>
      </c>
      <c r="W720" s="23">
        <f t="shared" ca="1" si="330"/>
        <v>11302.610665892867</v>
      </c>
      <c r="X720" s="22">
        <f t="shared" ca="1" si="331"/>
        <v>11307.114063085452</v>
      </c>
      <c r="Z720" s="22">
        <f t="shared" ca="1" si="318"/>
        <v>5.9160190843856064</v>
      </c>
      <c r="AA720" s="22">
        <f t="shared" ca="1" si="319"/>
        <v>6.9361082495872255</v>
      </c>
      <c r="AB720" s="23">
        <f t="shared" ca="1" si="332"/>
        <v>9082.3967161109686</v>
      </c>
      <c r="AC720" s="22">
        <f t="shared" ca="1" si="333"/>
        <v>9089.3328243605556</v>
      </c>
      <c r="AE720" s="22">
        <f t="shared" ca="1" si="320"/>
        <v>25.718436584874215</v>
      </c>
      <c r="AF720" s="22">
        <f t="shared" ca="1" si="321"/>
        <v>19.317457587422812</v>
      </c>
      <c r="AG720" s="23">
        <f t="shared" ca="1" si="334"/>
        <v>11038.289567041082</v>
      </c>
      <c r="AH720" s="22">
        <f t="shared" ca="1" si="335"/>
        <v>11057.607024628505</v>
      </c>
    </row>
    <row r="721" spans="1:34" x14ac:dyDescent="0.25">
      <c r="A721" s="22">
        <f t="shared" ca="1" si="308"/>
        <v>11.683750053163113</v>
      </c>
      <c r="B721" s="22">
        <f t="shared" ca="1" si="309"/>
        <v>10.757251501286412</v>
      </c>
      <c r="C721" s="23">
        <f t="shared" ca="1" si="322"/>
        <v>9616.393427758805</v>
      </c>
      <c r="D721" s="22">
        <f t="shared" ca="1" si="323"/>
        <v>9627.1506792600921</v>
      </c>
      <c r="E721" s="21"/>
      <c r="F721" s="22">
        <f t="shared" ca="1" si="310"/>
        <v>4.1184312553669349</v>
      </c>
      <c r="G721" s="22">
        <f t="shared" ca="1" si="311"/>
        <v>4.0952230981907167</v>
      </c>
      <c r="H721" s="23">
        <f t="shared" ca="1" si="324"/>
        <v>9294.0467442215122</v>
      </c>
      <c r="I721" s="22">
        <f t="shared" ca="1" si="325"/>
        <v>9298.1419673197033</v>
      </c>
      <c r="J721" s="21"/>
      <c r="K721" s="22">
        <f t="shared" ca="1" si="312"/>
        <v>24.014546488074494</v>
      </c>
      <c r="L721" s="22">
        <f t="shared" ca="1" si="313"/>
        <v>0.9896307946022932</v>
      </c>
      <c r="M721" s="23">
        <f t="shared" ca="1" si="326"/>
        <v>11304.832465818301</v>
      </c>
      <c r="N721" s="22">
        <f t="shared" ca="1" si="327"/>
        <v>11305.822096612903</v>
      </c>
      <c r="O721" s="21"/>
      <c r="P721" s="22">
        <f t="shared" ca="1" si="314"/>
        <v>2.676036131459326</v>
      </c>
      <c r="Q721" s="22">
        <f t="shared" ca="1" si="315"/>
        <v>1.6231926335974509</v>
      </c>
      <c r="R721" s="23">
        <f t="shared" ca="1" si="328"/>
        <v>9653.3621941001929</v>
      </c>
      <c r="S721" s="22">
        <f t="shared" ca="1" si="329"/>
        <v>9654.9853867337897</v>
      </c>
      <c r="T721" s="21"/>
      <c r="U721" s="22">
        <f t="shared" ca="1" si="316"/>
        <v>3.421334744831523</v>
      </c>
      <c r="V721" s="22">
        <f t="shared" ca="1" si="317"/>
        <v>5.2261939108762574</v>
      </c>
      <c r="W721" s="23">
        <f t="shared" ca="1" si="330"/>
        <v>11310.535397830283</v>
      </c>
      <c r="X721" s="22">
        <f t="shared" ca="1" si="331"/>
        <v>11315.761591741159</v>
      </c>
      <c r="Z721" s="22">
        <f t="shared" ca="1" si="318"/>
        <v>9.7238971421253613</v>
      </c>
      <c r="AA721" s="22">
        <f t="shared" ca="1" si="319"/>
        <v>3.2916771452192815</v>
      </c>
      <c r="AB721" s="23">
        <f t="shared" ca="1" si="332"/>
        <v>9099.0567215026804</v>
      </c>
      <c r="AC721" s="22">
        <f t="shared" ca="1" si="333"/>
        <v>9102.3483986479005</v>
      </c>
      <c r="AE721" s="22">
        <f t="shared" ca="1" si="320"/>
        <v>1.2764914835274048</v>
      </c>
      <c r="AF721" s="22">
        <f t="shared" ca="1" si="321"/>
        <v>4.6071363096465427</v>
      </c>
      <c r="AG721" s="23">
        <f t="shared" ca="1" si="334"/>
        <v>11058.883516112033</v>
      </c>
      <c r="AH721" s="22">
        <f t="shared" ca="1" si="335"/>
        <v>11063.49065242168</v>
      </c>
    </row>
    <row r="722" spans="1:34" x14ac:dyDescent="0.25">
      <c r="A722" s="22">
        <f t="shared" ca="1" si="308"/>
        <v>8.0586681040908577</v>
      </c>
      <c r="B722" s="22">
        <f t="shared" ca="1" si="309"/>
        <v>7.9634053857590112</v>
      </c>
      <c r="C722" s="23">
        <f t="shared" ca="1" si="322"/>
        <v>9635.2093473641835</v>
      </c>
      <c r="D722" s="22">
        <f t="shared" ca="1" si="323"/>
        <v>9643.1727527499424</v>
      </c>
      <c r="E722" s="21"/>
      <c r="F722" s="22">
        <f t="shared" ca="1" si="310"/>
        <v>6.2412120735285708</v>
      </c>
      <c r="G722" s="22">
        <f t="shared" ca="1" si="311"/>
        <v>1.2012853596752018</v>
      </c>
      <c r="H722" s="23">
        <f t="shared" ca="1" si="324"/>
        <v>9304.3831793932313</v>
      </c>
      <c r="I722" s="22">
        <f t="shared" ca="1" si="325"/>
        <v>9305.5844647529066</v>
      </c>
      <c r="J722" s="21"/>
      <c r="K722" s="22">
        <f t="shared" ca="1" si="312"/>
        <v>5.9921335963887428</v>
      </c>
      <c r="L722" s="22">
        <f t="shared" ca="1" si="313"/>
        <v>2.1121557738072894</v>
      </c>
      <c r="M722" s="23">
        <f t="shared" ca="1" si="326"/>
        <v>11311.814230209291</v>
      </c>
      <c r="N722" s="22">
        <f t="shared" ca="1" si="327"/>
        <v>11313.926385983099</v>
      </c>
      <c r="O722" s="21"/>
      <c r="P722" s="22">
        <f t="shared" ca="1" si="314"/>
        <v>3.8600250212726279</v>
      </c>
      <c r="Q722" s="22">
        <f t="shared" ca="1" si="315"/>
        <v>3.2409905869947866</v>
      </c>
      <c r="R722" s="23">
        <f t="shared" ca="1" si="328"/>
        <v>9658.8454117550627</v>
      </c>
      <c r="S722" s="22">
        <f t="shared" ca="1" si="329"/>
        <v>9662.0864023420581</v>
      </c>
      <c r="T722" s="21"/>
      <c r="U722" s="22">
        <f t="shared" ca="1" si="316"/>
        <v>2.5562783384861731</v>
      </c>
      <c r="V722" s="22">
        <f t="shared" ca="1" si="317"/>
        <v>6.1155531252114192</v>
      </c>
      <c r="W722" s="23">
        <f t="shared" ca="1" si="330"/>
        <v>11318.317870079645</v>
      </c>
      <c r="X722" s="22">
        <f t="shared" ca="1" si="331"/>
        <v>11324.433423204857</v>
      </c>
      <c r="Z722" s="22">
        <f t="shared" ca="1" si="318"/>
        <v>3.6658508526069435</v>
      </c>
      <c r="AA722" s="22">
        <f t="shared" ca="1" si="319"/>
        <v>11.690325819010271</v>
      </c>
      <c r="AB722" s="23">
        <f t="shared" ca="1" si="332"/>
        <v>9106.0142495005075</v>
      </c>
      <c r="AC722" s="22">
        <f t="shared" ca="1" si="333"/>
        <v>9117.704575319518</v>
      </c>
      <c r="AE722" s="22">
        <f t="shared" ca="1" si="320"/>
        <v>3.6917473512396972</v>
      </c>
      <c r="AF722" s="22">
        <f t="shared" ca="1" si="321"/>
        <v>2.1921601698588624</v>
      </c>
      <c r="AG722" s="23">
        <f t="shared" ca="1" si="334"/>
        <v>11067.182399772921</v>
      </c>
      <c r="AH722" s="22">
        <f t="shared" ca="1" si="335"/>
        <v>11069.37455994278</v>
      </c>
    </row>
    <row r="723" spans="1:34" x14ac:dyDescent="0.25">
      <c r="A723" s="22">
        <f t="shared" ca="1" si="308"/>
        <v>8.5561432159602031</v>
      </c>
      <c r="B723" s="22">
        <f t="shared" ca="1" si="309"/>
        <v>2.7297186947537071</v>
      </c>
      <c r="C723" s="23">
        <f t="shared" ca="1" si="322"/>
        <v>9651.7288959659018</v>
      </c>
      <c r="D723" s="22">
        <f t="shared" ca="1" si="323"/>
        <v>9654.4586146606562</v>
      </c>
      <c r="E723" s="21"/>
      <c r="F723" s="22">
        <f t="shared" ca="1" si="310"/>
        <v>0.68033005399549284</v>
      </c>
      <c r="G723" s="22">
        <f t="shared" ca="1" si="311"/>
        <v>9.925743170827749</v>
      </c>
      <c r="H723" s="23">
        <f t="shared" ca="1" si="324"/>
        <v>9306.2647948069025</v>
      </c>
      <c r="I723" s="22">
        <f t="shared" ca="1" si="325"/>
        <v>9316.1905379777309</v>
      </c>
      <c r="J723" s="21"/>
      <c r="K723" s="22">
        <f t="shared" ca="1" si="312"/>
        <v>16.855707163537296</v>
      </c>
      <c r="L723" s="22">
        <f t="shared" ca="1" si="313"/>
        <v>1.9172468579571151</v>
      </c>
      <c r="M723" s="23">
        <f t="shared" ca="1" si="326"/>
        <v>11330.782093146636</v>
      </c>
      <c r="N723" s="22">
        <f t="shared" ca="1" si="327"/>
        <v>11332.699340004592</v>
      </c>
      <c r="O723" s="21"/>
      <c r="P723" s="22">
        <f t="shared" ca="1" si="314"/>
        <v>10.531451013126375</v>
      </c>
      <c r="Q723" s="22">
        <f t="shared" ca="1" si="315"/>
        <v>2.2416008067532158</v>
      </c>
      <c r="R723" s="23">
        <f t="shared" ca="1" si="328"/>
        <v>9672.6178533551847</v>
      </c>
      <c r="S723" s="22">
        <f t="shared" ca="1" si="329"/>
        <v>9674.8594541619386</v>
      </c>
      <c r="T723" s="21"/>
      <c r="U723" s="22">
        <f t="shared" ca="1" si="316"/>
        <v>3.1762425729845516</v>
      </c>
      <c r="V723" s="22">
        <f t="shared" ca="1" si="317"/>
        <v>2.2259360580496508</v>
      </c>
      <c r="W723" s="23">
        <f t="shared" ca="1" si="330"/>
        <v>11327.609665777842</v>
      </c>
      <c r="X723" s="22">
        <f t="shared" ca="1" si="331"/>
        <v>11329.835601835892</v>
      </c>
      <c r="Z723" s="22">
        <f t="shared" ca="1" si="318"/>
        <v>6.8651362146762525</v>
      </c>
      <c r="AA723" s="22">
        <f t="shared" ca="1" si="319"/>
        <v>6.589080286428489</v>
      </c>
      <c r="AB723" s="23">
        <f t="shared" ca="1" si="332"/>
        <v>9124.5697115341936</v>
      </c>
      <c r="AC723" s="22">
        <f t="shared" ca="1" si="333"/>
        <v>9131.1587918206224</v>
      </c>
      <c r="AE723" s="22">
        <f t="shared" ca="1" si="320"/>
        <v>1.0595049559288821</v>
      </c>
      <c r="AF723" s="22">
        <f t="shared" ca="1" si="321"/>
        <v>0.24955352422378768</v>
      </c>
      <c r="AG723" s="23">
        <f t="shared" ca="1" si="334"/>
        <v>11070.434064898709</v>
      </c>
      <c r="AH723" s="22">
        <f t="shared" ca="1" si="335"/>
        <v>11070.683618422932</v>
      </c>
    </row>
    <row r="724" spans="1:34" x14ac:dyDescent="0.25">
      <c r="A724" s="22">
        <f t="shared" ca="1" si="308"/>
        <v>3.4331350603141639</v>
      </c>
      <c r="B724" s="22">
        <f t="shared" ca="1" si="309"/>
        <v>5.5522069679676802</v>
      </c>
      <c r="C724" s="23">
        <f t="shared" ca="1" si="322"/>
        <v>9657.8917497209695</v>
      </c>
      <c r="D724" s="22">
        <f t="shared" ca="1" si="323"/>
        <v>9663.4439566889378</v>
      </c>
      <c r="E724" s="21"/>
      <c r="F724" s="22">
        <f t="shared" ca="1" si="310"/>
        <v>0.97825406336096699</v>
      </c>
      <c r="G724" s="22">
        <f t="shared" ca="1" si="311"/>
        <v>8.3007879080878979</v>
      </c>
      <c r="H724" s="23">
        <f t="shared" ca="1" si="324"/>
        <v>9317.1687920410914</v>
      </c>
      <c r="I724" s="22">
        <f t="shared" ca="1" si="325"/>
        <v>9325.4695799491801</v>
      </c>
      <c r="J724" s="21"/>
      <c r="K724" s="22">
        <f t="shared" ca="1" si="312"/>
        <v>12.371464624001712</v>
      </c>
      <c r="L724" s="22">
        <f t="shared" ca="1" si="313"/>
        <v>1.9768098686296336</v>
      </c>
      <c r="M724" s="23">
        <f t="shared" ca="1" si="326"/>
        <v>11345.070804628594</v>
      </c>
      <c r="N724" s="22">
        <f t="shared" ca="1" si="327"/>
        <v>11347.047614497224</v>
      </c>
      <c r="O724" s="21"/>
      <c r="P724" s="22">
        <f t="shared" ca="1" si="314"/>
        <v>1.3953754007321675</v>
      </c>
      <c r="Q724" s="22">
        <f t="shared" ca="1" si="315"/>
        <v>3.4510503658731788</v>
      </c>
      <c r="R724" s="23">
        <f t="shared" ca="1" si="328"/>
        <v>9676.2548295626711</v>
      </c>
      <c r="S724" s="22">
        <f t="shared" ca="1" si="329"/>
        <v>9679.7058799285442</v>
      </c>
      <c r="T724" s="21"/>
      <c r="U724" s="22">
        <f t="shared" ca="1" si="316"/>
        <v>23.18068964503798</v>
      </c>
      <c r="V724" s="22">
        <f t="shared" ca="1" si="317"/>
        <v>18.557669426999702</v>
      </c>
      <c r="W724" s="23">
        <f t="shared" ca="1" si="330"/>
        <v>11353.01629148093</v>
      </c>
      <c r="X724" s="22">
        <f t="shared" ca="1" si="331"/>
        <v>11371.57396090793</v>
      </c>
      <c r="Z724" s="22">
        <f t="shared" ca="1" si="318"/>
        <v>0.33218034486914144</v>
      </c>
      <c r="AA724" s="22">
        <f t="shared" ca="1" si="319"/>
        <v>1.996202336295962</v>
      </c>
      <c r="AB724" s="23">
        <f t="shared" ca="1" si="332"/>
        <v>9131.4909721654913</v>
      </c>
      <c r="AC724" s="22">
        <f t="shared" ca="1" si="333"/>
        <v>9133.4871745017881</v>
      </c>
      <c r="AE724" s="22">
        <f t="shared" ca="1" si="320"/>
        <v>10.365443234439104</v>
      </c>
      <c r="AF724" s="22">
        <f t="shared" ca="1" si="321"/>
        <v>1.740574750672957</v>
      </c>
      <c r="AG724" s="23">
        <f t="shared" ca="1" si="334"/>
        <v>11081.049061657372</v>
      </c>
      <c r="AH724" s="22">
        <f t="shared" ca="1" si="335"/>
        <v>11082.789636408044</v>
      </c>
    </row>
    <row r="725" spans="1:34" x14ac:dyDescent="0.25">
      <c r="A725" s="22">
        <f t="shared" ca="1" si="308"/>
        <v>1.2433256650842275</v>
      </c>
      <c r="B725" s="22">
        <f t="shared" ca="1" si="309"/>
        <v>5.100137567966236</v>
      </c>
      <c r="C725" s="23">
        <f t="shared" ca="1" si="322"/>
        <v>9664.6872823540216</v>
      </c>
      <c r="D725" s="22">
        <f t="shared" ca="1" si="323"/>
        <v>9669.7874199219877</v>
      </c>
      <c r="E725" s="21"/>
      <c r="F725" s="22">
        <f t="shared" ca="1" si="310"/>
        <v>1.629078396568314</v>
      </c>
      <c r="G725" s="22">
        <f t="shared" ca="1" si="311"/>
        <v>2.7210005341830406</v>
      </c>
      <c r="H725" s="23">
        <f t="shared" ca="1" si="324"/>
        <v>9327.0986583457488</v>
      </c>
      <c r="I725" s="22">
        <f t="shared" ca="1" si="325"/>
        <v>9329.819658879931</v>
      </c>
      <c r="J725" s="21"/>
      <c r="K725" s="22">
        <f t="shared" ca="1" si="312"/>
        <v>20.402463981996807</v>
      </c>
      <c r="L725" s="22">
        <f t="shared" ca="1" si="313"/>
        <v>5.9525616934633312E-2</v>
      </c>
      <c r="M725" s="23">
        <f t="shared" ca="1" si="326"/>
        <v>11367.45007847922</v>
      </c>
      <c r="N725" s="22">
        <f t="shared" ca="1" si="327"/>
        <v>11367.509604096154</v>
      </c>
      <c r="O725" s="21"/>
      <c r="P725" s="22">
        <f t="shared" ca="1" si="314"/>
        <v>1.2197851186815158</v>
      </c>
      <c r="Q725" s="22">
        <f t="shared" ca="1" si="315"/>
        <v>2.3669136281151157</v>
      </c>
      <c r="R725" s="23">
        <f t="shared" ca="1" si="328"/>
        <v>9680.9256650472253</v>
      </c>
      <c r="S725" s="22">
        <f t="shared" ca="1" si="329"/>
        <v>9683.2925786753403</v>
      </c>
      <c r="T725" s="21"/>
      <c r="U725" s="22">
        <f t="shared" ca="1" si="316"/>
        <v>14.597568037263148</v>
      </c>
      <c r="V725" s="22">
        <f t="shared" ca="1" si="317"/>
        <v>5.4721107305960572</v>
      </c>
      <c r="W725" s="23">
        <f t="shared" ca="1" si="330"/>
        <v>11386.171528945193</v>
      </c>
      <c r="X725" s="22">
        <f t="shared" ca="1" si="331"/>
        <v>11391.643639675789</v>
      </c>
      <c r="Z725" s="22">
        <f t="shared" ca="1" si="318"/>
        <v>1.9209378098671919</v>
      </c>
      <c r="AA725" s="22">
        <f t="shared" ca="1" si="319"/>
        <v>2.9358559238847639</v>
      </c>
      <c r="AB725" s="23">
        <f t="shared" ca="1" si="332"/>
        <v>9135.4081123116557</v>
      </c>
      <c r="AC725" s="22">
        <f t="shared" ca="1" si="333"/>
        <v>9138.3439682355402</v>
      </c>
      <c r="AE725" s="22">
        <f t="shared" ca="1" si="320"/>
        <v>8.3382118795990721</v>
      </c>
      <c r="AF725" s="22">
        <f t="shared" ca="1" si="321"/>
        <v>10.74851895217574</v>
      </c>
      <c r="AG725" s="23">
        <f t="shared" ca="1" si="334"/>
        <v>11091.127848287644</v>
      </c>
      <c r="AH725" s="22">
        <f t="shared" ca="1" si="335"/>
        <v>11101.87636723982</v>
      </c>
    </row>
    <row r="726" spans="1:34" x14ac:dyDescent="0.25">
      <c r="A726" s="22">
        <f t="shared" ca="1" si="308"/>
        <v>14.595184931573304</v>
      </c>
      <c r="B726" s="22">
        <f t="shared" ca="1" si="309"/>
        <v>10.777549924383788</v>
      </c>
      <c r="C726" s="23">
        <f t="shared" ca="1" si="322"/>
        <v>9684.3826048535611</v>
      </c>
      <c r="D726" s="22">
        <f t="shared" ca="1" si="323"/>
        <v>9695.1601547779446</v>
      </c>
      <c r="E726" s="21"/>
      <c r="F726" s="22">
        <f t="shared" ca="1" si="310"/>
        <v>0.6524462939339829</v>
      </c>
      <c r="G726" s="22">
        <f t="shared" ca="1" si="311"/>
        <v>13.974593958114953</v>
      </c>
      <c r="H726" s="23">
        <f t="shared" ca="1" si="324"/>
        <v>9330.4721051738652</v>
      </c>
      <c r="I726" s="22">
        <f t="shared" ca="1" si="325"/>
        <v>9344.4466991319805</v>
      </c>
      <c r="J726" s="21"/>
      <c r="K726" s="22">
        <f t="shared" ca="1" si="312"/>
        <v>22.675465901010881</v>
      </c>
      <c r="L726" s="22">
        <f t="shared" ca="1" si="313"/>
        <v>5.0069559754623327</v>
      </c>
      <c r="M726" s="23">
        <f t="shared" ca="1" si="326"/>
        <v>11390.185069997166</v>
      </c>
      <c r="N726" s="22">
        <f t="shared" ca="1" si="327"/>
        <v>11395.192025972628</v>
      </c>
      <c r="O726" s="21"/>
      <c r="P726" s="22">
        <f t="shared" ca="1" si="314"/>
        <v>1.9702321730360925</v>
      </c>
      <c r="Q726" s="22">
        <f t="shared" ca="1" si="315"/>
        <v>7.2343052037816742</v>
      </c>
      <c r="R726" s="23">
        <f t="shared" ca="1" si="328"/>
        <v>9685.2628108483768</v>
      </c>
      <c r="S726" s="22">
        <f t="shared" ca="1" si="329"/>
        <v>9692.4971160521582</v>
      </c>
      <c r="T726" s="21"/>
      <c r="U726" s="22">
        <f t="shared" ca="1" si="316"/>
        <v>3.6520112715536834</v>
      </c>
      <c r="V726" s="22">
        <f t="shared" ca="1" si="317"/>
        <v>5.0318763396278978</v>
      </c>
      <c r="W726" s="23">
        <f t="shared" ca="1" si="330"/>
        <v>11395.295650947342</v>
      </c>
      <c r="X726" s="22">
        <f t="shared" ca="1" si="331"/>
        <v>11400.327527286971</v>
      </c>
      <c r="Z726" s="22">
        <f t="shared" ca="1" si="318"/>
        <v>1.2225499011361134</v>
      </c>
      <c r="AA726" s="22">
        <f t="shared" ca="1" si="319"/>
        <v>8.1526886366119733</v>
      </c>
      <c r="AB726" s="23">
        <f t="shared" ca="1" si="332"/>
        <v>9139.5665181366767</v>
      </c>
      <c r="AC726" s="22">
        <f t="shared" ca="1" si="333"/>
        <v>9147.7192067732885</v>
      </c>
      <c r="AE726" s="22">
        <f t="shared" ca="1" si="320"/>
        <v>1.2382785870218764</v>
      </c>
      <c r="AF726" s="22">
        <f t="shared" ca="1" si="321"/>
        <v>0.90961717863160707</v>
      </c>
      <c r="AG726" s="23">
        <f t="shared" ca="1" si="334"/>
        <v>11103.114645826841</v>
      </c>
      <c r="AH726" s="22">
        <f t="shared" ca="1" si="335"/>
        <v>11104.024263005473</v>
      </c>
    </row>
    <row r="727" spans="1:34" x14ac:dyDescent="0.25">
      <c r="A727" s="22">
        <f t="shared" ca="1" si="308"/>
        <v>0.86869915703639311</v>
      </c>
      <c r="B727" s="22">
        <f t="shared" ca="1" si="309"/>
        <v>11.815901056859225</v>
      </c>
      <c r="C727" s="23">
        <f t="shared" ca="1" si="322"/>
        <v>9696.0288539349804</v>
      </c>
      <c r="D727" s="22">
        <f t="shared" ca="1" si="323"/>
        <v>9707.8447549918401</v>
      </c>
      <c r="E727" s="21"/>
      <c r="F727" s="22">
        <f t="shared" ca="1" si="310"/>
        <v>17.742284144742122</v>
      </c>
      <c r="G727" s="22">
        <f t="shared" ca="1" si="311"/>
        <v>1.0894563081655244</v>
      </c>
      <c r="H727" s="23">
        <f t="shared" ca="1" si="324"/>
        <v>9362.1889832767229</v>
      </c>
      <c r="I727" s="22">
        <f t="shared" ca="1" si="325"/>
        <v>9363.2784395848885</v>
      </c>
      <c r="J727" s="21"/>
      <c r="K727" s="22">
        <f t="shared" ca="1" si="312"/>
        <v>33.132397031881233</v>
      </c>
      <c r="L727" s="22">
        <f t="shared" ca="1" si="313"/>
        <v>4.0211407339310066</v>
      </c>
      <c r="M727" s="23">
        <f t="shared" ca="1" si="326"/>
        <v>11428.324423004509</v>
      </c>
      <c r="N727" s="22">
        <f t="shared" ca="1" si="327"/>
        <v>11432.34556373844</v>
      </c>
      <c r="O727" s="21"/>
      <c r="P727" s="22">
        <f t="shared" ca="1" si="314"/>
        <v>28.069234253471336</v>
      </c>
      <c r="Q727" s="22">
        <f t="shared" ca="1" si="315"/>
        <v>1.4406018939883785</v>
      </c>
      <c r="R727" s="23">
        <f t="shared" ca="1" si="328"/>
        <v>9720.5663503056294</v>
      </c>
      <c r="S727" s="22">
        <f t="shared" ca="1" si="329"/>
        <v>9722.0069521996174</v>
      </c>
      <c r="T727" s="21"/>
      <c r="U727" s="22">
        <f t="shared" ca="1" si="316"/>
        <v>29.469514212819416</v>
      </c>
      <c r="V727" s="22">
        <f t="shared" ca="1" si="317"/>
        <v>13.433058031911468</v>
      </c>
      <c r="W727" s="23">
        <f t="shared" ca="1" si="330"/>
        <v>11429.797041499791</v>
      </c>
      <c r="X727" s="22">
        <f t="shared" ca="1" si="331"/>
        <v>11443.230099531702</v>
      </c>
      <c r="Z727" s="22">
        <f t="shared" ca="1" si="318"/>
        <v>3.379919956358246</v>
      </c>
      <c r="AA727" s="22">
        <f t="shared" ca="1" si="319"/>
        <v>2.0545580541295871</v>
      </c>
      <c r="AB727" s="23">
        <f t="shared" ca="1" si="332"/>
        <v>9151.0991267296467</v>
      </c>
      <c r="AC727" s="22">
        <f t="shared" ca="1" si="333"/>
        <v>9153.153684783776</v>
      </c>
      <c r="AE727" s="22">
        <f t="shared" ca="1" si="320"/>
        <v>17.763246682241359</v>
      </c>
      <c r="AF727" s="22">
        <f t="shared" ca="1" si="321"/>
        <v>0.59360748639902039</v>
      </c>
      <c r="AG727" s="23">
        <f t="shared" ca="1" si="334"/>
        <v>11121.787509687714</v>
      </c>
      <c r="AH727" s="22">
        <f t="shared" ca="1" si="335"/>
        <v>11122.381117174113</v>
      </c>
    </row>
    <row r="728" spans="1:34" x14ac:dyDescent="0.25">
      <c r="A728" s="22">
        <f t="shared" ca="1" si="308"/>
        <v>22.447753792897927</v>
      </c>
      <c r="B728" s="22">
        <f t="shared" ca="1" si="309"/>
        <v>6.0027872426782958</v>
      </c>
      <c r="C728" s="23">
        <f t="shared" ca="1" si="322"/>
        <v>9730.2925087847379</v>
      </c>
      <c r="D728" s="22">
        <f t="shared" ca="1" si="323"/>
        <v>9736.295296027416</v>
      </c>
      <c r="E728" s="21"/>
      <c r="F728" s="22">
        <f t="shared" ca="1" si="310"/>
        <v>5.1870820678129173</v>
      </c>
      <c r="G728" s="22">
        <f t="shared" ca="1" si="311"/>
        <v>17.809757768707421</v>
      </c>
      <c r="H728" s="23">
        <f t="shared" ca="1" si="324"/>
        <v>9368.4655216527008</v>
      </c>
      <c r="I728" s="22">
        <f t="shared" ca="1" si="325"/>
        <v>9386.2752794214084</v>
      </c>
      <c r="J728" s="21"/>
      <c r="K728" s="22">
        <f t="shared" ca="1" si="312"/>
        <v>6.1409318532907147</v>
      </c>
      <c r="L728" s="22">
        <f t="shared" ca="1" si="313"/>
        <v>5.2546673387233538</v>
      </c>
      <c r="M728" s="23">
        <f t="shared" ca="1" si="326"/>
        <v>11438.486495591731</v>
      </c>
      <c r="N728" s="22">
        <f t="shared" ca="1" si="327"/>
        <v>11443.741162930455</v>
      </c>
      <c r="O728" s="21"/>
      <c r="P728" s="22">
        <f t="shared" ca="1" si="314"/>
        <v>0.40288072490712845</v>
      </c>
      <c r="Q728" s="22">
        <f t="shared" ca="1" si="315"/>
        <v>4.6796673297392566</v>
      </c>
      <c r="R728" s="23">
        <f t="shared" ca="1" si="328"/>
        <v>9722.4098329245244</v>
      </c>
      <c r="S728" s="22">
        <f t="shared" ca="1" si="329"/>
        <v>9727.0895002542638</v>
      </c>
      <c r="T728" s="21"/>
      <c r="U728" s="22">
        <f t="shared" ca="1" si="316"/>
        <v>12.073731129799645</v>
      </c>
      <c r="V728" s="22">
        <f t="shared" ca="1" si="317"/>
        <v>5.4415379502467136</v>
      </c>
      <c r="W728" s="23">
        <f t="shared" ca="1" si="330"/>
        <v>11455.303830661502</v>
      </c>
      <c r="X728" s="22">
        <f t="shared" ca="1" si="331"/>
        <v>11460.745368611748</v>
      </c>
      <c r="Z728" s="22">
        <f t="shared" ca="1" si="318"/>
        <v>0.65513735311573151</v>
      </c>
      <c r="AA728" s="22">
        <f t="shared" ca="1" si="319"/>
        <v>3.1264163254109905</v>
      </c>
      <c r="AB728" s="23">
        <f t="shared" ca="1" si="332"/>
        <v>9153.8088221368926</v>
      </c>
      <c r="AC728" s="22">
        <f t="shared" ca="1" si="333"/>
        <v>9156.9352384623035</v>
      </c>
      <c r="AE728" s="22">
        <f t="shared" ca="1" si="320"/>
        <v>11.746576243101792</v>
      </c>
      <c r="AF728" s="22">
        <f t="shared" ca="1" si="321"/>
        <v>9.549722308933827</v>
      </c>
      <c r="AG728" s="23">
        <f t="shared" ca="1" si="334"/>
        <v>11134.127693417215</v>
      </c>
      <c r="AH728" s="22">
        <f t="shared" ca="1" si="335"/>
        <v>11143.677415726148</v>
      </c>
    </row>
    <row r="729" spans="1:34" x14ac:dyDescent="0.25">
      <c r="A729" s="22">
        <f t="shared" ca="1" si="308"/>
        <v>4.7767232336355345</v>
      </c>
      <c r="B729" s="22">
        <f t="shared" ca="1" si="309"/>
        <v>7.4906069195920119E-2</v>
      </c>
      <c r="C729" s="23">
        <f t="shared" ca="1" si="322"/>
        <v>9741.0720192610515</v>
      </c>
      <c r="D729" s="22">
        <f t="shared" ca="1" si="323"/>
        <v>9741.1469253302475</v>
      </c>
      <c r="E729" s="21"/>
      <c r="F729" s="22">
        <f t="shared" ca="1" si="310"/>
        <v>0.66339618719283966</v>
      </c>
      <c r="G729" s="22">
        <f t="shared" ca="1" si="311"/>
        <v>5.4948708730530251</v>
      </c>
      <c r="H729" s="23">
        <f t="shared" ca="1" si="324"/>
        <v>9386.9386756086005</v>
      </c>
      <c r="I729" s="22">
        <f t="shared" ca="1" si="325"/>
        <v>9392.433546481654</v>
      </c>
      <c r="J729" s="21"/>
      <c r="K729" s="22">
        <f t="shared" ca="1" si="312"/>
        <v>25.028445430563629</v>
      </c>
      <c r="L729" s="22">
        <f t="shared" ca="1" si="313"/>
        <v>1.6458600137819004</v>
      </c>
      <c r="M729" s="23">
        <f t="shared" ca="1" si="326"/>
        <v>11468.769608361019</v>
      </c>
      <c r="N729" s="22">
        <f t="shared" ca="1" si="327"/>
        <v>11470.4154683748</v>
      </c>
      <c r="O729" s="21"/>
      <c r="P729" s="22">
        <f t="shared" ca="1" si="314"/>
        <v>2.3252882325043012</v>
      </c>
      <c r="Q729" s="22">
        <f t="shared" ca="1" si="315"/>
        <v>2.0333356569596739</v>
      </c>
      <c r="R729" s="23">
        <f t="shared" ca="1" si="328"/>
        <v>9729.4147884867689</v>
      </c>
      <c r="S729" s="22">
        <f t="shared" ca="1" si="329"/>
        <v>9731.4481241437279</v>
      </c>
      <c r="T729" s="21"/>
      <c r="U729" s="22">
        <f t="shared" ca="1" si="316"/>
        <v>2.4827396301756379</v>
      </c>
      <c r="V729" s="22">
        <f t="shared" ca="1" si="317"/>
        <v>1.1441671364278856</v>
      </c>
      <c r="W729" s="23">
        <f t="shared" ca="1" si="330"/>
        <v>11463.228108241923</v>
      </c>
      <c r="X729" s="22">
        <f t="shared" ca="1" si="331"/>
        <v>11464.372275378351</v>
      </c>
      <c r="Z729" s="22">
        <f t="shared" ca="1" si="318"/>
        <v>4.0834486803279049</v>
      </c>
      <c r="AA729" s="22">
        <f t="shared" ca="1" si="319"/>
        <v>4.4537253440043019</v>
      </c>
      <c r="AB729" s="23">
        <f t="shared" ca="1" si="332"/>
        <v>9161.0186871426322</v>
      </c>
      <c r="AC729" s="22">
        <f t="shared" ca="1" si="333"/>
        <v>9165.472412486637</v>
      </c>
      <c r="AE729" s="22">
        <f t="shared" ca="1" si="320"/>
        <v>5.3851709528114649</v>
      </c>
      <c r="AF729" s="22">
        <f t="shared" ca="1" si="321"/>
        <v>9.8062333392408565</v>
      </c>
      <c r="AG729" s="23">
        <f t="shared" ca="1" si="334"/>
        <v>11149.06258667896</v>
      </c>
      <c r="AH729" s="22">
        <f t="shared" ca="1" si="335"/>
        <v>11158.8688200182</v>
      </c>
    </row>
    <row r="730" spans="1:34" x14ac:dyDescent="0.25">
      <c r="A730" s="22">
        <f t="shared" ca="1" si="308"/>
        <v>16.64385228755658</v>
      </c>
      <c r="B730" s="22">
        <f t="shared" ca="1" si="309"/>
        <v>2.76277636826849</v>
      </c>
      <c r="C730" s="23">
        <f t="shared" ca="1" si="322"/>
        <v>9757.7907776178035</v>
      </c>
      <c r="D730" s="22">
        <f t="shared" ca="1" si="323"/>
        <v>9760.5535539860721</v>
      </c>
      <c r="E730" s="21"/>
      <c r="F730" s="22">
        <f t="shared" ca="1" si="310"/>
        <v>17.234096969101532</v>
      </c>
      <c r="G730" s="22">
        <f t="shared" ca="1" si="311"/>
        <v>5.3019803053660185E-2</v>
      </c>
      <c r="H730" s="23">
        <f t="shared" ca="1" si="324"/>
        <v>9409.6676434507553</v>
      </c>
      <c r="I730" s="22">
        <f t="shared" ca="1" si="325"/>
        <v>9409.7206632538091</v>
      </c>
      <c r="J730" s="21"/>
      <c r="K730" s="22">
        <f t="shared" ca="1" si="312"/>
        <v>2.9984438019464092</v>
      </c>
      <c r="L730" s="22">
        <f t="shared" ca="1" si="313"/>
        <v>1.0996893183027341</v>
      </c>
      <c r="M730" s="23">
        <f t="shared" ca="1" si="326"/>
        <v>11473.413912176746</v>
      </c>
      <c r="N730" s="22">
        <f t="shared" ca="1" si="327"/>
        <v>11474.513601495048</v>
      </c>
      <c r="O730" s="21"/>
      <c r="P730" s="22">
        <f t="shared" ca="1" si="314"/>
        <v>2.9733557039997014</v>
      </c>
      <c r="Q730" s="22">
        <f t="shared" ca="1" si="315"/>
        <v>8.3037543200478456</v>
      </c>
      <c r="R730" s="23">
        <f t="shared" ca="1" si="328"/>
        <v>9734.4214798477278</v>
      </c>
      <c r="S730" s="22">
        <f t="shared" ca="1" si="329"/>
        <v>9742.7252341677759</v>
      </c>
      <c r="T730" s="21"/>
      <c r="U730" s="22">
        <f t="shared" ca="1" si="316"/>
        <v>3.4109652914849047</v>
      </c>
      <c r="V730" s="22">
        <f t="shared" ca="1" si="317"/>
        <v>3.6863644849490385</v>
      </c>
      <c r="W730" s="23">
        <f t="shared" ca="1" si="330"/>
        <v>11467.783240669836</v>
      </c>
      <c r="X730" s="22">
        <f t="shared" ca="1" si="331"/>
        <v>11471.469605154785</v>
      </c>
      <c r="Z730" s="22">
        <f t="shared" ca="1" si="318"/>
        <v>11.937344568307992</v>
      </c>
      <c r="AA730" s="22">
        <f t="shared" ca="1" si="319"/>
        <v>3.0906366081240013</v>
      </c>
      <c r="AB730" s="23">
        <f t="shared" ca="1" si="332"/>
        <v>9177.4097570549457</v>
      </c>
      <c r="AC730" s="22">
        <f t="shared" ca="1" si="333"/>
        <v>9180.5003936630692</v>
      </c>
      <c r="AE730" s="22">
        <f t="shared" ca="1" si="320"/>
        <v>6.6186762500356275</v>
      </c>
      <c r="AF730" s="22">
        <f t="shared" ca="1" si="321"/>
        <v>5.890577068161341</v>
      </c>
      <c r="AG730" s="23">
        <f t="shared" ca="1" si="334"/>
        <v>11165.487496268237</v>
      </c>
      <c r="AH730" s="22">
        <f t="shared" ca="1" si="335"/>
        <v>11171.378073336398</v>
      </c>
    </row>
    <row r="731" spans="1:34" x14ac:dyDescent="0.25">
      <c r="A731" s="22">
        <f t="shared" ca="1" si="308"/>
        <v>8.9053465882362293</v>
      </c>
      <c r="B731" s="22">
        <f t="shared" ca="1" si="309"/>
        <v>13.816826703386157</v>
      </c>
      <c r="C731" s="23">
        <f t="shared" ca="1" si="322"/>
        <v>9769.4589005743092</v>
      </c>
      <c r="D731" s="22">
        <f t="shared" ca="1" si="323"/>
        <v>9783.2757272776962</v>
      </c>
      <c r="E731" s="21"/>
      <c r="F731" s="22">
        <f t="shared" ca="1" si="310"/>
        <v>2.5366297640656277</v>
      </c>
      <c r="G731" s="22">
        <f t="shared" ca="1" si="311"/>
        <v>6.9010303766111889</v>
      </c>
      <c r="H731" s="23">
        <f t="shared" ca="1" si="324"/>
        <v>9412.257293017874</v>
      </c>
      <c r="I731" s="22">
        <f t="shared" ca="1" si="325"/>
        <v>9419.1583233944857</v>
      </c>
      <c r="J731" s="21"/>
      <c r="K731" s="22">
        <f t="shared" ca="1" si="312"/>
        <v>20.104321800542451</v>
      </c>
      <c r="L731" s="22">
        <f t="shared" ca="1" si="313"/>
        <v>1.8373199324239926E-2</v>
      </c>
      <c r="M731" s="23">
        <f t="shared" ca="1" si="326"/>
        <v>11494.617923295589</v>
      </c>
      <c r="N731" s="22">
        <f t="shared" ca="1" si="327"/>
        <v>11494.636296494913</v>
      </c>
      <c r="O731" s="21"/>
      <c r="P731" s="22">
        <f t="shared" ca="1" si="314"/>
        <v>1.9730406035737607</v>
      </c>
      <c r="Q731" s="22">
        <f t="shared" ca="1" si="315"/>
        <v>0.37476751293476862</v>
      </c>
      <c r="R731" s="23">
        <f t="shared" ca="1" si="328"/>
        <v>9744.69827477135</v>
      </c>
      <c r="S731" s="22">
        <f t="shared" ca="1" si="329"/>
        <v>9745.0730422842844</v>
      </c>
      <c r="T731" s="21"/>
      <c r="U731" s="22">
        <f t="shared" ca="1" si="316"/>
        <v>2.1768992545359018</v>
      </c>
      <c r="V731" s="22">
        <f t="shared" ca="1" si="317"/>
        <v>1.8937760927621261</v>
      </c>
      <c r="W731" s="23">
        <f t="shared" ca="1" si="330"/>
        <v>11473.646504409322</v>
      </c>
      <c r="X731" s="22">
        <f t="shared" ca="1" si="331"/>
        <v>11475.540280502084</v>
      </c>
      <c r="Z731" s="22">
        <f t="shared" ca="1" si="318"/>
        <v>21.144289426009113</v>
      </c>
      <c r="AA731" s="22">
        <f t="shared" ca="1" si="319"/>
        <v>4.3979951757298599</v>
      </c>
      <c r="AB731" s="23">
        <f t="shared" ca="1" si="332"/>
        <v>9201.6446830890782</v>
      </c>
      <c r="AC731" s="22">
        <f t="shared" ca="1" si="333"/>
        <v>9206.0426782648083</v>
      </c>
      <c r="AE731" s="22">
        <f t="shared" ca="1" si="320"/>
        <v>0.81226817810720642</v>
      </c>
      <c r="AF731" s="22">
        <f t="shared" ca="1" si="321"/>
        <v>5.9014391142062559</v>
      </c>
      <c r="AG731" s="23">
        <f t="shared" ca="1" si="334"/>
        <v>11172.190341514506</v>
      </c>
      <c r="AH731" s="22">
        <f t="shared" ca="1" si="335"/>
        <v>11178.091780628713</v>
      </c>
    </row>
    <row r="732" spans="1:34" x14ac:dyDescent="0.25">
      <c r="A732" s="22">
        <f t="shared" ca="1" si="308"/>
        <v>5.9684139068915716</v>
      </c>
      <c r="B732" s="22">
        <f t="shared" ca="1" si="309"/>
        <v>7.28915460033069</v>
      </c>
      <c r="C732" s="23">
        <f t="shared" ca="1" si="322"/>
        <v>9789.2441411845884</v>
      </c>
      <c r="D732" s="22">
        <f t="shared" ca="1" si="323"/>
        <v>9796.5332957849187</v>
      </c>
      <c r="E732" s="21"/>
      <c r="F732" s="22">
        <f t="shared" ca="1" si="310"/>
        <v>33.080079159987918</v>
      </c>
      <c r="G732" s="22">
        <f t="shared" ca="1" si="311"/>
        <v>5.9793245475077335</v>
      </c>
      <c r="H732" s="23">
        <f t="shared" ca="1" si="324"/>
        <v>9452.2384025544743</v>
      </c>
      <c r="I732" s="22">
        <f t="shared" ca="1" si="325"/>
        <v>9458.2177271019827</v>
      </c>
      <c r="J732" s="21"/>
      <c r="K732" s="22">
        <f t="shared" ca="1" si="312"/>
        <v>7.4740946723554575</v>
      </c>
      <c r="L732" s="22">
        <f t="shared" ca="1" si="313"/>
        <v>10.012309995250884</v>
      </c>
      <c r="M732" s="23">
        <f t="shared" ca="1" si="326"/>
        <v>11502.110391167269</v>
      </c>
      <c r="N732" s="22">
        <f t="shared" ca="1" si="327"/>
        <v>11512.12270116252</v>
      </c>
      <c r="O732" s="21"/>
      <c r="P732" s="22">
        <f t="shared" ca="1" si="314"/>
        <v>8.8305377368568361E-2</v>
      </c>
      <c r="Q732" s="22">
        <f t="shared" ca="1" si="315"/>
        <v>2.4335896105700505</v>
      </c>
      <c r="R732" s="23">
        <f t="shared" ca="1" si="328"/>
        <v>9745.1613476616531</v>
      </c>
      <c r="S732" s="22">
        <f t="shared" ca="1" si="329"/>
        <v>9747.5949372722225</v>
      </c>
      <c r="T732" s="21"/>
      <c r="U732" s="22">
        <f t="shared" ca="1" si="316"/>
        <v>10.549781592987971</v>
      </c>
      <c r="V732" s="22">
        <f t="shared" ca="1" si="317"/>
        <v>9.5657633503137909</v>
      </c>
      <c r="W732" s="23">
        <f t="shared" ca="1" si="330"/>
        <v>11486.090062095072</v>
      </c>
      <c r="X732" s="22">
        <f t="shared" ca="1" si="331"/>
        <v>11495.655825445387</v>
      </c>
      <c r="Z732" s="22">
        <f t="shared" ca="1" si="318"/>
        <v>3.720018827389965</v>
      </c>
      <c r="AA732" s="22">
        <f t="shared" ca="1" si="319"/>
        <v>1.0142849911147582</v>
      </c>
      <c r="AB732" s="23">
        <f t="shared" ca="1" si="332"/>
        <v>9209.7626970921974</v>
      </c>
      <c r="AC732" s="22">
        <f t="shared" ca="1" si="333"/>
        <v>9210.7769820833128</v>
      </c>
      <c r="AE732" s="22">
        <f t="shared" ca="1" si="320"/>
        <v>5.7365452841516014</v>
      </c>
      <c r="AF732" s="22">
        <f t="shared" ca="1" si="321"/>
        <v>9.2722035765378337</v>
      </c>
      <c r="AG732" s="23">
        <f t="shared" ca="1" si="334"/>
        <v>11183.828325912864</v>
      </c>
      <c r="AH732" s="22">
        <f t="shared" ca="1" si="335"/>
        <v>11193.100529489402</v>
      </c>
    </row>
    <row r="733" spans="1:34" x14ac:dyDescent="0.25">
      <c r="A733" s="22">
        <f t="shared" ca="1" si="308"/>
        <v>6.7256158412975999</v>
      </c>
      <c r="B733" s="22">
        <f t="shared" ca="1" si="309"/>
        <v>0.3298647572917503</v>
      </c>
      <c r="C733" s="23">
        <f t="shared" ca="1" si="322"/>
        <v>9803.258911626217</v>
      </c>
      <c r="D733" s="22">
        <f t="shared" ca="1" si="323"/>
        <v>9803.588776383509</v>
      </c>
      <c r="E733" s="21"/>
      <c r="F733" s="22">
        <f t="shared" ca="1" si="310"/>
        <v>0.49374962960491076</v>
      </c>
      <c r="G733" s="22">
        <f t="shared" ca="1" si="311"/>
        <v>9.0962799318880379</v>
      </c>
      <c r="H733" s="23">
        <f t="shared" ca="1" si="324"/>
        <v>9458.711476731587</v>
      </c>
      <c r="I733" s="22">
        <f t="shared" ca="1" si="325"/>
        <v>9467.8077566634747</v>
      </c>
      <c r="J733" s="21"/>
      <c r="K733" s="22">
        <f t="shared" ca="1" si="312"/>
        <v>7.1923338092286864</v>
      </c>
      <c r="L733" s="22">
        <f t="shared" ca="1" si="313"/>
        <v>2.3103489689587069</v>
      </c>
      <c r="M733" s="23">
        <f t="shared" ca="1" si="326"/>
        <v>11519.315034971749</v>
      </c>
      <c r="N733" s="22">
        <f t="shared" ca="1" si="327"/>
        <v>11521.625383940707</v>
      </c>
      <c r="O733" s="21"/>
      <c r="P733" s="22">
        <f t="shared" ca="1" si="314"/>
        <v>2.1600733550952591</v>
      </c>
      <c r="Q733" s="22">
        <f t="shared" ca="1" si="315"/>
        <v>0.88235365212241423</v>
      </c>
      <c r="R733" s="23">
        <f t="shared" ca="1" si="328"/>
        <v>9749.7550106273175</v>
      </c>
      <c r="S733" s="22">
        <f t="shared" ca="1" si="329"/>
        <v>9750.6373642794406</v>
      </c>
      <c r="T733" s="21"/>
      <c r="U733" s="22">
        <f t="shared" ca="1" si="316"/>
        <v>1.9212970848114124</v>
      </c>
      <c r="V733" s="22">
        <f t="shared" ca="1" si="317"/>
        <v>0.66600757476747974</v>
      </c>
      <c r="W733" s="23">
        <f t="shared" ca="1" si="330"/>
        <v>11497.577122530198</v>
      </c>
      <c r="X733" s="22">
        <f t="shared" ca="1" si="331"/>
        <v>11498.243130104966</v>
      </c>
      <c r="Z733" s="22">
        <f t="shared" ca="1" si="318"/>
        <v>7.4069650901737987</v>
      </c>
      <c r="AA733" s="22">
        <f t="shared" ca="1" si="319"/>
        <v>3.1746249180791133</v>
      </c>
      <c r="AB733" s="23">
        <f t="shared" ca="1" si="332"/>
        <v>9218.1839471734856</v>
      </c>
      <c r="AC733" s="22">
        <f t="shared" ca="1" si="333"/>
        <v>9221.3585720915653</v>
      </c>
      <c r="AE733" s="22">
        <f t="shared" ca="1" si="320"/>
        <v>25.5880812947706</v>
      </c>
      <c r="AF733" s="22">
        <f t="shared" ca="1" si="321"/>
        <v>0.95202900265548629</v>
      </c>
      <c r="AG733" s="23">
        <f t="shared" ca="1" si="334"/>
        <v>11218.688610784173</v>
      </c>
      <c r="AH733" s="22">
        <f t="shared" ca="1" si="335"/>
        <v>11219.640639786829</v>
      </c>
    </row>
    <row r="734" spans="1:34" x14ac:dyDescent="0.25">
      <c r="A734" s="22">
        <f t="shared" ca="1" si="308"/>
        <v>12.363796269295683</v>
      </c>
      <c r="B734" s="22">
        <f t="shared" ca="1" si="309"/>
        <v>5.661506331041724</v>
      </c>
      <c r="C734" s="23">
        <f t="shared" ca="1" si="322"/>
        <v>9815.9525726528045</v>
      </c>
      <c r="D734" s="22">
        <f t="shared" ca="1" si="323"/>
        <v>9821.6140789838464</v>
      </c>
      <c r="E734" s="21"/>
      <c r="F734" s="22">
        <f t="shared" ca="1" si="310"/>
        <v>15.418394190771123</v>
      </c>
      <c r="G734" s="22">
        <f t="shared" ca="1" si="311"/>
        <v>0.75617085812387741</v>
      </c>
      <c r="H734" s="23">
        <f t="shared" ca="1" si="324"/>
        <v>9483.2261508542451</v>
      </c>
      <c r="I734" s="22">
        <f t="shared" ca="1" si="325"/>
        <v>9483.9823217123685</v>
      </c>
      <c r="J734" s="21"/>
      <c r="K734" s="22">
        <f t="shared" ca="1" si="312"/>
        <v>16.9296577198729</v>
      </c>
      <c r="L734" s="22">
        <f t="shared" ca="1" si="313"/>
        <v>1.9096424901359159</v>
      </c>
      <c r="M734" s="23">
        <f t="shared" ca="1" si="326"/>
        <v>11538.55504166058</v>
      </c>
      <c r="N734" s="22">
        <f t="shared" ca="1" si="327"/>
        <v>11540.464684150716</v>
      </c>
      <c r="O734" s="21"/>
      <c r="P734" s="22">
        <f t="shared" ca="1" si="314"/>
        <v>6.4707400686028222</v>
      </c>
      <c r="Q734" s="22">
        <f t="shared" ca="1" si="315"/>
        <v>11.330995019696379</v>
      </c>
      <c r="R734" s="23">
        <f t="shared" ca="1" si="328"/>
        <v>9757.1081043480426</v>
      </c>
      <c r="S734" s="22">
        <f t="shared" ca="1" si="329"/>
        <v>9768.4390993677389</v>
      </c>
      <c r="T734" s="21"/>
      <c r="U734" s="22">
        <f t="shared" ca="1" si="316"/>
        <v>29.638606636978466</v>
      </c>
      <c r="V734" s="22">
        <f t="shared" ca="1" si="317"/>
        <v>2.4295037785863132</v>
      </c>
      <c r="W734" s="23">
        <f t="shared" ca="1" si="330"/>
        <v>11527.881736741943</v>
      </c>
      <c r="X734" s="22">
        <f t="shared" ca="1" si="331"/>
        <v>11530.31124052053</v>
      </c>
      <c r="Z734" s="22">
        <f t="shared" ca="1" si="318"/>
        <v>6.3094229468938687</v>
      </c>
      <c r="AA734" s="22">
        <f t="shared" ca="1" si="319"/>
        <v>1.1941044023623597</v>
      </c>
      <c r="AB734" s="23">
        <f t="shared" ca="1" si="332"/>
        <v>9227.6679950384587</v>
      </c>
      <c r="AC734" s="22">
        <f t="shared" ca="1" si="333"/>
        <v>9228.8620994408211</v>
      </c>
      <c r="AE734" s="22">
        <f t="shared" ca="1" si="320"/>
        <v>6.7236322929996355</v>
      </c>
      <c r="AF734" s="22">
        <f t="shared" ca="1" si="321"/>
        <v>1.4374985745796576</v>
      </c>
      <c r="AG734" s="23">
        <f t="shared" ca="1" si="334"/>
        <v>11226.364272079829</v>
      </c>
      <c r="AH734" s="22">
        <f t="shared" ca="1" si="335"/>
        <v>11227.801770654409</v>
      </c>
    </row>
    <row r="735" spans="1:34" x14ac:dyDescent="0.25">
      <c r="A735" s="22">
        <f t="shared" ca="1" si="308"/>
        <v>2.4334491104432656</v>
      </c>
      <c r="B735" s="22">
        <f t="shared" ca="1" si="309"/>
        <v>9.5701889527487403</v>
      </c>
      <c r="C735" s="23">
        <f t="shared" ca="1" si="322"/>
        <v>9824.0475280942901</v>
      </c>
      <c r="D735" s="22">
        <f t="shared" ca="1" si="323"/>
        <v>9833.6177170470382</v>
      </c>
      <c r="E735" s="21"/>
      <c r="F735" s="22">
        <f t="shared" ca="1" si="310"/>
        <v>6.7383826446768511</v>
      </c>
      <c r="G735" s="22">
        <f t="shared" ca="1" si="311"/>
        <v>0.5391193335982315</v>
      </c>
      <c r="H735" s="23">
        <f t="shared" ca="1" si="324"/>
        <v>9490.7207043570452</v>
      </c>
      <c r="I735" s="22">
        <f t="shared" ca="1" si="325"/>
        <v>9491.2598236906433</v>
      </c>
      <c r="J735" s="21"/>
      <c r="K735" s="22">
        <f t="shared" ca="1" si="312"/>
        <v>61.98514871473494</v>
      </c>
      <c r="L735" s="22">
        <f t="shared" ca="1" si="313"/>
        <v>2.989524108383713</v>
      </c>
      <c r="M735" s="23">
        <f t="shared" ca="1" si="326"/>
        <v>11602.449832865452</v>
      </c>
      <c r="N735" s="22">
        <f t="shared" ca="1" si="327"/>
        <v>11605.439356973835</v>
      </c>
      <c r="O735" s="21"/>
      <c r="P735" s="22">
        <f t="shared" ca="1" si="314"/>
        <v>6.156100605538799</v>
      </c>
      <c r="Q735" s="22">
        <f t="shared" ca="1" si="315"/>
        <v>8.6666929588733321</v>
      </c>
      <c r="R735" s="23">
        <f t="shared" ca="1" si="328"/>
        <v>9774.595199973277</v>
      </c>
      <c r="S735" s="22">
        <f t="shared" ca="1" si="329"/>
        <v>9783.2618929321507</v>
      </c>
      <c r="T735" s="21"/>
      <c r="U735" s="22">
        <f t="shared" ca="1" si="316"/>
        <v>4.06294803081658</v>
      </c>
      <c r="V735" s="22">
        <f t="shared" ca="1" si="317"/>
        <v>4.999103911311642</v>
      </c>
      <c r="W735" s="23">
        <f t="shared" ca="1" si="330"/>
        <v>11534.374188551346</v>
      </c>
      <c r="X735" s="22">
        <f t="shared" ca="1" si="331"/>
        <v>11539.373292462658</v>
      </c>
      <c r="Z735" s="22">
        <f t="shared" ca="1" si="318"/>
        <v>2.7249447684292844E-2</v>
      </c>
      <c r="AA735" s="22">
        <f t="shared" ca="1" si="319"/>
        <v>5.0571757312860042</v>
      </c>
      <c r="AB735" s="23">
        <f t="shared" ca="1" si="332"/>
        <v>9228.889348888506</v>
      </c>
      <c r="AC735" s="22">
        <f t="shared" ca="1" si="333"/>
        <v>9233.9465246197924</v>
      </c>
      <c r="AE735" s="22">
        <f t="shared" ca="1" si="320"/>
        <v>0.98764375541735838</v>
      </c>
      <c r="AF735" s="22">
        <f t="shared" ca="1" si="321"/>
        <v>4.3642035448487375</v>
      </c>
      <c r="AG735" s="23">
        <f t="shared" ca="1" si="334"/>
        <v>11228.789414409826</v>
      </c>
      <c r="AH735" s="22">
        <f t="shared" ca="1" si="335"/>
        <v>11233.153617954675</v>
      </c>
    </row>
    <row r="736" spans="1:34" x14ac:dyDescent="0.25">
      <c r="A736" s="22">
        <f t="shared" ca="1" si="308"/>
        <v>14.322890188540537</v>
      </c>
      <c r="B736" s="22">
        <f t="shared" ca="1" si="309"/>
        <v>1.0909753960850936</v>
      </c>
      <c r="C736" s="23">
        <f t="shared" ca="1" si="322"/>
        <v>9847.9406072355796</v>
      </c>
      <c r="D736" s="22">
        <f t="shared" ca="1" si="323"/>
        <v>9849.0315826316655</v>
      </c>
      <c r="E736" s="21"/>
      <c r="F736" s="22">
        <f t="shared" ca="1" si="310"/>
        <v>5.9113199136967065</v>
      </c>
      <c r="G736" s="22">
        <f t="shared" ca="1" si="311"/>
        <v>5.2505773657590922</v>
      </c>
      <c r="H736" s="23">
        <f t="shared" ca="1" si="324"/>
        <v>9497.1711436043406</v>
      </c>
      <c r="I736" s="22">
        <f t="shared" ca="1" si="325"/>
        <v>9502.4217209701001</v>
      </c>
      <c r="J736" s="21"/>
      <c r="K736" s="22">
        <f t="shared" ca="1" si="312"/>
        <v>27.238058476338175</v>
      </c>
      <c r="L736" s="22">
        <f t="shared" ca="1" si="313"/>
        <v>1.0272662436381699</v>
      </c>
      <c r="M736" s="23">
        <f t="shared" ca="1" si="326"/>
        <v>11632.677415450173</v>
      </c>
      <c r="N736" s="22">
        <f t="shared" ca="1" si="327"/>
        <v>11633.704681693811</v>
      </c>
      <c r="O736" s="21"/>
      <c r="P736" s="22">
        <f t="shared" ca="1" si="314"/>
        <v>3.8284707634812363</v>
      </c>
      <c r="Q736" s="22">
        <f t="shared" ca="1" si="315"/>
        <v>3.0355565264998692</v>
      </c>
      <c r="R736" s="23">
        <f t="shared" ca="1" si="328"/>
        <v>9787.0903636956318</v>
      </c>
      <c r="S736" s="22">
        <f t="shared" ca="1" si="329"/>
        <v>9790.1259202221318</v>
      </c>
      <c r="T736" s="21"/>
      <c r="U736" s="22">
        <f t="shared" ca="1" si="316"/>
        <v>34.305816898789615</v>
      </c>
      <c r="V736" s="22">
        <f t="shared" ca="1" si="317"/>
        <v>8.7258416329020072</v>
      </c>
      <c r="W736" s="23">
        <f t="shared" ca="1" si="330"/>
        <v>11573.679109361448</v>
      </c>
      <c r="X736" s="22">
        <f t="shared" ca="1" si="331"/>
        <v>11582.404950994351</v>
      </c>
      <c r="Z736" s="22">
        <f t="shared" ca="1" si="318"/>
        <v>2.7706804757194621</v>
      </c>
      <c r="AA736" s="22">
        <f t="shared" ca="1" si="319"/>
        <v>1.0847204964307677</v>
      </c>
      <c r="AB736" s="23">
        <f t="shared" ca="1" si="332"/>
        <v>9236.7172050955123</v>
      </c>
      <c r="AC736" s="22">
        <f t="shared" ca="1" si="333"/>
        <v>9237.8019255919426</v>
      </c>
      <c r="AE736" s="22">
        <f t="shared" ca="1" si="320"/>
        <v>3.0168282925774395</v>
      </c>
      <c r="AF736" s="22">
        <f t="shared" ca="1" si="321"/>
        <v>1.4368346936191765</v>
      </c>
      <c r="AG736" s="23">
        <f t="shared" ca="1" si="334"/>
        <v>11236.170446247252</v>
      </c>
      <c r="AH736" s="22">
        <f t="shared" ca="1" si="335"/>
        <v>11237.607280940871</v>
      </c>
    </row>
    <row r="737" spans="1:34" x14ac:dyDescent="0.25">
      <c r="A737" s="22">
        <f t="shared" ca="1" si="308"/>
        <v>3.9972866343298423</v>
      </c>
      <c r="B737" s="22">
        <f t="shared" ca="1" si="309"/>
        <v>3.9267371316055075</v>
      </c>
      <c r="C737" s="23">
        <f t="shared" ca="1" si="322"/>
        <v>9853.028869265996</v>
      </c>
      <c r="D737" s="22">
        <f t="shared" ca="1" si="323"/>
        <v>9856.9556063976015</v>
      </c>
      <c r="E737" s="21"/>
      <c r="F737" s="22">
        <f t="shared" ca="1" si="310"/>
        <v>15.323212290208508</v>
      </c>
      <c r="G737" s="22">
        <f t="shared" ca="1" si="311"/>
        <v>3.8764345975503627</v>
      </c>
      <c r="H737" s="23">
        <f t="shared" ca="1" si="324"/>
        <v>9517.7449332603082</v>
      </c>
      <c r="I737" s="22">
        <f t="shared" ca="1" si="325"/>
        <v>9521.6213678578588</v>
      </c>
      <c r="J737" s="21"/>
      <c r="K737" s="22">
        <f t="shared" ca="1" si="312"/>
        <v>4.2730764481710128</v>
      </c>
      <c r="L737" s="22">
        <f t="shared" ca="1" si="313"/>
        <v>5.2184689828972797</v>
      </c>
      <c r="M737" s="23">
        <f t="shared" ca="1" si="326"/>
        <v>11637.977758141982</v>
      </c>
      <c r="N737" s="22">
        <f t="shared" ca="1" si="327"/>
        <v>11643.196227124879</v>
      </c>
      <c r="O737" s="21"/>
      <c r="P737" s="22">
        <f t="shared" ca="1" si="314"/>
        <v>2.016439290708504</v>
      </c>
      <c r="Q737" s="22">
        <f t="shared" ca="1" si="315"/>
        <v>3.1008395842915557</v>
      </c>
      <c r="R737" s="23">
        <f t="shared" ca="1" si="328"/>
        <v>9792.1423595128399</v>
      </c>
      <c r="S737" s="22">
        <f t="shared" ca="1" si="329"/>
        <v>9795.2431990971309</v>
      </c>
      <c r="T737" s="21"/>
      <c r="U737" s="22">
        <f t="shared" ca="1" si="316"/>
        <v>5.4304847225578552</v>
      </c>
      <c r="V737" s="22">
        <f t="shared" ca="1" si="317"/>
        <v>10.515310637129772</v>
      </c>
      <c r="W737" s="23">
        <f t="shared" ca="1" si="330"/>
        <v>11587.835435716908</v>
      </c>
      <c r="X737" s="22">
        <f t="shared" ca="1" si="331"/>
        <v>11598.350746354037</v>
      </c>
      <c r="Z737" s="22">
        <f t="shared" ca="1" si="318"/>
        <v>17.15683153513887</v>
      </c>
      <c r="AA737" s="22">
        <f t="shared" ca="1" si="319"/>
        <v>4.0895140353581354</v>
      </c>
      <c r="AB737" s="23">
        <f t="shared" ca="1" si="332"/>
        <v>9254.9587571270822</v>
      </c>
      <c r="AC737" s="22">
        <f t="shared" ca="1" si="333"/>
        <v>9259.0482711624409</v>
      </c>
      <c r="AE737" s="22">
        <f t="shared" ca="1" si="320"/>
        <v>11.441791810732829</v>
      </c>
      <c r="AF737" s="22">
        <f t="shared" ca="1" si="321"/>
        <v>29.296722328912526</v>
      </c>
      <c r="AG737" s="23">
        <f t="shared" ca="1" si="334"/>
        <v>11249.049072751603</v>
      </c>
      <c r="AH737" s="22">
        <f t="shared" ca="1" si="335"/>
        <v>11278.345795080515</v>
      </c>
    </row>
    <row r="738" spans="1:34" x14ac:dyDescent="0.25">
      <c r="A738" s="22">
        <f t="shared" ca="1" si="308"/>
        <v>2.5485190108553746</v>
      </c>
      <c r="B738" s="22">
        <f t="shared" ca="1" si="309"/>
        <v>4.3511821703904854</v>
      </c>
      <c r="C738" s="23">
        <f t="shared" ca="1" si="322"/>
        <v>9859.5041254084572</v>
      </c>
      <c r="D738" s="22">
        <f t="shared" ca="1" si="323"/>
        <v>9863.8553075788477</v>
      </c>
      <c r="E738" s="21"/>
      <c r="F738" s="22">
        <f t="shared" ca="1" si="310"/>
        <v>11.651624106107002</v>
      </c>
      <c r="G738" s="22">
        <f t="shared" ca="1" si="311"/>
        <v>21.358268671064927</v>
      </c>
      <c r="H738" s="23">
        <f t="shared" ca="1" si="324"/>
        <v>9533.272991963966</v>
      </c>
      <c r="I738" s="22">
        <f t="shared" ca="1" si="325"/>
        <v>9554.6312606350311</v>
      </c>
      <c r="J738" s="21"/>
      <c r="K738" s="22">
        <f t="shared" ca="1" si="312"/>
        <v>11.418683072766651</v>
      </c>
      <c r="L738" s="22">
        <f t="shared" ca="1" si="313"/>
        <v>7.4313119289772187</v>
      </c>
      <c r="M738" s="23">
        <f t="shared" ca="1" si="326"/>
        <v>11654.614910197646</v>
      </c>
      <c r="N738" s="22">
        <f t="shared" ca="1" si="327"/>
        <v>11662.046222126623</v>
      </c>
      <c r="O738" s="21"/>
      <c r="P738" s="22">
        <f t="shared" ca="1" si="314"/>
        <v>4.571660125213258</v>
      </c>
      <c r="Q738" s="22">
        <f t="shared" ca="1" si="315"/>
        <v>3.2551157589042625</v>
      </c>
      <c r="R738" s="23">
        <f t="shared" ca="1" si="328"/>
        <v>9799.8148592223442</v>
      </c>
      <c r="S738" s="22">
        <f t="shared" ca="1" si="329"/>
        <v>9803.0699749812484</v>
      </c>
      <c r="T738" s="21"/>
      <c r="U738" s="22">
        <f t="shared" ca="1" si="316"/>
        <v>4.4551220712658743</v>
      </c>
      <c r="V738" s="22">
        <f t="shared" ca="1" si="317"/>
        <v>2.3870585910343483</v>
      </c>
      <c r="W738" s="23">
        <f t="shared" ca="1" si="330"/>
        <v>11602.805868425303</v>
      </c>
      <c r="X738" s="22">
        <f t="shared" ca="1" si="331"/>
        <v>11605.192927016336</v>
      </c>
      <c r="Z738" s="22">
        <f t="shared" ca="1" si="318"/>
        <v>5.5285040317046708</v>
      </c>
      <c r="AA738" s="22">
        <f t="shared" ca="1" si="319"/>
        <v>3.3257294609894563</v>
      </c>
      <c r="AB738" s="23">
        <f t="shared" ca="1" si="332"/>
        <v>9264.5767751941457</v>
      </c>
      <c r="AC738" s="22">
        <f t="shared" ca="1" si="333"/>
        <v>9267.902504655136</v>
      </c>
      <c r="AE738" s="22">
        <f t="shared" ca="1" si="320"/>
        <v>27.790587898810216</v>
      </c>
      <c r="AF738" s="22">
        <f t="shared" ca="1" si="321"/>
        <v>3.5132292613740903</v>
      </c>
      <c r="AG738" s="23">
        <f t="shared" ca="1" si="334"/>
        <v>11306.136382979324</v>
      </c>
      <c r="AH738" s="22">
        <f t="shared" ca="1" si="335"/>
        <v>11309.649612240699</v>
      </c>
    </row>
    <row r="739" spans="1:34" x14ac:dyDescent="0.25">
      <c r="A739" s="22">
        <f t="shared" ca="1" si="308"/>
        <v>4.6114864788170111</v>
      </c>
      <c r="B739" s="22">
        <f t="shared" ca="1" si="309"/>
        <v>9.6730978450056462</v>
      </c>
      <c r="C739" s="23">
        <f t="shared" ca="1" si="322"/>
        <v>9868.4667940576655</v>
      </c>
      <c r="D739" s="22">
        <f t="shared" ca="1" si="323"/>
        <v>9878.1398919026706</v>
      </c>
      <c r="E739" s="21"/>
      <c r="F739" s="22">
        <f t="shared" ca="1" si="310"/>
        <v>15.439507828840785</v>
      </c>
      <c r="G739" s="22">
        <f t="shared" ca="1" si="311"/>
        <v>14.957107459720177</v>
      </c>
      <c r="H739" s="23">
        <f t="shared" ca="1" si="324"/>
        <v>9570.0707684638728</v>
      </c>
      <c r="I739" s="22">
        <f t="shared" ca="1" si="325"/>
        <v>9585.0278759235935</v>
      </c>
      <c r="J739" s="21"/>
      <c r="K739" s="22">
        <f t="shared" ca="1" si="312"/>
        <v>7.3339341511854252</v>
      </c>
      <c r="L739" s="22">
        <f t="shared" ca="1" si="313"/>
        <v>2.8769795845402797</v>
      </c>
      <c r="M739" s="23">
        <f t="shared" ca="1" si="326"/>
        <v>11669.380156277808</v>
      </c>
      <c r="N739" s="22">
        <f t="shared" ca="1" si="327"/>
        <v>11672.257135862348</v>
      </c>
      <c r="O739" s="21"/>
      <c r="P739" s="22">
        <f t="shared" ca="1" si="314"/>
        <v>1.7963937686394449</v>
      </c>
      <c r="Q739" s="22">
        <f t="shared" ca="1" si="315"/>
        <v>4.2285182159144474</v>
      </c>
      <c r="R739" s="23">
        <f t="shared" ca="1" si="328"/>
        <v>9804.8663687498884</v>
      </c>
      <c r="S739" s="22">
        <f t="shared" ca="1" si="329"/>
        <v>9809.0948869658023</v>
      </c>
      <c r="T739" s="21"/>
      <c r="U739" s="22">
        <f t="shared" ca="1" si="316"/>
        <v>24.987896180572999</v>
      </c>
      <c r="V739" s="22">
        <f t="shared" ca="1" si="317"/>
        <v>4.7723364325718709</v>
      </c>
      <c r="W739" s="23">
        <f t="shared" ca="1" si="330"/>
        <v>11630.18082319691</v>
      </c>
      <c r="X739" s="22">
        <f t="shared" ca="1" si="331"/>
        <v>11634.953159629482</v>
      </c>
      <c r="Z739" s="22">
        <f t="shared" ca="1" si="318"/>
        <v>7.4076763651769841</v>
      </c>
      <c r="AA739" s="22">
        <f t="shared" ca="1" si="319"/>
        <v>7.8359104835862832</v>
      </c>
      <c r="AB739" s="23">
        <f t="shared" ca="1" si="332"/>
        <v>9275.3101810203134</v>
      </c>
      <c r="AC739" s="22">
        <f t="shared" ca="1" si="333"/>
        <v>9283.1460915038988</v>
      </c>
      <c r="AE739" s="22">
        <f t="shared" ca="1" si="320"/>
        <v>19.86310090579407</v>
      </c>
      <c r="AF739" s="22">
        <f t="shared" ca="1" si="321"/>
        <v>17.335876536621431</v>
      </c>
      <c r="AG739" s="23">
        <f t="shared" ca="1" si="334"/>
        <v>11329.512713146492</v>
      </c>
      <c r="AH739" s="22">
        <f t="shared" ca="1" si="335"/>
        <v>11346.848589683113</v>
      </c>
    </row>
    <row r="740" spans="1:34" x14ac:dyDescent="0.25">
      <c r="A740" s="22">
        <f t="shared" ca="1" si="308"/>
        <v>1.704654931582773</v>
      </c>
      <c r="B740" s="22">
        <f t="shared" ca="1" si="309"/>
        <v>0.19182383514206372</v>
      </c>
      <c r="C740" s="23">
        <f t="shared" ca="1" si="322"/>
        <v>9879.8445468342525</v>
      </c>
      <c r="D740" s="22">
        <f t="shared" ca="1" si="323"/>
        <v>9880.0363706693952</v>
      </c>
      <c r="E740" s="21"/>
      <c r="F740" s="22">
        <f t="shared" ca="1" si="310"/>
        <v>0.81008294976130768</v>
      </c>
      <c r="G740" s="22">
        <f t="shared" ca="1" si="311"/>
        <v>7.9081485790793895</v>
      </c>
      <c r="H740" s="23">
        <f t="shared" ca="1" si="324"/>
        <v>9585.8379588733551</v>
      </c>
      <c r="I740" s="22">
        <f t="shared" ca="1" si="325"/>
        <v>9593.7461074524344</v>
      </c>
      <c r="J740" s="21"/>
      <c r="K740" s="22">
        <f t="shared" ca="1" si="312"/>
        <v>21.498493597931329</v>
      </c>
      <c r="L740" s="22">
        <f t="shared" ca="1" si="313"/>
        <v>0.44490019921009066</v>
      </c>
      <c r="M740" s="23">
        <f t="shared" ca="1" si="326"/>
        <v>11693.75562946028</v>
      </c>
      <c r="N740" s="22">
        <f t="shared" ca="1" si="327"/>
        <v>11694.200529659491</v>
      </c>
      <c r="O740" s="21"/>
      <c r="P740" s="22">
        <f t="shared" ca="1" si="314"/>
        <v>5.7330867695519148</v>
      </c>
      <c r="Q740" s="22">
        <f t="shared" ca="1" si="315"/>
        <v>18.538061382858462</v>
      </c>
      <c r="R740" s="23">
        <f t="shared" ca="1" si="328"/>
        <v>9814.827973735355</v>
      </c>
      <c r="S740" s="22">
        <f t="shared" ca="1" si="329"/>
        <v>9833.3660351182134</v>
      </c>
      <c r="T740" s="21"/>
      <c r="U740" s="22">
        <f t="shared" ca="1" si="316"/>
        <v>5.906120347972891</v>
      </c>
      <c r="V740" s="22">
        <f t="shared" ca="1" si="317"/>
        <v>6.7312234642926949</v>
      </c>
      <c r="W740" s="23">
        <f t="shared" ca="1" si="330"/>
        <v>11640.859279977454</v>
      </c>
      <c r="X740" s="22">
        <f t="shared" ca="1" si="331"/>
        <v>11647.590503441746</v>
      </c>
      <c r="Z740" s="22">
        <f t="shared" ca="1" si="318"/>
        <v>6.5849055632047504</v>
      </c>
      <c r="AA740" s="22">
        <f t="shared" ca="1" si="319"/>
        <v>2.8377473341157189</v>
      </c>
      <c r="AB740" s="23">
        <f t="shared" ca="1" si="332"/>
        <v>9289.7309970671031</v>
      </c>
      <c r="AC740" s="22">
        <f t="shared" ca="1" si="333"/>
        <v>9292.5687444012183</v>
      </c>
      <c r="AE740" s="22">
        <f t="shared" ca="1" si="320"/>
        <v>3.5511576514376149</v>
      </c>
      <c r="AF740" s="22">
        <f t="shared" ca="1" si="321"/>
        <v>23.272067863329088</v>
      </c>
      <c r="AG740" s="23">
        <f t="shared" ca="1" si="334"/>
        <v>11350.399747334552</v>
      </c>
      <c r="AH740" s="22">
        <f t="shared" ca="1" si="335"/>
        <v>11373.67181519788</v>
      </c>
    </row>
    <row r="741" spans="1:34" x14ac:dyDescent="0.25">
      <c r="A741" s="22">
        <f t="shared" ca="1" si="308"/>
        <v>16.464464058662454</v>
      </c>
      <c r="B741" s="22">
        <f t="shared" ca="1" si="309"/>
        <v>1.9598294786995965</v>
      </c>
      <c r="C741" s="23">
        <f t="shared" ca="1" si="322"/>
        <v>9896.5008347280582</v>
      </c>
      <c r="D741" s="22">
        <f t="shared" ca="1" si="323"/>
        <v>9898.4606642067574</v>
      </c>
      <c r="E741" s="21"/>
      <c r="F741" s="22">
        <f t="shared" ca="1" si="310"/>
        <v>1.4823225687837447</v>
      </c>
      <c r="G741" s="22">
        <f t="shared" ca="1" si="311"/>
        <v>8.7779550001386841</v>
      </c>
      <c r="H741" s="23">
        <f t="shared" ca="1" si="324"/>
        <v>9595.2284300212177</v>
      </c>
      <c r="I741" s="22">
        <f t="shared" ca="1" si="325"/>
        <v>9604.0063850213555</v>
      </c>
      <c r="J741" s="21"/>
      <c r="K741" s="22">
        <f t="shared" ca="1" si="312"/>
        <v>12.452657854602451</v>
      </c>
      <c r="L741" s="22">
        <f t="shared" ca="1" si="313"/>
        <v>5.6920838847687421</v>
      </c>
      <c r="M741" s="23">
        <f t="shared" ca="1" si="326"/>
        <v>11706.653187514094</v>
      </c>
      <c r="N741" s="22">
        <f t="shared" ca="1" si="327"/>
        <v>11712.345271398863</v>
      </c>
      <c r="O741" s="21"/>
      <c r="P741" s="22">
        <f t="shared" ca="1" si="314"/>
        <v>7.396147795772551</v>
      </c>
      <c r="Q741" s="22">
        <f t="shared" ca="1" si="315"/>
        <v>12.810245631968824</v>
      </c>
      <c r="R741" s="23">
        <f t="shared" ca="1" si="328"/>
        <v>9840.7621829139862</v>
      </c>
      <c r="S741" s="22">
        <f t="shared" ca="1" si="329"/>
        <v>9853.5724285459546</v>
      </c>
      <c r="T741" s="21"/>
      <c r="U741" s="22">
        <f t="shared" ca="1" si="316"/>
        <v>0.79131749399079321</v>
      </c>
      <c r="V741" s="22">
        <f t="shared" ca="1" si="317"/>
        <v>3.3968463578916119</v>
      </c>
      <c r="W741" s="23">
        <f t="shared" ca="1" si="330"/>
        <v>11648.381820935738</v>
      </c>
      <c r="X741" s="22">
        <f t="shared" ca="1" si="331"/>
        <v>11651.778667293629</v>
      </c>
      <c r="Z741" s="22">
        <f t="shared" ca="1" si="318"/>
        <v>0.46346514280775009</v>
      </c>
      <c r="AA741" s="22">
        <f t="shared" ca="1" si="319"/>
        <v>6.8396834499574788E-2</v>
      </c>
      <c r="AB741" s="23">
        <f t="shared" ca="1" si="332"/>
        <v>9293.032209544026</v>
      </c>
      <c r="AC741" s="22">
        <f t="shared" ca="1" si="333"/>
        <v>9293.1006063785262</v>
      </c>
      <c r="AE741" s="22">
        <f t="shared" ca="1" si="320"/>
        <v>8.372536414981619</v>
      </c>
      <c r="AF741" s="22">
        <f t="shared" ca="1" si="321"/>
        <v>4.1180214492905129</v>
      </c>
      <c r="AG741" s="23">
        <f t="shared" ca="1" si="334"/>
        <v>11382.044351612862</v>
      </c>
      <c r="AH741" s="22">
        <f t="shared" ca="1" si="335"/>
        <v>11386.162373062152</v>
      </c>
    </row>
    <row r="742" spans="1:34" x14ac:dyDescent="0.25">
      <c r="A742" s="22">
        <f t="shared" ca="1" si="308"/>
        <v>1.1943559253092808</v>
      </c>
      <c r="B742" s="22">
        <f t="shared" ca="1" si="309"/>
        <v>0.87957632946230546</v>
      </c>
      <c r="C742" s="23">
        <f t="shared" ca="1" si="322"/>
        <v>9899.6550201320661</v>
      </c>
      <c r="D742" s="22">
        <f t="shared" ca="1" si="323"/>
        <v>9900.5345964615281</v>
      </c>
      <c r="E742" s="21"/>
      <c r="F742" s="22">
        <f t="shared" ca="1" si="310"/>
        <v>0.63867193272095357</v>
      </c>
      <c r="G742" s="22">
        <f t="shared" ca="1" si="311"/>
        <v>0.18652625117331018</v>
      </c>
      <c r="H742" s="23">
        <f t="shared" ca="1" si="324"/>
        <v>9604.6450569540757</v>
      </c>
      <c r="I742" s="22">
        <f t="shared" ca="1" si="325"/>
        <v>9604.8315832052485</v>
      </c>
      <c r="J742" s="21"/>
      <c r="K742" s="22">
        <f t="shared" ca="1" si="312"/>
        <v>2.4133152399949833</v>
      </c>
      <c r="L742" s="22">
        <f t="shared" ca="1" si="313"/>
        <v>6.5912145849281476</v>
      </c>
      <c r="M742" s="23">
        <f t="shared" ca="1" si="326"/>
        <v>11714.758586638858</v>
      </c>
      <c r="N742" s="22">
        <f t="shared" ca="1" si="327"/>
        <v>11721.349801223787</v>
      </c>
      <c r="O742" s="21"/>
      <c r="P742" s="22">
        <f t="shared" ca="1" si="314"/>
        <v>0.5381029544324254</v>
      </c>
      <c r="Q742" s="22">
        <f t="shared" ca="1" si="315"/>
        <v>0.38475234396256264</v>
      </c>
      <c r="R742" s="23">
        <f t="shared" ca="1" si="328"/>
        <v>9854.1105315003879</v>
      </c>
      <c r="S742" s="22">
        <f t="shared" ca="1" si="329"/>
        <v>9854.4952838443496</v>
      </c>
      <c r="T742" s="21"/>
      <c r="U742" s="22">
        <f t="shared" ca="1" si="316"/>
        <v>12.259967765871904</v>
      </c>
      <c r="V742" s="22">
        <f t="shared" ca="1" si="317"/>
        <v>1.1376572916541667</v>
      </c>
      <c r="W742" s="23">
        <f t="shared" ca="1" si="330"/>
        <v>11664.038635059502</v>
      </c>
      <c r="X742" s="22">
        <f t="shared" ca="1" si="331"/>
        <v>11665.176292351156</v>
      </c>
      <c r="Z742" s="22">
        <f t="shared" ca="1" si="318"/>
        <v>17.870849240049406</v>
      </c>
      <c r="AA742" s="22">
        <f t="shared" ca="1" si="319"/>
        <v>9.7907905274559646</v>
      </c>
      <c r="AB742" s="23">
        <f t="shared" ca="1" si="332"/>
        <v>9310.9714556185754</v>
      </c>
      <c r="AC742" s="22">
        <f t="shared" ca="1" si="333"/>
        <v>9320.7622461460305</v>
      </c>
      <c r="AE742" s="22">
        <f t="shared" ca="1" si="320"/>
        <v>37.946745087654854</v>
      </c>
      <c r="AF742" s="22">
        <f t="shared" ca="1" si="321"/>
        <v>0.27495216920285592</v>
      </c>
      <c r="AG742" s="23">
        <f t="shared" ca="1" si="334"/>
        <v>11424.109118149807</v>
      </c>
      <c r="AH742" s="22">
        <f t="shared" ca="1" si="335"/>
        <v>11424.384070319009</v>
      </c>
    </row>
    <row r="743" spans="1:34" x14ac:dyDescent="0.25">
      <c r="A743" s="22">
        <f t="shared" ca="1" si="308"/>
        <v>10.742556313349661</v>
      </c>
      <c r="B743" s="22">
        <f t="shared" ca="1" si="309"/>
        <v>13.508002850346054</v>
      </c>
      <c r="C743" s="23">
        <f t="shared" ca="1" si="322"/>
        <v>9911.2771527748773</v>
      </c>
      <c r="D743" s="22">
        <f t="shared" ca="1" si="323"/>
        <v>9924.7851556252226</v>
      </c>
      <c r="E743" s="21"/>
      <c r="F743" s="22">
        <f t="shared" ca="1" si="310"/>
        <v>10.931797792793322</v>
      </c>
      <c r="G743" s="22">
        <f t="shared" ca="1" si="311"/>
        <v>2.4979850922212716E-4</v>
      </c>
      <c r="H743" s="23">
        <f t="shared" ca="1" si="324"/>
        <v>9615.7633809980416</v>
      </c>
      <c r="I743" s="22">
        <f t="shared" ca="1" si="325"/>
        <v>9615.7636307965513</v>
      </c>
      <c r="J743" s="21"/>
      <c r="K743" s="22">
        <f t="shared" ca="1" si="312"/>
        <v>13.167862364651405</v>
      </c>
      <c r="L743" s="22">
        <f t="shared" ca="1" si="313"/>
        <v>2.0350269669006442</v>
      </c>
      <c r="M743" s="23">
        <f t="shared" ca="1" si="326"/>
        <v>11734.517663588438</v>
      </c>
      <c r="N743" s="22">
        <f t="shared" ca="1" si="327"/>
        <v>11736.552690555338</v>
      </c>
      <c r="O743" s="21"/>
      <c r="P743" s="22">
        <f t="shared" ca="1" si="314"/>
        <v>5.041457870828884</v>
      </c>
      <c r="Q743" s="22">
        <f t="shared" ca="1" si="315"/>
        <v>13.1563910729006</v>
      </c>
      <c r="R743" s="23">
        <f t="shared" ca="1" si="328"/>
        <v>9859.5367417151792</v>
      </c>
      <c r="S743" s="22">
        <f t="shared" ca="1" si="329"/>
        <v>9872.6931327880793</v>
      </c>
      <c r="T743" s="21"/>
      <c r="U743" s="22">
        <f t="shared" ca="1" si="316"/>
        <v>10.733066565246544</v>
      </c>
      <c r="V743" s="22">
        <f t="shared" ca="1" si="317"/>
        <v>0.97465543412900779</v>
      </c>
      <c r="W743" s="23">
        <f t="shared" ca="1" si="330"/>
        <v>11675.909358916402</v>
      </c>
      <c r="X743" s="22">
        <f t="shared" ca="1" si="331"/>
        <v>11676.884014350531</v>
      </c>
      <c r="Z743" s="22">
        <f t="shared" ca="1" si="318"/>
        <v>3.9644744448087375</v>
      </c>
      <c r="AA743" s="22">
        <f t="shared" ca="1" si="319"/>
        <v>0.42336682009564647</v>
      </c>
      <c r="AB743" s="23">
        <f t="shared" ca="1" si="332"/>
        <v>9324.7267205908392</v>
      </c>
      <c r="AC743" s="22">
        <f t="shared" ca="1" si="333"/>
        <v>9325.1500874109352</v>
      </c>
      <c r="AE743" s="22">
        <f t="shared" ca="1" si="320"/>
        <v>0.942286399347948</v>
      </c>
      <c r="AF743" s="22">
        <f t="shared" ca="1" si="321"/>
        <v>6.4328956667058679E-2</v>
      </c>
      <c r="AG743" s="23">
        <f t="shared" ca="1" si="334"/>
        <v>11425.326356718357</v>
      </c>
      <c r="AH743" s="22">
        <f t="shared" ca="1" si="335"/>
        <v>11425.390685675024</v>
      </c>
    </row>
    <row r="744" spans="1:34" x14ac:dyDescent="0.25">
      <c r="A744" s="22">
        <f t="shared" ca="1" si="308"/>
        <v>18.017042944328153</v>
      </c>
      <c r="B744" s="22">
        <f t="shared" ca="1" si="309"/>
        <v>4.6410804253025217</v>
      </c>
      <c r="C744" s="23">
        <f t="shared" ca="1" si="322"/>
        <v>9942.8021985695505</v>
      </c>
      <c r="D744" s="22">
        <f t="shared" ca="1" si="323"/>
        <v>9947.4432789948532</v>
      </c>
      <c r="E744" s="21"/>
      <c r="F744" s="22">
        <f t="shared" ca="1" si="310"/>
        <v>19.202441002118359</v>
      </c>
      <c r="G744" s="22">
        <f t="shared" ca="1" si="311"/>
        <v>4.5854276285941271</v>
      </c>
      <c r="H744" s="23">
        <f t="shared" ca="1" si="324"/>
        <v>9634.9660717986699</v>
      </c>
      <c r="I744" s="22">
        <f t="shared" ca="1" si="325"/>
        <v>9639.5514994272635</v>
      </c>
      <c r="J744" s="21"/>
      <c r="K744" s="22">
        <f t="shared" ca="1" si="312"/>
        <v>6.1717800959726867</v>
      </c>
      <c r="L744" s="22">
        <f t="shared" ca="1" si="313"/>
        <v>13.851138169823127</v>
      </c>
      <c r="M744" s="23">
        <f t="shared" ca="1" si="326"/>
        <v>11742.72447065131</v>
      </c>
      <c r="N744" s="22">
        <f t="shared" ca="1" si="327"/>
        <v>11756.575608821133</v>
      </c>
      <c r="O744" s="21"/>
      <c r="P744" s="22">
        <f t="shared" ca="1" si="314"/>
        <v>0.29869826863125587</v>
      </c>
      <c r="Q744" s="22">
        <f t="shared" ca="1" si="315"/>
        <v>0.26000386706448697</v>
      </c>
      <c r="R744" s="23">
        <f t="shared" ca="1" si="328"/>
        <v>9872.99183105671</v>
      </c>
      <c r="S744" s="22">
        <f t="shared" ca="1" si="329"/>
        <v>9873.2518349237744</v>
      </c>
      <c r="T744" s="21"/>
      <c r="U744" s="22">
        <f t="shared" ca="1" si="316"/>
        <v>7.5268907078299163</v>
      </c>
      <c r="V744" s="22">
        <f t="shared" ca="1" si="317"/>
        <v>7.434483378374007</v>
      </c>
      <c r="W744" s="23">
        <f t="shared" ca="1" si="330"/>
        <v>11684.410905058361</v>
      </c>
      <c r="X744" s="22">
        <f t="shared" ca="1" si="331"/>
        <v>11691.845388436735</v>
      </c>
      <c r="Z744" s="22">
        <f t="shared" ca="1" si="318"/>
        <v>8.7569030077230856</v>
      </c>
      <c r="AA744" s="22">
        <f t="shared" ca="1" si="319"/>
        <v>6.5167073364588424</v>
      </c>
      <c r="AB744" s="23">
        <f t="shared" ca="1" si="332"/>
        <v>9333.9069904186581</v>
      </c>
      <c r="AC744" s="22">
        <f t="shared" ca="1" si="333"/>
        <v>9340.4236977551172</v>
      </c>
      <c r="AE744" s="22">
        <f t="shared" ca="1" si="320"/>
        <v>20.342577337271802</v>
      </c>
      <c r="AF744" s="22">
        <f t="shared" ca="1" si="321"/>
        <v>2.5100104912577659</v>
      </c>
      <c r="AG744" s="23">
        <f t="shared" ca="1" si="334"/>
        <v>11445.733263012295</v>
      </c>
      <c r="AH744" s="22">
        <f t="shared" ca="1" si="335"/>
        <v>11448.243273503553</v>
      </c>
    </row>
    <row r="745" spans="1:34" x14ac:dyDescent="0.25">
      <c r="A745" s="22">
        <f t="shared" ca="1" si="308"/>
        <v>1.8798583787848815</v>
      </c>
      <c r="B745" s="22">
        <f t="shared" ca="1" si="309"/>
        <v>24.492613936592583</v>
      </c>
      <c r="C745" s="23">
        <f t="shared" ca="1" si="322"/>
        <v>9949.323137373638</v>
      </c>
      <c r="D745" s="22">
        <f t="shared" ca="1" si="323"/>
        <v>9973.8157513102306</v>
      </c>
      <c r="E745" s="21"/>
      <c r="F745" s="22">
        <f t="shared" ca="1" si="310"/>
        <v>12.505065902855193</v>
      </c>
      <c r="G745" s="22">
        <f t="shared" ca="1" si="311"/>
        <v>1.6922394936954648</v>
      </c>
      <c r="H745" s="23">
        <f t="shared" ca="1" si="324"/>
        <v>9652.0565653301182</v>
      </c>
      <c r="I745" s="22">
        <f t="shared" ca="1" si="325"/>
        <v>9653.7488048238138</v>
      </c>
      <c r="J745" s="21"/>
      <c r="K745" s="22">
        <f t="shared" ca="1" si="312"/>
        <v>12.290625245845479</v>
      </c>
      <c r="L745" s="22">
        <f t="shared" ca="1" si="313"/>
        <v>8.6984106486919366</v>
      </c>
      <c r="M745" s="23">
        <f t="shared" ca="1" si="326"/>
        <v>11768.866234066978</v>
      </c>
      <c r="N745" s="22">
        <f t="shared" ca="1" si="327"/>
        <v>11777.564644715671</v>
      </c>
      <c r="O745" s="21"/>
      <c r="P745" s="22">
        <f t="shared" ca="1" si="314"/>
        <v>3.0753614304751786</v>
      </c>
      <c r="Q745" s="22">
        <f t="shared" ca="1" si="315"/>
        <v>10.041547958782616</v>
      </c>
      <c r="R745" s="23">
        <f t="shared" ca="1" si="328"/>
        <v>9876.3271963542502</v>
      </c>
      <c r="S745" s="22">
        <f t="shared" ca="1" si="329"/>
        <v>9886.3687443130329</v>
      </c>
      <c r="T745" s="21"/>
      <c r="U745" s="22">
        <f t="shared" ca="1" si="316"/>
        <v>8.1735999456893396</v>
      </c>
      <c r="V745" s="22">
        <f t="shared" ca="1" si="317"/>
        <v>0.66388285727927809</v>
      </c>
      <c r="W745" s="23">
        <f t="shared" ca="1" si="330"/>
        <v>11700.018988382424</v>
      </c>
      <c r="X745" s="22">
        <f t="shared" ca="1" si="331"/>
        <v>11700.682871239704</v>
      </c>
      <c r="Z745" s="22">
        <f t="shared" ca="1" si="318"/>
        <v>13.616257358012444</v>
      </c>
      <c r="AA745" s="22">
        <f t="shared" ca="1" si="319"/>
        <v>7.0600038564674206</v>
      </c>
      <c r="AB745" s="23">
        <f t="shared" ca="1" si="332"/>
        <v>9354.0399551131304</v>
      </c>
      <c r="AC745" s="22">
        <f t="shared" ca="1" si="333"/>
        <v>9361.0999589695984</v>
      </c>
      <c r="AE745" s="22">
        <f t="shared" ca="1" si="320"/>
        <v>0.47938095265544189</v>
      </c>
      <c r="AF745" s="22">
        <f t="shared" ca="1" si="321"/>
        <v>4.097364565998352</v>
      </c>
      <c r="AG745" s="23">
        <f t="shared" ca="1" si="334"/>
        <v>11448.722654456207</v>
      </c>
      <c r="AH745" s="22">
        <f t="shared" ca="1" si="335"/>
        <v>11452.820019022205</v>
      </c>
    </row>
    <row r="746" spans="1:34" x14ac:dyDescent="0.25">
      <c r="A746" s="22">
        <f t="shared" ca="1" si="308"/>
        <v>6.9365224046518389E-2</v>
      </c>
      <c r="B746" s="22">
        <f t="shared" ca="1" si="309"/>
        <v>13.869614947715645</v>
      </c>
      <c r="C746" s="23">
        <f t="shared" ca="1" si="322"/>
        <v>9973.8851165342767</v>
      </c>
      <c r="D746" s="22">
        <f t="shared" ca="1" si="323"/>
        <v>9987.7547314819931</v>
      </c>
      <c r="E746" s="21"/>
      <c r="F746" s="22">
        <f t="shared" ca="1" si="310"/>
        <v>18.932822374472224</v>
      </c>
      <c r="G746" s="22">
        <f t="shared" ca="1" si="311"/>
        <v>3.1858442617065705</v>
      </c>
      <c r="H746" s="23">
        <f t="shared" ca="1" si="324"/>
        <v>9672.6816271982862</v>
      </c>
      <c r="I746" s="22">
        <f t="shared" ca="1" si="325"/>
        <v>9675.8674714599929</v>
      </c>
      <c r="J746" s="21"/>
      <c r="K746" s="22">
        <f t="shared" ca="1" si="312"/>
        <v>41.588479064435852</v>
      </c>
      <c r="L746" s="22">
        <f t="shared" ca="1" si="313"/>
        <v>20.314486465798112</v>
      </c>
      <c r="M746" s="23">
        <f t="shared" ca="1" si="326"/>
        <v>11819.153123780106</v>
      </c>
      <c r="N746" s="22">
        <f t="shared" ca="1" si="327"/>
        <v>11839.467610245905</v>
      </c>
      <c r="O746" s="21"/>
      <c r="P746" s="22">
        <f t="shared" ca="1" si="314"/>
        <v>3.6852309547875941</v>
      </c>
      <c r="Q746" s="22">
        <f t="shared" ca="1" si="315"/>
        <v>4.3468349254419998</v>
      </c>
      <c r="R746" s="23">
        <f t="shared" ca="1" si="328"/>
        <v>9890.0539752678214</v>
      </c>
      <c r="S746" s="22">
        <f t="shared" ca="1" si="329"/>
        <v>9894.4008101932632</v>
      </c>
      <c r="T746" s="21"/>
      <c r="U746" s="22">
        <f t="shared" ca="1" si="316"/>
        <v>6.7528505238890588</v>
      </c>
      <c r="V746" s="22">
        <f t="shared" ca="1" si="317"/>
        <v>4.577644132130354</v>
      </c>
      <c r="W746" s="23">
        <f t="shared" ca="1" si="330"/>
        <v>11707.435721763593</v>
      </c>
      <c r="X746" s="22">
        <f t="shared" ca="1" si="331"/>
        <v>11712.013365895724</v>
      </c>
      <c r="Z746" s="22">
        <f t="shared" ca="1" si="318"/>
        <v>0.33780448441489985</v>
      </c>
      <c r="AA746" s="22">
        <f t="shared" ca="1" si="319"/>
        <v>14.132690752660826</v>
      </c>
      <c r="AB746" s="23">
        <f t="shared" ca="1" si="332"/>
        <v>9361.4377634540142</v>
      </c>
      <c r="AC746" s="22">
        <f t="shared" ca="1" si="333"/>
        <v>9375.5704542066742</v>
      </c>
      <c r="AE746" s="22">
        <f t="shared" ca="1" si="320"/>
        <v>7.8723648185986557</v>
      </c>
      <c r="AF746" s="22">
        <f t="shared" ca="1" si="321"/>
        <v>15.615164824863973</v>
      </c>
      <c r="AG746" s="23">
        <f t="shared" ca="1" si="334"/>
        <v>11460.692383840804</v>
      </c>
      <c r="AH746" s="22">
        <f t="shared" ca="1" si="335"/>
        <v>11476.307548665667</v>
      </c>
    </row>
    <row r="747" spans="1:34" x14ac:dyDescent="0.25">
      <c r="A747" s="22">
        <f t="shared" ca="1" si="308"/>
        <v>1.8112612053758641</v>
      </c>
      <c r="B747" s="22">
        <f t="shared" ca="1" si="309"/>
        <v>0.97037240093506238</v>
      </c>
      <c r="C747" s="23">
        <f t="shared" ca="1" si="322"/>
        <v>9989.5659926873686</v>
      </c>
      <c r="D747" s="22">
        <f t="shared" ca="1" si="323"/>
        <v>9990.5363650883046</v>
      </c>
      <c r="E747" s="21"/>
      <c r="F747" s="22">
        <f t="shared" ca="1" si="310"/>
        <v>0.16467986284355618</v>
      </c>
      <c r="G747" s="22">
        <f t="shared" ca="1" si="311"/>
        <v>0.25549495785525966</v>
      </c>
      <c r="H747" s="23">
        <f t="shared" ca="1" si="324"/>
        <v>9676.0321513228373</v>
      </c>
      <c r="I747" s="22">
        <f t="shared" ca="1" si="325"/>
        <v>9676.2876462806926</v>
      </c>
      <c r="J747" s="21"/>
      <c r="K747" s="22">
        <f t="shared" ca="1" si="312"/>
        <v>6.6204575581041754</v>
      </c>
      <c r="L747" s="22">
        <f t="shared" ca="1" si="313"/>
        <v>0.52348288594483616</v>
      </c>
      <c r="M747" s="23">
        <f t="shared" ca="1" si="326"/>
        <v>11846.08806780401</v>
      </c>
      <c r="N747" s="22">
        <f t="shared" ca="1" si="327"/>
        <v>11846.611550689955</v>
      </c>
      <c r="O747" s="21"/>
      <c r="P747" s="22">
        <f t="shared" ca="1" si="314"/>
        <v>3.2768308923466405</v>
      </c>
      <c r="Q747" s="22">
        <f t="shared" ca="1" si="315"/>
        <v>11.71296842115791</v>
      </c>
      <c r="R747" s="23">
        <f t="shared" ca="1" si="328"/>
        <v>9897.6776410856091</v>
      </c>
      <c r="S747" s="22">
        <f t="shared" ca="1" si="329"/>
        <v>9909.3906095067669</v>
      </c>
      <c r="T747" s="21"/>
      <c r="U747" s="22">
        <f t="shared" ca="1" si="316"/>
        <v>7.7746646250738163</v>
      </c>
      <c r="V747" s="22">
        <f t="shared" ca="1" si="317"/>
        <v>1.6339701923155436</v>
      </c>
      <c r="W747" s="23">
        <f t="shared" ca="1" si="330"/>
        <v>11719.788030520798</v>
      </c>
      <c r="X747" s="22">
        <f t="shared" ca="1" si="331"/>
        <v>11721.422000713113</v>
      </c>
      <c r="Z747" s="22">
        <f t="shared" ca="1" si="318"/>
        <v>20.884992259726641</v>
      </c>
      <c r="AA747" s="22">
        <f t="shared" ca="1" si="319"/>
        <v>0.76820794736058617</v>
      </c>
      <c r="AB747" s="23">
        <f t="shared" ca="1" si="332"/>
        <v>9396.4554464664016</v>
      </c>
      <c r="AC747" s="22">
        <f t="shared" ca="1" si="333"/>
        <v>9397.2236544137613</v>
      </c>
      <c r="AE747" s="22">
        <f t="shared" ca="1" si="320"/>
        <v>6.7100175760317509</v>
      </c>
      <c r="AF747" s="22">
        <f t="shared" ca="1" si="321"/>
        <v>5.8478756076635072</v>
      </c>
      <c r="AG747" s="23">
        <f t="shared" ca="1" si="334"/>
        <v>11483.017566241699</v>
      </c>
      <c r="AH747" s="22">
        <f t="shared" ca="1" si="335"/>
        <v>11488.865441849362</v>
      </c>
    </row>
    <row r="748" spans="1:34" x14ac:dyDescent="0.25">
      <c r="A748" s="22">
        <f t="shared" ca="1" si="308"/>
        <v>2.4504661548386917</v>
      </c>
      <c r="B748" s="22">
        <f t="shared" ca="1" si="309"/>
        <v>4.132827163874282</v>
      </c>
      <c r="C748" s="23">
        <f t="shared" ca="1" si="322"/>
        <v>9992.9868312431427</v>
      </c>
      <c r="D748" s="22">
        <f t="shared" ca="1" si="323"/>
        <v>9997.1196584070167</v>
      </c>
      <c r="E748" s="21"/>
      <c r="F748" s="22">
        <f t="shared" ca="1" si="310"/>
        <v>3.9255009743560465</v>
      </c>
      <c r="G748" s="22">
        <f t="shared" ca="1" si="311"/>
        <v>11.128530517018612</v>
      </c>
      <c r="H748" s="23">
        <f t="shared" ca="1" si="324"/>
        <v>9680.2131472550482</v>
      </c>
      <c r="I748" s="22">
        <f t="shared" ca="1" si="325"/>
        <v>9691.3416777720668</v>
      </c>
      <c r="J748" s="21"/>
      <c r="K748" s="22">
        <f t="shared" ca="1" si="312"/>
        <v>21.552575493435079</v>
      </c>
      <c r="L748" s="22">
        <f t="shared" ca="1" si="313"/>
        <v>4.385896195366513</v>
      </c>
      <c r="M748" s="23">
        <f t="shared" ca="1" si="326"/>
        <v>11868.16412618339</v>
      </c>
      <c r="N748" s="22">
        <f t="shared" ca="1" si="327"/>
        <v>11872.550022378757</v>
      </c>
      <c r="O748" s="21"/>
      <c r="P748" s="22">
        <f t="shared" ca="1" si="314"/>
        <v>1.4426482355861021</v>
      </c>
      <c r="Q748" s="22">
        <f t="shared" ca="1" si="315"/>
        <v>2.1330460707714171E-2</v>
      </c>
      <c r="R748" s="23">
        <f t="shared" ca="1" si="328"/>
        <v>9910.8332577423535</v>
      </c>
      <c r="S748" s="22">
        <f t="shared" ca="1" si="329"/>
        <v>9910.8545882030612</v>
      </c>
      <c r="T748" s="21"/>
      <c r="U748" s="22">
        <f t="shared" ca="1" si="316"/>
        <v>3.8104436285246311E-2</v>
      </c>
      <c r="V748" s="22">
        <f t="shared" ca="1" si="317"/>
        <v>0.16176984265492483</v>
      </c>
      <c r="W748" s="23">
        <f t="shared" ca="1" si="330"/>
        <v>11721.460105149399</v>
      </c>
      <c r="X748" s="22">
        <f t="shared" ca="1" si="331"/>
        <v>11721.621874992054</v>
      </c>
      <c r="Z748" s="22">
        <f t="shared" ca="1" si="318"/>
        <v>2.2032878116312209</v>
      </c>
      <c r="AA748" s="22">
        <f t="shared" ca="1" si="319"/>
        <v>1.9602729779596297</v>
      </c>
      <c r="AB748" s="23">
        <f t="shared" ca="1" si="332"/>
        <v>9399.4269422253928</v>
      </c>
      <c r="AC748" s="22">
        <f t="shared" ca="1" si="333"/>
        <v>9401.3872152033528</v>
      </c>
      <c r="AE748" s="22">
        <f t="shared" ca="1" si="320"/>
        <v>14.921796377457383</v>
      </c>
      <c r="AF748" s="22">
        <f t="shared" ca="1" si="321"/>
        <v>17.640469340384936</v>
      </c>
      <c r="AG748" s="23">
        <f t="shared" ca="1" si="334"/>
        <v>11503.78723822682</v>
      </c>
      <c r="AH748" s="22">
        <f t="shared" ca="1" si="335"/>
        <v>11521.427707567205</v>
      </c>
    </row>
    <row r="749" spans="1:34" x14ac:dyDescent="0.25">
      <c r="A749" s="22">
        <f t="shared" ca="1" si="308"/>
        <v>4.6776525617288627</v>
      </c>
      <c r="B749" s="22">
        <f t="shared" ca="1" si="309"/>
        <v>1.7286185080310152</v>
      </c>
      <c r="C749" s="23">
        <f t="shared" ca="1" si="322"/>
        <v>10001.797310968746</v>
      </c>
      <c r="D749" s="22">
        <f t="shared" ca="1" si="323"/>
        <v>10003.525929476777</v>
      </c>
      <c r="E749" s="21"/>
      <c r="F749" s="22">
        <f t="shared" ca="1" si="310"/>
        <v>2.6589358318644929</v>
      </c>
      <c r="G749" s="22">
        <f t="shared" ca="1" si="311"/>
        <v>6.6540497157798155</v>
      </c>
      <c r="H749" s="23">
        <f t="shared" ca="1" si="324"/>
        <v>9694.0006136039319</v>
      </c>
      <c r="I749" s="22">
        <f t="shared" ca="1" si="325"/>
        <v>9700.6546633197122</v>
      </c>
      <c r="J749" s="21"/>
      <c r="K749" s="22">
        <f t="shared" ca="1" si="312"/>
        <v>10.379624455635591</v>
      </c>
      <c r="L749" s="22">
        <f t="shared" ca="1" si="313"/>
        <v>1.3133254300366279</v>
      </c>
      <c r="M749" s="23">
        <f t="shared" ca="1" si="326"/>
        <v>11882.929646834393</v>
      </c>
      <c r="N749" s="22">
        <f t="shared" ca="1" si="327"/>
        <v>11884.24297226443</v>
      </c>
      <c r="O749" s="21"/>
      <c r="P749" s="22">
        <f t="shared" ca="1" si="314"/>
        <v>0.27034422231933347</v>
      </c>
      <c r="Q749" s="22">
        <f t="shared" ca="1" si="315"/>
        <v>16.128165621668433</v>
      </c>
      <c r="R749" s="23">
        <f t="shared" ca="1" si="328"/>
        <v>9911.1249324253804</v>
      </c>
      <c r="S749" s="22">
        <f t="shared" ca="1" si="329"/>
        <v>9927.2530980470492</v>
      </c>
      <c r="T749" s="21"/>
      <c r="U749" s="22">
        <f t="shared" ca="1" si="316"/>
        <v>27.193665587082755</v>
      </c>
      <c r="V749" s="22">
        <f t="shared" ca="1" si="317"/>
        <v>0.46268471997592986</v>
      </c>
      <c r="W749" s="23">
        <f t="shared" ca="1" si="330"/>
        <v>11748.815540579137</v>
      </c>
      <c r="X749" s="22">
        <f t="shared" ca="1" si="331"/>
        <v>11749.278225299113</v>
      </c>
      <c r="Z749" s="22">
        <f t="shared" ca="1" si="318"/>
        <v>1.5272634999454675</v>
      </c>
      <c r="AA749" s="22">
        <f t="shared" ca="1" si="319"/>
        <v>2.2324912847684997E-2</v>
      </c>
      <c r="AB749" s="23">
        <f t="shared" ca="1" si="332"/>
        <v>9402.9144787032983</v>
      </c>
      <c r="AC749" s="22">
        <f t="shared" ca="1" si="333"/>
        <v>9402.9368036161468</v>
      </c>
      <c r="AE749" s="22">
        <f t="shared" ca="1" si="320"/>
        <v>15.187386395349792</v>
      </c>
      <c r="AF749" s="22">
        <f t="shared" ca="1" si="321"/>
        <v>18.151541446345853</v>
      </c>
      <c r="AG749" s="23">
        <f t="shared" ca="1" si="334"/>
        <v>11536.615093962555</v>
      </c>
      <c r="AH749" s="22">
        <f t="shared" ca="1" si="335"/>
        <v>11554.766635408901</v>
      </c>
    </row>
    <row r="750" spans="1:34" x14ac:dyDescent="0.25">
      <c r="A750" s="22">
        <f t="shared" ca="1" si="308"/>
        <v>6.3381534805452953</v>
      </c>
      <c r="B750" s="22">
        <f t="shared" ca="1" si="309"/>
        <v>4.8772909976344048</v>
      </c>
      <c r="C750" s="23">
        <f t="shared" ca="1" si="322"/>
        <v>10009.864082957321</v>
      </c>
      <c r="D750" s="22">
        <f t="shared" ca="1" si="323"/>
        <v>10014.741373954956</v>
      </c>
      <c r="E750" s="21"/>
      <c r="F750" s="22">
        <f t="shared" ca="1" si="310"/>
        <v>3.1902652578091035</v>
      </c>
      <c r="G750" s="22">
        <f t="shared" ca="1" si="311"/>
        <v>5.0892691820997751</v>
      </c>
      <c r="H750" s="23">
        <f t="shared" ca="1" si="324"/>
        <v>9703.8449285775205</v>
      </c>
      <c r="I750" s="22">
        <f t="shared" ca="1" si="325"/>
        <v>9708.9341977596196</v>
      </c>
      <c r="J750" s="21"/>
      <c r="K750" s="22">
        <f t="shared" ca="1" si="312"/>
        <v>34.899721462119658</v>
      </c>
      <c r="L750" s="22">
        <f t="shared" ca="1" si="313"/>
        <v>5.4876743864942146</v>
      </c>
      <c r="M750" s="23">
        <f t="shared" ca="1" si="326"/>
        <v>11919.14269372655</v>
      </c>
      <c r="N750" s="22">
        <f t="shared" ca="1" si="327"/>
        <v>11924.630368113043</v>
      </c>
      <c r="O750" s="21"/>
      <c r="P750" s="22">
        <f t="shared" ca="1" si="314"/>
        <v>4.0374635948171296</v>
      </c>
      <c r="Q750" s="22">
        <f t="shared" ca="1" si="315"/>
        <v>8.669165190270423</v>
      </c>
      <c r="R750" s="23">
        <f t="shared" ca="1" si="328"/>
        <v>9931.2905616418666</v>
      </c>
      <c r="S750" s="22">
        <f t="shared" ca="1" si="329"/>
        <v>9939.9597268321377</v>
      </c>
      <c r="T750" s="21"/>
      <c r="U750" s="22">
        <f t="shared" ca="1" si="316"/>
        <v>4.2126747795107411</v>
      </c>
      <c r="V750" s="22">
        <f t="shared" ca="1" si="317"/>
        <v>3.6986754221026663</v>
      </c>
      <c r="W750" s="23">
        <f t="shared" ca="1" si="330"/>
        <v>11753.490900078623</v>
      </c>
      <c r="X750" s="22">
        <f t="shared" ca="1" si="331"/>
        <v>11757.189575500726</v>
      </c>
      <c r="Z750" s="22">
        <f t="shared" ca="1" si="318"/>
        <v>10.391464858859285</v>
      </c>
      <c r="AA750" s="22">
        <f t="shared" ca="1" si="319"/>
        <v>1.6753817812980238</v>
      </c>
      <c r="AB750" s="23">
        <f t="shared" ca="1" si="332"/>
        <v>9413.3282684750066</v>
      </c>
      <c r="AC750" s="22">
        <f t="shared" ca="1" si="333"/>
        <v>9415.0036502563053</v>
      </c>
      <c r="AE750" s="22">
        <f t="shared" ca="1" si="320"/>
        <v>10.550934104781291</v>
      </c>
      <c r="AF750" s="22">
        <f t="shared" ca="1" si="321"/>
        <v>5.63903782280084</v>
      </c>
      <c r="AG750" s="23">
        <f t="shared" ca="1" si="334"/>
        <v>11565.317569513683</v>
      </c>
      <c r="AH750" s="22">
        <f t="shared" ca="1" si="335"/>
        <v>11570.956607336484</v>
      </c>
    </row>
    <row r="751" spans="1:34" x14ac:dyDescent="0.25">
      <c r="A751" s="22">
        <f t="shared" ca="1" si="308"/>
        <v>10.549264641410067</v>
      </c>
      <c r="B751" s="22">
        <f t="shared" ca="1" si="309"/>
        <v>12.087135078980879</v>
      </c>
      <c r="C751" s="23">
        <f t="shared" ca="1" si="322"/>
        <v>10025.290638596365</v>
      </c>
      <c r="D751" s="22">
        <f t="shared" ca="1" si="323"/>
        <v>10037.377773675345</v>
      </c>
      <c r="E751" s="21"/>
      <c r="F751" s="22">
        <f t="shared" ca="1" si="310"/>
        <v>0.52451795880350005</v>
      </c>
      <c r="G751" s="22">
        <f t="shared" ca="1" si="311"/>
        <v>6.7499968032760318</v>
      </c>
      <c r="H751" s="23">
        <f t="shared" ca="1" si="324"/>
        <v>9709.4587157184233</v>
      </c>
      <c r="I751" s="22">
        <f t="shared" ca="1" si="325"/>
        <v>9716.2087125216985</v>
      </c>
      <c r="J751" s="21"/>
      <c r="K751" s="22">
        <f t="shared" ca="1" si="312"/>
        <v>15.943767709789759</v>
      </c>
      <c r="L751" s="22">
        <f t="shared" ca="1" si="313"/>
        <v>3.2225910996746228</v>
      </c>
      <c r="M751" s="23">
        <f t="shared" ca="1" si="326"/>
        <v>11940.574135822833</v>
      </c>
      <c r="N751" s="22">
        <f t="shared" ca="1" si="327"/>
        <v>11943.796726922508</v>
      </c>
      <c r="O751" s="21"/>
      <c r="P751" s="22">
        <f t="shared" ca="1" si="314"/>
        <v>3.1923007892896615</v>
      </c>
      <c r="Q751" s="22">
        <f t="shared" ca="1" si="315"/>
        <v>9.6398679292303093</v>
      </c>
      <c r="R751" s="23">
        <f t="shared" ca="1" si="328"/>
        <v>9943.1520276214269</v>
      </c>
      <c r="S751" s="22">
        <f t="shared" ca="1" si="329"/>
        <v>9952.7918955506575</v>
      </c>
      <c r="T751" s="21"/>
      <c r="U751" s="22">
        <f t="shared" ca="1" si="316"/>
        <v>4.1712302839673718</v>
      </c>
      <c r="V751" s="22">
        <f t="shared" ca="1" si="317"/>
        <v>0.5254058138140818</v>
      </c>
      <c r="W751" s="23">
        <f t="shared" ca="1" si="330"/>
        <v>11761.360805784694</v>
      </c>
      <c r="X751" s="22">
        <f t="shared" ca="1" si="331"/>
        <v>11761.886211598508</v>
      </c>
      <c r="Z751" s="22">
        <f t="shared" ca="1" si="318"/>
        <v>8.0724093289323946</v>
      </c>
      <c r="AA751" s="22">
        <f t="shared" ca="1" si="319"/>
        <v>1.0648211898279292</v>
      </c>
      <c r="AB751" s="23">
        <f t="shared" ca="1" si="332"/>
        <v>9423.0760595852371</v>
      </c>
      <c r="AC751" s="22">
        <f t="shared" ca="1" si="333"/>
        <v>9424.1408807750649</v>
      </c>
      <c r="AE751" s="22">
        <f t="shared" ca="1" si="320"/>
        <v>21.184917431486376</v>
      </c>
      <c r="AF751" s="22">
        <f t="shared" ca="1" si="321"/>
        <v>3.9276812200914151</v>
      </c>
      <c r="AG751" s="23">
        <f t="shared" ca="1" si="334"/>
        <v>11592.141524767971</v>
      </c>
      <c r="AH751" s="22">
        <f t="shared" ca="1" si="335"/>
        <v>11596.069205988062</v>
      </c>
    </row>
    <row r="752" spans="1:34" x14ac:dyDescent="0.25">
      <c r="A752" s="22">
        <f t="shared" ca="1" si="308"/>
        <v>4.3312911503971741</v>
      </c>
      <c r="B752" s="22">
        <f t="shared" ca="1" si="309"/>
        <v>2.1265128029651739</v>
      </c>
      <c r="C752" s="23">
        <f t="shared" ca="1" si="322"/>
        <v>10041.709064825742</v>
      </c>
      <c r="D752" s="22">
        <f t="shared" ca="1" si="323"/>
        <v>10043.835577628706</v>
      </c>
      <c r="E752" s="21"/>
      <c r="F752" s="22">
        <f t="shared" ca="1" si="310"/>
        <v>21.745993908632574</v>
      </c>
      <c r="G752" s="22">
        <f t="shared" ca="1" si="311"/>
        <v>3.5908991997060116</v>
      </c>
      <c r="H752" s="23">
        <f t="shared" ca="1" si="324"/>
        <v>9737.9547064303315</v>
      </c>
      <c r="I752" s="22">
        <f t="shared" ca="1" si="325"/>
        <v>9741.5456056300372</v>
      </c>
      <c r="J752" s="21"/>
      <c r="K752" s="22">
        <f t="shared" ca="1" si="312"/>
        <v>2.9745507346537301</v>
      </c>
      <c r="L752" s="22">
        <f t="shared" ca="1" si="313"/>
        <v>1.5254241123324892</v>
      </c>
      <c r="M752" s="23">
        <f t="shared" ca="1" si="326"/>
        <v>11946.771277657162</v>
      </c>
      <c r="N752" s="22">
        <f t="shared" ca="1" si="327"/>
        <v>11948.296701769495</v>
      </c>
      <c r="O752" s="21"/>
      <c r="P752" s="22">
        <f t="shared" ca="1" si="314"/>
        <v>9.2137211931363083</v>
      </c>
      <c r="Q752" s="22">
        <f t="shared" ca="1" si="315"/>
        <v>5.6719422996082622</v>
      </c>
      <c r="R752" s="23">
        <f t="shared" ca="1" si="328"/>
        <v>9962.0056167437942</v>
      </c>
      <c r="S752" s="22">
        <f t="shared" ca="1" si="329"/>
        <v>9967.6775590434027</v>
      </c>
      <c r="T752" s="21"/>
      <c r="U752" s="22">
        <f t="shared" ca="1" si="316"/>
        <v>3.0334264425226185</v>
      </c>
      <c r="V752" s="22">
        <f t="shared" ca="1" si="317"/>
        <v>14.821927701233177</v>
      </c>
      <c r="W752" s="23">
        <f t="shared" ca="1" si="330"/>
        <v>11764.91963804103</v>
      </c>
      <c r="X752" s="22">
        <f t="shared" ca="1" si="331"/>
        <v>11779.741565742264</v>
      </c>
      <c r="Z752" s="22">
        <f t="shared" ca="1" si="318"/>
        <v>2.8842572193388727</v>
      </c>
      <c r="AA752" s="22">
        <f t="shared" ca="1" si="319"/>
        <v>0.5201353887939143</v>
      </c>
      <c r="AB752" s="23">
        <f t="shared" ca="1" si="332"/>
        <v>9427.0251379944038</v>
      </c>
      <c r="AC752" s="22">
        <f t="shared" ca="1" si="333"/>
        <v>9427.5452733831971</v>
      </c>
      <c r="AE752" s="22">
        <f t="shared" ca="1" si="320"/>
        <v>18.318253814751621</v>
      </c>
      <c r="AF752" s="22">
        <f t="shared" ca="1" si="321"/>
        <v>1.068106779823776</v>
      </c>
      <c r="AG752" s="23">
        <f t="shared" ca="1" si="334"/>
        <v>11614.387459802814</v>
      </c>
      <c r="AH752" s="22">
        <f t="shared" ca="1" si="335"/>
        <v>11615.455566582637</v>
      </c>
    </row>
    <row r="753" spans="1:34" x14ac:dyDescent="0.25">
      <c r="A753" s="22">
        <f t="shared" ca="1" si="308"/>
        <v>14.459911164739177</v>
      </c>
      <c r="B753" s="22">
        <f t="shared" ca="1" si="309"/>
        <v>22.559310911735654</v>
      </c>
      <c r="C753" s="23">
        <f t="shared" ca="1" si="322"/>
        <v>10058.295488793445</v>
      </c>
      <c r="D753" s="22">
        <f t="shared" ca="1" si="323"/>
        <v>10080.854799705181</v>
      </c>
      <c r="E753" s="21"/>
      <c r="F753" s="22">
        <f t="shared" ca="1" si="310"/>
        <v>30.135666464553637</v>
      </c>
      <c r="G753" s="22">
        <f t="shared" ca="1" si="311"/>
        <v>0.15563197402044229</v>
      </c>
      <c r="H753" s="23">
        <f t="shared" ca="1" si="324"/>
        <v>9771.6812720945909</v>
      </c>
      <c r="I753" s="22">
        <f t="shared" ca="1" si="325"/>
        <v>9771.8369040686121</v>
      </c>
      <c r="J753" s="21"/>
      <c r="K753" s="22">
        <f t="shared" ca="1" si="312"/>
        <v>7.2521735995128029</v>
      </c>
      <c r="L753" s="22">
        <f t="shared" ca="1" si="313"/>
        <v>5.9086172906176557</v>
      </c>
      <c r="M753" s="23">
        <f t="shared" ca="1" si="326"/>
        <v>11955.548875369008</v>
      </c>
      <c r="N753" s="22">
        <f t="shared" ca="1" si="327"/>
        <v>11961.457492659625</v>
      </c>
      <c r="O753" s="21"/>
      <c r="P753" s="22">
        <f t="shared" ca="1" si="314"/>
        <v>12.771380072213187</v>
      </c>
      <c r="Q753" s="22">
        <f t="shared" ca="1" si="315"/>
        <v>2.1653304553364423</v>
      </c>
      <c r="R753" s="23">
        <f t="shared" ca="1" si="328"/>
        <v>9980.4489391156167</v>
      </c>
      <c r="S753" s="22">
        <f t="shared" ca="1" si="329"/>
        <v>9982.6142695709532</v>
      </c>
      <c r="T753" s="21"/>
      <c r="U753" s="22">
        <f t="shared" ca="1" si="316"/>
        <v>34.473174274728855</v>
      </c>
      <c r="V753" s="22">
        <f t="shared" ca="1" si="317"/>
        <v>2.6497602951207329</v>
      </c>
      <c r="W753" s="23">
        <f t="shared" ca="1" si="330"/>
        <v>11814.214740016992</v>
      </c>
      <c r="X753" s="22">
        <f t="shared" ca="1" si="331"/>
        <v>11816.864500312113</v>
      </c>
      <c r="Z753" s="22">
        <f t="shared" ca="1" si="318"/>
        <v>2.0211804364676773</v>
      </c>
      <c r="AA753" s="22">
        <f t="shared" ca="1" si="319"/>
        <v>7.9662142802346612</v>
      </c>
      <c r="AB753" s="23">
        <f t="shared" ca="1" si="332"/>
        <v>9429.5664538196652</v>
      </c>
      <c r="AC753" s="22">
        <f t="shared" ca="1" si="333"/>
        <v>9437.5326680999005</v>
      </c>
      <c r="AE753" s="22">
        <f t="shared" ca="1" si="320"/>
        <v>1.1104935278581101</v>
      </c>
      <c r="AF753" s="22">
        <f t="shared" ca="1" si="321"/>
        <v>0.61092410926590635</v>
      </c>
      <c r="AG753" s="23">
        <f t="shared" ca="1" si="334"/>
        <v>11616.566060110496</v>
      </c>
      <c r="AH753" s="22">
        <f t="shared" ca="1" si="335"/>
        <v>11617.176984219761</v>
      </c>
    </row>
    <row r="754" spans="1:34" x14ac:dyDescent="0.25">
      <c r="A754" s="22">
        <f t="shared" ca="1" si="308"/>
        <v>3.3830295698412782</v>
      </c>
      <c r="B754" s="22">
        <f t="shared" ca="1" si="309"/>
        <v>29.663450224340163</v>
      </c>
      <c r="C754" s="23">
        <f t="shared" ca="1" si="322"/>
        <v>10084.237829275022</v>
      </c>
      <c r="D754" s="22">
        <f t="shared" ca="1" si="323"/>
        <v>10113.901279499361</v>
      </c>
      <c r="E754" s="21"/>
      <c r="F754" s="22">
        <f t="shared" ca="1" si="310"/>
        <v>3.0977216853448795</v>
      </c>
      <c r="G754" s="22">
        <f t="shared" ca="1" si="311"/>
        <v>10.167968587641106</v>
      </c>
      <c r="H754" s="23">
        <f t="shared" ca="1" si="324"/>
        <v>9774.9346257539564</v>
      </c>
      <c r="I754" s="22">
        <f t="shared" ca="1" si="325"/>
        <v>9785.1025943415971</v>
      </c>
      <c r="J754" s="21"/>
      <c r="K754" s="22">
        <f t="shared" ca="1" si="312"/>
        <v>2.2694120968303126</v>
      </c>
      <c r="L754" s="22">
        <f t="shared" ca="1" si="313"/>
        <v>8.7251564933835866</v>
      </c>
      <c r="M754" s="23">
        <f t="shared" ca="1" si="326"/>
        <v>11963.726904756455</v>
      </c>
      <c r="N754" s="22">
        <f t="shared" ca="1" si="327"/>
        <v>11972.452061249838</v>
      </c>
      <c r="O754" s="21"/>
      <c r="P754" s="22">
        <f t="shared" ca="1" si="314"/>
        <v>8.31454579903059</v>
      </c>
      <c r="Q754" s="22">
        <f t="shared" ca="1" si="315"/>
        <v>7.2585285100107921E-2</v>
      </c>
      <c r="R754" s="23">
        <f t="shared" ca="1" si="328"/>
        <v>9990.9288153699836</v>
      </c>
      <c r="S754" s="22">
        <f t="shared" ca="1" si="329"/>
        <v>9991.0014006550846</v>
      </c>
      <c r="T754" s="21"/>
      <c r="U754" s="22">
        <f t="shared" ca="1" si="316"/>
        <v>1.1425873419927803</v>
      </c>
      <c r="V754" s="22">
        <f t="shared" ca="1" si="317"/>
        <v>11.988097622816063</v>
      </c>
      <c r="W754" s="23">
        <f t="shared" ca="1" si="330"/>
        <v>11818.007087654105</v>
      </c>
      <c r="X754" s="22">
        <f t="shared" ca="1" si="331"/>
        <v>11829.995185276921</v>
      </c>
      <c r="Z754" s="22">
        <f t="shared" ca="1" si="318"/>
        <v>12.075514349073542</v>
      </c>
      <c r="AA754" s="22">
        <f t="shared" ca="1" si="319"/>
        <v>1.4472977987820128</v>
      </c>
      <c r="AB754" s="23">
        <f t="shared" ca="1" si="332"/>
        <v>9449.6081824489738</v>
      </c>
      <c r="AC754" s="22">
        <f t="shared" ca="1" si="333"/>
        <v>9451.0554802477563</v>
      </c>
      <c r="AE754" s="22">
        <f t="shared" ca="1" si="320"/>
        <v>23.54705968081975</v>
      </c>
      <c r="AF754" s="22">
        <f t="shared" ca="1" si="321"/>
        <v>3.6921429773113448</v>
      </c>
      <c r="AG754" s="23">
        <f t="shared" ca="1" si="334"/>
        <v>11640.72404390058</v>
      </c>
      <c r="AH754" s="22">
        <f t="shared" ca="1" si="335"/>
        <v>11644.416186877892</v>
      </c>
    </row>
    <row r="755" spans="1:34" x14ac:dyDescent="0.25">
      <c r="A755" s="22">
        <f t="shared" ca="1" si="308"/>
        <v>6.8708675811911339</v>
      </c>
      <c r="B755" s="22">
        <f t="shared" ca="1" si="309"/>
        <v>2.2868590309141057</v>
      </c>
      <c r="C755" s="23">
        <f t="shared" ca="1" si="322"/>
        <v>10120.772147080552</v>
      </c>
      <c r="D755" s="22">
        <f t="shared" ca="1" si="323"/>
        <v>10123.059006111465</v>
      </c>
      <c r="E755" s="21"/>
      <c r="F755" s="22">
        <f t="shared" ca="1" si="310"/>
        <v>0.69546022834465415</v>
      </c>
      <c r="G755" s="22">
        <f t="shared" ca="1" si="311"/>
        <v>5.4523881473056761</v>
      </c>
      <c r="H755" s="23">
        <f t="shared" ca="1" si="324"/>
        <v>9785.7980545699411</v>
      </c>
      <c r="I755" s="22">
        <f t="shared" ca="1" si="325"/>
        <v>9791.2504427172462</v>
      </c>
      <c r="J755" s="21"/>
      <c r="K755" s="22">
        <f t="shared" ca="1" si="312"/>
        <v>3.8270258787813605</v>
      </c>
      <c r="L755" s="22">
        <f t="shared" ca="1" si="313"/>
        <v>6.9910396190312678</v>
      </c>
      <c r="M755" s="23">
        <f t="shared" ca="1" si="326"/>
        <v>11976.27908712862</v>
      </c>
      <c r="N755" s="22">
        <f t="shared" ca="1" si="327"/>
        <v>11983.270126747651</v>
      </c>
      <c r="O755" s="21"/>
      <c r="P755" s="22">
        <f t="shared" ca="1" si="314"/>
        <v>9.1257838376739873</v>
      </c>
      <c r="Q755" s="22">
        <f t="shared" ca="1" si="315"/>
        <v>12.114454648962774</v>
      </c>
      <c r="R755" s="23">
        <f t="shared" ca="1" si="328"/>
        <v>10000.127184492758</v>
      </c>
      <c r="S755" s="22">
        <f t="shared" ca="1" si="329"/>
        <v>10012.241639141721</v>
      </c>
      <c r="T755" s="21"/>
      <c r="U755" s="22">
        <f t="shared" ca="1" si="316"/>
        <v>25.744106324376457</v>
      </c>
      <c r="V755" s="22">
        <f t="shared" ca="1" si="317"/>
        <v>0.19031850473464848</v>
      </c>
      <c r="W755" s="23">
        <f t="shared" ca="1" si="330"/>
        <v>11855.739291601298</v>
      </c>
      <c r="X755" s="22">
        <f t="shared" ca="1" si="331"/>
        <v>11855.929610106032</v>
      </c>
      <c r="Z755" s="22">
        <f t="shared" ca="1" si="318"/>
        <v>34.484123146958702</v>
      </c>
      <c r="AA755" s="22">
        <f t="shared" ca="1" si="319"/>
        <v>18.654900847131461</v>
      </c>
      <c r="AB755" s="23">
        <f t="shared" ca="1" si="332"/>
        <v>9485.5396033947145</v>
      </c>
      <c r="AC755" s="22">
        <f t="shared" ca="1" si="333"/>
        <v>9504.1945042418465</v>
      </c>
      <c r="AE755" s="22">
        <f t="shared" ca="1" si="320"/>
        <v>11.169379907913475</v>
      </c>
      <c r="AF755" s="22">
        <f t="shared" ca="1" si="321"/>
        <v>4.9050630383813054</v>
      </c>
      <c r="AG755" s="23">
        <f t="shared" ca="1" si="334"/>
        <v>11655.585566785805</v>
      </c>
      <c r="AH755" s="22">
        <f t="shared" ca="1" si="335"/>
        <v>11660.490629824186</v>
      </c>
    </row>
    <row r="756" spans="1:34" x14ac:dyDescent="0.25">
      <c r="A756" s="22">
        <f t="shared" ca="1" si="308"/>
        <v>19.333633852419677</v>
      </c>
      <c r="B756" s="22">
        <f t="shared" ca="1" si="309"/>
        <v>7.937432315614533</v>
      </c>
      <c r="C756" s="23">
        <f t="shared" ca="1" si="322"/>
        <v>10142.392639963886</v>
      </c>
      <c r="D756" s="22">
        <f t="shared" ca="1" si="323"/>
        <v>10150.330072279501</v>
      </c>
      <c r="E756" s="21"/>
      <c r="F756" s="22">
        <f t="shared" ca="1" si="310"/>
        <v>7.606662113225596</v>
      </c>
      <c r="G756" s="22">
        <f t="shared" ca="1" si="311"/>
        <v>1.6986710049372031</v>
      </c>
      <c r="H756" s="23">
        <f t="shared" ca="1" si="324"/>
        <v>9798.8571048304711</v>
      </c>
      <c r="I756" s="22">
        <f t="shared" ca="1" si="325"/>
        <v>9800.555775835408</v>
      </c>
      <c r="J756" s="21"/>
      <c r="K756" s="22">
        <f t="shared" ca="1" si="312"/>
        <v>7.1765283831142028</v>
      </c>
      <c r="L756" s="22">
        <f t="shared" ca="1" si="313"/>
        <v>1.0041725963635499</v>
      </c>
      <c r="M756" s="23">
        <f t="shared" ca="1" si="326"/>
        <v>11990.446655130765</v>
      </c>
      <c r="N756" s="22">
        <f t="shared" ca="1" si="327"/>
        <v>11991.450827727129</v>
      </c>
      <c r="O756" s="21"/>
      <c r="P756" s="22">
        <f t="shared" ca="1" si="314"/>
        <v>2.0606324426550366</v>
      </c>
      <c r="Q756" s="22">
        <f t="shared" ca="1" si="315"/>
        <v>4.183819325640898</v>
      </c>
      <c r="R756" s="23">
        <f t="shared" ca="1" si="328"/>
        <v>10014.302271584376</v>
      </c>
      <c r="S756" s="22">
        <f t="shared" ca="1" si="329"/>
        <v>10018.486090910017</v>
      </c>
      <c r="T756" s="21"/>
      <c r="U756" s="22">
        <f t="shared" ca="1" si="316"/>
        <v>12.874285081216257</v>
      </c>
      <c r="V756" s="22">
        <f t="shared" ca="1" si="317"/>
        <v>3.2071437303679602</v>
      </c>
      <c r="W756" s="23">
        <f t="shared" ca="1" si="330"/>
        <v>11868.803895187248</v>
      </c>
      <c r="X756" s="22">
        <f t="shared" ca="1" si="331"/>
        <v>11872.011038917615</v>
      </c>
      <c r="Z756" s="22">
        <f t="shared" ca="1" si="318"/>
        <v>2.7234239867624006</v>
      </c>
      <c r="AA756" s="22">
        <f t="shared" ca="1" si="319"/>
        <v>4.2023058003381362</v>
      </c>
      <c r="AB756" s="23">
        <f t="shared" ca="1" si="332"/>
        <v>9506.9179282286095</v>
      </c>
      <c r="AC756" s="22">
        <f t="shared" ca="1" si="333"/>
        <v>9511.1202340289474</v>
      </c>
      <c r="AE756" s="22">
        <f t="shared" ca="1" si="320"/>
        <v>15.65070012594529</v>
      </c>
      <c r="AF756" s="22">
        <f t="shared" ca="1" si="321"/>
        <v>2.0273205312758091</v>
      </c>
      <c r="AG756" s="23">
        <f t="shared" ca="1" si="334"/>
        <v>11676.141329950131</v>
      </c>
      <c r="AH756" s="22">
        <f t="shared" ca="1" si="335"/>
        <v>11678.168650481406</v>
      </c>
    </row>
    <row r="757" spans="1:34" x14ac:dyDescent="0.25">
      <c r="A757" s="22">
        <f t="shared" ca="1" si="308"/>
        <v>0.10602275050210394</v>
      </c>
      <c r="B757" s="22">
        <f t="shared" ca="1" si="309"/>
        <v>20.383391113669319</v>
      </c>
      <c r="C757" s="23">
        <f t="shared" ca="1" si="322"/>
        <v>10150.436095030003</v>
      </c>
      <c r="D757" s="22">
        <f t="shared" ca="1" si="323"/>
        <v>10170.819486143673</v>
      </c>
      <c r="E757" s="21"/>
      <c r="F757" s="22">
        <f t="shared" ca="1" si="310"/>
        <v>4.395880404721459</v>
      </c>
      <c r="G757" s="22">
        <f t="shared" ca="1" si="311"/>
        <v>1.8119952757407565</v>
      </c>
      <c r="H757" s="23">
        <f t="shared" ca="1" si="324"/>
        <v>9804.9516562401295</v>
      </c>
      <c r="I757" s="22">
        <f t="shared" ca="1" si="325"/>
        <v>9806.7636515158702</v>
      </c>
      <c r="J757" s="21"/>
      <c r="K757" s="22">
        <f t="shared" ca="1" si="312"/>
        <v>33.570433178739535</v>
      </c>
      <c r="L757" s="22">
        <f t="shared" ca="1" si="313"/>
        <v>0.30354423680756187</v>
      </c>
      <c r="M757" s="23">
        <f t="shared" ca="1" si="326"/>
        <v>12025.021260905869</v>
      </c>
      <c r="N757" s="22">
        <f t="shared" ca="1" si="327"/>
        <v>12025.324805142676</v>
      </c>
      <c r="O757" s="21"/>
      <c r="P757" s="22">
        <f t="shared" ca="1" si="314"/>
        <v>2.2401244919564798</v>
      </c>
      <c r="Q757" s="22">
        <f t="shared" ca="1" si="315"/>
        <v>1.3049016915606042</v>
      </c>
      <c r="R757" s="23">
        <f t="shared" ca="1" si="328"/>
        <v>10020.726215401974</v>
      </c>
      <c r="S757" s="22">
        <f t="shared" ca="1" si="329"/>
        <v>10022.031117093535</v>
      </c>
      <c r="T757" s="21"/>
      <c r="U757" s="22">
        <f t="shared" ca="1" si="316"/>
        <v>29.847765136771322</v>
      </c>
      <c r="V757" s="22">
        <f t="shared" ca="1" si="317"/>
        <v>20.627558370701937</v>
      </c>
      <c r="W757" s="23">
        <f t="shared" ca="1" si="330"/>
        <v>11901.858804054387</v>
      </c>
      <c r="X757" s="22">
        <f t="shared" ca="1" si="331"/>
        <v>11922.486362425088</v>
      </c>
      <c r="Z757" s="22">
        <f t="shared" ca="1" si="318"/>
        <v>6.5881937767223331</v>
      </c>
      <c r="AA757" s="22">
        <f t="shared" ca="1" si="319"/>
        <v>9.1224755016380943</v>
      </c>
      <c r="AB757" s="23">
        <f t="shared" ca="1" si="332"/>
        <v>9517.70842780567</v>
      </c>
      <c r="AC757" s="22">
        <f t="shared" ca="1" si="333"/>
        <v>9526.8309033073074</v>
      </c>
      <c r="AE757" s="22">
        <f t="shared" ca="1" si="320"/>
        <v>0.45519761961023558</v>
      </c>
      <c r="AF757" s="22">
        <f t="shared" ca="1" si="321"/>
        <v>2.0999311388277917</v>
      </c>
      <c r="AG757" s="23">
        <f t="shared" ca="1" si="334"/>
        <v>11678.623848101017</v>
      </c>
      <c r="AH757" s="22">
        <f t="shared" ca="1" si="335"/>
        <v>11680.723779239845</v>
      </c>
    </row>
    <row r="758" spans="1:34" x14ac:dyDescent="0.25">
      <c r="A758" s="22">
        <f t="shared" ca="1" si="308"/>
        <v>4.1449810001373235</v>
      </c>
      <c r="B758" s="22">
        <f t="shared" ca="1" si="309"/>
        <v>9.9494939418242065</v>
      </c>
      <c r="C758" s="23">
        <f t="shared" ca="1" si="322"/>
        <v>10174.964467143811</v>
      </c>
      <c r="D758" s="22">
        <f t="shared" ca="1" si="323"/>
        <v>10184.913961085635</v>
      </c>
      <c r="E758" s="21"/>
      <c r="F758" s="22">
        <f t="shared" ca="1" si="310"/>
        <v>5.5122185913999866</v>
      </c>
      <c r="G758" s="22">
        <f t="shared" ca="1" si="311"/>
        <v>2.4859899427433523</v>
      </c>
      <c r="H758" s="23">
        <f t="shared" ca="1" si="324"/>
        <v>9812.2758701072707</v>
      </c>
      <c r="I758" s="22">
        <f t="shared" ca="1" si="325"/>
        <v>9814.7618600500136</v>
      </c>
      <c r="J758" s="21"/>
      <c r="K758" s="22">
        <f t="shared" ca="1" si="312"/>
        <v>13.186223064338549</v>
      </c>
      <c r="L758" s="22">
        <f t="shared" ca="1" si="313"/>
        <v>5.6644794312885827</v>
      </c>
      <c r="M758" s="23">
        <f t="shared" ca="1" si="326"/>
        <v>12038.511028207015</v>
      </c>
      <c r="N758" s="22">
        <f t="shared" ca="1" si="327"/>
        <v>12044.175507638303</v>
      </c>
      <c r="O758" s="21"/>
      <c r="P758" s="22">
        <f t="shared" ca="1" si="314"/>
        <v>1.0163312248430869</v>
      </c>
      <c r="Q758" s="22">
        <f t="shared" ca="1" si="315"/>
        <v>0.7858259825003211</v>
      </c>
      <c r="R758" s="23">
        <f t="shared" ca="1" si="328"/>
        <v>10023.047448318377</v>
      </c>
      <c r="S758" s="22">
        <f t="shared" ca="1" si="329"/>
        <v>10023.833274300878</v>
      </c>
      <c r="T758" s="21"/>
      <c r="U758" s="22">
        <f t="shared" ca="1" si="316"/>
        <v>1.1128732975784463</v>
      </c>
      <c r="V758" s="22">
        <f t="shared" ca="1" si="317"/>
        <v>4.3642388880019887</v>
      </c>
      <c r="W758" s="23">
        <f t="shared" ca="1" si="330"/>
        <v>11923.599235722666</v>
      </c>
      <c r="X758" s="22">
        <f t="shared" ca="1" si="331"/>
        <v>11927.963474610668</v>
      </c>
      <c r="Z758" s="22">
        <f t="shared" ca="1" si="318"/>
        <v>0.11389982700630777</v>
      </c>
      <c r="AA758" s="22">
        <f t="shared" ca="1" si="319"/>
        <v>4.9835249383796896</v>
      </c>
      <c r="AB758" s="23">
        <f t="shared" ca="1" si="332"/>
        <v>9526.9448031343145</v>
      </c>
      <c r="AC758" s="22">
        <f t="shared" ca="1" si="333"/>
        <v>9531.9283280726941</v>
      </c>
      <c r="AE758" s="22">
        <f t="shared" ca="1" si="320"/>
        <v>1.6130773679988277</v>
      </c>
      <c r="AF758" s="22">
        <f t="shared" ca="1" si="321"/>
        <v>0.73057183124285963</v>
      </c>
      <c r="AG758" s="23">
        <f t="shared" ca="1" si="334"/>
        <v>11682.336856607844</v>
      </c>
      <c r="AH758" s="22">
        <f t="shared" ca="1" si="335"/>
        <v>11683.067428439088</v>
      </c>
    </row>
    <row r="759" spans="1:34" x14ac:dyDescent="0.25">
      <c r="A759" s="22">
        <f t="shared" ca="1" si="308"/>
        <v>2.5991172583072384</v>
      </c>
      <c r="B759" s="22">
        <f t="shared" ca="1" si="309"/>
        <v>8.7404185954950737</v>
      </c>
      <c r="C759" s="23">
        <f t="shared" ca="1" si="322"/>
        <v>10187.513078343942</v>
      </c>
      <c r="D759" s="22">
        <f t="shared" ca="1" si="323"/>
        <v>10196.253496939436</v>
      </c>
      <c r="E759" s="21"/>
      <c r="F759" s="22">
        <f t="shared" ca="1" si="310"/>
        <v>6.7789765642857773</v>
      </c>
      <c r="G759" s="22">
        <f t="shared" ca="1" si="311"/>
        <v>0.76686234804232389</v>
      </c>
      <c r="H759" s="23">
        <f t="shared" ca="1" si="324"/>
        <v>9821.5408366143001</v>
      </c>
      <c r="I759" s="22">
        <f t="shared" ca="1" si="325"/>
        <v>9822.3076989623423</v>
      </c>
      <c r="J759" s="21"/>
      <c r="K759" s="22">
        <f t="shared" ca="1" si="312"/>
        <v>28.445572513250625</v>
      </c>
      <c r="L759" s="22">
        <f t="shared" ca="1" si="313"/>
        <v>4.2898088686492164</v>
      </c>
      <c r="M759" s="23">
        <f t="shared" ca="1" si="326"/>
        <v>12072.621080151554</v>
      </c>
      <c r="N759" s="22">
        <f t="shared" ca="1" si="327"/>
        <v>12076.910889020202</v>
      </c>
      <c r="O759" s="21"/>
      <c r="P759" s="22">
        <f t="shared" ca="1" si="314"/>
        <v>29.988689237434496</v>
      </c>
      <c r="Q759" s="22">
        <f t="shared" ca="1" si="315"/>
        <v>2.3368453755115093</v>
      </c>
      <c r="R759" s="23">
        <f t="shared" ca="1" si="328"/>
        <v>10053.821963538312</v>
      </c>
      <c r="S759" s="22">
        <f t="shared" ca="1" si="329"/>
        <v>10056.158808913824</v>
      </c>
      <c r="T759" s="21"/>
      <c r="U759" s="22">
        <f t="shared" ca="1" si="316"/>
        <v>34.340635420397327</v>
      </c>
      <c r="V759" s="22">
        <f t="shared" ca="1" si="317"/>
        <v>1.4543136161282986</v>
      </c>
      <c r="W759" s="23">
        <f t="shared" ca="1" si="330"/>
        <v>11962.304110031066</v>
      </c>
      <c r="X759" s="22">
        <f t="shared" ca="1" si="331"/>
        <v>11963.758423647194</v>
      </c>
      <c r="Z759" s="22">
        <f t="shared" ca="1" si="318"/>
        <v>2.9145040361250572</v>
      </c>
      <c r="AA759" s="22">
        <f t="shared" ca="1" si="319"/>
        <v>1.0121763395342185</v>
      </c>
      <c r="AB759" s="23">
        <f t="shared" ca="1" si="332"/>
        <v>9534.8428321088195</v>
      </c>
      <c r="AC759" s="22">
        <f t="shared" ca="1" si="333"/>
        <v>9535.8550084483541</v>
      </c>
      <c r="AE759" s="22">
        <f t="shared" ca="1" si="320"/>
        <v>7.0906659291005241</v>
      </c>
      <c r="AF759" s="22">
        <f t="shared" ca="1" si="321"/>
        <v>1.6599972269359116</v>
      </c>
      <c r="AG759" s="23">
        <f t="shared" ca="1" si="334"/>
        <v>11690.158094368189</v>
      </c>
      <c r="AH759" s="22">
        <f t="shared" ca="1" si="335"/>
        <v>11691.818091595125</v>
      </c>
    </row>
    <row r="760" spans="1:34" x14ac:dyDescent="0.25">
      <c r="A760" s="22">
        <f t="shared" ca="1" si="308"/>
        <v>0.76194105478004914</v>
      </c>
      <c r="B760" s="22">
        <f t="shared" ca="1" si="309"/>
        <v>2.0387230435205006</v>
      </c>
      <c r="C760" s="23">
        <f t="shared" ca="1" si="322"/>
        <v>10197.015437994216</v>
      </c>
      <c r="D760" s="22">
        <f t="shared" ca="1" si="323"/>
        <v>10199.054161037737</v>
      </c>
      <c r="E760" s="21"/>
      <c r="F760" s="22">
        <f t="shared" ca="1" si="310"/>
        <v>6.0276159289265259</v>
      </c>
      <c r="G760" s="22">
        <f t="shared" ca="1" si="311"/>
        <v>8.9112782924314335E-2</v>
      </c>
      <c r="H760" s="23">
        <f t="shared" ca="1" si="324"/>
        <v>9828.3353148912684</v>
      </c>
      <c r="I760" s="22">
        <f t="shared" ca="1" si="325"/>
        <v>9828.424427674192</v>
      </c>
      <c r="J760" s="21"/>
      <c r="K760" s="22">
        <f t="shared" ca="1" si="312"/>
        <v>4.0489940230184196</v>
      </c>
      <c r="L760" s="22">
        <f t="shared" ca="1" si="313"/>
        <v>0.3060775578481747</v>
      </c>
      <c r="M760" s="23">
        <f t="shared" ca="1" si="326"/>
        <v>12080.959883043221</v>
      </c>
      <c r="N760" s="22">
        <f t="shared" ca="1" si="327"/>
        <v>12081.265960601069</v>
      </c>
      <c r="O760" s="21"/>
      <c r="P760" s="22">
        <f t="shared" ca="1" si="314"/>
        <v>1.1546193773938238</v>
      </c>
      <c r="Q760" s="22">
        <f t="shared" ca="1" si="315"/>
        <v>4.1978904592868975</v>
      </c>
      <c r="R760" s="23">
        <f t="shared" ca="1" si="328"/>
        <v>10057.313428291218</v>
      </c>
      <c r="S760" s="22">
        <f t="shared" ca="1" si="329"/>
        <v>10061.511318750505</v>
      </c>
      <c r="T760" s="21"/>
      <c r="U760" s="22">
        <f t="shared" ca="1" si="316"/>
        <v>24.536132352724461</v>
      </c>
      <c r="V760" s="22">
        <f t="shared" ca="1" si="317"/>
        <v>4.2456012053565368</v>
      </c>
      <c r="W760" s="23">
        <f t="shared" ca="1" si="330"/>
        <v>11988.294555999919</v>
      </c>
      <c r="X760" s="22">
        <f t="shared" ca="1" si="331"/>
        <v>11992.540157205276</v>
      </c>
      <c r="Z760" s="22">
        <f t="shared" ca="1" si="318"/>
        <v>17.162625310833128</v>
      </c>
      <c r="AA760" s="22">
        <f t="shared" ca="1" si="319"/>
        <v>8.1027812752596819</v>
      </c>
      <c r="AB760" s="23">
        <f t="shared" ca="1" si="332"/>
        <v>9553.0176337591874</v>
      </c>
      <c r="AC760" s="22">
        <f t="shared" ca="1" si="333"/>
        <v>9561.1204150344474</v>
      </c>
      <c r="AE760" s="22">
        <f t="shared" ca="1" si="320"/>
        <v>13.182759951160952</v>
      </c>
      <c r="AF760" s="22">
        <f t="shared" ca="1" si="321"/>
        <v>1.7474809844073205</v>
      </c>
      <c r="AG760" s="23">
        <f t="shared" ca="1" si="334"/>
        <v>11705.000851546287</v>
      </c>
      <c r="AH760" s="22">
        <f t="shared" ca="1" si="335"/>
        <v>11706.748332530695</v>
      </c>
    </row>
    <row r="761" spans="1:34" x14ac:dyDescent="0.25">
      <c r="A761" s="22">
        <f t="shared" ca="1" si="308"/>
        <v>6.7788823977634634</v>
      </c>
      <c r="B761" s="22">
        <f t="shared" ca="1" si="309"/>
        <v>0.27483069270862787</v>
      </c>
      <c r="C761" s="23">
        <f t="shared" ca="1" si="322"/>
        <v>10205.833043435499</v>
      </c>
      <c r="D761" s="22">
        <f t="shared" ca="1" si="323"/>
        <v>10206.107874128207</v>
      </c>
      <c r="E761" s="21"/>
      <c r="F761" s="22">
        <f t="shared" ca="1" si="310"/>
        <v>1.97779504838603</v>
      </c>
      <c r="G761" s="22">
        <f t="shared" ca="1" si="311"/>
        <v>3.8045359532181782</v>
      </c>
      <c r="H761" s="23">
        <f t="shared" ca="1" si="324"/>
        <v>9830.4022227225778</v>
      </c>
      <c r="I761" s="22">
        <f t="shared" ca="1" si="325"/>
        <v>9834.2067586757967</v>
      </c>
      <c r="J761" s="21"/>
      <c r="K761" s="22">
        <f t="shared" ca="1" si="312"/>
        <v>25.596892431954181</v>
      </c>
      <c r="L761" s="22">
        <f t="shared" ca="1" si="313"/>
        <v>0.82319488628479542</v>
      </c>
      <c r="M761" s="23">
        <f t="shared" ca="1" si="326"/>
        <v>12106.862853033024</v>
      </c>
      <c r="N761" s="22">
        <f t="shared" ca="1" si="327"/>
        <v>12107.686047919309</v>
      </c>
      <c r="O761" s="21"/>
      <c r="P761" s="22">
        <f t="shared" ca="1" si="314"/>
        <v>0.16949246115110644</v>
      </c>
      <c r="Q761" s="22">
        <f t="shared" ca="1" si="315"/>
        <v>3.1313808004945143</v>
      </c>
      <c r="R761" s="23">
        <f t="shared" ca="1" si="328"/>
        <v>10061.680811211656</v>
      </c>
      <c r="S761" s="22">
        <f t="shared" ca="1" si="329"/>
        <v>10064.81219201215</v>
      </c>
      <c r="T761" s="21"/>
      <c r="U761" s="22">
        <f t="shared" ca="1" si="316"/>
        <v>5.2673019595146249</v>
      </c>
      <c r="V761" s="22">
        <f t="shared" ca="1" si="317"/>
        <v>0.37707348752400965</v>
      </c>
      <c r="W761" s="23">
        <f t="shared" ca="1" si="330"/>
        <v>11997.807459164791</v>
      </c>
      <c r="X761" s="22">
        <f t="shared" ca="1" si="331"/>
        <v>11998.184532652314</v>
      </c>
      <c r="Z761" s="22">
        <f t="shared" ca="1" si="318"/>
        <v>28.735960695542587</v>
      </c>
      <c r="AA761" s="22">
        <f t="shared" ca="1" si="319"/>
        <v>5.1331909907534765</v>
      </c>
      <c r="AB761" s="23">
        <f t="shared" ca="1" si="332"/>
        <v>9589.8563757299908</v>
      </c>
      <c r="AC761" s="22">
        <f t="shared" ca="1" si="333"/>
        <v>9594.9895667207438</v>
      </c>
      <c r="AE761" s="22">
        <f t="shared" ca="1" si="320"/>
        <v>0.98889458137523956</v>
      </c>
      <c r="AF761" s="22">
        <f t="shared" ca="1" si="321"/>
        <v>8.314547644175132</v>
      </c>
      <c r="AG761" s="23">
        <f t="shared" ca="1" si="334"/>
        <v>11707.737227112069</v>
      </c>
      <c r="AH761" s="22">
        <f t="shared" ca="1" si="335"/>
        <v>11716.051774756244</v>
      </c>
    </row>
    <row r="762" spans="1:34" x14ac:dyDescent="0.25">
      <c r="A762" s="22">
        <f t="shared" ca="1" si="308"/>
        <v>4.4529357790349025</v>
      </c>
      <c r="B762" s="22">
        <f t="shared" ca="1" si="309"/>
        <v>14.400140682939226</v>
      </c>
      <c r="C762" s="23">
        <f t="shared" ca="1" si="322"/>
        <v>10210.560809907241</v>
      </c>
      <c r="D762" s="22">
        <f t="shared" ca="1" si="323"/>
        <v>10224.960950590181</v>
      </c>
      <c r="E762" s="21"/>
      <c r="F762" s="22">
        <f t="shared" ca="1" si="310"/>
        <v>3.0928574871378536E-2</v>
      </c>
      <c r="G762" s="22">
        <f t="shared" ca="1" si="311"/>
        <v>10.268882449035884</v>
      </c>
      <c r="H762" s="23">
        <f t="shared" ca="1" si="324"/>
        <v>9834.2376872506684</v>
      </c>
      <c r="I762" s="22">
        <f t="shared" ca="1" si="325"/>
        <v>9844.5065696997044</v>
      </c>
      <c r="J762" s="21"/>
      <c r="K762" s="22">
        <f t="shared" ca="1" si="312"/>
        <v>4.5189228348963661</v>
      </c>
      <c r="L762" s="22">
        <f t="shared" ca="1" si="313"/>
        <v>0.46042353816819021</v>
      </c>
      <c r="M762" s="23">
        <f t="shared" ca="1" si="326"/>
        <v>12112.204970754206</v>
      </c>
      <c r="N762" s="22">
        <f t="shared" ca="1" si="327"/>
        <v>12112.665394292375</v>
      </c>
      <c r="O762" s="21"/>
      <c r="P762" s="22">
        <f t="shared" ca="1" si="314"/>
        <v>2.4210866285041477</v>
      </c>
      <c r="Q762" s="22">
        <f t="shared" ca="1" si="315"/>
        <v>4.0833832383432362</v>
      </c>
      <c r="R762" s="23">
        <f t="shared" ca="1" si="328"/>
        <v>10067.233278640655</v>
      </c>
      <c r="S762" s="22">
        <f t="shared" ca="1" si="329"/>
        <v>10071.316661878998</v>
      </c>
      <c r="T762" s="21"/>
      <c r="U762" s="22">
        <f t="shared" ca="1" si="316"/>
        <v>1.9739708641857694</v>
      </c>
      <c r="V762" s="22">
        <f t="shared" ca="1" si="317"/>
        <v>0.1879615083434677</v>
      </c>
      <c r="W762" s="23">
        <f t="shared" ca="1" si="330"/>
        <v>12000.158503516501</v>
      </c>
      <c r="X762" s="22">
        <f t="shared" ca="1" si="331"/>
        <v>12000.346465024844</v>
      </c>
      <c r="Z762" s="22">
        <f t="shared" ca="1" si="318"/>
        <v>11.980609158569665</v>
      </c>
      <c r="AA762" s="22">
        <f t="shared" ca="1" si="319"/>
        <v>3.0692738780224276</v>
      </c>
      <c r="AB762" s="23">
        <f t="shared" ca="1" si="332"/>
        <v>9606.9701758793126</v>
      </c>
      <c r="AC762" s="22">
        <f t="shared" ca="1" si="333"/>
        <v>9610.0394497573343</v>
      </c>
      <c r="AE762" s="22">
        <f t="shared" ca="1" si="320"/>
        <v>7.6850686885596229</v>
      </c>
      <c r="AF762" s="22">
        <f t="shared" ca="1" si="321"/>
        <v>3.4286116287423956</v>
      </c>
      <c r="AG762" s="23">
        <f t="shared" ca="1" si="334"/>
        <v>11723.736843444804</v>
      </c>
      <c r="AH762" s="22">
        <f t="shared" ca="1" si="335"/>
        <v>11727.165455073546</v>
      </c>
    </row>
    <row r="763" spans="1:34" x14ac:dyDescent="0.25">
      <c r="A763" s="22">
        <f t="shared" ca="1" si="308"/>
        <v>1.7603343186798697</v>
      </c>
      <c r="B763" s="22">
        <f t="shared" ca="1" si="309"/>
        <v>10.275017422779097</v>
      </c>
      <c r="C763" s="23">
        <f t="shared" ca="1" si="322"/>
        <v>10226.721284908861</v>
      </c>
      <c r="D763" s="22">
        <f t="shared" ca="1" si="323"/>
        <v>10236.99630233164</v>
      </c>
      <c r="E763" s="21"/>
      <c r="F763" s="22">
        <f t="shared" ca="1" si="310"/>
        <v>5.2638031181381058</v>
      </c>
      <c r="G763" s="22">
        <f t="shared" ca="1" si="311"/>
        <v>1.6664272748898832</v>
      </c>
      <c r="H763" s="23">
        <f t="shared" ca="1" si="324"/>
        <v>9849.7703728178421</v>
      </c>
      <c r="I763" s="22">
        <f t="shared" ca="1" si="325"/>
        <v>9851.4368000927316</v>
      </c>
      <c r="J763" s="21"/>
      <c r="K763" s="22">
        <f t="shared" ca="1" si="312"/>
        <v>2.9783820477777048</v>
      </c>
      <c r="L763" s="22">
        <f t="shared" ca="1" si="313"/>
        <v>0.35815304540812587</v>
      </c>
      <c r="M763" s="23">
        <f t="shared" ca="1" si="326"/>
        <v>12115.643776340152</v>
      </c>
      <c r="N763" s="22">
        <f t="shared" ca="1" si="327"/>
        <v>12116.00192938556</v>
      </c>
      <c r="O763" s="21"/>
      <c r="P763" s="22">
        <f t="shared" ca="1" si="314"/>
        <v>12.691357319981943</v>
      </c>
      <c r="Q763" s="22">
        <f t="shared" ca="1" si="315"/>
        <v>2.8221556349553345</v>
      </c>
      <c r="R763" s="23">
        <f t="shared" ca="1" si="328"/>
        <v>10084.00801919898</v>
      </c>
      <c r="S763" s="22">
        <f t="shared" ca="1" si="329"/>
        <v>10086.830174833935</v>
      </c>
      <c r="T763" s="21"/>
      <c r="U763" s="22">
        <f t="shared" ca="1" si="316"/>
        <v>2.6080371091938241</v>
      </c>
      <c r="V763" s="22">
        <f t="shared" ca="1" si="317"/>
        <v>4.3903064210501395</v>
      </c>
      <c r="W763" s="23">
        <f t="shared" ca="1" si="330"/>
        <v>12002.954502134038</v>
      </c>
      <c r="X763" s="22">
        <f t="shared" ca="1" si="331"/>
        <v>12007.344808555088</v>
      </c>
      <c r="Z763" s="22">
        <f t="shared" ca="1" si="318"/>
        <v>12.922610697177399</v>
      </c>
      <c r="AA763" s="22">
        <f t="shared" ca="1" si="319"/>
        <v>1.4691280664767841</v>
      </c>
      <c r="AB763" s="23">
        <f t="shared" ca="1" si="332"/>
        <v>9622.9620604545125</v>
      </c>
      <c r="AC763" s="22">
        <f t="shared" ca="1" si="333"/>
        <v>9624.43118852099</v>
      </c>
      <c r="AE763" s="22">
        <f t="shared" ca="1" si="320"/>
        <v>40.711418680996374</v>
      </c>
      <c r="AF763" s="22">
        <f t="shared" ca="1" si="321"/>
        <v>15.321809545159461</v>
      </c>
      <c r="AG763" s="23">
        <f t="shared" ca="1" si="334"/>
        <v>11767.876873754542</v>
      </c>
      <c r="AH763" s="22">
        <f t="shared" ca="1" si="335"/>
        <v>11783.198683299701</v>
      </c>
    </row>
    <row r="764" spans="1:34" x14ac:dyDescent="0.25">
      <c r="A764" s="22">
        <f t="shared" ca="1" si="308"/>
        <v>4.3599726809300128</v>
      </c>
      <c r="B764" s="22">
        <f t="shared" ca="1" si="309"/>
        <v>8.6902160842768659</v>
      </c>
      <c r="C764" s="23">
        <f t="shared" ca="1" si="322"/>
        <v>10241.356275012569</v>
      </c>
      <c r="D764" s="22">
        <f t="shared" ca="1" si="323"/>
        <v>10250.046491096846</v>
      </c>
      <c r="E764" s="21"/>
      <c r="F764" s="22">
        <f t="shared" ca="1" si="310"/>
        <v>3.9145195531134944</v>
      </c>
      <c r="G764" s="22">
        <f t="shared" ca="1" si="311"/>
        <v>3.4263310341914806</v>
      </c>
      <c r="H764" s="23">
        <f t="shared" ca="1" si="324"/>
        <v>9855.3513196458443</v>
      </c>
      <c r="I764" s="22">
        <f t="shared" ca="1" si="325"/>
        <v>9858.7776506800365</v>
      </c>
      <c r="J764" s="21"/>
      <c r="K764" s="22">
        <f t="shared" ca="1" si="312"/>
        <v>2.4191296160386337</v>
      </c>
      <c r="L764" s="22">
        <f t="shared" ca="1" si="313"/>
        <v>12.686983886767498</v>
      </c>
      <c r="M764" s="23">
        <f t="shared" ca="1" si="326"/>
        <v>12118.421059001599</v>
      </c>
      <c r="N764" s="22">
        <f t="shared" ca="1" si="327"/>
        <v>12131.108042888367</v>
      </c>
      <c r="O764" s="21"/>
      <c r="P764" s="22">
        <f t="shared" ca="1" si="314"/>
        <v>6.9245216353185413</v>
      </c>
      <c r="Q764" s="22">
        <f t="shared" ca="1" si="315"/>
        <v>16.74269143207276</v>
      </c>
      <c r="R764" s="23">
        <f t="shared" ca="1" si="328"/>
        <v>10093.754696469254</v>
      </c>
      <c r="S764" s="22">
        <f t="shared" ca="1" si="329"/>
        <v>10110.497387901327</v>
      </c>
      <c r="T764" s="21"/>
      <c r="U764" s="22">
        <f t="shared" ca="1" si="316"/>
        <v>3.1516205620633144</v>
      </c>
      <c r="V764" s="22">
        <f t="shared" ca="1" si="317"/>
        <v>2.0137855567207348</v>
      </c>
      <c r="W764" s="23">
        <f t="shared" ca="1" si="330"/>
        <v>12010.496429117151</v>
      </c>
      <c r="X764" s="22">
        <f t="shared" ca="1" si="331"/>
        <v>12012.510214673872</v>
      </c>
      <c r="Z764" s="22">
        <f t="shared" ca="1" si="318"/>
        <v>9.6905440496490556</v>
      </c>
      <c r="AA764" s="22">
        <f t="shared" ca="1" si="319"/>
        <v>5.7479118315993052</v>
      </c>
      <c r="AB764" s="23">
        <f t="shared" ca="1" si="332"/>
        <v>9634.1217325706384</v>
      </c>
      <c r="AC764" s="22">
        <f t="shared" ca="1" si="333"/>
        <v>9639.8696444022371</v>
      </c>
      <c r="AE764" s="22">
        <f t="shared" ca="1" si="320"/>
        <v>21.18789405742266</v>
      </c>
      <c r="AF764" s="22">
        <f t="shared" ca="1" si="321"/>
        <v>11.796824846056152</v>
      </c>
      <c r="AG764" s="23">
        <f t="shared" ca="1" si="334"/>
        <v>11804.386577357123</v>
      </c>
      <c r="AH764" s="22">
        <f t="shared" ca="1" si="335"/>
        <v>11816.18340220318</v>
      </c>
    </row>
    <row r="765" spans="1:34" x14ac:dyDescent="0.25">
      <c r="A765" s="22">
        <f t="shared" ca="1" si="308"/>
        <v>38.074959936896263</v>
      </c>
      <c r="B765" s="22">
        <f t="shared" ca="1" si="309"/>
        <v>0.36648197056749826</v>
      </c>
      <c r="C765" s="23">
        <f t="shared" ca="1" si="322"/>
        <v>10288.121451033741</v>
      </c>
      <c r="D765" s="22">
        <f t="shared" ca="1" si="323"/>
        <v>10288.48793300431</v>
      </c>
      <c r="E765" s="21"/>
      <c r="F765" s="22">
        <f t="shared" ca="1" si="310"/>
        <v>22.329242773833176</v>
      </c>
      <c r="G765" s="22">
        <f t="shared" ca="1" si="311"/>
        <v>1.4149766062179703</v>
      </c>
      <c r="H765" s="23">
        <f t="shared" ca="1" si="324"/>
        <v>9881.1068934538689</v>
      </c>
      <c r="I765" s="22">
        <f t="shared" ca="1" si="325"/>
        <v>9882.5218700600872</v>
      </c>
      <c r="J765" s="21"/>
      <c r="K765" s="22">
        <f t="shared" ca="1" si="312"/>
        <v>15.157932139110128</v>
      </c>
      <c r="L765" s="22">
        <f t="shared" ca="1" si="313"/>
        <v>4.3976998677580186</v>
      </c>
      <c r="M765" s="23">
        <f t="shared" ca="1" si="326"/>
        <v>12146.265975027478</v>
      </c>
      <c r="N765" s="22">
        <f t="shared" ca="1" si="327"/>
        <v>12150.663674895235</v>
      </c>
      <c r="O765" s="21"/>
      <c r="P765" s="22">
        <f t="shared" ca="1" si="314"/>
        <v>1.3873074729043318</v>
      </c>
      <c r="Q765" s="22">
        <f t="shared" ca="1" si="315"/>
        <v>7.0424577738989909</v>
      </c>
      <c r="R765" s="23">
        <f t="shared" ca="1" si="328"/>
        <v>10111.88469537423</v>
      </c>
      <c r="S765" s="22">
        <f t="shared" ca="1" si="329"/>
        <v>10118.92715314813</v>
      </c>
      <c r="T765" s="21"/>
      <c r="U765" s="22">
        <f t="shared" ca="1" si="316"/>
        <v>15.559106469434097</v>
      </c>
      <c r="V765" s="22">
        <f t="shared" ca="1" si="317"/>
        <v>4.4875836229320925</v>
      </c>
      <c r="W765" s="23">
        <f t="shared" ca="1" si="330"/>
        <v>12028.069321143306</v>
      </c>
      <c r="X765" s="22">
        <f t="shared" ca="1" si="331"/>
        <v>12032.556904766237</v>
      </c>
      <c r="Z765" s="22">
        <f t="shared" ca="1" si="318"/>
        <v>26.384863253571844</v>
      </c>
      <c r="AA765" s="22">
        <f t="shared" ca="1" si="319"/>
        <v>5.6611725099481971</v>
      </c>
      <c r="AB765" s="23">
        <f t="shared" ca="1" si="332"/>
        <v>9666.254507655809</v>
      </c>
      <c r="AC765" s="22">
        <f t="shared" ca="1" si="333"/>
        <v>9671.9156801657573</v>
      </c>
      <c r="AE765" s="22">
        <f t="shared" ca="1" si="320"/>
        <v>7.7960709147877383</v>
      </c>
      <c r="AF765" s="22">
        <f t="shared" ca="1" si="321"/>
        <v>0.94433006031709776</v>
      </c>
      <c r="AG765" s="23">
        <f t="shared" ca="1" si="334"/>
        <v>11823.979473117968</v>
      </c>
      <c r="AH765" s="22">
        <f t="shared" ca="1" si="335"/>
        <v>11824.923803178286</v>
      </c>
    </row>
    <row r="766" spans="1:34" x14ac:dyDescent="0.25">
      <c r="A766" s="22">
        <f t="shared" ca="1" si="308"/>
        <v>13.596760834351665</v>
      </c>
      <c r="B766" s="22">
        <f t="shared" ca="1" si="309"/>
        <v>3.2761820966131165</v>
      </c>
      <c r="C766" s="23">
        <f t="shared" ca="1" si="322"/>
        <v>10302.08469383866</v>
      </c>
      <c r="D766" s="22">
        <f t="shared" ca="1" si="323"/>
        <v>10305.360875935274</v>
      </c>
      <c r="E766" s="21"/>
      <c r="F766" s="22">
        <f t="shared" ca="1" si="310"/>
        <v>1.1778053112547406</v>
      </c>
      <c r="G766" s="22">
        <f t="shared" ca="1" si="311"/>
        <v>0.50630779011429028</v>
      </c>
      <c r="H766" s="23">
        <f t="shared" ca="1" si="324"/>
        <v>9883.6996753713411</v>
      </c>
      <c r="I766" s="22">
        <f t="shared" ca="1" si="325"/>
        <v>9884.2059831614552</v>
      </c>
      <c r="J766" s="21"/>
      <c r="K766" s="22">
        <f t="shared" ca="1" si="312"/>
        <v>7.254900702397248</v>
      </c>
      <c r="L766" s="22">
        <f t="shared" ca="1" si="313"/>
        <v>9.8689466025617634</v>
      </c>
      <c r="M766" s="23">
        <f t="shared" ca="1" si="326"/>
        <v>12157.918575597632</v>
      </c>
      <c r="N766" s="22">
        <f t="shared" ca="1" si="327"/>
        <v>12167.787522200195</v>
      </c>
      <c r="O766" s="21"/>
      <c r="P766" s="22">
        <f t="shared" ca="1" si="314"/>
        <v>7.4031406660013976</v>
      </c>
      <c r="Q766" s="22">
        <f t="shared" ca="1" si="315"/>
        <v>3.8340374415738983</v>
      </c>
      <c r="R766" s="23">
        <f t="shared" ca="1" si="328"/>
        <v>10126.330293814131</v>
      </c>
      <c r="S766" s="22">
        <f t="shared" ca="1" si="329"/>
        <v>10130.164331255706</v>
      </c>
      <c r="T766" s="21"/>
      <c r="U766" s="22">
        <f t="shared" ca="1" si="316"/>
        <v>4.8526697901558453</v>
      </c>
      <c r="V766" s="22">
        <f t="shared" ca="1" si="317"/>
        <v>1.7557004920307129</v>
      </c>
      <c r="W766" s="23">
        <f t="shared" ca="1" si="330"/>
        <v>12037.409574556394</v>
      </c>
      <c r="X766" s="22">
        <f t="shared" ca="1" si="331"/>
        <v>12039.165275048425</v>
      </c>
      <c r="Z766" s="22">
        <f t="shared" ca="1" si="318"/>
        <v>7.2024289008828184</v>
      </c>
      <c r="AA766" s="22">
        <f t="shared" ca="1" si="319"/>
        <v>0.74853806922568278</v>
      </c>
      <c r="AB766" s="23">
        <f t="shared" ca="1" si="332"/>
        <v>9679.1181090666396</v>
      </c>
      <c r="AC766" s="22">
        <f t="shared" ca="1" si="333"/>
        <v>9679.8666471358647</v>
      </c>
      <c r="AE766" s="22">
        <f t="shared" ca="1" si="320"/>
        <v>5.4418746939072156</v>
      </c>
      <c r="AF766" s="22">
        <f t="shared" ca="1" si="321"/>
        <v>4.4445073403332831</v>
      </c>
      <c r="AG766" s="23">
        <f t="shared" ca="1" si="334"/>
        <v>11830.365677872192</v>
      </c>
      <c r="AH766" s="22">
        <f t="shared" ca="1" si="335"/>
        <v>11834.810185212526</v>
      </c>
    </row>
    <row r="767" spans="1:34" x14ac:dyDescent="0.25">
      <c r="A767" s="22">
        <f t="shared" ca="1" si="308"/>
        <v>18.636780998393231</v>
      </c>
      <c r="B767" s="22">
        <f t="shared" ca="1" si="309"/>
        <v>13.853752400848599</v>
      </c>
      <c r="C767" s="23">
        <f t="shared" ca="1" si="322"/>
        <v>10323.997656933667</v>
      </c>
      <c r="D767" s="22">
        <f t="shared" ca="1" si="323"/>
        <v>10337.851409334515</v>
      </c>
      <c r="E767" s="21"/>
      <c r="F767" s="22">
        <f t="shared" ca="1" si="310"/>
        <v>0.22523715974011282</v>
      </c>
      <c r="G767" s="22">
        <f t="shared" ca="1" si="311"/>
        <v>5.8846102604764257</v>
      </c>
      <c r="H767" s="23">
        <f t="shared" ca="1" si="324"/>
        <v>9884.4312203211957</v>
      </c>
      <c r="I767" s="22">
        <f t="shared" ca="1" si="325"/>
        <v>9890.3158305816723</v>
      </c>
      <c r="J767" s="21"/>
      <c r="K767" s="22">
        <f t="shared" ca="1" si="312"/>
        <v>0.37610728477481531</v>
      </c>
      <c r="L767" s="22">
        <f t="shared" ca="1" si="313"/>
        <v>2.1670918841760676</v>
      </c>
      <c r="M767" s="23">
        <f t="shared" ca="1" si="326"/>
        <v>12168.16362948497</v>
      </c>
      <c r="N767" s="22">
        <f t="shared" ca="1" si="327"/>
        <v>12170.330721369146</v>
      </c>
      <c r="O767" s="21"/>
      <c r="P767" s="22">
        <f t="shared" ca="1" si="314"/>
        <v>14.104793208095808</v>
      </c>
      <c r="Q767" s="22">
        <f t="shared" ca="1" si="315"/>
        <v>3.0112336424773813E-4</v>
      </c>
      <c r="R767" s="23">
        <f t="shared" ca="1" si="328"/>
        <v>10144.269124463803</v>
      </c>
      <c r="S767" s="22">
        <f t="shared" ca="1" si="329"/>
        <v>10144.269425587167</v>
      </c>
      <c r="T767" s="21"/>
      <c r="U767" s="22">
        <f t="shared" ca="1" si="316"/>
        <v>12.009744696738515</v>
      </c>
      <c r="V767" s="22">
        <f t="shared" ca="1" si="317"/>
        <v>6.0596663981893579</v>
      </c>
      <c r="W767" s="23">
        <f t="shared" ca="1" si="330"/>
        <v>12051.175019745164</v>
      </c>
      <c r="X767" s="22">
        <f t="shared" ca="1" si="331"/>
        <v>12057.234686143353</v>
      </c>
      <c r="Z767" s="22">
        <f t="shared" ca="1" si="318"/>
        <v>1.1713935256974046</v>
      </c>
      <c r="AA767" s="22">
        <f t="shared" ca="1" si="319"/>
        <v>3.8073650331911626</v>
      </c>
      <c r="AB767" s="23">
        <f t="shared" ca="1" si="332"/>
        <v>9681.0380406615623</v>
      </c>
      <c r="AC767" s="22">
        <f t="shared" ca="1" si="333"/>
        <v>9684.8454056947539</v>
      </c>
      <c r="AE767" s="22">
        <f t="shared" ca="1" si="320"/>
        <v>15.113137576828366</v>
      </c>
      <c r="AF767" s="22">
        <f t="shared" ca="1" si="321"/>
        <v>2.907771980896142</v>
      </c>
      <c r="AG767" s="23">
        <f t="shared" ca="1" si="334"/>
        <v>11849.923322789355</v>
      </c>
      <c r="AH767" s="22">
        <f t="shared" ca="1" si="335"/>
        <v>11852.83109477025</v>
      </c>
    </row>
    <row r="768" spans="1:34" x14ac:dyDescent="0.25">
      <c r="A768" s="22">
        <f t="shared" ca="1" si="308"/>
        <v>11.339119398855487</v>
      </c>
      <c r="B768" s="22">
        <f t="shared" ca="1" si="309"/>
        <v>2.295689371014082</v>
      </c>
      <c r="C768" s="23">
        <f t="shared" ca="1" si="322"/>
        <v>10349.19052873337</v>
      </c>
      <c r="D768" s="22">
        <f t="shared" ca="1" si="323"/>
        <v>10351.486218104385</v>
      </c>
      <c r="E768" s="21"/>
      <c r="F768" s="22">
        <f t="shared" ca="1" si="310"/>
        <v>1.0500668695668218</v>
      </c>
      <c r="G768" s="22">
        <f t="shared" ca="1" si="311"/>
        <v>0.21449079868864238</v>
      </c>
      <c r="H768" s="23">
        <f t="shared" ca="1" si="324"/>
        <v>9891.36589745124</v>
      </c>
      <c r="I768" s="22">
        <f t="shared" ca="1" si="325"/>
        <v>9891.5803882499295</v>
      </c>
      <c r="J768" s="21"/>
      <c r="K768" s="22">
        <f t="shared" ca="1" si="312"/>
        <v>7.0438998010159359</v>
      </c>
      <c r="L768" s="22">
        <f t="shared" ca="1" si="313"/>
        <v>4.7834019974434199</v>
      </c>
      <c r="M768" s="23">
        <f t="shared" ca="1" si="326"/>
        <v>12177.374621170162</v>
      </c>
      <c r="N768" s="22">
        <f t="shared" ca="1" si="327"/>
        <v>12182.158023167605</v>
      </c>
      <c r="O768" s="21"/>
      <c r="P768" s="22">
        <f t="shared" ca="1" si="314"/>
        <v>4.2889801997261827</v>
      </c>
      <c r="Q768" s="22">
        <f t="shared" ca="1" si="315"/>
        <v>7.0882612647828331</v>
      </c>
      <c r="R768" s="23">
        <f t="shared" ca="1" si="328"/>
        <v>10148.558405786893</v>
      </c>
      <c r="S768" s="22">
        <f t="shared" ca="1" si="329"/>
        <v>10155.646667051675</v>
      </c>
      <c r="T768" s="21"/>
      <c r="U768" s="22">
        <f t="shared" ca="1" si="316"/>
        <v>14.027664616088929</v>
      </c>
      <c r="V768" s="22">
        <f t="shared" ca="1" si="317"/>
        <v>0.51989829085377626</v>
      </c>
      <c r="W768" s="23">
        <f t="shared" ca="1" si="330"/>
        <v>12071.262350759442</v>
      </c>
      <c r="X768" s="22">
        <f t="shared" ca="1" si="331"/>
        <v>12071.782249050295</v>
      </c>
      <c r="Z768" s="22">
        <f t="shared" ca="1" si="318"/>
        <v>15.03570598436713</v>
      </c>
      <c r="AA768" s="22">
        <f t="shared" ca="1" si="319"/>
        <v>4.1015635062282163</v>
      </c>
      <c r="AB768" s="23">
        <f t="shared" ca="1" si="332"/>
        <v>9699.8811116791203</v>
      </c>
      <c r="AC768" s="22">
        <f t="shared" ca="1" si="333"/>
        <v>9703.9826751853489</v>
      </c>
      <c r="AE768" s="22">
        <f t="shared" ca="1" si="320"/>
        <v>8.8919945655201573</v>
      </c>
      <c r="AF768" s="22">
        <f t="shared" ca="1" si="321"/>
        <v>1.2926434557229993</v>
      </c>
      <c r="AG768" s="23">
        <f t="shared" ca="1" si="334"/>
        <v>11861.72308933577</v>
      </c>
      <c r="AH768" s="22">
        <f t="shared" ca="1" si="335"/>
        <v>11863.015732791493</v>
      </c>
    </row>
    <row r="769" spans="1:34" x14ac:dyDescent="0.25">
      <c r="A769" s="22">
        <f t="shared" ca="1" si="308"/>
        <v>2.2653251810833082</v>
      </c>
      <c r="B769" s="22">
        <f t="shared" ca="1" si="309"/>
        <v>14.585961576155846</v>
      </c>
      <c r="C769" s="23">
        <f t="shared" ca="1" si="322"/>
        <v>10353.751543285467</v>
      </c>
      <c r="D769" s="22">
        <f t="shared" ca="1" si="323"/>
        <v>10368.337504861624</v>
      </c>
      <c r="E769" s="21"/>
      <c r="F769" s="22">
        <f t="shared" ca="1" si="310"/>
        <v>3.0773451478559108</v>
      </c>
      <c r="G769" s="22">
        <f t="shared" ca="1" si="311"/>
        <v>8.5993374755630807</v>
      </c>
      <c r="H769" s="23">
        <f t="shared" ca="1" si="324"/>
        <v>9894.6577333977857</v>
      </c>
      <c r="I769" s="22">
        <f t="shared" ca="1" si="325"/>
        <v>9903.2570708733492</v>
      </c>
      <c r="J769" s="21"/>
      <c r="K769" s="22">
        <f t="shared" ca="1" si="312"/>
        <v>3.6459194973010556</v>
      </c>
      <c r="L769" s="22">
        <f t="shared" ca="1" si="313"/>
        <v>13.980608203614013</v>
      </c>
      <c r="M769" s="23">
        <f t="shared" ca="1" si="326"/>
        <v>12185.803942664907</v>
      </c>
      <c r="N769" s="22">
        <f t="shared" ca="1" si="327"/>
        <v>12199.78455086852</v>
      </c>
      <c r="O769" s="21"/>
      <c r="P769" s="22">
        <f t="shared" ca="1" si="314"/>
        <v>11.266222314060155</v>
      </c>
      <c r="Q769" s="22">
        <f t="shared" ca="1" si="315"/>
        <v>1.5491606790139236</v>
      </c>
      <c r="R769" s="23">
        <f t="shared" ca="1" si="328"/>
        <v>10166.912889365734</v>
      </c>
      <c r="S769" s="22">
        <f t="shared" ca="1" si="329"/>
        <v>10168.462050044749</v>
      </c>
      <c r="T769" s="21"/>
      <c r="U769" s="22">
        <f t="shared" ca="1" si="316"/>
        <v>9.0336925631626084</v>
      </c>
      <c r="V769" s="22">
        <f t="shared" ca="1" si="317"/>
        <v>2.935493879210497</v>
      </c>
      <c r="W769" s="23">
        <f t="shared" ca="1" si="330"/>
        <v>12080.815941613457</v>
      </c>
      <c r="X769" s="22">
        <f t="shared" ca="1" si="331"/>
        <v>12083.751435492668</v>
      </c>
      <c r="Z769" s="22">
        <f t="shared" ca="1" si="318"/>
        <v>10.739173758749647</v>
      </c>
      <c r="AA769" s="22">
        <f t="shared" ca="1" si="319"/>
        <v>7.3927602708895019</v>
      </c>
      <c r="AB769" s="23">
        <f t="shared" ca="1" si="332"/>
        <v>9714.7218489440984</v>
      </c>
      <c r="AC769" s="22">
        <f t="shared" ca="1" si="333"/>
        <v>9722.1146092149884</v>
      </c>
      <c r="AE769" s="22">
        <f t="shared" ca="1" si="320"/>
        <v>2.2128498000557388</v>
      </c>
      <c r="AF769" s="22">
        <f t="shared" ca="1" si="321"/>
        <v>11.272359111676396</v>
      </c>
      <c r="AG769" s="23">
        <f t="shared" ca="1" si="334"/>
        <v>11865.22858259155</v>
      </c>
      <c r="AH769" s="22">
        <f t="shared" ca="1" si="335"/>
        <v>11876.500941703225</v>
      </c>
    </row>
    <row r="770" spans="1:34" x14ac:dyDescent="0.25">
      <c r="A770" s="22">
        <f t="shared" ca="1" si="308"/>
        <v>8.758290557561125</v>
      </c>
      <c r="B770" s="22">
        <f t="shared" ca="1" si="309"/>
        <v>20.339468783276864</v>
      </c>
      <c r="C770" s="23">
        <f t="shared" ca="1" si="322"/>
        <v>10377.095795419185</v>
      </c>
      <c r="D770" s="22">
        <f t="shared" ca="1" si="323"/>
        <v>10397.435264202462</v>
      </c>
      <c r="E770" s="21"/>
      <c r="F770" s="22">
        <f t="shared" ca="1" si="310"/>
        <v>9.1671480580356004</v>
      </c>
      <c r="G770" s="22">
        <f t="shared" ca="1" si="311"/>
        <v>6.1803808025917988</v>
      </c>
      <c r="H770" s="23">
        <f t="shared" ca="1" si="324"/>
        <v>9912.4242189313845</v>
      </c>
      <c r="I770" s="22">
        <f t="shared" ca="1" si="325"/>
        <v>9918.604599733977</v>
      </c>
      <c r="J770" s="21"/>
      <c r="K770" s="22">
        <f t="shared" ca="1" si="312"/>
        <v>8.6358320631347656</v>
      </c>
      <c r="L770" s="22">
        <f t="shared" ca="1" si="313"/>
        <v>1.77882730557491</v>
      </c>
      <c r="M770" s="23">
        <f t="shared" ca="1" si="326"/>
        <v>12208.420382931656</v>
      </c>
      <c r="N770" s="22">
        <f t="shared" ca="1" si="327"/>
        <v>12210.199210237231</v>
      </c>
      <c r="O770" s="21"/>
      <c r="P770" s="22">
        <f t="shared" ca="1" si="314"/>
        <v>8.0347167967844637</v>
      </c>
      <c r="Q770" s="22">
        <f t="shared" ca="1" si="315"/>
        <v>1.6304379038432313</v>
      </c>
      <c r="R770" s="23">
        <f t="shared" ca="1" si="328"/>
        <v>10176.496766841534</v>
      </c>
      <c r="S770" s="22">
        <f t="shared" ca="1" si="329"/>
        <v>10178.127204745377</v>
      </c>
      <c r="T770" s="21"/>
      <c r="U770" s="22">
        <f t="shared" ca="1" si="316"/>
        <v>4.6557432267707384</v>
      </c>
      <c r="V770" s="22">
        <f t="shared" ca="1" si="317"/>
        <v>0.37851030644781747</v>
      </c>
      <c r="W770" s="23">
        <f t="shared" ca="1" si="330"/>
        <v>12088.407178719439</v>
      </c>
      <c r="X770" s="22">
        <f t="shared" ca="1" si="331"/>
        <v>12088.785689025886</v>
      </c>
      <c r="Z770" s="22">
        <f t="shared" ca="1" si="318"/>
        <v>4.0250513420269582</v>
      </c>
      <c r="AA770" s="22">
        <f t="shared" ca="1" si="319"/>
        <v>3.7088281938773573</v>
      </c>
      <c r="AB770" s="23">
        <f t="shared" ca="1" si="332"/>
        <v>9726.1396605570153</v>
      </c>
      <c r="AC770" s="22">
        <f t="shared" ca="1" si="333"/>
        <v>9729.848488750893</v>
      </c>
      <c r="AE770" s="22">
        <f t="shared" ca="1" si="320"/>
        <v>1.7795863310644375</v>
      </c>
      <c r="AF770" s="22">
        <f t="shared" ca="1" si="321"/>
        <v>0.57990296923873974</v>
      </c>
      <c r="AG770" s="23">
        <f t="shared" ca="1" si="334"/>
        <v>11878.280528034289</v>
      </c>
      <c r="AH770" s="22">
        <f t="shared" ca="1" si="335"/>
        <v>11878.860431003528</v>
      </c>
    </row>
    <row r="771" spans="1:34" x14ac:dyDescent="0.25">
      <c r="A771" s="22">
        <f t="shared" ca="1" si="308"/>
        <v>0.79437188905066602</v>
      </c>
      <c r="B771" s="22">
        <f t="shared" ca="1" si="309"/>
        <v>3.1872050788582857</v>
      </c>
      <c r="C771" s="23">
        <f t="shared" ca="1" si="322"/>
        <v>10398.229636091513</v>
      </c>
      <c r="D771" s="22">
        <f t="shared" ca="1" si="323"/>
        <v>10401.416841170372</v>
      </c>
      <c r="E771" s="21"/>
      <c r="F771" s="22">
        <f t="shared" ca="1" si="310"/>
        <v>3.0821354926323603</v>
      </c>
      <c r="G771" s="22">
        <f t="shared" ca="1" si="311"/>
        <v>0.72062109404844954</v>
      </c>
      <c r="H771" s="23">
        <f t="shared" ca="1" si="324"/>
        <v>9921.686735226609</v>
      </c>
      <c r="I771" s="22">
        <f t="shared" ca="1" si="325"/>
        <v>9922.4073563206566</v>
      </c>
      <c r="J771" s="21"/>
      <c r="K771" s="22">
        <f t="shared" ca="1" si="312"/>
        <v>0.18899437820829584</v>
      </c>
      <c r="L771" s="22">
        <f t="shared" ca="1" si="313"/>
        <v>0.50248636352528253</v>
      </c>
      <c r="M771" s="23">
        <f t="shared" ca="1" si="326"/>
        <v>12210.388204615439</v>
      </c>
      <c r="N771" s="22">
        <f t="shared" ca="1" si="327"/>
        <v>12210.890690978964</v>
      </c>
      <c r="O771" s="21"/>
      <c r="P771" s="22">
        <f t="shared" ca="1" si="314"/>
        <v>6.9076963331105405</v>
      </c>
      <c r="Q771" s="22">
        <f t="shared" ca="1" si="315"/>
        <v>6.6173056251111246</v>
      </c>
      <c r="R771" s="23">
        <f t="shared" ca="1" si="328"/>
        <v>10185.034901078487</v>
      </c>
      <c r="S771" s="22">
        <f t="shared" ca="1" si="329"/>
        <v>10191.652206703598</v>
      </c>
      <c r="T771" s="21"/>
      <c r="U771" s="22">
        <f t="shared" ca="1" si="316"/>
        <v>6.3640883555438812</v>
      </c>
      <c r="V771" s="22">
        <f t="shared" ca="1" si="317"/>
        <v>15.299769144875443</v>
      </c>
      <c r="W771" s="23">
        <f t="shared" ca="1" si="330"/>
        <v>12095.14977738143</v>
      </c>
      <c r="X771" s="22">
        <f t="shared" ca="1" si="331"/>
        <v>12110.449546526306</v>
      </c>
      <c r="Z771" s="22">
        <f t="shared" ca="1" si="318"/>
        <v>0.26603949077992978</v>
      </c>
      <c r="AA771" s="22">
        <f t="shared" ca="1" si="319"/>
        <v>1.2309184754683917</v>
      </c>
      <c r="AB771" s="23">
        <f t="shared" ca="1" si="332"/>
        <v>9730.1145282416728</v>
      </c>
      <c r="AC771" s="22">
        <f t="shared" ca="1" si="333"/>
        <v>9731.3454467171414</v>
      </c>
      <c r="AE771" s="22">
        <f t="shared" ca="1" si="320"/>
        <v>7.701346146651983</v>
      </c>
      <c r="AF771" s="22">
        <f t="shared" ca="1" si="321"/>
        <v>5.6632100038779187</v>
      </c>
      <c r="AG771" s="23">
        <f t="shared" ca="1" si="334"/>
        <v>11886.56177715018</v>
      </c>
      <c r="AH771" s="22">
        <f t="shared" ca="1" si="335"/>
        <v>11892.224987154059</v>
      </c>
    </row>
    <row r="772" spans="1:34" x14ac:dyDescent="0.25">
      <c r="A772" s="22">
        <f t="shared" ca="1" si="308"/>
        <v>6.1649978819866433</v>
      </c>
      <c r="B772" s="22">
        <f t="shared" ca="1" si="309"/>
        <v>6.395435742511391</v>
      </c>
      <c r="C772" s="23">
        <f t="shared" ca="1" si="322"/>
        <v>10407.581839052358</v>
      </c>
      <c r="D772" s="22">
        <f t="shared" ca="1" si="323"/>
        <v>10413.97727479487</v>
      </c>
      <c r="E772" s="21"/>
      <c r="F772" s="22">
        <f t="shared" ca="1" si="310"/>
        <v>11.286080381427428</v>
      </c>
      <c r="G772" s="22">
        <f t="shared" ca="1" si="311"/>
        <v>25.846043740975595</v>
      </c>
      <c r="H772" s="23">
        <f t="shared" ca="1" si="324"/>
        <v>9933.693436702084</v>
      </c>
      <c r="I772" s="22">
        <f t="shared" ca="1" si="325"/>
        <v>9959.5394804430598</v>
      </c>
      <c r="J772" s="21"/>
      <c r="K772" s="22">
        <f t="shared" ca="1" si="312"/>
        <v>4.2269681562166195</v>
      </c>
      <c r="L772" s="22">
        <f t="shared" ca="1" si="313"/>
        <v>0.16268410813024647</v>
      </c>
      <c r="M772" s="23">
        <f t="shared" ca="1" si="326"/>
        <v>12215.117659135181</v>
      </c>
      <c r="N772" s="22">
        <f t="shared" ca="1" si="327"/>
        <v>12215.280343243312</v>
      </c>
      <c r="O772" s="21"/>
      <c r="P772" s="22">
        <f t="shared" ca="1" si="314"/>
        <v>22.838103519692655</v>
      </c>
      <c r="Q772" s="22">
        <f t="shared" ca="1" si="315"/>
        <v>10.555245742953462</v>
      </c>
      <c r="R772" s="23">
        <f t="shared" ca="1" si="328"/>
        <v>10214.490310223291</v>
      </c>
      <c r="S772" s="22">
        <f t="shared" ca="1" si="329"/>
        <v>10225.045555966244</v>
      </c>
      <c r="T772" s="21"/>
      <c r="U772" s="22">
        <f t="shared" ca="1" si="316"/>
        <v>3.5150384910981249</v>
      </c>
      <c r="V772" s="22">
        <f t="shared" ca="1" si="317"/>
        <v>5.349603118027634</v>
      </c>
      <c r="W772" s="23">
        <f t="shared" ca="1" si="330"/>
        <v>12113.964585017404</v>
      </c>
      <c r="X772" s="22">
        <f t="shared" ca="1" si="331"/>
        <v>12119.314188135431</v>
      </c>
      <c r="Z772" s="22">
        <f t="shared" ca="1" si="318"/>
        <v>4.8468388063202754</v>
      </c>
      <c r="AA772" s="22">
        <f t="shared" ca="1" si="319"/>
        <v>2.9360718976651325</v>
      </c>
      <c r="AB772" s="23">
        <f t="shared" ca="1" si="332"/>
        <v>9736.1922855234625</v>
      </c>
      <c r="AC772" s="22">
        <f t="shared" ca="1" si="333"/>
        <v>9739.1283574211284</v>
      </c>
      <c r="AE772" s="22">
        <f t="shared" ca="1" si="320"/>
        <v>14.904610519658222</v>
      </c>
      <c r="AF772" s="22">
        <f t="shared" ca="1" si="321"/>
        <v>3.5442291109051172</v>
      </c>
      <c r="AG772" s="23">
        <f t="shared" ca="1" si="334"/>
        <v>11907.129597673716</v>
      </c>
      <c r="AH772" s="22">
        <f t="shared" ca="1" si="335"/>
        <v>11910.673826784621</v>
      </c>
    </row>
    <row r="773" spans="1:34" x14ac:dyDescent="0.25">
      <c r="A773" s="22">
        <f t="shared" ca="1" si="308"/>
        <v>3.3796679287462754</v>
      </c>
      <c r="B773" s="22">
        <f t="shared" ca="1" si="309"/>
        <v>4.5668180754458323</v>
      </c>
      <c r="C773" s="23">
        <f t="shared" ca="1" si="322"/>
        <v>10417.356942723616</v>
      </c>
      <c r="D773" s="22">
        <f t="shared" ca="1" si="323"/>
        <v>10421.923760799062</v>
      </c>
      <c r="E773" s="21"/>
      <c r="F773" s="22">
        <f t="shared" ca="1" si="310"/>
        <v>5.1164126014245976</v>
      </c>
      <c r="G773" s="22">
        <f t="shared" ca="1" si="311"/>
        <v>4.1541745456635413</v>
      </c>
      <c r="H773" s="23">
        <f t="shared" ca="1" si="324"/>
        <v>9964.6558930444844</v>
      </c>
      <c r="I773" s="22">
        <f t="shared" ca="1" si="325"/>
        <v>9968.8100675901478</v>
      </c>
      <c r="J773" s="21"/>
      <c r="K773" s="22">
        <f t="shared" ca="1" si="312"/>
        <v>1.4607607733512207</v>
      </c>
      <c r="L773" s="22">
        <f t="shared" ca="1" si="313"/>
        <v>6.307789857130258</v>
      </c>
      <c r="M773" s="23">
        <f t="shared" ca="1" si="326"/>
        <v>12216.741104016663</v>
      </c>
      <c r="N773" s="22">
        <f t="shared" ca="1" si="327"/>
        <v>12223.048893873793</v>
      </c>
      <c r="O773" s="21"/>
      <c r="P773" s="22">
        <f t="shared" ca="1" si="314"/>
        <v>2.0862160440379109</v>
      </c>
      <c r="Q773" s="22">
        <f t="shared" ca="1" si="315"/>
        <v>8.3097871652346065</v>
      </c>
      <c r="R773" s="23">
        <f t="shared" ca="1" si="328"/>
        <v>10227.131772010282</v>
      </c>
      <c r="S773" s="22">
        <f t="shared" ca="1" si="329"/>
        <v>10235.441559175517</v>
      </c>
      <c r="T773" s="21"/>
      <c r="U773" s="22">
        <f t="shared" ca="1" si="316"/>
        <v>2.0636140240103602</v>
      </c>
      <c r="V773" s="22">
        <f t="shared" ca="1" si="317"/>
        <v>2.0888522944621153</v>
      </c>
      <c r="W773" s="23">
        <f t="shared" ca="1" si="330"/>
        <v>12121.377802159443</v>
      </c>
      <c r="X773" s="22">
        <f t="shared" ca="1" si="331"/>
        <v>12123.466654453905</v>
      </c>
      <c r="Z773" s="22">
        <f t="shared" ca="1" si="318"/>
        <v>1.1656531528031939</v>
      </c>
      <c r="AA773" s="22">
        <f t="shared" ca="1" si="319"/>
        <v>0.1202229263331505</v>
      </c>
      <c r="AB773" s="23">
        <f t="shared" ca="1" si="332"/>
        <v>9740.2940105739308</v>
      </c>
      <c r="AC773" s="22">
        <f t="shared" ca="1" si="333"/>
        <v>9740.4142335002634</v>
      </c>
      <c r="AE773" s="22">
        <f t="shared" ca="1" si="320"/>
        <v>9.6911242133486599</v>
      </c>
      <c r="AF773" s="22">
        <f t="shared" ca="1" si="321"/>
        <v>2.7507024597574072</v>
      </c>
      <c r="AG773" s="23">
        <f t="shared" ca="1" si="334"/>
        <v>11920.36495099797</v>
      </c>
      <c r="AH773" s="22">
        <f t="shared" ca="1" si="335"/>
        <v>11923.115653457728</v>
      </c>
    </row>
    <row r="774" spans="1:34" x14ac:dyDescent="0.25">
      <c r="A774" s="22">
        <f t="shared" ca="1" si="308"/>
        <v>1.6499862440716007</v>
      </c>
      <c r="B774" s="22">
        <f t="shared" ca="1" si="309"/>
        <v>3.21948098639553</v>
      </c>
      <c r="C774" s="23">
        <f t="shared" ca="1" si="322"/>
        <v>10423.573747043134</v>
      </c>
      <c r="D774" s="22">
        <f t="shared" ca="1" si="323"/>
        <v>10426.79322802953</v>
      </c>
      <c r="E774" s="21"/>
      <c r="F774" s="22">
        <f t="shared" ca="1" si="310"/>
        <v>0.81859418989356769</v>
      </c>
      <c r="G774" s="22">
        <f t="shared" ca="1" si="311"/>
        <v>9.746297444914827</v>
      </c>
      <c r="H774" s="23">
        <f t="shared" ca="1" si="324"/>
        <v>9969.6286617800415</v>
      </c>
      <c r="I774" s="22">
        <f t="shared" ca="1" si="325"/>
        <v>9979.3749592249569</v>
      </c>
      <c r="J774" s="21"/>
      <c r="K774" s="22">
        <f t="shared" ca="1" si="312"/>
        <v>4.8048950766184655</v>
      </c>
      <c r="L774" s="22">
        <f t="shared" ca="1" si="313"/>
        <v>1.0763219112097226</v>
      </c>
      <c r="M774" s="23">
        <f t="shared" ca="1" si="326"/>
        <v>12227.853788950411</v>
      </c>
      <c r="N774" s="22">
        <f t="shared" ca="1" si="327"/>
        <v>12228.930110861622</v>
      </c>
      <c r="O774" s="21"/>
      <c r="P774" s="22">
        <f t="shared" ca="1" si="314"/>
        <v>7.4864268573061592</v>
      </c>
      <c r="Q774" s="22">
        <f t="shared" ca="1" si="315"/>
        <v>6.9466885018001872</v>
      </c>
      <c r="R774" s="23">
        <f t="shared" ca="1" si="328"/>
        <v>10242.927986032822</v>
      </c>
      <c r="S774" s="22">
        <f t="shared" ca="1" si="329"/>
        <v>10249.874674534623</v>
      </c>
      <c r="T774" s="21"/>
      <c r="U774" s="22">
        <f t="shared" ca="1" si="316"/>
        <v>0.75840557457499036</v>
      </c>
      <c r="V774" s="22">
        <f t="shared" ca="1" si="317"/>
        <v>4.8161971371908034</v>
      </c>
      <c r="W774" s="23">
        <f t="shared" ca="1" si="330"/>
        <v>12124.225060028481</v>
      </c>
      <c r="X774" s="22">
        <f t="shared" ca="1" si="331"/>
        <v>12129.041257165671</v>
      </c>
      <c r="Z774" s="22">
        <f t="shared" ca="1" si="318"/>
        <v>33.157791988766078</v>
      </c>
      <c r="AA774" s="22">
        <f t="shared" ca="1" si="319"/>
        <v>6.8798018466651056</v>
      </c>
      <c r="AB774" s="23">
        <f t="shared" ca="1" si="332"/>
        <v>9773.5720254890293</v>
      </c>
      <c r="AC774" s="22">
        <f t="shared" ca="1" si="333"/>
        <v>9780.4518273356953</v>
      </c>
      <c r="AE774" s="22">
        <f t="shared" ca="1" si="320"/>
        <v>4.8518922966157847</v>
      </c>
      <c r="AF774" s="22">
        <f t="shared" ca="1" si="321"/>
        <v>2.4545768003467656</v>
      </c>
      <c r="AG774" s="23">
        <f t="shared" ca="1" si="334"/>
        <v>11927.967545754344</v>
      </c>
      <c r="AH774" s="22">
        <f t="shared" ca="1" si="335"/>
        <v>11930.42212255469</v>
      </c>
    </row>
    <row r="775" spans="1:34" x14ac:dyDescent="0.25">
      <c r="A775" s="22">
        <f t="shared" ca="1" si="308"/>
        <v>0.10671623867347214</v>
      </c>
      <c r="B775" s="22">
        <f t="shared" ca="1" si="309"/>
        <v>3.3281949535891959</v>
      </c>
      <c r="C775" s="23">
        <f t="shared" ca="1" si="322"/>
        <v>10426.899944268203</v>
      </c>
      <c r="D775" s="22">
        <f t="shared" ca="1" si="323"/>
        <v>10430.228139221792</v>
      </c>
      <c r="E775" s="21"/>
      <c r="F775" s="22">
        <f t="shared" ca="1" si="310"/>
        <v>3.1849996694594296</v>
      </c>
      <c r="G775" s="22">
        <f t="shared" ca="1" si="311"/>
        <v>2.3802035345299322</v>
      </c>
      <c r="H775" s="23">
        <f t="shared" ca="1" si="324"/>
        <v>9982.5599588944169</v>
      </c>
      <c r="I775" s="22">
        <f t="shared" ca="1" si="325"/>
        <v>9984.9401624289476</v>
      </c>
      <c r="J775" s="21"/>
      <c r="K775" s="22">
        <f t="shared" ca="1" si="312"/>
        <v>1.2822859691573403</v>
      </c>
      <c r="L775" s="22">
        <f t="shared" ca="1" si="313"/>
        <v>0.23649659025391762</v>
      </c>
      <c r="M775" s="23">
        <f t="shared" ca="1" si="326"/>
        <v>12230.212396830779</v>
      </c>
      <c r="N775" s="22">
        <f t="shared" ca="1" si="327"/>
        <v>12230.448893421033</v>
      </c>
      <c r="O775" s="21"/>
      <c r="P775" s="22">
        <f t="shared" ca="1" si="314"/>
        <v>26.498169732372332</v>
      </c>
      <c r="Q775" s="22">
        <f t="shared" ca="1" si="315"/>
        <v>0.38845714937577547</v>
      </c>
      <c r="R775" s="23">
        <f t="shared" ca="1" si="328"/>
        <v>10276.372844266996</v>
      </c>
      <c r="S775" s="22">
        <f t="shared" ca="1" si="329"/>
        <v>10276.761301416373</v>
      </c>
      <c r="T775" s="21"/>
      <c r="U775" s="22">
        <f t="shared" ca="1" si="316"/>
        <v>25.807611449379568</v>
      </c>
      <c r="V775" s="22">
        <f t="shared" ca="1" si="317"/>
        <v>5.243367645361567</v>
      </c>
      <c r="W775" s="23">
        <f t="shared" ca="1" si="330"/>
        <v>12154.84886861505</v>
      </c>
      <c r="X775" s="22">
        <f t="shared" ca="1" si="331"/>
        <v>12160.092236260412</v>
      </c>
      <c r="Z775" s="22">
        <f t="shared" ca="1" si="318"/>
        <v>7.1958725355748365</v>
      </c>
      <c r="AA775" s="22">
        <f t="shared" ca="1" si="319"/>
        <v>3.544134808297339</v>
      </c>
      <c r="AB775" s="23">
        <f t="shared" ca="1" si="332"/>
        <v>9787.6476998712697</v>
      </c>
      <c r="AC775" s="22">
        <f t="shared" ca="1" si="333"/>
        <v>9791.1918346795665</v>
      </c>
      <c r="AE775" s="22">
        <f t="shared" ca="1" si="320"/>
        <v>40.170755563846662</v>
      </c>
      <c r="AF775" s="22">
        <f t="shared" ca="1" si="321"/>
        <v>2.9557390711549143</v>
      </c>
      <c r="AG775" s="23">
        <f t="shared" ca="1" si="334"/>
        <v>11970.592878118536</v>
      </c>
      <c r="AH775" s="22">
        <f t="shared" ca="1" si="335"/>
        <v>11973.54861718969</v>
      </c>
    </row>
    <row r="776" spans="1:34" x14ac:dyDescent="0.25">
      <c r="A776" s="22">
        <f t="shared" ca="1" si="308"/>
        <v>19.292052175728063</v>
      </c>
      <c r="B776" s="22">
        <f t="shared" ca="1" si="309"/>
        <v>1.6651197972467109</v>
      </c>
      <c r="C776" s="23">
        <f t="shared" ca="1" si="322"/>
        <v>10449.52019139752</v>
      </c>
      <c r="D776" s="22">
        <f t="shared" ca="1" si="323"/>
        <v>10451.185311194766</v>
      </c>
      <c r="E776" s="21"/>
      <c r="F776" s="22">
        <f t="shared" ca="1" si="310"/>
        <v>3.0435258473761708</v>
      </c>
      <c r="G776" s="22">
        <f t="shared" ca="1" si="311"/>
        <v>15.358111830897279</v>
      </c>
      <c r="H776" s="23">
        <f t="shared" ca="1" si="324"/>
        <v>9987.9836882763229</v>
      </c>
      <c r="I776" s="22">
        <f t="shared" ca="1" si="325"/>
        <v>10003.34180010722</v>
      </c>
      <c r="J776" s="21"/>
      <c r="K776" s="22">
        <f t="shared" ca="1" si="312"/>
        <v>4.0904593183547053</v>
      </c>
      <c r="L776" s="22">
        <f t="shared" ca="1" si="313"/>
        <v>1.1571046319936495</v>
      </c>
      <c r="M776" s="23">
        <f t="shared" ca="1" si="326"/>
        <v>12234.539352739388</v>
      </c>
      <c r="N776" s="22">
        <f t="shared" ca="1" si="327"/>
        <v>12235.696457371381</v>
      </c>
      <c r="O776" s="21"/>
      <c r="P776" s="22">
        <f t="shared" ca="1" si="314"/>
        <v>15.590379231606351</v>
      </c>
      <c r="Q776" s="22">
        <f t="shared" ca="1" si="315"/>
        <v>0.55562066337921745</v>
      </c>
      <c r="R776" s="23">
        <f t="shared" ca="1" si="328"/>
        <v>10292.351680647978</v>
      </c>
      <c r="S776" s="22">
        <f t="shared" ca="1" si="329"/>
        <v>10292.907301311358</v>
      </c>
      <c r="T776" s="21"/>
      <c r="U776" s="22">
        <f t="shared" ca="1" si="316"/>
        <v>2.5621975595816289</v>
      </c>
      <c r="V776" s="22">
        <f t="shared" ca="1" si="317"/>
        <v>23.657083606450581</v>
      </c>
      <c r="W776" s="23">
        <f t="shared" ca="1" si="330"/>
        <v>12162.654433819995</v>
      </c>
      <c r="X776" s="22">
        <f t="shared" ca="1" si="331"/>
        <v>12186.311517426446</v>
      </c>
      <c r="Z776" s="22">
        <f t="shared" ca="1" si="318"/>
        <v>4.6158222875363784</v>
      </c>
      <c r="AA776" s="22">
        <f t="shared" ca="1" si="319"/>
        <v>3.4858067397358834</v>
      </c>
      <c r="AB776" s="23">
        <f t="shared" ca="1" si="332"/>
        <v>9795.807656967103</v>
      </c>
      <c r="AC776" s="22">
        <f t="shared" ca="1" si="333"/>
        <v>9799.2934637068392</v>
      </c>
      <c r="AE776" s="22">
        <f t="shared" ca="1" si="320"/>
        <v>10.893040515801395</v>
      </c>
      <c r="AF776" s="22">
        <f t="shared" ca="1" si="321"/>
        <v>19.950590087092056</v>
      </c>
      <c r="AG776" s="23">
        <f t="shared" ca="1" si="334"/>
        <v>11984.441657705491</v>
      </c>
      <c r="AH776" s="22">
        <f t="shared" ca="1" si="335"/>
        <v>12004.392247792583</v>
      </c>
    </row>
    <row r="777" spans="1:34" x14ac:dyDescent="0.25">
      <c r="A777" s="22">
        <f t="shared" ca="1" si="308"/>
        <v>8.8980906890915872</v>
      </c>
      <c r="B777" s="22">
        <f t="shared" ca="1" si="309"/>
        <v>11.363140021222595</v>
      </c>
      <c r="C777" s="23">
        <f t="shared" ca="1" si="322"/>
        <v>10460.083401883858</v>
      </c>
      <c r="D777" s="22">
        <f t="shared" ca="1" si="323"/>
        <v>10471.446541905081</v>
      </c>
      <c r="E777" s="21"/>
      <c r="F777" s="22">
        <f t="shared" ca="1" si="310"/>
        <v>0.12729232437290777</v>
      </c>
      <c r="G777" s="22">
        <f t="shared" ca="1" si="311"/>
        <v>2.6748606679387672</v>
      </c>
      <c r="H777" s="23">
        <f t="shared" ca="1" si="324"/>
        <v>10003.469092431593</v>
      </c>
      <c r="I777" s="22">
        <f t="shared" ca="1" si="325"/>
        <v>10006.143953099532</v>
      </c>
      <c r="J777" s="21"/>
      <c r="K777" s="22">
        <f t="shared" ca="1" si="312"/>
        <v>10.920660320875541</v>
      </c>
      <c r="L777" s="22">
        <f t="shared" ca="1" si="313"/>
        <v>3.1770675005778499</v>
      </c>
      <c r="M777" s="23">
        <f t="shared" ca="1" si="326"/>
        <v>12246.617117692256</v>
      </c>
      <c r="N777" s="22">
        <f t="shared" ca="1" si="327"/>
        <v>12249.794185192834</v>
      </c>
      <c r="O777" s="21"/>
      <c r="P777" s="22">
        <f t="shared" ca="1" si="314"/>
        <v>10.315836997767853</v>
      </c>
      <c r="Q777" s="22">
        <f t="shared" ca="1" si="315"/>
        <v>16.042588347398848</v>
      </c>
      <c r="R777" s="23">
        <f t="shared" ca="1" si="328"/>
        <v>10303.223138309126</v>
      </c>
      <c r="S777" s="22">
        <f t="shared" ca="1" si="329"/>
        <v>10319.265726656524</v>
      </c>
      <c r="T777" s="21"/>
      <c r="U777" s="22">
        <f t="shared" ca="1" si="316"/>
        <v>0.92272937980845593</v>
      </c>
      <c r="V777" s="22">
        <f t="shared" ca="1" si="317"/>
        <v>5.2294095907324953</v>
      </c>
      <c r="W777" s="23">
        <f t="shared" ca="1" si="330"/>
        <v>12187.234246806254</v>
      </c>
      <c r="X777" s="22">
        <f t="shared" ca="1" si="331"/>
        <v>12192.463656396987</v>
      </c>
      <c r="Z777" s="22">
        <f t="shared" ca="1" si="318"/>
        <v>0.59741645956489253</v>
      </c>
      <c r="AA777" s="22">
        <f t="shared" ca="1" si="319"/>
        <v>2.8975157845586352</v>
      </c>
      <c r="AB777" s="23">
        <f t="shared" ca="1" si="332"/>
        <v>9799.8908801664038</v>
      </c>
      <c r="AC777" s="22">
        <f t="shared" ca="1" si="333"/>
        <v>9802.7883959509618</v>
      </c>
      <c r="AE777" s="22">
        <f t="shared" ca="1" si="320"/>
        <v>4.3772435292254306</v>
      </c>
      <c r="AF777" s="22">
        <f t="shared" ca="1" si="321"/>
        <v>7.9042962995250701</v>
      </c>
      <c r="AG777" s="23">
        <f t="shared" ca="1" si="334"/>
        <v>12008.769491321807</v>
      </c>
      <c r="AH777" s="22">
        <f t="shared" ca="1" si="335"/>
        <v>12016.673787621332</v>
      </c>
    </row>
    <row r="778" spans="1:34" x14ac:dyDescent="0.25">
      <c r="A778" s="22">
        <f t="shared" ca="1" si="308"/>
        <v>0.57299131643684909</v>
      </c>
      <c r="B778" s="22">
        <f t="shared" ca="1" si="309"/>
        <v>2.1822928688070435</v>
      </c>
      <c r="C778" s="23">
        <f t="shared" ca="1" si="322"/>
        <v>10472.019533221517</v>
      </c>
      <c r="D778" s="22">
        <f t="shared" ca="1" si="323"/>
        <v>10474.201826090324</v>
      </c>
      <c r="E778" s="21"/>
      <c r="F778" s="22">
        <f t="shared" ca="1" si="310"/>
        <v>3.1364629026368345</v>
      </c>
      <c r="G778" s="22">
        <f t="shared" ca="1" si="311"/>
        <v>16.664237758156393</v>
      </c>
      <c r="H778" s="23">
        <f t="shared" ca="1" si="324"/>
        <v>10009.28041600217</v>
      </c>
      <c r="I778" s="22">
        <f t="shared" ca="1" si="325"/>
        <v>10025.944653760325</v>
      </c>
      <c r="J778" s="21"/>
      <c r="K778" s="22">
        <f t="shared" ca="1" si="312"/>
        <v>0.47028177626656742</v>
      </c>
      <c r="L778" s="22">
        <f t="shared" ca="1" si="313"/>
        <v>5.7632198615956245</v>
      </c>
      <c r="M778" s="23">
        <f t="shared" ca="1" si="326"/>
        <v>12250.2644669691</v>
      </c>
      <c r="N778" s="22">
        <f t="shared" ca="1" si="327"/>
        <v>12256.027686830696</v>
      </c>
      <c r="O778" s="21"/>
      <c r="P778" s="22">
        <f t="shared" ca="1" si="314"/>
        <v>3.9671126114118178</v>
      </c>
      <c r="Q778" s="22">
        <f t="shared" ca="1" si="315"/>
        <v>3.6800981781682589</v>
      </c>
      <c r="R778" s="23">
        <f t="shared" ca="1" si="328"/>
        <v>10323.232839267936</v>
      </c>
      <c r="S778" s="22">
        <f t="shared" ca="1" si="329"/>
        <v>10326.912937446104</v>
      </c>
      <c r="T778" s="21"/>
      <c r="U778" s="22">
        <f t="shared" ca="1" si="316"/>
        <v>6.9694261222010088</v>
      </c>
      <c r="V778" s="22">
        <f t="shared" ca="1" si="317"/>
        <v>13.420939958695334</v>
      </c>
      <c r="W778" s="23">
        <f t="shared" ca="1" si="330"/>
        <v>12199.433082519188</v>
      </c>
      <c r="X778" s="22">
        <f t="shared" ca="1" si="331"/>
        <v>12212.854022477884</v>
      </c>
      <c r="Z778" s="22">
        <f t="shared" ca="1" si="318"/>
        <v>3.1860352025662735</v>
      </c>
      <c r="AA778" s="22">
        <f t="shared" ca="1" si="319"/>
        <v>7.305810265329824</v>
      </c>
      <c r="AB778" s="23">
        <f t="shared" ca="1" si="332"/>
        <v>9805.9744311535287</v>
      </c>
      <c r="AC778" s="22">
        <f t="shared" ca="1" si="333"/>
        <v>9813.2802414188591</v>
      </c>
      <c r="AE778" s="22">
        <f t="shared" ca="1" si="320"/>
        <v>15.196132161299516</v>
      </c>
      <c r="AF778" s="22">
        <f t="shared" ca="1" si="321"/>
        <v>0.81216304794556449</v>
      </c>
      <c r="AG778" s="23">
        <f t="shared" ca="1" si="334"/>
        <v>12031.869919782632</v>
      </c>
      <c r="AH778" s="22">
        <f t="shared" ca="1" si="335"/>
        <v>12032.682082830577</v>
      </c>
    </row>
    <row r="779" spans="1:34" x14ac:dyDescent="0.25">
      <c r="A779" s="22">
        <f t="shared" ca="1" si="308"/>
        <v>2.0883817021653499</v>
      </c>
      <c r="B779" s="22">
        <f t="shared" ca="1" si="309"/>
        <v>1.3746156071673952</v>
      </c>
      <c r="C779" s="23">
        <f t="shared" ca="1" si="322"/>
        <v>10476.29020779249</v>
      </c>
      <c r="D779" s="22">
        <f t="shared" ca="1" si="323"/>
        <v>10477.664823399657</v>
      </c>
      <c r="E779" s="21"/>
      <c r="F779" s="22">
        <f t="shared" ca="1" si="310"/>
        <v>6.1402580367285369</v>
      </c>
      <c r="G779" s="22">
        <f t="shared" ca="1" si="311"/>
        <v>5.2359395553161505</v>
      </c>
      <c r="H779" s="23">
        <f t="shared" ca="1" si="324"/>
        <v>10032.084911797054</v>
      </c>
      <c r="I779" s="22">
        <f t="shared" ca="1" si="325"/>
        <v>10037.32085135237</v>
      </c>
      <c r="J779" s="21"/>
      <c r="K779" s="22">
        <f t="shared" ca="1" si="312"/>
        <v>24.591908240533517</v>
      </c>
      <c r="L779" s="22">
        <f t="shared" ca="1" si="313"/>
        <v>0.44855066532247717</v>
      </c>
      <c r="M779" s="23">
        <f t="shared" ca="1" si="326"/>
        <v>12280.61959507123</v>
      </c>
      <c r="N779" s="22">
        <f t="shared" ca="1" si="327"/>
        <v>12281.068145736552</v>
      </c>
      <c r="O779" s="21"/>
      <c r="P779" s="22">
        <f t="shared" ca="1" si="314"/>
        <v>18.961378870028522</v>
      </c>
      <c r="Q779" s="22">
        <f t="shared" ca="1" si="315"/>
        <v>1.9708540959235483</v>
      </c>
      <c r="R779" s="23">
        <f t="shared" ca="1" si="328"/>
        <v>10345.874316316133</v>
      </c>
      <c r="S779" s="22">
        <f t="shared" ca="1" si="329"/>
        <v>10347.845170412056</v>
      </c>
      <c r="T779" s="21"/>
      <c r="U779" s="22">
        <f t="shared" ca="1" si="316"/>
        <v>3.1003397897003616E-2</v>
      </c>
      <c r="V779" s="22">
        <f t="shared" ca="1" si="317"/>
        <v>0.76188331350643779</v>
      </c>
      <c r="W779" s="23">
        <f t="shared" ca="1" si="330"/>
        <v>12212.885025875781</v>
      </c>
      <c r="X779" s="22">
        <f t="shared" ca="1" si="331"/>
        <v>12213.646909189287</v>
      </c>
      <c r="Z779" s="22">
        <f t="shared" ca="1" si="318"/>
        <v>1.4529309230310155</v>
      </c>
      <c r="AA779" s="22">
        <f t="shared" ca="1" si="319"/>
        <v>6.3596825982505569</v>
      </c>
      <c r="AB779" s="23">
        <f t="shared" ca="1" si="332"/>
        <v>9814.7331723418902</v>
      </c>
      <c r="AC779" s="22">
        <f t="shared" ca="1" si="333"/>
        <v>9821.0928549401415</v>
      </c>
      <c r="AE779" s="22">
        <f t="shared" ca="1" si="320"/>
        <v>3.2442409560577108</v>
      </c>
      <c r="AF779" s="22">
        <f t="shared" ca="1" si="321"/>
        <v>3.6112658713242758</v>
      </c>
      <c r="AG779" s="23">
        <f t="shared" ca="1" si="334"/>
        <v>12035.926323786634</v>
      </c>
      <c r="AH779" s="22">
        <f t="shared" ca="1" si="335"/>
        <v>12039.537589657959</v>
      </c>
    </row>
    <row r="780" spans="1:34" x14ac:dyDescent="0.25">
      <c r="A780" s="22">
        <f t="shared" ca="1" si="308"/>
        <v>5.2662091947259553</v>
      </c>
      <c r="B780" s="22">
        <f t="shared" ca="1" si="309"/>
        <v>0.45810305780925381</v>
      </c>
      <c r="C780" s="23">
        <f t="shared" ca="1" si="322"/>
        <v>10482.931032594382</v>
      </c>
      <c r="D780" s="22">
        <f t="shared" ca="1" si="323"/>
        <v>10483.389135652193</v>
      </c>
      <c r="E780" s="21"/>
      <c r="F780" s="22">
        <f t="shared" ca="1" si="310"/>
        <v>9.4245706833245517</v>
      </c>
      <c r="G780" s="22">
        <f t="shared" ca="1" si="311"/>
        <v>9.137230857981363</v>
      </c>
      <c r="H780" s="23">
        <f t="shared" ca="1" si="324"/>
        <v>10046.745422035694</v>
      </c>
      <c r="I780" s="22">
        <f t="shared" ca="1" si="325"/>
        <v>10055.882652893675</v>
      </c>
      <c r="J780" s="21"/>
      <c r="K780" s="22">
        <f t="shared" ca="1" si="312"/>
        <v>18.709634654329165</v>
      </c>
      <c r="L780" s="22">
        <f t="shared" ca="1" si="313"/>
        <v>1.9660325185329697</v>
      </c>
      <c r="M780" s="23">
        <f t="shared" ca="1" si="326"/>
        <v>12299.777780390881</v>
      </c>
      <c r="N780" s="22">
        <f t="shared" ca="1" si="327"/>
        <v>12301.743812909413</v>
      </c>
      <c r="O780" s="21"/>
      <c r="P780" s="22">
        <f t="shared" ca="1" si="314"/>
        <v>2.7495608689708551</v>
      </c>
      <c r="Q780" s="22">
        <f t="shared" ca="1" si="315"/>
        <v>4.2892420038006147</v>
      </c>
      <c r="R780" s="23">
        <f t="shared" ca="1" si="328"/>
        <v>10350.594731281028</v>
      </c>
      <c r="S780" s="22">
        <f t="shared" ca="1" si="329"/>
        <v>10354.883973284828</v>
      </c>
      <c r="T780" s="21"/>
      <c r="U780" s="22">
        <f t="shared" ca="1" si="316"/>
        <v>10.934858075429855</v>
      </c>
      <c r="V780" s="22">
        <f t="shared" ca="1" si="317"/>
        <v>4.4278142374435463</v>
      </c>
      <c r="W780" s="23">
        <f t="shared" ca="1" si="330"/>
        <v>12224.581767264717</v>
      </c>
      <c r="X780" s="22">
        <f t="shared" ca="1" si="331"/>
        <v>12229.009581502161</v>
      </c>
      <c r="Z780" s="22">
        <f t="shared" ca="1" si="318"/>
        <v>2.1960168300482263</v>
      </c>
      <c r="AA780" s="22">
        <f t="shared" ca="1" si="319"/>
        <v>10.648971521505375</v>
      </c>
      <c r="AB780" s="23">
        <f t="shared" ca="1" si="332"/>
        <v>9823.2888717701899</v>
      </c>
      <c r="AC780" s="22">
        <f t="shared" ca="1" si="333"/>
        <v>9833.9378432916947</v>
      </c>
      <c r="AE780" s="22">
        <f t="shared" ca="1" si="320"/>
        <v>4.9618417526381267</v>
      </c>
      <c r="AF780" s="22">
        <f t="shared" ca="1" si="321"/>
        <v>6.8638676207960483</v>
      </c>
      <c r="AG780" s="23">
        <f t="shared" ca="1" si="334"/>
        <v>12044.499431410597</v>
      </c>
      <c r="AH780" s="22">
        <f t="shared" ca="1" si="335"/>
        <v>12051.363299031393</v>
      </c>
    </row>
    <row r="781" spans="1:34" x14ac:dyDescent="0.25">
      <c r="A781" s="22">
        <f t="shared" ca="1" si="308"/>
        <v>2.3639490350746781</v>
      </c>
      <c r="B781" s="22">
        <f t="shared" ca="1" si="309"/>
        <v>8.6169793671772776</v>
      </c>
      <c r="C781" s="23">
        <f t="shared" ca="1" si="322"/>
        <v>10485.753084687267</v>
      </c>
      <c r="D781" s="22">
        <f t="shared" ca="1" si="323"/>
        <v>10494.370064054445</v>
      </c>
      <c r="E781" s="21"/>
      <c r="F781" s="22">
        <f t="shared" ca="1" si="310"/>
        <v>8.8106275125395985</v>
      </c>
      <c r="G781" s="22">
        <f t="shared" ca="1" si="311"/>
        <v>4.4632761679619541</v>
      </c>
      <c r="H781" s="23">
        <f t="shared" ca="1" si="324"/>
        <v>10064.693280406214</v>
      </c>
      <c r="I781" s="22">
        <f t="shared" ca="1" si="325"/>
        <v>10069.156556574177</v>
      </c>
      <c r="J781" s="21"/>
      <c r="K781" s="22">
        <f t="shared" ca="1" si="312"/>
        <v>1.4848543029012951</v>
      </c>
      <c r="L781" s="22">
        <f t="shared" ca="1" si="313"/>
        <v>1.0450600207451166</v>
      </c>
      <c r="M781" s="23">
        <f t="shared" ca="1" si="326"/>
        <v>12303.228667212315</v>
      </c>
      <c r="N781" s="22">
        <f t="shared" ca="1" si="327"/>
        <v>12304.273727233061</v>
      </c>
      <c r="O781" s="21"/>
      <c r="P781" s="22">
        <f t="shared" ca="1" si="314"/>
        <v>5.3317004363693101</v>
      </c>
      <c r="Q781" s="22">
        <f t="shared" ca="1" si="315"/>
        <v>3.4353178507647213</v>
      </c>
      <c r="R781" s="23">
        <f t="shared" ca="1" si="328"/>
        <v>10360.215673721197</v>
      </c>
      <c r="S781" s="22">
        <f t="shared" ca="1" si="329"/>
        <v>10363.650991571962</v>
      </c>
      <c r="T781" s="21"/>
      <c r="U781" s="22">
        <f t="shared" ca="1" si="316"/>
        <v>2.8249946959180399</v>
      </c>
      <c r="V781" s="22">
        <f t="shared" ca="1" si="317"/>
        <v>10.93576225228794</v>
      </c>
      <c r="W781" s="23">
        <f t="shared" ca="1" si="330"/>
        <v>12231.83457619808</v>
      </c>
      <c r="X781" s="22">
        <f t="shared" ca="1" si="331"/>
        <v>12242.770338450367</v>
      </c>
      <c r="Z781" s="22">
        <f t="shared" ca="1" si="318"/>
        <v>9.964829720114178</v>
      </c>
      <c r="AA781" s="22">
        <f t="shared" ca="1" si="319"/>
        <v>4.5928103088247516</v>
      </c>
      <c r="AB781" s="23">
        <f t="shared" ca="1" si="332"/>
        <v>9843.9026730118094</v>
      </c>
      <c r="AC781" s="22">
        <f t="shared" ca="1" si="333"/>
        <v>9848.4954833206339</v>
      </c>
      <c r="AE781" s="22">
        <f t="shared" ca="1" si="320"/>
        <v>10.68346533686532</v>
      </c>
      <c r="AF781" s="22">
        <f t="shared" ca="1" si="321"/>
        <v>2.4355711411195577</v>
      </c>
      <c r="AG781" s="23">
        <f t="shared" ca="1" si="334"/>
        <v>12062.046764368259</v>
      </c>
      <c r="AH781" s="22">
        <f t="shared" ca="1" si="335"/>
        <v>12064.482335509378</v>
      </c>
    </row>
    <row r="782" spans="1:34" x14ac:dyDescent="0.25">
      <c r="A782" s="22">
        <f t="shared" ref="A782:A845" ca="1" si="336">((-LN(1-RAND()))/$C$9)</f>
        <v>6.1377648136860889</v>
      </c>
      <c r="B782" s="22">
        <f t="shared" ref="B782:B845" ca="1" si="337">((-LN(1-RAND()))/$C$10)</f>
        <v>4.7911937392691186</v>
      </c>
      <c r="C782" s="23">
        <f t="shared" ca="1" si="322"/>
        <v>10500.507828868131</v>
      </c>
      <c r="D782" s="22">
        <f t="shared" ca="1" si="323"/>
        <v>10505.2990226074</v>
      </c>
      <c r="E782" s="21"/>
      <c r="F782" s="22">
        <f t="shared" ref="F782:F845" ca="1" si="338">((-LN(1-RAND()))/$H$9)</f>
        <v>13.226165507420721</v>
      </c>
      <c r="G782" s="22">
        <f t="shared" ref="G782:G845" ca="1" si="339">((-LN(1-RAND()))/$H$10)</f>
        <v>0.41973380374490293</v>
      </c>
      <c r="H782" s="23">
        <f t="shared" ca="1" si="324"/>
        <v>10082.382722081597</v>
      </c>
      <c r="I782" s="22">
        <f t="shared" ca="1" si="325"/>
        <v>10082.802455885341</v>
      </c>
      <c r="J782" s="21"/>
      <c r="K782" s="22">
        <f t="shared" ref="K782:K845" ca="1" si="340">((-LN(1-RAND()))/$M$9)</f>
        <v>12.109290749963584</v>
      </c>
      <c r="L782" s="22">
        <f t="shared" ref="L782:L845" ca="1" si="341">((-LN(1-RAND()))/$M$10)</f>
        <v>1.1296314892860886</v>
      </c>
      <c r="M782" s="23">
        <f t="shared" ca="1" si="326"/>
        <v>12316.383017983026</v>
      </c>
      <c r="N782" s="22">
        <f t="shared" ca="1" si="327"/>
        <v>12317.512649472312</v>
      </c>
      <c r="O782" s="21"/>
      <c r="P782" s="22">
        <f t="shared" ref="P782:P845" ca="1" si="342">((-LN(1-RAND()))/$R$9)</f>
        <v>1.6173445246591784</v>
      </c>
      <c r="Q782" s="22">
        <f t="shared" ref="Q782:Q845" ca="1" si="343">((-LN(1-RAND()))/$R$10)</f>
        <v>0.73633821800074162</v>
      </c>
      <c r="R782" s="23">
        <f t="shared" ca="1" si="328"/>
        <v>10365.26833609662</v>
      </c>
      <c r="S782" s="22">
        <f t="shared" ca="1" si="329"/>
        <v>10366.004674314621</v>
      </c>
      <c r="T782" s="21"/>
      <c r="U782" s="22">
        <f t="shared" ref="U782:U845" ca="1" si="344">((-LN(1-RAND()))/$W$9)</f>
        <v>13.946292867305385</v>
      </c>
      <c r="V782" s="22">
        <f t="shared" ref="V782:V845" ca="1" si="345">((-LN(1-RAND()))/$W$10)</f>
        <v>7.5818134253768452</v>
      </c>
      <c r="W782" s="23">
        <f t="shared" ca="1" si="330"/>
        <v>12256.716631317673</v>
      </c>
      <c r="X782" s="22">
        <f t="shared" ca="1" si="331"/>
        <v>12264.29844474305</v>
      </c>
      <c r="Z782" s="22">
        <f t="shared" ref="Z782:Z845" ca="1" si="346">((-LN(1-RAND()))/$AB$9)</f>
        <v>15.923793440038654</v>
      </c>
      <c r="AA782" s="22">
        <f t="shared" ref="AA782:AA845" ca="1" si="347">((-LN(1-RAND()))/$AB$10)</f>
        <v>0.80756312907724626</v>
      </c>
      <c r="AB782" s="23">
        <f t="shared" ca="1" si="332"/>
        <v>9864.4192767606728</v>
      </c>
      <c r="AC782" s="22">
        <f t="shared" ca="1" si="333"/>
        <v>9865.2268398897504</v>
      </c>
      <c r="AE782" s="22">
        <f t="shared" ref="AE782:AE845" ca="1" si="348">((-LN(1-RAND()))/$AG$9)</f>
        <v>26.309964713020001</v>
      </c>
      <c r="AF782" s="22">
        <f t="shared" ref="AF782:AF845" ca="1" si="349">((-LN(1-RAND()))/$AG$10)</f>
        <v>8.6617145141242009</v>
      </c>
      <c r="AG782" s="23">
        <f t="shared" ca="1" si="334"/>
        <v>12090.792300222398</v>
      </c>
      <c r="AH782" s="22">
        <f t="shared" ca="1" si="335"/>
        <v>12099.454014736522</v>
      </c>
    </row>
    <row r="783" spans="1:34" x14ac:dyDescent="0.25">
      <c r="A783" s="22">
        <f t="shared" ca="1" si="336"/>
        <v>4.7911151102601925</v>
      </c>
      <c r="B783" s="22">
        <f t="shared" ca="1" si="337"/>
        <v>3.9400271901898649</v>
      </c>
      <c r="C783" s="23">
        <f t="shared" ref="C783:C846" ca="1" si="350">D782+A783</f>
        <v>10510.09013771766</v>
      </c>
      <c r="D783" s="22">
        <f t="shared" ref="D783:D846" ca="1" si="351">C783+B783</f>
        <v>10514.03016490785</v>
      </c>
      <c r="E783" s="21"/>
      <c r="F783" s="22">
        <f t="shared" ca="1" si="338"/>
        <v>5.7751572785581269</v>
      </c>
      <c r="G783" s="22">
        <f t="shared" ca="1" si="339"/>
        <v>17.518391491436144</v>
      </c>
      <c r="H783" s="23">
        <f t="shared" ref="H783:H846" ca="1" si="352">I782+F783</f>
        <v>10088.5776131639</v>
      </c>
      <c r="I783" s="22">
        <f t="shared" ref="I783:I846" ca="1" si="353">H783+G783</f>
        <v>10106.096004655335</v>
      </c>
      <c r="J783" s="21"/>
      <c r="K783" s="22">
        <f t="shared" ca="1" si="340"/>
        <v>11.275118725486351</v>
      </c>
      <c r="L783" s="22">
        <f t="shared" ca="1" si="341"/>
        <v>3.9988953570013765</v>
      </c>
      <c r="M783" s="23">
        <f t="shared" ref="M783:M846" ca="1" si="354">N782+K783</f>
        <v>12328.787768197799</v>
      </c>
      <c r="N783" s="22">
        <f t="shared" ref="N783:N846" ca="1" si="355">M783+L783</f>
        <v>12332.7866635548</v>
      </c>
      <c r="O783" s="21"/>
      <c r="P783" s="22">
        <f t="shared" ca="1" si="342"/>
        <v>2.1532898529487943</v>
      </c>
      <c r="Q783" s="22">
        <f t="shared" ca="1" si="343"/>
        <v>2.6931774492571869</v>
      </c>
      <c r="R783" s="23">
        <f t="shared" ref="R783:R846" ca="1" si="356">S782+P783</f>
        <v>10368.157964167571</v>
      </c>
      <c r="S783" s="22">
        <f t="shared" ref="S783:S846" ca="1" si="357">R783+Q783</f>
        <v>10370.851141616828</v>
      </c>
      <c r="T783" s="21"/>
      <c r="U783" s="22">
        <f t="shared" ca="1" si="344"/>
        <v>6.2107674657284324</v>
      </c>
      <c r="V783" s="22">
        <f t="shared" ca="1" si="345"/>
        <v>0.24736174724882345</v>
      </c>
      <c r="W783" s="23">
        <f t="shared" ref="W783:W846" ca="1" si="358">X782+U783</f>
        <v>12270.509212208779</v>
      </c>
      <c r="X783" s="22">
        <f t="shared" ref="X783:X846" ca="1" si="359">W783+V783</f>
        <v>12270.756573956029</v>
      </c>
      <c r="Z783" s="22">
        <f t="shared" ca="1" si="346"/>
        <v>11.827359157622162</v>
      </c>
      <c r="AA783" s="22">
        <f t="shared" ca="1" si="347"/>
        <v>0.43094365611798729</v>
      </c>
      <c r="AB783" s="23">
        <f t="shared" ref="AB783:AB846" ca="1" si="360">AC782+Z783</f>
        <v>9877.0541990473721</v>
      </c>
      <c r="AC783" s="22">
        <f t="shared" ref="AC783:AC846" ca="1" si="361">AB783+AA783</f>
        <v>9877.4851427034901</v>
      </c>
      <c r="AE783" s="22">
        <f t="shared" ca="1" si="348"/>
        <v>0.86751861041672507</v>
      </c>
      <c r="AF783" s="22">
        <f t="shared" ca="1" si="349"/>
        <v>14.249299113538504</v>
      </c>
      <c r="AG783" s="23">
        <f t="shared" ref="AG783:AG846" ca="1" si="362">AH782+AE783</f>
        <v>12100.32153334694</v>
      </c>
      <c r="AH783" s="22">
        <f t="shared" ref="AH783:AH846" ca="1" si="363">AG783+AF783</f>
        <v>12114.570832460478</v>
      </c>
    </row>
    <row r="784" spans="1:34" x14ac:dyDescent="0.25">
      <c r="A784" s="22">
        <f t="shared" ca="1" si="336"/>
        <v>8.2269668941835778</v>
      </c>
      <c r="B784" s="22">
        <f t="shared" ca="1" si="337"/>
        <v>8.6524502291090215</v>
      </c>
      <c r="C784" s="23">
        <f t="shared" ca="1" si="350"/>
        <v>10522.257131802035</v>
      </c>
      <c r="D784" s="22">
        <f t="shared" ca="1" si="351"/>
        <v>10530.909582031143</v>
      </c>
      <c r="E784" s="21"/>
      <c r="F784" s="22">
        <f t="shared" ca="1" si="338"/>
        <v>27.310802819028684</v>
      </c>
      <c r="G784" s="22">
        <f t="shared" ca="1" si="339"/>
        <v>0.28273847448815792</v>
      </c>
      <c r="H784" s="23">
        <f t="shared" ca="1" si="352"/>
        <v>10133.406807474365</v>
      </c>
      <c r="I784" s="22">
        <f t="shared" ca="1" si="353"/>
        <v>10133.689545948853</v>
      </c>
      <c r="J784" s="21"/>
      <c r="K784" s="22">
        <f t="shared" ca="1" si="340"/>
        <v>18.187027596991793</v>
      </c>
      <c r="L784" s="22">
        <f t="shared" ca="1" si="341"/>
        <v>3.2051071983620605</v>
      </c>
      <c r="M784" s="23">
        <f t="shared" ca="1" si="354"/>
        <v>12350.973691151792</v>
      </c>
      <c r="N784" s="22">
        <f t="shared" ca="1" si="355"/>
        <v>12354.178798350154</v>
      </c>
      <c r="O784" s="21"/>
      <c r="P784" s="22">
        <f t="shared" ca="1" si="342"/>
        <v>10.947040521243268</v>
      </c>
      <c r="Q784" s="22">
        <f t="shared" ca="1" si="343"/>
        <v>1.8985493281663031</v>
      </c>
      <c r="R784" s="23">
        <f t="shared" ca="1" si="356"/>
        <v>10381.798182138071</v>
      </c>
      <c r="S784" s="22">
        <f t="shared" ca="1" si="357"/>
        <v>10383.696731466238</v>
      </c>
      <c r="T784" s="21"/>
      <c r="U784" s="22">
        <f t="shared" ca="1" si="344"/>
        <v>1.9449048366612636</v>
      </c>
      <c r="V784" s="22">
        <f t="shared" ca="1" si="345"/>
        <v>14.18079744244527</v>
      </c>
      <c r="W784" s="23">
        <f t="shared" ca="1" si="358"/>
        <v>12272.701478792689</v>
      </c>
      <c r="X784" s="22">
        <f t="shared" ca="1" si="359"/>
        <v>12286.882276235134</v>
      </c>
      <c r="Z784" s="22">
        <f t="shared" ca="1" si="346"/>
        <v>4.1559441070779881</v>
      </c>
      <c r="AA784" s="22">
        <f t="shared" ca="1" si="347"/>
        <v>0.37134359036446968</v>
      </c>
      <c r="AB784" s="23">
        <f t="shared" ca="1" si="360"/>
        <v>9881.6410868105686</v>
      </c>
      <c r="AC784" s="22">
        <f t="shared" ca="1" si="361"/>
        <v>9882.0124304009332</v>
      </c>
      <c r="AE784" s="22">
        <f t="shared" ca="1" si="348"/>
        <v>0.611575607823439</v>
      </c>
      <c r="AF784" s="22">
        <f t="shared" ca="1" si="349"/>
        <v>4.6509984442340659</v>
      </c>
      <c r="AG784" s="23">
        <f t="shared" ca="1" si="362"/>
        <v>12115.182408068302</v>
      </c>
      <c r="AH784" s="22">
        <f t="shared" ca="1" si="363"/>
        <v>12119.833406512536</v>
      </c>
    </row>
    <row r="785" spans="1:34" x14ac:dyDescent="0.25">
      <c r="A785" s="22">
        <f t="shared" ca="1" si="336"/>
        <v>0.85841321884805022</v>
      </c>
      <c r="B785" s="22">
        <f t="shared" ca="1" si="337"/>
        <v>9.8904792935947811E-2</v>
      </c>
      <c r="C785" s="23">
        <f t="shared" ca="1" si="350"/>
        <v>10531.767995249991</v>
      </c>
      <c r="D785" s="22">
        <f t="shared" ca="1" si="351"/>
        <v>10531.866900042927</v>
      </c>
      <c r="E785" s="21"/>
      <c r="F785" s="22">
        <f t="shared" ca="1" si="338"/>
        <v>2.797026482890288</v>
      </c>
      <c r="G785" s="22">
        <f t="shared" ca="1" si="339"/>
        <v>2.0975250048500329</v>
      </c>
      <c r="H785" s="23">
        <f t="shared" ca="1" si="352"/>
        <v>10136.486572431744</v>
      </c>
      <c r="I785" s="22">
        <f t="shared" ca="1" si="353"/>
        <v>10138.584097436595</v>
      </c>
      <c r="J785" s="21"/>
      <c r="K785" s="22">
        <f t="shared" ca="1" si="340"/>
        <v>21.848861872149143</v>
      </c>
      <c r="L785" s="22">
        <f t="shared" ca="1" si="341"/>
        <v>14.778632279757968</v>
      </c>
      <c r="M785" s="23">
        <f t="shared" ca="1" si="354"/>
        <v>12376.027660222304</v>
      </c>
      <c r="N785" s="22">
        <f t="shared" ca="1" si="355"/>
        <v>12390.806292502062</v>
      </c>
      <c r="O785" s="21"/>
      <c r="P785" s="22">
        <f t="shared" ca="1" si="342"/>
        <v>31.267810235214334</v>
      </c>
      <c r="Q785" s="22">
        <f t="shared" ca="1" si="343"/>
        <v>5.1334913320254856</v>
      </c>
      <c r="R785" s="23">
        <f t="shared" ca="1" si="356"/>
        <v>10414.964541701453</v>
      </c>
      <c r="S785" s="22">
        <f t="shared" ca="1" si="357"/>
        <v>10420.098033033479</v>
      </c>
      <c r="T785" s="21"/>
      <c r="U785" s="22">
        <f t="shared" ca="1" si="344"/>
        <v>0.68691388229252426</v>
      </c>
      <c r="V785" s="22">
        <f t="shared" ca="1" si="345"/>
        <v>2.1938938391030951</v>
      </c>
      <c r="W785" s="23">
        <f t="shared" ca="1" si="358"/>
        <v>12287.569190117427</v>
      </c>
      <c r="X785" s="22">
        <f t="shared" ca="1" si="359"/>
        <v>12289.76308395653</v>
      </c>
      <c r="Z785" s="22">
        <f t="shared" ca="1" si="346"/>
        <v>7.7842198927517021</v>
      </c>
      <c r="AA785" s="22">
        <f t="shared" ca="1" si="347"/>
        <v>3.1696481925147997</v>
      </c>
      <c r="AB785" s="23">
        <f t="shared" ca="1" si="360"/>
        <v>9889.7966502936852</v>
      </c>
      <c r="AC785" s="22">
        <f t="shared" ca="1" si="361"/>
        <v>9892.9662984862007</v>
      </c>
      <c r="AE785" s="22">
        <f t="shared" ca="1" si="348"/>
        <v>32.362155515851548</v>
      </c>
      <c r="AF785" s="22">
        <f t="shared" ca="1" si="349"/>
        <v>1.5281720332066233</v>
      </c>
      <c r="AG785" s="23">
        <f t="shared" ca="1" si="362"/>
        <v>12152.195562028388</v>
      </c>
      <c r="AH785" s="22">
        <f t="shared" ca="1" si="363"/>
        <v>12153.723734061594</v>
      </c>
    </row>
    <row r="786" spans="1:34" x14ac:dyDescent="0.25">
      <c r="A786" s="22">
        <f t="shared" ca="1" si="336"/>
        <v>23.062724314120974</v>
      </c>
      <c r="B786" s="22">
        <f t="shared" ca="1" si="337"/>
        <v>0.98253180594258094</v>
      </c>
      <c r="C786" s="23">
        <f t="shared" ca="1" si="350"/>
        <v>10554.929624357048</v>
      </c>
      <c r="D786" s="22">
        <f t="shared" ca="1" si="351"/>
        <v>10555.912156162991</v>
      </c>
      <c r="E786" s="21"/>
      <c r="F786" s="22">
        <f t="shared" ca="1" si="338"/>
        <v>12.135947966743764</v>
      </c>
      <c r="G786" s="22">
        <f t="shared" ca="1" si="339"/>
        <v>2.0908944950311192</v>
      </c>
      <c r="H786" s="23">
        <f t="shared" ca="1" si="352"/>
        <v>10150.720045403339</v>
      </c>
      <c r="I786" s="22">
        <f t="shared" ca="1" si="353"/>
        <v>10152.810939898371</v>
      </c>
      <c r="J786" s="21"/>
      <c r="K786" s="22">
        <f t="shared" ca="1" si="340"/>
        <v>3.0276979469613807</v>
      </c>
      <c r="L786" s="22">
        <f t="shared" ca="1" si="341"/>
        <v>13.745406056575817</v>
      </c>
      <c r="M786" s="23">
        <f t="shared" ca="1" si="354"/>
        <v>12393.833990449024</v>
      </c>
      <c r="N786" s="22">
        <f t="shared" ca="1" si="355"/>
        <v>12407.5793965056</v>
      </c>
      <c r="O786" s="21"/>
      <c r="P786" s="22">
        <f t="shared" ca="1" si="342"/>
        <v>10.698523618198111</v>
      </c>
      <c r="Q786" s="22">
        <f t="shared" ca="1" si="343"/>
        <v>13.098176477061207</v>
      </c>
      <c r="R786" s="23">
        <f t="shared" ca="1" si="356"/>
        <v>10430.796556651676</v>
      </c>
      <c r="S786" s="22">
        <f t="shared" ca="1" si="357"/>
        <v>10443.894733128736</v>
      </c>
      <c r="T786" s="21"/>
      <c r="U786" s="22">
        <f t="shared" ca="1" si="344"/>
        <v>2.4637012424369362</v>
      </c>
      <c r="V786" s="22">
        <f t="shared" ca="1" si="345"/>
        <v>0.80238992400478271</v>
      </c>
      <c r="W786" s="23">
        <f t="shared" ca="1" si="358"/>
        <v>12292.226785198967</v>
      </c>
      <c r="X786" s="22">
        <f t="shared" ca="1" si="359"/>
        <v>12293.029175122972</v>
      </c>
      <c r="Z786" s="22">
        <f t="shared" ca="1" si="346"/>
        <v>5.5240060715435577</v>
      </c>
      <c r="AA786" s="22">
        <f t="shared" ca="1" si="347"/>
        <v>13.8076330196022</v>
      </c>
      <c r="AB786" s="23">
        <f t="shared" ca="1" si="360"/>
        <v>9898.4903045577448</v>
      </c>
      <c r="AC786" s="22">
        <f t="shared" ca="1" si="361"/>
        <v>9912.2979375773466</v>
      </c>
      <c r="AE786" s="22">
        <f t="shared" ca="1" si="348"/>
        <v>0.72741908731082239</v>
      </c>
      <c r="AF786" s="22">
        <f t="shared" ca="1" si="349"/>
        <v>5.0696398636018296</v>
      </c>
      <c r="AG786" s="23">
        <f t="shared" ca="1" si="362"/>
        <v>12154.451153148904</v>
      </c>
      <c r="AH786" s="22">
        <f t="shared" ca="1" si="363"/>
        <v>12159.520793012505</v>
      </c>
    </row>
    <row r="787" spans="1:34" x14ac:dyDescent="0.25">
      <c r="A787" s="22">
        <f t="shared" ca="1" si="336"/>
        <v>10.924780752668299</v>
      </c>
      <c r="B787" s="22">
        <f t="shared" ca="1" si="337"/>
        <v>10.915432666991787</v>
      </c>
      <c r="C787" s="23">
        <f t="shared" ca="1" si="350"/>
        <v>10566.836936915659</v>
      </c>
      <c r="D787" s="22">
        <f t="shared" ca="1" si="351"/>
        <v>10577.752369582651</v>
      </c>
      <c r="E787" s="21"/>
      <c r="F787" s="22">
        <f t="shared" ca="1" si="338"/>
        <v>6.3365041280714145</v>
      </c>
      <c r="G787" s="22">
        <f t="shared" ca="1" si="339"/>
        <v>3.28156777543603</v>
      </c>
      <c r="H787" s="23">
        <f t="shared" ca="1" si="352"/>
        <v>10159.147444026443</v>
      </c>
      <c r="I787" s="22">
        <f t="shared" ca="1" si="353"/>
        <v>10162.429011801878</v>
      </c>
      <c r="J787" s="21"/>
      <c r="K787" s="22">
        <f t="shared" ca="1" si="340"/>
        <v>8.8970919582614325</v>
      </c>
      <c r="L787" s="22">
        <f t="shared" ca="1" si="341"/>
        <v>0.66239979605086707</v>
      </c>
      <c r="M787" s="23">
        <f t="shared" ca="1" si="354"/>
        <v>12416.476488463861</v>
      </c>
      <c r="N787" s="22">
        <f t="shared" ca="1" si="355"/>
        <v>12417.138888259911</v>
      </c>
      <c r="O787" s="21"/>
      <c r="P787" s="22">
        <f t="shared" ca="1" si="342"/>
        <v>2.3925973722377383</v>
      </c>
      <c r="Q787" s="22">
        <f t="shared" ca="1" si="343"/>
        <v>3.7855923220594945</v>
      </c>
      <c r="R787" s="23">
        <f t="shared" ca="1" si="356"/>
        <v>10446.287330500974</v>
      </c>
      <c r="S787" s="22">
        <f t="shared" ca="1" si="357"/>
        <v>10450.072922823034</v>
      </c>
      <c r="T787" s="21"/>
      <c r="U787" s="22">
        <f t="shared" ca="1" si="344"/>
        <v>5.4299012436816261</v>
      </c>
      <c r="V787" s="22">
        <f t="shared" ca="1" si="345"/>
        <v>30.321791673385462</v>
      </c>
      <c r="W787" s="23">
        <f t="shared" ca="1" si="358"/>
        <v>12298.459076366655</v>
      </c>
      <c r="X787" s="22">
        <f t="shared" ca="1" si="359"/>
        <v>12328.780868040039</v>
      </c>
      <c r="Z787" s="22">
        <f t="shared" ca="1" si="346"/>
        <v>7.5633355831056601</v>
      </c>
      <c r="AA787" s="22">
        <f t="shared" ca="1" si="347"/>
        <v>3.9420586970097093</v>
      </c>
      <c r="AB787" s="23">
        <f t="shared" ca="1" si="360"/>
        <v>9919.8612731604517</v>
      </c>
      <c r="AC787" s="22">
        <f t="shared" ca="1" si="361"/>
        <v>9923.8033318574617</v>
      </c>
      <c r="AE787" s="22">
        <f t="shared" ca="1" si="348"/>
        <v>2.581281245235604</v>
      </c>
      <c r="AF787" s="22">
        <f t="shared" ca="1" si="349"/>
        <v>1.7247552866981468</v>
      </c>
      <c r="AG787" s="23">
        <f t="shared" ca="1" si="362"/>
        <v>12162.10207425774</v>
      </c>
      <c r="AH787" s="22">
        <f t="shared" ca="1" si="363"/>
        <v>12163.826829544438</v>
      </c>
    </row>
    <row r="788" spans="1:34" x14ac:dyDescent="0.25">
      <c r="A788" s="22">
        <f t="shared" ca="1" si="336"/>
        <v>1.7320511820542206</v>
      </c>
      <c r="B788" s="22">
        <f t="shared" ca="1" si="337"/>
        <v>1.534604188831086</v>
      </c>
      <c r="C788" s="23">
        <f t="shared" ca="1" si="350"/>
        <v>10579.484420764706</v>
      </c>
      <c r="D788" s="22">
        <f t="shared" ca="1" si="351"/>
        <v>10581.019024953537</v>
      </c>
      <c r="E788" s="21"/>
      <c r="F788" s="22">
        <f t="shared" ca="1" si="338"/>
        <v>0.10361606845820805</v>
      </c>
      <c r="G788" s="22">
        <f t="shared" ca="1" si="339"/>
        <v>13.285061370213951</v>
      </c>
      <c r="H788" s="23">
        <f t="shared" ca="1" si="352"/>
        <v>10162.532627870336</v>
      </c>
      <c r="I788" s="22">
        <f t="shared" ca="1" si="353"/>
        <v>10175.81768924055</v>
      </c>
      <c r="J788" s="21"/>
      <c r="K788" s="22">
        <f t="shared" ca="1" si="340"/>
        <v>1.2348494330667379</v>
      </c>
      <c r="L788" s="22">
        <f t="shared" ca="1" si="341"/>
        <v>7.7079551695918145</v>
      </c>
      <c r="M788" s="23">
        <f t="shared" ca="1" si="354"/>
        <v>12418.373737692978</v>
      </c>
      <c r="N788" s="22">
        <f t="shared" ca="1" si="355"/>
        <v>12426.08169286257</v>
      </c>
      <c r="O788" s="21"/>
      <c r="P788" s="22">
        <f t="shared" ca="1" si="342"/>
        <v>2.5852894629916805</v>
      </c>
      <c r="Q788" s="22">
        <f t="shared" ca="1" si="343"/>
        <v>0.26511514369051103</v>
      </c>
      <c r="R788" s="23">
        <f t="shared" ca="1" si="356"/>
        <v>10452.658212286025</v>
      </c>
      <c r="S788" s="22">
        <f t="shared" ca="1" si="357"/>
        <v>10452.923327429717</v>
      </c>
      <c r="T788" s="21"/>
      <c r="U788" s="22">
        <f t="shared" ca="1" si="344"/>
        <v>3.060768628702311</v>
      </c>
      <c r="V788" s="22">
        <f t="shared" ca="1" si="345"/>
        <v>15.528588636114145</v>
      </c>
      <c r="W788" s="23">
        <f t="shared" ca="1" si="358"/>
        <v>12331.841636668742</v>
      </c>
      <c r="X788" s="22">
        <f t="shared" ca="1" si="359"/>
        <v>12347.370225304856</v>
      </c>
      <c r="Z788" s="22">
        <f t="shared" ca="1" si="346"/>
        <v>31.228356767865879</v>
      </c>
      <c r="AA788" s="22">
        <f t="shared" ca="1" si="347"/>
        <v>0.4632238645931171</v>
      </c>
      <c r="AB788" s="23">
        <f t="shared" ca="1" si="360"/>
        <v>9955.0316886253277</v>
      </c>
      <c r="AC788" s="22">
        <f t="shared" ca="1" si="361"/>
        <v>9955.4949124899213</v>
      </c>
      <c r="AE788" s="22">
        <f t="shared" ca="1" si="348"/>
        <v>19.475503969782292</v>
      </c>
      <c r="AF788" s="22">
        <f t="shared" ca="1" si="349"/>
        <v>5.8966026922939934</v>
      </c>
      <c r="AG788" s="23">
        <f t="shared" ca="1" si="362"/>
        <v>12183.302333514221</v>
      </c>
      <c r="AH788" s="22">
        <f t="shared" ca="1" si="363"/>
        <v>12189.198936206514</v>
      </c>
    </row>
    <row r="789" spans="1:34" x14ac:dyDescent="0.25">
      <c r="A789" s="22">
        <f t="shared" ca="1" si="336"/>
        <v>1.3059371462366411</v>
      </c>
      <c r="B789" s="22">
        <f t="shared" ca="1" si="337"/>
        <v>2.5318205892069816</v>
      </c>
      <c r="C789" s="23">
        <f t="shared" ca="1" si="350"/>
        <v>10582.324962099774</v>
      </c>
      <c r="D789" s="22">
        <f t="shared" ca="1" si="351"/>
        <v>10584.856782688981</v>
      </c>
      <c r="E789" s="21"/>
      <c r="F789" s="22">
        <f t="shared" ca="1" si="338"/>
        <v>0.70198987211551656</v>
      </c>
      <c r="G789" s="22">
        <f t="shared" ca="1" si="339"/>
        <v>7.6894016227051658</v>
      </c>
      <c r="H789" s="23">
        <f t="shared" ca="1" si="352"/>
        <v>10176.519679112665</v>
      </c>
      <c r="I789" s="22">
        <f t="shared" ca="1" si="353"/>
        <v>10184.209080735371</v>
      </c>
      <c r="J789" s="21"/>
      <c r="K789" s="22">
        <f t="shared" ca="1" si="340"/>
        <v>5.2781202738837862</v>
      </c>
      <c r="L789" s="22">
        <f t="shared" ca="1" si="341"/>
        <v>0.24310901947490532</v>
      </c>
      <c r="M789" s="23">
        <f t="shared" ca="1" si="354"/>
        <v>12431.359813136454</v>
      </c>
      <c r="N789" s="22">
        <f t="shared" ca="1" si="355"/>
        <v>12431.602922155929</v>
      </c>
      <c r="O789" s="21"/>
      <c r="P789" s="22">
        <f t="shared" ca="1" si="342"/>
        <v>2.138243273364421</v>
      </c>
      <c r="Q789" s="22">
        <f t="shared" ca="1" si="343"/>
        <v>1.3196830651374607</v>
      </c>
      <c r="R789" s="23">
        <f t="shared" ca="1" si="356"/>
        <v>10455.061570703081</v>
      </c>
      <c r="S789" s="22">
        <f t="shared" ca="1" si="357"/>
        <v>10456.381253768219</v>
      </c>
      <c r="T789" s="21"/>
      <c r="U789" s="22">
        <f t="shared" ca="1" si="344"/>
        <v>6.3418599455099267</v>
      </c>
      <c r="V789" s="22">
        <f t="shared" ca="1" si="345"/>
        <v>1.1671796270324986</v>
      </c>
      <c r="W789" s="23">
        <f t="shared" ca="1" si="358"/>
        <v>12353.712085250367</v>
      </c>
      <c r="X789" s="22">
        <f t="shared" ca="1" si="359"/>
        <v>12354.8792648774</v>
      </c>
      <c r="Z789" s="22">
        <f t="shared" ca="1" si="346"/>
        <v>1.7533682126109627</v>
      </c>
      <c r="AA789" s="22">
        <f t="shared" ca="1" si="347"/>
        <v>1.1802387443213591</v>
      </c>
      <c r="AB789" s="23">
        <f t="shared" ca="1" si="360"/>
        <v>9957.2482807025317</v>
      </c>
      <c r="AC789" s="22">
        <f t="shared" ca="1" si="361"/>
        <v>9958.4285194468539</v>
      </c>
      <c r="AE789" s="22">
        <f t="shared" ca="1" si="348"/>
        <v>0.65939499096878473</v>
      </c>
      <c r="AF789" s="22">
        <f t="shared" ca="1" si="349"/>
        <v>2.4624923618104066</v>
      </c>
      <c r="AG789" s="23">
        <f t="shared" ca="1" si="362"/>
        <v>12189.858331197483</v>
      </c>
      <c r="AH789" s="22">
        <f t="shared" ca="1" si="363"/>
        <v>12192.320823559294</v>
      </c>
    </row>
    <row r="790" spans="1:34" x14ac:dyDescent="0.25">
      <c r="A790" s="22">
        <f t="shared" ca="1" si="336"/>
        <v>8.1606726932282783</v>
      </c>
      <c r="B790" s="22">
        <f t="shared" ca="1" si="337"/>
        <v>6.0638052474072408</v>
      </c>
      <c r="C790" s="23">
        <f t="shared" ca="1" si="350"/>
        <v>10593.017455382209</v>
      </c>
      <c r="D790" s="22">
        <f t="shared" ca="1" si="351"/>
        <v>10599.081260629617</v>
      </c>
      <c r="E790" s="21"/>
      <c r="F790" s="22">
        <f t="shared" ca="1" si="338"/>
        <v>2.4100238142810193</v>
      </c>
      <c r="G790" s="22">
        <f t="shared" ca="1" si="339"/>
        <v>1.0976623717997576</v>
      </c>
      <c r="H790" s="23">
        <f t="shared" ca="1" si="352"/>
        <v>10186.619104549653</v>
      </c>
      <c r="I790" s="22">
        <f t="shared" ca="1" si="353"/>
        <v>10187.716766921452</v>
      </c>
      <c r="J790" s="21"/>
      <c r="K790" s="22">
        <f t="shared" ca="1" si="340"/>
        <v>14.580563463221344</v>
      </c>
      <c r="L790" s="22">
        <f t="shared" ca="1" si="341"/>
        <v>18.362738662121767</v>
      </c>
      <c r="M790" s="23">
        <f t="shared" ca="1" si="354"/>
        <v>12446.183485619151</v>
      </c>
      <c r="N790" s="22">
        <f t="shared" ca="1" si="355"/>
        <v>12464.546224281272</v>
      </c>
      <c r="O790" s="21"/>
      <c r="P790" s="22">
        <f t="shared" ca="1" si="342"/>
        <v>0.10752695261306118</v>
      </c>
      <c r="Q790" s="22">
        <f t="shared" ca="1" si="343"/>
        <v>2.9251856025523555</v>
      </c>
      <c r="R790" s="23">
        <f t="shared" ca="1" si="356"/>
        <v>10456.488780720832</v>
      </c>
      <c r="S790" s="22">
        <f t="shared" ca="1" si="357"/>
        <v>10459.413966323385</v>
      </c>
      <c r="T790" s="21"/>
      <c r="U790" s="22">
        <f t="shared" ca="1" si="344"/>
        <v>3.5723948857353314</v>
      </c>
      <c r="V790" s="22">
        <f t="shared" ca="1" si="345"/>
        <v>4.0616209479960128</v>
      </c>
      <c r="W790" s="23">
        <f t="shared" ca="1" si="358"/>
        <v>12358.451659763135</v>
      </c>
      <c r="X790" s="22">
        <f t="shared" ca="1" si="359"/>
        <v>12362.513280711131</v>
      </c>
      <c r="Z790" s="22">
        <f t="shared" ca="1" si="346"/>
        <v>17.258269023655874</v>
      </c>
      <c r="AA790" s="22">
        <f t="shared" ca="1" si="347"/>
        <v>0.14587902797316438</v>
      </c>
      <c r="AB790" s="23">
        <f t="shared" ca="1" si="360"/>
        <v>9975.6867884705098</v>
      </c>
      <c r="AC790" s="22">
        <f t="shared" ca="1" si="361"/>
        <v>9975.8326674984837</v>
      </c>
      <c r="AE790" s="22">
        <f t="shared" ca="1" si="348"/>
        <v>13.601556767675039</v>
      </c>
      <c r="AF790" s="22">
        <f t="shared" ca="1" si="349"/>
        <v>3.6937878094898622</v>
      </c>
      <c r="AG790" s="23">
        <f t="shared" ca="1" si="362"/>
        <v>12205.922380326969</v>
      </c>
      <c r="AH790" s="22">
        <f t="shared" ca="1" si="363"/>
        <v>12209.616168136459</v>
      </c>
    </row>
    <row r="791" spans="1:34" x14ac:dyDescent="0.25">
      <c r="A791" s="22">
        <f t="shared" ca="1" si="336"/>
        <v>0.78776353449742131</v>
      </c>
      <c r="B791" s="22">
        <f t="shared" ca="1" si="337"/>
        <v>0.84455335781056962</v>
      </c>
      <c r="C791" s="23">
        <f t="shared" ca="1" si="350"/>
        <v>10599.869024164114</v>
      </c>
      <c r="D791" s="22">
        <f t="shared" ca="1" si="351"/>
        <v>10600.713577521925</v>
      </c>
      <c r="E791" s="21"/>
      <c r="F791" s="22">
        <f t="shared" ca="1" si="338"/>
        <v>2.3241192462166378</v>
      </c>
      <c r="G791" s="22">
        <f t="shared" ca="1" si="339"/>
        <v>9.4668198012904625</v>
      </c>
      <c r="H791" s="23">
        <f t="shared" ca="1" si="352"/>
        <v>10190.04088616767</v>
      </c>
      <c r="I791" s="22">
        <f t="shared" ca="1" si="353"/>
        <v>10199.507705968959</v>
      </c>
      <c r="J791" s="21"/>
      <c r="K791" s="22">
        <f t="shared" ca="1" si="340"/>
        <v>8.6514157352021996</v>
      </c>
      <c r="L791" s="22">
        <f t="shared" ca="1" si="341"/>
        <v>8.1626709895745044</v>
      </c>
      <c r="M791" s="23">
        <f t="shared" ca="1" si="354"/>
        <v>12473.197640016475</v>
      </c>
      <c r="N791" s="22">
        <f t="shared" ca="1" si="355"/>
        <v>12481.360311006049</v>
      </c>
      <c r="O791" s="21"/>
      <c r="P791" s="22">
        <f t="shared" ca="1" si="342"/>
        <v>2.5000658519064309</v>
      </c>
      <c r="Q791" s="22">
        <f t="shared" ca="1" si="343"/>
        <v>4.3822147803365361</v>
      </c>
      <c r="R791" s="23">
        <f t="shared" ca="1" si="356"/>
        <v>10461.914032175291</v>
      </c>
      <c r="S791" s="22">
        <f t="shared" ca="1" si="357"/>
        <v>10466.296246955628</v>
      </c>
      <c r="T791" s="21"/>
      <c r="U791" s="22">
        <f t="shared" ca="1" si="344"/>
        <v>26.650938324458057</v>
      </c>
      <c r="V791" s="22">
        <f t="shared" ca="1" si="345"/>
        <v>0.13961921510352165</v>
      </c>
      <c r="W791" s="23">
        <f t="shared" ca="1" si="358"/>
        <v>12389.164219035589</v>
      </c>
      <c r="X791" s="22">
        <f t="shared" ca="1" si="359"/>
        <v>12389.303838250693</v>
      </c>
      <c r="Z791" s="22">
        <f t="shared" ca="1" si="346"/>
        <v>3.5369368027754242</v>
      </c>
      <c r="AA791" s="22">
        <f t="shared" ca="1" si="347"/>
        <v>1.1745478714010076</v>
      </c>
      <c r="AB791" s="23">
        <f t="shared" ca="1" si="360"/>
        <v>9979.3696043012587</v>
      </c>
      <c r="AC791" s="22">
        <f t="shared" ca="1" si="361"/>
        <v>9980.5441521726589</v>
      </c>
      <c r="AE791" s="22">
        <f t="shared" ca="1" si="348"/>
        <v>1.0821113208397928</v>
      </c>
      <c r="AF791" s="22">
        <f t="shared" ca="1" si="349"/>
        <v>10.253710592481326</v>
      </c>
      <c r="AG791" s="23">
        <f t="shared" ca="1" si="362"/>
        <v>12210.6982794573</v>
      </c>
      <c r="AH791" s="22">
        <f t="shared" ca="1" si="363"/>
        <v>12220.951990049782</v>
      </c>
    </row>
    <row r="792" spans="1:34" x14ac:dyDescent="0.25">
      <c r="A792" s="22">
        <f t="shared" ca="1" si="336"/>
        <v>4.5353193753229739</v>
      </c>
      <c r="B792" s="22">
        <f t="shared" ca="1" si="337"/>
        <v>0.44132436366054195</v>
      </c>
      <c r="C792" s="23">
        <f t="shared" ca="1" si="350"/>
        <v>10605.248896897248</v>
      </c>
      <c r="D792" s="22">
        <f t="shared" ca="1" si="351"/>
        <v>10605.690221260909</v>
      </c>
      <c r="E792" s="21"/>
      <c r="F792" s="22">
        <f t="shared" ca="1" si="338"/>
        <v>16.515341733977415</v>
      </c>
      <c r="G792" s="22">
        <f t="shared" ca="1" si="339"/>
        <v>2.3883958128320084</v>
      </c>
      <c r="H792" s="23">
        <f t="shared" ca="1" si="352"/>
        <v>10216.023047702936</v>
      </c>
      <c r="I792" s="22">
        <f t="shared" ca="1" si="353"/>
        <v>10218.411443515768</v>
      </c>
      <c r="J792" s="21"/>
      <c r="K792" s="22">
        <f t="shared" ca="1" si="340"/>
        <v>0.66953685685871622</v>
      </c>
      <c r="L792" s="22">
        <f t="shared" ca="1" si="341"/>
        <v>0.69469169112102924</v>
      </c>
      <c r="M792" s="23">
        <f t="shared" ca="1" si="354"/>
        <v>12482.029847862907</v>
      </c>
      <c r="N792" s="22">
        <f t="shared" ca="1" si="355"/>
        <v>12482.724539554027</v>
      </c>
      <c r="O792" s="21"/>
      <c r="P792" s="22">
        <f t="shared" ca="1" si="342"/>
        <v>2.312141773120354</v>
      </c>
      <c r="Q792" s="22">
        <f t="shared" ca="1" si="343"/>
        <v>9.2692368535915541</v>
      </c>
      <c r="R792" s="23">
        <f t="shared" ca="1" si="356"/>
        <v>10468.608388728748</v>
      </c>
      <c r="S792" s="22">
        <f t="shared" ca="1" si="357"/>
        <v>10477.87762558234</v>
      </c>
      <c r="T792" s="21"/>
      <c r="U792" s="22">
        <f t="shared" ca="1" si="344"/>
        <v>0.45408693536712585</v>
      </c>
      <c r="V792" s="22">
        <f t="shared" ca="1" si="345"/>
        <v>4.7412227578948327</v>
      </c>
      <c r="W792" s="23">
        <f t="shared" ca="1" si="358"/>
        <v>12389.757925186061</v>
      </c>
      <c r="X792" s="22">
        <f t="shared" ca="1" si="359"/>
        <v>12394.499147943956</v>
      </c>
      <c r="Z792" s="22">
        <f t="shared" ca="1" si="346"/>
        <v>3.6802625832611873</v>
      </c>
      <c r="AA792" s="22">
        <f t="shared" ca="1" si="347"/>
        <v>1.8942309248802405</v>
      </c>
      <c r="AB792" s="23">
        <f t="shared" ca="1" si="360"/>
        <v>9984.2244147559195</v>
      </c>
      <c r="AC792" s="22">
        <f t="shared" ca="1" si="361"/>
        <v>9986.1186456807991</v>
      </c>
      <c r="AE792" s="22">
        <f t="shared" ca="1" si="348"/>
        <v>3.0683967438705384</v>
      </c>
      <c r="AF792" s="22">
        <f t="shared" ca="1" si="349"/>
        <v>1.5599360543675467</v>
      </c>
      <c r="AG792" s="23">
        <f t="shared" ca="1" si="362"/>
        <v>12224.020386793653</v>
      </c>
      <c r="AH792" s="22">
        <f t="shared" ca="1" si="363"/>
        <v>12225.58032284802</v>
      </c>
    </row>
    <row r="793" spans="1:34" x14ac:dyDescent="0.25">
      <c r="A793" s="22">
        <f t="shared" ca="1" si="336"/>
        <v>0.97339213396651436</v>
      </c>
      <c r="B793" s="22">
        <f t="shared" ca="1" si="337"/>
        <v>0.27340002408232955</v>
      </c>
      <c r="C793" s="23">
        <f t="shared" ca="1" si="350"/>
        <v>10606.663613394876</v>
      </c>
      <c r="D793" s="22">
        <f t="shared" ca="1" si="351"/>
        <v>10606.937013418958</v>
      </c>
      <c r="E793" s="21"/>
      <c r="F793" s="22">
        <f t="shared" ca="1" si="338"/>
        <v>8.9652236455003802</v>
      </c>
      <c r="G793" s="22">
        <f t="shared" ca="1" si="339"/>
        <v>3.6904104490106828</v>
      </c>
      <c r="H793" s="23">
        <f t="shared" ca="1" si="352"/>
        <v>10227.376667161268</v>
      </c>
      <c r="I793" s="22">
        <f t="shared" ca="1" si="353"/>
        <v>10231.06707761028</v>
      </c>
      <c r="J793" s="21"/>
      <c r="K793" s="22">
        <f t="shared" ca="1" si="340"/>
        <v>3.9076756802723653</v>
      </c>
      <c r="L793" s="22">
        <f t="shared" ca="1" si="341"/>
        <v>7.0624875828914657</v>
      </c>
      <c r="M793" s="23">
        <f t="shared" ca="1" si="354"/>
        <v>12486.632215234298</v>
      </c>
      <c r="N793" s="22">
        <f t="shared" ca="1" si="355"/>
        <v>12493.694702817189</v>
      </c>
      <c r="O793" s="21"/>
      <c r="P793" s="22">
        <f t="shared" ca="1" si="342"/>
        <v>13.834558923713526</v>
      </c>
      <c r="Q793" s="22">
        <f t="shared" ca="1" si="343"/>
        <v>6.886404901908918</v>
      </c>
      <c r="R793" s="23">
        <f t="shared" ca="1" si="356"/>
        <v>10491.712184506054</v>
      </c>
      <c r="S793" s="22">
        <f t="shared" ca="1" si="357"/>
        <v>10498.598589407962</v>
      </c>
      <c r="T793" s="21"/>
      <c r="U793" s="22">
        <f t="shared" ca="1" si="344"/>
        <v>14.653102625643021</v>
      </c>
      <c r="V793" s="22">
        <f t="shared" ca="1" si="345"/>
        <v>4.0366335571848015</v>
      </c>
      <c r="W793" s="23">
        <f t="shared" ca="1" si="358"/>
        <v>12409.152250569599</v>
      </c>
      <c r="X793" s="22">
        <f t="shared" ca="1" si="359"/>
        <v>12413.188884126785</v>
      </c>
      <c r="Z793" s="22">
        <f t="shared" ca="1" si="346"/>
        <v>4.9796438390264912</v>
      </c>
      <c r="AA793" s="22">
        <f t="shared" ca="1" si="347"/>
        <v>10.447832185287258</v>
      </c>
      <c r="AB793" s="23">
        <f t="shared" ca="1" si="360"/>
        <v>9991.0982895198249</v>
      </c>
      <c r="AC793" s="22">
        <f t="shared" ca="1" si="361"/>
        <v>10001.546121705112</v>
      </c>
      <c r="AE793" s="22">
        <f t="shared" ca="1" si="348"/>
        <v>7.0414098112687951</v>
      </c>
      <c r="AF793" s="22">
        <f t="shared" ca="1" si="349"/>
        <v>6.9553388997219567</v>
      </c>
      <c r="AG793" s="23">
        <f t="shared" ca="1" si="362"/>
        <v>12232.621732659289</v>
      </c>
      <c r="AH793" s="22">
        <f t="shared" ca="1" si="363"/>
        <v>12239.577071559012</v>
      </c>
    </row>
    <row r="794" spans="1:34" x14ac:dyDescent="0.25">
      <c r="A794" s="22">
        <f t="shared" ca="1" si="336"/>
        <v>20.006810850232728</v>
      </c>
      <c r="B794" s="22">
        <f t="shared" ca="1" si="337"/>
        <v>5.9181356459589125</v>
      </c>
      <c r="C794" s="23">
        <f t="shared" ca="1" si="350"/>
        <v>10626.94382426919</v>
      </c>
      <c r="D794" s="22">
        <f t="shared" ca="1" si="351"/>
        <v>10632.86195991515</v>
      </c>
      <c r="E794" s="21"/>
      <c r="F794" s="22">
        <f t="shared" ca="1" si="338"/>
        <v>28.561155039061909</v>
      </c>
      <c r="G794" s="22">
        <f t="shared" ca="1" si="339"/>
        <v>0.18213144620494154</v>
      </c>
      <c r="H794" s="23">
        <f t="shared" ca="1" si="352"/>
        <v>10259.628232649342</v>
      </c>
      <c r="I794" s="22">
        <f t="shared" ca="1" si="353"/>
        <v>10259.810364095547</v>
      </c>
      <c r="J794" s="21"/>
      <c r="K794" s="22">
        <f t="shared" ca="1" si="340"/>
        <v>9.695951071895399</v>
      </c>
      <c r="L794" s="22">
        <f t="shared" ca="1" si="341"/>
        <v>9.3531728169433634</v>
      </c>
      <c r="M794" s="23">
        <f t="shared" ca="1" si="354"/>
        <v>12503.390653889084</v>
      </c>
      <c r="N794" s="22">
        <f t="shared" ca="1" si="355"/>
        <v>12512.743826706028</v>
      </c>
      <c r="O794" s="21"/>
      <c r="P794" s="22">
        <f t="shared" ca="1" si="342"/>
        <v>7.2505321497007387</v>
      </c>
      <c r="Q794" s="22">
        <f t="shared" ca="1" si="343"/>
        <v>11.662010572606206</v>
      </c>
      <c r="R794" s="23">
        <f t="shared" ca="1" si="356"/>
        <v>10505.849121557663</v>
      </c>
      <c r="S794" s="22">
        <f t="shared" ca="1" si="357"/>
        <v>10517.51113213027</v>
      </c>
      <c r="T794" s="21"/>
      <c r="U794" s="22">
        <f t="shared" ca="1" si="344"/>
        <v>1.8419380455537281E-2</v>
      </c>
      <c r="V794" s="22">
        <f t="shared" ca="1" si="345"/>
        <v>5.5685595918720843</v>
      </c>
      <c r="W794" s="23">
        <f t="shared" ca="1" si="358"/>
        <v>12413.207303507241</v>
      </c>
      <c r="X794" s="22">
        <f t="shared" ca="1" si="359"/>
        <v>12418.775863099112</v>
      </c>
      <c r="Z794" s="22">
        <f t="shared" ca="1" si="346"/>
        <v>3.3039794138766916</v>
      </c>
      <c r="AA794" s="22">
        <f t="shared" ca="1" si="347"/>
        <v>3.4166083755834844</v>
      </c>
      <c r="AB794" s="23">
        <f t="shared" ca="1" si="360"/>
        <v>10004.850101118989</v>
      </c>
      <c r="AC794" s="22">
        <f t="shared" ca="1" si="361"/>
        <v>10008.266709494572</v>
      </c>
      <c r="AE794" s="22">
        <f t="shared" ca="1" si="348"/>
        <v>2.6914219606977956</v>
      </c>
      <c r="AF794" s="22">
        <f t="shared" ca="1" si="349"/>
        <v>4.443151886254082</v>
      </c>
      <c r="AG794" s="23">
        <f t="shared" ca="1" si="362"/>
        <v>12242.268493519708</v>
      </c>
      <c r="AH794" s="22">
        <f t="shared" ca="1" si="363"/>
        <v>12246.711645405963</v>
      </c>
    </row>
    <row r="795" spans="1:34" x14ac:dyDescent="0.25">
      <c r="A795" s="22">
        <f t="shared" ca="1" si="336"/>
        <v>1.6183236041495108</v>
      </c>
      <c r="B795" s="22">
        <f t="shared" ca="1" si="337"/>
        <v>1.4821955926829922</v>
      </c>
      <c r="C795" s="23">
        <f t="shared" ca="1" si="350"/>
        <v>10634.480283519299</v>
      </c>
      <c r="D795" s="22">
        <f t="shared" ca="1" si="351"/>
        <v>10635.962479111982</v>
      </c>
      <c r="E795" s="21"/>
      <c r="F795" s="22">
        <f t="shared" ca="1" si="338"/>
        <v>0.34131046163632023</v>
      </c>
      <c r="G795" s="22">
        <f t="shared" ca="1" si="339"/>
        <v>18.603526563144651</v>
      </c>
      <c r="H795" s="23">
        <f t="shared" ca="1" si="352"/>
        <v>10260.151674557183</v>
      </c>
      <c r="I795" s="22">
        <f t="shared" ca="1" si="353"/>
        <v>10278.755201120328</v>
      </c>
      <c r="J795" s="21"/>
      <c r="K795" s="22">
        <f t="shared" ca="1" si="340"/>
        <v>2.4999113736059702</v>
      </c>
      <c r="L795" s="22">
        <f t="shared" ca="1" si="341"/>
        <v>0.73914551675958517</v>
      </c>
      <c r="M795" s="23">
        <f t="shared" ca="1" si="354"/>
        <v>12515.243738079635</v>
      </c>
      <c r="N795" s="22">
        <f t="shared" ca="1" si="355"/>
        <v>12515.982883596394</v>
      </c>
      <c r="O795" s="21"/>
      <c r="P795" s="22">
        <f t="shared" ca="1" si="342"/>
        <v>1.6705291343239965</v>
      </c>
      <c r="Q795" s="22">
        <f t="shared" ca="1" si="343"/>
        <v>1.3477459266553384</v>
      </c>
      <c r="R795" s="23">
        <f t="shared" ca="1" si="356"/>
        <v>10519.181661264594</v>
      </c>
      <c r="S795" s="22">
        <f t="shared" ca="1" si="357"/>
        <v>10520.52940719125</v>
      </c>
      <c r="T795" s="21"/>
      <c r="U795" s="22">
        <f t="shared" ca="1" si="344"/>
        <v>9.9939313061789399</v>
      </c>
      <c r="V795" s="22">
        <f t="shared" ca="1" si="345"/>
        <v>1.8828886616183356</v>
      </c>
      <c r="W795" s="23">
        <f t="shared" ca="1" si="358"/>
        <v>12428.769794405291</v>
      </c>
      <c r="X795" s="22">
        <f t="shared" ca="1" si="359"/>
        <v>12430.652683066908</v>
      </c>
      <c r="Z795" s="22">
        <f t="shared" ca="1" si="346"/>
        <v>5.2424697106570557</v>
      </c>
      <c r="AA795" s="22">
        <f t="shared" ca="1" si="347"/>
        <v>1.1445506168950061</v>
      </c>
      <c r="AB795" s="23">
        <f t="shared" ca="1" si="360"/>
        <v>10013.509179205228</v>
      </c>
      <c r="AC795" s="22">
        <f t="shared" ca="1" si="361"/>
        <v>10014.653729822123</v>
      </c>
      <c r="AE795" s="22">
        <f t="shared" ca="1" si="348"/>
        <v>30.207840268170042</v>
      </c>
      <c r="AF795" s="22">
        <f t="shared" ca="1" si="349"/>
        <v>0.92338822970308521</v>
      </c>
      <c r="AG795" s="23">
        <f t="shared" ca="1" si="362"/>
        <v>12276.919485674134</v>
      </c>
      <c r="AH795" s="22">
        <f t="shared" ca="1" si="363"/>
        <v>12277.842873903837</v>
      </c>
    </row>
    <row r="796" spans="1:34" x14ac:dyDescent="0.25">
      <c r="A796" s="22">
        <f t="shared" ca="1" si="336"/>
        <v>2.0685711360743571</v>
      </c>
      <c r="B796" s="22">
        <f t="shared" ca="1" si="337"/>
        <v>9.4721245662164701</v>
      </c>
      <c r="C796" s="23">
        <f t="shared" ca="1" si="350"/>
        <v>10638.031050248057</v>
      </c>
      <c r="D796" s="22">
        <f t="shared" ca="1" si="351"/>
        <v>10647.503174814274</v>
      </c>
      <c r="E796" s="21"/>
      <c r="F796" s="22">
        <f t="shared" ca="1" si="338"/>
        <v>10.543460475686306</v>
      </c>
      <c r="G796" s="22">
        <f t="shared" ca="1" si="339"/>
        <v>17.197303765993531</v>
      </c>
      <c r="H796" s="23">
        <f t="shared" ca="1" si="352"/>
        <v>10289.298661596014</v>
      </c>
      <c r="I796" s="22">
        <f t="shared" ca="1" si="353"/>
        <v>10306.495965362008</v>
      </c>
      <c r="J796" s="21"/>
      <c r="K796" s="22">
        <f t="shared" ca="1" si="340"/>
        <v>0.53527899397617795</v>
      </c>
      <c r="L796" s="22">
        <f t="shared" ca="1" si="341"/>
        <v>0.59808060986807243</v>
      </c>
      <c r="M796" s="23">
        <f t="shared" ca="1" si="354"/>
        <v>12516.518162590372</v>
      </c>
      <c r="N796" s="22">
        <f t="shared" ca="1" si="355"/>
        <v>12517.11624320024</v>
      </c>
      <c r="O796" s="21"/>
      <c r="P796" s="22">
        <f t="shared" ca="1" si="342"/>
        <v>4.0678838223205842</v>
      </c>
      <c r="Q796" s="22">
        <f t="shared" ca="1" si="343"/>
        <v>2.6497961511336103</v>
      </c>
      <c r="R796" s="23">
        <f t="shared" ca="1" si="356"/>
        <v>10524.597291013572</v>
      </c>
      <c r="S796" s="22">
        <f t="shared" ca="1" si="357"/>
        <v>10527.247087164706</v>
      </c>
      <c r="T796" s="21"/>
      <c r="U796" s="22">
        <f t="shared" ca="1" si="344"/>
        <v>10.08327035819147</v>
      </c>
      <c r="V796" s="22">
        <f t="shared" ca="1" si="345"/>
        <v>7.6821819262560185</v>
      </c>
      <c r="W796" s="23">
        <f t="shared" ca="1" si="358"/>
        <v>12440.735953425099</v>
      </c>
      <c r="X796" s="22">
        <f t="shared" ca="1" si="359"/>
        <v>12448.418135351356</v>
      </c>
      <c r="Z796" s="22">
        <f t="shared" ca="1" si="346"/>
        <v>1.9158977438639619</v>
      </c>
      <c r="AA796" s="22">
        <f t="shared" ca="1" si="347"/>
        <v>0.21422502272555907</v>
      </c>
      <c r="AB796" s="23">
        <f t="shared" ca="1" si="360"/>
        <v>10016.569627565987</v>
      </c>
      <c r="AC796" s="22">
        <f t="shared" ca="1" si="361"/>
        <v>10016.783852588713</v>
      </c>
      <c r="AE796" s="22">
        <f t="shared" ca="1" si="348"/>
        <v>2.0499732647779072</v>
      </c>
      <c r="AF796" s="22">
        <f t="shared" ca="1" si="349"/>
        <v>18.262530656275139</v>
      </c>
      <c r="AG796" s="23">
        <f t="shared" ca="1" si="362"/>
        <v>12279.892847168616</v>
      </c>
      <c r="AH796" s="22">
        <f t="shared" ca="1" si="363"/>
        <v>12298.155377824891</v>
      </c>
    </row>
    <row r="797" spans="1:34" x14ac:dyDescent="0.25">
      <c r="A797" s="22">
        <f t="shared" ca="1" si="336"/>
        <v>6.4794953349628583</v>
      </c>
      <c r="B797" s="22">
        <f t="shared" ca="1" si="337"/>
        <v>5.0116163492605086</v>
      </c>
      <c r="C797" s="23">
        <f t="shared" ca="1" si="350"/>
        <v>10653.982670149237</v>
      </c>
      <c r="D797" s="22">
        <f t="shared" ca="1" si="351"/>
        <v>10658.994286498497</v>
      </c>
      <c r="E797" s="21"/>
      <c r="F797" s="22">
        <f t="shared" ca="1" si="338"/>
        <v>1.6567821015550639</v>
      </c>
      <c r="G797" s="22">
        <f t="shared" ca="1" si="339"/>
        <v>0.18946695740397604</v>
      </c>
      <c r="H797" s="23">
        <f t="shared" ca="1" si="352"/>
        <v>10308.152747463562</v>
      </c>
      <c r="I797" s="22">
        <f t="shared" ca="1" si="353"/>
        <v>10308.342214420967</v>
      </c>
      <c r="J797" s="21"/>
      <c r="K797" s="22">
        <f t="shared" ca="1" si="340"/>
        <v>10.795687249219775</v>
      </c>
      <c r="L797" s="22">
        <f t="shared" ca="1" si="341"/>
        <v>1.9383460770087115</v>
      </c>
      <c r="M797" s="23">
        <f t="shared" ca="1" si="354"/>
        <v>12527.91193044946</v>
      </c>
      <c r="N797" s="22">
        <f t="shared" ca="1" si="355"/>
        <v>12529.850276526469</v>
      </c>
      <c r="O797" s="21"/>
      <c r="P797" s="22">
        <f t="shared" ca="1" si="342"/>
        <v>16.607837741845088</v>
      </c>
      <c r="Q797" s="22">
        <f t="shared" ca="1" si="343"/>
        <v>2.5872468809093254</v>
      </c>
      <c r="R797" s="23">
        <f t="shared" ca="1" si="356"/>
        <v>10543.854924906551</v>
      </c>
      <c r="S797" s="22">
        <f t="shared" ca="1" si="357"/>
        <v>10546.442171787459</v>
      </c>
      <c r="T797" s="21"/>
      <c r="U797" s="22">
        <f t="shared" ca="1" si="344"/>
        <v>9.5357551522767707</v>
      </c>
      <c r="V797" s="22">
        <f t="shared" ca="1" si="345"/>
        <v>4.7555786237456257</v>
      </c>
      <c r="W797" s="23">
        <f t="shared" ca="1" si="358"/>
        <v>12457.953890503633</v>
      </c>
      <c r="X797" s="22">
        <f t="shared" ca="1" si="359"/>
        <v>12462.70946912738</v>
      </c>
      <c r="Z797" s="22">
        <f t="shared" ca="1" si="346"/>
        <v>6.6246725577398715</v>
      </c>
      <c r="AA797" s="22">
        <f t="shared" ca="1" si="347"/>
        <v>0.19821163010360934</v>
      </c>
      <c r="AB797" s="23">
        <f t="shared" ca="1" si="360"/>
        <v>10023.408525146453</v>
      </c>
      <c r="AC797" s="22">
        <f t="shared" ca="1" si="361"/>
        <v>10023.606736776557</v>
      </c>
      <c r="AE797" s="22">
        <f t="shared" ca="1" si="348"/>
        <v>1.7259956727956338</v>
      </c>
      <c r="AF797" s="22">
        <f t="shared" ca="1" si="349"/>
        <v>1.8005353945945635</v>
      </c>
      <c r="AG797" s="23">
        <f t="shared" ca="1" si="362"/>
        <v>12299.881373497687</v>
      </c>
      <c r="AH797" s="22">
        <f t="shared" ca="1" si="363"/>
        <v>12301.68190889228</v>
      </c>
    </row>
    <row r="798" spans="1:34" x14ac:dyDescent="0.25">
      <c r="A798" s="22">
        <f t="shared" ca="1" si="336"/>
        <v>4.1086573494008043</v>
      </c>
      <c r="B798" s="22">
        <f t="shared" ca="1" si="337"/>
        <v>7.5899526231863481</v>
      </c>
      <c r="C798" s="23">
        <f t="shared" ca="1" si="350"/>
        <v>10663.102943847898</v>
      </c>
      <c r="D798" s="22">
        <f t="shared" ca="1" si="351"/>
        <v>10670.692896471084</v>
      </c>
      <c r="E798" s="21"/>
      <c r="F798" s="22">
        <f t="shared" ca="1" si="338"/>
        <v>0.17173341023909836</v>
      </c>
      <c r="G798" s="22">
        <f t="shared" ca="1" si="339"/>
        <v>2.1266107634528195</v>
      </c>
      <c r="H798" s="23">
        <f t="shared" ca="1" si="352"/>
        <v>10308.513947831207</v>
      </c>
      <c r="I798" s="22">
        <f t="shared" ca="1" si="353"/>
        <v>10310.64055859466</v>
      </c>
      <c r="J798" s="21"/>
      <c r="K798" s="22">
        <f t="shared" ca="1" si="340"/>
        <v>16.717662392566961</v>
      </c>
      <c r="L798" s="22">
        <f t="shared" ca="1" si="341"/>
        <v>5.0835048775019933</v>
      </c>
      <c r="M798" s="23">
        <f t="shared" ca="1" si="354"/>
        <v>12546.567938919035</v>
      </c>
      <c r="N798" s="22">
        <f t="shared" ca="1" si="355"/>
        <v>12551.651443796538</v>
      </c>
      <c r="O798" s="21"/>
      <c r="P798" s="22">
        <f t="shared" ca="1" si="342"/>
        <v>0.27818204433380067</v>
      </c>
      <c r="Q798" s="22">
        <f t="shared" ca="1" si="343"/>
        <v>13.105481269284475</v>
      </c>
      <c r="R798" s="23">
        <f t="shared" ca="1" si="356"/>
        <v>10546.720353831794</v>
      </c>
      <c r="S798" s="22">
        <f t="shared" ca="1" si="357"/>
        <v>10559.825835101077</v>
      </c>
      <c r="T798" s="21"/>
      <c r="U798" s="22">
        <f t="shared" ca="1" si="344"/>
        <v>1.1328022967398195</v>
      </c>
      <c r="V798" s="22">
        <f t="shared" ca="1" si="345"/>
        <v>0.21628704757702508</v>
      </c>
      <c r="W798" s="23">
        <f t="shared" ca="1" si="358"/>
        <v>12463.842271424119</v>
      </c>
      <c r="X798" s="22">
        <f t="shared" ca="1" si="359"/>
        <v>12464.058558471696</v>
      </c>
      <c r="Z798" s="22">
        <f t="shared" ca="1" si="346"/>
        <v>0.20926285689969151</v>
      </c>
      <c r="AA798" s="22">
        <f t="shared" ca="1" si="347"/>
        <v>1.8307460328737326</v>
      </c>
      <c r="AB798" s="23">
        <f t="shared" ca="1" si="360"/>
        <v>10023.815999633456</v>
      </c>
      <c r="AC798" s="22">
        <f t="shared" ca="1" si="361"/>
        <v>10025.64674566633</v>
      </c>
      <c r="AE798" s="22">
        <f t="shared" ca="1" si="348"/>
        <v>6.4075911338205511</v>
      </c>
      <c r="AF798" s="22">
        <f t="shared" ca="1" si="349"/>
        <v>5.9793114063081392</v>
      </c>
      <c r="AG798" s="23">
        <f t="shared" ca="1" si="362"/>
        <v>12308.089500026101</v>
      </c>
      <c r="AH798" s="22">
        <f t="shared" ca="1" si="363"/>
        <v>12314.068811432409</v>
      </c>
    </row>
    <row r="799" spans="1:34" x14ac:dyDescent="0.25">
      <c r="A799" s="22">
        <f t="shared" ca="1" si="336"/>
        <v>8.7119454973883936</v>
      </c>
      <c r="B799" s="22">
        <f t="shared" ca="1" si="337"/>
        <v>8.1576445788657033</v>
      </c>
      <c r="C799" s="23">
        <f t="shared" ca="1" si="350"/>
        <v>10679.404841968473</v>
      </c>
      <c r="D799" s="22">
        <f t="shared" ca="1" si="351"/>
        <v>10687.562486547338</v>
      </c>
      <c r="E799" s="21"/>
      <c r="F799" s="22">
        <f t="shared" ca="1" si="338"/>
        <v>0.44912038141568283</v>
      </c>
      <c r="G799" s="22">
        <f t="shared" ca="1" si="339"/>
        <v>9.231422857859874</v>
      </c>
      <c r="H799" s="23">
        <f t="shared" ca="1" si="352"/>
        <v>10311.089678976075</v>
      </c>
      <c r="I799" s="22">
        <f t="shared" ca="1" si="353"/>
        <v>10320.321101833935</v>
      </c>
      <c r="J799" s="21"/>
      <c r="K799" s="22">
        <f t="shared" ca="1" si="340"/>
        <v>21.783333261524323</v>
      </c>
      <c r="L799" s="22">
        <f t="shared" ca="1" si="341"/>
        <v>2.6125857340495231</v>
      </c>
      <c r="M799" s="23">
        <f t="shared" ca="1" si="354"/>
        <v>12573.434777058063</v>
      </c>
      <c r="N799" s="22">
        <f t="shared" ca="1" si="355"/>
        <v>12576.047362792113</v>
      </c>
      <c r="O799" s="21"/>
      <c r="P799" s="22">
        <f t="shared" ca="1" si="342"/>
        <v>29.184388656498214</v>
      </c>
      <c r="Q799" s="22">
        <f t="shared" ca="1" si="343"/>
        <v>2.5189750634116446</v>
      </c>
      <c r="R799" s="23">
        <f t="shared" ca="1" si="356"/>
        <v>10589.010223757576</v>
      </c>
      <c r="S799" s="22">
        <f t="shared" ca="1" si="357"/>
        <v>10591.529198820986</v>
      </c>
      <c r="T799" s="21"/>
      <c r="U799" s="22">
        <f t="shared" ca="1" si="344"/>
        <v>4.2679372928616468</v>
      </c>
      <c r="V799" s="22">
        <f t="shared" ca="1" si="345"/>
        <v>19.916863385148766</v>
      </c>
      <c r="W799" s="23">
        <f t="shared" ca="1" si="358"/>
        <v>12468.326495764557</v>
      </c>
      <c r="X799" s="22">
        <f t="shared" ca="1" si="359"/>
        <v>12488.243359149707</v>
      </c>
      <c r="Z799" s="22">
        <f t="shared" ca="1" si="346"/>
        <v>2.2277267045857454</v>
      </c>
      <c r="AA799" s="22">
        <f t="shared" ca="1" si="347"/>
        <v>2.3582561466956649</v>
      </c>
      <c r="AB799" s="23">
        <f t="shared" ca="1" si="360"/>
        <v>10027.874472370917</v>
      </c>
      <c r="AC799" s="22">
        <f t="shared" ca="1" si="361"/>
        <v>10030.232728517612</v>
      </c>
      <c r="AE799" s="22">
        <f t="shared" ca="1" si="348"/>
        <v>0.90874352168985628</v>
      </c>
      <c r="AF799" s="22">
        <f t="shared" ca="1" si="349"/>
        <v>1.2599225793839308</v>
      </c>
      <c r="AG799" s="23">
        <f t="shared" ca="1" si="362"/>
        <v>12314.977554954099</v>
      </c>
      <c r="AH799" s="22">
        <f t="shared" ca="1" si="363"/>
        <v>12316.237477533483</v>
      </c>
    </row>
    <row r="800" spans="1:34" x14ac:dyDescent="0.25">
      <c r="A800" s="22">
        <f t="shared" ca="1" si="336"/>
        <v>0.5941217853802262</v>
      </c>
      <c r="B800" s="22">
        <f t="shared" ca="1" si="337"/>
        <v>3.5517290692206114</v>
      </c>
      <c r="C800" s="23">
        <f t="shared" ca="1" si="350"/>
        <v>10688.156608332718</v>
      </c>
      <c r="D800" s="22">
        <f t="shared" ca="1" si="351"/>
        <v>10691.708337401938</v>
      </c>
      <c r="E800" s="21"/>
      <c r="F800" s="22">
        <f t="shared" ca="1" si="338"/>
        <v>13.197339653488351</v>
      </c>
      <c r="G800" s="22">
        <f t="shared" ca="1" si="339"/>
        <v>7.32974917169929</v>
      </c>
      <c r="H800" s="23">
        <f t="shared" ca="1" si="352"/>
        <v>10333.518441487424</v>
      </c>
      <c r="I800" s="22">
        <f t="shared" ca="1" si="353"/>
        <v>10340.848190659122</v>
      </c>
      <c r="J800" s="21"/>
      <c r="K800" s="22">
        <f t="shared" ca="1" si="340"/>
        <v>1.5746925868456134</v>
      </c>
      <c r="L800" s="22">
        <f t="shared" ca="1" si="341"/>
        <v>0.27114685595077442</v>
      </c>
      <c r="M800" s="23">
        <f t="shared" ca="1" si="354"/>
        <v>12577.622055378959</v>
      </c>
      <c r="N800" s="22">
        <f t="shared" ca="1" si="355"/>
        <v>12577.893202234909</v>
      </c>
      <c r="O800" s="21"/>
      <c r="P800" s="22">
        <f t="shared" ca="1" si="342"/>
        <v>1.6188190809273699</v>
      </c>
      <c r="Q800" s="22">
        <f t="shared" ca="1" si="343"/>
        <v>2.4616774825991801</v>
      </c>
      <c r="R800" s="23">
        <f t="shared" ca="1" si="356"/>
        <v>10593.148017901914</v>
      </c>
      <c r="S800" s="22">
        <f t="shared" ca="1" si="357"/>
        <v>10595.609695384514</v>
      </c>
      <c r="T800" s="21"/>
      <c r="U800" s="22">
        <f t="shared" ca="1" si="344"/>
        <v>9.7148981672512598</v>
      </c>
      <c r="V800" s="22">
        <f t="shared" ca="1" si="345"/>
        <v>10.373337986607208</v>
      </c>
      <c r="W800" s="23">
        <f t="shared" ca="1" si="358"/>
        <v>12497.958257316957</v>
      </c>
      <c r="X800" s="22">
        <f t="shared" ca="1" si="359"/>
        <v>12508.331595303565</v>
      </c>
      <c r="Z800" s="22">
        <f t="shared" ca="1" si="346"/>
        <v>4.692319639396362</v>
      </c>
      <c r="AA800" s="22">
        <f t="shared" ca="1" si="347"/>
        <v>2.4969546198981489</v>
      </c>
      <c r="AB800" s="23">
        <f t="shared" ca="1" si="360"/>
        <v>10034.925048157009</v>
      </c>
      <c r="AC800" s="22">
        <f t="shared" ca="1" si="361"/>
        <v>10037.422002776908</v>
      </c>
      <c r="AE800" s="22">
        <f t="shared" ca="1" si="348"/>
        <v>16.805046327878891</v>
      </c>
      <c r="AF800" s="22">
        <f t="shared" ca="1" si="349"/>
        <v>6.6921594613474769</v>
      </c>
      <c r="AG800" s="23">
        <f t="shared" ca="1" si="362"/>
        <v>12333.042523861362</v>
      </c>
      <c r="AH800" s="22">
        <f t="shared" ca="1" si="363"/>
        <v>12339.734683322709</v>
      </c>
    </row>
    <row r="801" spans="1:34" x14ac:dyDescent="0.25">
      <c r="A801" s="22">
        <f t="shared" ca="1" si="336"/>
        <v>3.9833924955573075</v>
      </c>
      <c r="B801" s="22">
        <f t="shared" ca="1" si="337"/>
        <v>0.58174401262170994</v>
      </c>
      <c r="C801" s="23">
        <f t="shared" ca="1" si="350"/>
        <v>10695.691729897495</v>
      </c>
      <c r="D801" s="22">
        <f t="shared" ca="1" si="351"/>
        <v>10696.273473910116</v>
      </c>
      <c r="E801" s="21"/>
      <c r="F801" s="22">
        <f t="shared" ca="1" si="338"/>
        <v>0.88272375049091922</v>
      </c>
      <c r="G801" s="22">
        <f t="shared" ca="1" si="339"/>
        <v>11.04743835369908</v>
      </c>
      <c r="H801" s="23">
        <f t="shared" ca="1" si="352"/>
        <v>10341.730914409613</v>
      </c>
      <c r="I801" s="22">
        <f t="shared" ca="1" si="353"/>
        <v>10352.778352763311</v>
      </c>
      <c r="J801" s="21"/>
      <c r="K801" s="22">
        <f t="shared" ca="1" si="340"/>
        <v>7.1407199375140964</v>
      </c>
      <c r="L801" s="22">
        <f t="shared" ca="1" si="341"/>
        <v>2.7718162469804115</v>
      </c>
      <c r="M801" s="23">
        <f t="shared" ca="1" si="354"/>
        <v>12585.033922172423</v>
      </c>
      <c r="N801" s="22">
        <f t="shared" ca="1" si="355"/>
        <v>12587.805738419403</v>
      </c>
      <c r="O801" s="21"/>
      <c r="P801" s="22">
        <f t="shared" ca="1" si="342"/>
        <v>0.63657537896025895</v>
      </c>
      <c r="Q801" s="22">
        <f t="shared" ca="1" si="343"/>
        <v>13.092630530635857</v>
      </c>
      <c r="R801" s="23">
        <f t="shared" ca="1" si="356"/>
        <v>10596.246270763473</v>
      </c>
      <c r="S801" s="22">
        <f t="shared" ca="1" si="357"/>
        <v>10609.33890129411</v>
      </c>
      <c r="T801" s="21"/>
      <c r="U801" s="22">
        <f t="shared" ca="1" si="344"/>
        <v>2.4126181554993562</v>
      </c>
      <c r="V801" s="22">
        <f t="shared" ca="1" si="345"/>
        <v>6.8866904627313561</v>
      </c>
      <c r="W801" s="23">
        <f t="shared" ca="1" si="358"/>
        <v>12510.744213459066</v>
      </c>
      <c r="X801" s="22">
        <f t="shared" ca="1" si="359"/>
        <v>12517.630903921798</v>
      </c>
      <c r="Z801" s="22">
        <f t="shared" ca="1" si="346"/>
        <v>14.004441658883366</v>
      </c>
      <c r="AA801" s="22">
        <f t="shared" ca="1" si="347"/>
        <v>3.3468759716399359</v>
      </c>
      <c r="AB801" s="23">
        <f t="shared" ca="1" si="360"/>
        <v>10051.42644443579</v>
      </c>
      <c r="AC801" s="22">
        <f t="shared" ca="1" si="361"/>
        <v>10054.77332040743</v>
      </c>
      <c r="AE801" s="22">
        <f t="shared" ca="1" si="348"/>
        <v>7.9373780162198546</v>
      </c>
      <c r="AF801" s="22">
        <f t="shared" ca="1" si="349"/>
        <v>2.7173789979741576</v>
      </c>
      <c r="AG801" s="23">
        <f t="shared" ca="1" si="362"/>
        <v>12347.67206133893</v>
      </c>
      <c r="AH801" s="22">
        <f t="shared" ca="1" si="363"/>
        <v>12350.389440336903</v>
      </c>
    </row>
    <row r="802" spans="1:34" x14ac:dyDescent="0.25">
      <c r="A802" s="22">
        <f t="shared" ca="1" si="336"/>
        <v>28.759805902528843</v>
      </c>
      <c r="B802" s="22">
        <f t="shared" ca="1" si="337"/>
        <v>21.072033259081081</v>
      </c>
      <c r="C802" s="23">
        <f t="shared" ca="1" si="350"/>
        <v>10725.033279812646</v>
      </c>
      <c r="D802" s="22">
        <f t="shared" ca="1" si="351"/>
        <v>10746.105313071726</v>
      </c>
      <c r="E802" s="21"/>
      <c r="F802" s="22">
        <f t="shared" ca="1" si="338"/>
        <v>4.7873568949434482</v>
      </c>
      <c r="G802" s="22">
        <f t="shared" ca="1" si="339"/>
        <v>0.73392807095693346</v>
      </c>
      <c r="H802" s="23">
        <f t="shared" ca="1" si="352"/>
        <v>10357.565709658254</v>
      </c>
      <c r="I802" s="22">
        <f t="shared" ca="1" si="353"/>
        <v>10358.299637729211</v>
      </c>
      <c r="J802" s="21"/>
      <c r="K802" s="22">
        <f t="shared" ca="1" si="340"/>
        <v>22.102202782324252</v>
      </c>
      <c r="L802" s="22">
        <f t="shared" ca="1" si="341"/>
        <v>0.7160972063373533</v>
      </c>
      <c r="M802" s="23">
        <f t="shared" ca="1" si="354"/>
        <v>12609.907941201727</v>
      </c>
      <c r="N802" s="22">
        <f t="shared" ca="1" si="355"/>
        <v>12610.624038408065</v>
      </c>
      <c r="O802" s="21"/>
      <c r="P802" s="22">
        <f t="shared" ca="1" si="342"/>
        <v>4.4641232992374684</v>
      </c>
      <c r="Q802" s="22">
        <f t="shared" ca="1" si="343"/>
        <v>1.8162087692190645</v>
      </c>
      <c r="R802" s="23">
        <f t="shared" ca="1" si="356"/>
        <v>10613.803024593348</v>
      </c>
      <c r="S802" s="22">
        <f t="shared" ca="1" si="357"/>
        <v>10615.619233362568</v>
      </c>
      <c r="T802" s="21"/>
      <c r="U802" s="22">
        <f t="shared" ca="1" si="344"/>
        <v>31.477431459399991</v>
      </c>
      <c r="V802" s="22">
        <f t="shared" ca="1" si="345"/>
        <v>13.184104376607715</v>
      </c>
      <c r="W802" s="23">
        <f t="shared" ca="1" si="358"/>
        <v>12549.108335381197</v>
      </c>
      <c r="X802" s="22">
        <f t="shared" ca="1" si="359"/>
        <v>12562.292439757804</v>
      </c>
      <c r="Z802" s="22">
        <f t="shared" ca="1" si="346"/>
        <v>5.2133839059797182</v>
      </c>
      <c r="AA802" s="22">
        <f t="shared" ca="1" si="347"/>
        <v>0.32126341424601434</v>
      </c>
      <c r="AB802" s="23">
        <f t="shared" ca="1" si="360"/>
        <v>10059.986704313409</v>
      </c>
      <c r="AC802" s="22">
        <f t="shared" ca="1" si="361"/>
        <v>10060.307967727655</v>
      </c>
      <c r="AE802" s="22">
        <f t="shared" ca="1" si="348"/>
        <v>11.169776690391158</v>
      </c>
      <c r="AF802" s="22">
        <f t="shared" ca="1" si="349"/>
        <v>2.5689654358378569</v>
      </c>
      <c r="AG802" s="23">
        <f t="shared" ca="1" si="362"/>
        <v>12361.559217027294</v>
      </c>
      <c r="AH802" s="22">
        <f t="shared" ca="1" si="363"/>
        <v>12364.128182463131</v>
      </c>
    </row>
    <row r="803" spans="1:34" x14ac:dyDescent="0.25">
      <c r="A803" s="22">
        <f t="shared" ca="1" si="336"/>
        <v>9.1559338062904025</v>
      </c>
      <c r="B803" s="22">
        <f t="shared" ca="1" si="337"/>
        <v>3.3338195803310864</v>
      </c>
      <c r="C803" s="23">
        <f t="shared" ca="1" si="350"/>
        <v>10755.261246878017</v>
      </c>
      <c r="D803" s="22">
        <f t="shared" ca="1" si="351"/>
        <v>10758.595066458349</v>
      </c>
      <c r="E803" s="21"/>
      <c r="F803" s="22">
        <f t="shared" ca="1" si="338"/>
        <v>3.0267299901579876</v>
      </c>
      <c r="G803" s="22">
        <f t="shared" ca="1" si="339"/>
        <v>1.2504920863313131</v>
      </c>
      <c r="H803" s="23">
        <f t="shared" ca="1" si="352"/>
        <v>10361.32636771937</v>
      </c>
      <c r="I803" s="22">
        <f t="shared" ca="1" si="353"/>
        <v>10362.576859805702</v>
      </c>
      <c r="J803" s="21"/>
      <c r="K803" s="22">
        <f t="shared" ca="1" si="340"/>
        <v>2.9040241577258725</v>
      </c>
      <c r="L803" s="22">
        <f t="shared" ca="1" si="341"/>
        <v>11.216321947563459</v>
      </c>
      <c r="M803" s="23">
        <f t="shared" ca="1" si="354"/>
        <v>12613.528062565791</v>
      </c>
      <c r="N803" s="22">
        <f t="shared" ca="1" si="355"/>
        <v>12624.744384513355</v>
      </c>
      <c r="O803" s="21"/>
      <c r="P803" s="22">
        <f t="shared" ca="1" si="342"/>
        <v>32.833907462856367</v>
      </c>
      <c r="Q803" s="22">
        <f t="shared" ca="1" si="343"/>
        <v>1.4584908401497854</v>
      </c>
      <c r="R803" s="23">
        <f t="shared" ca="1" si="356"/>
        <v>10648.453140825424</v>
      </c>
      <c r="S803" s="22">
        <f t="shared" ca="1" si="357"/>
        <v>10649.911631665575</v>
      </c>
      <c r="T803" s="21"/>
      <c r="U803" s="22">
        <f t="shared" ca="1" si="344"/>
        <v>1.6758833046417492</v>
      </c>
      <c r="V803" s="22">
        <f t="shared" ca="1" si="345"/>
        <v>15.79038846315061</v>
      </c>
      <c r="W803" s="23">
        <f t="shared" ca="1" si="358"/>
        <v>12563.968323062447</v>
      </c>
      <c r="X803" s="22">
        <f t="shared" ca="1" si="359"/>
        <v>12579.758711525597</v>
      </c>
      <c r="Z803" s="22">
        <f t="shared" ca="1" si="346"/>
        <v>0.40990368971313251</v>
      </c>
      <c r="AA803" s="22">
        <f t="shared" ca="1" si="347"/>
        <v>4.6702574975021607</v>
      </c>
      <c r="AB803" s="23">
        <f t="shared" ca="1" si="360"/>
        <v>10060.717871417368</v>
      </c>
      <c r="AC803" s="22">
        <f t="shared" ca="1" si="361"/>
        <v>10065.38812891487</v>
      </c>
      <c r="AE803" s="22">
        <f t="shared" ca="1" si="348"/>
        <v>2.2064429994526713</v>
      </c>
      <c r="AF803" s="22">
        <f t="shared" ca="1" si="349"/>
        <v>11.158055861697322</v>
      </c>
      <c r="AG803" s="23">
        <f t="shared" ca="1" si="362"/>
        <v>12366.334625462585</v>
      </c>
      <c r="AH803" s="22">
        <f t="shared" ca="1" si="363"/>
        <v>12377.492681324282</v>
      </c>
    </row>
    <row r="804" spans="1:34" x14ac:dyDescent="0.25">
      <c r="A804" s="22">
        <f t="shared" ca="1" si="336"/>
        <v>11.541132363044532</v>
      </c>
      <c r="B804" s="22">
        <f t="shared" ca="1" si="337"/>
        <v>0.23413143617924217</v>
      </c>
      <c r="C804" s="23">
        <f t="shared" ca="1" si="350"/>
        <v>10770.136198821394</v>
      </c>
      <c r="D804" s="22">
        <f t="shared" ca="1" si="351"/>
        <v>10770.370330257572</v>
      </c>
      <c r="E804" s="21"/>
      <c r="F804" s="22">
        <f t="shared" ca="1" si="338"/>
        <v>0.73350537615834666</v>
      </c>
      <c r="G804" s="22">
        <f t="shared" ca="1" si="339"/>
        <v>20.430517257503634</v>
      </c>
      <c r="H804" s="23">
        <f t="shared" ca="1" si="352"/>
        <v>10363.31036518186</v>
      </c>
      <c r="I804" s="22">
        <f t="shared" ca="1" si="353"/>
        <v>10383.740882439364</v>
      </c>
      <c r="J804" s="21"/>
      <c r="K804" s="22">
        <f t="shared" ca="1" si="340"/>
        <v>19.838680893064328</v>
      </c>
      <c r="L804" s="22">
        <f t="shared" ca="1" si="341"/>
        <v>4.0459784960247465</v>
      </c>
      <c r="M804" s="23">
        <f t="shared" ca="1" si="354"/>
        <v>12644.583065406419</v>
      </c>
      <c r="N804" s="22">
        <f t="shared" ca="1" si="355"/>
        <v>12648.629043902443</v>
      </c>
      <c r="O804" s="21"/>
      <c r="P804" s="22">
        <f t="shared" ca="1" si="342"/>
        <v>11.761645606040471</v>
      </c>
      <c r="Q804" s="22">
        <f t="shared" ca="1" si="343"/>
        <v>3.9912837049607908</v>
      </c>
      <c r="R804" s="23">
        <f t="shared" ca="1" si="356"/>
        <v>10661.673277271615</v>
      </c>
      <c r="S804" s="22">
        <f t="shared" ca="1" si="357"/>
        <v>10665.664560976576</v>
      </c>
      <c r="T804" s="21"/>
      <c r="U804" s="22">
        <f t="shared" ca="1" si="344"/>
        <v>15.39336621091268</v>
      </c>
      <c r="V804" s="22">
        <f t="shared" ca="1" si="345"/>
        <v>4.4730884090738092</v>
      </c>
      <c r="W804" s="23">
        <f t="shared" ca="1" si="358"/>
        <v>12595.152077736509</v>
      </c>
      <c r="X804" s="22">
        <f t="shared" ca="1" si="359"/>
        <v>12599.625166145583</v>
      </c>
      <c r="Z804" s="22">
        <f t="shared" ca="1" si="346"/>
        <v>10.800093442196266</v>
      </c>
      <c r="AA804" s="22">
        <f t="shared" ca="1" si="347"/>
        <v>4.1706298393343575</v>
      </c>
      <c r="AB804" s="23">
        <f t="shared" ca="1" si="360"/>
        <v>10076.188222357066</v>
      </c>
      <c r="AC804" s="22">
        <f t="shared" ca="1" si="361"/>
        <v>10080.358852196401</v>
      </c>
      <c r="AE804" s="22">
        <f t="shared" ca="1" si="348"/>
        <v>3.6326423086903952</v>
      </c>
      <c r="AF804" s="22">
        <f t="shared" ca="1" si="349"/>
        <v>3.6100301257509488</v>
      </c>
      <c r="AG804" s="23">
        <f t="shared" ca="1" si="362"/>
        <v>12381.125323632972</v>
      </c>
      <c r="AH804" s="22">
        <f t="shared" ca="1" si="363"/>
        <v>12384.735353758722</v>
      </c>
    </row>
    <row r="805" spans="1:34" x14ac:dyDescent="0.25">
      <c r="A805" s="22">
        <f t="shared" ca="1" si="336"/>
        <v>9.0788854814919606</v>
      </c>
      <c r="B805" s="22">
        <f t="shared" ca="1" si="337"/>
        <v>8.3862571212374561</v>
      </c>
      <c r="C805" s="23">
        <f t="shared" ca="1" si="350"/>
        <v>10779.449215739065</v>
      </c>
      <c r="D805" s="22">
        <f t="shared" ca="1" si="351"/>
        <v>10787.835472860303</v>
      </c>
      <c r="E805" s="21"/>
      <c r="F805" s="22">
        <f t="shared" ca="1" si="338"/>
        <v>2.6609675931000689</v>
      </c>
      <c r="G805" s="22">
        <f t="shared" ca="1" si="339"/>
        <v>4.1145307515732181</v>
      </c>
      <c r="H805" s="23">
        <f t="shared" ca="1" si="352"/>
        <v>10386.401850032464</v>
      </c>
      <c r="I805" s="22">
        <f t="shared" ca="1" si="353"/>
        <v>10390.516380784036</v>
      </c>
      <c r="J805" s="21"/>
      <c r="K805" s="22">
        <f t="shared" ca="1" si="340"/>
        <v>0.57514306819992633</v>
      </c>
      <c r="L805" s="22">
        <f t="shared" ca="1" si="341"/>
        <v>2.2620807823163704</v>
      </c>
      <c r="M805" s="23">
        <f t="shared" ca="1" si="354"/>
        <v>12649.204186970643</v>
      </c>
      <c r="N805" s="22">
        <f t="shared" ca="1" si="355"/>
        <v>12651.46626775296</v>
      </c>
      <c r="O805" s="21"/>
      <c r="P805" s="22">
        <f t="shared" ca="1" si="342"/>
        <v>9.5138386520183769</v>
      </c>
      <c r="Q805" s="22">
        <f t="shared" ca="1" si="343"/>
        <v>9.0316358039323585</v>
      </c>
      <c r="R805" s="23">
        <f t="shared" ca="1" si="356"/>
        <v>10675.178399628594</v>
      </c>
      <c r="S805" s="22">
        <f t="shared" ca="1" si="357"/>
        <v>10684.210035432527</v>
      </c>
      <c r="T805" s="21"/>
      <c r="U805" s="22">
        <f t="shared" ca="1" si="344"/>
        <v>2.4328628643283355E-2</v>
      </c>
      <c r="V805" s="22">
        <f t="shared" ca="1" si="345"/>
        <v>0.60406495143658279</v>
      </c>
      <c r="W805" s="23">
        <f t="shared" ca="1" si="358"/>
        <v>12599.649494774227</v>
      </c>
      <c r="X805" s="22">
        <f t="shared" ca="1" si="359"/>
        <v>12600.253559725663</v>
      </c>
      <c r="Z805" s="22">
        <f t="shared" ca="1" si="346"/>
        <v>0.10341878992801463</v>
      </c>
      <c r="AA805" s="22">
        <f t="shared" ca="1" si="347"/>
        <v>2.9926140199580828</v>
      </c>
      <c r="AB805" s="23">
        <f t="shared" ca="1" si="360"/>
        <v>10080.462270986329</v>
      </c>
      <c r="AC805" s="22">
        <f t="shared" ca="1" si="361"/>
        <v>10083.454885006287</v>
      </c>
      <c r="AE805" s="22">
        <f t="shared" ca="1" si="348"/>
        <v>3.234309186119313</v>
      </c>
      <c r="AF805" s="22">
        <f t="shared" ca="1" si="349"/>
        <v>3.2931484595742284</v>
      </c>
      <c r="AG805" s="23">
        <f t="shared" ca="1" si="362"/>
        <v>12387.969662944841</v>
      </c>
      <c r="AH805" s="22">
        <f t="shared" ca="1" si="363"/>
        <v>12391.262811404415</v>
      </c>
    </row>
    <row r="806" spans="1:34" x14ac:dyDescent="0.25">
      <c r="A806" s="22">
        <f t="shared" ca="1" si="336"/>
        <v>16.547971834319846</v>
      </c>
      <c r="B806" s="22">
        <f t="shared" ca="1" si="337"/>
        <v>4.9541323858430193</v>
      </c>
      <c r="C806" s="23">
        <f t="shared" ca="1" si="350"/>
        <v>10804.383444694622</v>
      </c>
      <c r="D806" s="22">
        <f t="shared" ca="1" si="351"/>
        <v>10809.337577080465</v>
      </c>
      <c r="E806" s="21"/>
      <c r="F806" s="22">
        <f t="shared" ca="1" si="338"/>
        <v>3.8887118030787242</v>
      </c>
      <c r="G806" s="22">
        <f t="shared" ca="1" si="339"/>
        <v>3.7683562661059091</v>
      </c>
      <c r="H806" s="23">
        <f t="shared" ca="1" si="352"/>
        <v>10394.405092587114</v>
      </c>
      <c r="I806" s="22">
        <f t="shared" ca="1" si="353"/>
        <v>10398.17344885322</v>
      </c>
      <c r="J806" s="21"/>
      <c r="K806" s="22">
        <f t="shared" ca="1" si="340"/>
        <v>4.2850837060313802</v>
      </c>
      <c r="L806" s="22">
        <f t="shared" ca="1" si="341"/>
        <v>9.0744511480917946</v>
      </c>
      <c r="M806" s="23">
        <f t="shared" ca="1" si="354"/>
        <v>12655.75135145899</v>
      </c>
      <c r="N806" s="22">
        <f t="shared" ca="1" si="355"/>
        <v>12664.825802607082</v>
      </c>
      <c r="O806" s="21"/>
      <c r="P806" s="22">
        <f t="shared" ca="1" si="342"/>
        <v>8.126499220655111</v>
      </c>
      <c r="Q806" s="22">
        <f t="shared" ca="1" si="343"/>
        <v>2.4558009051886529</v>
      </c>
      <c r="R806" s="23">
        <f t="shared" ca="1" si="356"/>
        <v>10692.336534653181</v>
      </c>
      <c r="S806" s="22">
        <f t="shared" ca="1" si="357"/>
        <v>10694.79233555837</v>
      </c>
      <c r="T806" s="21"/>
      <c r="U806" s="22">
        <f t="shared" ca="1" si="344"/>
        <v>7.1911014320082378</v>
      </c>
      <c r="V806" s="22">
        <f t="shared" ca="1" si="345"/>
        <v>2.4181928187773356</v>
      </c>
      <c r="W806" s="23">
        <f t="shared" ca="1" si="358"/>
        <v>12607.444661157671</v>
      </c>
      <c r="X806" s="22">
        <f t="shared" ca="1" si="359"/>
        <v>12609.862853976449</v>
      </c>
      <c r="Z806" s="22">
        <f t="shared" ca="1" si="346"/>
        <v>21.447030760165596</v>
      </c>
      <c r="AA806" s="22">
        <f t="shared" ca="1" si="347"/>
        <v>3.7086450520078413</v>
      </c>
      <c r="AB806" s="23">
        <f t="shared" ca="1" si="360"/>
        <v>10104.901915766453</v>
      </c>
      <c r="AC806" s="22">
        <f t="shared" ca="1" si="361"/>
        <v>10108.610560818461</v>
      </c>
      <c r="AE806" s="22">
        <f t="shared" ca="1" si="348"/>
        <v>8.1881037235552956</v>
      </c>
      <c r="AF806" s="22">
        <f t="shared" ca="1" si="349"/>
        <v>2.6695715641996913</v>
      </c>
      <c r="AG806" s="23">
        <f t="shared" ca="1" si="362"/>
        <v>12399.450915127971</v>
      </c>
      <c r="AH806" s="22">
        <f t="shared" ca="1" si="363"/>
        <v>12402.120486692171</v>
      </c>
    </row>
    <row r="807" spans="1:34" x14ac:dyDescent="0.25">
      <c r="A807" s="22">
        <f t="shared" ca="1" si="336"/>
        <v>0.77710323483221333</v>
      </c>
      <c r="B807" s="22">
        <f t="shared" ca="1" si="337"/>
        <v>18.55665777846637</v>
      </c>
      <c r="C807" s="23">
        <f t="shared" ca="1" si="350"/>
        <v>10810.114680315297</v>
      </c>
      <c r="D807" s="22">
        <f t="shared" ca="1" si="351"/>
        <v>10828.671338093764</v>
      </c>
      <c r="E807" s="21"/>
      <c r="F807" s="22">
        <f t="shared" ca="1" si="338"/>
        <v>1.0741102264416849</v>
      </c>
      <c r="G807" s="22">
        <f t="shared" ca="1" si="339"/>
        <v>25.368946025892633</v>
      </c>
      <c r="H807" s="23">
        <f t="shared" ca="1" si="352"/>
        <v>10399.247559079662</v>
      </c>
      <c r="I807" s="22">
        <f t="shared" ca="1" si="353"/>
        <v>10424.616505105554</v>
      </c>
      <c r="J807" s="21"/>
      <c r="K807" s="22">
        <f t="shared" ca="1" si="340"/>
        <v>34.928135975068329</v>
      </c>
      <c r="L807" s="22">
        <f t="shared" ca="1" si="341"/>
        <v>3.0096791475901425</v>
      </c>
      <c r="M807" s="23">
        <f t="shared" ca="1" si="354"/>
        <v>12699.753938582149</v>
      </c>
      <c r="N807" s="22">
        <f t="shared" ca="1" si="355"/>
        <v>12702.763617729739</v>
      </c>
      <c r="O807" s="21"/>
      <c r="P807" s="22">
        <f t="shared" ca="1" si="342"/>
        <v>2.937053567331894</v>
      </c>
      <c r="Q807" s="22">
        <f t="shared" ca="1" si="343"/>
        <v>6.1106119137615984</v>
      </c>
      <c r="R807" s="23">
        <f t="shared" ca="1" si="356"/>
        <v>10697.729389125701</v>
      </c>
      <c r="S807" s="22">
        <f t="shared" ca="1" si="357"/>
        <v>10703.840001039463</v>
      </c>
      <c r="T807" s="21"/>
      <c r="U807" s="22">
        <f t="shared" ca="1" si="344"/>
        <v>2.4344505856437326</v>
      </c>
      <c r="V807" s="22">
        <f t="shared" ca="1" si="345"/>
        <v>9.8648288913004816</v>
      </c>
      <c r="W807" s="23">
        <f t="shared" ca="1" si="358"/>
        <v>12612.297304562093</v>
      </c>
      <c r="X807" s="22">
        <f t="shared" ca="1" si="359"/>
        <v>12622.162133453394</v>
      </c>
      <c r="Z807" s="22">
        <f t="shared" ca="1" si="346"/>
        <v>2.070513186118041</v>
      </c>
      <c r="AA807" s="22">
        <f t="shared" ca="1" si="347"/>
        <v>1.7503396790043988</v>
      </c>
      <c r="AB807" s="23">
        <f t="shared" ca="1" si="360"/>
        <v>10110.681074004578</v>
      </c>
      <c r="AC807" s="22">
        <f t="shared" ca="1" si="361"/>
        <v>10112.431413683584</v>
      </c>
      <c r="AE807" s="22">
        <f t="shared" ca="1" si="348"/>
        <v>0.11695778579943089</v>
      </c>
      <c r="AF807" s="22">
        <f t="shared" ca="1" si="349"/>
        <v>3.5084993060363847</v>
      </c>
      <c r="AG807" s="23">
        <f t="shared" ca="1" si="362"/>
        <v>12402.237444477971</v>
      </c>
      <c r="AH807" s="22">
        <f t="shared" ca="1" si="363"/>
        <v>12405.745943784008</v>
      </c>
    </row>
    <row r="808" spans="1:34" x14ac:dyDescent="0.25">
      <c r="A808" s="22">
        <f t="shared" ca="1" si="336"/>
        <v>9.2067267390796577</v>
      </c>
      <c r="B808" s="22">
        <f t="shared" ca="1" si="337"/>
        <v>4.6685416125717705</v>
      </c>
      <c r="C808" s="23">
        <f t="shared" ca="1" si="350"/>
        <v>10837.878064832843</v>
      </c>
      <c r="D808" s="22">
        <f t="shared" ca="1" si="351"/>
        <v>10842.546606445414</v>
      </c>
      <c r="E808" s="21"/>
      <c r="F808" s="22">
        <f t="shared" ca="1" si="338"/>
        <v>2.8088674010184338</v>
      </c>
      <c r="G808" s="22">
        <f t="shared" ca="1" si="339"/>
        <v>0.29310442171041401</v>
      </c>
      <c r="H808" s="23">
        <f t="shared" ca="1" si="352"/>
        <v>10427.425372506572</v>
      </c>
      <c r="I808" s="22">
        <f t="shared" ca="1" si="353"/>
        <v>10427.718476928283</v>
      </c>
      <c r="J808" s="21"/>
      <c r="K808" s="22">
        <f t="shared" ca="1" si="340"/>
        <v>3.7654053347485132</v>
      </c>
      <c r="L808" s="22">
        <f t="shared" ca="1" si="341"/>
        <v>0.10287475718860324</v>
      </c>
      <c r="M808" s="23">
        <f t="shared" ca="1" si="354"/>
        <v>12706.529023064488</v>
      </c>
      <c r="N808" s="22">
        <f t="shared" ca="1" si="355"/>
        <v>12706.631897821677</v>
      </c>
      <c r="O808" s="21"/>
      <c r="P808" s="22">
        <f t="shared" ca="1" si="342"/>
        <v>3.6447563758999739</v>
      </c>
      <c r="Q808" s="22">
        <f t="shared" ca="1" si="343"/>
        <v>16.963611993832124</v>
      </c>
      <c r="R808" s="23">
        <f t="shared" ca="1" si="356"/>
        <v>10707.484757415363</v>
      </c>
      <c r="S808" s="22">
        <f t="shared" ca="1" si="357"/>
        <v>10724.448369409194</v>
      </c>
      <c r="T808" s="21"/>
      <c r="U808" s="22">
        <f t="shared" ca="1" si="344"/>
        <v>1.1439569674469967</v>
      </c>
      <c r="V808" s="22">
        <f t="shared" ca="1" si="345"/>
        <v>7.6292052708814859</v>
      </c>
      <c r="W808" s="23">
        <f t="shared" ca="1" si="358"/>
        <v>12623.306090420841</v>
      </c>
      <c r="X808" s="22">
        <f t="shared" ca="1" si="359"/>
        <v>12630.935295691723</v>
      </c>
      <c r="Z808" s="22">
        <f t="shared" ca="1" si="346"/>
        <v>1.6979409220251009</v>
      </c>
      <c r="AA808" s="22">
        <f t="shared" ca="1" si="347"/>
        <v>5.2554366932523715</v>
      </c>
      <c r="AB808" s="23">
        <f t="shared" ca="1" si="360"/>
        <v>10114.129354605609</v>
      </c>
      <c r="AC808" s="22">
        <f t="shared" ca="1" si="361"/>
        <v>10119.384791298862</v>
      </c>
      <c r="AE808" s="22">
        <f t="shared" ca="1" si="348"/>
        <v>5.5486355131532887</v>
      </c>
      <c r="AF808" s="22">
        <f t="shared" ca="1" si="349"/>
        <v>1.9698551943141922</v>
      </c>
      <c r="AG808" s="23">
        <f t="shared" ca="1" si="362"/>
        <v>12411.29457929716</v>
      </c>
      <c r="AH808" s="22">
        <f t="shared" ca="1" si="363"/>
        <v>12413.264434491475</v>
      </c>
    </row>
    <row r="809" spans="1:34" x14ac:dyDescent="0.25">
      <c r="A809" s="22">
        <f t="shared" ca="1" si="336"/>
        <v>10.559129379192994</v>
      </c>
      <c r="B809" s="22">
        <f t="shared" ca="1" si="337"/>
        <v>3.4795680937822593E-2</v>
      </c>
      <c r="C809" s="23">
        <f t="shared" ca="1" si="350"/>
        <v>10853.105735824607</v>
      </c>
      <c r="D809" s="22">
        <f t="shared" ca="1" si="351"/>
        <v>10853.140531505545</v>
      </c>
      <c r="E809" s="21"/>
      <c r="F809" s="22">
        <f t="shared" ca="1" si="338"/>
        <v>4.4507764467487867</v>
      </c>
      <c r="G809" s="22">
        <f t="shared" ca="1" si="339"/>
        <v>0.37578836105434044</v>
      </c>
      <c r="H809" s="23">
        <f t="shared" ca="1" si="352"/>
        <v>10432.169253375032</v>
      </c>
      <c r="I809" s="22">
        <f t="shared" ca="1" si="353"/>
        <v>10432.545041736086</v>
      </c>
      <c r="J809" s="21"/>
      <c r="K809" s="22">
        <f t="shared" ca="1" si="340"/>
        <v>0.44505335636415944</v>
      </c>
      <c r="L809" s="22">
        <f t="shared" ca="1" si="341"/>
        <v>4.6554671964293366</v>
      </c>
      <c r="M809" s="23">
        <f t="shared" ca="1" si="354"/>
        <v>12707.076951178042</v>
      </c>
      <c r="N809" s="22">
        <f t="shared" ca="1" si="355"/>
        <v>12711.732418374471</v>
      </c>
      <c r="O809" s="21"/>
      <c r="P809" s="22">
        <f t="shared" ca="1" si="342"/>
        <v>8.1549795772949505</v>
      </c>
      <c r="Q809" s="22">
        <f t="shared" ca="1" si="343"/>
        <v>2.8481819046521011</v>
      </c>
      <c r="R809" s="23">
        <f t="shared" ca="1" si="356"/>
        <v>10732.603348986489</v>
      </c>
      <c r="S809" s="22">
        <f t="shared" ca="1" si="357"/>
        <v>10735.451530891141</v>
      </c>
      <c r="T809" s="21"/>
      <c r="U809" s="22">
        <f t="shared" ca="1" si="344"/>
        <v>5.0250164360174541</v>
      </c>
      <c r="V809" s="22">
        <f t="shared" ca="1" si="345"/>
        <v>4.6801456983974647</v>
      </c>
      <c r="W809" s="23">
        <f t="shared" ca="1" si="358"/>
        <v>12635.96031212774</v>
      </c>
      <c r="X809" s="22">
        <f t="shared" ca="1" si="359"/>
        <v>12640.640457826137</v>
      </c>
      <c r="Z809" s="22">
        <f t="shared" ca="1" si="346"/>
        <v>4.3011231394401799</v>
      </c>
      <c r="AA809" s="22">
        <f t="shared" ca="1" si="347"/>
        <v>2.0685273749090292</v>
      </c>
      <c r="AB809" s="23">
        <f t="shared" ca="1" si="360"/>
        <v>10123.685914438302</v>
      </c>
      <c r="AC809" s="22">
        <f t="shared" ca="1" si="361"/>
        <v>10125.754441813211</v>
      </c>
      <c r="AE809" s="22">
        <f t="shared" ca="1" si="348"/>
        <v>2.5446331386679581</v>
      </c>
      <c r="AF809" s="22">
        <f t="shared" ca="1" si="349"/>
        <v>2.0245988751319834</v>
      </c>
      <c r="AG809" s="23">
        <f t="shared" ca="1" si="362"/>
        <v>12415.809067630144</v>
      </c>
      <c r="AH809" s="22">
        <f t="shared" ca="1" si="363"/>
        <v>12417.833666505276</v>
      </c>
    </row>
    <row r="810" spans="1:34" x14ac:dyDescent="0.25">
      <c r="A810" s="22">
        <f t="shared" ca="1" si="336"/>
        <v>12.792490121972008</v>
      </c>
      <c r="B810" s="22">
        <f t="shared" ca="1" si="337"/>
        <v>1.2897371544809375</v>
      </c>
      <c r="C810" s="23">
        <f t="shared" ca="1" si="350"/>
        <v>10865.933021627518</v>
      </c>
      <c r="D810" s="22">
        <f t="shared" ca="1" si="351"/>
        <v>10867.222758781998</v>
      </c>
      <c r="E810" s="21"/>
      <c r="F810" s="22">
        <f t="shared" ca="1" si="338"/>
        <v>14.356508632897141</v>
      </c>
      <c r="G810" s="22">
        <f t="shared" ca="1" si="339"/>
        <v>4.7772232744591907</v>
      </c>
      <c r="H810" s="23">
        <f t="shared" ca="1" si="352"/>
        <v>10446.901550368982</v>
      </c>
      <c r="I810" s="22">
        <f t="shared" ca="1" si="353"/>
        <v>10451.678773643442</v>
      </c>
      <c r="J810" s="21"/>
      <c r="K810" s="22">
        <f t="shared" ca="1" si="340"/>
        <v>7.8654563358369263</v>
      </c>
      <c r="L810" s="22">
        <f t="shared" ca="1" si="341"/>
        <v>3.2097397772416261</v>
      </c>
      <c r="M810" s="23">
        <f t="shared" ca="1" si="354"/>
        <v>12719.597874710309</v>
      </c>
      <c r="N810" s="22">
        <f t="shared" ca="1" si="355"/>
        <v>12722.80761448755</v>
      </c>
      <c r="O810" s="21"/>
      <c r="P810" s="22">
        <f t="shared" ca="1" si="342"/>
        <v>8.5067961424690743</v>
      </c>
      <c r="Q810" s="22">
        <f t="shared" ca="1" si="343"/>
        <v>1.8196937649772269</v>
      </c>
      <c r="R810" s="23">
        <f t="shared" ca="1" si="356"/>
        <v>10743.95832703361</v>
      </c>
      <c r="S810" s="22">
        <f t="shared" ca="1" si="357"/>
        <v>10745.778020798587</v>
      </c>
      <c r="T810" s="21"/>
      <c r="U810" s="22">
        <f t="shared" ca="1" si="344"/>
        <v>4.1278544810663398</v>
      </c>
      <c r="V810" s="22">
        <f t="shared" ca="1" si="345"/>
        <v>9.4291291801986734</v>
      </c>
      <c r="W810" s="23">
        <f t="shared" ca="1" si="358"/>
        <v>12644.768312307204</v>
      </c>
      <c r="X810" s="22">
        <f t="shared" ca="1" si="359"/>
        <v>12654.197441487402</v>
      </c>
      <c r="Z810" s="22">
        <f t="shared" ca="1" si="346"/>
        <v>1.5437916546636166</v>
      </c>
      <c r="AA810" s="22">
        <f t="shared" ca="1" si="347"/>
        <v>7.0632255947538019</v>
      </c>
      <c r="AB810" s="23">
        <f t="shared" ca="1" si="360"/>
        <v>10127.298233467875</v>
      </c>
      <c r="AC810" s="22">
        <f t="shared" ca="1" si="361"/>
        <v>10134.361459062628</v>
      </c>
      <c r="AE810" s="22">
        <f t="shared" ca="1" si="348"/>
        <v>9.5004131993741296</v>
      </c>
      <c r="AF810" s="22">
        <f t="shared" ca="1" si="349"/>
        <v>8.3538104835060736</v>
      </c>
      <c r="AG810" s="23">
        <f t="shared" ca="1" si="362"/>
        <v>12427.334079704649</v>
      </c>
      <c r="AH810" s="22">
        <f t="shared" ca="1" si="363"/>
        <v>12435.687890188156</v>
      </c>
    </row>
    <row r="811" spans="1:34" x14ac:dyDescent="0.25">
      <c r="A811" s="22">
        <f t="shared" ca="1" si="336"/>
        <v>10.118898247922266</v>
      </c>
      <c r="B811" s="22">
        <f t="shared" ca="1" si="337"/>
        <v>6.2152695917646357</v>
      </c>
      <c r="C811" s="23">
        <f t="shared" ca="1" si="350"/>
        <v>10877.34165702992</v>
      </c>
      <c r="D811" s="22">
        <f t="shared" ca="1" si="351"/>
        <v>10883.556926621684</v>
      </c>
      <c r="E811" s="21"/>
      <c r="F811" s="22">
        <f t="shared" ca="1" si="338"/>
        <v>4.5073790418434632</v>
      </c>
      <c r="G811" s="22">
        <f t="shared" ca="1" si="339"/>
        <v>11.29054459114214</v>
      </c>
      <c r="H811" s="23">
        <f t="shared" ca="1" si="352"/>
        <v>10456.186152685284</v>
      </c>
      <c r="I811" s="22">
        <f t="shared" ca="1" si="353"/>
        <v>10467.476697276426</v>
      </c>
      <c r="J811" s="21"/>
      <c r="K811" s="22">
        <f t="shared" ca="1" si="340"/>
        <v>19.422078787109498</v>
      </c>
      <c r="L811" s="22">
        <f t="shared" ca="1" si="341"/>
        <v>2.4625534342131918</v>
      </c>
      <c r="M811" s="23">
        <f t="shared" ca="1" si="354"/>
        <v>12742.229693274659</v>
      </c>
      <c r="N811" s="22">
        <f t="shared" ca="1" si="355"/>
        <v>12744.692246708873</v>
      </c>
      <c r="O811" s="21"/>
      <c r="P811" s="22">
        <f t="shared" ca="1" si="342"/>
        <v>66.660744315784697</v>
      </c>
      <c r="Q811" s="22">
        <f t="shared" ca="1" si="343"/>
        <v>35.826252622459002</v>
      </c>
      <c r="R811" s="23">
        <f t="shared" ca="1" si="356"/>
        <v>10812.438765114372</v>
      </c>
      <c r="S811" s="22">
        <f t="shared" ca="1" si="357"/>
        <v>10848.26501773683</v>
      </c>
      <c r="T811" s="21"/>
      <c r="U811" s="22">
        <f t="shared" ca="1" si="344"/>
        <v>8.4069702401140098</v>
      </c>
      <c r="V811" s="22">
        <f t="shared" ca="1" si="345"/>
        <v>3.4919782235911985</v>
      </c>
      <c r="W811" s="23">
        <f t="shared" ca="1" si="358"/>
        <v>12662.604411727516</v>
      </c>
      <c r="X811" s="22">
        <f t="shared" ca="1" si="359"/>
        <v>12666.096389951108</v>
      </c>
      <c r="Z811" s="22">
        <f t="shared" ca="1" si="346"/>
        <v>0.87180115590987772</v>
      </c>
      <c r="AA811" s="22">
        <f t="shared" ca="1" si="347"/>
        <v>1.5171092208495995</v>
      </c>
      <c r="AB811" s="23">
        <f t="shared" ca="1" si="360"/>
        <v>10135.233260218538</v>
      </c>
      <c r="AC811" s="22">
        <f t="shared" ca="1" si="361"/>
        <v>10136.750369439387</v>
      </c>
      <c r="AE811" s="22">
        <f t="shared" ca="1" si="348"/>
        <v>0.33278612822725706</v>
      </c>
      <c r="AF811" s="22">
        <f t="shared" ca="1" si="349"/>
        <v>10.370440947093188</v>
      </c>
      <c r="AG811" s="23">
        <f t="shared" ca="1" si="362"/>
        <v>12436.020676316382</v>
      </c>
      <c r="AH811" s="22">
        <f t="shared" ca="1" si="363"/>
        <v>12446.391117263476</v>
      </c>
    </row>
    <row r="812" spans="1:34" x14ac:dyDescent="0.25">
      <c r="A812" s="22">
        <f t="shared" ca="1" si="336"/>
        <v>3.2648277942693356</v>
      </c>
      <c r="B812" s="22">
        <f t="shared" ca="1" si="337"/>
        <v>6.2406146599736578</v>
      </c>
      <c r="C812" s="23">
        <f t="shared" ca="1" si="350"/>
        <v>10886.821754415954</v>
      </c>
      <c r="D812" s="22">
        <f t="shared" ca="1" si="351"/>
        <v>10893.062369075928</v>
      </c>
      <c r="E812" s="21"/>
      <c r="F812" s="22">
        <f t="shared" ca="1" si="338"/>
        <v>8.1655651998841261</v>
      </c>
      <c r="G812" s="22">
        <f t="shared" ca="1" si="339"/>
        <v>1.3440935492208799</v>
      </c>
      <c r="H812" s="23">
        <f t="shared" ca="1" si="352"/>
        <v>10475.642262476311</v>
      </c>
      <c r="I812" s="22">
        <f t="shared" ca="1" si="353"/>
        <v>10476.986356025533</v>
      </c>
      <c r="J812" s="21"/>
      <c r="K812" s="22">
        <f t="shared" ca="1" si="340"/>
        <v>9.3669691318383688</v>
      </c>
      <c r="L812" s="22">
        <f t="shared" ca="1" si="341"/>
        <v>1.2520905827179263</v>
      </c>
      <c r="M812" s="23">
        <f t="shared" ca="1" si="354"/>
        <v>12754.059215840713</v>
      </c>
      <c r="N812" s="22">
        <f t="shared" ca="1" si="355"/>
        <v>12755.311306423431</v>
      </c>
      <c r="O812" s="21"/>
      <c r="P812" s="22">
        <f t="shared" ca="1" si="342"/>
        <v>4.0559020764003737</v>
      </c>
      <c r="Q812" s="22">
        <f t="shared" ca="1" si="343"/>
        <v>0.14839413508180216</v>
      </c>
      <c r="R812" s="23">
        <f t="shared" ca="1" si="356"/>
        <v>10852.320919813232</v>
      </c>
      <c r="S812" s="22">
        <f t="shared" ca="1" si="357"/>
        <v>10852.469313948313</v>
      </c>
      <c r="T812" s="21"/>
      <c r="U812" s="22">
        <f t="shared" ca="1" si="344"/>
        <v>24.227743959290887</v>
      </c>
      <c r="V812" s="22">
        <f t="shared" ca="1" si="345"/>
        <v>2.8268102194996239</v>
      </c>
      <c r="W812" s="23">
        <f t="shared" ca="1" si="358"/>
        <v>12690.324133910399</v>
      </c>
      <c r="X812" s="22">
        <f t="shared" ca="1" si="359"/>
        <v>12693.150944129899</v>
      </c>
      <c r="Z812" s="22">
        <f t="shared" ca="1" si="346"/>
        <v>18.393679934431013</v>
      </c>
      <c r="AA812" s="22">
        <f t="shared" ca="1" si="347"/>
        <v>6.9423622725162026</v>
      </c>
      <c r="AB812" s="23">
        <f t="shared" ca="1" si="360"/>
        <v>10155.144049373817</v>
      </c>
      <c r="AC812" s="22">
        <f t="shared" ca="1" si="361"/>
        <v>10162.086411646333</v>
      </c>
      <c r="AE812" s="22">
        <f t="shared" ca="1" si="348"/>
        <v>9.9644769880941144</v>
      </c>
      <c r="AF812" s="22">
        <f t="shared" ca="1" si="349"/>
        <v>12.598079386167221</v>
      </c>
      <c r="AG812" s="23">
        <f t="shared" ca="1" si="362"/>
        <v>12456.35559425157</v>
      </c>
      <c r="AH812" s="22">
        <f t="shared" ca="1" si="363"/>
        <v>12468.953673637738</v>
      </c>
    </row>
    <row r="813" spans="1:34" x14ac:dyDescent="0.25">
      <c r="A813" s="22">
        <f t="shared" ca="1" si="336"/>
        <v>5.0112804902917283</v>
      </c>
      <c r="B813" s="22">
        <f t="shared" ca="1" si="337"/>
        <v>3.9264668992754568</v>
      </c>
      <c r="C813" s="23">
        <f t="shared" ca="1" si="350"/>
        <v>10898.073649566219</v>
      </c>
      <c r="D813" s="22">
        <f t="shared" ca="1" si="351"/>
        <v>10902.000116465493</v>
      </c>
      <c r="E813" s="21"/>
      <c r="F813" s="22">
        <f t="shared" ca="1" si="338"/>
        <v>2.3406965153319557</v>
      </c>
      <c r="G813" s="22">
        <f t="shared" ca="1" si="339"/>
        <v>12.037740253706358</v>
      </c>
      <c r="H813" s="23">
        <f t="shared" ca="1" si="352"/>
        <v>10479.327052540864</v>
      </c>
      <c r="I813" s="22">
        <f t="shared" ca="1" si="353"/>
        <v>10491.364792794571</v>
      </c>
      <c r="J813" s="21"/>
      <c r="K813" s="22">
        <f t="shared" ca="1" si="340"/>
        <v>7.8237837181453145</v>
      </c>
      <c r="L813" s="22">
        <f t="shared" ca="1" si="341"/>
        <v>7.4043647332425166</v>
      </c>
      <c r="M813" s="23">
        <f t="shared" ca="1" si="354"/>
        <v>12763.135090141577</v>
      </c>
      <c r="N813" s="22">
        <f t="shared" ca="1" si="355"/>
        <v>12770.539454874819</v>
      </c>
      <c r="O813" s="21"/>
      <c r="P813" s="22">
        <f t="shared" ca="1" si="342"/>
        <v>3.7748246799486171</v>
      </c>
      <c r="Q813" s="22">
        <f t="shared" ca="1" si="343"/>
        <v>1.0435592502141893</v>
      </c>
      <c r="R813" s="23">
        <f t="shared" ca="1" si="356"/>
        <v>10856.244138628263</v>
      </c>
      <c r="S813" s="22">
        <f t="shared" ca="1" si="357"/>
        <v>10857.287697878477</v>
      </c>
      <c r="T813" s="21"/>
      <c r="U813" s="22">
        <f t="shared" ca="1" si="344"/>
        <v>10.067421277788446</v>
      </c>
      <c r="V813" s="22">
        <f t="shared" ca="1" si="345"/>
        <v>3.4462607886199463</v>
      </c>
      <c r="W813" s="23">
        <f t="shared" ca="1" si="358"/>
        <v>12703.218365407687</v>
      </c>
      <c r="X813" s="22">
        <f t="shared" ca="1" si="359"/>
        <v>12706.664626196307</v>
      </c>
      <c r="Z813" s="22">
        <f t="shared" ca="1" si="346"/>
        <v>13.276497220030754</v>
      </c>
      <c r="AA813" s="22">
        <f t="shared" ca="1" si="347"/>
        <v>6.5456733067988431</v>
      </c>
      <c r="AB813" s="23">
        <f t="shared" ca="1" si="360"/>
        <v>10175.362908866364</v>
      </c>
      <c r="AC813" s="22">
        <f t="shared" ca="1" si="361"/>
        <v>10181.908582173162</v>
      </c>
      <c r="AE813" s="22">
        <f t="shared" ca="1" si="348"/>
        <v>23.144926822743166</v>
      </c>
      <c r="AF813" s="22">
        <f t="shared" ca="1" si="349"/>
        <v>3.7397622838215336</v>
      </c>
      <c r="AG813" s="23">
        <f t="shared" ca="1" si="362"/>
        <v>12492.09860046048</v>
      </c>
      <c r="AH813" s="22">
        <f t="shared" ca="1" si="363"/>
        <v>12495.838362744302</v>
      </c>
    </row>
    <row r="814" spans="1:34" x14ac:dyDescent="0.25">
      <c r="A814" s="22">
        <f t="shared" ca="1" si="336"/>
        <v>6.6037516442219966</v>
      </c>
      <c r="B814" s="22">
        <f t="shared" ca="1" si="337"/>
        <v>2.2259852629673929</v>
      </c>
      <c r="C814" s="23">
        <f t="shared" ca="1" si="350"/>
        <v>10908.603868109714</v>
      </c>
      <c r="D814" s="22">
        <f t="shared" ca="1" si="351"/>
        <v>10910.829853372681</v>
      </c>
      <c r="E814" s="21"/>
      <c r="F814" s="22">
        <f t="shared" ca="1" si="338"/>
        <v>0.34932754751121164</v>
      </c>
      <c r="G814" s="22">
        <f t="shared" ca="1" si="339"/>
        <v>12.150626631261495</v>
      </c>
      <c r="H814" s="23">
        <f t="shared" ca="1" si="352"/>
        <v>10491.714120342083</v>
      </c>
      <c r="I814" s="22">
        <f t="shared" ca="1" si="353"/>
        <v>10503.864746973344</v>
      </c>
      <c r="J814" s="21"/>
      <c r="K814" s="22">
        <f t="shared" ca="1" si="340"/>
        <v>3.2994215777600955</v>
      </c>
      <c r="L814" s="22">
        <f t="shared" ca="1" si="341"/>
        <v>2.7515991067758079</v>
      </c>
      <c r="M814" s="23">
        <f t="shared" ca="1" si="354"/>
        <v>12773.838876452579</v>
      </c>
      <c r="N814" s="22">
        <f t="shared" ca="1" si="355"/>
        <v>12776.590475559355</v>
      </c>
      <c r="O814" s="21"/>
      <c r="P814" s="22">
        <f t="shared" ca="1" si="342"/>
        <v>3.3983708035801792</v>
      </c>
      <c r="Q814" s="22">
        <f t="shared" ca="1" si="343"/>
        <v>3.1511817072771873</v>
      </c>
      <c r="R814" s="23">
        <f t="shared" ca="1" si="356"/>
        <v>10860.686068682056</v>
      </c>
      <c r="S814" s="22">
        <f t="shared" ca="1" si="357"/>
        <v>10863.837250389333</v>
      </c>
      <c r="T814" s="21"/>
      <c r="U814" s="22">
        <f t="shared" ca="1" si="344"/>
        <v>1.1967272543178964</v>
      </c>
      <c r="V814" s="22">
        <f t="shared" ca="1" si="345"/>
        <v>10.6726538840506</v>
      </c>
      <c r="W814" s="23">
        <f t="shared" ca="1" si="358"/>
        <v>12707.861353450624</v>
      </c>
      <c r="X814" s="22">
        <f t="shared" ca="1" si="359"/>
        <v>12718.534007334674</v>
      </c>
      <c r="Z814" s="22">
        <f t="shared" ca="1" si="346"/>
        <v>3.844054678111037</v>
      </c>
      <c r="AA814" s="22">
        <f t="shared" ca="1" si="347"/>
        <v>1.9802236885295172</v>
      </c>
      <c r="AB814" s="23">
        <f t="shared" ca="1" si="360"/>
        <v>10185.752636851274</v>
      </c>
      <c r="AC814" s="22">
        <f t="shared" ca="1" si="361"/>
        <v>10187.732860539803</v>
      </c>
      <c r="AE814" s="22">
        <f t="shared" ca="1" si="348"/>
        <v>1.0776061351000801</v>
      </c>
      <c r="AF814" s="22">
        <f t="shared" ca="1" si="349"/>
        <v>16.868382846749746</v>
      </c>
      <c r="AG814" s="23">
        <f t="shared" ca="1" si="362"/>
        <v>12496.915968879402</v>
      </c>
      <c r="AH814" s="22">
        <f t="shared" ca="1" si="363"/>
        <v>12513.784351726152</v>
      </c>
    </row>
    <row r="815" spans="1:34" x14ac:dyDescent="0.25">
      <c r="A815" s="22">
        <f t="shared" ca="1" si="336"/>
        <v>2.9965569805733892</v>
      </c>
      <c r="B815" s="22">
        <f t="shared" ca="1" si="337"/>
        <v>3.5740991939077005</v>
      </c>
      <c r="C815" s="23">
        <f t="shared" ca="1" si="350"/>
        <v>10913.826410353255</v>
      </c>
      <c r="D815" s="22">
        <f t="shared" ca="1" si="351"/>
        <v>10917.400509547162</v>
      </c>
      <c r="E815" s="21"/>
      <c r="F815" s="22">
        <f t="shared" ca="1" si="338"/>
        <v>7.8149147362112563</v>
      </c>
      <c r="G815" s="22">
        <f t="shared" ca="1" si="339"/>
        <v>4.1529975428045391</v>
      </c>
      <c r="H815" s="23">
        <f t="shared" ca="1" si="352"/>
        <v>10511.679661709555</v>
      </c>
      <c r="I815" s="22">
        <f t="shared" ca="1" si="353"/>
        <v>10515.832659252359</v>
      </c>
      <c r="J815" s="21"/>
      <c r="K815" s="22">
        <f t="shared" ca="1" si="340"/>
        <v>7.8160279540281952</v>
      </c>
      <c r="L815" s="22">
        <f t="shared" ca="1" si="341"/>
        <v>2.1734049854991246</v>
      </c>
      <c r="M815" s="23">
        <f t="shared" ca="1" si="354"/>
        <v>12784.406503513383</v>
      </c>
      <c r="N815" s="22">
        <f t="shared" ca="1" si="355"/>
        <v>12786.579908498881</v>
      </c>
      <c r="O815" s="21"/>
      <c r="P815" s="22">
        <f t="shared" ca="1" si="342"/>
        <v>1.0256637982320886</v>
      </c>
      <c r="Q815" s="22">
        <f t="shared" ca="1" si="343"/>
        <v>10.027376106112103</v>
      </c>
      <c r="R815" s="23">
        <f t="shared" ca="1" si="356"/>
        <v>10864.862914187566</v>
      </c>
      <c r="S815" s="22">
        <f t="shared" ca="1" si="357"/>
        <v>10874.890290293679</v>
      </c>
      <c r="T815" s="21"/>
      <c r="U815" s="22">
        <f t="shared" ca="1" si="344"/>
        <v>35.646983843894802</v>
      </c>
      <c r="V815" s="22">
        <f t="shared" ca="1" si="345"/>
        <v>14.217386461642395</v>
      </c>
      <c r="W815" s="23">
        <f t="shared" ca="1" si="358"/>
        <v>12754.180991178569</v>
      </c>
      <c r="X815" s="22">
        <f t="shared" ca="1" si="359"/>
        <v>12768.398377640211</v>
      </c>
      <c r="Z815" s="22">
        <f t="shared" ca="1" si="346"/>
        <v>2.9914048331963929</v>
      </c>
      <c r="AA815" s="22">
        <f t="shared" ca="1" si="347"/>
        <v>5.5331740381380392</v>
      </c>
      <c r="AB815" s="23">
        <f t="shared" ca="1" si="360"/>
        <v>10190.724265372999</v>
      </c>
      <c r="AC815" s="22">
        <f t="shared" ca="1" si="361"/>
        <v>10196.257439411138</v>
      </c>
      <c r="AE815" s="22">
        <f t="shared" ca="1" si="348"/>
        <v>18.438566348521974</v>
      </c>
      <c r="AF815" s="22">
        <f t="shared" ca="1" si="349"/>
        <v>1.6217933793769586</v>
      </c>
      <c r="AG815" s="23">
        <f t="shared" ca="1" si="362"/>
        <v>12532.222918074674</v>
      </c>
      <c r="AH815" s="22">
        <f t="shared" ca="1" si="363"/>
        <v>12533.844711454052</v>
      </c>
    </row>
    <row r="816" spans="1:34" x14ac:dyDescent="0.25">
      <c r="A816" s="22">
        <f t="shared" ca="1" si="336"/>
        <v>1.2654745009925905</v>
      </c>
      <c r="B816" s="22">
        <f t="shared" ca="1" si="337"/>
        <v>1.2033518674599686</v>
      </c>
      <c r="C816" s="23">
        <f t="shared" ca="1" si="350"/>
        <v>10918.665984048155</v>
      </c>
      <c r="D816" s="22">
        <f t="shared" ca="1" si="351"/>
        <v>10919.869335915615</v>
      </c>
      <c r="E816" s="21"/>
      <c r="F816" s="22">
        <f t="shared" ca="1" si="338"/>
        <v>4.8650699044611114</v>
      </c>
      <c r="G816" s="22">
        <f t="shared" ca="1" si="339"/>
        <v>8.307935814303395</v>
      </c>
      <c r="H816" s="23">
        <f t="shared" ca="1" si="352"/>
        <v>10520.69772915682</v>
      </c>
      <c r="I816" s="22">
        <f t="shared" ca="1" si="353"/>
        <v>10529.005664971124</v>
      </c>
      <c r="J816" s="21"/>
      <c r="K816" s="22">
        <f t="shared" ca="1" si="340"/>
        <v>9.6543343215018123</v>
      </c>
      <c r="L816" s="22">
        <f t="shared" ca="1" si="341"/>
        <v>2.3965722447992412</v>
      </c>
      <c r="M816" s="23">
        <f t="shared" ca="1" si="354"/>
        <v>12796.234242820383</v>
      </c>
      <c r="N816" s="22">
        <f t="shared" ca="1" si="355"/>
        <v>12798.630815065182</v>
      </c>
      <c r="O816" s="21"/>
      <c r="P816" s="22">
        <f t="shared" ca="1" si="342"/>
        <v>5.4566482761862405</v>
      </c>
      <c r="Q816" s="22">
        <f t="shared" ca="1" si="343"/>
        <v>3.7853256837713882</v>
      </c>
      <c r="R816" s="23">
        <f t="shared" ca="1" si="356"/>
        <v>10880.346938569865</v>
      </c>
      <c r="S816" s="22">
        <f t="shared" ca="1" si="357"/>
        <v>10884.132264253636</v>
      </c>
      <c r="T816" s="21"/>
      <c r="U816" s="22">
        <f t="shared" ca="1" si="344"/>
        <v>19.487774508597195</v>
      </c>
      <c r="V816" s="22">
        <f t="shared" ca="1" si="345"/>
        <v>1.0954755796848354</v>
      </c>
      <c r="W816" s="23">
        <f t="shared" ca="1" si="358"/>
        <v>12787.886152148809</v>
      </c>
      <c r="X816" s="22">
        <f t="shared" ca="1" si="359"/>
        <v>12788.981627728494</v>
      </c>
      <c r="Z816" s="22">
        <f t="shared" ca="1" si="346"/>
        <v>1.3033476792521508</v>
      </c>
      <c r="AA816" s="22">
        <f t="shared" ca="1" si="347"/>
        <v>6.2775636751430062</v>
      </c>
      <c r="AB816" s="23">
        <f t="shared" ca="1" si="360"/>
        <v>10197.56078709039</v>
      </c>
      <c r="AC816" s="22">
        <f t="shared" ca="1" si="361"/>
        <v>10203.838350765533</v>
      </c>
      <c r="AE816" s="22">
        <f t="shared" ca="1" si="348"/>
        <v>1.5643127856483412</v>
      </c>
      <c r="AF816" s="22">
        <f t="shared" ca="1" si="349"/>
        <v>11.523898750213485</v>
      </c>
      <c r="AG816" s="23">
        <f t="shared" ca="1" si="362"/>
        <v>12535.409024239701</v>
      </c>
      <c r="AH816" s="22">
        <f t="shared" ca="1" si="363"/>
        <v>12546.932922989916</v>
      </c>
    </row>
    <row r="817" spans="1:34" x14ac:dyDescent="0.25">
      <c r="A817" s="22">
        <f t="shared" ca="1" si="336"/>
        <v>0.79560826252390515</v>
      </c>
      <c r="B817" s="22">
        <f t="shared" ca="1" si="337"/>
        <v>3.8722773877410925</v>
      </c>
      <c r="C817" s="23">
        <f t="shared" ca="1" si="350"/>
        <v>10920.664944178139</v>
      </c>
      <c r="D817" s="22">
        <f t="shared" ca="1" si="351"/>
        <v>10924.537221565881</v>
      </c>
      <c r="E817" s="21"/>
      <c r="F817" s="22">
        <f t="shared" ca="1" si="338"/>
        <v>0.24796808875606885</v>
      </c>
      <c r="G817" s="22">
        <f t="shared" ca="1" si="339"/>
        <v>0.1666073553718565</v>
      </c>
      <c r="H817" s="23">
        <f t="shared" ca="1" si="352"/>
        <v>10529.25363305988</v>
      </c>
      <c r="I817" s="22">
        <f t="shared" ca="1" si="353"/>
        <v>10529.420240415251</v>
      </c>
      <c r="J817" s="21"/>
      <c r="K817" s="22">
        <f t="shared" ca="1" si="340"/>
        <v>17.784310958190851</v>
      </c>
      <c r="L817" s="22">
        <f t="shared" ca="1" si="341"/>
        <v>9.925576299037667</v>
      </c>
      <c r="M817" s="23">
        <f t="shared" ca="1" si="354"/>
        <v>12816.415126023372</v>
      </c>
      <c r="N817" s="22">
        <f t="shared" ca="1" si="355"/>
        <v>12826.34070232241</v>
      </c>
      <c r="O817" s="21"/>
      <c r="P817" s="22">
        <f t="shared" ca="1" si="342"/>
        <v>13.874430709831083</v>
      </c>
      <c r="Q817" s="22">
        <f t="shared" ca="1" si="343"/>
        <v>1.0589783595624029</v>
      </c>
      <c r="R817" s="23">
        <f t="shared" ca="1" si="356"/>
        <v>10898.006694963467</v>
      </c>
      <c r="S817" s="22">
        <f t="shared" ca="1" si="357"/>
        <v>10899.06567332303</v>
      </c>
      <c r="T817" s="21"/>
      <c r="U817" s="22">
        <f t="shared" ca="1" si="344"/>
        <v>0.95470577750876562</v>
      </c>
      <c r="V817" s="22">
        <f t="shared" ca="1" si="345"/>
        <v>12.171808191830229</v>
      </c>
      <c r="W817" s="23">
        <f t="shared" ca="1" si="358"/>
        <v>12789.936333506002</v>
      </c>
      <c r="X817" s="22">
        <f t="shared" ca="1" si="359"/>
        <v>12802.108141697832</v>
      </c>
      <c r="Z817" s="22">
        <f t="shared" ca="1" si="346"/>
        <v>16.39408476090496</v>
      </c>
      <c r="AA817" s="22">
        <f t="shared" ca="1" si="347"/>
        <v>5.9577693075771405</v>
      </c>
      <c r="AB817" s="23">
        <f t="shared" ca="1" si="360"/>
        <v>10220.232435526437</v>
      </c>
      <c r="AC817" s="22">
        <f t="shared" ca="1" si="361"/>
        <v>10226.190204834014</v>
      </c>
      <c r="AE817" s="22">
        <f t="shared" ca="1" si="348"/>
        <v>5.5239812635307386</v>
      </c>
      <c r="AF817" s="22">
        <f t="shared" ca="1" si="349"/>
        <v>9.2848722843494453</v>
      </c>
      <c r="AG817" s="23">
        <f t="shared" ca="1" si="362"/>
        <v>12552.456904253446</v>
      </c>
      <c r="AH817" s="22">
        <f t="shared" ca="1" si="363"/>
        <v>12561.741776537796</v>
      </c>
    </row>
    <row r="818" spans="1:34" x14ac:dyDescent="0.25">
      <c r="A818" s="22">
        <f t="shared" ca="1" si="336"/>
        <v>10.839675377111321</v>
      </c>
      <c r="B818" s="22">
        <f t="shared" ca="1" si="337"/>
        <v>0.5475284892663782</v>
      </c>
      <c r="C818" s="23">
        <f t="shared" ca="1" si="350"/>
        <v>10935.376896942993</v>
      </c>
      <c r="D818" s="22">
        <f t="shared" ca="1" si="351"/>
        <v>10935.92442543226</v>
      </c>
      <c r="E818" s="21"/>
      <c r="F818" s="22">
        <f t="shared" ca="1" si="338"/>
        <v>0.80838330594817775</v>
      </c>
      <c r="G818" s="22">
        <f t="shared" ca="1" si="339"/>
        <v>0.52172991403056523</v>
      </c>
      <c r="H818" s="23">
        <f t="shared" ca="1" si="352"/>
        <v>10530.228623721199</v>
      </c>
      <c r="I818" s="22">
        <f t="shared" ca="1" si="353"/>
        <v>10530.750353635231</v>
      </c>
      <c r="J818" s="21"/>
      <c r="K818" s="22">
        <f t="shared" ca="1" si="340"/>
        <v>18.863252559795153</v>
      </c>
      <c r="L818" s="22">
        <f t="shared" ca="1" si="341"/>
        <v>6.5534526066598193</v>
      </c>
      <c r="M818" s="23">
        <f t="shared" ca="1" si="354"/>
        <v>12845.203954882205</v>
      </c>
      <c r="N818" s="22">
        <f t="shared" ca="1" si="355"/>
        <v>12851.757407488865</v>
      </c>
      <c r="O818" s="21"/>
      <c r="P818" s="22">
        <f t="shared" ca="1" si="342"/>
        <v>14.824772470990263</v>
      </c>
      <c r="Q818" s="22">
        <f t="shared" ca="1" si="343"/>
        <v>4.1424890663726002</v>
      </c>
      <c r="R818" s="23">
        <f t="shared" ca="1" si="356"/>
        <v>10913.890445794021</v>
      </c>
      <c r="S818" s="22">
        <f t="shared" ca="1" si="357"/>
        <v>10918.032934860394</v>
      </c>
      <c r="T818" s="21"/>
      <c r="U818" s="22">
        <f t="shared" ca="1" si="344"/>
        <v>4.9670906601909053</v>
      </c>
      <c r="V818" s="22">
        <f t="shared" ca="1" si="345"/>
        <v>0.93904782431832023</v>
      </c>
      <c r="W818" s="23">
        <f t="shared" ca="1" si="358"/>
        <v>12807.075232358024</v>
      </c>
      <c r="X818" s="22">
        <f t="shared" ca="1" si="359"/>
        <v>12808.014280182342</v>
      </c>
      <c r="Z818" s="22">
        <f t="shared" ca="1" si="346"/>
        <v>6.5799532321085463</v>
      </c>
      <c r="AA818" s="22">
        <f t="shared" ca="1" si="347"/>
        <v>7.3109099668532549</v>
      </c>
      <c r="AB818" s="23">
        <f t="shared" ca="1" si="360"/>
        <v>10232.770158066123</v>
      </c>
      <c r="AC818" s="22">
        <f t="shared" ca="1" si="361"/>
        <v>10240.081068032976</v>
      </c>
      <c r="AE818" s="22">
        <f t="shared" ca="1" si="348"/>
        <v>23.487230595566185</v>
      </c>
      <c r="AF818" s="22">
        <f t="shared" ca="1" si="349"/>
        <v>0.59585527202496313</v>
      </c>
      <c r="AG818" s="23">
        <f t="shared" ca="1" si="362"/>
        <v>12585.229007133363</v>
      </c>
      <c r="AH818" s="22">
        <f t="shared" ca="1" si="363"/>
        <v>12585.824862405389</v>
      </c>
    </row>
    <row r="819" spans="1:34" x14ac:dyDescent="0.25">
      <c r="A819" s="22">
        <f t="shared" ca="1" si="336"/>
        <v>13.668428179282323</v>
      </c>
      <c r="B819" s="22">
        <f t="shared" ca="1" si="337"/>
        <v>2.9415618969230724</v>
      </c>
      <c r="C819" s="23">
        <f t="shared" ca="1" si="350"/>
        <v>10949.592853611543</v>
      </c>
      <c r="D819" s="22">
        <f t="shared" ca="1" si="351"/>
        <v>10952.534415508466</v>
      </c>
      <c r="E819" s="21"/>
      <c r="F819" s="22">
        <f t="shared" ca="1" si="338"/>
        <v>0.3611383245588457</v>
      </c>
      <c r="G819" s="22">
        <f t="shared" ca="1" si="339"/>
        <v>7.143594620842288</v>
      </c>
      <c r="H819" s="23">
        <f t="shared" ca="1" si="352"/>
        <v>10531.111491959789</v>
      </c>
      <c r="I819" s="22">
        <f t="shared" ca="1" si="353"/>
        <v>10538.255086580632</v>
      </c>
      <c r="J819" s="21"/>
      <c r="K819" s="22">
        <f t="shared" ca="1" si="340"/>
        <v>0.56705493463929213</v>
      </c>
      <c r="L819" s="22">
        <f t="shared" ca="1" si="341"/>
        <v>4.2525502948690699</v>
      </c>
      <c r="M819" s="23">
        <f t="shared" ca="1" si="354"/>
        <v>12852.324462423505</v>
      </c>
      <c r="N819" s="22">
        <f t="shared" ca="1" si="355"/>
        <v>12856.577012718373</v>
      </c>
      <c r="O819" s="21"/>
      <c r="P819" s="22">
        <f t="shared" ca="1" si="342"/>
        <v>4.0801735644859107</v>
      </c>
      <c r="Q819" s="22">
        <f t="shared" ca="1" si="343"/>
        <v>1.9592702571402307</v>
      </c>
      <c r="R819" s="23">
        <f t="shared" ca="1" si="356"/>
        <v>10922.113108424879</v>
      </c>
      <c r="S819" s="22">
        <f t="shared" ca="1" si="357"/>
        <v>10924.07237868202</v>
      </c>
      <c r="T819" s="21"/>
      <c r="U819" s="22">
        <f t="shared" ca="1" si="344"/>
        <v>18.289737489827964</v>
      </c>
      <c r="V819" s="22">
        <f t="shared" ca="1" si="345"/>
        <v>2.6879730924055321</v>
      </c>
      <c r="W819" s="23">
        <f t="shared" ca="1" si="358"/>
        <v>12826.30401767217</v>
      </c>
      <c r="X819" s="22">
        <f t="shared" ca="1" si="359"/>
        <v>12828.991990764574</v>
      </c>
      <c r="Z819" s="22">
        <f t="shared" ca="1" si="346"/>
        <v>6.1271264026436194</v>
      </c>
      <c r="AA819" s="22">
        <f t="shared" ca="1" si="347"/>
        <v>0.56747590648420232</v>
      </c>
      <c r="AB819" s="23">
        <f t="shared" ca="1" si="360"/>
        <v>10246.20819443562</v>
      </c>
      <c r="AC819" s="22">
        <f t="shared" ca="1" si="361"/>
        <v>10246.775670342104</v>
      </c>
      <c r="AE819" s="22">
        <f t="shared" ca="1" si="348"/>
        <v>3.656758961397979</v>
      </c>
      <c r="AF819" s="22">
        <f t="shared" ca="1" si="349"/>
        <v>5.6240431847927086</v>
      </c>
      <c r="AG819" s="23">
        <f t="shared" ca="1" si="362"/>
        <v>12589.481621366787</v>
      </c>
      <c r="AH819" s="22">
        <f t="shared" ca="1" si="363"/>
        <v>12595.10566455158</v>
      </c>
    </row>
    <row r="820" spans="1:34" x14ac:dyDescent="0.25">
      <c r="A820" s="22">
        <f t="shared" ca="1" si="336"/>
        <v>2.0565004499971145</v>
      </c>
      <c r="B820" s="22">
        <f t="shared" ca="1" si="337"/>
        <v>10.484990555163833</v>
      </c>
      <c r="C820" s="23">
        <f t="shared" ca="1" si="350"/>
        <v>10954.590915958463</v>
      </c>
      <c r="D820" s="22">
        <f t="shared" ca="1" si="351"/>
        <v>10965.075906513626</v>
      </c>
      <c r="E820" s="21"/>
      <c r="F820" s="22">
        <f t="shared" ca="1" si="338"/>
        <v>16.070073395544792</v>
      </c>
      <c r="G820" s="22">
        <f t="shared" ca="1" si="339"/>
        <v>44.584294044357073</v>
      </c>
      <c r="H820" s="23">
        <f t="shared" ca="1" si="352"/>
        <v>10554.325159976177</v>
      </c>
      <c r="I820" s="22">
        <f t="shared" ca="1" si="353"/>
        <v>10598.909454020533</v>
      </c>
      <c r="J820" s="21"/>
      <c r="K820" s="22">
        <f t="shared" ca="1" si="340"/>
        <v>0.93745744029477207</v>
      </c>
      <c r="L820" s="22">
        <f t="shared" ca="1" si="341"/>
        <v>2.0951462846652888</v>
      </c>
      <c r="M820" s="23">
        <f t="shared" ca="1" si="354"/>
        <v>12857.514470158669</v>
      </c>
      <c r="N820" s="22">
        <f t="shared" ca="1" si="355"/>
        <v>12859.609616443335</v>
      </c>
      <c r="O820" s="21"/>
      <c r="P820" s="22">
        <f t="shared" ca="1" si="342"/>
        <v>26.456234399026929</v>
      </c>
      <c r="Q820" s="22">
        <f t="shared" ca="1" si="343"/>
        <v>3.8948714211744586</v>
      </c>
      <c r="R820" s="23">
        <f t="shared" ca="1" si="356"/>
        <v>10950.528613081047</v>
      </c>
      <c r="S820" s="22">
        <f t="shared" ca="1" si="357"/>
        <v>10954.423484502222</v>
      </c>
      <c r="T820" s="21"/>
      <c r="U820" s="22">
        <f t="shared" ca="1" si="344"/>
        <v>18.829405864089019</v>
      </c>
      <c r="V820" s="22">
        <f t="shared" ca="1" si="345"/>
        <v>3.1513826594458796</v>
      </c>
      <c r="W820" s="23">
        <f t="shared" ca="1" si="358"/>
        <v>12847.821396628664</v>
      </c>
      <c r="X820" s="22">
        <f t="shared" ca="1" si="359"/>
        <v>12850.972779288109</v>
      </c>
      <c r="Z820" s="22">
        <f t="shared" ca="1" si="346"/>
        <v>2.6243260356220022</v>
      </c>
      <c r="AA820" s="22">
        <f t="shared" ca="1" si="347"/>
        <v>4.1344155955051534</v>
      </c>
      <c r="AB820" s="23">
        <f t="shared" ca="1" si="360"/>
        <v>10249.399996377726</v>
      </c>
      <c r="AC820" s="22">
        <f t="shared" ca="1" si="361"/>
        <v>10253.534411973231</v>
      </c>
      <c r="AE820" s="22">
        <f t="shared" ca="1" si="348"/>
        <v>4.713519317855468</v>
      </c>
      <c r="AF820" s="22">
        <f t="shared" ca="1" si="349"/>
        <v>0.99437717498295142</v>
      </c>
      <c r="AG820" s="23">
        <f t="shared" ca="1" si="362"/>
        <v>12599.819183869435</v>
      </c>
      <c r="AH820" s="22">
        <f t="shared" ca="1" si="363"/>
        <v>12600.813561044417</v>
      </c>
    </row>
    <row r="821" spans="1:34" x14ac:dyDescent="0.25">
      <c r="A821" s="22">
        <f t="shared" ca="1" si="336"/>
        <v>5.8890690906319891</v>
      </c>
      <c r="B821" s="22">
        <f t="shared" ca="1" si="337"/>
        <v>0.30007598479185882</v>
      </c>
      <c r="C821" s="23">
        <f t="shared" ca="1" si="350"/>
        <v>10970.964975604258</v>
      </c>
      <c r="D821" s="22">
        <f t="shared" ca="1" si="351"/>
        <v>10971.265051589049</v>
      </c>
      <c r="E821" s="21"/>
      <c r="F821" s="22">
        <f t="shared" ca="1" si="338"/>
        <v>18.116189298668065</v>
      </c>
      <c r="G821" s="22">
        <f t="shared" ca="1" si="339"/>
        <v>3.9627226863054386E-2</v>
      </c>
      <c r="H821" s="23">
        <f t="shared" ca="1" si="352"/>
        <v>10617.025643319201</v>
      </c>
      <c r="I821" s="22">
        <f t="shared" ca="1" si="353"/>
        <v>10617.065270546063</v>
      </c>
      <c r="J821" s="21"/>
      <c r="K821" s="22">
        <f t="shared" ca="1" si="340"/>
        <v>30.159438116068021</v>
      </c>
      <c r="L821" s="22">
        <f t="shared" ca="1" si="341"/>
        <v>1.0343222627294266</v>
      </c>
      <c r="M821" s="23">
        <f t="shared" ca="1" si="354"/>
        <v>12889.769054559403</v>
      </c>
      <c r="N821" s="22">
        <f t="shared" ca="1" si="355"/>
        <v>12890.803376822132</v>
      </c>
      <c r="O821" s="21"/>
      <c r="P821" s="22">
        <f t="shared" ca="1" si="342"/>
        <v>13.196371688886297</v>
      </c>
      <c r="Q821" s="22">
        <f t="shared" ca="1" si="343"/>
        <v>0.4587158201694847</v>
      </c>
      <c r="R821" s="23">
        <f t="shared" ca="1" si="356"/>
        <v>10967.619856191108</v>
      </c>
      <c r="S821" s="22">
        <f t="shared" ca="1" si="357"/>
        <v>10968.078572011278</v>
      </c>
      <c r="T821" s="21"/>
      <c r="U821" s="22">
        <f t="shared" ca="1" si="344"/>
        <v>7.2161120948502733</v>
      </c>
      <c r="V821" s="22">
        <f t="shared" ca="1" si="345"/>
        <v>4.9110249658128327</v>
      </c>
      <c r="W821" s="23">
        <f t="shared" ca="1" si="358"/>
        <v>12858.188891382959</v>
      </c>
      <c r="X821" s="22">
        <f t="shared" ca="1" si="359"/>
        <v>12863.099916348772</v>
      </c>
      <c r="Z821" s="22">
        <f t="shared" ca="1" si="346"/>
        <v>10.009891016223193</v>
      </c>
      <c r="AA821" s="22">
        <f t="shared" ca="1" si="347"/>
        <v>17.283984807068418</v>
      </c>
      <c r="AB821" s="23">
        <f t="shared" ca="1" si="360"/>
        <v>10263.544302989454</v>
      </c>
      <c r="AC821" s="22">
        <f t="shared" ca="1" si="361"/>
        <v>10280.828287796523</v>
      </c>
      <c r="AE821" s="22">
        <f t="shared" ca="1" si="348"/>
        <v>4.1984984840967403</v>
      </c>
      <c r="AF821" s="22">
        <f t="shared" ca="1" si="349"/>
        <v>5.9941716487580914</v>
      </c>
      <c r="AG821" s="23">
        <f t="shared" ca="1" si="362"/>
        <v>12605.012059528513</v>
      </c>
      <c r="AH821" s="22">
        <f t="shared" ca="1" si="363"/>
        <v>12611.006231177271</v>
      </c>
    </row>
    <row r="822" spans="1:34" x14ac:dyDescent="0.25">
      <c r="A822" s="22">
        <f t="shared" ca="1" si="336"/>
        <v>1.3014453492792453</v>
      </c>
      <c r="B822" s="22">
        <f t="shared" ca="1" si="337"/>
        <v>0.9303490681780846</v>
      </c>
      <c r="C822" s="23">
        <f t="shared" ca="1" si="350"/>
        <v>10972.566496938329</v>
      </c>
      <c r="D822" s="22">
        <f t="shared" ca="1" si="351"/>
        <v>10973.496846006507</v>
      </c>
      <c r="E822" s="21"/>
      <c r="F822" s="22">
        <f t="shared" ca="1" si="338"/>
        <v>8.6902260585751936</v>
      </c>
      <c r="G822" s="22">
        <f t="shared" ca="1" si="339"/>
        <v>10.108919474183185</v>
      </c>
      <c r="H822" s="23">
        <f t="shared" ca="1" si="352"/>
        <v>10625.755496604639</v>
      </c>
      <c r="I822" s="22">
        <f t="shared" ca="1" si="353"/>
        <v>10635.864416078823</v>
      </c>
      <c r="J822" s="21"/>
      <c r="K822" s="22">
        <f t="shared" ca="1" si="340"/>
        <v>14.521916140615023</v>
      </c>
      <c r="L822" s="22">
        <f t="shared" ca="1" si="341"/>
        <v>7.7787530019614408</v>
      </c>
      <c r="M822" s="23">
        <f t="shared" ca="1" si="354"/>
        <v>12905.325292962747</v>
      </c>
      <c r="N822" s="22">
        <f t="shared" ca="1" si="355"/>
        <v>12913.104045964708</v>
      </c>
      <c r="O822" s="21"/>
      <c r="P822" s="22">
        <f t="shared" ca="1" si="342"/>
        <v>5.4959568791695101</v>
      </c>
      <c r="Q822" s="22">
        <f t="shared" ca="1" si="343"/>
        <v>35.553998126446437</v>
      </c>
      <c r="R822" s="23">
        <f t="shared" ca="1" si="356"/>
        <v>10973.574528890447</v>
      </c>
      <c r="S822" s="22">
        <f t="shared" ca="1" si="357"/>
        <v>11009.128527016894</v>
      </c>
      <c r="T822" s="21"/>
      <c r="U822" s="22">
        <f t="shared" ca="1" si="344"/>
        <v>10.368638138164435</v>
      </c>
      <c r="V822" s="22">
        <f t="shared" ca="1" si="345"/>
        <v>21.945683475866364</v>
      </c>
      <c r="W822" s="23">
        <f t="shared" ca="1" si="358"/>
        <v>12873.468554486937</v>
      </c>
      <c r="X822" s="22">
        <f t="shared" ca="1" si="359"/>
        <v>12895.414237962803</v>
      </c>
      <c r="Z822" s="22">
        <f t="shared" ca="1" si="346"/>
        <v>12.747085935067457</v>
      </c>
      <c r="AA822" s="22">
        <f t="shared" ca="1" si="347"/>
        <v>0.43844915388010791</v>
      </c>
      <c r="AB822" s="23">
        <f t="shared" ca="1" si="360"/>
        <v>10293.57537373159</v>
      </c>
      <c r="AC822" s="22">
        <f t="shared" ca="1" si="361"/>
        <v>10294.01382288547</v>
      </c>
      <c r="AE822" s="22">
        <f t="shared" ca="1" si="348"/>
        <v>3.1907905817469229</v>
      </c>
      <c r="AF822" s="22">
        <f t="shared" ca="1" si="349"/>
        <v>2.5558278178500178</v>
      </c>
      <c r="AG822" s="23">
        <f t="shared" ca="1" si="362"/>
        <v>12614.197021759017</v>
      </c>
      <c r="AH822" s="22">
        <f t="shared" ca="1" si="363"/>
        <v>12616.752849576867</v>
      </c>
    </row>
    <row r="823" spans="1:34" x14ac:dyDescent="0.25">
      <c r="A823" s="22">
        <f t="shared" ca="1" si="336"/>
        <v>16.275602061762044</v>
      </c>
      <c r="B823" s="22">
        <f t="shared" ca="1" si="337"/>
        <v>12.15664245753144</v>
      </c>
      <c r="C823" s="23">
        <f t="shared" ca="1" si="350"/>
        <v>10989.772448068268</v>
      </c>
      <c r="D823" s="22">
        <f t="shared" ca="1" si="351"/>
        <v>11001.9290905258</v>
      </c>
      <c r="E823" s="21"/>
      <c r="F823" s="22">
        <f t="shared" ca="1" si="338"/>
        <v>3.261019194153008</v>
      </c>
      <c r="G823" s="22">
        <f t="shared" ca="1" si="339"/>
        <v>0.11818802541816645</v>
      </c>
      <c r="H823" s="23">
        <f t="shared" ca="1" si="352"/>
        <v>10639.125435272976</v>
      </c>
      <c r="I823" s="22">
        <f t="shared" ca="1" si="353"/>
        <v>10639.243623298395</v>
      </c>
      <c r="J823" s="21"/>
      <c r="K823" s="22">
        <f t="shared" ca="1" si="340"/>
        <v>13.902184467825347</v>
      </c>
      <c r="L823" s="22">
        <f t="shared" ca="1" si="341"/>
        <v>9.4969225503849124</v>
      </c>
      <c r="M823" s="23">
        <f t="shared" ca="1" si="354"/>
        <v>12927.006230432533</v>
      </c>
      <c r="N823" s="22">
        <f t="shared" ca="1" si="355"/>
        <v>12936.503152982918</v>
      </c>
      <c r="O823" s="21"/>
      <c r="P823" s="22">
        <f t="shared" ca="1" si="342"/>
        <v>2.558666805116713</v>
      </c>
      <c r="Q823" s="22">
        <f t="shared" ca="1" si="343"/>
        <v>27.708957005668843</v>
      </c>
      <c r="R823" s="23">
        <f t="shared" ca="1" si="356"/>
        <v>11011.68719382201</v>
      </c>
      <c r="S823" s="22">
        <f t="shared" ca="1" si="357"/>
        <v>11039.396150827679</v>
      </c>
      <c r="T823" s="21"/>
      <c r="U823" s="22">
        <f t="shared" ca="1" si="344"/>
        <v>8.0721013469194727</v>
      </c>
      <c r="V823" s="22">
        <f t="shared" ca="1" si="345"/>
        <v>0.3244340542341525</v>
      </c>
      <c r="W823" s="23">
        <f t="shared" ca="1" si="358"/>
        <v>12903.486339309722</v>
      </c>
      <c r="X823" s="22">
        <f t="shared" ca="1" si="359"/>
        <v>12903.810773363955</v>
      </c>
      <c r="Z823" s="22">
        <f t="shared" ca="1" si="346"/>
        <v>16.257687182044517</v>
      </c>
      <c r="AA823" s="22">
        <f t="shared" ca="1" si="347"/>
        <v>9.1155278838569771</v>
      </c>
      <c r="AB823" s="23">
        <f t="shared" ca="1" si="360"/>
        <v>10310.271510067514</v>
      </c>
      <c r="AC823" s="22">
        <f t="shared" ca="1" si="361"/>
        <v>10319.387037951372</v>
      </c>
      <c r="AE823" s="22">
        <f t="shared" ca="1" si="348"/>
        <v>1.7276324768173537</v>
      </c>
      <c r="AF823" s="22">
        <f t="shared" ca="1" si="349"/>
        <v>0.84664324462110396</v>
      </c>
      <c r="AG823" s="23">
        <f t="shared" ca="1" si="362"/>
        <v>12618.480482053685</v>
      </c>
      <c r="AH823" s="22">
        <f t="shared" ca="1" si="363"/>
        <v>12619.327125298305</v>
      </c>
    </row>
    <row r="824" spans="1:34" x14ac:dyDescent="0.25">
      <c r="A824" s="22">
        <f t="shared" ca="1" si="336"/>
        <v>2.8305567968982484</v>
      </c>
      <c r="B824" s="22">
        <f t="shared" ca="1" si="337"/>
        <v>1.6391626979186171</v>
      </c>
      <c r="C824" s="23">
        <f t="shared" ca="1" si="350"/>
        <v>11004.759647322699</v>
      </c>
      <c r="D824" s="22">
        <f t="shared" ca="1" si="351"/>
        <v>11006.398810020617</v>
      </c>
      <c r="E824" s="21"/>
      <c r="F824" s="22">
        <f t="shared" ca="1" si="338"/>
        <v>5.16829752675749</v>
      </c>
      <c r="G824" s="22">
        <f t="shared" ca="1" si="339"/>
        <v>2.527282800639314</v>
      </c>
      <c r="H824" s="23">
        <f t="shared" ca="1" si="352"/>
        <v>10644.411920825152</v>
      </c>
      <c r="I824" s="22">
        <f t="shared" ca="1" si="353"/>
        <v>10646.939203625792</v>
      </c>
      <c r="J824" s="21"/>
      <c r="K824" s="22">
        <f t="shared" ca="1" si="340"/>
        <v>2.1707517287432276</v>
      </c>
      <c r="L824" s="22">
        <f t="shared" ca="1" si="341"/>
        <v>8.1690569915547844</v>
      </c>
      <c r="M824" s="23">
        <f t="shared" ca="1" si="354"/>
        <v>12938.673904711661</v>
      </c>
      <c r="N824" s="22">
        <f t="shared" ca="1" si="355"/>
        <v>12946.842961703216</v>
      </c>
      <c r="O824" s="21"/>
      <c r="P824" s="22">
        <f t="shared" ca="1" si="342"/>
        <v>10.80048959821236</v>
      </c>
      <c r="Q824" s="22">
        <f t="shared" ca="1" si="343"/>
        <v>4.4183350031163453</v>
      </c>
      <c r="R824" s="23">
        <f t="shared" ca="1" si="356"/>
        <v>11050.196640425891</v>
      </c>
      <c r="S824" s="22">
        <f t="shared" ca="1" si="357"/>
        <v>11054.614975429007</v>
      </c>
      <c r="T824" s="21"/>
      <c r="U824" s="22">
        <f t="shared" ca="1" si="344"/>
        <v>14.452547040171483</v>
      </c>
      <c r="V824" s="22">
        <f t="shared" ca="1" si="345"/>
        <v>10.823989483017838</v>
      </c>
      <c r="W824" s="23">
        <f t="shared" ca="1" si="358"/>
        <v>12918.263320404127</v>
      </c>
      <c r="X824" s="22">
        <f t="shared" ca="1" si="359"/>
        <v>12929.087309887145</v>
      </c>
      <c r="Z824" s="22">
        <f t="shared" ca="1" si="346"/>
        <v>16.926198585660835</v>
      </c>
      <c r="AA824" s="22">
        <f t="shared" ca="1" si="347"/>
        <v>0.40261229759344946</v>
      </c>
      <c r="AB824" s="23">
        <f t="shared" ca="1" si="360"/>
        <v>10336.313236537033</v>
      </c>
      <c r="AC824" s="22">
        <f t="shared" ca="1" si="361"/>
        <v>10336.715848834627</v>
      </c>
      <c r="AE824" s="22">
        <f t="shared" ca="1" si="348"/>
        <v>1.6505581514744949</v>
      </c>
      <c r="AF824" s="22">
        <f t="shared" ca="1" si="349"/>
        <v>5.8108714167962727</v>
      </c>
      <c r="AG824" s="23">
        <f t="shared" ca="1" si="362"/>
        <v>12620.977683449779</v>
      </c>
      <c r="AH824" s="22">
        <f t="shared" ca="1" si="363"/>
        <v>12626.788554866574</v>
      </c>
    </row>
    <row r="825" spans="1:34" x14ac:dyDescent="0.25">
      <c r="A825" s="22">
        <f t="shared" ca="1" si="336"/>
        <v>1.0539049394446711</v>
      </c>
      <c r="B825" s="22">
        <f t="shared" ca="1" si="337"/>
        <v>4.482537390066887</v>
      </c>
      <c r="C825" s="23">
        <f t="shared" ca="1" si="350"/>
        <v>11007.452714960062</v>
      </c>
      <c r="D825" s="22">
        <f t="shared" ca="1" si="351"/>
        <v>11011.935252350129</v>
      </c>
      <c r="E825" s="21"/>
      <c r="F825" s="22">
        <f t="shared" ca="1" si="338"/>
        <v>0.56056086973188779</v>
      </c>
      <c r="G825" s="22">
        <f t="shared" ca="1" si="339"/>
        <v>4.9899787906065978</v>
      </c>
      <c r="H825" s="23">
        <f t="shared" ca="1" si="352"/>
        <v>10647.499764495524</v>
      </c>
      <c r="I825" s="22">
        <f t="shared" ca="1" si="353"/>
        <v>10652.489743286131</v>
      </c>
      <c r="J825" s="21"/>
      <c r="K825" s="22">
        <f t="shared" ca="1" si="340"/>
        <v>19.307061532091918</v>
      </c>
      <c r="L825" s="22">
        <f t="shared" ca="1" si="341"/>
        <v>1.6942362322915694</v>
      </c>
      <c r="M825" s="23">
        <f t="shared" ca="1" si="354"/>
        <v>12966.150023235308</v>
      </c>
      <c r="N825" s="22">
        <f t="shared" ca="1" si="355"/>
        <v>12967.8442594676</v>
      </c>
      <c r="O825" s="21"/>
      <c r="P825" s="22">
        <f t="shared" ca="1" si="342"/>
        <v>10.367970637387804</v>
      </c>
      <c r="Q825" s="22">
        <f t="shared" ca="1" si="343"/>
        <v>5.569336215370507</v>
      </c>
      <c r="R825" s="23">
        <f t="shared" ca="1" si="356"/>
        <v>11064.982946066395</v>
      </c>
      <c r="S825" s="22">
        <f t="shared" ca="1" si="357"/>
        <v>11070.552282281766</v>
      </c>
      <c r="T825" s="21"/>
      <c r="U825" s="22">
        <f t="shared" ca="1" si="344"/>
        <v>2.6062224292051082</v>
      </c>
      <c r="V825" s="22">
        <f t="shared" ca="1" si="345"/>
        <v>2.8923868032153983</v>
      </c>
      <c r="W825" s="23">
        <f t="shared" ca="1" si="358"/>
        <v>12931.693532316351</v>
      </c>
      <c r="X825" s="22">
        <f t="shared" ca="1" si="359"/>
        <v>12934.585919119567</v>
      </c>
      <c r="Z825" s="22">
        <f t="shared" ca="1" si="346"/>
        <v>31.287327784596599</v>
      </c>
      <c r="AA825" s="22">
        <f t="shared" ca="1" si="347"/>
        <v>1.6717780704476304</v>
      </c>
      <c r="AB825" s="23">
        <f t="shared" ca="1" si="360"/>
        <v>10368.003176619224</v>
      </c>
      <c r="AC825" s="22">
        <f t="shared" ca="1" si="361"/>
        <v>10369.674954689672</v>
      </c>
      <c r="AE825" s="22">
        <f t="shared" ca="1" si="348"/>
        <v>1.7005191008877878</v>
      </c>
      <c r="AF825" s="22">
        <f t="shared" ca="1" si="349"/>
        <v>5.2748544608334766</v>
      </c>
      <c r="AG825" s="23">
        <f t="shared" ca="1" si="362"/>
        <v>12628.489073967463</v>
      </c>
      <c r="AH825" s="22">
        <f t="shared" ca="1" si="363"/>
        <v>12633.763928428296</v>
      </c>
    </row>
    <row r="826" spans="1:34" x14ac:dyDescent="0.25">
      <c r="A826" s="22">
        <f t="shared" ca="1" si="336"/>
        <v>2.4283828330395343</v>
      </c>
      <c r="B826" s="22">
        <f t="shared" ca="1" si="337"/>
        <v>1.9898608264330082</v>
      </c>
      <c r="C826" s="23">
        <f t="shared" ca="1" si="350"/>
        <v>11014.363635183168</v>
      </c>
      <c r="D826" s="22">
        <f t="shared" ca="1" si="351"/>
        <v>11016.353496009602</v>
      </c>
      <c r="E826" s="21"/>
      <c r="F826" s="22">
        <f t="shared" ca="1" si="338"/>
        <v>6.4110146137106394</v>
      </c>
      <c r="G826" s="22">
        <f t="shared" ca="1" si="339"/>
        <v>17.929352005237984</v>
      </c>
      <c r="H826" s="23">
        <f t="shared" ca="1" si="352"/>
        <v>10658.900757899841</v>
      </c>
      <c r="I826" s="22">
        <f t="shared" ca="1" si="353"/>
        <v>10676.830109905079</v>
      </c>
      <c r="J826" s="21"/>
      <c r="K826" s="22">
        <f t="shared" ca="1" si="340"/>
        <v>11.183654941454073</v>
      </c>
      <c r="L826" s="22">
        <f t="shared" ca="1" si="341"/>
        <v>1.6842533154504602</v>
      </c>
      <c r="M826" s="23">
        <f t="shared" ca="1" si="354"/>
        <v>12979.027914409055</v>
      </c>
      <c r="N826" s="22">
        <f t="shared" ca="1" si="355"/>
        <v>12980.712167724505</v>
      </c>
      <c r="O826" s="21"/>
      <c r="P826" s="22">
        <f t="shared" ca="1" si="342"/>
        <v>3.7542120069101532</v>
      </c>
      <c r="Q826" s="22">
        <f t="shared" ca="1" si="343"/>
        <v>0.82892330595018859</v>
      </c>
      <c r="R826" s="23">
        <f t="shared" ca="1" si="356"/>
        <v>11074.306494288676</v>
      </c>
      <c r="S826" s="22">
        <f t="shared" ca="1" si="357"/>
        <v>11075.135417594625</v>
      </c>
      <c r="T826" s="21"/>
      <c r="U826" s="22">
        <f t="shared" ca="1" si="344"/>
        <v>2.4711238388183054</v>
      </c>
      <c r="V826" s="22">
        <f t="shared" ca="1" si="345"/>
        <v>3.5490600099912935</v>
      </c>
      <c r="W826" s="23">
        <f t="shared" ca="1" si="358"/>
        <v>12937.057042958386</v>
      </c>
      <c r="X826" s="22">
        <f t="shared" ca="1" si="359"/>
        <v>12940.606102968377</v>
      </c>
      <c r="Z826" s="22">
        <f t="shared" ca="1" si="346"/>
        <v>12.652044943323654</v>
      </c>
      <c r="AA826" s="22">
        <f t="shared" ca="1" si="347"/>
        <v>20.51909283737173</v>
      </c>
      <c r="AB826" s="23">
        <f t="shared" ca="1" si="360"/>
        <v>10382.326999632995</v>
      </c>
      <c r="AC826" s="22">
        <f t="shared" ca="1" si="361"/>
        <v>10402.846092470367</v>
      </c>
      <c r="AE826" s="22">
        <f t="shared" ca="1" si="348"/>
        <v>14.74611979784056</v>
      </c>
      <c r="AF826" s="22">
        <f t="shared" ca="1" si="349"/>
        <v>16.755701722648951</v>
      </c>
      <c r="AG826" s="23">
        <f t="shared" ca="1" si="362"/>
        <v>12648.510048226137</v>
      </c>
      <c r="AH826" s="22">
        <f t="shared" ca="1" si="363"/>
        <v>12665.265749948785</v>
      </c>
    </row>
    <row r="827" spans="1:34" x14ac:dyDescent="0.25">
      <c r="A827" s="22">
        <f t="shared" ca="1" si="336"/>
        <v>1.44708748390426</v>
      </c>
      <c r="B827" s="22">
        <f t="shared" ca="1" si="337"/>
        <v>11.012587464950617</v>
      </c>
      <c r="C827" s="23">
        <f t="shared" ca="1" si="350"/>
        <v>11017.800583493507</v>
      </c>
      <c r="D827" s="22">
        <f t="shared" ca="1" si="351"/>
        <v>11028.813170958458</v>
      </c>
      <c r="E827" s="21"/>
      <c r="F827" s="22">
        <f t="shared" ca="1" si="338"/>
        <v>1.1463398968616392</v>
      </c>
      <c r="G827" s="22">
        <f t="shared" ca="1" si="339"/>
        <v>7.0843224637957354</v>
      </c>
      <c r="H827" s="23">
        <f t="shared" ca="1" si="352"/>
        <v>10677.976449801939</v>
      </c>
      <c r="I827" s="22">
        <f t="shared" ca="1" si="353"/>
        <v>10685.060772265735</v>
      </c>
      <c r="J827" s="21"/>
      <c r="K827" s="22">
        <f t="shared" ca="1" si="340"/>
        <v>3.141341294648647</v>
      </c>
      <c r="L827" s="22">
        <f t="shared" ca="1" si="341"/>
        <v>2.7412370540203441</v>
      </c>
      <c r="M827" s="23">
        <f t="shared" ca="1" si="354"/>
        <v>12983.853509019154</v>
      </c>
      <c r="N827" s="22">
        <f t="shared" ca="1" si="355"/>
        <v>12986.594746073175</v>
      </c>
      <c r="O827" s="21"/>
      <c r="P827" s="22">
        <f t="shared" ca="1" si="342"/>
        <v>0.26035534566005458</v>
      </c>
      <c r="Q827" s="22">
        <f t="shared" ca="1" si="343"/>
        <v>5.5498862373535411</v>
      </c>
      <c r="R827" s="23">
        <f t="shared" ca="1" si="356"/>
        <v>11075.395772940285</v>
      </c>
      <c r="S827" s="22">
        <f t="shared" ca="1" si="357"/>
        <v>11080.945659177638</v>
      </c>
      <c r="T827" s="21"/>
      <c r="U827" s="22">
        <f t="shared" ca="1" si="344"/>
        <v>1.6211402479024957E-3</v>
      </c>
      <c r="V827" s="22">
        <f t="shared" ca="1" si="345"/>
        <v>18.348819382576917</v>
      </c>
      <c r="W827" s="23">
        <f t="shared" ca="1" si="358"/>
        <v>12940.607724108624</v>
      </c>
      <c r="X827" s="22">
        <f t="shared" ca="1" si="359"/>
        <v>12958.9565434912</v>
      </c>
      <c r="Z827" s="22">
        <f t="shared" ca="1" si="346"/>
        <v>2.9646256773472568</v>
      </c>
      <c r="AA827" s="22">
        <f t="shared" ca="1" si="347"/>
        <v>9.226399160322579</v>
      </c>
      <c r="AB827" s="23">
        <f t="shared" ca="1" si="360"/>
        <v>10405.810718147713</v>
      </c>
      <c r="AC827" s="22">
        <f t="shared" ca="1" si="361"/>
        <v>10415.037117308037</v>
      </c>
      <c r="AE827" s="22">
        <f t="shared" ca="1" si="348"/>
        <v>1.3400801256280712</v>
      </c>
      <c r="AF827" s="22">
        <f t="shared" ca="1" si="349"/>
        <v>0.80250790733825117</v>
      </c>
      <c r="AG827" s="23">
        <f t="shared" ca="1" si="362"/>
        <v>12666.605830074413</v>
      </c>
      <c r="AH827" s="22">
        <f t="shared" ca="1" si="363"/>
        <v>12667.408337981751</v>
      </c>
    </row>
    <row r="828" spans="1:34" x14ac:dyDescent="0.25">
      <c r="A828" s="22">
        <f t="shared" ca="1" si="336"/>
        <v>5.4176966960292576</v>
      </c>
      <c r="B828" s="22">
        <f t="shared" ca="1" si="337"/>
        <v>1.2541146476605576</v>
      </c>
      <c r="C828" s="23">
        <f t="shared" ca="1" si="350"/>
        <v>11034.230867654487</v>
      </c>
      <c r="D828" s="22">
        <f t="shared" ca="1" si="351"/>
        <v>11035.484982302147</v>
      </c>
      <c r="E828" s="21"/>
      <c r="F828" s="22">
        <f t="shared" ca="1" si="338"/>
        <v>0.44000824962264823</v>
      </c>
      <c r="G828" s="22">
        <f t="shared" ca="1" si="339"/>
        <v>0.59747494602120022</v>
      </c>
      <c r="H828" s="23">
        <f t="shared" ca="1" si="352"/>
        <v>10685.500780515358</v>
      </c>
      <c r="I828" s="22">
        <f t="shared" ca="1" si="353"/>
        <v>10686.09825546138</v>
      </c>
      <c r="J828" s="21"/>
      <c r="K828" s="22">
        <f t="shared" ca="1" si="340"/>
        <v>17.853601704163545</v>
      </c>
      <c r="L828" s="22">
        <f t="shared" ca="1" si="341"/>
        <v>4.5609624980025503</v>
      </c>
      <c r="M828" s="23">
        <f t="shared" ca="1" si="354"/>
        <v>13004.448347777339</v>
      </c>
      <c r="N828" s="22">
        <f t="shared" ca="1" si="355"/>
        <v>13009.009310275342</v>
      </c>
      <c r="O828" s="21"/>
      <c r="P828" s="22">
        <f t="shared" ca="1" si="342"/>
        <v>54.81270516441095</v>
      </c>
      <c r="Q828" s="22">
        <f t="shared" ca="1" si="343"/>
        <v>1.2738254194151326</v>
      </c>
      <c r="R828" s="23">
        <f t="shared" ca="1" si="356"/>
        <v>11135.758364342049</v>
      </c>
      <c r="S828" s="22">
        <f t="shared" ca="1" si="357"/>
        <v>11137.032189761465</v>
      </c>
      <c r="T828" s="21"/>
      <c r="U828" s="22">
        <f t="shared" ca="1" si="344"/>
        <v>5.2386901281597726</v>
      </c>
      <c r="V828" s="22">
        <f t="shared" ca="1" si="345"/>
        <v>1.2152010383100023</v>
      </c>
      <c r="W828" s="23">
        <f t="shared" ca="1" si="358"/>
        <v>12964.195233619361</v>
      </c>
      <c r="X828" s="22">
        <f t="shared" ca="1" si="359"/>
        <v>12965.410434657671</v>
      </c>
      <c r="Z828" s="22">
        <f t="shared" ca="1" si="346"/>
        <v>45.215520213072928</v>
      </c>
      <c r="AA828" s="22">
        <f t="shared" ca="1" si="347"/>
        <v>16.064689046040264</v>
      </c>
      <c r="AB828" s="23">
        <f t="shared" ca="1" si="360"/>
        <v>10460.252637521109</v>
      </c>
      <c r="AC828" s="22">
        <f t="shared" ca="1" si="361"/>
        <v>10476.31732656715</v>
      </c>
      <c r="AE828" s="22">
        <f t="shared" ca="1" si="348"/>
        <v>0.13274270372959038</v>
      </c>
      <c r="AF828" s="22">
        <f t="shared" ca="1" si="349"/>
        <v>3.9186712335582099</v>
      </c>
      <c r="AG828" s="23">
        <f t="shared" ca="1" si="362"/>
        <v>12667.541080685482</v>
      </c>
      <c r="AH828" s="22">
        <f t="shared" ca="1" si="363"/>
        <v>12671.459751919039</v>
      </c>
    </row>
    <row r="829" spans="1:34" x14ac:dyDescent="0.25">
      <c r="A829" s="22">
        <f t="shared" ca="1" si="336"/>
        <v>15.684003053686355</v>
      </c>
      <c r="B829" s="22">
        <f t="shared" ca="1" si="337"/>
        <v>1.952627416918983</v>
      </c>
      <c r="C829" s="23">
        <f t="shared" ca="1" si="350"/>
        <v>11051.168985355833</v>
      </c>
      <c r="D829" s="22">
        <f t="shared" ca="1" si="351"/>
        <v>11053.121612772751</v>
      </c>
      <c r="E829" s="21"/>
      <c r="F829" s="22">
        <f t="shared" ca="1" si="338"/>
        <v>3.3029495957369406</v>
      </c>
      <c r="G829" s="22">
        <f t="shared" ca="1" si="339"/>
        <v>1.4898541808359436</v>
      </c>
      <c r="H829" s="23">
        <f t="shared" ca="1" si="352"/>
        <v>10689.401205057116</v>
      </c>
      <c r="I829" s="22">
        <f t="shared" ca="1" si="353"/>
        <v>10690.891059237953</v>
      </c>
      <c r="J829" s="21"/>
      <c r="K829" s="22">
        <f t="shared" ca="1" si="340"/>
        <v>32.966993560226214</v>
      </c>
      <c r="L829" s="22">
        <f t="shared" ca="1" si="341"/>
        <v>2.5974585170055557</v>
      </c>
      <c r="M829" s="23">
        <f t="shared" ca="1" si="354"/>
        <v>13041.976303835569</v>
      </c>
      <c r="N829" s="22">
        <f t="shared" ca="1" si="355"/>
        <v>13044.573762352575</v>
      </c>
      <c r="O829" s="21"/>
      <c r="P829" s="22">
        <f t="shared" ca="1" si="342"/>
        <v>8.1483533642272779</v>
      </c>
      <c r="Q829" s="22">
        <f t="shared" ca="1" si="343"/>
        <v>10.732873666936305</v>
      </c>
      <c r="R829" s="23">
        <f t="shared" ca="1" si="356"/>
        <v>11145.180543125693</v>
      </c>
      <c r="S829" s="22">
        <f t="shared" ca="1" si="357"/>
        <v>11155.91341679263</v>
      </c>
      <c r="T829" s="21"/>
      <c r="U829" s="22">
        <f t="shared" ca="1" si="344"/>
        <v>49.162006911355171</v>
      </c>
      <c r="V829" s="22">
        <f t="shared" ca="1" si="345"/>
        <v>5.9663471393338954</v>
      </c>
      <c r="W829" s="23">
        <f t="shared" ca="1" si="358"/>
        <v>13014.572441569027</v>
      </c>
      <c r="X829" s="22">
        <f t="shared" ca="1" si="359"/>
        <v>13020.538788708362</v>
      </c>
      <c r="Z829" s="22">
        <f t="shared" ca="1" si="346"/>
        <v>11.901470854389919</v>
      </c>
      <c r="AA829" s="22">
        <f t="shared" ca="1" si="347"/>
        <v>3.446062757943825</v>
      </c>
      <c r="AB829" s="23">
        <f t="shared" ca="1" si="360"/>
        <v>10488.218797421539</v>
      </c>
      <c r="AC829" s="22">
        <f t="shared" ca="1" si="361"/>
        <v>10491.664860179484</v>
      </c>
      <c r="AE829" s="22">
        <f t="shared" ca="1" si="348"/>
        <v>29.320473809106765</v>
      </c>
      <c r="AF829" s="22">
        <f t="shared" ca="1" si="349"/>
        <v>7.1530540747526565</v>
      </c>
      <c r="AG829" s="23">
        <f t="shared" ca="1" si="362"/>
        <v>12700.780225728146</v>
      </c>
      <c r="AH829" s="22">
        <f t="shared" ca="1" si="363"/>
        <v>12707.933279802899</v>
      </c>
    </row>
    <row r="830" spans="1:34" x14ac:dyDescent="0.25">
      <c r="A830" s="22">
        <f t="shared" ca="1" si="336"/>
        <v>0.42965588721017378</v>
      </c>
      <c r="B830" s="22">
        <f t="shared" ca="1" si="337"/>
        <v>2.351658517997091</v>
      </c>
      <c r="C830" s="23">
        <f t="shared" ca="1" si="350"/>
        <v>11053.551268659961</v>
      </c>
      <c r="D830" s="22">
        <f t="shared" ca="1" si="351"/>
        <v>11055.902927177958</v>
      </c>
      <c r="E830" s="21"/>
      <c r="F830" s="22">
        <f t="shared" ca="1" si="338"/>
        <v>2.4934023048972458</v>
      </c>
      <c r="G830" s="22">
        <f t="shared" ca="1" si="339"/>
        <v>0.1203988970894499</v>
      </c>
      <c r="H830" s="23">
        <f t="shared" ca="1" si="352"/>
        <v>10693.38446154285</v>
      </c>
      <c r="I830" s="22">
        <f t="shared" ca="1" si="353"/>
        <v>10693.50486043994</v>
      </c>
      <c r="J830" s="21"/>
      <c r="K830" s="22">
        <f t="shared" ca="1" si="340"/>
        <v>9.9919439881385586</v>
      </c>
      <c r="L830" s="22">
        <f t="shared" ca="1" si="341"/>
        <v>4.7446027011493461</v>
      </c>
      <c r="M830" s="23">
        <f t="shared" ca="1" si="354"/>
        <v>13054.565706340712</v>
      </c>
      <c r="N830" s="22">
        <f t="shared" ca="1" si="355"/>
        <v>13059.310309041863</v>
      </c>
      <c r="O830" s="21"/>
      <c r="P830" s="22">
        <f t="shared" ca="1" si="342"/>
        <v>13.670203249466123</v>
      </c>
      <c r="Q830" s="22">
        <f t="shared" ca="1" si="343"/>
        <v>9.0197480214606855</v>
      </c>
      <c r="R830" s="23">
        <f t="shared" ca="1" si="356"/>
        <v>11169.583620042096</v>
      </c>
      <c r="S830" s="22">
        <f t="shared" ca="1" si="357"/>
        <v>11178.603368063557</v>
      </c>
      <c r="T830" s="21"/>
      <c r="U830" s="22">
        <f t="shared" ca="1" si="344"/>
        <v>7.1430821811309633</v>
      </c>
      <c r="V830" s="22">
        <f t="shared" ca="1" si="345"/>
        <v>1.858308747174827</v>
      </c>
      <c r="W830" s="23">
        <f t="shared" ca="1" si="358"/>
        <v>13027.681870889493</v>
      </c>
      <c r="X830" s="22">
        <f t="shared" ca="1" si="359"/>
        <v>13029.540179636668</v>
      </c>
      <c r="Z830" s="22">
        <f t="shared" ca="1" si="346"/>
        <v>4.5979882937732883</v>
      </c>
      <c r="AA830" s="22">
        <f t="shared" ca="1" si="347"/>
        <v>2.6763028593408338</v>
      </c>
      <c r="AB830" s="23">
        <f t="shared" ca="1" si="360"/>
        <v>10496.262848473258</v>
      </c>
      <c r="AC830" s="22">
        <f t="shared" ca="1" si="361"/>
        <v>10498.939151332599</v>
      </c>
      <c r="AE830" s="22">
        <f t="shared" ca="1" si="348"/>
        <v>29.76979095072997</v>
      </c>
      <c r="AF830" s="22">
        <f t="shared" ca="1" si="349"/>
        <v>1.3024302145886069</v>
      </c>
      <c r="AG830" s="23">
        <f t="shared" ca="1" si="362"/>
        <v>12737.703070753629</v>
      </c>
      <c r="AH830" s="22">
        <f t="shared" ca="1" si="363"/>
        <v>12739.005500968216</v>
      </c>
    </row>
    <row r="831" spans="1:34" x14ac:dyDescent="0.25">
      <c r="A831" s="22">
        <f t="shared" ca="1" si="336"/>
        <v>3.9690396690765009</v>
      </c>
      <c r="B831" s="22">
        <f t="shared" ca="1" si="337"/>
        <v>0.21622348577919764</v>
      </c>
      <c r="C831" s="23">
        <f t="shared" ca="1" si="350"/>
        <v>11059.871966847035</v>
      </c>
      <c r="D831" s="22">
        <f t="shared" ca="1" si="351"/>
        <v>11060.088190332814</v>
      </c>
      <c r="E831" s="21"/>
      <c r="F831" s="22">
        <f t="shared" ca="1" si="338"/>
        <v>23.721592124769661</v>
      </c>
      <c r="G831" s="22">
        <f t="shared" ca="1" si="339"/>
        <v>2.7289225894842288</v>
      </c>
      <c r="H831" s="23">
        <f t="shared" ca="1" si="352"/>
        <v>10717.22645256471</v>
      </c>
      <c r="I831" s="22">
        <f t="shared" ca="1" si="353"/>
        <v>10719.955375154193</v>
      </c>
      <c r="J831" s="21"/>
      <c r="K831" s="22">
        <f t="shared" ca="1" si="340"/>
        <v>8.8141339648261749E-2</v>
      </c>
      <c r="L831" s="22">
        <f t="shared" ca="1" si="341"/>
        <v>0.23017406902150189</v>
      </c>
      <c r="M831" s="23">
        <f t="shared" ca="1" si="354"/>
        <v>13059.398450381512</v>
      </c>
      <c r="N831" s="22">
        <f t="shared" ca="1" si="355"/>
        <v>13059.628624450534</v>
      </c>
      <c r="O831" s="21"/>
      <c r="P831" s="22">
        <f t="shared" ca="1" si="342"/>
        <v>20.867039058199204</v>
      </c>
      <c r="Q831" s="22">
        <f t="shared" ca="1" si="343"/>
        <v>3.7140037626125393</v>
      </c>
      <c r="R831" s="23">
        <f t="shared" ca="1" si="356"/>
        <v>11199.470407121757</v>
      </c>
      <c r="S831" s="22">
        <f t="shared" ca="1" si="357"/>
        <v>11203.184410884369</v>
      </c>
      <c r="T831" s="21"/>
      <c r="U831" s="22">
        <f t="shared" ca="1" si="344"/>
        <v>9.0637790322323664E-2</v>
      </c>
      <c r="V831" s="22">
        <f t="shared" ca="1" si="345"/>
        <v>0.40354858369385488</v>
      </c>
      <c r="W831" s="23">
        <f t="shared" ca="1" si="358"/>
        <v>13029.630817426991</v>
      </c>
      <c r="X831" s="22">
        <f t="shared" ca="1" si="359"/>
        <v>13030.034366010685</v>
      </c>
      <c r="Z831" s="22">
        <f t="shared" ca="1" si="346"/>
        <v>30.668507513301975</v>
      </c>
      <c r="AA831" s="22">
        <f t="shared" ca="1" si="347"/>
        <v>0.36889322602868208</v>
      </c>
      <c r="AB831" s="23">
        <f t="shared" ca="1" si="360"/>
        <v>10529.607658845902</v>
      </c>
      <c r="AC831" s="22">
        <f t="shared" ca="1" si="361"/>
        <v>10529.97655207193</v>
      </c>
      <c r="AE831" s="22">
        <f t="shared" ca="1" si="348"/>
        <v>5.340177201579742</v>
      </c>
      <c r="AF831" s="22">
        <f t="shared" ca="1" si="349"/>
        <v>1.2758882096117217</v>
      </c>
      <c r="AG831" s="23">
        <f t="shared" ca="1" si="362"/>
        <v>12744.345678169797</v>
      </c>
      <c r="AH831" s="22">
        <f t="shared" ca="1" si="363"/>
        <v>12745.621566379408</v>
      </c>
    </row>
    <row r="832" spans="1:34" x14ac:dyDescent="0.25">
      <c r="A832" s="22">
        <f t="shared" ca="1" si="336"/>
        <v>0.45435744426137115</v>
      </c>
      <c r="B832" s="22">
        <f t="shared" ca="1" si="337"/>
        <v>7.6377978027401072</v>
      </c>
      <c r="C832" s="23">
        <f t="shared" ca="1" si="350"/>
        <v>11060.542547777075</v>
      </c>
      <c r="D832" s="22">
        <f t="shared" ca="1" si="351"/>
        <v>11068.180345579814</v>
      </c>
      <c r="E832" s="21"/>
      <c r="F832" s="22">
        <f t="shared" ca="1" si="338"/>
        <v>4.0236638063424817</v>
      </c>
      <c r="G832" s="22">
        <f t="shared" ca="1" si="339"/>
        <v>2.9529187647171971</v>
      </c>
      <c r="H832" s="23">
        <f t="shared" ca="1" si="352"/>
        <v>10723.979038960535</v>
      </c>
      <c r="I832" s="22">
        <f t="shared" ca="1" si="353"/>
        <v>10726.931957725252</v>
      </c>
      <c r="J832" s="21"/>
      <c r="K832" s="22">
        <f t="shared" ca="1" si="340"/>
        <v>3.4541573095836937</v>
      </c>
      <c r="L832" s="22">
        <f t="shared" ca="1" si="341"/>
        <v>1.0633464800262928</v>
      </c>
      <c r="M832" s="23">
        <f t="shared" ca="1" si="354"/>
        <v>13063.082781760117</v>
      </c>
      <c r="N832" s="22">
        <f t="shared" ca="1" si="355"/>
        <v>13064.146128240143</v>
      </c>
      <c r="O832" s="21"/>
      <c r="P832" s="22">
        <f t="shared" ca="1" si="342"/>
        <v>41.412068805637638</v>
      </c>
      <c r="Q832" s="22">
        <f t="shared" ca="1" si="343"/>
        <v>3.4773936489627375</v>
      </c>
      <c r="R832" s="23">
        <f t="shared" ca="1" si="356"/>
        <v>11244.596479690006</v>
      </c>
      <c r="S832" s="22">
        <f t="shared" ca="1" si="357"/>
        <v>11248.073873338968</v>
      </c>
      <c r="T832" s="21"/>
      <c r="U832" s="22">
        <f t="shared" ca="1" si="344"/>
        <v>4.8601320563420618</v>
      </c>
      <c r="V832" s="22">
        <f t="shared" ca="1" si="345"/>
        <v>6.2841207124329674</v>
      </c>
      <c r="W832" s="23">
        <f t="shared" ca="1" si="358"/>
        <v>13034.894498067026</v>
      </c>
      <c r="X832" s="22">
        <f t="shared" ca="1" si="359"/>
        <v>13041.178618779459</v>
      </c>
      <c r="Z832" s="22">
        <f t="shared" ca="1" si="346"/>
        <v>2.5920897792193256</v>
      </c>
      <c r="AA832" s="22">
        <f t="shared" ca="1" si="347"/>
        <v>7.1806880904137795</v>
      </c>
      <c r="AB832" s="23">
        <f t="shared" ca="1" si="360"/>
        <v>10532.568641851149</v>
      </c>
      <c r="AC832" s="22">
        <f t="shared" ca="1" si="361"/>
        <v>10539.749329941562</v>
      </c>
      <c r="AE832" s="22">
        <f t="shared" ca="1" si="348"/>
        <v>3.1513520309616441</v>
      </c>
      <c r="AF832" s="22">
        <f t="shared" ca="1" si="349"/>
        <v>0.32487550134142917</v>
      </c>
      <c r="AG832" s="23">
        <f t="shared" ca="1" si="362"/>
        <v>12748.77291841037</v>
      </c>
      <c r="AH832" s="22">
        <f t="shared" ca="1" si="363"/>
        <v>12749.097793911711</v>
      </c>
    </row>
    <row r="833" spans="1:34" x14ac:dyDescent="0.25">
      <c r="A833" s="22">
        <f t="shared" ca="1" si="336"/>
        <v>11.183302762573865</v>
      </c>
      <c r="B833" s="22">
        <f t="shared" ca="1" si="337"/>
        <v>9.810321377280486</v>
      </c>
      <c r="C833" s="23">
        <f t="shared" ca="1" si="350"/>
        <v>11079.363648342389</v>
      </c>
      <c r="D833" s="22">
        <f t="shared" ca="1" si="351"/>
        <v>11089.17396971967</v>
      </c>
      <c r="E833" s="21"/>
      <c r="F833" s="22">
        <f t="shared" ca="1" si="338"/>
        <v>4.4868916079465926</v>
      </c>
      <c r="G833" s="22">
        <f t="shared" ca="1" si="339"/>
        <v>0.72539018679622091</v>
      </c>
      <c r="H833" s="23">
        <f t="shared" ca="1" si="352"/>
        <v>10731.418849333199</v>
      </c>
      <c r="I833" s="22">
        <f t="shared" ca="1" si="353"/>
        <v>10732.144239519996</v>
      </c>
      <c r="J833" s="21"/>
      <c r="K833" s="22">
        <f t="shared" ca="1" si="340"/>
        <v>3.2418014536011692</v>
      </c>
      <c r="L833" s="22">
        <f t="shared" ca="1" si="341"/>
        <v>6.1282127483756215</v>
      </c>
      <c r="M833" s="23">
        <f t="shared" ca="1" si="354"/>
        <v>13067.387929693745</v>
      </c>
      <c r="N833" s="22">
        <f t="shared" ca="1" si="355"/>
        <v>13073.51614244212</v>
      </c>
      <c r="O833" s="21"/>
      <c r="P833" s="22">
        <f t="shared" ca="1" si="342"/>
        <v>8.8441486990506899</v>
      </c>
      <c r="Q833" s="22">
        <f t="shared" ca="1" si="343"/>
        <v>1.9662778125769051</v>
      </c>
      <c r="R833" s="23">
        <f t="shared" ca="1" si="356"/>
        <v>11256.918022038019</v>
      </c>
      <c r="S833" s="22">
        <f t="shared" ca="1" si="357"/>
        <v>11258.884299850595</v>
      </c>
      <c r="T833" s="21"/>
      <c r="U833" s="22">
        <f t="shared" ca="1" si="344"/>
        <v>9.3395689066283527</v>
      </c>
      <c r="V833" s="22">
        <f t="shared" ca="1" si="345"/>
        <v>11.487947617645332</v>
      </c>
      <c r="W833" s="23">
        <f t="shared" ca="1" si="358"/>
        <v>13050.518187686088</v>
      </c>
      <c r="X833" s="22">
        <f t="shared" ca="1" si="359"/>
        <v>13062.006135303733</v>
      </c>
      <c r="Z833" s="22">
        <f t="shared" ca="1" si="346"/>
        <v>0.82631848868193314</v>
      </c>
      <c r="AA833" s="22">
        <f t="shared" ca="1" si="347"/>
        <v>1.6526453923293705</v>
      </c>
      <c r="AB833" s="23">
        <f t="shared" ca="1" si="360"/>
        <v>10540.575648430244</v>
      </c>
      <c r="AC833" s="22">
        <f t="shared" ca="1" si="361"/>
        <v>10542.228293822573</v>
      </c>
      <c r="AE833" s="22">
        <f t="shared" ca="1" si="348"/>
        <v>1.5762859499528594</v>
      </c>
      <c r="AF833" s="22">
        <f t="shared" ca="1" si="349"/>
        <v>6.156607324426643</v>
      </c>
      <c r="AG833" s="23">
        <f t="shared" ca="1" si="362"/>
        <v>12750.674079861665</v>
      </c>
      <c r="AH833" s="22">
        <f t="shared" ca="1" si="363"/>
        <v>12756.830687186091</v>
      </c>
    </row>
    <row r="834" spans="1:34" x14ac:dyDescent="0.25">
      <c r="A834" s="22">
        <f t="shared" ca="1" si="336"/>
        <v>5.0313940496449403</v>
      </c>
      <c r="B834" s="22">
        <f t="shared" ca="1" si="337"/>
        <v>3.6568574602821893</v>
      </c>
      <c r="C834" s="23">
        <f t="shared" ca="1" si="350"/>
        <v>11094.205363769315</v>
      </c>
      <c r="D834" s="22">
        <f t="shared" ca="1" si="351"/>
        <v>11097.862221229598</v>
      </c>
      <c r="E834" s="21"/>
      <c r="F834" s="22">
        <f t="shared" ca="1" si="338"/>
        <v>1.9039905625412246</v>
      </c>
      <c r="G834" s="22">
        <f t="shared" ca="1" si="339"/>
        <v>1.5970732256556184</v>
      </c>
      <c r="H834" s="23">
        <f t="shared" ca="1" si="352"/>
        <v>10734.048230082537</v>
      </c>
      <c r="I834" s="22">
        <f t="shared" ca="1" si="353"/>
        <v>10735.645303308193</v>
      </c>
      <c r="J834" s="21"/>
      <c r="K834" s="22">
        <f t="shared" ca="1" si="340"/>
        <v>35.355943289228186</v>
      </c>
      <c r="L834" s="22">
        <f t="shared" ca="1" si="341"/>
        <v>5.0507187143504098</v>
      </c>
      <c r="M834" s="23">
        <f t="shared" ca="1" si="354"/>
        <v>13108.872085731349</v>
      </c>
      <c r="N834" s="22">
        <f t="shared" ca="1" si="355"/>
        <v>13113.9228044457</v>
      </c>
      <c r="O834" s="21"/>
      <c r="P834" s="22">
        <f t="shared" ca="1" si="342"/>
        <v>1.092369951753843</v>
      </c>
      <c r="Q834" s="22">
        <f t="shared" ca="1" si="343"/>
        <v>0.84289844593011154</v>
      </c>
      <c r="R834" s="23">
        <f t="shared" ca="1" si="356"/>
        <v>11259.976669802349</v>
      </c>
      <c r="S834" s="22">
        <f t="shared" ca="1" si="357"/>
        <v>11260.819568248278</v>
      </c>
      <c r="T834" s="21"/>
      <c r="U834" s="22">
        <f t="shared" ca="1" si="344"/>
        <v>2.5918238108534695</v>
      </c>
      <c r="V834" s="22">
        <f t="shared" ca="1" si="345"/>
        <v>1.2237528344072728</v>
      </c>
      <c r="W834" s="23">
        <f t="shared" ca="1" si="358"/>
        <v>13064.597959114586</v>
      </c>
      <c r="X834" s="22">
        <f t="shared" ca="1" si="359"/>
        <v>13065.821711948993</v>
      </c>
      <c r="Z834" s="22">
        <f t="shared" ca="1" si="346"/>
        <v>38.405318189361836</v>
      </c>
      <c r="AA834" s="22">
        <f t="shared" ca="1" si="347"/>
        <v>3.4726136582653693</v>
      </c>
      <c r="AB834" s="23">
        <f t="shared" ca="1" si="360"/>
        <v>10580.633612011934</v>
      </c>
      <c r="AC834" s="22">
        <f t="shared" ca="1" si="361"/>
        <v>10584.106225670199</v>
      </c>
      <c r="AE834" s="22">
        <f t="shared" ca="1" si="348"/>
        <v>26.284921671278855</v>
      </c>
      <c r="AF834" s="22">
        <f t="shared" ca="1" si="349"/>
        <v>8.1316269317393051</v>
      </c>
      <c r="AG834" s="23">
        <f t="shared" ca="1" si="362"/>
        <v>12783.11560885737</v>
      </c>
      <c r="AH834" s="22">
        <f t="shared" ca="1" si="363"/>
        <v>12791.247235789109</v>
      </c>
    </row>
    <row r="835" spans="1:34" x14ac:dyDescent="0.25">
      <c r="A835" s="22">
        <f t="shared" ca="1" si="336"/>
        <v>4.2081461400879983</v>
      </c>
      <c r="B835" s="22">
        <f t="shared" ca="1" si="337"/>
        <v>7.6376726614729211</v>
      </c>
      <c r="C835" s="23">
        <f t="shared" ca="1" si="350"/>
        <v>11102.070367369686</v>
      </c>
      <c r="D835" s="22">
        <f t="shared" ca="1" si="351"/>
        <v>11109.708040031159</v>
      </c>
      <c r="E835" s="21"/>
      <c r="F835" s="22">
        <f t="shared" ca="1" si="338"/>
        <v>8.4008332157141936</v>
      </c>
      <c r="G835" s="22">
        <f t="shared" ca="1" si="339"/>
        <v>15.716830312270607</v>
      </c>
      <c r="H835" s="23">
        <f t="shared" ca="1" si="352"/>
        <v>10744.046136523906</v>
      </c>
      <c r="I835" s="22">
        <f t="shared" ca="1" si="353"/>
        <v>10759.762966836177</v>
      </c>
      <c r="J835" s="21"/>
      <c r="K835" s="22">
        <f t="shared" ca="1" si="340"/>
        <v>3.7965764044584884</v>
      </c>
      <c r="L835" s="22">
        <f t="shared" ca="1" si="341"/>
        <v>5.3199007766396056</v>
      </c>
      <c r="M835" s="23">
        <f t="shared" ca="1" si="354"/>
        <v>13117.719380850158</v>
      </c>
      <c r="N835" s="22">
        <f t="shared" ca="1" si="355"/>
        <v>13123.039281626798</v>
      </c>
      <c r="O835" s="21"/>
      <c r="P835" s="22">
        <f t="shared" ca="1" si="342"/>
        <v>25.755043905509673</v>
      </c>
      <c r="Q835" s="22">
        <f t="shared" ca="1" si="343"/>
        <v>7.848328540131706</v>
      </c>
      <c r="R835" s="23">
        <f t="shared" ca="1" si="356"/>
        <v>11286.574612153789</v>
      </c>
      <c r="S835" s="22">
        <f t="shared" ca="1" si="357"/>
        <v>11294.422940693921</v>
      </c>
      <c r="T835" s="21"/>
      <c r="U835" s="22">
        <f t="shared" ca="1" si="344"/>
        <v>33.377958240846844</v>
      </c>
      <c r="V835" s="22">
        <f t="shared" ca="1" si="345"/>
        <v>3.0029190709905702</v>
      </c>
      <c r="W835" s="23">
        <f t="shared" ca="1" si="358"/>
        <v>13099.199670189839</v>
      </c>
      <c r="X835" s="22">
        <f t="shared" ca="1" si="359"/>
        <v>13102.202589260829</v>
      </c>
      <c r="Z835" s="22">
        <f t="shared" ca="1" si="346"/>
        <v>3.9434447614934709</v>
      </c>
      <c r="AA835" s="22">
        <f t="shared" ca="1" si="347"/>
        <v>1.0893063047247893</v>
      </c>
      <c r="AB835" s="23">
        <f t="shared" ca="1" si="360"/>
        <v>10588.049670431692</v>
      </c>
      <c r="AC835" s="22">
        <f t="shared" ca="1" si="361"/>
        <v>10589.138976736416</v>
      </c>
      <c r="AE835" s="22">
        <f t="shared" ca="1" si="348"/>
        <v>6.3754875115966483</v>
      </c>
      <c r="AF835" s="22">
        <f t="shared" ca="1" si="349"/>
        <v>4.7855109982083732</v>
      </c>
      <c r="AG835" s="23">
        <f t="shared" ca="1" si="362"/>
        <v>12797.622723300707</v>
      </c>
      <c r="AH835" s="22">
        <f t="shared" ca="1" si="363"/>
        <v>12802.408234298915</v>
      </c>
    </row>
    <row r="836" spans="1:34" x14ac:dyDescent="0.25">
      <c r="A836" s="22">
        <f t="shared" ca="1" si="336"/>
        <v>7.7958674950994231</v>
      </c>
      <c r="B836" s="22">
        <f t="shared" ca="1" si="337"/>
        <v>7.5249775394914513</v>
      </c>
      <c r="C836" s="23">
        <f t="shared" ca="1" si="350"/>
        <v>11117.503907526258</v>
      </c>
      <c r="D836" s="22">
        <f t="shared" ca="1" si="351"/>
        <v>11125.028885065749</v>
      </c>
      <c r="E836" s="21"/>
      <c r="F836" s="22">
        <f t="shared" ca="1" si="338"/>
        <v>16.096892437748487</v>
      </c>
      <c r="G836" s="22">
        <f t="shared" ca="1" si="339"/>
        <v>4.8544389240965264</v>
      </c>
      <c r="H836" s="23">
        <f t="shared" ca="1" si="352"/>
        <v>10775.859859273925</v>
      </c>
      <c r="I836" s="22">
        <f t="shared" ca="1" si="353"/>
        <v>10780.714298198021</v>
      </c>
      <c r="J836" s="21"/>
      <c r="K836" s="22">
        <f t="shared" ca="1" si="340"/>
        <v>9.5746125423694117</v>
      </c>
      <c r="L836" s="22">
        <f t="shared" ca="1" si="341"/>
        <v>4.2458077292594805</v>
      </c>
      <c r="M836" s="23">
        <f t="shared" ca="1" si="354"/>
        <v>13132.613894169168</v>
      </c>
      <c r="N836" s="22">
        <f t="shared" ca="1" si="355"/>
        <v>13136.859701898427</v>
      </c>
      <c r="O836" s="21"/>
      <c r="P836" s="22">
        <f t="shared" ca="1" si="342"/>
        <v>10.520801919728585</v>
      </c>
      <c r="Q836" s="22">
        <f t="shared" ca="1" si="343"/>
        <v>2.2404514609912733</v>
      </c>
      <c r="R836" s="23">
        <f t="shared" ca="1" si="356"/>
        <v>11304.94374261365</v>
      </c>
      <c r="S836" s="22">
        <f t="shared" ca="1" si="357"/>
        <v>11307.184194074642</v>
      </c>
      <c r="T836" s="21"/>
      <c r="U836" s="22">
        <f t="shared" ca="1" si="344"/>
        <v>5.9330419061452799</v>
      </c>
      <c r="V836" s="22">
        <f t="shared" ca="1" si="345"/>
        <v>5.9985621019345654</v>
      </c>
      <c r="W836" s="23">
        <f t="shared" ca="1" si="358"/>
        <v>13108.135631166975</v>
      </c>
      <c r="X836" s="22">
        <f t="shared" ca="1" si="359"/>
        <v>13114.13419326891</v>
      </c>
      <c r="Z836" s="22">
        <f t="shared" ca="1" si="346"/>
        <v>10.847375504968806</v>
      </c>
      <c r="AA836" s="22">
        <f t="shared" ca="1" si="347"/>
        <v>7.101578117783391</v>
      </c>
      <c r="AB836" s="23">
        <f t="shared" ca="1" si="360"/>
        <v>10599.986352241385</v>
      </c>
      <c r="AC836" s="22">
        <f t="shared" ca="1" si="361"/>
        <v>10607.087930359168</v>
      </c>
      <c r="AE836" s="22">
        <f t="shared" ca="1" si="348"/>
        <v>2.7728586496296326</v>
      </c>
      <c r="AF836" s="22">
        <f t="shared" ca="1" si="349"/>
        <v>2.6596931057736935E-3</v>
      </c>
      <c r="AG836" s="23">
        <f t="shared" ca="1" si="362"/>
        <v>12805.181092948545</v>
      </c>
      <c r="AH836" s="22">
        <f t="shared" ca="1" si="363"/>
        <v>12805.183752641651</v>
      </c>
    </row>
    <row r="837" spans="1:34" x14ac:dyDescent="0.25">
      <c r="A837" s="22">
        <f t="shared" ca="1" si="336"/>
        <v>7.3553149696497316E-2</v>
      </c>
      <c r="B837" s="22">
        <f t="shared" ca="1" si="337"/>
        <v>6.6891263373274166</v>
      </c>
      <c r="C837" s="23">
        <f t="shared" ca="1" si="350"/>
        <v>11125.102438215445</v>
      </c>
      <c r="D837" s="22">
        <f t="shared" ca="1" si="351"/>
        <v>11131.791564552772</v>
      </c>
      <c r="E837" s="21"/>
      <c r="F837" s="22">
        <f t="shared" ca="1" si="338"/>
        <v>4.1662454686369328</v>
      </c>
      <c r="G837" s="22">
        <f t="shared" ca="1" si="339"/>
        <v>0.14822098473990103</v>
      </c>
      <c r="H837" s="23">
        <f t="shared" ca="1" si="352"/>
        <v>10784.880543666659</v>
      </c>
      <c r="I837" s="22">
        <f t="shared" ca="1" si="353"/>
        <v>10785.028764651399</v>
      </c>
      <c r="J837" s="21"/>
      <c r="K837" s="22">
        <f t="shared" ca="1" si="340"/>
        <v>12.80796435669701</v>
      </c>
      <c r="L837" s="22">
        <f t="shared" ca="1" si="341"/>
        <v>1.6341041410808188</v>
      </c>
      <c r="M837" s="23">
        <f t="shared" ca="1" si="354"/>
        <v>13149.667666255124</v>
      </c>
      <c r="N837" s="22">
        <f t="shared" ca="1" si="355"/>
        <v>13151.301770396205</v>
      </c>
      <c r="O837" s="21"/>
      <c r="P837" s="22">
        <f t="shared" ca="1" si="342"/>
        <v>1.857354775887109</v>
      </c>
      <c r="Q837" s="22">
        <f t="shared" ca="1" si="343"/>
        <v>25.215177868133701</v>
      </c>
      <c r="R837" s="23">
        <f t="shared" ca="1" si="356"/>
        <v>11309.04154885053</v>
      </c>
      <c r="S837" s="22">
        <f t="shared" ca="1" si="357"/>
        <v>11334.256726718664</v>
      </c>
      <c r="T837" s="21"/>
      <c r="U837" s="22">
        <f t="shared" ca="1" si="344"/>
        <v>4.8620581314508931</v>
      </c>
      <c r="V837" s="22">
        <f t="shared" ca="1" si="345"/>
        <v>8.0144604013961587</v>
      </c>
      <c r="W837" s="23">
        <f t="shared" ca="1" si="358"/>
        <v>13118.996251400362</v>
      </c>
      <c r="X837" s="22">
        <f t="shared" ca="1" si="359"/>
        <v>13127.010711801759</v>
      </c>
      <c r="Z837" s="22">
        <f t="shared" ca="1" si="346"/>
        <v>8.9739847744165928</v>
      </c>
      <c r="AA837" s="22">
        <f t="shared" ca="1" si="347"/>
        <v>8.9265603450360587</v>
      </c>
      <c r="AB837" s="23">
        <f t="shared" ca="1" si="360"/>
        <v>10616.061915133585</v>
      </c>
      <c r="AC837" s="22">
        <f t="shared" ca="1" si="361"/>
        <v>10624.988475478622</v>
      </c>
      <c r="AE837" s="22">
        <f t="shared" ca="1" si="348"/>
        <v>18.752493882764007</v>
      </c>
      <c r="AF837" s="22">
        <f t="shared" ca="1" si="349"/>
        <v>5.3645123703698427</v>
      </c>
      <c r="AG837" s="23">
        <f t="shared" ca="1" si="362"/>
        <v>12823.936246524416</v>
      </c>
      <c r="AH837" s="22">
        <f t="shared" ca="1" si="363"/>
        <v>12829.300758894786</v>
      </c>
    </row>
    <row r="838" spans="1:34" x14ac:dyDescent="0.25">
      <c r="A838" s="22">
        <f t="shared" ca="1" si="336"/>
        <v>1.9925020201211046</v>
      </c>
      <c r="B838" s="22">
        <f t="shared" ca="1" si="337"/>
        <v>1.2128619467020889</v>
      </c>
      <c r="C838" s="23">
        <f t="shared" ca="1" si="350"/>
        <v>11133.784066572893</v>
      </c>
      <c r="D838" s="22">
        <f t="shared" ca="1" si="351"/>
        <v>11134.996928519595</v>
      </c>
      <c r="E838" s="21"/>
      <c r="F838" s="22">
        <f t="shared" ca="1" si="338"/>
        <v>3.1840525761652643</v>
      </c>
      <c r="G838" s="22">
        <f t="shared" ca="1" si="339"/>
        <v>3.1853623028540161</v>
      </c>
      <c r="H838" s="23">
        <f t="shared" ca="1" si="352"/>
        <v>10788.212817227564</v>
      </c>
      <c r="I838" s="22">
        <f t="shared" ca="1" si="353"/>
        <v>10791.398179530419</v>
      </c>
      <c r="J838" s="21"/>
      <c r="K838" s="22">
        <f t="shared" ca="1" si="340"/>
        <v>0.11987625744316992</v>
      </c>
      <c r="L838" s="22">
        <f t="shared" ca="1" si="341"/>
        <v>15.530769279712585</v>
      </c>
      <c r="M838" s="23">
        <f t="shared" ca="1" si="354"/>
        <v>13151.421646653649</v>
      </c>
      <c r="N838" s="22">
        <f t="shared" ca="1" si="355"/>
        <v>13166.952415933361</v>
      </c>
      <c r="O838" s="21"/>
      <c r="P838" s="22">
        <f t="shared" ca="1" si="342"/>
        <v>2.9102536665634009</v>
      </c>
      <c r="Q838" s="22">
        <f t="shared" ca="1" si="343"/>
        <v>3.9442572785752521</v>
      </c>
      <c r="R838" s="23">
        <f t="shared" ca="1" si="356"/>
        <v>11337.166980385227</v>
      </c>
      <c r="S838" s="22">
        <f t="shared" ca="1" si="357"/>
        <v>11341.111237663803</v>
      </c>
      <c r="T838" s="21"/>
      <c r="U838" s="22">
        <f t="shared" ca="1" si="344"/>
        <v>16.740839159048658</v>
      </c>
      <c r="V838" s="22">
        <f t="shared" ca="1" si="345"/>
        <v>13.944434828128919</v>
      </c>
      <c r="W838" s="23">
        <f t="shared" ca="1" si="358"/>
        <v>13143.751550960807</v>
      </c>
      <c r="X838" s="22">
        <f t="shared" ca="1" si="359"/>
        <v>13157.695985788936</v>
      </c>
      <c r="Z838" s="22">
        <f t="shared" ca="1" si="346"/>
        <v>5.18670837882153</v>
      </c>
      <c r="AA838" s="22">
        <f t="shared" ca="1" si="347"/>
        <v>14.199092665371683</v>
      </c>
      <c r="AB838" s="23">
        <f t="shared" ca="1" si="360"/>
        <v>10630.175183857444</v>
      </c>
      <c r="AC838" s="22">
        <f t="shared" ca="1" si="361"/>
        <v>10644.374276522816</v>
      </c>
      <c r="AE838" s="22">
        <f t="shared" ca="1" si="348"/>
        <v>15.185693352083685</v>
      </c>
      <c r="AF838" s="22">
        <f t="shared" ca="1" si="349"/>
        <v>12.669810531540255</v>
      </c>
      <c r="AG838" s="23">
        <f t="shared" ca="1" si="362"/>
        <v>12844.486452246869</v>
      </c>
      <c r="AH838" s="22">
        <f t="shared" ca="1" si="363"/>
        <v>12857.15626277841</v>
      </c>
    </row>
    <row r="839" spans="1:34" x14ac:dyDescent="0.25">
      <c r="A839" s="22">
        <f t="shared" ca="1" si="336"/>
        <v>15.470430616039454</v>
      </c>
      <c r="B839" s="22">
        <f t="shared" ca="1" si="337"/>
        <v>1.990789764422801</v>
      </c>
      <c r="C839" s="23">
        <f t="shared" ca="1" si="350"/>
        <v>11150.467359135635</v>
      </c>
      <c r="D839" s="22">
        <f t="shared" ca="1" si="351"/>
        <v>11152.458148900057</v>
      </c>
      <c r="E839" s="21"/>
      <c r="F839" s="22">
        <f t="shared" ca="1" si="338"/>
        <v>1.8484503479274383E-2</v>
      </c>
      <c r="G839" s="22">
        <f t="shared" ca="1" si="339"/>
        <v>1.6296568190010579</v>
      </c>
      <c r="H839" s="23">
        <f t="shared" ca="1" si="352"/>
        <v>10791.416664033899</v>
      </c>
      <c r="I839" s="22">
        <f t="shared" ca="1" si="353"/>
        <v>10793.0463208529</v>
      </c>
      <c r="J839" s="21"/>
      <c r="K839" s="22">
        <f t="shared" ca="1" si="340"/>
        <v>5.8667697067759494</v>
      </c>
      <c r="L839" s="22">
        <f t="shared" ca="1" si="341"/>
        <v>4.5935316047410879</v>
      </c>
      <c r="M839" s="23">
        <f t="shared" ca="1" si="354"/>
        <v>13172.819185640137</v>
      </c>
      <c r="N839" s="22">
        <f t="shared" ca="1" si="355"/>
        <v>13177.412717244879</v>
      </c>
      <c r="O839" s="21"/>
      <c r="P839" s="22">
        <f t="shared" ca="1" si="342"/>
        <v>3.2655925824288548</v>
      </c>
      <c r="Q839" s="22">
        <f t="shared" ca="1" si="343"/>
        <v>0.26407853937621645</v>
      </c>
      <c r="R839" s="23">
        <f t="shared" ca="1" si="356"/>
        <v>11344.376830246232</v>
      </c>
      <c r="S839" s="22">
        <f t="shared" ca="1" si="357"/>
        <v>11344.640908785608</v>
      </c>
      <c r="T839" s="21"/>
      <c r="U839" s="22">
        <f t="shared" ca="1" si="344"/>
        <v>0.69043692732656503</v>
      </c>
      <c r="V839" s="22">
        <f t="shared" ca="1" si="345"/>
        <v>7.2611547821716949</v>
      </c>
      <c r="W839" s="23">
        <f t="shared" ca="1" si="358"/>
        <v>13158.386422716263</v>
      </c>
      <c r="X839" s="22">
        <f t="shared" ca="1" si="359"/>
        <v>13165.647577498436</v>
      </c>
      <c r="Z839" s="22">
        <f t="shared" ca="1" si="346"/>
        <v>4.4108129698603574E-2</v>
      </c>
      <c r="AA839" s="22">
        <f t="shared" ca="1" si="347"/>
        <v>4.0854268205870428</v>
      </c>
      <c r="AB839" s="23">
        <f t="shared" ca="1" si="360"/>
        <v>10644.418384652516</v>
      </c>
      <c r="AC839" s="22">
        <f t="shared" ca="1" si="361"/>
        <v>10648.503811473103</v>
      </c>
      <c r="AE839" s="22">
        <f t="shared" ca="1" si="348"/>
        <v>1.4880104344846465</v>
      </c>
      <c r="AF839" s="22">
        <f t="shared" ca="1" si="349"/>
        <v>3.4740980694513728</v>
      </c>
      <c r="AG839" s="23">
        <f t="shared" ca="1" si="362"/>
        <v>12858.644273212894</v>
      </c>
      <c r="AH839" s="22">
        <f t="shared" ca="1" si="363"/>
        <v>12862.118371282346</v>
      </c>
    </row>
    <row r="840" spans="1:34" x14ac:dyDescent="0.25">
      <c r="A840" s="22">
        <f t="shared" ca="1" si="336"/>
        <v>6.9199518377973934</v>
      </c>
      <c r="B840" s="22">
        <f t="shared" ca="1" si="337"/>
        <v>3.1808978272731689</v>
      </c>
      <c r="C840" s="23">
        <f t="shared" ca="1" si="350"/>
        <v>11159.378100737855</v>
      </c>
      <c r="D840" s="22">
        <f t="shared" ca="1" si="351"/>
        <v>11162.558998565128</v>
      </c>
      <c r="E840" s="21"/>
      <c r="F840" s="22">
        <f t="shared" ca="1" si="338"/>
        <v>24.219435157784567</v>
      </c>
      <c r="G840" s="22">
        <f t="shared" ca="1" si="339"/>
        <v>2.8977832543725981</v>
      </c>
      <c r="H840" s="23">
        <f t="shared" ca="1" si="352"/>
        <v>10817.265756010684</v>
      </c>
      <c r="I840" s="22">
        <f t="shared" ca="1" si="353"/>
        <v>10820.163539265057</v>
      </c>
      <c r="J840" s="21"/>
      <c r="K840" s="22">
        <f t="shared" ca="1" si="340"/>
        <v>29.188229773697191</v>
      </c>
      <c r="L840" s="22">
        <f t="shared" ca="1" si="341"/>
        <v>8.1283456551912519</v>
      </c>
      <c r="M840" s="23">
        <f t="shared" ca="1" si="354"/>
        <v>13206.600947018576</v>
      </c>
      <c r="N840" s="22">
        <f t="shared" ca="1" si="355"/>
        <v>13214.729292673768</v>
      </c>
      <c r="O840" s="21"/>
      <c r="P840" s="22">
        <f t="shared" ca="1" si="342"/>
        <v>6.4586211087196679</v>
      </c>
      <c r="Q840" s="22">
        <f t="shared" ca="1" si="343"/>
        <v>8.5232545903981688E-2</v>
      </c>
      <c r="R840" s="23">
        <f t="shared" ca="1" si="356"/>
        <v>11351.099529894327</v>
      </c>
      <c r="S840" s="22">
        <f t="shared" ca="1" si="357"/>
        <v>11351.184762440231</v>
      </c>
      <c r="T840" s="21"/>
      <c r="U840" s="22">
        <f t="shared" ca="1" si="344"/>
        <v>22.245784217761404</v>
      </c>
      <c r="V840" s="22">
        <f t="shared" ca="1" si="345"/>
        <v>9.6379622025228005E-3</v>
      </c>
      <c r="W840" s="23">
        <f t="shared" ca="1" si="358"/>
        <v>13187.893361716197</v>
      </c>
      <c r="X840" s="22">
        <f t="shared" ca="1" si="359"/>
        <v>13187.902999678399</v>
      </c>
      <c r="Z840" s="22">
        <f t="shared" ca="1" si="346"/>
        <v>0.95433487401096229</v>
      </c>
      <c r="AA840" s="22">
        <f t="shared" ca="1" si="347"/>
        <v>1.3184562478115505</v>
      </c>
      <c r="AB840" s="23">
        <f t="shared" ca="1" si="360"/>
        <v>10649.458146347115</v>
      </c>
      <c r="AC840" s="22">
        <f t="shared" ca="1" si="361"/>
        <v>10650.776602594926</v>
      </c>
      <c r="AE840" s="22">
        <f t="shared" ca="1" si="348"/>
        <v>2.0634874836668242</v>
      </c>
      <c r="AF840" s="22">
        <f t="shared" ca="1" si="349"/>
        <v>5.5891689773181827</v>
      </c>
      <c r="AG840" s="23">
        <f t="shared" ca="1" si="362"/>
        <v>12864.181858766013</v>
      </c>
      <c r="AH840" s="22">
        <f t="shared" ca="1" si="363"/>
        <v>12869.771027743331</v>
      </c>
    </row>
    <row r="841" spans="1:34" x14ac:dyDescent="0.25">
      <c r="A841" s="22">
        <f t="shared" ca="1" si="336"/>
        <v>9.6435982379714265</v>
      </c>
      <c r="B841" s="22">
        <f t="shared" ca="1" si="337"/>
        <v>2.2861405137529656</v>
      </c>
      <c r="C841" s="23">
        <f t="shared" ca="1" si="350"/>
        <v>11172.202596803099</v>
      </c>
      <c r="D841" s="22">
        <f t="shared" ca="1" si="351"/>
        <v>11174.488737316853</v>
      </c>
      <c r="E841" s="21"/>
      <c r="F841" s="22">
        <f t="shared" ca="1" si="338"/>
        <v>0.68488311782940503</v>
      </c>
      <c r="G841" s="22">
        <f t="shared" ca="1" si="339"/>
        <v>1.9197795687857724</v>
      </c>
      <c r="H841" s="23">
        <f t="shared" ca="1" si="352"/>
        <v>10820.848422382885</v>
      </c>
      <c r="I841" s="22">
        <f t="shared" ca="1" si="353"/>
        <v>10822.768201951671</v>
      </c>
      <c r="J841" s="21"/>
      <c r="K841" s="22">
        <f t="shared" ca="1" si="340"/>
        <v>6.3266306031045518</v>
      </c>
      <c r="L841" s="22">
        <f t="shared" ca="1" si="341"/>
        <v>2.5741104803421129</v>
      </c>
      <c r="M841" s="23">
        <f t="shared" ca="1" si="354"/>
        <v>13221.055923276872</v>
      </c>
      <c r="N841" s="22">
        <f t="shared" ca="1" si="355"/>
        <v>13223.630033757214</v>
      </c>
      <c r="O841" s="21"/>
      <c r="P841" s="22">
        <f t="shared" ca="1" si="342"/>
        <v>8.638045049884294</v>
      </c>
      <c r="Q841" s="22">
        <f t="shared" ca="1" si="343"/>
        <v>1.1072194819622989</v>
      </c>
      <c r="R841" s="23">
        <f t="shared" ca="1" si="356"/>
        <v>11359.822807490114</v>
      </c>
      <c r="S841" s="22">
        <f t="shared" ca="1" si="357"/>
        <v>11360.930026972077</v>
      </c>
      <c r="T841" s="21"/>
      <c r="U841" s="22">
        <f t="shared" ca="1" si="344"/>
        <v>43.629807195936401</v>
      </c>
      <c r="V841" s="22">
        <f t="shared" ca="1" si="345"/>
        <v>0.5829740161022221</v>
      </c>
      <c r="W841" s="23">
        <f t="shared" ca="1" si="358"/>
        <v>13231.532806874337</v>
      </c>
      <c r="X841" s="22">
        <f t="shared" ca="1" si="359"/>
        <v>13232.115780890439</v>
      </c>
      <c r="Z841" s="22">
        <f t="shared" ca="1" si="346"/>
        <v>1.2893251991424841E-2</v>
      </c>
      <c r="AA841" s="22">
        <f t="shared" ca="1" si="347"/>
        <v>33.842845377887301</v>
      </c>
      <c r="AB841" s="23">
        <f t="shared" ca="1" si="360"/>
        <v>10650.789495846917</v>
      </c>
      <c r="AC841" s="22">
        <f t="shared" ca="1" si="361"/>
        <v>10684.632341224804</v>
      </c>
      <c r="AE841" s="22">
        <f t="shared" ca="1" si="348"/>
        <v>2.0800255493359958</v>
      </c>
      <c r="AF841" s="22">
        <f t="shared" ca="1" si="349"/>
        <v>5.5736092961570822</v>
      </c>
      <c r="AG841" s="23">
        <f t="shared" ca="1" si="362"/>
        <v>12871.851053292667</v>
      </c>
      <c r="AH841" s="22">
        <f t="shared" ca="1" si="363"/>
        <v>12877.424662588825</v>
      </c>
    </row>
    <row r="842" spans="1:34" x14ac:dyDescent="0.25">
      <c r="A842" s="22">
        <f t="shared" ca="1" si="336"/>
        <v>8.5431568960987718</v>
      </c>
      <c r="B842" s="22">
        <f t="shared" ca="1" si="337"/>
        <v>5.2926650664257489</v>
      </c>
      <c r="C842" s="23">
        <f t="shared" ca="1" si="350"/>
        <v>11183.031894212952</v>
      </c>
      <c r="D842" s="22">
        <f t="shared" ca="1" si="351"/>
        <v>11188.324559279377</v>
      </c>
      <c r="E842" s="21"/>
      <c r="F842" s="22">
        <f t="shared" ca="1" si="338"/>
        <v>3.9034532344787112E-2</v>
      </c>
      <c r="G842" s="22">
        <f t="shared" ca="1" si="339"/>
        <v>2.0671047397672342</v>
      </c>
      <c r="H842" s="23">
        <f t="shared" ca="1" si="352"/>
        <v>10822.807236484015</v>
      </c>
      <c r="I842" s="22">
        <f t="shared" ca="1" si="353"/>
        <v>10824.874341223782</v>
      </c>
      <c r="J842" s="21"/>
      <c r="K842" s="22">
        <f t="shared" ca="1" si="340"/>
        <v>11.933081715032097</v>
      </c>
      <c r="L842" s="22">
        <f t="shared" ca="1" si="341"/>
        <v>7.9537718068993382</v>
      </c>
      <c r="M842" s="23">
        <f t="shared" ca="1" si="354"/>
        <v>13235.563115472245</v>
      </c>
      <c r="N842" s="22">
        <f t="shared" ca="1" si="355"/>
        <v>13243.516887279144</v>
      </c>
      <c r="O842" s="21"/>
      <c r="P842" s="22">
        <f t="shared" ca="1" si="342"/>
        <v>0.70091221252503855</v>
      </c>
      <c r="Q842" s="22">
        <f t="shared" ca="1" si="343"/>
        <v>8.4683021058187684</v>
      </c>
      <c r="R842" s="23">
        <f t="shared" ca="1" si="356"/>
        <v>11361.630939184603</v>
      </c>
      <c r="S842" s="22">
        <f t="shared" ca="1" si="357"/>
        <v>11370.099241290422</v>
      </c>
      <c r="T842" s="21"/>
      <c r="U842" s="22">
        <f t="shared" ca="1" si="344"/>
        <v>24.337893055124834</v>
      </c>
      <c r="V842" s="22">
        <f t="shared" ca="1" si="345"/>
        <v>7.2872200594717738</v>
      </c>
      <c r="W842" s="23">
        <f t="shared" ca="1" si="358"/>
        <v>13256.453673945563</v>
      </c>
      <c r="X842" s="22">
        <f t="shared" ca="1" si="359"/>
        <v>13263.740894005035</v>
      </c>
      <c r="Z842" s="22">
        <f t="shared" ca="1" si="346"/>
        <v>5.329576305121333</v>
      </c>
      <c r="AA842" s="22">
        <f t="shared" ca="1" si="347"/>
        <v>9.0481577075209957E-2</v>
      </c>
      <c r="AB842" s="23">
        <f t="shared" ca="1" si="360"/>
        <v>10689.961917529925</v>
      </c>
      <c r="AC842" s="22">
        <f t="shared" ca="1" si="361"/>
        <v>10690.052399107</v>
      </c>
      <c r="AE842" s="22">
        <f t="shared" ca="1" si="348"/>
        <v>5.1161116909470952</v>
      </c>
      <c r="AF842" s="22">
        <f t="shared" ca="1" si="349"/>
        <v>0.76493691456547852</v>
      </c>
      <c r="AG842" s="23">
        <f t="shared" ca="1" si="362"/>
        <v>12882.540774279772</v>
      </c>
      <c r="AH842" s="22">
        <f t="shared" ca="1" si="363"/>
        <v>12883.305711194338</v>
      </c>
    </row>
    <row r="843" spans="1:34" x14ac:dyDescent="0.25">
      <c r="A843" s="22">
        <f t="shared" ca="1" si="336"/>
        <v>1.4491214483088726</v>
      </c>
      <c r="B843" s="22">
        <f t="shared" ca="1" si="337"/>
        <v>3.22074365924512</v>
      </c>
      <c r="C843" s="23">
        <f t="shared" ca="1" si="350"/>
        <v>11189.773680727687</v>
      </c>
      <c r="D843" s="22">
        <f t="shared" ca="1" si="351"/>
        <v>11192.994424386932</v>
      </c>
      <c r="E843" s="21"/>
      <c r="F843" s="22">
        <f t="shared" ca="1" si="338"/>
        <v>0.83791417696230475</v>
      </c>
      <c r="G843" s="22">
        <f t="shared" ca="1" si="339"/>
        <v>7.8227612669487554</v>
      </c>
      <c r="H843" s="23">
        <f t="shared" ca="1" si="352"/>
        <v>10825.712255400744</v>
      </c>
      <c r="I843" s="22">
        <f t="shared" ca="1" si="353"/>
        <v>10833.535016667693</v>
      </c>
      <c r="J843" s="21"/>
      <c r="K843" s="22">
        <f t="shared" ca="1" si="340"/>
        <v>1.4382683675304875</v>
      </c>
      <c r="L843" s="22">
        <f t="shared" ca="1" si="341"/>
        <v>2.7875695682893822</v>
      </c>
      <c r="M843" s="23">
        <f t="shared" ca="1" si="354"/>
        <v>13244.955155646674</v>
      </c>
      <c r="N843" s="22">
        <f t="shared" ca="1" si="355"/>
        <v>13247.742725214963</v>
      </c>
      <c r="O843" s="21"/>
      <c r="P843" s="22">
        <f t="shared" ca="1" si="342"/>
        <v>0.63523338946250707</v>
      </c>
      <c r="Q843" s="22">
        <f t="shared" ca="1" si="343"/>
        <v>3.7858921942576096</v>
      </c>
      <c r="R843" s="23">
        <f t="shared" ca="1" si="356"/>
        <v>11370.734474679884</v>
      </c>
      <c r="S843" s="22">
        <f t="shared" ca="1" si="357"/>
        <v>11374.520366874141</v>
      </c>
      <c r="T843" s="21"/>
      <c r="U843" s="22">
        <f t="shared" ca="1" si="344"/>
        <v>3.146371144317202</v>
      </c>
      <c r="V843" s="22">
        <f t="shared" ca="1" si="345"/>
        <v>1.7907861570245316</v>
      </c>
      <c r="W843" s="23">
        <f t="shared" ca="1" si="358"/>
        <v>13266.887265149353</v>
      </c>
      <c r="X843" s="22">
        <f t="shared" ca="1" si="359"/>
        <v>13268.678051306377</v>
      </c>
      <c r="Z843" s="22">
        <f t="shared" ca="1" si="346"/>
        <v>6.1761731106635702</v>
      </c>
      <c r="AA843" s="22">
        <f t="shared" ca="1" si="347"/>
        <v>0.77197839588399464</v>
      </c>
      <c r="AB843" s="23">
        <f t="shared" ca="1" si="360"/>
        <v>10696.228572217664</v>
      </c>
      <c r="AC843" s="22">
        <f t="shared" ca="1" si="361"/>
        <v>10697.000550613548</v>
      </c>
      <c r="AE843" s="22">
        <f t="shared" ca="1" si="348"/>
        <v>4.104679452601494</v>
      </c>
      <c r="AF843" s="22">
        <f t="shared" ca="1" si="349"/>
        <v>5.0775081619897104</v>
      </c>
      <c r="AG843" s="23">
        <f t="shared" ca="1" si="362"/>
        <v>12887.410390646939</v>
      </c>
      <c r="AH843" s="22">
        <f t="shared" ca="1" si="363"/>
        <v>12892.487898808929</v>
      </c>
    </row>
    <row r="844" spans="1:34" x14ac:dyDescent="0.25">
      <c r="A844" s="22">
        <f t="shared" ca="1" si="336"/>
        <v>0.56320470634333264</v>
      </c>
      <c r="B844" s="22">
        <f t="shared" ca="1" si="337"/>
        <v>4.0636562772316331</v>
      </c>
      <c r="C844" s="23">
        <f t="shared" ca="1" si="350"/>
        <v>11193.557629093275</v>
      </c>
      <c r="D844" s="22">
        <f t="shared" ca="1" si="351"/>
        <v>11197.621285370507</v>
      </c>
      <c r="E844" s="21"/>
      <c r="F844" s="22">
        <f t="shared" ca="1" si="338"/>
        <v>6.4527721277108041</v>
      </c>
      <c r="G844" s="22">
        <f t="shared" ca="1" si="339"/>
        <v>9.530861937322987</v>
      </c>
      <c r="H844" s="23">
        <f t="shared" ca="1" si="352"/>
        <v>10839.987788795403</v>
      </c>
      <c r="I844" s="22">
        <f t="shared" ca="1" si="353"/>
        <v>10849.518650732725</v>
      </c>
      <c r="J844" s="21"/>
      <c r="K844" s="22">
        <f t="shared" ca="1" si="340"/>
        <v>1.2469486482832155</v>
      </c>
      <c r="L844" s="22">
        <f t="shared" ca="1" si="341"/>
        <v>1.5521298827821357</v>
      </c>
      <c r="M844" s="23">
        <f t="shared" ca="1" si="354"/>
        <v>13248.989673863245</v>
      </c>
      <c r="N844" s="22">
        <f t="shared" ca="1" si="355"/>
        <v>13250.541803746028</v>
      </c>
      <c r="O844" s="21"/>
      <c r="P844" s="22">
        <f t="shared" ca="1" si="342"/>
        <v>4.4562861443676987</v>
      </c>
      <c r="Q844" s="22">
        <f t="shared" ca="1" si="343"/>
        <v>2.0046819905273816</v>
      </c>
      <c r="R844" s="23">
        <f t="shared" ca="1" si="356"/>
        <v>11378.97665301851</v>
      </c>
      <c r="S844" s="22">
        <f t="shared" ca="1" si="357"/>
        <v>11380.981335009037</v>
      </c>
      <c r="T844" s="21"/>
      <c r="U844" s="22">
        <f t="shared" ca="1" si="344"/>
        <v>0.48067041236220243</v>
      </c>
      <c r="V844" s="22">
        <f t="shared" ca="1" si="345"/>
        <v>1.190730167779136</v>
      </c>
      <c r="W844" s="23">
        <f t="shared" ca="1" si="358"/>
        <v>13269.158721718739</v>
      </c>
      <c r="X844" s="22">
        <f t="shared" ca="1" si="359"/>
        <v>13270.349451886517</v>
      </c>
      <c r="Z844" s="22">
        <f t="shared" ca="1" si="346"/>
        <v>6.3781929158993096</v>
      </c>
      <c r="AA844" s="22">
        <f t="shared" ca="1" si="347"/>
        <v>7.545371917524939</v>
      </c>
      <c r="AB844" s="23">
        <f t="shared" ca="1" si="360"/>
        <v>10703.378743529447</v>
      </c>
      <c r="AC844" s="22">
        <f t="shared" ca="1" si="361"/>
        <v>10710.924115446973</v>
      </c>
      <c r="AE844" s="22">
        <f t="shared" ca="1" si="348"/>
        <v>37.741585926456381</v>
      </c>
      <c r="AF844" s="22">
        <f t="shared" ca="1" si="349"/>
        <v>2.7947023092391587</v>
      </c>
      <c r="AG844" s="23">
        <f t="shared" ca="1" si="362"/>
        <v>12930.229484735386</v>
      </c>
      <c r="AH844" s="22">
        <f t="shared" ca="1" si="363"/>
        <v>12933.024187044624</v>
      </c>
    </row>
    <row r="845" spans="1:34" x14ac:dyDescent="0.25">
      <c r="A845" s="22">
        <f t="shared" ca="1" si="336"/>
        <v>1.7042879355493232</v>
      </c>
      <c r="B845" s="22">
        <f t="shared" ca="1" si="337"/>
        <v>22.363471076246984</v>
      </c>
      <c r="C845" s="23">
        <f t="shared" ca="1" si="350"/>
        <v>11199.325573306056</v>
      </c>
      <c r="D845" s="22">
        <f t="shared" ca="1" si="351"/>
        <v>11221.689044382303</v>
      </c>
      <c r="E845" s="21"/>
      <c r="F845" s="22">
        <f t="shared" ca="1" si="338"/>
        <v>0.97180524240170829</v>
      </c>
      <c r="G845" s="22">
        <f t="shared" ca="1" si="339"/>
        <v>24.039752849849112</v>
      </c>
      <c r="H845" s="23">
        <f t="shared" ca="1" si="352"/>
        <v>10850.490455975127</v>
      </c>
      <c r="I845" s="22">
        <f t="shared" ca="1" si="353"/>
        <v>10874.530208824975</v>
      </c>
      <c r="J845" s="21"/>
      <c r="K845" s="22">
        <f t="shared" ca="1" si="340"/>
        <v>3.1043134725527004</v>
      </c>
      <c r="L845" s="22">
        <f t="shared" ca="1" si="341"/>
        <v>2.1280985296230308</v>
      </c>
      <c r="M845" s="23">
        <f t="shared" ca="1" si="354"/>
        <v>13253.646117218581</v>
      </c>
      <c r="N845" s="22">
        <f t="shared" ca="1" si="355"/>
        <v>13255.774215748204</v>
      </c>
      <c r="O845" s="21"/>
      <c r="P845" s="22">
        <f t="shared" ca="1" si="342"/>
        <v>3.4478036037650388</v>
      </c>
      <c r="Q845" s="22">
        <f t="shared" ca="1" si="343"/>
        <v>11.597885283562409</v>
      </c>
      <c r="R845" s="23">
        <f t="shared" ca="1" si="356"/>
        <v>11384.429138612802</v>
      </c>
      <c r="S845" s="22">
        <f t="shared" ca="1" si="357"/>
        <v>11396.027023896366</v>
      </c>
      <c r="T845" s="21"/>
      <c r="U845" s="22">
        <f t="shared" ca="1" si="344"/>
        <v>16.106797810881879</v>
      </c>
      <c r="V845" s="22">
        <f t="shared" ca="1" si="345"/>
        <v>0.95622105419668957</v>
      </c>
      <c r="W845" s="23">
        <f t="shared" ca="1" si="358"/>
        <v>13286.456249697399</v>
      </c>
      <c r="X845" s="22">
        <f t="shared" ca="1" si="359"/>
        <v>13287.412470751597</v>
      </c>
      <c r="Z845" s="22">
        <f t="shared" ca="1" si="346"/>
        <v>0.72105209247529822</v>
      </c>
      <c r="AA845" s="22">
        <f t="shared" ca="1" si="347"/>
        <v>0.72058182441924246</v>
      </c>
      <c r="AB845" s="23">
        <f t="shared" ca="1" si="360"/>
        <v>10711.645167539447</v>
      </c>
      <c r="AC845" s="22">
        <f t="shared" ca="1" si="361"/>
        <v>10712.365749363868</v>
      </c>
      <c r="AE845" s="22">
        <f t="shared" ca="1" si="348"/>
        <v>9.6292292206694725</v>
      </c>
      <c r="AF845" s="22">
        <f t="shared" ca="1" si="349"/>
        <v>7.011822650787626</v>
      </c>
      <c r="AG845" s="23">
        <f t="shared" ca="1" si="362"/>
        <v>12942.653416265293</v>
      </c>
      <c r="AH845" s="22">
        <f t="shared" ca="1" si="363"/>
        <v>12949.665238916081</v>
      </c>
    </row>
    <row r="846" spans="1:34" x14ac:dyDescent="0.25">
      <c r="A846" s="22">
        <f t="shared" ref="A846:A909" ca="1" si="364">((-LN(1-RAND()))/$C$9)</f>
        <v>9.5309683061954846</v>
      </c>
      <c r="B846" s="22">
        <f t="shared" ref="B846:B909" ca="1" si="365">((-LN(1-RAND()))/$C$10)</f>
        <v>4.8578016274500504</v>
      </c>
      <c r="C846" s="23">
        <f t="shared" ca="1" si="350"/>
        <v>11231.220012688498</v>
      </c>
      <c r="D846" s="22">
        <f t="shared" ca="1" si="351"/>
        <v>11236.077814315948</v>
      </c>
      <c r="E846" s="21"/>
      <c r="F846" s="22">
        <f t="shared" ref="F846:F909" ca="1" si="366">((-LN(1-RAND()))/$H$9)</f>
        <v>4.4040860354312059</v>
      </c>
      <c r="G846" s="22">
        <f t="shared" ref="G846:G909" ca="1" si="367">((-LN(1-RAND()))/$H$10)</f>
        <v>7.6822050765556797</v>
      </c>
      <c r="H846" s="23">
        <f t="shared" ca="1" si="352"/>
        <v>10878.934294860406</v>
      </c>
      <c r="I846" s="22">
        <f t="shared" ca="1" si="353"/>
        <v>10886.616499936961</v>
      </c>
      <c r="J846" s="21"/>
      <c r="K846" s="22">
        <f t="shared" ref="K846:K909" ca="1" si="368">((-LN(1-RAND()))/$M$9)</f>
        <v>10.999176238014668</v>
      </c>
      <c r="L846" s="22">
        <f t="shared" ref="L846:L909" ca="1" si="369">((-LN(1-RAND()))/$M$10)</f>
        <v>0.61851618572354905</v>
      </c>
      <c r="M846" s="23">
        <f t="shared" ca="1" si="354"/>
        <v>13266.773391986218</v>
      </c>
      <c r="N846" s="22">
        <f t="shared" ca="1" si="355"/>
        <v>13267.391908171941</v>
      </c>
      <c r="O846" s="21"/>
      <c r="P846" s="22">
        <f t="shared" ref="P846:P909" ca="1" si="370">((-LN(1-RAND()))/$R$9)</f>
        <v>1.1058141627497478</v>
      </c>
      <c r="Q846" s="22">
        <f t="shared" ref="Q846:Q909" ca="1" si="371">((-LN(1-RAND()))/$R$10)</f>
        <v>0.72966391156426158</v>
      </c>
      <c r="R846" s="23">
        <f t="shared" ca="1" si="356"/>
        <v>11397.132838059115</v>
      </c>
      <c r="S846" s="22">
        <f t="shared" ca="1" si="357"/>
        <v>11397.86250197068</v>
      </c>
      <c r="T846" s="21"/>
      <c r="U846" s="22">
        <f t="shared" ref="U846:U909" ca="1" si="372">((-LN(1-RAND()))/$W$9)</f>
        <v>9.3201294199167322</v>
      </c>
      <c r="V846" s="22">
        <f t="shared" ref="V846:V909" ca="1" si="373">((-LN(1-RAND()))/$W$10)</f>
        <v>2.3958368407045096</v>
      </c>
      <c r="W846" s="23">
        <f t="shared" ca="1" si="358"/>
        <v>13296.732600171514</v>
      </c>
      <c r="X846" s="22">
        <f t="shared" ca="1" si="359"/>
        <v>13299.128437012218</v>
      </c>
      <c r="Z846" s="22">
        <f t="shared" ref="Z846:Z909" ca="1" si="374">((-LN(1-RAND()))/$AB$9)</f>
        <v>8.9445866311729851</v>
      </c>
      <c r="AA846" s="22">
        <f t="shared" ref="AA846:AA909" ca="1" si="375">((-LN(1-RAND()))/$AB$10)</f>
        <v>0.98867238456581541</v>
      </c>
      <c r="AB846" s="23">
        <f t="shared" ca="1" si="360"/>
        <v>10721.31033599504</v>
      </c>
      <c r="AC846" s="22">
        <f t="shared" ca="1" si="361"/>
        <v>10722.299008379607</v>
      </c>
      <c r="AE846" s="22">
        <f t="shared" ref="AE846:AE909" ca="1" si="376">((-LN(1-RAND()))/$AG$9)</f>
        <v>3.8183797157197996</v>
      </c>
      <c r="AF846" s="22">
        <f t="shared" ref="AF846:AF909" ca="1" si="377">((-LN(1-RAND()))/$AG$10)</f>
        <v>17.023155962496034</v>
      </c>
      <c r="AG846" s="23">
        <f t="shared" ca="1" si="362"/>
        <v>12953.483618631801</v>
      </c>
      <c r="AH846" s="22">
        <f t="shared" ca="1" si="363"/>
        <v>12970.506774594296</v>
      </c>
    </row>
    <row r="847" spans="1:34" x14ac:dyDescent="0.25">
      <c r="A847" s="22">
        <f t="shared" ca="1" si="364"/>
        <v>4.2074475906077193</v>
      </c>
      <c r="B847" s="22">
        <f t="shared" ca="1" si="365"/>
        <v>4.4844536650357356E-2</v>
      </c>
      <c r="C847" s="23">
        <f t="shared" ref="C847:C910" ca="1" si="378">D846+A847</f>
        <v>11240.285261906556</v>
      </c>
      <c r="D847" s="22">
        <f t="shared" ref="D847:D910" ca="1" si="379">C847+B847</f>
        <v>11240.330106443207</v>
      </c>
      <c r="E847" s="21"/>
      <c r="F847" s="22">
        <f t="shared" ca="1" si="366"/>
        <v>1.4761280125164908</v>
      </c>
      <c r="G847" s="22">
        <f t="shared" ca="1" si="367"/>
        <v>4.7541019378752187</v>
      </c>
      <c r="H847" s="23">
        <f t="shared" ref="H847:H910" ca="1" si="380">I846+F847</f>
        <v>10888.092627949478</v>
      </c>
      <c r="I847" s="22">
        <f t="shared" ref="I847:I910" ca="1" si="381">H847+G847</f>
        <v>10892.846729887353</v>
      </c>
      <c r="J847" s="21"/>
      <c r="K847" s="22">
        <f t="shared" ca="1" si="368"/>
        <v>8.3195966054958816</v>
      </c>
      <c r="L847" s="22">
        <f t="shared" ca="1" si="369"/>
        <v>1.8796273929804537</v>
      </c>
      <c r="M847" s="23">
        <f t="shared" ref="M847:M910" ca="1" si="382">N846+K847</f>
        <v>13275.711504777437</v>
      </c>
      <c r="N847" s="22">
        <f t="shared" ref="N847:N910" ca="1" si="383">M847+L847</f>
        <v>13277.591132170417</v>
      </c>
      <c r="O847" s="21"/>
      <c r="P847" s="22">
        <f t="shared" ca="1" si="370"/>
        <v>10.897845545996816</v>
      </c>
      <c r="Q847" s="22">
        <f t="shared" ca="1" si="371"/>
        <v>2.8185125502487405</v>
      </c>
      <c r="R847" s="23">
        <f t="shared" ref="R847:R910" ca="1" si="384">S846+P847</f>
        <v>11408.760347516676</v>
      </c>
      <c r="S847" s="22">
        <f t="shared" ref="S847:S910" ca="1" si="385">R847+Q847</f>
        <v>11411.578860066926</v>
      </c>
      <c r="T847" s="21"/>
      <c r="U847" s="22">
        <f t="shared" ca="1" si="372"/>
        <v>8.2334759413920366</v>
      </c>
      <c r="V847" s="22">
        <f t="shared" ca="1" si="373"/>
        <v>11.095473600901338</v>
      </c>
      <c r="W847" s="23">
        <f t="shared" ref="W847:W910" ca="1" si="386">X846+U847</f>
        <v>13307.361912953609</v>
      </c>
      <c r="X847" s="22">
        <f t="shared" ref="X847:X910" ca="1" si="387">W847+V847</f>
        <v>13318.45738655451</v>
      </c>
      <c r="Z847" s="22">
        <f t="shared" ca="1" si="374"/>
        <v>0.70074920668176144</v>
      </c>
      <c r="AA847" s="22">
        <f t="shared" ca="1" si="375"/>
        <v>4.4890764108584884</v>
      </c>
      <c r="AB847" s="23">
        <f t="shared" ref="AB847:AB910" ca="1" si="388">AC846+Z847</f>
        <v>10722.999757586289</v>
      </c>
      <c r="AC847" s="22">
        <f t="shared" ref="AC847:AC910" ca="1" si="389">AB847+AA847</f>
        <v>10727.488833997148</v>
      </c>
      <c r="AE847" s="22">
        <f t="shared" ca="1" si="376"/>
        <v>2.5803205742239417</v>
      </c>
      <c r="AF847" s="22">
        <f t="shared" ca="1" si="377"/>
        <v>5.527617820993318</v>
      </c>
      <c r="AG847" s="23">
        <f t="shared" ref="AG847:AG910" ca="1" si="390">AH846+AE847</f>
        <v>12973.087095168519</v>
      </c>
      <c r="AH847" s="22">
        <f t="shared" ref="AH847:AH910" ca="1" si="391">AG847+AF847</f>
        <v>12978.614712989513</v>
      </c>
    </row>
    <row r="848" spans="1:34" x14ac:dyDescent="0.25">
      <c r="A848" s="22">
        <f t="shared" ca="1" si="364"/>
        <v>28.006229654013318</v>
      </c>
      <c r="B848" s="22">
        <f t="shared" ca="1" si="365"/>
        <v>3.9752425905550939</v>
      </c>
      <c r="C848" s="23">
        <f t="shared" ca="1" si="378"/>
        <v>11268.33633609722</v>
      </c>
      <c r="D848" s="22">
        <f t="shared" ca="1" si="379"/>
        <v>11272.311578687775</v>
      </c>
      <c r="E848" s="21"/>
      <c r="F848" s="22">
        <f t="shared" ca="1" si="366"/>
        <v>0.35486315457651296</v>
      </c>
      <c r="G848" s="22">
        <f t="shared" ca="1" si="367"/>
        <v>0.13763653352042796</v>
      </c>
      <c r="H848" s="23">
        <f t="shared" ca="1" si="380"/>
        <v>10893.201593041929</v>
      </c>
      <c r="I848" s="22">
        <f t="shared" ca="1" si="381"/>
        <v>10893.339229575449</v>
      </c>
      <c r="J848" s="21"/>
      <c r="K848" s="22">
        <f t="shared" ca="1" si="368"/>
        <v>14.851016999619347</v>
      </c>
      <c r="L848" s="22">
        <f t="shared" ca="1" si="369"/>
        <v>1.6791654068292274</v>
      </c>
      <c r="M848" s="23">
        <f t="shared" ca="1" si="382"/>
        <v>13292.442149170036</v>
      </c>
      <c r="N848" s="22">
        <f t="shared" ca="1" si="383"/>
        <v>13294.121314576865</v>
      </c>
      <c r="O848" s="21"/>
      <c r="P848" s="22">
        <f t="shared" ca="1" si="370"/>
        <v>0.2331575990061488</v>
      </c>
      <c r="Q848" s="22">
        <f t="shared" ca="1" si="371"/>
        <v>22.242503740198252</v>
      </c>
      <c r="R848" s="23">
        <f t="shared" ca="1" si="384"/>
        <v>11411.812017665932</v>
      </c>
      <c r="S848" s="22">
        <f t="shared" ca="1" si="385"/>
        <v>11434.054521406131</v>
      </c>
      <c r="T848" s="21"/>
      <c r="U848" s="22">
        <f t="shared" ca="1" si="372"/>
        <v>0.23785698173989486</v>
      </c>
      <c r="V848" s="22">
        <f t="shared" ca="1" si="373"/>
        <v>1.4215261219073552</v>
      </c>
      <c r="W848" s="23">
        <f t="shared" ca="1" si="386"/>
        <v>13318.695243536249</v>
      </c>
      <c r="X848" s="22">
        <f t="shared" ca="1" si="387"/>
        <v>13320.116769658156</v>
      </c>
      <c r="Z848" s="22">
        <f t="shared" ca="1" si="374"/>
        <v>9.3229118498284009</v>
      </c>
      <c r="AA848" s="22">
        <f t="shared" ca="1" si="375"/>
        <v>4.1994660287108516</v>
      </c>
      <c r="AB848" s="23">
        <f t="shared" ca="1" si="388"/>
        <v>10736.811745846975</v>
      </c>
      <c r="AC848" s="22">
        <f t="shared" ca="1" si="389"/>
        <v>10741.011211875686</v>
      </c>
      <c r="AE848" s="22">
        <f t="shared" ca="1" si="376"/>
        <v>9.3283838678073767</v>
      </c>
      <c r="AF848" s="22">
        <f t="shared" ca="1" si="377"/>
        <v>1.9633114361015807</v>
      </c>
      <c r="AG848" s="23">
        <f t="shared" ca="1" si="390"/>
        <v>12987.94309685732</v>
      </c>
      <c r="AH848" s="22">
        <f t="shared" ca="1" si="391"/>
        <v>12989.906408293422</v>
      </c>
    </row>
    <row r="849" spans="1:34" x14ac:dyDescent="0.25">
      <c r="A849" s="22">
        <f t="shared" ca="1" si="364"/>
        <v>8.3189095978515741</v>
      </c>
      <c r="B849" s="22">
        <f t="shared" ca="1" si="365"/>
        <v>6.2232997554248932</v>
      </c>
      <c r="C849" s="23">
        <f t="shared" ca="1" si="378"/>
        <v>11280.630488285628</v>
      </c>
      <c r="D849" s="22">
        <f t="shared" ca="1" si="379"/>
        <v>11286.853788041053</v>
      </c>
      <c r="E849" s="21"/>
      <c r="F849" s="22">
        <f t="shared" ca="1" si="366"/>
        <v>3.6273948378202525</v>
      </c>
      <c r="G849" s="22">
        <f t="shared" ca="1" si="367"/>
        <v>8.1084944673537418</v>
      </c>
      <c r="H849" s="23">
        <f t="shared" ca="1" si="380"/>
        <v>10896.96662441327</v>
      </c>
      <c r="I849" s="22">
        <f t="shared" ca="1" si="381"/>
        <v>10905.075118880623</v>
      </c>
      <c r="J849" s="21"/>
      <c r="K849" s="22">
        <f t="shared" ca="1" si="368"/>
        <v>2.2127725091716712</v>
      </c>
      <c r="L849" s="22">
        <f t="shared" ca="1" si="369"/>
        <v>4.6257124703053085</v>
      </c>
      <c r="M849" s="23">
        <f t="shared" ca="1" si="382"/>
        <v>13296.334087086037</v>
      </c>
      <c r="N849" s="22">
        <f t="shared" ca="1" si="383"/>
        <v>13300.959799556344</v>
      </c>
      <c r="O849" s="21"/>
      <c r="P849" s="22">
        <f t="shared" ca="1" si="370"/>
        <v>2.6269344954141869</v>
      </c>
      <c r="Q849" s="22">
        <f t="shared" ca="1" si="371"/>
        <v>4.6046056620118412</v>
      </c>
      <c r="R849" s="23">
        <f t="shared" ca="1" si="384"/>
        <v>11436.681455901546</v>
      </c>
      <c r="S849" s="22">
        <f t="shared" ca="1" si="385"/>
        <v>11441.286061563558</v>
      </c>
      <c r="T849" s="21"/>
      <c r="U849" s="22">
        <f t="shared" ca="1" si="372"/>
        <v>15.901356686113228</v>
      </c>
      <c r="V849" s="22">
        <f t="shared" ca="1" si="373"/>
        <v>12.62111252377</v>
      </c>
      <c r="W849" s="23">
        <f t="shared" ca="1" si="386"/>
        <v>13336.01812634427</v>
      </c>
      <c r="X849" s="22">
        <f t="shared" ca="1" si="387"/>
        <v>13348.63923886804</v>
      </c>
      <c r="Z849" s="22">
        <f t="shared" ca="1" si="374"/>
        <v>8.1996044277655677</v>
      </c>
      <c r="AA849" s="22">
        <f t="shared" ca="1" si="375"/>
        <v>0.17049181951689157</v>
      </c>
      <c r="AB849" s="23">
        <f t="shared" ca="1" si="388"/>
        <v>10749.210816303452</v>
      </c>
      <c r="AC849" s="22">
        <f t="shared" ca="1" si="389"/>
        <v>10749.381308122969</v>
      </c>
      <c r="AE849" s="22">
        <f t="shared" ca="1" si="376"/>
        <v>15.706088946566974</v>
      </c>
      <c r="AF849" s="22">
        <f t="shared" ca="1" si="377"/>
        <v>12.345040411443927</v>
      </c>
      <c r="AG849" s="23">
        <f t="shared" ca="1" si="390"/>
        <v>13005.612497239988</v>
      </c>
      <c r="AH849" s="22">
        <f t="shared" ca="1" si="391"/>
        <v>13017.957537651433</v>
      </c>
    </row>
    <row r="850" spans="1:34" x14ac:dyDescent="0.25">
      <c r="A850" s="22">
        <f t="shared" ca="1" si="364"/>
        <v>1.56067293565976</v>
      </c>
      <c r="B850" s="22">
        <f t="shared" ca="1" si="365"/>
        <v>14.135707858514703</v>
      </c>
      <c r="C850" s="23">
        <f t="shared" ca="1" si="378"/>
        <v>11288.414460976714</v>
      </c>
      <c r="D850" s="22">
        <f t="shared" ca="1" si="379"/>
        <v>11302.550168835229</v>
      </c>
      <c r="E850" s="21"/>
      <c r="F850" s="22">
        <f t="shared" ca="1" si="366"/>
        <v>2.7128062727004911</v>
      </c>
      <c r="G850" s="22">
        <f t="shared" ca="1" si="367"/>
        <v>8.2396747803939974</v>
      </c>
      <c r="H850" s="23">
        <f t="shared" ca="1" si="380"/>
        <v>10907.787925153323</v>
      </c>
      <c r="I850" s="22">
        <f t="shared" ca="1" si="381"/>
        <v>10916.027599933717</v>
      </c>
      <c r="J850" s="21"/>
      <c r="K850" s="22">
        <f t="shared" ca="1" si="368"/>
        <v>1.1403910463719897</v>
      </c>
      <c r="L850" s="22">
        <f t="shared" ca="1" si="369"/>
        <v>7.589430961945868</v>
      </c>
      <c r="M850" s="23">
        <f t="shared" ca="1" si="382"/>
        <v>13302.100190602716</v>
      </c>
      <c r="N850" s="22">
        <f t="shared" ca="1" si="383"/>
        <v>13309.689621564661</v>
      </c>
      <c r="O850" s="21"/>
      <c r="P850" s="22">
        <f t="shared" ca="1" si="370"/>
        <v>5.6704707820370723</v>
      </c>
      <c r="Q850" s="22">
        <f t="shared" ca="1" si="371"/>
        <v>9.2514146397113155</v>
      </c>
      <c r="R850" s="23">
        <f t="shared" ca="1" si="384"/>
        <v>11446.956532345595</v>
      </c>
      <c r="S850" s="22">
        <f t="shared" ca="1" si="385"/>
        <v>11456.207946985307</v>
      </c>
      <c r="T850" s="21"/>
      <c r="U850" s="22">
        <f t="shared" ca="1" si="372"/>
        <v>1.4936560807497188</v>
      </c>
      <c r="V850" s="22">
        <f t="shared" ca="1" si="373"/>
        <v>0.62622172119469222</v>
      </c>
      <c r="W850" s="23">
        <f t="shared" ca="1" si="386"/>
        <v>13350.132894948789</v>
      </c>
      <c r="X850" s="22">
        <f t="shared" ca="1" si="387"/>
        <v>13350.759116669984</v>
      </c>
      <c r="Z850" s="22">
        <f t="shared" ca="1" si="374"/>
        <v>4.2262530606074185</v>
      </c>
      <c r="AA850" s="22">
        <f t="shared" ca="1" si="375"/>
        <v>2.351389064268484</v>
      </c>
      <c r="AB850" s="23">
        <f t="shared" ca="1" si="388"/>
        <v>10753.607561183577</v>
      </c>
      <c r="AC850" s="22">
        <f t="shared" ca="1" si="389"/>
        <v>10755.958950247845</v>
      </c>
      <c r="AE850" s="22">
        <f t="shared" ca="1" si="376"/>
        <v>10.350907476409128</v>
      </c>
      <c r="AF850" s="22">
        <f t="shared" ca="1" si="377"/>
        <v>0.12201974360717077</v>
      </c>
      <c r="AG850" s="23">
        <f t="shared" ca="1" si="390"/>
        <v>13028.308445127843</v>
      </c>
      <c r="AH850" s="22">
        <f t="shared" ca="1" si="391"/>
        <v>13028.43046487145</v>
      </c>
    </row>
    <row r="851" spans="1:34" x14ac:dyDescent="0.25">
      <c r="A851" s="22">
        <f t="shared" ca="1" si="364"/>
        <v>1.2006725105607721</v>
      </c>
      <c r="B851" s="22">
        <f t="shared" ca="1" si="365"/>
        <v>5.7171115760889499</v>
      </c>
      <c r="C851" s="23">
        <f t="shared" ca="1" si="378"/>
        <v>11303.750841345789</v>
      </c>
      <c r="D851" s="22">
        <f t="shared" ca="1" si="379"/>
        <v>11309.467952921877</v>
      </c>
      <c r="E851" s="21"/>
      <c r="F851" s="22">
        <f t="shared" ca="1" si="366"/>
        <v>4.6415442076519158</v>
      </c>
      <c r="G851" s="22">
        <f t="shared" ca="1" si="367"/>
        <v>3.5923146867091167</v>
      </c>
      <c r="H851" s="23">
        <f t="shared" ca="1" si="380"/>
        <v>10920.66914414137</v>
      </c>
      <c r="I851" s="22">
        <f t="shared" ca="1" si="381"/>
        <v>10924.261458828079</v>
      </c>
      <c r="J851" s="21"/>
      <c r="K851" s="22">
        <f t="shared" ca="1" si="368"/>
        <v>6.6426939915985077</v>
      </c>
      <c r="L851" s="22">
        <f t="shared" ca="1" si="369"/>
        <v>12.386990447964092</v>
      </c>
      <c r="M851" s="23">
        <f t="shared" ca="1" si="382"/>
        <v>13316.332315556259</v>
      </c>
      <c r="N851" s="22">
        <f t="shared" ca="1" si="383"/>
        <v>13328.719306004223</v>
      </c>
      <c r="O851" s="21"/>
      <c r="P851" s="22">
        <f t="shared" ca="1" si="370"/>
        <v>0.28969462634331411</v>
      </c>
      <c r="Q851" s="22">
        <f t="shared" ca="1" si="371"/>
        <v>6.6610293580512492</v>
      </c>
      <c r="R851" s="23">
        <f t="shared" ca="1" si="384"/>
        <v>11456.49764161165</v>
      </c>
      <c r="S851" s="22">
        <f t="shared" ca="1" si="385"/>
        <v>11463.1586709697</v>
      </c>
      <c r="T851" s="21"/>
      <c r="U851" s="22">
        <f t="shared" ca="1" si="372"/>
        <v>3.8822731799727297</v>
      </c>
      <c r="V851" s="22">
        <f t="shared" ca="1" si="373"/>
        <v>0.68447339001957896</v>
      </c>
      <c r="W851" s="23">
        <f t="shared" ca="1" si="386"/>
        <v>13354.641389849956</v>
      </c>
      <c r="X851" s="22">
        <f t="shared" ca="1" si="387"/>
        <v>13355.325863239976</v>
      </c>
      <c r="Z851" s="22">
        <f t="shared" ca="1" si="374"/>
        <v>0.40347668752035898</v>
      </c>
      <c r="AA851" s="22">
        <f t="shared" ca="1" si="375"/>
        <v>5.4315053482649249</v>
      </c>
      <c r="AB851" s="23">
        <f t="shared" ca="1" si="388"/>
        <v>10756.362426935366</v>
      </c>
      <c r="AC851" s="22">
        <f t="shared" ca="1" si="389"/>
        <v>10761.79393228363</v>
      </c>
      <c r="AE851" s="22">
        <f t="shared" ca="1" si="376"/>
        <v>3.1662022159096161</v>
      </c>
      <c r="AF851" s="22">
        <f t="shared" ca="1" si="377"/>
        <v>13.431923718867656</v>
      </c>
      <c r="AG851" s="23">
        <f t="shared" ca="1" si="390"/>
        <v>13031.596667087359</v>
      </c>
      <c r="AH851" s="22">
        <f t="shared" ca="1" si="391"/>
        <v>13045.028590806227</v>
      </c>
    </row>
    <row r="852" spans="1:34" x14ac:dyDescent="0.25">
      <c r="A852" s="22">
        <f t="shared" ca="1" si="364"/>
        <v>9.2028700719172001</v>
      </c>
      <c r="B852" s="22">
        <f t="shared" ca="1" si="365"/>
        <v>8.3130394704651493</v>
      </c>
      <c r="C852" s="23">
        <f t="shared" ca="1" si="378"/>
        <v>11318.670822993794</v>
      </c>
      <c r="D852" s="22">
        <f t="shared" ca="1" si="379"/>
        <v>11326.98386246426</v>
      </c>
      <c r="E852" s="21"/>
      <c r="F852" s="22">
        <f t="shared" ca="1" si="366"/>
        <v>2.3789343925850868</v>
      </c>
      <c r="G852" s="22">
        <f t="shared" ca="1" si="367"/>
        <v>5.6294699846945111</v>
      </c>
      <c r="H852" s="23">
        <f t="shared" ca="1" si="380"/>
        <v>10926.640393220665</v>
      </c>
      <c r="I852" s="22">
        <f t="shared" ca="1" si="381"/>
        <v>10932.26986320536</v>
      </c>
      <c r="J852" s="21"/>
      <c r="K852" s="22">
        <f t="shared" ca="1" si="368"/>
        <v>9.7499776672490626</v>
      </c>
      <c r="L852" s="22">
        <f t="shared" ca="1" si="369"/>
        <v>8.0472514305577558</v>
      </c>
      <c r="M852" s="23">
        <f t="shared" ca="1" si="382"/>
        <v>13338.469283671471</v>
      </c>
      <c r="N852" s="22">
        <f t="shared" ca="1" si="383"/>
        <v>13346.51653510203</v>
      </c>
      <c r="O852" s="21"/>
      <c r="P852" s="22">
        <f t="shared" ca="1" si="370"/>
        <v>1.5272531086588808</v>
      </c>
      <c r="Q852" s="22">
        <f t="shared" ca="1" si="371"/>
        <v>5.870949461097819</v>
      </c>
      <c r="R852" s="23">
        <f t="shared" ca="1" si="384"/>
        <v>11464.68592407836</v>
      </c>
      <c r="S852" s="22">
        <f t="shared" ca="1" si="385"/>
        <v>11470.556873539457</v>
      </c>
      <c r="T852" s="21"/>
      <c r="U852" s="22">
        <f t="shared" ca="1" si="372"/>
        <v>11.650043141778868</v>
      </c>
      <c r="V852" s="22">
        <f t="shared" ca="1" si="373"/>
        <v>1.2191746030077195</v>
      </c>
      <c r="W852" s="23">
        <f t="shared" ca="1" si="386"/>
        <v>13366.975906381755</v>
      </c>
      <c r="X852" s="22">
        <f t="shared" ca="1" si="387"/>
        <v>13368.195080984762</v>
      </c>
      <c r="Z852" s="22">
        <f t="shared" ca="1" si="374"/>
        <v>30.995516850763188</v>
      </c>
      <c r="AA852" s="22">
        <f t="shared" ca="1" si="375"/>
        <v>4.3186997770663176</v>
      </c>
      <c r="AB852" s="23">
        <f t="shared" ca="1" si="388"/>
        <v>10792.789449134394</v>
      </c>
      <c r="AC852" s="22">
        <f t="shared" ca="1" si="389"/>
        <v>10797.10814891146</v>
      </c>
      <c r="AE852" s="22">
        <f t="shared" ca="1" si="376"/>
        <v>7.0681417975416698</v>
      </c>
      <c r="AF852" s="22">
        <f t="shared" ca="1" si="377"/>
        <v>6.606798552285988</v>
      </c>
      <c r="AG852" s="23">
        <f t="shared" ca="1" si="390"/>
        <v>13052.096732603768</v>
      </c>
      <c r="AH852" s="22">
        <f t="shared" ca="1" si="391"/>
        <v>13058.703531156054</v>
      </c>
    </row>
    <row r="853" spans="1:34" x14ac:dyDescent="0.25">
      <c r="A853" s="22">
        <f t="shared" ca="1" si="364"/>
        <v>10.743825670398873</v>
      </c>
      <c r="B853" s="22">
        <f t="shared" ca="1" si="365"/>
        <v>12.807816662011195</v>
      </c>
      <c r="C853" s="23">
        <f t="shared" ca="1" si="378"/>
        <v>11337.727688134659</v>
      </c>
      <c r="D853" s="22">
        <f t="shared" ca="1" si="379"/>
        <v>11350.53550479667</v>
      </c>
      <c r="E853" s="21"/>
      <c r="F853" s="22">
        <f t="shared" ca="1" si="366"/>
        <v>3.094321225480078</v>
      </c>
      <c r="G853" s="22">
        <f t="shared" ca="1" si="367"/>
        <v>3.200948366647387</v>
      </c>
      <c r="H853" s="23">
        <f t="shared" ca="1" si="380"/>
        <v>10935.36418443084</v>
      </c>
      <c r="I853" s="22">
        <f t="shared" ca="1" si="381"/>
        <v>10938.565132797488</v>
      </c>
      <c r="J853" s="21"/>
      <c r="K853" s="22">
        <f t="shared" ca="1" si="368"/>
        <v>5.8684359096135479</v>
      </c>
      <c r="L853" s="22">
        <f t="shared" ca="1" si="369"/>
        <v>5.1209175365886814</v>
      </c>
      <c r="M853" s="23">
        <f t="shared" ca="1" si="382"/>
        <v>13352.384971011643</v>
      </c>
      <c r="N853" s="22">
        <f t="shared" ca="1" si="383"/>
        <v>13357.505888548232</v>
      </c>
      <c r="O853" s="21"/>
      <c r="P853" s="22">
        <f t="shared" ca="1" si="370"/>
        <v>5.2828419855415065</v>
      </c>
      <c r="Q853" s="22">
        <f t="shared" ca="1" si="371"/>
        <v>6.8671013220250092</v>
      </c>
      <c r="R853" s="23">
        <f t="shared" ca="1" si="384"/>
        <v>11475.839715524999</v>
      </c>
      <c r="S853" s="22">
        <f t="shared" ca="1" si="385"/>
        <v>11482.706816847023</v>
      </c>
      <c r="T853" s="21"/>
      <c r="U853" s="22">
        <f t="shared" ca="1" si="372"/>
        <v>13.927990055021652</v>
      </c>
      <c r="V853" s="22">
        <f t="shared" ca="1" si="373"/>
        <v>5.571563590202925</v>
      </c>
      <c r="W853" s="23">
        <f t="shared" ca="1" si="386"/>
        <v>13382.123071039783</v>
      </c>
      <c r="X853" s="22">
        <f t="shared" ca="1" si="387"/>
        <v>13387.694634629986</v>
      </c>
      <c r="Z853" s="22">
        <f t="shared" ca="1" si="374"/>
        <v>3.6124690042925374</v>
      </c>
      <c r="AA853" s="22">
        <f t="shared" ca="1" si="375"/>
        <v>3.3222380083548235</v>
      </c>
      <c r="AB853" s="23">
        <f t="shared" ca="1" si="388"/>
        <v>10800.720617915753</v>
      </c>
      <c r="AC853" s="22">
        <f t="shared" ca="1" si="389"/>
        <v>10804.042855924108</v>
      </c>
      <c r="AE853" s="22">
        <f t="shared" ca="1" si="376"/>
        <v>4.1710242230622603</v>
      </c>
      <c r="AF853" s="22">
        <f t="shared" ca="1" si="377"/>
        <v>2.6761912427146419</v>
      </c>
      <c r="AG853" s="23">
        <f t="shared" ca="1" si="390"/>
        <v>13062.874555379116</v>
      </c>
      <c r="AH853" s="22">
        <f t="shared" ca="1" si="391"/>
        <v>13065.550746621831</v>
      </c>
    </row>
    <row r="854" spans="1:34" x14ac:dyDescent="0.25">
      <c r="A854" s="22">
        <f t="shared" ca="1" si="364"/>
        <v>1.5331292712762068</v>
      </c>
      <c r="B854" s="22">
        <f t="shared" ca="1" si="365"/>
        <v>0.87286706296805405</v>
      </c>
      <c r="C854" s="23">
        <f t="shared" ca="1" si="378"/>
        <v>11352.068634067946</v>
      </c>
      <c r="D854" s="22">
        <f t="shared" ca="1" si="379"/>
        <v>11352.941501130914</v>
      </c>
      <c r="E854" s="21"/>
      <c r="F854" s="22">
        <f t="shared" ca="1" si="366"/>
        <v>1.517665080451557</v>
      </c>
      <c r="G854" s="22">
        <f t="shared" ca="1" si="367"/>
        <v>3.1747469055785409</v>
      </c>
      <c r="H854" s="23">
        <f t="shared" ca="1" si="380"/>
        <v>10940.08279787794</v>
      </c>
      <c r="I854" s="22">
        <f t="shared" ca="1" si="381"/>
        <v>10943.257544783519</v>
      </c>
      <c r="J854" s="21"/>
      <c r="K854" s="22">
        <f t="shared" ca="1" si="368"/>
        <v>19.125320077821467</v>
      </c>
      <c r="L854" s="22">
        <f t="shared" ca="1" si="369"/>
        <v>9.8029550090088104</v>
      </c>
      <c r="M854" s="23">
        <f t="shared" ca="1" si="382"/>
        <v>13376.631208626053</v>
      </c>
      <c r="N854" s="22">
        <f t="shared" ca="1" si="383"/>
        <v>13386.434163635062</v>
      </c>
      <c r="O854" s="21"/>
      <c r="P854" s="22">
        <f t="shared" ca="1" si="370"/>
        <v>14.311875875664228</v>
      </c>
      <c r="Q854" s="22">
        <f t="shared" ca="1" si="371"/>
        <v>5.6459371776666121</v>
      </c>
      <c r="R854" s="23">
        <f t="shared" ca="1" si="384"/>
        <v>11497.018692722688</v>
      </c>
      <c r="S854" s="22">
        <f t="shared" ca="1" si="385"/>
        <v>11502.664629900355</v>
      </c>
      <c r="T854" s="21"/>
      <c r="U854" s="22">
        <f t="shared" ca="1" si="372"/>
        <v>9.7552401927926624</v>
      </c>
      <c r="V854" s="22">
        <f t="shared" ca="1" si="373"/>
        <v>9.9201752953596447</v>
      </c>
      <c r="W854" s="23">
        <f t="shared" ca="1" si="386"/>
        <v>13397.44987482278</v>
      </c>
      <c r="X854" s="22">
        <f t="shared" ca="1" si="387"/>
        <v>13407.370050118139</v>
      </c>
      <c r="Z854" s="22">
        <f t="shared" ca="1" si="374"/>
        <v>3.9036404032263912</v>
      </c>
      <c r="AA854" s="22">
        <f t="shared" ca="1" si="375"/>
        <v>7.1976565707831632</v>
      </c>
      <c r="AB854" s="23">
        <f t="shared" ca="1" si="388"/>
        <v>10807.946496327335</v>
      </c>
      <c r="AC854" s="22">
        <f t="shared" ca="1" si="389"/>
        <v>10815.144152898118</v>
      </c>
      <c r="AE854" s="22">
        <f t="shared" ca="1" si="376"/>
        <v>2.1244659951765299</v>
      </c>
      <c r="AF854" s="22">
        <f t="shared" ca="1" si="377"/>
        <v>12.66979692115817</v>
      </c>
      <c r="AG854" s="23">
        <f t="shared" ca="1" si="390"/>
        <v>13067.675212617009</v>
      </c>
      <c r="AH854" s="22">
        <f t="shared" ca="1" si="391"/>
        <v>13080.345009538167</v>
      </c>
    </row>
    <row r="855" spans="1:34" x14ac:dyDescent="0.25">
      <c r="A855" s="22">
        <f t="shared" ca="1" si="364"/>
        <v>4.0586763846325908</v>
      </c>
      <c r="B855" s="22">
        <f t="shared" ca="1" si="365"/>
        <v>2.5192982762069627</v>
      </c>
      <c r="C855" s="23">
        <f t="shared" ca="1" si="378"/>
        <v>11357.000177515547</v>
      </c>
      <c r="D855" s="22">
        <f t="shared" ca="1" si="379"/>
        <v>11359.519475791754</v>
      </c>
      <c r="E855" s="21"/>
      <c r="F855" s="22">
        <f t="shared" ca="1" si="366"/>
        <v>3.0586312809381391</v>
      </c>
      <c r="G855" s="22">
        <f t="shared" ca="1" si="367"/>
        <v>8.2620130758574106</v>
      </c>
      <c r="H855" s="23">
        <f t="shared" ca="1" si="380"/>
        <v>10946.316176064456</v>
      </c>
      <c r="I855" s="22">
        <f t="shared" ca="1" si="381"/>
        <v>10954.578189140313</v>
      </c>
      <c r="J855" s="21"/>
      <c r="K855" s="22">
        <f t="shared" ca="1" si="368"/>
        <v>18.063861299075811</v>
      </c>
      <c r="L855" s="22">
        <f t="shared" ca="1" si="369"/>
        <v>2.4407674656920131</v>
      </c>
      <c r="M855" s="23">
        <f t="shared" ca="1" si="382"/>
        <v>13404.498024934137</v>
      </c>
      <c r="N855" s="22">
        <f t="shared" ca="1" si="383"/>
        <v>13406.938792399829</v>
      </c>
      <c r="O855" s="21"/>
      <c r="P855" s="22">
        <f t="shared" ca="1" si="370"/>
        <v>5.865313051571488</v>
      </c>
      <c r="Q855" s="22">
        <f t="shared" ca="1" si="371"/>
        <v>1.0171775477596923</v>
      </c>
      <c r="R855" s="23">
        <f t="shared" ca="1" si="384"/>
        <v>11508.529942951927</v>
      </c>
      <c r="S855" s="22">
        <f t="shared" ca="1" si="385"/>
        <v>11509.547120499687</v>
      </c>
      <c r="T855" s="21"/>
      <c r="U855" s="22">
        <f t="shared" ca="1" si="372"/>
        <v>6.0454821742848948</v>
      </c>
      <c r="V855" s="22">
        <f t="shared" ca="1" si="373"/>
        <v>15.458438872935673</v>
      </c>
      <c r="W855" s="23">
        <f t="shared" ca="1" si="386"/>
        <v>13413.415532292423</v>
      </c>
      <c r="X855" s="22">
        <f t="shared" ca="1" si="387"/>
        <v>13428.87397116536</v>
      </c>
      <c r="Z855" s="22">
        <f t="shared" ca="1" si="374"/>
        <v>24.863952733103979</v>
      </c>
      <c r="AA855" s="22">
        <f t="shared" ca="1" si="375"/>
        <v>7.9725368401020535</v>
      </c>
      <c r="AB855" s="23">
        <f t="shared" ca="1" si="388"/>
        <v>10840.008105631221</v>
      </c>
      <c r="AC855" s="22">
        <f t="shared" ca="1" si="389"/>
        <v>10847.980642471322</v>
      </c>
      <c r="AE855" s="22">
        <f t="shared" ca="1" si="376"/>
        <v>3.1068657103370239</v>
      </c>
      <c r="AF855" s="22">
        <f t="shared" ca="1" si="377"/>
        <v>1.3773063359834525</v>
      </c>
      <c r="AG855" s="23">
        <f t="shared" ca="1" si="390"/>
        <v>13083.451875248504</v>
      </c>
      <c r="AH855" s="22">
        <f t="shared" ca="1" si="391"/>
        <v>13084.829181584488</v>
      </c>
    </row>
    <row r="856" spans="1:34" x14ac:dyDescent="0.25">
      <c r="A856" s="22">
        <f t="shared" ca="1" si="364"/>
        <v>6.4817357158730511</v>
      </c>
      <c r="B856" s="22">
        <f t="shared" ca="1" si="365"/>
        <v>0.20465584300270356</v>
      </c>
      <c r="C856" s="23">
        <f t="shared" ca="1" si="378"/>
        <v>11366.001211507628</v>
      </c>
      <c r="D856" s="22">
        <f t="shared" ca="1" si="379"/>
        <v>11366.205867350631</v>
      </c>
      <c r="E856" s="21"/>
      <c r="F856" s="22">
        <f t="shared" ca="1" si="366"/>
        <v>2.309605238379802</v>
      </c>
      <c r="G856" s="22">
        <f t="shared" ca="1" si="367"/>
        <v>6.3153982785529603</v>
      </c>
      <c r="H856" s="23">
        <f t="shared" ca="1" si="380"/>
        <v>10956.887794378692</v>
      </c>
      <c r="I856" s="22">
        <f t="shared" ca="1" si="381"/>
        <v>10963.203192657245</v>
      </c>
      <c r="J856" s="21"/>
      <c r="K856" s="22">
        <f t="shared" ca="1" si="368"/>
        <v>2.1917563152270296</v>
      </c>
      <c r="L856" s="22">
        <f t="shared" ca="1" si="369"/>
        <v>2.382871537356432</v>
      </c>
      <c r="M856" s="23">
        <f t="shared" ca="1" si="382"/>
        <v>13409.130548715057</v>
      </c>
      <c r="N856" s="22">
        <f t="shared" ca="1" si="383"/>
        <v>13411.513420252413</v>
      </c>
      <c r="O856" s="21"/>
      <c r="P856" s="22">
        <f t="shared" ca="1" si="370"/>
        <v>28.464224646122542</v>
      </c>
      <c r="Q856" s="22">
        <f t="shared" ca="1" si="371"/>
        <v>0.57844062597965673</v>
      </c>
      <c r="R856" s="23">
        <f t="shared" ca="1" si="384"/>
        <v>11538.011345145809</v>
      </c>
      <c r="S856" s="22">
        <f t="shared" ca="1" si="385"/>
        <v>11538.589785771788</v>
      </c>
      <c r="T856" s="21"/>
      <c r="U856" s="22">
        <f t="shared" ca="1" si="372"/>
        <v>2.4643021404938072</v>
      </c>
      <c r="V856" s="22">
        <f t="shared" ca="1" si="373"/>
        <v>3.1644011229000943</v>
      </c>
      <c r="W856" s="23">
        <f t="shared" ca="1" si="386"/>
        <v>13431.338273305853</v>
      </c>
      <c r="X856" s="22">
        <f t="shared" ca="1" si="387"/>
        <v>13434.502674428753</v>
      </c>
      <c r="Z856" s="22">
        <f t="shared" ca="1" si="374"/>
        <v>0.98176371744254942</v>
      </c>
      <c r="AA856" s="22">
        <f t="shared" ca="1" si="375"/>
        <v>2.8348580219107156</v>
      </c>
      <c r="AB856" s="23">
        <f t="shared" ca="1" si="388"/>
        <v>10848.962406188764</v>
      </c>
      <c r="AC856" s="22">
        <f t="shared" ca="1" si="389"/>
        <v>10851.797264210674</v>
      </c>
      <c r="AE856" s="22">
        <f t="shared" ca="1" si="376"/>
        <v>8.1658349438133566</v>
      </c>
      <c r="AF856" s="22">
        <f t="shared" ca="1" si="377"/>
        <v>0.16591164182652315</v>
      </c>
      <c r="AG856" s="23">
        <f t="shared" ca="1" si="390"/>
        <v>13092.995016528301</v>
      </c>
      <c r="AH856" s="22">
        <f t="shared" ca="1" si="391"/>
        <v>13093.160928170128</v>
      </c>
    </row>
    <row r="857" spans="1:34" x14ac:dyDescent="0.25">
      <c r="A857" s="22">
        <f t="shared" ca="1" si="364"/>
        <v>1.4217501994839348</v>
      </c>
      <c r="B857" s="22">
        <f t="shared" ca="1" si="365"/>
        <v>7.9337414212275483</v>
      </c>
      <c r="C857" s="23">
        <f t="shared" ca="1" si="378"/>
        <v>11367.627617550115</v>
      </c>
      <c r="D857" s="22">
        <f t="shared" ca="1" si="379"/>
        <v>11375.561358971343</v>
      </c>
      <c r="E857" s="21"/>
      <c r="F857" s="22">
        <f t="shared" ca="1" si="366"/>
        <v>2.6349455853774106</v>
      </c>
      <c r="G857" s="22">
        <f t="shared" ca="1" si="367"/>
        <v>13.399867495503353</v>
      </c>
      <c r="H857" s="23">
        <f t="shared" ca="1" si="380"/>
        <v>10965.838138242623</v>
      </c>
      <c r="I857" s="22">
        <f t="shared" ca="1" si="381"/>
        <v>10979.238005738127</v>
      </c>
      <c r="J857" s="21"/>
      <c r="K857" s="22">
        <f t="shared" ca="1" si="368"/>
        <v>6.5855284335088982</v>
      </c>
      <c r="L857" s="22">
        <f t="shared" ca="1" si="369"/>
        <v>0.70229999001409904</v>
      </c>
      <c r="M857" s="23">
        <f t="shared" ca="1" si="382"/>
        <v>13418.098948685922</v>
      </c>
      <c r="N857" s="22">
        <f t="shared" ca="1" si="383"/>
        <v>13418.801248675936</v>
      </c>
      <c r="O857" s="21"/>
      <c r="P857" s="22">
        <f t="shared" ca="1" si="370"/>
        <v>26.560101056764999</v>
      </c>
      <c r="Q857" s="22">
        <f t="shared" ca="1" si="371"/>
        <v>2.6816666705618353</v>
      </c>
      <c r="R857" s="23">
        <f t="shared" ca="1" si="384"/>
        <v>11565.149886828553</v>
      </c>
      <c r="S857" s="22">
        <f t="shared" ca="1" si="385"/>
        <v>11567.831553499114</v>
      </c>
      <c r="T857" s="21"/>
      <c r="U857" s="22">
        <f t="shared" ca="1" si="372"/>
        <v>15.649673307582807</v>
      </c>
      <c r="V857" s="22">
        <f t="shared" ca="1" si="373"/>
        <v>4.9284984430350178</v>
      </c>
      <c r="W857" s="23">
        <f t="shared" ca="1" si="386"/>
        <v>13450.152347736335</v>
      </c>
      <c r="X857" s="22">
        <f t="shared" ca="1" si="387"/>
        <v>13455.080846179369</v>
      </c>
      <c r="Z857" s="22">
        <f t="shared" ca="1" si="374"/>
        <v>2.5832865988604645</v>
      </c>
      <c r="AA857" s="22">
        <f t="shared" ca="1" si="375"/>
        <v>3.5912787614443813</v>
      </c>
      <c r="AB857" s="23">
        <f t="shared" ca="1" si="388"/>
        <v>10854.380550809534</v>
      </c>
      <c r="AC857" s="22">
        <f t="shared" ca="1" si="389"/>
        <v>10857.971829570979</v>
      </c>
      <c r="AE857" s="22">
        <f t="shared" ca="1" si="376"/>
        <v>0.1387161299490085</v>
      </c>
      <c r="AF857" s="22">
        <f t="shared" ca="1" si="377"/>
        <v>35.727729771270155</v>
      </c>
      <c r="AG857" s="23">
        <f t="shared" ca="1" si="390"/>
        <v>13093.299644300077</v>
      </c>
      <c r="AH857" s="22">
        <f t="shared" ca="1" si="391"/>
        <v>13129.027374071347</v>
      </c>
    </row>
    <row r="858" spans="1:34" x14ac:dyDescent="0.25">
      <c r="A858" s="22">
        <f t="shared" ca="1" si="364"/>
        <v>0.25257670863699133</v>
      </c>
      <c r="B858" s="22">
        <f t="shared" ca="1" si="365"/>
        <v>1.9207722835054175E-2</v>
      </c>
      <c r="C858" s="23">
        <f t="shared" ca="1" si="378"/>
        <v>11375.81393567998</v>
      </c>
      <c r="D858" s="22">
        <f t="shared" ca="1" si="379"/>
        <v>11375.833143402815</v>
      </c>
      <c r="E858" s="21"/>
      <c r="F858" s="22">
        <f t="shared" ca="1" si="366"/>
        <v>12.460358180567507</v>
      </c>
      <c r="G858" s="22">
        <f t="shared" ca="1" si="367"/>
        <v>3.8011883499931054</v>
      </c>
      <c r="H858" s="23">
        <f t="shared" ca="1" si="380"/>
        <v>10991.698363918695</v>
      </c>
      <c r="I858" s="22">
        <f t="shared" ca="1" si="381"/>
        <v>10995.499552268688</v>
      </c>
      <c r="J858" s="21"/>
      <c r="K858" s="22">
        <f t="shared" ca="1" si="368"/>
        <v>10.3714656654906</v>
      </c>
      <c r="L858" s="22">
        <f t="shared" ca="1" si="369"/>
        <v>1.4685830336650503</v>
      </c>
      <c r="M858" s="23">
        <f t="shared" ca="1" si="382"/>
        <v>13429.172714341426</v>
      </c>
      <c r="N858" s="22">
        <f t="shared" ca="1" si="383"/>
        <v>13430.641297375092</v>
      </c>
      <c r="O858" s="21"/>
      <c r="P858" s="22">
        <f t="shared" ca="1" si="370"/>
        <v>0.63254328177712082</v>
      </c>
      <c r="Q858" s="22">
        <f t="shared" ca="1" si="371"/>
        <v>8.7105072549179461</v>
      </c>
      <c r="R858" s="23">
        <f t="shared" ca="1" si="384"/>
        <v>11568.464096780892</v>
      </c>
      <c r="S858" s="22">
        <f t="shared" ca="1" si="385"/>
        <v>11577.17460403581</v>
      </c>
      <c r="T858" s="21"/>
      <c r="U858" s="22">
        <f t="shared" ca="1" si="372"/>
        <v>2.8840878940748529</v>
      </c>
      <c r="V858" s="22">
        <f t="shared" ca="1" si="373"/>
        <v>10.544286492085863</v>
      </c>
      <c r="W858" s="23">
        <f t="shared" ca="1" si="386"/>
        <v>13457.964934073445</v>
      </c>
      <c r="X858" s="22">
        <f t="shared" ca="1" si="387"/>
        <v>13468.509220565531</v>
      </c>
      <c r="Z858" s="22">
        <f t="shared" ca="1" si="374"/>
        <v>0.60078804137509079</v>
      </c>
      <c r="AA858" s="22">
        <f t="shared" ca="1" si="375"/>
        <v>3.704821715990219</v>
      </c>
      <c r="AB858" s="23">
        <f t="shared" ca="1" si="388"/>
        <v>10858.572617612353</v>
      </c>
      <c r="AC858" s="22">
        <f t="shared" ca="1" si="389"/>
        <v>10862.277439328343</v>
      </c>
      <c r="AE858" s="22">
        <f t="shared" ca="1" si="376"/>
        <v>18.49835765222435</v>
      </c>
      <c r="AF858" s="22">
        <f t="shared" ca="1" si="377"/>
        <v>1.3942913077986176E-2</v>
      </c>
      <c r="AG858" s="23">
        <f t="shared" ca="1" si="390"/>
        <v>13147.525731723572</v>
      </c>
      <c r="AH858" s="22">
        <f t="shared" ca="1" si="391"/>
        <v>13147.53967463665</v>
      </c>
    </row>
    <row r="859" spans="1:34" x14ac:dyDescent="0.25">
      <c r="A859" s="22">
        <f t="shared" ca="1" si="364"/>
        <v>2.3898157001033411</v>
      </c>
      <c r="B859" s="22">
        <f t="shared" ca="1" si="365"/>
        <v>7.111635249357108</v>
      </c>
      <c r="C859" s="23">
        <f t="shared" ca="1" si="378"/>
        <v>11378.222959102919</v>
      </c>
      <c r="D859" s="22">
        <f t="shared" ca="1" si="379"/>
        <v>11385.334594352276</v>
      </c>
      <c r="E859" s="21"/>
      <c r="F859" s="22">
        <f t="shared" ca="1" si="366"/>
        <v>10.167829907300799</v>
      </c>
      <c r="G859" s="22">
        <f t="shared" ca="1" si="367"/>
        <v>4.9276325976702466</v>
      </c>
      <c r="H859" s="23">
        <f t="shared" ca="1" si="380"/>
        <v>11005.667382175989</v>
      </c>
      <c r="I859" s="22">
        <f t="shared" ca="1" si="381"/>
        <v>11010.595014773658</v>
      </c>
      <c r="J859" s="21"/>
      <c r="K859" s="22">
        <f t="shared" ca="1" si="368"/>
        <v>6.9552513213347424</v>
      </c>
      <c r="L859" s="22">
        <f t="shared" ca="1" si="369"/>
        <v>6.1124337701126406</v>
      </c>
      <c r="M859" s="23">
        <f t="shared" ca="1" si="382"/>
        <v>13437.596548696427</v>
      </c>
      <c r="N859" s="22">
        <f t="shared" ca="1" si="383"/>
        <v>13443.70898246654</v>
      </c>
      <c r="O859" s="21"/>
      <c r="P859" s="22">
        <f t="shared" ca="1" si="370"/>
        <v>4.1857262612108332</v>
      </c>
      <c r="Q859" s="22">
        <f t="shared" ca="1" si="371"/>
        <v>0.12191604410628248</v>
      </c>
      <c r="R859" s="23">
        <f t="shared" ca="1" si="384"/>
        <v>11581.36033029702</v>
      </c>
      <c r="S859" s="22">
        <f t="shared" ca="1" si="385"/>
        <v>11581.482246341127</v>
      </c>
      <c r="T859" s="21"/>
      <c r="U859" s="22">
        <f t="shared" ca="1" si="372"/>
        <v>16.232401580932503</v>
      </c>
      <c r="V859" s="22">
        <f t="shared" ca="1" si="373"/>
        <v>4.3264482900741692</v>
      </c>
      <c r="W859" s="23">
        <f t="shared" ca="1" si="386"/>
        <v>13484.741622146463</v>
      </c>
      <c r="X859" s="22">
        <f t="shared" ca="1" si="387"/>
        <v>13489.068070436537</v>
      </c>
      <c r="Z859" s="22">
        <f t="shared" ca="1" si="374"/>
        <v>13.763446069519601</v>
      </c>
      <c r="AA859" s="22">
        <f t="shared" ca="1" si="375"/>
        <v>1.783282998426913</v>
      </c>
      <c r="AB859" s="23">
        <f t="shared" ca="1" si="388"/>
        <v>10876.040885397862</v>
      </c>
      <c r="AC859" s="22">
        <f t="shared" ca="1" si="389"/>
        <v>10877.82416839629</v>
      </c>
      <c r="AE859" s="22">
        <f t="shared" ca="1" si="376"/>
        <v>8.6613658165682921</v>
      </c>
      <c r="AF859" s="22">
        <f t="shared" ca="1" si="377"/>
        <v>18.905508432732681</v>
      </c>
      <c r="AG859" s="23">
        <f t="shared" ca="1" si="390"/>
        <v>13156.201040453218</v>
      </c>
      <c r="AH859" s="22">
        <f t="shared" ca="1" si="391"/>
        <v>13175.106548885949</v>
      </c>
    </row>
    <row r="860" spans="1:34" x14ac:dyDescent="0.25">
      <c r="A860" s="22">
        <f t="shared" ca="1" si="364"/>
        <v>3.7886117931903227</v>
      </c>
      <c r="B860" s="22">
        <f t="shared" ca="1" si="365"/>
        <v>14.203375902318109</v>
      </c>
      <c r="C860" s="23">
        <f t="shared" ca="1" si="378"/>
        <v>11389.123206145467</v>
      </c>
      <c r="D860" s="22">
        <f t="shared" ca="1" si="379"/>
        <v>11403.326582047785</v>
      </c>
      <c r="E860" s="21"/>
      <c r="F860" s="22">
        <f t="shared" ca="1" si="366"/>
        <v>2.348726477202121</v>
      </c>
      <c r="G860" s="22">
        <f t="shared" ca="1" si="367"/>
        <v>1.9092899965494285</v>
      </c>
      <c r="H860" s="23">
        <f t="shared" ca="1" si="380"/>
        <v>11012.943741250861</v>
      </c>
      <c r="I860" s="22">
        <f t="shared" ca="1" si="381"/>
        <v>11014.85303124741</v>
      </c>
      <c r="J860" s="21"/>
      <c r="K860" s="22">
        <f t="shared" ca="1" si="368"/>
        <v>10.898436101094916</v>
      </c>
      <c r="L860" s="22">
        <f t="shared" ca="1" si="369"/>
        <v>0.34022417962371587</v>
      </c>
      <c r="M860" s="23">
        <f t="shared" ca="1" si="382"/>
        <v>13454.607418567635</v>
      </c>
      <c r="N860" s="22">
        <f t="shared" ca="1" si="383"/>
        <v>13454.947642747258</v>
      </c>
      <c r="O860" s="21"/>
      <c r="P860" s="22">
        <f t="shared" ca="1" si="370"/>
        <v>2.317030934676271</v>
      </c>
      <c r="Q860" s="22">
        <f t="shared" ca="1" si="371"/>
        <v>11.678080191943693</v>
      </c>
      <c r="R860" s="23">
        <f t="shared" ca="1" si="384"/>
        <v>11583.799277275804</v>
      </c>
      <c r="S860" s="22">
        <f t="shared" ca="1" si="385"/>
        <v>11595.477357467747</v>
      </c>
      <c r="T860" s="21"/>
      <c r="U860" s="22">
        <f t="shared" ca="1" si="372"/>
        <v>9.7518712585188343</v>
      </c>
      <c r="V860" s="22">
        <f t="shared" ca="1" si="373"/>
        <v>17.970032128221284</v>
      </c>
      <c r="W860" s="23">
        <f t="shared" ca="1" si="386"/>
        <v>13498.819941695056</v>
      </c>
      <c r="X860" s="22">
        <f t="shared" ca="1" si="387"/>
        <v>13516.789973823277</v>
      </c>
      <c r="Z860" s="22">
        <f t="shared" ca="1" si="374"/>
        <v>0.17117888294404351</v>
      </c>
      <c r="AA860" s="22">
        <f t="shared" ca="1" si="375"/>
        <v>25.696610483063605</v>
      </c>
      <c r="AB860" s="23">
        <f t="shared" ca="1" si="388"/>
        <v>10877.995347279233</v>
      </c>
      <c r="AC860" s="22">
        <f t="shared" ca="1" si="389"/>
        <v>10903.691957762298</v>
      </c>
      <c r="AE860" s="22">
        <f t="shared" ca="1" si="376"/>
        <v>11.975427066616742</v>
      </c>
      <c r="AF860" s="22">
        <f t="shared" ca="1" si="377"/>
        <v>7.6233454544130055</v>
      </c>
      <c r="AG860" s="23">
        <f t="shared" ca="1" si="390"/>
        <v>13187.081975952566</v>
      </c>
      <c r="AH860" s="22">
        <f t="shared" ca="1" si="391"/>
        <v>13194.705321406978</v>
      </c>
    </row>
    <row r="861" spans="1:34" x14ac:dyDescent="0.25">
      <c r="A861" s="22">
        <f t="shared" ca="1" si="364"/>
        <v>0.59724730846612106</v>
      </c>
      <c r="B861" s="22">
        <f t="shared" ca="1" si="365"/>
        <v>9.5031526475819295</v>
      </c>
      <c r="C861" s="23">
        <f t="shared" ca="1" si="378"/>
        <v>11403.92382935625</v>
      </c>
      <c r="D861" s="22">
        <f t="shared" ca="1" si="379"/>
        <v>11413.426982003832</v>
      </c>
      <c r="E861" s="21"/>
      <c r="F861" s="22">
        <f t="shared" ca="1" si="366"/>
        <v>3.6888360756750451</v>
      </c>
      <c r="G861" s="22">
        <f t="shared" ca="1" si="367"/>
        <v>13.184389755054246</v>
      </c>
      <c r="H861" s="23">
        <f t="shared" ca="1" si="380"/>
        <v>11018.541867323085</v>
      </c>
      <c r="I861" s="22">
        <f t="shared" ca="1" si="381"/>
        <v>11031.726257078139</v>
      </c>
      <c r="J861" s="21"/>
      <c r="K861" s="22">
        <f t="shared" ca="1" si="368"/>
        <v>29.035809131407316</v>
      </c>
      <c r="L861" s="22">
        <f t="shared" ca="1" si="369"/>
        <v>0.39925125535938916</v>
      </c>
      <c r="M861" s="23">
        <f t="shared" ca="1" si="382"/>
        <v>13483.983451878665</v>
      </c>
      <c r="N861" s="22">
        <f t="shared" ca="1" si="383"/>
        <v>13484.382703134024</v>
      </c>
      <c r="O861" s="21"/>
      <c r="P861" s="22">
        <f t="shared" ca="1" si="370"/>
        <v>4.3160684929327982</v>
      </c>
      <c r="Q861" s="22">
        <f t="shared" ca="1" si="371"/>
        <v>11.335662135929853</v>
      </c>
      <c r="R861" s="23">
        <f t="shared" ca="1" si="384"/>
        <v>11599.793425960681</v>
      </c>
      <c r="S861" s="22">
        <f t="shared" ca="1" si="385"/>
        <v>11611.129088096612</v>
      </c>
      <c r="T861" s="21"/>
      <c r="U861" s="22">
        <f t="shared" ca="1" si="372"/>
        <v>8.7005383063096264</v>
      </c>
      <c r="V861" s="22">
        <f t="shared" ca="1" si="373"/>
        <v>3.0302636273897181</v>
      </c>
      <c r="W861" s="23">
        <f t="shared" ca="1" si="386"/>
        <v>13525.490512129587</v>
      </c>
      <c r="X861" s="22">
        <f t="shared" ca="1" si="387"/>
        <v>13528.520775756977</v>
      </c>
      <c r="Z861" s="22">
        <f t="shared" ca="1" si="374"/>
        <v>3.0840930600566088</v>
      </c>
      <c r="AA861" s="22">
        <f t="shared" ca="1" si="375"/>
        <v>6.7127689026671877</v>
      </c>
      <c r="AB861" s="23">
        <f t="shared" ca="1" si="388"/>
        <v>10906.776050822355</v>
      </c>
      <c r="AC861" s="22">
        <f t="shared" ca="1" si="389"/>
        <v>10913.488819725022</v>
      </c>
      <c r="AE861" s="22">
        <f t="shared" ca="1" si="376"/>
        <v>17.959815953961748</v>
      </c>
      <c r="AF861" s="22">
        <f t="shared" ca="1" si="377"/>
        <v>1.3588570921531808</v>
      </c>
      <c r="AG861" s="23">
        <f t="shared" ca="1" si="390"/>
        <v>13212.66513736094</v>
      </c>
      <c r="AH861" s="22">
        <f t="shared" ca="1" si="391"/>
        <v>13214.023994453093</v>
      </c>
    </row>
    <row r="862" spans="1:34" x14ac:dyDescent="0.25">
      <c r="A862" s="22">
        <f t="shared" ca="1" si="364"/>
        <v>18.180571478695292</v>
      </c>
      <c r="B862" s="22">
        <f t="shared" ca="1" si="365"/>
        <v>7.2027502066922144</v>
      </c>
      <c r="C862" s="23">
        <f t="shared" ca="1" si="378"/>
        <v>11431.607553482527</v>
      </c>
      <c r="D862" s="22">
        <f t="shared" ca="1" si="379"/>
        <v>11438.810303689219</v>
      </c>
      <c r="E862" s="21"/>
      <c r="F862" s="22">
        <f t="shared" ca="1" si="366"/>
        <v>14.084387579420556</v>
      </c>
      <c r="G862" s="22">
        <f t="shared" ca="1" si="367"/>
        <v>14.536870058556095</v>
      </c>
      <c r="H862" s="23">
        <f t="shared" ca="1" si="380"/>
        <v>11045.810644657558</v>
      </c>
      <c r="I862" s="22">
        <f t="shared" ca="1" si="381"/>
        <v>11060.347514716115</v>
      </c>
      <c r="J862" s="21"/>
      <c r="K862" s="22">
        <f t="shared" ca="1" si="368"/>
        <v>14.204220569513286</v>
      </c>
      <c r="L862" s="22">
        <f t="shared" ca="1" si="369"/>
        <v>1.7007514087331423</v>
      </c>
      <c r="M862" s="23">
        <f t="shared" ca="1" si="382"/>
        <v>13498.586923703537</v>
      </c>
      <c r="N862" s="22">
        <f t="shared" ca="1" si="383"/>
        <v>13500.287675112269</v>
      </c>
      <c r="O862" s="21"/>
      <c r="P862" s="22">
        <f t="shared" ca="1" si="370"/>
        <v>0.57657935183553699</v>
      </c>
      <c r="Q862" s="22">
        <f t="shared" ca="1" si="371"/>
        <v>1.3658485085149754</v>
      </c>
      <c r="R862" s="23">
        <f t="shared" ca="1" si="384"/>
        <v>11611.705667448447</v>
      </c>
      <c r="S862" s="22">
        <f t="shared" ca="1" si="385"/>
        <v>11613.071515956961</v>
      </c>
      <c r="T862" s="21"/>
      <c r="U862" s="22">
        <f t="shared" ca="1" si="372"/>
        <v>4.3851464777126612</v>
      </c>
      <c r="V862" s="22">
        <f t="shared" ca="1" si="373"/>
        <v>1.0025962207680454</v>
      </c>
      <c r="W862" s="23">
        <f t="shared" ca="1" si="386"/>
        <v>13532.90592223469</v>
      </c>
      <c r="X862" s="22">
        <f t="shared" ca="1" si="387"/>
        <v>13533.908518455457</v>
      </c>
      <c r="Z862" s="22">
        <f t="shared" ca="1" si="374"/>
        <v>6.149453232681207</v>
      </c>
      <c r="AA862" s="22">
        <f t="shared" ca="1" si="375"/>
        <v>10.713628900320012</v>
      </c>
      <c r="AB862" s="23">
        <f t="shared" ca="1" si="388"/>
        <v>10919.638272957704</v>
      </c>
      <c r="AC862" s="22">
        <f t="shared" ca="1" si="389"/>
        <v>10930.351901858023</v>
      </c>
      <c r="AE862" s="22">
        <f t="shared" ca="1" si="376"/>
        <v>20.979009913603299</v>
      </c>
      <c r="AF862" s="22">
        <f t="shared" ca="1" si="377"/>
        <v>5.6231386450128111</v>
      </c>
      <c r="AG862" s="23">
        <f t="shared" ca="1" si="390"/>
        <v>13235.003004366696</v>
      </c>
      <c r="AH862" s="22">
        <f t="shared" ca="1" si="391"/>
        <v>13240.626143011708</v>
      </c>
    </row>
    <row r="863" spans="1:34" x14ac:dyDescent="0.25">
      <c r="A863" s="22">
        <f t="shared" ca="1" si="364"/>
        <v>8.3943542382744241</v>
      </c>
      <c r="B863" s="22">
        <f t="shared" ca="1" si="365"/>
        <v>0.1946341687542727</v>
      </c>
      <c r="C863" s="23">
        <f t="shared" ca="1" si="378"/>
        <v>11447.204657927494</v>
      </c>
      <c r="D863" s="22">
        <f t="shared" ca="1" si="379"/>
        <v>11447.399292096248</v>
      </c>
      <c r="E863" s="21"/>
      <c r="F863" s="22">
        <f t="shared" ca="1" si="366"/>
        <v>5.9909833723814101</v>
      </c>
      <c r="G863" s="22">
        <f t="shared" ca="1" si="367"/>
        <v>8.8561829102454617</v>
      </c>
      <c r="H863" s="23">
        <f t="shared" ca="1" si="380"/>
        <v>11066.338498088497</v>
      </c>
      <c r="I863" s="22">
        <f t="shared" ca="1" si="381"/>
        <v>11075.194680998742</v>
      </c>
      <c r="J863" s="21"/>
      <c r="K863" s="22">
        <f t="shared" ca="1" si="368"/>
        <v>20.059948513490966</v>
      </c>
      <c r="L863" s="22">
        <f t="shared" ca="1" si="369"/>
        <v>0.31298403527742108</v>
      </c>
      <c r="M863" s="23">
        <f t="shared" ca="1" si="382"/>
        <v>13520.347623625761</v>
      </c>
      <c r="N863" s="22">
        <f t="shared" ca="1" si="383"/>
        <v>13520.660607661039</v>
      </c>
      <c r="O863" s="21"/>
      <c r="P863" s="22">
        <f t="shared" ca="1" si="370"/>
        <v>30.504710280526986</v>
      </c>
      <c r="Q863" s="22">
        <f t="shared" ca="1" si="371"/>
        <v>9.7570237419399408</v>
      </c>
      <c r="R863" s="23">
        <f t="shared" ca="1" si="384"/>
        <v>11643.576226237488</v>
      </c>
      <c r="S863" s="22">
        <f t="shared" ca="1" si="385"/>
        <v>11653.333249979429</v>
      </c>
      <c r="T863" s="21"/>
      <c r="U863" s="22">
        <f t="shared" ca="1" si="372"/>
        <v>17.122171732162105</v>
      </c>
      <c r="V863" s="22">
        <f t="shared" ca="1" si="373"/>
        <v>2.4453899817296034</v>
      </c>
      <c r="W863" s="23">
        <f t="shared" ca="1" si="386"/>
        <v>13551.030690187619</v>
      </c>
      <c r="X863" s="22">
        <f t="shared" ca="1" si="387"/>
        <v>13553.476080169348</v>
      </c>
      <c r="Z863" s="22">
        <f t="shared" ca="1" si="374"/>
        <v>17.069090683340413</v>
      </c>
      <c r="AA863" s="22">
        <f t="shared" ca="1" si="375"/>
        <v>10.89434512402107</v>
      </c>
      <c r="AB863" s="23">
        <f t="shared" ca="1" si="388"/>
        <v>10947.420992541363</v>
      </c>
      <c r="AC863" s="22">
        <f t="shared" ca="1" si="389"/>
        <v>10958.315337665385</v>
      </c>
      <c r="AE863" s="22">
        <f t="shared" ca="1" si="376"/>
        <v>6.2987588836577091</v>
      </c>
      <c r="AF863" s="22">
        <f t="shared" ca="1" si="377"/>
        <v>3.1012536280450558</v>
      </c>
      <c r="AG863" s="23">
        <f t="shared" ca="1" si="390"/>
        <v>13246.924901895367</v>
      </c>
      <c r="AH863" s="22">
        <f t="shared" ca="1" si="391"/>
        <v>13250.026155523412</v>
      </c>
    </row>
    <row r="864" spans="1:34" x14ac:dyDescent="0.25">
      <c r="A864" s="22">
        <f t="shared" ca="1" si="364"/>
        <v>3.9787213331331439</v>
      </c>
      <c r="B864" s="22">
        <f t="shared" ca="1" si="365"/>
        <v>16.219512516063624</v>
      </c>
      <c r="C864" s="23">
        <f t="shared" ca="1" si="378"/>
        <v>11451.378013429381</v>
      </c>
      <c r="D864" s="22">
        <f t="shared" ca="1" si="379"/>
        <v>11467.597525945444</v>
      </c>
      <c r="E864" s="21"/>
      <c r="F864" s="22">
        <f t="shared" ca="1" si="366"/>
        <v>17.813999340094369</v>
      </c>
      <c r="G864" s="22">
        <f t="shared" ca="1" si="367"/>
        <v>0.7627969446629923</v>
      </c>
      <c r="H864" s="23">
        <f t="shared" ca="1" si="380"/>
        <v>11093.008680338837</v>
      </c>
      <c r="I864" s="22">
        <f t="shared" ca="1" si="381"/>
        <v>11093.771477283499</v>
      </c>
      <c r="J864" s="21"/>
      <c r="K864" s="22">
        <f t="shared" ca="1" si="368"/>
        <v>2.2109390994899933</v>
      </c>
      <c r="L864" s="22">
        <f t="shared" ca="1" si="369"/>
        <v>1.0084956011383921</v>
      </c>
      <c r="M864" s="23">
        <f t="shared" ca="1" si="382"/>
        <v>13522.871546760529</v>
      </c>
      <c r="N864" s="22">
        <f t="shared" ca="1" si="383"/>
        <v>13523.880042361667</v>
      </c>
      <c r="O864" s="21"/>
      <c r="P864" s="22">
        <f t="shared" ca="1" si="370"/>
        <v>1.9419051778464069</v>
      </c>
      <c r="Q864" s="22">
        <f t="shared" ca="1" si="371"/>
        <v>8.8135176121388632</v>
      </c>
      <c r="R864" s="23">
        <f t="shared" ca="1" si="384"/>
        <v>11655.275155157275</v>
      </c>
      <c r="S864" s="22">
        <f t="shared" ca="1" si="385"/>
        <v>11664.088672769414</v>
      </c>
      <c r="T864" s="21"/>
      <c r="U864" s="22">
        <f t="shared" ca="1" si="372"/>
        <v>23.932864528732981</v>
      </c>
      <c r="V864" s="22">
        <f t="shared" ca="1" si="373"/>
        <v>15.318394721189259</v>
      </c>
      <c r="W864" s="23">
        <f t="shared" ca="1" si="386"/>
        <v>13577.408944698082</v>
      </c>
      <c r="X864" s="22">
        <f t="shared" ca="1" si="387"/>
        <v>13592.727339419271</v>
      </c>
      <c r="Z864" s="22">
        <f t="shared" ca="1" si="374"/>
        <v>8.5457086094565788</v>
      </c>
      <c r="AA864" s="22">
        <f t="shared" ca="1" si="375"/>
        <v>2.7539404529722371</v>
      </c>
      <c r="AB864" s="23">
        <f t="shared" ca="1" si="388"/>
        <v>10966.86104627484</v>
      </c>
      <c r="AC864" s="22">
        <f t="shared" ca="1" si="389"/>
        <v>10969.614986727813</v>
      </c>
      <c r="AE864" s="22">
        <f t="shared" ca="1" si="376"/>
        <v>9.6326000452602916</v>
      </c>
      <c r="AF864" s="22">
        <f t="shared" ca="1" si="377"/>
        <v>13.442267591950214</v>
      </c>
      <c r="AG864" s="23">
        <f t="shared" ca="1" si="390"/>
        <v>13259.658755568673</v>
      </c>
      <c r="AH864" s="22">
        <f t="shared" ca="1" si="391"/>
        <v>13273.101023160623</v>
      </c>
    </row>
    <row r="865" spans="1:34" x14ac:dyDescent="0.25">
      <c r="A865" s="22">
        <f t="shared" ca="1" si="364"/>
        <v>1.8857026877274821</v>
      </c>
      <c r="B865" s="22">
        <f t="shared" ca="1" si="365"/>
        <v>4.0799995512099807</v>
      </c>
      <c r="C865" s="23">
        <f t="shared" ca="1" si="378"/>
        <v>11469.483228633171</v>
      </c>
      <c r="D865" s="22">
        <f t="shared" ca="1" si="379"/>
        <v>11473.563228184381</v>
      </c>
      <c r="E865" s="21"/>
      <c r="F865" s="22">
        <f t="shared" ca="1" si="366"/>
        <v>2.7710456186595156</v>
      </c>
      <c r="G865" s="22">
        <f t="shared" ca="1" si="367"/>
        <v>7.1597297238362385</v>
      </c>
      <c r="H865" s="23">
        <f t="shared" ca="1" si="380"/>
        <v>11096.542522902158</v>
      </c>
      <c r="I865" s="22">
        <f t="shared" ca="1" si="381"/>
        <v>11103.702252625995</v>
      </c>
      <c r="J865" s="21"/>
      <c r="K865" s="22">
        <f t="shared" ca="1" si="368"/>
        <v>22.221535872656776</v>
      </c>
      <c r="L865" s="22">
        <f t="shared" ca="1" si="369"/>
        <v>3.5569565882318011</v>
      </c>
      <c r="M865" s="23">
        <f t="shared" ca="1" si="382"/>
        <v>13546.101578234324</v>
      </c>
      <c r="N865" s="22">
        <f t="shared" ca="1" si="383"/>
        <v>13549.658534822556</v>
      </c>
      <c r="O865" s="21"/>
      <c r="P865" s="22">
        <f t="shared" ca="1" si="370"/>
        <v>4.1695302922757591</v>
      </c>
      <c r="Q865" s="22">
        <f t="shared" ca="1" si="371"/>
        <v>1.9399818620933069</v>
      </c>
      <c r="R865" s="23">
        <f t="shared" ca="1" si="384"/>
        <v>11668.25820306169</v>
      </c>
      <c r="S865" s="22">
        <f t="shared" ca="1" si="385"/>
        <v>11670.198184923784</v>
      </c>
      <c r="T865" s="21"/>
      <c r="U865" s="22">
        <f t="shared" ca="1" si="372"/>
        <v>24.652060167959036</v>
      </c>
      <c r="V865" s="22">
        <f t="shared" ca="1" si="373"/>
        <v>5.170958856170631</v>
      </c>
      <c r="W865" s="23">
        <f t="shared" ca="1" si="386"/>
        <v>13617.379399587229</v>
      </c>
      <c r="X865" s="22">
        <f t="shared" ca="1" si="387"/>
        <v>13622.550358443399</v>
      </c>
      <c r="Z865" s="22">
        <f t="shared" ca="1" si="374"/>
        <v>2.0517499462499131</v>
      </c>
      <c r="AA865" s="22">
        <f t="shared" ca="1" si="375"/>
        <v>10.575277740076938</v>
      </c>
      <c r="AB865" s="23">
        <f t="shared" ca="1" si="388"/>
        <v>10971.666736674062</v>
      </c>
      <c r="AC865" s="22">
        <f t="shared" ca="1" si="389"/>
        <v>10982.24201441414</v>
      </c>
      <c r="AE865" s="22">
        <f t="shared" ca="1" si="376"/>
        <v>7.4251193182006885</v>
      </c>
      <c r="AF865" s="22">
        <f t="shared" ca="1" si="377"/>
        <v>16.183174965946495</v>
      </c>
      <c r="AG865" s="23">
        <f t="shared" ca="1" si="390"/>
        <v>13280.526142478824</v>
      </c>
      <c r="AH865" s="22">
        <f t="shared" ca="1" si="391"/>
        <v>13296.709317444771</v>
      </c>
    </row>
    <row r="866" spans="1:34" x14ac:dyDescent="0.25">
      <c r="A866" s="22">
        <f t="shared" ca="1" si="364"/>
        <v>1.666436419345001</v>
      </c>
      <c r="B866" s="22">
        <f t="shared" ca="1" si="365"/>
        <v>2.8463630223838168</v>
      </c>
      <c r="C866" s="23">
        <f t="shared" ca="1" si="378"/>
        <v>11475.229664603727</v>
      </c>
      <c r="D866" s="22">
        <f t="shared" ca="1" si="379"/>
        <v>11478.07602762611</v>
      </c>
      <c r="E866" s="21"/>
      <c r="F866" s="22">
        <f t="shared" ca="1" si="366"/>
        <v>13.429229949486389</v>
      </c>
      <c r="G866" s="22">
        <f t="shared" ca="1" si="367"/>
        <v>5.9327632247527982</v>
      </c>
      <c r="H866" s="23">
        <f t="shared" ca="1" si="380"/>
        <v>11117.131482575482</v>
      </c>
      <c r="I866" s="22">
        <f t="shared" ca="1" si="381"/>
        <v>11123.064245800235</v>
      </c>
      <c r="J866" s="21"/>
      <c r="K866" s="22">
        <f t="shared" ca="1" si="368"/>
        <v>6.8492508507948013</v>
      </c>
      <c r="L866" s="22">
        <f t="shared" ca="1" si="369"/>
        <v>6.3899950633353368</v>
      </c>
      <c r="M866" s="23">
        <f t="shared" ca="1" si="382"/>
        <v>13556.507785673351</v>
      </c>
      <c r="N866" s="22">
        <f t="shared" ca="1" si="383"/>
        <v>13562.897780736686</v>
      </c>
      <c r="O866" s="21"/>
      <c r="P866" s="22">
        <f t="shared" ca="1" si="370"/>
        <v>1.1704241901325381</v>
      </c>
      <c r="Q866" s="22">
        <f t="shared" ca="1" si="371"/>
        <v>3.1828861836833178</v>
      </c>
      <c r="R866" s="23">
        <f t="shared" ca="1" si="384"/>
        <v>11671.368609113917</v>
      </c>
      <c r="S866" s="22">
        <f t="shared" ca="1" si="385"/>
        <v>11674.551495297601</v>
      </c>
      <c r="T866" s="21"/>
      <c r="U866" s="22">
        <f t="shared" ca="1" si="372"/>
        <v>5.1857711263031518</v>
      </c>
      <c r="V866" s="22">
        <f t="shared" ca="1" si="373"/>
        <v>7.8995662273705882</v>
      </c>
      <c r="W866" s="23">
        <f t="shared" ca="1" si="386"/>
        <v>13627.736129569703</v>
      </c>
      <c r="X866" s="22">
        <f t="shared" ca="1" si="387"/>
        <v>13635.635695797073</v>
      </c>
      <c r="Z866" s="22">
        <f t="shared" ca="1" si="374"/>
        <v>0.85048462243209466</v>
      </c>
      <c r="AA866" s="22">
        <f t="shared" ca="1" si="375"/>
        <v>1.7472401914299514</v>
      </c>
      <c r="AB866" s="23">
        <f t="shared" ca="1" si="388"/>
        <v>10983.092499036571</v>
      </c>
      <c r="AC866" s="22">
        <f t="shared" ca="1" si="389"/>
        <v>10984.839739228</v>
      </c>
      <c r="AE866" s="22">
        <f t="shared" ca="1" si="376"/>
        <v>12.901351196748031</v>
      </c>
      <c r="AF866" s="22">
        <f t="shared" ca="1" si="377"/>
        <v>10.869212344477996</v>
      </c>
      <c r="AG866" s="23">
        <f t="shared" ca="1" si="390"/>
        <v>13309.610668641519</v>
      </c>
      <c r="AH866" s="22">
        <f t="shared" ca="1" si="391"/>
        <v>13320.479880985997</v>
      </c>
    </row>
    <row r="867" spans="1:34" x14ac:dyDescent="0.25">
      <c r="A867" s="22">
        <f t="shared" ca="1" si="364"/>
        <v>2.756089996774636</v>
      </c>
      <c r="B867" s="22">
        <f t="shared" ca="1" si="365"/>
        <v>9.7512432217067975</v>
      </c>
      <c r="C867" s="23">
        <f t="shared" ca="1" si="378"/>
        <v>11480.832117622884</v>
      </c>
      <c r="D867" s="22">
        <f t="shared" ca="1" si="379"/>
        <v>11490.58336084459</v>
      </c>
      <c r="E867" s="21"/>
      <c r="F867" s="22">
        <f t="shared" ca="1" si="366"/>
        <v>28.496633480669846</v>
      </c>
      <c r="G867" s="22">
        <f t="shared" ca="1" si="367"/>
        <v>7.2122797435004786</v>
      </c>
      <c r="H867" s="23">
        <f t="shared" ca="1" si="380"/>
        <v>11151.560879280905</v>
      </c>
      <c r="I867" s="22">
        <f t="shared" ca="1" si="381"/>
        <v>11158.773159024406</v>
      </c>
      <c r="J867" s="21"/>
      <c r="K867" s="22">
        <f t="shared" ca="1" si="368"/>
        <v>7.4748284698612641</v>
      </c>
      <c r="L867" s="22">
        <f t="shared" ca="1" si="369"/>
        <v>2.1833015963959808</v>
      </c>
      <c r="M867" s="23">
        <f t="shared" ca="1" si="382"/>
        <v>13570.372609206548</v>
      </c>
      <c r="N867" s="22">
        <f t="shared" ca="1" si="383"/>
        <v>13572.555910802945</v>
      </c>
      <c r="O867" s="21"/>
      <c r="P867" s="22">
        <f t="shared" ca="1" si="370"/>
        <v>5.5159182663149204</v>
      </c>
      <c r="Q867" s="22">
        <f t="shared" ca="1" si="371"/>
        <v>13.837445181198401</v>
      </c>
      <c r="R867" s="23">
        <f t="shared" ca="1" si="384"/>
        <v>11680.067413563916</v>
      </c>
      <c r="S867" s="22">
        <f t="shared" ca="1" si="385"/>
        <v>11693.904858745114</v>
      </c>
      <c r="T867" s="21"/>
      <c r="U867" s="22">
        <f t="shared" ca="1" si="372"/>
        <v>0.27487380142594842</v>
      </c>
      <c r="V867" s="22">
        <f t="shared" ca="1" si="373"/>
        <v>7.7454434659607436</v>
      </c>
      <c r="W867" s="23">
        <f t="shared" ca="1" si="386"/>
        <v>13635.910569598498</v>
      </c>
      <c r="X867" s="22">
        <f t="shared" ca="1" si="387"/>
        <v>13643.656013064459</v>
      </c>
      <c r="Z867" s="22">
        <f t="shared" ca="1" si="374"/>
        <v>15.183301000464326</v>
      </c>
      <c r="AA867" s="22">
        <f t="shared" ca="1" si="375"/>
        <v>0.65466199531392344</v>
      </c>
      <c r="AB867" s="23">
        <f t="shared" ca="1" si="388"/>
        <v>11000.023040228465</v>
      </c>
      <c r="AC867" s="22">
        <f t="shared" ca="1" si="389"/>
        <v>11000.677702223778</v>
      </c>
      <c r="AE867" s="22">
        <f t="shared" ca="1" si="376"/>
        <v>21.094924148281816</v>
      </c>
      <c r="AF867" s="22">
        <f t="shared" ca="1" si="377"/>
        <v>7.9801406892857587</v>
      </c>
      <c r="AG867" s="23">
        <f t="shared" ca="1" si="390"/>
        <v>13341.574805134278</v>
      </c>
      <c r="AH867" s="22">
        <f t="shared" ca="1" si="391"/>
        <v>13349.554945823564</v>
      </c>
    </row>
    <row r="868" spans="1:34" x14ac:dyDescent="0.25">
      <c r="A868" s="22">
        <f t="shared" ca="1" si="364"/>
        <v>10.595196737498489</v>
      </c>
      <c r="B868" s="22">
        <f t="shared" ca="1" si="365"/>
        <v>2.7133940149000226</v>
      </c>
      <c r="C868" s="23">
        <f t="shared" ca="1" si="378"/>
        <v>11501.178557582089</v>
      </c>
      <c r="D868" s="22">
        <f t="shared" ca="1" si="379"/>
        <v>11503.891951596988</v>
      </c>
      <c r="E868" s="21"/>
      <c r="F868" s="22">
        <f t="shared" ca="1" si="366"/>
        <v>3.5964739926611231</v>
      </c>
      <c r="G868" s="22">
        <f t="shared" ca="1" si="367"/>
        <v>1.5515590010619047</v>
      </c>
      <c r="H868" s="23">
        <f t="shared" ca="1" si="380"/>
        <v>11162.369633017066</v>
      </c>
      <c r="I868" s="22">
        <f t="shared" ca="1" si="381"/>
        <v>11163.921192018128</v>
      </c>
      <c r="J868" s="21"/>
      <c r="K868" s="22">
        <f t="shared" ca="1" si="368"/>
        <v>34.974069542765164</v>
      </c>
      <c r="L868" s="22">
        <f t="shared" ca="1" si="369"/>
        <v>2.6929855273063854</v>
      </c>
      <c r="M868" s="23">
        <f t="shared" ca="1" si="382"/>
        <v>13607.529980345709</v>
      </c>
      <c r="N868" s="22">
        <f t="shared" ca="1" si="383"/>
        <v>13610.222965873016</v>
      </c>
      <c r="O868" s="21"/>
      <c r="P868" s="22">
        <f t="shared" ca="1" si="370"/>
        <v>7.3745823600647027</v>
      </c>
      <c r="Q868" s="22">
        <f t="shared" ca="1" si="371"/>
        <v>0.44475506789098207</v>
      </c>
      <c r="R868" s="23">
        <f t="shared" ca="1" si="384"/>
        <v>11701.279441105178</v>
      </c>
      <c r="S868" s="22">
        <f t="shared" ca="1" si="385"/>
        <v>11701.724196173069</v>
      </c>
      <c r="T868" s="21"/>
      <c r="U868" s="22">
        <f t="shared" ca="1" si="372"/>
        <v>0.45425773561045879</v>
      </c>
      <c r="V868" s="22">
        <f t="shared" ca="1" si="373"/>
        <v>29.980854881884277</v>
      </c>
      <c r="W868" s="23">
        <f t="shared" ca="1" si="386"/>
        <v>13644.110270800069</v>
      </c>
      <c r="X868" s="22">
        <f t="shared" ca="1" si="387"/>
        <v>13674.091125681953</v>
      </c>
      <c r="Z868" s="22">
        <f t="shared" ca="1" si="374"/>
        <v>0.43237574723490263</v>
      </c>
      <c r="AA868" s="22">
        <f t="shared" ca="1" si="375"/>
        <v>10.204022815612385</v>
      </c>
      <c r="AB868" s="23">
        <f t="shared" ca="1" si="388"/>
        <v>11001.110077971014</v>
      </c>
      <c r="AC868" s="22">
        <f t="shared" ca="1" si="389"/>
        <v>11011.314100786627</v>
      </c>
      <c r="AE868" s="22">
        <f t="shared" ca="1" si="376"/>
        <v>33.681982887727116</v>
      </c>
      <c r="AF868" s="22">
        <f t="shared" ca="1" si="377"/>
        <v>2.6089572599494053</v>
      </c>
      <c r="AG868" s="23">
        <f t="shared" ca="1" si="390"/>
        <v>13383.236928711291</v>
      </c>
      <c r="AH868" s="22">
        <f t="shared" ca="1" si="391"/>
        <v>13385.845885971239</v>
      </c>
    </row>
    <row r="869" spans="1:34" x14ac:dyDescent="0.25">
      <c r="A869" s="22">
        <f t="shared" ca="1" si="364"/>
        <v>10.338938821354601</v>
      </c>
      <c r="B869" s="22">
        <f t="shared" ca="1" si="365"/>
        <v>3.1837222450993643</v>
      </c>
      <c r="C869" s="23">
        <f t="shared" ca="1" si="378"/>
        <v>11514.230890418343</v>
      </c>
      <c r="D869" s="22">
        <f t="shared" ca="1" si="379"/>
        <v>11517.414612663442</v>
      </c>
      <c r="E869" s="21"/>
      <c r="F869" s="22">
        <f t="shared" ca="1" si="366"/>
        <v>10.170502820209977</v>
      </c>
      <c r="G869" s="22">
        <f t="shared" ca="1" si="367"/>
        <v>0.67788463901197427</v>
      </c>
      <c r="H869" s="23">
        <f t="shared" ca="1" si="380"/>
        <v>11174.091694838338</v>
      </c>
      <c r="I869" s="22">
        <f t="shared" ca="1" si="381"/>
        <v>11174.76957947735</v>
      </c>
      <c r="J869" s="21"/>
      <c r="K869" s="22">
        <f t="shared" ca="1" si="368"/>
        <v>18.843136692061439</v>
      </c>
      <c r="L869" s="22">
        <f t="shared" ca="1" si="369"/>
        <v>2.7372180633009573</v>
      </c>
      <c r="M869" s="23">
        <f t="shared" ca="1" si="382"/>
        <v>13629.066102565077</v>
      </c>
      <c r="N869" s="22">
        <f t="shared" ca="1" si="383"/>
        <v>13631.803320628378</v>
      </c>
      <c r="O869" s="21"/>
      <c r="P869" s="22">
        <f t="shared" ca="1" si="370"/>
        <v>0.71623513790131899</v>
      </c>
      <c r="Q869" s="22">
        <f t="shared" ca="1" si="371"/>
        <v>14.014431487165014</v>
      </c>
      <c r="R869" s="23">
        <f t="shared" ca="1" si="384"/>
        <v>11702.44043131097</v>
      </c>
      <c r="S869" s="22">
        <f t="shared" ca="1" si="385"/>
        <v>11716.454862798135</v>
      </c>
      <c r="T869" s="21"/>
      <c r="U869" s="22">
        <f t="shared" ca="1" si="372"/>
        <v>0.95245381522917749</v>
      </c>
      <c r="V869" s="22">
        <f t="shared" ca="1" si="373"/>
        <v>5.9919409585081356</v>
      </c>
      <c r="W869" s="23">
        <f t="shared" ca="1" si="386"/>
        <v>13675.043579497182</v>
      </c>
      <c r="X869" s="22">
        <f t="shared" ca="1" si="387"/>
        <v>13681.035520455689</v>
      </c>
      <c r="Z869" s="22">
        <f t="shared" ca="1" si="374"/>
        <v>1.115871769312003</v>
      </c>
      <c r="AA869" s="22">
        <f t="shared" ca="1" si="375"/>
        <v>3.2712095417222824</v>
      </c>
      <c r="AB869" s="23">
        <f t="shared" ca="1" si="388"/>
        <v>11012.429972555939</v>
      </c>
      <c r="AC869" s="22">
        <f t="shared" ca="1" si="389"/>
        <v>11015.701182097662</v>
      </c>
      <c r="AE869" s="22">
        <f t="shared" ca="1" si="376"/>
        <v>7.3128385916796503</v>
      </c>
      <c r="AF869" s="22">
        <f t="shared" ca="1" si="377"/>
        <v>0.87637420489095008</v>
      </c>
      <c r="AG869" s="23">
        <f t="shared" ca="1" si="390"/>
        <v>13393.158724562918</v>
      </c>
      <c r="AH869" s="22">
        <f t="shared" ca="1" si="391"/>
        <v>13394.035098767808</v>
      </c>
    </row>
    <row r="870" spans="1:34" x14ac:dyDescent="0.25">
      <c r="A870" s="22">
        <f t="shared" ca="1" si="364"/>
        <v>5.1139528810828256</v>
      </c>
      <c r="B870" s="22">
        <f t="shared" ca="1" si="365"/>
        <v>9.9941175888804867</v>
      </c>
      <c r="C870" s="23">
        <f t="shared" ca="1" si="378"/>
        <v>11522.528565544526</v>
      </c>
      <c r="D870" s="22">
        <f t="shared" ca="1" si="379"/>
        <v>11532.522683133406</v>
      </c>
      <c r="E870" s="21"/>
      <c r="F870" s="22">
        <f t="shared" ca="1" si="366"/>
        <v>9.0023050050558275</v>
      </c>
      <c r="G870" s="22">
        <f t="shared" ca="1" si="367"/>
        <v>5.0578824237653626</v>
      </c>
      <c r="H870" s="23">
        <f t="shared" ca="1" si="380"/>
        <v>11183.771884482405</v>
      </c>
      <c r="I870" s="22">
        <f t="shared" ca="1" si="381"/>
        <v>11188.82976690617</v>
      </c>
      <c r="J870" s="21"/>
      <c r="K870" s="22">
        <f t="shared" ca="1" si="368"/>
        <v>4.7898620216327581</v>
      </c>
      <c r="L870" s="22">
        <f t="shared" ca="1" si="369"/>
        <v>1.3226930955657066</v>
      </c>
      <c r="M870" s="23">
        <f t="shared" ca="1" si="382"/>
        <v>13636.593182650011</v>
      </c>
      <c r="N870" s="22">
        <f t="shared" ca="1" si="383"/>
        <v>13637.915875745577</v>
      </c>
      <c r="O870" s="21"/>
      <c r="P870" s="22">
        <f t="shared" ca="1" si="370"/>
        <v>0.49310457005196462</v>
      </c>
      <c r="Q870" s="22">
        <f t="shared" ca="1" si="371"/>
        <v>4.2674693750616752</v>
      </c>
      <c r="R870" s="23">
        <f t="shared" ca="1" si="384"/>
        <v>11716.947967368187</v>
      </c>
      <c r="S870" s="22">
        <f t="shared" ca="1" si="385"/>
        <v>11721.215436743249</v>
      </c>
      <c r="T870" s="21"/>
      <c r="U870" s="22">
        <f t="shared" ca="1" si="372"/>
        <v>12.250219964767437</v>
      </c>
      <c r="V870" s="22">
        <f t="shared" ca="1" si="373"/>
        <v>5.2982015918330951</v>
      </c>
      <c r="W870" s="23">
        <f t="shared" ca="1" si="386"/>
        <v>13693.285740420457</v>
      </c>
      <c r="X870" s="22">
        <f t="shared" ca="1" si="387"/>
        <v>13698.58394201229</v>
      </c>
      <c r="Z870" s="22">
        <f t="shared" ca="1" si="374"/>
        <v>14.557844407690689</v>
      </c>
      <c r="AA870" s="22">
        <f t="shared" ca="1" si="375"/>
        <v>13.183619929742768</v>
      </c>
      <c r="AB870" s="23">
        <f t="shared" ca="1" si="388"/>
        <v>11030.259026505353</v>
      </c>
      <c r="AC870" s="22">
        <f t="shared" ca="1" si="389"/>
        <v>11043.442646435096</v>
      </c>
      <c r="AE870" s="22">
        <f t="shared" ca="1" si="376"/>
        <v>2.2442341912694661</v>
      </c>
      <c r="AF870" s="22">
        <f t="shared" ca="1" si="377"/>
        <v>0.49359792293421778</v>
      </c>
      <c r="AG870" s="23">
        <f t="shared" ca="1" si="390"/>
        <v>13396.279332959079</v>
      </c>
      <c r="AH870" s="22">
        <f t="shared" ca="1" si="391"/>
        <v>13396.772930882013</v>
      </c>
    </row>
    <row r="871" spans="1:34" x14ac:dyDescent="0.25">
      <c r="A871" s="22">
        <f t="shared" ca="1" si="364"/>
        <v>12.491805574821571</v>
      </c>
      <c r="B871" s="22">
        <f t="shared" ca="1" si="365"/>
        <v>3.0528415155924091</v>
      </c>
      <c r="C871" s="23">
        <f t="shared" ca="1" si="378"/>
        <v>11545.014488708228</v>
      </c>
      <c r="D871" s="22">
        <f t="shared" ca="1" si="379"/>
        <v>11548.067330223821</v>
      </c>
      <c r="E871" s="21"/>
      <c r="F871" s="22">
        <f t="shared" ca="1" si="366"/>
        <v>28.877536089086554</v>
      </c>
      <c r="G871" s="22">
        <f t="shared" ca="1" si="367"/>
        <v>1.5379986776798384</v>
      </c>
      <c r="H871" s="23">
        <f t="shared" ca="1" si="380"/>
        <v>11217.707302995257</v>
      </c>
      <c r="I871" s="22">
        <f t="shared" ca="1" si="381"/>
        <v>11219.245301672938</v>
      </c>
      <c r="J871" s="21"/>
      <c r="K871" s="22">
        <f t="shared" ca="1" si="368"/>
        <v>6.4614467247485825</v>
      </c>
      <c r="L871" s="22">
        <f t="shared" ca="1" si="369"/>
        <v>9.8580145887070163</v>
      </c>
      <c r="M871" s="23">
        <f t="shared" ca="1" si="382"/>
        <v>13644.377322470325</v>
      </c>
      <c r="N871" s="22">
        <f t="shared" ca="1" si="383"/>
        <v>13654.235337059032</v>
      </c>
      <c r="O871" s="21"/>
      <c r="P871" s="22">
        <f t="shared" ca="1" si="370"/>
        <v>10.450443226126191</v>
      </c>
      <c r="Q871" s="22">
        <f t="shared" ca="1" si="371"/>
        <v>2.9283191252169898</v>
      </c>
      <c r="R871" s="23">
        <f t="shared" ca="1" si="384"/>
        <v>11731.665879969374</v>
      </c>
      <c r="S871" s="22">
        <f t="shared" ca="1" si="385"/>
        <v>11734.59419909459</v>
      </c>
      <c r="T871" s="21"/>
      <c r="U871" s="22">
        <f t="shared" ca="1" si="372"/>
        <v>6.6242027138054063</v>
      </c>
      <c r="V871" s="22">
        <f t="shared" ca="1" si="373"/>
        <v>26.055464792086401</v>
      </c>
      <c r="W871" s="23">
        <f t="shared" ca="1" si="386"/>
        <v>13705.208144726095</v>
      </c>
      <c r="X871" s="22">
        <f t="shared" ca="1" si="387"/>
        <v>13731.263609518182</v>
      </c>
      <c r="Z871" s="22">
        <f t="shared" ca="1" si="374"/>
        <v>1.5860678931724177</v>
      </c>
      <c r="AA871" s="22">
        <f t="shared" ca="1" si="375"/>
        <v>1.1979564302212165</v>
      </c>
      <c r="AB871" s="23">
        <f t="shared" ca="1" si="388"/>
        <v>11045.028714328269</v>
      </c>
      <c r="AC871" s="22">
        <f t="shared" ca="1" si="389"/>
        <v>11046.226670758491</v>
      </c>
      <c r="AE871" s="22">
        <f t="shared" ca="1" si="376"/>
        <v>5.5255780625554989</v>
      </c>
      <c r="AF871" s="22">
        <f t="shared" ca="1" si="377"/>
        <v>0.69246548910973582</v>
      </c>
      <c r="AG871" s="23">
        <f t="shared" ca="1" si="390"/>
        <v>13402.298508944568</v>
      </c>
      <c r="AH871" s="22">
        <f t="shared" ca="1" si="391"/>
        <v>13402.990974433678</v>
      </c>
    </row>
    <row r="872" spans="1:34" x14ac:dyDescent="0.25">
      <c r="A872" s="22">
        <f t="shared" ca="1" si="364"/>
        <v>3.2493453224145425</v>
      </c>
      <c r="B872" s="22">
        <f t="shared" ca="1" si="365"/>
        <v>13.913046681941182</v>
      </c>
      <c r="C872" s="23">
        <f t="shared" ca="1" si="378"/>
        <v>11551.316675546235</v>
      </c>
      <c r="D872" s="22">
        <f t="shared" ca="1" si="379"/>
        <v>11565.229722228176</v>
      </c>
      <c r="E872" s="21"/>
      <c r="F872" s="22">
        <f t="shared" ca="1" si="366"/>
        <v>6.3974070645807108</v>
      </c>
      <c r="G872" s="22">
        <f t="shared" ca="1" si="367"/>
        <v>23.387059411730863</v>
      </c>
      <c r="H872" s="23">
        <f t="shared" ca="1" si="380"/>
        <v>11225.642708737518</v>
      </c>
      <c r="I872" s="22">
        <f t="shared" ca="1" si="381"/>
        <v>11249.029768149248</v>
      </c>
      <c r="J872" s="21"/>
      <c r="K872" s="22">
        <f t="shared" ca="1" si="368"/>
        <v>6.6589536005750025</v>
      </c>
      <c r="L872" s="22">
        <f t="shared" ca="1" si="369"/>
        <v>5.2821673976437982</v>
      </c>
      <c r="M872" s="23">
        <f t="shared" ca="1" si="382"/>
        <v>13660.894290659608</v>
      </c>
      <c r="N872" s="22">
        <f t="shared" ca="1" si="383"/>
        <v>13666.176458057251</v>
      </c>
      <c r="O872" s="21"/>
      <c r="P872" s="22">
        <f t="shared" ca="1" si="370"/>
        <v>18.417091860905675</v>
      </c>
      <c r="Q872" s="22">
        <f t="shared" ca="1" si="371"/>
        <v>10.009281910941935</v>
      </c>
      <c r="R872" s="23">
        <f t="shared" ca="1" si="384"/>
        <v>11753.011290955495</v>
      </c>
      <c r="S872" s="22">
        <f t="shared" ca="1" si="385"/>
        <v>11763.020572866437</v>
      </c>
      <c r="T872" s="21"/>
      <c r="U872" s="22">
        <f t="shared" ca="1" si="372"/>
        <v>3.7284099276401137</v>
      </c>
      <c r="V872" s="22">
        <f t="shared" ca="1" si="373"/>
        <v>1.5042267973608749</v>
      </c>
      <c r="W872" s="23">
        <f t="shared" ca="1" si="386"/>
        <v>13734.992019445823</v>
      </c>
      <c r="X872" s="22">
        <f t="shared" ca="1" si="387"/>
        <v>13736.496246243183</v>
      </c>
      <c r="Z872" s="22">
        <f t="shared" ca="1" si="374"/>
        <v>3.9008889828360758</v>
      </c>
      <c r="AA872" s="22">
        <f t="shared" ca="1" si="375"/>
        <v>5.0801221802113732</v>
      </c>
      <c r="AB872" s="23">
        <f t="shared" ca="1" si="388"/>
        <v>11050.127559741328</v>
      </c>
      <c r="AC872" s="22">
        <f t="shared" ca="1" si="389"/>
        <v>11055.20768192154</v>
      </c>
      <c r="AE872" s="22">
        <f t="shared" ca="1" si="376"/>
        <v>2.5618728634150298</v>
      </c>
      <c r="AF872" s="22">
        <f t="shared" ca="1" si="377"/>
        <v>0.63094664375051046</v>
      </c>
      <c r="AG872" s="23">
        <f t="shared" ca="1" si="390"/>
        <v>13405.552847297093</v>
      </c>
      <c r="AH872" s="22">
        <f t="shared" ca="1" si="391"/>
        <v>13406.183793940843</v>
      </c>
    </row>
    <row r="873" spans="1:34" x14ac:dyDescent="0.25">
      <c r="A873" s="22">
        <f t="shared" ca="1" si="364"/>
        <v>0.91594986423836078</v>
      </c>
      <c r="B873" s="22">
        <f t="shared" ca="1" si="365"/>
        <v>0.71864408415453607</v>
      </c>
      <c r="C873" s="23">
        <f t="shared" ca="1" si="378"/>
        <v>11566.145672092414</v>
      </c>
      <c r="D873" s="22">
        <f t="shared" ca="1" si="379"/>
        <v>11566.864316176569</v>
      </c>
      <c r="E873" s="21"/>
      <c r="F873" s="22">
        <f t="shared" ca="1" si="366"/>
        <v>3.292818184293028</v>
      </c>
      <c r="G873" s="22">
        <f t="shared" ca="1" si="367"/>
        <v>3.2176608800034505</v>
      </c>
      <c r="H873" s="23">
        <f t="shared" ca="1" si="380"/>
        <v>11252.322586333541</v>
      </c>
      <c r="I873" s="22">
        <f t="shared" ca="1" si="381"/>
        <v>11255.540247213545</v>
      </c>
      <c r="J873" s="21"/>
      <c r="K873" s="22">
        <f t="shared" ca="1" si="368"/>
        <v>11.193941197527046</v>
      </c>
      <c r="L873" s="22">
        <f t="shared" ca="1" si="369"/>
        <v>6.1890056683226558</v>
      </c>
      <c r="M873" s="23">
        <f t="shared" ca="1" si="382"/>
        <v>13677.370399254778</v>
      </c>
      <c r="N873" s="22">
        <f t="shared" ca="1" si="383"/>
        <v>13683.5594049231</v>
      </c>
      <c r="O873" s="21"/>
      <c r="P873" s="22">
        <f t="shared" ca="1" si="370"/>
        <v>6.7088435156236974</v>
      </c>
      <c r="Q873" s="22">
        <f t="shared" ca="1" si="371"/>
        <v>8.0981406686853887</v>
      </c>
      <c r="R873" s="23">
        <f t="shared" ca="1" si="384"/>
        <v>11769.729416382061</v>
      </c>
      <c r="S873" s="22">
        <f t="shared" ca="1" si="385"/>
        <v>11777.827557050747</v>
      </c>
      <c r="T873" s="21"/>
      <c r="U873" s="22">
        <f t="shared" ca="1" si="372"/>
        <v>0.960258591341561</v>
      </c>
      <c r="V873" s="22">
        <f t="shared" ca="1" si="373"/>
        <v>1.2074150851002257</v>
      </c>
      <c r="W873" s="23">
        <f t="shared" ca="1" si="386"/>
        <v>13737.456504834525</v>
      </c>
      <c r="X873" s="22">
        <f t="shared" ca="1" si="387"/>
        <v>13738.663919919625</v>
      </c>
      <c r="Z873" s="22">
        <f t="shared" ca="1" si="374"/>
        <v>7.364970353680504</v>
      </c>
      <c r="AA873" s="22">
        <f t="shared" ca="1" si="375"/>
        <v>2.11578293501513</v>
      </c>
      <c r="AB873" s="23">
        <f t="shared" ca="1" si="388"/>
        <v>11062.572652275221</v>
      </c>
      <c r="AC873" s="22">
        <f t="shared" ca="1" si="389"/>
        <v>11064.688435210237</v>
      </c>
      <c r="AE873" s="22">
        <f t="shared" ca="1" si="376"/>
        <v>9.9742861776331146</v>
      </c>
      <c r="AF873" s="22">
        <f t="shared" ca="1" si="377"/>
        <v>32.076203133764835</v>
      </c>
      <c r="AG873" s="23">
        <f t="shared" ca="1" si="390"/>
        <v>13416.158080118477</v>
      </c>
      <c r="AH873" s="22">
        <f t="shared" ca="1" si="391"/>
        <v>13448.234283252243</v>
      </c>
    </row>
    <row r="874" spans="1:34" x14ac:dyDescent="0.25">
      <c r="A874" s="22">
        <f t="shared" ca="1" si="364"/>
        <v>1.9228602048871621</v>
      </c>
      <c r="B874" s="22">
        <f t="shared" ca="1" si="365"/>
        <v>8.0367110418707952</v>
      </c>
      <c r="C874" s="23">
        <f t="shared" ca="1" si="378"/>
        <v>11568.787176381456</v>
      </c>
      <c r="D874" s="22">
        <f t="shared" ca="1" si="379"/>
        <v>11576.823887423327</v>
      </c>
      <c r="E874" s="21"/>
      <c r="F874" s="22">
        <f t="shared" ca="1" si="366"/>
        <v>11.79486378636669</v>
      </c>
      <c r="G874" s="22">
        <f t="shared" ca="1" si="367"/>
        <v>1.3081194954090281</v>
      </c>
      <c r="H874" s="23">
        <f t="shared" ca="1" si="380"/>
        <v>11267.335110999911</v>
      </c>
      <c r="I874" s="22">
        <f t="shared" ca="1" si="381"/>
        <v>11268.64323049532</v>
      </c>
      <c r="J874" s="21"/>
      <c r="K874" s="22">
        <f t="shared" ca="1" si="368"/>
        <v>9.8353613180306283</v>
      </c>
      <c r="L874" s="22">
        <f t="shared" ca="1" si="369"/>
        <v>2.2262956391671502</v>
      </c>
      <c r="M874" s="23">
        <f t="shared" ca="1" si="382"/>
        <v>13693.39476624113</v>
      </c>
      <c r="N874" s="22">
        <f t="shared" ca="1" si="383"/>
        <v>13695.621061880298</v>
      </c>
      <c r="O874" s="21"/>
      <c r="P874" s="22">
        <f t="shared" ca="1" si="370"/>
        <v>0.362582024770565</v>
      </c>
      <c r="Q874" s="22">
        <f t="shared" ca="1" si="371"/>
        <v>5.3145585930924852</v>
      </c>
      <c r="R874" s="23">
        <f t="shared" ca="1" si="384"/>
        <v>11778.190139075517</v>
      </c>
      <c r="S874" s="22">
        <f t="shared" ca="1" si="385"/>
        <v>11783.50469766861</v>
      </c>
      <c r="T874" s="21"/>
      <c r="U874" s="22">
        <f t="shared" ca="1" si="372"/>
        <v>4.791230428585199</v>
      </c>
      <c r="V874" s="22">
        <f t="shared" ca="1" si="373"/>
        <v>2.1521401540956693</v>
      </c>
      <c r="W874" s="23">
        <f t="shared" ca="1" si="386"/>
        <v>13743.455150348211</v>
      </c>
      <c r="X874" s="22">
        <f t="shared" ca="1" si="387"/>
        <v>13745.607290502307</v>
      </c>
      <c r="Z874" s="22">
        <f t="shared" ca="1" si="374"/>
        <v>0.67404139087195891</v>
      </c>
      <c r="AA874" s="22">
        <f t="shared" ca="1" si="375"/>
        <v>5.7789188205895972</v>
      </c>
      <c r="AB874" s="23">
        <f t="shared" ca="1" si="388"/>
        <v>11065.362476601109</v>
      </c>
      <c r="AC874" s="22">
        <f t="shared" ca="1" si="389"/>
        <v>11071.141395421699</v>
      </c>
      <c r="AE874" s="22">
        <f t="shared" ca="1" si="376"/>
        <v>17.173874910808497</v>
      </c>
      <c r="AF874" s="22">
        <f t="shared" ca="1" si="377"/>
        <v>4.1777205299262841</v>
      </c>
      <c r="AG874" s="23">
        <f t="shared" ca="1" si="390"/>
        <v>13465.408158163051</v>
      </c>
      <c r="AH874" s="22">
        <f t="shared" ca="1" si="391"/>
        <v>13469.585878692977</v>
      </c>
    </row>
    <row r="875" spans="1:34" x14ac:dyDescent="0.25">
      <c r="A875" s="22">
        <f t="shared" ca="1" si="364"/>
        <v>3.1355503080314215</v>
      </c>
      <c r="B875" s="22">
        <f t="shared" ca="1" si="365"/>
        <v>1.1984170911156624</v>
      </c>
      <c r="C875" s="23">
        <f t="shared" ca="1" si="378"/>
        <v>11579.959437731359</v>
      </c>
      <c r="D875" s="22">
        <f t="shared" ca="1" si="379"/>
        <v>11581.157854822475</v>
      </c>
      <c r="E875" s="21"/>
      <c r="F875" s="22">
        <f t="shared" ca="1" si="366"/>
        <v>2.8169349169230831</v>
      </c>
      <c r="G875" s="22">
        <f t="shared" ca="1" si="367"/>
        <v>1.378378283528862</v>
      </c>
      <c r="H875" s="23">
        <f t="shared" ca="1" si="380"/>
        <v>11271.460165412243</v>
      </c>
      <c r="I875" s="22">
        <f t="shared" ca="1" si="381"/>
        <v>11272.838543695772</v>
      </c>
      <c r="J875" s="21"/>
      <c r="K875" s="22">
        <f t="shared" ca="1" si="368"/>
        <v>24.566696738347183</v>
      </c>
      <c r="L875" s="22">
        <f t="shared" ca="1" si="369"/>
        <v>0.41692612778867677</v>
      </c>
      <c r="M875" s="23">
        <f t="shared" ca="1" si="382"/>
        <v>13720.187758618646</v>
      </c>
      <c r="N875" s="22">
        <f t="shared" ca="1" si="383"/>
        <v>13720.604684746435</v>
      </c>
      <c r="O875" s="21"/>
      <c r="P875" s="22">
        <f t="shared" ca="1" si="370"/>
        <v>17.868620739655153</v>
      </c>
      <c r="Q875" s="22">
        <f t="shared" ca="1" si="371"/>
        <v>1.0879093325968852</v>
      </c>
      <c r="R875" s="23">
        <f t="shared" ca="1" si="384"/>
        <v>11801.373318408265</v>
      </c>
      <c r="S875" s="22">
        <f t="shared" ca="1" si="385"/>
        <v>11802.461227740861</v>
      </c>
      <c r="T875" s="21"/>
      <c r="U875" s="22">
        <f t="shared" ca="1" si="372"/>
        <v>0.70837027467508806</v>
      </c>
      <c r="V875" s="22">
        <f t="shared" ca="1" si="373"/>
        <v>1.2810562206602669</v>
      </c>
      <c r="W875" s="23">
        <f t="shared" ca="1" si="386"/>
        <v>13746.315660776982</v>
      </c>
      <c r="X875" s="22">
        <f t="shared" ca="1" si="387"/>
        <v>13747.596716997641</v>
      </c>
      <c r="Z875" s="22">
        <f t="shared" ca="1" si="374"/>
        <v>5.6413995003504702</v>
      </c>
      <c r="AA875" s="22">
        <f t="shared" ca="1" si="375"/>
        <v>1.677424606758662</v>
      </c>
      <c r="AB875" s="23">
        <f t="shared" ca="1" si="388"/>
        <v>11076.78279492205</v>
      </c>
      <c r="AC875" s="22">
        <f t="shared" ca="1" si="389"/>
        <v>11078.460219528808</v>
      </c>
      <c r="AE875" s="22">
        <f t="shared" ca="1" si="376"/>
        <v>5.2725918423618072</v>
      </c>
      <c r="AF875" s="22">
        <f t="shared" ca="1" si="377"/>
        <v>3.6117177331970618</v>
      </c>
      <c r="AG875" s="23">
        <f t="shared" ca="1" si="390"/>
        <v>13474.858470535339</v>
      </c>
      <c r="AH875" s="22">
        <f t="shared" ca="1" si="391"/>
        <v>13478.470188268535</v>
      </c>
    </row>
    <row r="876" spans="1:34" x14ac:dyDescent="0.25">
      <c r="A876" s="22">
        <f t="shared" ca="1" si="364"/>
        <v>4.3618873165898053</v>
      </c>
      <c r="B876" s="22">
        <f t="shared" ca="1" si="365"/>
        <v>2.8609656526877205</v>
      </c>
      <c r="C876" s="23">
        <f t="shared" ca="1" si="378"/>
        <v>11585.519742139066</v>
      </c>
      <c r="D876" s="22">
        <f t="shared" ca="1" si="379"/>
        <v>11588.380707791754</v>
      </c>
      <c r="E876" s="21"/>
      <c r="F876" s="22">
        <f t="shared" ca="1" si="366"/>
        <v>2.7611477758673599</v>
      </c>
      <c r="G876" s="22">
        <f t="shared" ca="1" si="367"/>
        <v>29.158472061477106</v>
      </c>
      <c r="H876" s="23">
        <f t="shared" ca="1" si="380"/>
        <v>11275.59969147164</v>
      </c>
      <c r="I876" s="22">
        <f t="shared" ca="1" si="381"/>
        <v>11304.758163533117</v>
      </c>
      <c r="J876" s="21"/>
      <c r="K876" s="22">
        <f t="shared" ca="1" si="368"/>
        <v>7.8397710749891658</v>
      </c>
      <c r="L876" s="22">
        <f t="shared" ca="1" si="369"/>
        <v>1.6494319984860117</v>
      </c>
      <c r="M876" s="23">
        <f t="shared" ca="1" si="382"/>
        <v>13728.444455821424</v>
      </c>
      <c r="N876" s="22">
        <f t="shared" ca="1" si="383"/>
        <v>13730.09388781991</v>
      </c>
      <c r="O876" s="21"/>
      <c r="P876" s="22">
        <f t="shared" ca="1" si="370"/>
        <v>10.132365143456711</v>
      </c>
      <c r="Q876" s="22">
        <f t="shared" ca="1" si="371"/>
        <v>0.5735186702144075</v>
      </c>
      <c r="R876" s="23">
        <f t="shared" ca="1" si="384"/>
        <v>11812.593592884317</v>
      </c>
      <c r="S876" s="22">
        <f t="shared" ca="1" si="385"/>
        <v>11813.167111554532</v>
      </c>
      <c r="T876" s="21"/>
      <c r="U876" s="22">
        <f t="shared" ca="1" si="372"/>
        <v>2.8245766129927601</v>
      </c>
      <c r="V876" s="22">
        <f t="shared" ca="1" si="373"/>
        <v>0.23571436151382955</v>
      </c>
      <c r="W876" s="23">
        <f t="shared" ca="1" si="386"/>
        <v>13750.421293610634</v>
      </c>
      <c r="X876" s="22">
        <f t="shared" ca="1" si="387"/>
        <v>13750.657007972148</v>
      </c>
      <c r="Z876" s="22">
        <f t="shared" ca="1" si="374"/>
        <v>1.0567750308422106</v>
      </c>
      <c r="AA876" s="22">
        <f t="shared" ca="1" si="375"/>
        <v>0.64834198479822192</v>
      </c>
      <c r="AB876" s="23">
        <f t="shared" ca="1" si="388"/>
        <v>11079.51699455965</v>
      </c>
      <c r="AC876" s="22">
        <f t="shared" ca="1" si="389"/>
        <v>11080.165336544449</v>
      </c>
      <c r="AE876" s="22">
        <f t="shared" ca="1" si="376"/>
        <v>3.4830221291463088</v>
      </c>
      <c r="AF876" s="22">
        <f t="shared" ca="1" si="377"/>
        <v>0.79985358325989075</v>
      </c>
      <c r="AG876" s="23">
        <f t="shared" ca="1" si="390"/>
        <v>13481.953210397682</v>
      </c>
      <c r="AH876" s="22">
        <f t="shared" ca="1" si="391"/>
        <v>13482.753063980941</v>
      </c>
    </row>
    <row r="877" spans="1:34" x14ac:dyDescent="0.25">
      <c r="A877" s="22">
        <f t="shared" ca="1" si="364"/>
        <v>1.0496000871338313</v>
      </c>
      <c r="B877" s="22">
        <f t="shared" ca="1" si="365"/>
        <v>5.0837684392523705</v>
      </c>
      <c r="C877" s="23">
        <f t="shared" ca="1" si="378"/>
        <v>11589.430307878887</v>
      </c>
      <c r="D877" s="22">
        <f t="shared" ca="1" si="379"/>
        <v>11594.514076318139</v>
      </c>
      <c r="E877" s="21"/>
      <c r="F877" s="22">
        <f t="shared" ca="1" si="366"/>
        <v>14.140262159400766</v>
      </c>
      <c r="G877" s="22">
        <f t="shared" ca="1" si="367"/>
        <v>1.3481881122853518</v>
      </c>
      <c r="H877" s="23">
        <f t="shared" ca="1" si="380"/>
        <v>11318.898425692518</v>
      </c>
      <c r="I877" s="22">
        <f t="shared" ca="1" si="381"/>
        <v>11320.246613804804</v>
      </c>
      <c r="J877" s="21"/>
      <c r="K877" s="22">
        <f t="shared" ca="1" si="368"/>
        <v>24.846100830175352</v>
      </c>
      <c r="L877" s="22">
        <f t="shared" ca="1" si="369"/>
        <v>2.0266311088904883</v>
      </c>
      <c r="M877" s="23">
        <f t="shared" ca="1" si="382"/>
        <v>13754.939988650085</v>
      </c>
      <c r="N877" s="22">
        <f t="shared" ca="1" si="383"/>
        <v>13756.966619758976</v>
      </c>
      <c r="O877" s="21"/>
      <c r="P877" s="22">
        <f t="shared" ca="1" si="370"/>
        <v>1.6032301110810305</v>
      </c>
      <c r="Q877" s="22">
        <f t="shared" ca="1" si="371"/>
        <v>3.7541428695937205</v>
      </c>
      <c r="R877" s="23">
        <f t="shared" ca="1" si="384"/>
        <v>11814.770341665613</v>
      </c>
      <c r="S877" s="22">
        <f t="shared" ca="1" si="385"/>
        <v>11818.524484535206</v>
      </c>
      <c r="T877" s="21"/>
      <c r="U877" s="22">
        <f t="shared" ca="1" si="372"/>
        <v>11.479611123540902</v>
      </c>
      <c r="V877" s="22">
        <f t="shared" ca="1" si="373"/>
        <v>1.9610753187220491</v>
      </c>
      <c r="W877" s="23">
        <f t="shared" ca="1" si="386"/>
        <v>13762.136619095689</v>
      </c>
      <c r="X877" s="22">
        <f t="shared" ca="1" si="387"/>
        <v>13764.097694414411</v>
      </c>
      <c r="Z877" s="22">
        <f t="shared" ca="1" si="374"/>
        <v>19.479608967823616</v>
      </c>
      <c r="AA877" s="22">
        <f t="shared" ca="1" si="375"/>
        <v>3.8200584459435549</v>
      </c>
      <c r="AB877" s="23">
        <f t="shared" ca="1" si="388"/>
        <v>11099.644945512273</v>
      </c>
      <c r="AC877" s="22">
        <f t="shared" ca="1" si="389"/>
        <v>11103.465003958216</v>
      </c>
      <c r="AE877" s="22">
        <f t="shared" ca="1" si="376"/>
        <v>2.1783372960007372</v>
      </c>
      <c r="AF877" s="22">
        <f t="shared" ca="1" si="377"/>
        <v>2.7056845416226998</v>
      </c>
      <c r="AG877" s="23">
        <f t="shared" ca="1" si="390"/>
        <v>13484.931401276941</v>
      </c>
      <c r="AH877" s="22">
        <f t="shared" ca="1" si="391"/>
        <v>13487.637085818564</v>
      </c>
    </row>
    <row r="878" spans="1:34" x14ac:dyDescent="0.25">
      <c r="A878" s="22">
        <f t="shared" ca="1" si="364"/>
        <v>18.671929553283007</v>
      </c>
      <c r="B878" s="22">
        <f t="shared" ca="1" si="365"/>
        <v>3.7952193826941669</v>
      </c>
      <c r="C878" s="23">
        <f t="shared" ca="1" si="378"/>
        <v>11613.186005871423</v>
      </c>
      <c r="D878" s="22">
        <f t="shared" ca="1" si="379"/>
        <v>11616.981225254118</v>
      </c>
      <c r="E878" s="21"/>
      <c r="F878" s="22">
        <f t="shared" ca="1" si="366"/>
        <v>1.2646530091686718</v>
      </c>
      <c r="G878" s="22">
        <f t="shared" ca="1" si="367"/>
        <v>6.5076189883190398</v>
      </c>
      <c r="H878" s="23">
        <f t="shared" ca="1" si="380"/>
        <v>11321.511266813972</v>
      </c>
      <c r="I878" s="22">
        <f t="shared" ca="1" si="381"/>
        <v>11328.01888580229</v>
      </c>
      <c r="J878" s="21"/>
      <c r="K878" s="22">
        <f t="shared" ca="1" si="368"/>
        <v>19.706867886356225</v>
      </c>
      <c r="L878" s="22">
        <f t="shared" ca="1" si="369"/>
        <v>5.4699353224595737E-2</v>
      </c>
      <c r="M878" s="23">
        <f t="shared" ca="1" si="382"/>
        <v>13776.673487645332</v>
      </c>
      <c r="N878" s="22">
        <f t="shared" ca="1" si="383"/>
        <v>13776.728186998556</v>
      </c>
      <c r="O878" s="21"/>
      <c r="P878" s="22">
        <f t="shared" ca="1" si="370"/>
        <v>4.3762687263755069</v>
      </c>
      <c r="Q878" s="22">
        <f t="shared" ca="1" si="371"/>
        <v>2.2603268500392493</v>
      </c>
      <c r="R878" s="23">
        <f t="shared" ca="1" si="384"/>
        <v>11822.900753261581</v>
      </c>
      <c r="S878" s="22">
        <f t="shared" ca="1" si="385"/>
        <v>11825.16108011162</v>
      </c>
      <c r="T878" s="21"/>
      <c r="U878" s="22">
        <f t="shared" ca="1" si="372"/>
        <v>13.398455295936074</v>
      </c>
      <c r="V878" s="22">
        <f t="shared" ca="1" si="373"/>
        <v>2.4103880587198616</v>
      </c>
      <c r="W878" s="23">
        <f t="shared" ca="1" si="386"/>
        <v>13777.496149710347</v>
      </c>
      <c r="X878" s="22">
        <f t="shared" ca="1" si="387"/>
        <v>13779.906537769066</v>
      </c>
      <c r="Z878" s="22">
        <f t="shared" ca="1" si="374"/>
        <v>3.2834824728830863</v>
      </c>
      <c r="AA878" s="22">
        <f t="shared" ca="1" si="375"/>
        <v>2.1874482859949005</v>
      </c>
      <c r="AB878" s="23">
        <f t="shared" ca="1" si="388"/>
        <v>11106.748486431099</v>
      </c>
      <c r="AC878" s="22">
        <f t="shared" ca="1" si="389"/>
        <v>11108.935934717094</v>
      </c>
      <c r="AE878" s="22">
        <f t="shared" ca="1" si="376"/>
        <v>23.988768877677977</v>
      </c>
      <c r="AF878" s="22">
        <f t="shared" ca="1" si="377"/>
        <v>2.917705595864601</v>
      </c>
      <c r="AG878" s="23">
        <f t="shared" ca="1" si="390"/>
        <v>13511.625854696242</v>
      </c>
      <c r="AH878" s="22">
        <f t="shared" ca="1" si="391"/>
        <v>13514.543560292106</v>
      </c>
    </row>
    <row r="879" spans="1:34" x14ac:dyDescent="0.25">
      <c r="A879" s="22">
        <f t="shared" ca="1" si="364"/>
        <v>2.7038802907568766</v>
      </c>
      <c r="B879" s="22">
        <f t="shared" ca="1" si="365"/>
        <v>4.5322156493804666</v>
      </c>
      <c r="C879" s="23">
        <f t="shared" ca="1" si="378"/>
        <v>11619.685105544875</v>
      </c>
      <c r="D879" s="22">
        <f t="shared" ca="1" si="379"/>
        <v>11624.217321194255</v>
      </c>
      <c r="E879" s="21"/>
      <c r="F879" s="22">
        <f t="shared" ca="1" si="366"/>
        <v>12.076830579042145</v>
      </c>
      <c r="G879" s="22">
        <f t="shared" ca="1" si="367"/>
        <v>0.38577390602768491</v>
      </c>
      <c r="H879" s="23">
        <f t="shared" ca="1" si="380"/>
        <v>11340.095716381333</v>
      </c>
      <c r="I879" s="22">
        <f t="shared" ca="1" si="381"/>
        <v>11340.48149028736</v>
      </c>
      <c r="J879" s="21"/>
      <c r="K879" s="22">
        <f t="shared" ca="1" si="368"/>
        <v>8.4048525514281156</v>
      </c>
      <c r="L879" s="22">
        <f t="shared" ca="1" si="369"/>
        <v>1.7201320315743269</v>
      </c>
      <c r="M879" s="23">
        <f t="shared" ca="1" si="382"/>
        <v>13785.133039549984</v>
      </c>
      <c r="N879" s="22">
        <f t="shared" ca="1" si="383"/>
        <v>13786.853171581559</v>
      </c>
      <c r="O879" s="21"/>
      <c r="P879" s="22">
        <f t="shared" ca="1" si="370"/>
        <v>2.7356959759337727</v>
      </c>
      <c r="Q879" s="22">
        <f t="shared" ca="1" si="371"/>
        <v>11.062123706211572</v>
      </c>
      <c r="R879" s="23">
        <f t="shared" ca="1" si="384"/>
        <v>11827.896776087555</v>
      </c>
      <c r="S879" s="22">
        <f t="shared" ca="1" si="385"/>
        <v>11838.958899793766</v>
      </c>
      <c r="T879" s="21"/>
      <c r="U879" s="22">
        <f t="shared" ca="1" si="372"/>
        <v>12.083240810944881</v>
      </c>
      <c r="V879" s="22">
        <f t="shared" ca="1" si="373"/>
        <v>4.1946103912533399</v>
      </c>
      <c r="W879" s="23">
        <f t="shared" ca="1" si="386"/>
        <v>13791.989778580011</v>
      </c>
      <c r="X879" s="22">
        <f t="shared" ca="1" si="387"/>
        <v>13796.184388971265</v>
      </c>
      <c r="Z879" s="22">
        <f t="shared" ca="1" si="374"/>
        <v>4.8673605989929216</v>
      </c>
      <c r="AA879" s="22">
        <f t="shared" ca="1" si="375"/>
        <v>1.445048682631223</v>
      </c>
      <c r="AB879" s="23">
        <f t="shared" ca="1" si="388"/>
        <v>11113.803295316087</v>
      </c>
      <c r="AC879" s="22">
        <f t="shared" ca="1" si="389"/>
        <v>11115.248343998719</v>
      </c>
      <c r="AE879" s="22">
        <f t="shared" ca="1" si="376"/>
        <v>9.0742954288528352</v>
      </c>
      <c r="AF879" s="22">
        <f t="shared" ca="1" si="377"/>
        <v>6.4961403607402914</v>
      </c>
      <c r="AG879" s="23">
        <f t="shared" ca="1" si="390"/>
        <v>13523.617855720959</v>
      </c>
      <c r="AH879" s="22">
        <f t="shared" ca="1" si="391"/>
        <v>13530.113996081698</v>
      </c>
    </row>
    <row r="880" spans="1:34" x14ac:dyDescent="0.25">
      <c r="A880" s="22">
        <f t="shared" ca="1" si="364"/>
        <v>7.4170779941943259</v>
      </c>
      <c r="B880" s="22">
        <f t="shared" ca="1" si="365"/>
        <v>8.0220280004572597</v>
      </c>
      <c r="C880" s="23">
        <f t="shared" ca="1" si="378"/>
        <v>11631.63439918845</v>
      </c>
      <c r="D880" s="22">
        <f t="shared" ca="1" si="379"/>
        <v>11639.656427188907</v>
      </c>
      <c r="E880" s="21"/>
      <c r="F880" s="22">
        <f t="shared" ca="1" si="366"/>
        <v>0.32024851264199211</v>
      </c>
      <c r="G880" s="22">
        <f t="shared" ca="1" si="367"/>
        <v>5.9449710051223743</v>
      </c>
      <c r="H880" s="23">
        <f t="shared" ca="1" si="380"/>
        <v>11340.801738800003</v>
      </c>
      <c r="I880" s="22">
        <f t="shared" ca="1" si="381"/>
        <v>11346.746709805126</v>
      </c>
      <c r="J880" s="21"/>
      <c r="K880" s="22">
        <f t="shared" ca="1" si="368"/>
        <v>21.978346629612876</v>
      </c>
      <c r="L880" s="22">
        <f t="shared" ca="1" si="369"/>
        <v>0.91544890382913646</v>
      </c>
      <c r="M880" s="23">
        <f t="shared" ca="1" si="382"/>
        <v>13808.831518211171</v>
      </c>
      <c r="N880" s="22">
        <f t="shared" ca="1" si="383"/>
        <v>13809.746967114999</v>
      </c>
      <c r="O880" s="21"/>
      <c r="P880" s="22">
        <f t="shared" ca="1" si="370"/>
        <v>2.9612494376602885</v>
      </c>
      <c r="Q880" s="22">
        <f t="shared" ca="1" si="371"/>
        <v>4.7297749905457627</v>
      </c>
      <c r="R880" s="23">
        <f t="shared" ca="1" si="384"/>
        <v>11841.920149231426</v>
      </c>
      <c r="S880" s="22">
        <f t="shared" ca="1" si="385"/>
        <v>11846.649924221972</v>
      </c>
      <c r="T880" s="21"/>
      <c r="U880" s="22">
        <f t="shared" ca="1" si="372"/>
        <v>19.870132976311151</v>
      </c>
      <c r="V880" s="22">
        <f t="shared" ca="1" si="373"/>
        <v>12.647028489952119</v>
      </c>
      <c r="W880" s="23">
        <f t="shared" ca="1" si="386"/>
        <v>13816.054521947577</v>
      </c>
      <c r="X880" s="22">
        <f t="shared" ca="1" si="387"/>
        <v>13828.701550437529</v>
      </c>
      <c r="Z880" s="22">
        <f t="shared" ca="1" si="374"/>
        <v>20.221207186714782</v>
      </c>
      <c r="AA880" s="22">
        <f t="shared" ca="1" si="375"/>
        <v>2.7971631884543902</v>
      </c>
      <c r="AB880" s="23">
        <f t="shared" ca="1" si="388"/>
        <v>11135.469551185433</v>
      </c>
      <c r="AC880" s="22">
        <f t="shared" ca="1" si="389"/>
        <v>11138.266714373887</v>
      </c>
      <c r="AE880" s="22">
        <f t="shared" ca="1" si="376"/>
        <v>12.749444779228146</v>
      </c>
      <c r="AF880" s="22">
        <f t="shared" ca="1" si="377"/>
        <v>24.587484216417085</v>
      </c>
      <c r="AG880" s="23">
        <f t="shared" ca="1" si="390"/>
        <v>13542.863440860927</v>
      </c>
      <c r="AH880" s="22">
        <f t="shared" ca="1" si="391"/>
        <v>13567.450925077344</v>
      </c>
    </row>
    <row r="881" spans="1:34" x14ac:dyDescent="0.25">
      <c r="A881" s="22">
        <f t="shared" ca="1" si="364"/>
        <v>3.6658840315209593</v>
      </c>
      <c r="B881" s="22">
        <f t="shared" ca="1" si="365"/>
        <v>2.1712351555977891</v>
      </c>
      <c r="C881" s="23">
        <f t="shared" ca="1" si="378"/>
        <v>11643.322311220429</v>
      </c>
      <c r="D881" s="22">
        <f t="shared" ca="1" si="379"/>
        <v>11645.493546376027</v>
      </c>
      <c r="E881" s="21"/>
      <c r="F881" s="22">
        <f t="shared" ca="1" si="366"/>
        <v>1.7339410556032666</v>
      </c>
      <c r="G881" s="22">
        <f t="shared" ca="1" si="367"/>
        <v>17.05633131576894</v>
      </c>
      <c r="H881" s="23">
        <f t="shared" ca="1" si="380"/>
        <v>11348.480650860729</v>
      </c>
      <c r="I881" s="22">
        <f t="shared" ca="1" si="381"/>
        <v>11365.536982176498</v>
      </c>
      <c r="J881" s="21"/>
      <c r="K881" s="22">
        <f t="shared" ca="1" si="368"/>
        <v>17.256886155507821</v>
      </c>
      <c r="L881" s="22">
        <f t="shared" ca="1" si="369"/>
        <v>1.5805981996131964</v>
      </c>
      <c r="M881" s="23">
        <f t="shared" ca="1" si="382"/>
        <v>13827.003853270508</v>
      </c>
      <c r="N881" s="22">
        <f t="shared" ca="1" si="383"/>
        <v>13828.58445147012</v>
      </c>
      <c r="O881" s="21"/>
      <c r="P881" s="22">
        <f t="shared" ca="1" si="370"/>
        <v>17.485949529531119</v>
      </c>
      <c r="Q881" s="22">
        <f t="shared" ca="1" si="371"/>
        <v>1.6619679110237444</v>
      </c>
      <c r="R881" s="23">
        <f t="shared" ca="1" si="384"/>
        <v>11864.135873751504</v>
      </c>
      <c r="S881" s="22">
        <f t="shared" ca="1" si="385"/>
        <v>11865.797841662528</v>
      </c>
      <c r="T881" s="21"/>
      <c r="U881" s="22">
        <f t="shared" ca="1" si="372"/>
        <v>8.0595108931429191</v>
      </c>
      <c r="V881" s="22">
        <f t="shared" ca="1" si="373"/>
        <v>8.3672120164879189</v>
      </c>
      <c r="W881" s="23">
        <f t="shared" ca="1" si="386"/>
        <v>13836.761061330672</v>
      </c>
      <c r="X881" s="22">
        <f t="shared" ca="1" si="387"/>
        <v>13845.12827334716</v>
      </c>
      <c r="Z881" s="22">
        <f t="shared" ca="1" si="374"/>
        <v>14.392994008335668</v>
      </c>
      <c r="AA881" s="22">
        <f t="shared" ca="1" si="375"/>
        <v>6.2801094355240874</v>
      </c>
      <c r="AB881" s="23">
        <f t="shared" ca="1" si="388"/>
        <v>11152.659708382223</v>
      </c>
      <c r="AC881" s="22">
        <f t="shared" ca="1" si="389"/>
        <v>11158.939817817747</v>
      </c>
      <c r="AE881" s="22">
        <f t="shared" ca="1" si="376"/>
        <v>0.98209647630765984</v>
      </c>
      <c r="AF881" s="22">
        <f t="shared" ca="1" si="377"/>
        <v>1.7150896133934379</v>
      </c>
      <c r="AG881" s="23">
        <f t="shared" ca="1" si="390"/>
        <v>13568.433021553652</v>
      </c>
      <c r="AH881" s="22">
        <f t="shared" ca="1" si="391"/>
        <v>13570.148111167045</v>
      </c>
    </row>
    <row r="882" spans="1:34" x14ac:dyDescent="0.25">
      <c r="A882" s="22">
        <f t="shared" ca="1" si="364"/>
        <v>23.890589856813033</v>
      </c>
      <c r="B882" s="22">
        <f t="shared" ca="1" si="365"/>
        <v>9.7930323606329726</v>
      </c>
      <c r="C882" s="23">
        <f t="shared" ca="1" si="378"/>
        <v>11669.38413623284</v>
      </c>
      <c r="D882" s="22">
        <f t="shared" ca="1" si="379"/>
        <v>11679.177168593473</v>
      </c>
      <c r="E882" s="21"/>
      <c r="F882" s="22">
        <f t="shared" ca="1" si="366"/>
        <v>16.302081968736584</v>
      </c>
      <c r="G882" s="22">
        <f t="shared" ca="1" si="367"/>
        <v>3.4253774929364429</v>
      </c>
      <c r="H882" s="23">
        <f t="shared" ca="1" si="380"/>
        <v>11381.839064145235</v>
      </c>
      <c r="I882" s="22">
        <f t="shared" ca="1" si="381"/>
        <v>11385.264441638172</v>
      </c>
      <c r="J882" s="21"/>
      <c r="K882" s="22">
        <f t="shared" ca="1" si="368"/>
        <v>1.5858388174521725</v>
      </c>
      <c r="L882" s="22">
        <f t="shared" ca="1" si="369"/>
        <v>4.0537085436822835</v>
      </c>
      <c r="M882" s="23">
        <f t="shared" ca="1" si="382"/>
        <v>13830.170290287573</v>
      </c>
      <c r="N882" s="22">
        <f t="shared" ca="1" si="383"/>
        <v>13834.223998831256</v>
      </c>
      <c r="O882" s="21"/>
      <c r="P882" s="22">
        <f t="shared" ca="1" si="370"/>
        <v>0.19744427132050663</v>
      </c>
      <c r="Q882" s="22">
        <f t="shared" ca="1" si="371"/>
        <v>6.5329938922291451</v>
      </c>
      <c r="R882" s="23">
        <f t="shared" ca="1" si="384"/>
        <v>11865.995285933848</v>
      </c>
      <c r="S882" s="22">
        <f t="shared" ca="1" si="385"/>
        <v>11872.528279826078</v>
      </c>
      <c r="T882" s="21"/>
      <c r="U882" s="22">
        <f t="shared" ca="1" si="372"/>
        <v>0.99916383700505029</v>
      </c>
      <c r="V882" s="22">
        <f t="shared" ca="1" si="373"/>
        <v>0.5961521584395354</v>
      </c>
      <c r="W882" s="23">
        <f t="shared" ca="1" si="386"/>
        <v>13846.127437184165</v>
      </c>
      <c r="X882" s="22">
        <f t="shared" ca="1" si="387"/>
        <v>13846.723589342604</v>
      </c>
      <c r="Z882" s="22">
        <f t="shared" ca="1" si="374"/>
        <v>0.16096182918872551</v>
      </c>
      <c r="AA882" s="22">
        <f t="shared" ca="1" si="375"/>
        <v>2.4410479363719877</v>
      </c>
      <c r="AB882" s="23">
        <f t="shared" ca="1" si="388"/>
        <v>11159.100779646937</v>
      </c>
      <c r="AC882" s="22">
        <f t="shared" ca="1" si="389"/>
        <v>11161.541827583309</v>
      </c>
      <c r="AE882" s="22">
        <f t="shared" ca="1" si="376"/>
        <v>2.0187620589440103</v>
      </c>
      <c r="AF882" s="22">
        <f t="shared" ca="1" si="377"/>
        <v>6.7327726697334302</v>
      </c>
      <c r="AG882" s="23">
        <f t="shared" ca="1" si="390"/>
        <v>13572.16687322599</v>
      </c>
      <c r="AH882" s="22">
        <f t="shared" ca="1" si="391"/>
        <v>13578.899645895723</v>
      </c>
    </row>
    <row r="883" spans="1:34" x14ac:dyDescent="0.25">
      <c r="A883" s="22">
        <f t="shared" ca="1" si="364"/>
        <v>6.9615131970977975E-2</v>
      </c>
      <c r="B883" s="22">
        <f t="shared" ca="1" si="365"/>
        <v>7.7499748349615105</v>
      </c>
      <c r="C883" s="23">
        <f t="shared" ca="1" si="378"/>
        <v>11679.246783725444</v>
      </c>
      <c r="D883" s="22">
        <f t="shared" ca="1" si="379"/>
        <v>11686.996758560406</v>
      </c>
      <c r="E883" s="21"/>
      <c r="F883" s="22">
        <f t="shared" ca="1" si="366"/>
        <v>3.3480658622011474</v>
      </c>
      <c r="G883" s="22">
        <f t="shared" ca="1" si="367"/>
        <v>0.54665365630904406</v>
      </c>
      <c r="H883" s="23">
        <f t="shared" ca="1" si="380"/>
        <v>11388.612507500373</v>
      </c>
      <c r="I883" s="22">
        <f t="shared" ca="1" si="381"/>
        <v>11389.159161156682</v>
      </c>
      <c r="J883" s="21"/>
      <c r="K883" s="22">
        <f t="shared" ca="1" si="368"/>
        <v>8.2834268368442743</v>
      </c>
      <c r="L883" s="22">
        <f t="shared" ca="1" si="369"/>
        <v>5.5561253040528218</v>
      </c>
      <c r="M883" s="23">
        <f t="shared" ca="1" si="382"/>
        <v>13842.5074256681</v>
      </c>
      <c r="N883" s="22">
        <f t="shared" ca="1" si="383"/>
        <v>13848.063550972152</v>
      </c>
      <c r="O883" s="21"/>
      <c r="P883" s="22">
        <f t="shared" ca="1" si="370"/>
        <v>8.0215308572680453</v>
      </c>
      <c r="Q883" s="22">
        <f t="shared" ca="1" si="371"/>
        <v>17.773356378510112</v>
      </c>
      <c r="R883" s="23">
        <f t="shared" ca="1" si="384"/>
        <v>11880.549810683346</v>
      </c>
      <c r="S883" s="22">
        <f t="shared" ca="1" si="385"/>
        <v>11898.323167061855</v>
      </c>
      <c r="T883" s="21"/>
      <c r="U883" s="22">
        <f t="shared" ca="1" si="372"/>
        <v>0.88723833865222124</v>
      </c>
      <c r="V883" s="22">
        <f t="shared" ca="1" si="373"/>
        <v>2.345291331322112</v>
      </c>
      <c r="W883" s="23">
        <f t="shared" ca="1" si="386"/>
        <v>13847.610827681256</v>
      </c>
      <c r="X883" s="22">
        <f t="shared" ca="1" si="387"/>
        <v>13849.956119012577</v>
      </c>
      <c r="Z883" s="22">
        <f t="shared" ca="1" si="374"/>
        <v>12.050498015446699</v>
      </c>
      <c r="AA883" s="22">
        <f t="shared" ca="1" si="375"/>
        <v>4.4696990516913289</v>
      </c>
      <c r="AB883" s="23">
        <f t="shared" ca="1" si="388"/>
        <v>11173.592325598756</v>
      </c>
      <c r="AC883" s="22">
        <f t="shared" ca="1" si="389"/>
        <v>11178.062024650448</v>
      </c>
      <c r="AE883" s="22">
        <f t="shared" ca="1" si="376"/>
        <v>28.454063263571808</v>
      </c>
      <c r="AF883" s="22">
        <f t="shared" ca="1" si="377"/>
        <v>7.6140408541853306</v>
      </c>
      <c r="AG883" s="23">
        <f t="shared" ca="1" si="390"/>
        <v>13607.353709159295</v>
      </c>
      <c r="AH883" s="22">
        <f t="shared" ca="1" si="391"/>
        <v>13614.96775001348</v>
      </c>
    </row>
    <row r="884" spans="1:34" x14ac:dyDescent="0.25">
      <c r="A884" s="22">
        <f t="shared" ca="1" si="364"/>
        <v>8.9307972393918398</v>
      </c>
      <c r="B884" s="22">
        <f t="shared" ca="1" si="365"/>
        <v>2.1943845970389324</v>
      </c>
      <c r="C884" s="23">
        <f t="shared" ca="1" si="378"/>
        <v>11695.927555799799</v>
      </c>
      <c r="D884" s="22">
        <f t="shared" ca="1" si="379"/>
        <v>11698.121940396837</v>
      </c>
      <c r="E884" s="21"/>
      <c r="F884" s="22">
        <f t="shared" ca="1" si="366"/>
        <v>7.2047511871461207</v>
      </c>
      <c r="G884" s="22">
        <f t="shared" ca="1" si="367"/>
        <v>3.0359674633108837</v>
      </c>
      <c r="H884" s="23">
        <f t="shared" ca="1" si="380"/>
        <v>11396.363912343828</v>
      </c>
      <c r="I884" s="22">
        <f t="shared" ca="1" si="381"/>
        <v>11399.399879807139</v>
      </c>
      <c r="J884" s="21"/>
      <c r="K884" s="22">
        <f t="shared" ca="1" si="368"/>
        <v>8.0186618800175182</v>
      </c>
      <c r="L884" s="22">
        <f t="shared" ca="1" si="369"/>
        <v>7.1372464043839727</v>
      </c>
      <c r="M884" s="23">
        <f t="shared" ca="1" si="382"/>
        <v>13856.08221285217</v>
      </c>
      <c r="N884" s="22">
        <f t="shared" ca="1" si="383"/>
        <v>13863.219459256554</v>
      </c>
      <c r="O884" s="21"/>
      <c r="P884" s="22">
        <f t="shared" ca="1" si="370"/>
        <v>6.2099501657569087</v>
      </c>
      <c r="Q884" s="22">
        <f t="shared" ca="1" si="371"/>
        <v>4.11739020267974</v>
      </c>
      <c r="R884" s="23">
        <f t="shared" ca="1" si="384"/>
        <v>11904.533117227613</v>
      </c>
      <c r="S884" s="22">
        <f t="shared" ca="1" si="385"/>
        <v>11908.650507430293</v>
      </c>
      <c r="T884" s="21"/>
      <c r="U884" s="22">
        <f t="shared" ca="1" si="372"/>
        <v>0.94372833201889406</v>
      </c>
      <c r="V884" s="22">
        <f t="shared" ca="1" si="373"/>
        <v>0.41285142804805541</v>
      </c>
      <c r="W884" s="23">
        <f t="shared" ca="1" si="386"/>
        <v>13850.899847344595</v>
      </c>
      <c r="X884" s="22">
        <f t="shared" ca="1" si="387"/>
        <v>13851.312698772643</v>
      </c>
      <c r="Z884" s="22">
        <f t="shared" ca="1" si="374"/>
        <v>5.9325958720378607</v>
      </c>
      <c r="AA884" s="22">
        <f t="shared" ca="1" si="375"/>
        <v>9.3164285127681851E-2</v>
      </c>
      <c r="AB884" s="23">
        <f t="shared" ca="1" si="388"/>
        <v>11183.994620522486</v>
      </c>
      <c r="AC884" s="22">
        <f t="shared" ca="1" si="389"/>
        <v>11184.087784807614</v>
      </c>
      <c r="AE884" s="22">
        <f t="shared" ca="1" si="376"/>
        <v>4.922629954295652</v>
      </c>
      <c r="AF884" s="22">
        <f t="shared" ca="1" si="377"/>
        <v>8.0355398237468485</v>
      </c>
      <c r="AG884" s="23">
        <f t="shared" ca="1" si="390"/>
        <v>13619.890379967776</v>
      </c>
      <c r="AH884" s="22">
        <f t="shared" ca="1" si="391"/>
        <v>13627.925919791522</v>
      </c>
    </row>
    <row r="885" spans="1:34" x14ac:dyDescent="0.25">
      <c r="A885" s="22">
        <f t="shared" ca="1" si="364"/>
        <v>2.4365872824340453</v>
      </c>
      <c r="B885" s="22">
        <f t="shared" ca="1" si="365"/>
        <v>5.0259309064237732</v>
      </c>
      <c r="C885" s="23">
        <f t="shared" ca="1" si="378"/>
        <v>11700.558527679272</v>
      </c>
      <c r="D885" s="22">
        <f t="shared" ca="1" si="379"/>
        <v>11705.584458585696</v>
      </c>
      <c r="E885" s="21"/>
      <c r="F885" s="22">
        <f t="shared" ca="1" si="366"/>
        <v>0.9989954600823997</v>
      </c>
      <c r="G885" s="22">
        <f t="shared" ca="1" si="367"/>
        <v>4.1685289065096027</v>
      </c>
      <c r="H885" s="23">
        <f t="shared" ca="1" si="380"/>
        <v>11400.398875267221</v>
      </c>
      <c r="I885" s="22">
        <f t="shared" ca="1" si="381"/>
        <v>11404.567404173731</v>
      </c>
      <c r="J885" s="21"/>
      <c r="K885" s="22">
        <f t="shared" ca="1" si="368"/>
        <v>12.170083127225364</v>
      </c>
      <c r="L885" s="22">
        <f t="shared" ca="1" si="369"/>
        <v>2.3727476240720753</v>
      </c>
      <c r="M885" s="23">
        <f t="shared" ca="1" si="382"/>
        <v>13875.389542383778</v>
      </c>
      <c r="N885" s="22">
        <f t="shared" ca="1" si="383"/>
        <v>13877.762290007851</v>
      </c>
      <c r="O885" s="21"/>
      <c r="P885" s="22">
        <f t="shared" ca="1" si="370"/>
        <v>0.31014488810568391</v>
      </c>
      <c r="Q885" s="22">
        <f t="shared" ca="1" si="371"/>
        <v>8.5094620867264421</v>
      </c>
      <c r="R885" s="23">
        <f t="shared" ca="1" si="384"/>
        <v>11908.960652318399</v>
      </c>
      <c r="S885" s="22">
        <f t="shared" ca="1" si="385"/>
        <v>11917.470114405125</v>
      </c>
      <c r="T885" s="21"/>
      <c r="U885" s="22">
        <f t="shared" ca="1" si="372"/>
        <v>14.690793906286975</v>
      </c>
      <c r="V885" s="22">
        <f t="shared" ca="1" si="373"/>
        <v>8.0931241921346171</v>
      </c>
      <c r="W885" s="23">
        <f t="shared" ca="1" si="386"/>
        <v>13866.00349267893</v>
      </c>
      <c r="X885" s="22">
        <f t="shared" ca="1" si="387"/>
        <v>13874.096616871066</v>
      </c>
      <c r="Z885" s="22">
        <f t="shared" ca="1" si="374"/>
        <v>5.9519199197085157</v>
      </c>
      <c r="AA885" s="22">
        <f t="shared" ca="1" si="375"/>
        <v>9.3096812142996974</v>
      </c>
      <c r="AB885" s="23">
        <f t="shared" ca="1" si="388"/>
        <v>11190.039704727324</v>
      </c>
      <c r="AC885" s="22">
        <f t="shared" ca="1" si="389"/>
        <v>11199.349385941623</v>
      </c>
      <c r="AE885" s="22">
        <f t="shared" ca="1" si="376"/>
        <v>16.052443810677879</v>
      </c>
      <c r="AF885" s="22">
        <f t="shared" ca="1" si="377"/>
        <v>1.9463708842120779</v>
      </c>
      <c r="AG885" s="23">
        <f t="shared" ca="1" si="390"/>
        <v>13643.9783636022</v>
      </c>
      <c r="AH885" s="22">
        <f t="shared" ca="1" si="391"/>
        <v>13645.924734486412</v>
      </c>
    </row>
    <row r="886" spans="1:34" x14ac:dyDescent="0.25">
      <c r="A886" s="22">
        <f t="shared" ca="1" si="364"/>
        <v>5.0085619969067672</v>
      </c>
      <c r="B886" s="22">
        <f t="shared" ca="1" si="365"/>
        <v>24.129623007550038</v>
      </c>
      <c r="C886" s="23">
        <f t="shared" ca="1" si="378"/>
        <v>11710.593020582603</v>
      </c>
      <c r="D886" s="22">
        <f t="shared" ca="1" si="379"/>
        <v>11734.722643590152</v>
      </c>
      <c r="E886" s="21"/>
      <c r="F886" s="22">
        <f t="shared" ca="1" si="366"/>
        <v>7.0988881409943261</v>
      </c>
      <c r="G886" s="22">
        <f t="shared" ca="1" si="367"/>
        <v>4.1941425007542215</v>
      </c>
      <c r="H886" s="23">
        <f t="shared" ca="1" si="380"/>
        <v>11411.666292314725</v>
      </c>
      <c r="I886" s="22">
        <f t="shared" ca="1" si="381"/>
        <v>11415.860434815479</v>
      </c>
      <c r="J886" s="21"/>
      <c r="K886" s="22">
        <f t="shared" ca="1" si="368"/>
        <v>14.940072414818825</v>
      </c>
      <c r="L886" s="22">
        <f t="shared" ca="1" si="369"/>
        <v>2.0510302881595996</v>
      </c>
      <c r="M886" s="23">
        <f t="shared" ca="1" si="382"/>
        <v>13892.702362422669</v>
      </c>
      <c r="N886" s="22">
        <f t="shared" ca="1" si="383"/>
        <v>13894.753392710829</v>
      </c>
      <c r="O886" s="21"/>
      <c r="P886" s="22">
        <f t="shared" ca="1" si="370"/>
        <v>4.0040093257250877</v>
      </c>
      <c r="Q886" s="22">
        <f t="shared" ca="1" si="371"/>
        <v>1.5882549719267909</v>
      </c>
      <c r="R886" s="23">
        <f t="shared" ca="1" si="384"/>
        <v>11921.47412373085</v>
      </c>
      <c r="S886" s="22">
        <f t="shared" ca="1" si="385"/>
        <v>11923.062378702776</v>
      </c>
      <c r="T886" s="21"/>
      <c r="U886" s="22">
        <f t="shared" ca="1" si="372"/>
        <v>25.708599150599806</v>
      </c>
      <c r="V886" s="22">
        <f t="shared" ca="1" si="373"/>
        <v>1.8352611565048413</v>
      </c>
      <c r="W886" s="23">
        <f t="shared" ca="1" si="386"/>
        <v>13899.805216021665</v>
      </c>
      <c r="X886" s="22">
        <f t="shared" ca="1" si="387"/>
        <v>13901.640477178169</v>
      </c>
      <c r="Z886" s="22">
        <f t="shared" ca="1" si="374"/>
        <v>1.910136518319087</v>
      </c>
      <c r="AA886" s="22">
        <f t="shared" ca="1" si="375"/>
        <v>0.37595488856289777</v>
      </c>
      <c r="AB886" s="23">
        <f t="shared" ca="1" si="388"/>
        <v>11201.259522459943</v>
      </c>
      <c r="AC886" s="22">
        <f t="shared" ca="1" si="389"/>
        <v>11201.635477348505</v>
      </c>
      <c r="AE886" s="22">
        <f t="shared" ca="1" si="376"/>
        <v>9.8390040292607051E-3</v>
      </c>
      <c r="AF886" s="22">
        <f t="shared" ca="1" si="377"/>
        <v>4.4164706701239016</v>
      </c>
      <c r="AG886" s="23">
        <f t="shared" ca="1" si="390"/>
        <v>13645.934573490442</v>
      </c>
      <c r="AH886" s="22">
        <f t="shared" ca="1" si="391"/>
        <v>13650.351044160565</v>
      </c>
    </row>
    <row r="887" spans="1:34" x14ac:dyDescent="0.25">
      <c r="A887" s="22">
        <f t="shared" ca="1" si="364"/>
        <v>0.19771190564591037</v>
      </c>
      <c r="B887" s="22">
        <f t="shared" ca="1" si="365"/>
        <v>1.9787919120554147</v>
      </c>
      <c r="C887" s="23">
        <f t="shared" ca="1" si="378"/>
        <v>11734.920355495799</v>
      </c>
      <c r="D887" s="22">
        <f t="shared" ca="1" si="379"/>
        <v>11736.899147407854</v>
      </c>
      <c r="E887" s="21"/>
      <c r="F887" s="22">
        <f t="shared" ca="1" si="366"/>
        <v>3.5745710904376367</v>
      </c>
      <c r="G887" s="22">
        <f t="shared" ca="1" si="367"/>
        <v>1.2496090231581023</v>
      </c>
      <c r="H887" s="23">
        <f t="shared" ca="1" si="380"/>
        <v>11419.435005905916</v>
      </c>
      <c r="I887" s="22">
        <f t="shared" ca="1" si="381"/>
        <v>11420.684614929074</v>
      </c>
      <c r="J887" s="21"/>
      <c r="K887" s="22">
        <f t="shared" ca="1" si="368"/>
        <v>3.2391800973653346</v>
      </c>
      <c r="L887" s="22">
        <f t="shared" ca="1" si="369"/>
        <v>2.6669093979924288</v>
      </c>
      <c r="M887" s="23">
        <f t="shared" ca="1" si="382"/>
        <v>13897.992572808194</v>
      </c>
      <c r="N887" s="22">
        <f t="shared" ca="1" si="383"/>
        <v>13900.659482206187</v>
      </c>
      <c r="O887" s="21"/>
      <c r="P887" s="22">
        <f t="shared" ca="1" si="370"/>
        <v>6.9533099762584305</v>
      </c>
      <c r="Q887" s="22">
        <f t="shared" ca="1" si="371"/>
        <v>1.3179831629087213</v>
      </c>
      <c r="R887" s="23">
        <f t="shared" ca="1" si="384"/>
        <v>11930.015688679036</v>
      </c>
      <c r="S887" s="22">
        <f t="shared" ca="1" si="385"/>
        <v>11931.333671841945</v>
      </c>
      <c r="T887" s="21"/>
      <c r="U887" s="22">
        <f t="shared" ca="1" si="372"/>
        <v>3.5026958175776035</v>
      </c>
      <c r="V887" s="22">
        <f t="shared" ca="1" si="373"/>
        <v>2.108534588818364</v>
      </c>
      <c r="W887" s="23">
        <f t="shared" ca="1" si="386"/>
        <v>13905.143172995746</v>
      </c>
      <c r="X887" s="22">
        <f t="shared" ca="1" si="387"/>
        <v>13907.251707584564</v>
      </c>
      <c r="Z887" s="22">
        <f t="shared" ca="1" si="374"/>
        <v>12.552173308926815</v>
      </c>
      <c r="AA887" s="22">
        <f t="shared" ca="1" si="375"/>
        <v>8.8117645304948109</v>
      </c>
      <c r="AB887" s="23">
        <f t="shared" ca="1" si="388"/>
        <v>11214.187650657432</v>
      </c>
      <c r="AC887" s="22">
        <f t="shared" ca="1" si="389"/>
        <v>11222.999415187927</v>
      </c>
      <c r="AE887" s="22">
        <f t="shared" ca="1" si="376"/>
        <v>6.5932790796797951</v>
      </c>
      <c r="AF887" s="22">
        <f t="shared" ca="1" si="377"/>
        <v>3.3593208227756431E-2</v>
      </c>
      <c r="AG887" s="23">
        <f t="shared" ca="1" si="390"/>
        <v>13656.944323240245</v>
      </c>
      <c r="AH887" s="22">
        <f t="shared" ca="1" si="391"/>
        <v>13656.977916448472</v>
      </c>
    </row>
    <row r="888" spans="1:34" x14ac:dyDescent="0.25">
      <c r="A888" s="22">
        <f t="shared" ca="1" si="364"/>
        <v>6.1865744487507239</v>
      </c>
      <c r="B888" s="22">
        <f t="shared" ca="1" si="365"/>
        <v>0.13643338398606755</v>
      </c>
      <c r="C888" s="23">
        <f t="shared" ca="1" si="378"/>
        <v>11743.085721856605</v>
      </c>
      <c r="D888" s="22">
        <f t="shared" ca="1" si="379"/>
        <v>11743.222155240592</v>
      </c>
      <c r="E888" s="21"/>
      <c r="F888" s="22">
        <f t="shared" ca="1" si="366"/>
        <v>3.5698251570584389</v>
      </c>
      <c r="G888" s="22">
        <f t="shared" ca="1" si="367"/>
        <v>1.7992230670915148</v>
      </c>
      <c r="H888" s="23">
        <f t="shared" ca="1" si="380"/>
        <v>11424.254440086133</v>
      </c>
      <c r="I888" s="22">
        <f t="shared" ca="1" si="381"/>
        <v>11426.053663153225</v>
      </c>
      <c r="J888" s="21"/>
      <c r="K888" s="22">
        <f t="shared" ca="1" si="368"/>
        <v>19.487126401741872</v>
      </c>
      <c r="L888" s="22">
        <f t="shared" ca="1" si="369"/>
        <v>5.6108193988299142</v>
      </c>
      <c r="M888" s="23">
        <f t="shared" ca="1" si="382"/>
        <v>13920.146608607929</v>
      </c>
      <c r="N888" s="22">
        <f t="shared" ca="1" si="383"/>
        <v>13925.757428006758</v>
      </c>
      <c r="O888" s="21"/>
      <c r="P888" s="22">
        <f t="shared" ca="1" si="370"/>
        <v>27.536465297873356</v>
      </c>
      <c r="Q888" s="22">
        <f t="shared" ca="1" si="371"/>
        <v>8.7583340473315943</v>
      </c>
      <c r="R888" s="23">
        <f t="shared" ca="1" si="384"/>
        <v>11958.870137139818</v>
      </c>
      <c r="S888" s="22">
        <f t="shared" ca="1" si="385"/>
        <v>11967.62847118715</v>
      </c>
      <c r="T888" s="21"/>
      <c r="U888" s="22">
        <f t="shared" ca="1" si="372"/>
        <v>0.81702618073687538</v>
      </c>
      <c r="V888" s="22">
        <f t="shared" ca="1" si="373"/>
        <v>7.5261145179391864</v>
      </c>
      <c r="W888" s="23">
        <f t="shared" ca="1" si="386"/>
        <v>13908.068733765302</v>
      </c>
      <c r="X888" s="22">
        <f t="shared" ca="1" si="387"/>
        <v>13915.594848283241</v>
      </c>
      <c r="Z888" s="22">
        <f t="shared" ca="1" si="374"/>
        <v>7.0330533818295473</v>
      </c>
      <c r="AA888" s="22">
        <f t="shared" ca="1" si="375"/>
        <v>0.45068824083085185</v>
      </c>
      <c r="AB888" s="23">
        <f t="shared" ca="1" si="388"/>
        <v>11230.032468569756</v>
      </c>
      <c r="AC888" s="22">
        <f t="shared" ca="1" si="389"/>
        <v>11230.483156810587</v>
      </c>
      <c r="AE888" s="22">
        <f t="shared" ca="1" si="376"/>
        <v>0.36972863001063133</v>
      </c>
      <c r="AF888" s="22">
        <f t="shared" ca="1" si="377"/>
        <v>7.2612074567771998</v>
      </c>
      <c r="AG888" s="23">
        <f t="shared" ca="1" si="390"/>
        <v>13657.347645078482</v>
      </c>
      <c r="AH888" s="22">
        <f t="shared" ca="1" si="391"/>
        <v>13664.608852535259</v>
      </c>
    </row>
    <row r="889" spans="1:34" x14ac:dyDescent="0.25">
      <c r="A889" s="22">
        <f t="shared" ca="1" si="364"/>
        <v>1.4204486837611792</v>
      </c>
      <c r="B889" s="22">
        <f t="shared" ca="1" si="365"/>
        <v>12.147104076861057</v>
      </c>
      <c r="C889" s="23">
        <f t="shared" ca="1" si="378"/>
        <v>11744.642603924352</v>
      </c>
      <c r="D889" s="22">
        <f t="shared" ca="1" si="379"/>
        <v>11756.789708001214</v>
      </c>
      <c r="E889" s="21"/>
      <c r="F889" s="22">
        <f t="shared" ca="1" si="366"/>
        <v>16.963757619147032</v>
      </c>
      <c r="G889" s="22">
        <f t="shared" ca="1" si="367"/>
        <v>6.2705775712715131</v>
      </c>
      <c r="H889" s="23">
        <f t="shared" ca="1" si="380"/>
        <v>11443.017420772372</v>
      </c>
      <c r="I889" s="22">
        <f t="shared" ca="1" si="381"/>
        <v>11449.287998343643</v>
      </c>
      <c r="J889" s="21"/>
      <c r="K889" s="22">
        <f t="shared" ca="1" si="368"/>
        <v>19.307335007909082</v>
      </c>
      <c r="L889" s="22">
        <f t="shared" ca="1" si="369"/>
        <v>2.881512191755544E-2</v>
      </c>
      <c r="M889" s="23">
        <f t="shared" ca="1" si="382"/>
        <v>13945.064763014667</v>
      </c>
      <c r="N889" s="22">
        <f t="shared" ca="1" si="383"/>
        <v>13945.093578136584</v>
      </c>
      <c r="O889" s="21"/>
      <c r="P889" s="22">
        <f t="shared" ca="1" si="370"/>
        <v>5.5187877517547008</v>
      </c>
      <c r="Q889" s="22">
        <f t="shared" ca="1" si="371"/>
        <v>3.1460814514082869</v>
      </c>
      <c r="R889" s="23">
        <f t="shared" ca="1" si="384"/>
        <v>11973.147258938905</v>
      </c>
      <c r="S889" s="22">
        <f t="shared" ca="1" si="385"/>
        <v>11976.293340390313</v>
      </c>
      <c r="T889" s="21"/>
      <c r="U889" s="22">
        <f t="shared" ca="1" si="372"/>
        <v>2.4426931478031233</v>
      </c>
      <c r="V889" s="22">
        <f t="shared" ca="1" si="373"/>
        <v>4.0769419653679764</v>
      </c>
      <c r="W889" s="23">
        <f t="shared" ca="1" si="386"/>
        <v>13918.037541431044</v>
      </c>
      <c r="X889" s="22">
        <f t="shared" ca="1" si="387"/>
        <v>13922.114483396412</v>
      </c>
      <c r="Z889" s="22">
        <f t="shared" ca="1" si="374"/>
        <v>6.5560951651739146</v>
      </c>
      <c r="AA889" s="22">
        <f t="shared" ca="1" si="375"/>
        <v>0.36496587988927426</v>
      </c>
      <c r="AB889" s="23">
        <f t="shared" ca="1" si="388"/>
        <v>11237.039251975761</v>
      </c>
      <c r="AC889" s="22">
        <f t="shared" ca="1" si="389"/>
        <v>11237.40421785565</v>
      </c>
      <c r="AE889" s="22">
        <f t="shared" ca="1" si="376"/>
        <v>6.6182005084942883</v>
      </c>
      <c r="AF889" s="22">
        <f t="shared" ca="1" si="377"/>
        <v>10.041373118643927</v>
      </c>
      <c r="AG889" s="23">
        <f t="shared" ca="1" si="390"/>
        <v>13671.227053043753</v>
      </c>
      <c r="AH889" s="22">
        <f t="shared" ca="1" si="391"/>
        <v>13681.268426162396</v>
      </c>
    </row>
    <row r="890" spans="1:34" x14ac:dyDescent="0.25">
      <c r="A890" s="22">
        <f t="shared" ca="1" si="364"/>
        <v>7.4566510163919952</v>
      </c>
      <c r="B890" s="22">
        <f t="shared" ca="1" si="365"/>
        <v>8.6612174766191388E-2</v>
      </c>
      <c r="C890" s="23">
        <f t="shared" ca="1" si="378"/>
        <v>11764.246359017605</v>
      </c>
      <c r="D890" s="22">
        <f t="shared" ca="1" si="379"/>
        <v>11764.332971192371</v>
      </c>
      <c r="E890" s="21"/>
      <c r="F890" s="22">
        <f t="shared" ca="1" si="366"/>
        <v>4.2071282131614431</v>
      </c>
      <c r="G890" s="22">
        <f t="shared" ca="1" si="367"/>
        <v>1.1769808257438099</v>
      </c>
      <c r="H890" s="23">
        <f t="shared" ca="1" si="380"/>
        <v>11453.495126556805</v>
      </c>
      <c r="I890" s="22">
        <f t="shared" ca="1" si="381"/>
        <v>11454.672107382548</v>
      </c>
      <c r="J890" s="21"/>
      <c r="K890" s="22">
        <f t="shared" ca="1" si="368"/>
        <v>0.3708876664057778</v>
      </c>
      <c r="L890" s="22">
        <f t="shared" ca="1" si="369"/>
        <v>0.88848835219677724</v>
      </c>
      <c r="M890" s="23">
        <f t="shared" ca="1" si="382"/>
        <v>13945.46446580299</v>
      </c>
      <c r="N890" s="22">
        <f t="shared" ca="1" si="383"/>
        <v>13946.352954155187</v>
      </c>
      <c r="O890" s="21"/>
      <c r="P890" s="22">
        <f t="shared" ca="1" si="370"/>
        <v>0.50109903556482649</v>
      </c>
      <c r="Q890" s="22">
        <f t="shared" ca="1" si="371"/>
        <v>4.0577670865029045</v>
      </c>
      <c r="R890" s="23">
        <f t="shared" ca="1" si="384"/>
        <v>11976.794439425877</v>
      </c>
      <c r="S890" s="22">
        <f t="shared" ca="1" si="385"/>
        <v>11980.85220651238</v>
      </c>
      <c r="T890" s="21"/>
      <c r="U890" s="22">
        <f t="shared" ca="1" si="372"/>
        <v>15.719114643441351</v>
      </c>
      <c r="V890" s="22">
        <f t="shared" ca="1" si="373"/>
        <v>8.1182781065285798</v>
      </c>
      <c r="W890" s="23">
        <f t="shared" ca="1" si="386"/>
        <v>13937.833598039853</v>
      </c>
      <c r="X890" s="22">
        <f t="shared" ca="1" si="387"/>
        <v>13945.951876146382</v>
      </c>
      <c r="Z890" s="22">
        <f t="shared" ca="1" si="374"/>
        <v>6.0167695362820703</v>
      </c>
      <c r="AA890" s="22">
        <f t="shared" ca="1" si="375"/>
        <v>1.2886577561848287</v>
      </c>
      <c r="AB890" s="23">
        <f t="shared" ca="1" si="388"/>
        <v>11243.420987391932</v>
      </c>
      <c r="AC890" s="22">
        <f t="shared" ca="1" si="389"/>
        <v>11244.709645148116</v>
      </c>
      <c r="AE890" s="22">
        <f t="shared" ca="1" si="376"/>
        <v>10.46031595113201</v>
      </c>
      <c r="AF890" s="22">
        <f t="shared" ca="1" si="377"/>
        <v>1.4039933949721692</v>
      </c>
      <c r="AG890" s="23">
        <f t="shared" ca="1" si="390"/>
        <v>13691.728742113528</v>
      </c>
      <c r="AH890" s="22">
        <f t="shared" ca="1" si="391"/>
        <v>13693.1327355085</v>
      </c>
    </row>
    <row r="891" spans="1:34" x14ac:dyDescent="0.25">
      <c r="A891" s="22">
        <f t="shared" ca="1" si="364"/>
        <v>1.6786318716718061</v>
      </c>
      <c r="B891" s="22">
        <f t="shared" ca="1" si="365"/>
        <v>2.3667084724741954</v>
      </c>
      <c r="C891" s="23">
        <f t="shared" ca="1" si="378"/>
        <v>11766.011603064042</v>
      </c>
      <c r="D891" s="22">
        <f t="shared" ca="1" si="379"/>
        <v>11768.378311536517</v>
      </c>
      <c r="E891" s="21"/>
      <c r="F891" s="22">
        <f t="shared" ca="1" si="366"/>
        <v>2.2822999137921203</v>
      </c>
      <c r="G891" s="22">
        <f t="shared" ca="1" si="367"/>
        <v>1.1539278813486602</v>
      </c>
      <c r="H891" s="23">
        <f t="shared" ca="1" si="380"/>
        <v>11456.95440729634</v>
      </c>
      <c r="I891" s="22">
        <f t="shared" ca="1" si="381"/>
        <v>11458.108335177689</v>
      </c>
      <c r="J891" s="21"/>
      <c r="K891" s="22">
        <f t="shared" ca="1" si="368"/>
        <v>8.5815249486786556</v>
      </c>
      <c r="L891" s="22">
        <f t="shared" ca="1" si="369"/>
        <v>2.0799197265841882</v>
      </c>
      <c r="M891" s="23">
        <f t="shared" ca="1" si="382"/>
        <v>13954.934479103866</v>
      </c>
      <c r="N891" s="22">
        <f t="shared" ca="1" si="383"/>
        <v>13957.01439883045</v>
      </c>
      <c r="O891" s="21"/>
      <c r="P891" s="22">
        <f t="shared" ca="1" si="370"/>
        <v>8.700948061371383</v>
      </c>
      <c r="Q891" s="22">
        <f t="shared" ca="1" si="371"/>
        <v>3.7229442466953953</v>
      </c>
      <c r="R891" s="23">
        <f t="shared" ca="1" si="384"/>
        <v>11989.55315457375</v>
      </c>
      <c r="S891" s="22">
        <f t="shared" ca="1" si="385"/>
        <v>11993.276098820446</v>
      </c>
      <c r="T891" s="21"/>
      <c r="U891" s="22">
        <f t="shared" ca="1" si="372"/>
        <v>7.9862342208411059</v>
      </c>
      <c r="V891" s="22">
        <f t="shared" ca="1" si="373"/>
        <v>16.292852687334918</v>
      </c>
      <c r="W891" s="23">
        <f t="shared" ca="1" si="386"/>
        <v>13953.938110367224</v>
      </c>
      <c r="X891" s="22">
        <f t="shared" ca="1" si="387"/>
        <v>13970.230963054559</v>
      </c>
      <c r="Z891" s="22">
        <f t="shared" ca="1" si="374"/>
        <v>8.9978318149580332</v>
      </c>
      <c r="AA891" s="22">
        <f t="shared" ca="1" si="375"/>
        <v>6.6200283288223485</v>
      </c>
      <c r="AB891" s="23">
        <f t="shared" ca="1" si="388"/>
        <v>11253.707476963074</v>
      </c>
      <c r="AC891" s="22">
        <f t="shared" ca="1" si="389"/>
        <v>11260.327505291896</v>
      </c>
      <c r="AE891" s="22">
        <f t="shared" ca="1" si="376"/>
        <v>10.956783232952121</v>
      </c>
      <c r="AF891" s="22">
        <f t="shared" ca="1" si="377"/>
        <v>9.1877283504462461</v>
      </c>
      <c r="AG891" s="23">
        <f t="shared" ca="1" si="390"/>
        <v>13704.089518741452</v>
      </c>
      <c r="AH891" s="22">
        <f t="shared" ca="1" si="391"/>
        <v>13713.277247091897</v>
      </c>
    </row>
    <row r="892" spans="1:34" x14ac:dyDescent="0.25">
      <c r="A892" s="22">
        <f t="shared" ca="1" si="364"/>
        <v>4.4840562937288402</v>
      </c>
      <c r="B892" s="22">
        <f t="shared" ca="1" si="365"/>
        <v>4.9884394676311823</v>
      </c>
      <c r="C892" s="23">
        <f t="shared" ca="1" si="378"/>
        <v>11772.862367830247</v>
      </c>
      <c r="D892" s="22">
        <f t="shared" ca="1" si="379"/>
        <v>11777.850807297878</v>
      </c>
      <c r="E892" s="21"/>
      <c r="F892" s="22">
        <f t="shared" ca="1" si="366"/>
        <v>2.9493772965887142</v>
      </c>
      <c r="G892" s="22">
        <f t="shared" ca="1" si="367"/>
        <v>4.719536891257377</v>
      </c>
      <c r="H892" s="23">
        <f t="shared" ca="1" si="380"/>
        <v>11461.057712474278</v>
      </c>
      <c r="I892" s="22">
        <f t="shared" ca="1" si="381"/>
        <v>11465.777249365536</v>
      </c>
      <c r="J892" s="21"/>
      <c r="K892" s="22">
        <f t="shared" ca="1" si="368"/>
        <v>28.040425348115551</v>
      </c>
      <c r="L892" s="22">
        <f t="shared" ca="1" si="369"/>
        <v>13.048132029900641</v>
      </c>
      <c r="M892" s="23">
        <f t="shared" ca="1" si="382"/>
        <v>13985.054824178565</v>
      </c>
      <c r="N892" s="22">
        <f t="shared" ca="1" si="383"/>
        <v>13998.102956208466</v>
      </c>
      <c r="O892" s="21"/>
      <c r="P892" s="22">
        <f t="shared" ca="1" si="370"/>
        <v>21.216921800254319</v>
      </c>
      <c r="Q892" s="22">
        <f t="shared" ca="1" si="371"/>
        <v>14.805597332472635</v>
      </c>
      <c r="R892" s="23">
        <f t="shared" ca="1" si="384"/>
        <v>12014.493020620701</v>
      </c>
      <c r="S892" s="22">
        <f t="shared" ca="1" si="385"/>
        <v>12029.298617953173</v>
      </c>
      <c r="T892" s="21"/>
      <c r="U892" s="22">
        <f t="shared" ca="1" si="372"/>
        <v>5.6105941349845718</v>
      </c>
      <c r="V892" s="22">
        <f t="shared" ca="1" si="373"/>
        <v>7.7031206267827637</v>
      </c>
      <c r="W892" s="23">
        <f t="shared" ca="1" si="386"/>
        <v>13975.841557189544</v>
      </c>
      <c r="X892" s="22">
        <f t="shared" ca="1" si="387"/>
        <v>13983.544677816326</v>
      </c>
      <c r="Z892" s="22">
        <f t="shared" ca="1" si="374"/>
        <v>2.3931619950969991</v>
      </c>
      <c r="AA892" s="22">
        <f t="shared" ca="1" si="375"/>
        <v>3.418507106693808</v>
      </c>
      <c r="AB892" s="23">
        <f t="shared" ca="1" si="388"/>
        <v>11262.720667286992</v>
      </c>
      <c r="AC892" s="22">
        <f t="shared" ca="1" si="389"/>
        <v>11266.139174393686</v>
      </c>
      <c r="AE892" s="22">
        <f t="shared" ca="1" si="376"/>
        <v>3.0823584297705513</v>
      </c>
      <c r="AF892" s="22">
        <f t="shared" ca="1" si="377"/>
        <v>0.58514903141151275</v>
      </c>
      <c r="AG892" s="23">
        <f t="shared" ca="1" si="390"/>
        <v>13716.359605521668</v>
      </c>
      <c r="AH892" s="22">
        <f t="shared" ca="1" si="391"/>
        <v>13716.944754553078</v>
      </c>
    </row>
    <row r="893" spans="1:34" x14ac:dyDescent="0.25">
      <c r="A893" s="22">
        <f t="shared" ca="1" si="364"/>
        <v>4.2155770316728862</v>
      </c>
      <c r="B893" s="22">
        <f t="shared" ca="1" si="365"/>
        <v>2.0919987594230856</v>
      </c>
      <c r="C893" s="23">
        <f t="shared" ca="1" si="378"/>
        <v>11782.066384329552</v>
      </c>
      <c r="D893" s="22">
        <f t="shared" ca="1" si="379"/>
        <v>11784.158383088974</v>
      </c>
      <c r="E893" s="21"/>
      <c r="F893" s="22">
        <f t="shared" ca="1" si="366"/>
        <v>2.1418890265376409</v>
      </c>
      <c r="G893" s="22">
        <f t="shared" ca="1" si="367"/>
        <v>2.0521576389659306</v>
      </c>
      <c r="H893" s="23">
        <f t="shared" ca="1" si="380"/>
        <v>11467.919138392073</v>
      </c>
      <c r="I893" s="22">
        <f t="shared" ca="1" si="381"/>
        <v>11469.971296031039</v>
      </c>
      <c r="J893" s="21"/>
      <c r="K893" s="22">
        <f t="shared" ca="1" si="368"/>
        <v>5.4273403050518461</v>
      </c>
      <c r="L893" s="22">
        <f t="shared" ca="1" si="369"/>
        <v>12.459277714903983</v>
      </c>
      <c r="M893" s="23">
        <f t="shared" ca="1" si="382"/>
        <v>14003.530296513518</v>
      </c>
      <c r="N893" s="22">
        <f t="shared" ca="1" si="383"/>
        <v>14015.989574228422</v>
      </c>
      <c r="O893" s="21"/>
      <c r="P893" s="22">
        <f t="shared" ca="1" si="370"/>
        <v>2.09745659606312</v>
      </c>
      <c r="Q893" s="22">
        <f t="shared" ca="1" si="371"/>
        <v>13.397851324903378</v>
      </c>
      <c r="R893" s="23">
        <f t="shared" ca="1" si="384"/>
        <v>12031.396074549235</v>
      </c>
      <c r="S893" s="22">
        <f t="shared" ca="1" si="385"/>
        <v>12044.793925874139</v>
      </c>
      <c r="T893" s="21"/>
      <c r="U893" s="22">
        <f t="shared" ca="1" si="372"/>
        <v>1.4875555443209361</v>
      </c>
      <c r="V893" s="22">
        <f t="shared" ca="1" si="373"/>
        <v>1.2550547290963268</v>
      </c>
      <c r="W893" s="23">
        <f t="shared" ca="1" si="386"/>
        <v>13985.032233360647</v>
      </c>
      <c r="X893" s="22">
        <f t="shared" ca="1" si="387"/>
        <v>13986.287288089743</v>
      </c>
      <c r="Z893" s="22">
        <f t="shared" ca="1" si="374"/>
        <v>2.4758126843144712</v>
      </c>
      <c r="AA893" s="22">
        <f t="shared" ca="1" si="375"/>
        <v>2.7734304341313574</v>
      </c>
      <c r="AB893" s="23">
        <f t="shared" ca="1" si="388"/>
        <v>11268.614987078001</v>
      </c>
      <c r="AC893" s="22">
        <f t="shared" ca="1" si="389"/>
        <v>11271.388417512133</v>
      </c>
      <c r="AE893" s="22">
        <f t="shared" ca="1" si="376"/>
        <v>12.758132996297439</v>
      </c>
      <c r="AF893" s="22">
        <f t="shared" ca="1" si="377"/>
        <v>11.945955512232873</v>
      </c>
      <c r="AG893" s="23">
        <f t="shared" ca="1" si="390"/>
        <v>13729.702887549376</v>
      </c>
      <c r="AH893" s="22">
        <f t="shared" ca="1" si="391"/>
        <v>13741.648843061608</v>
      </c>
    </row>
    <row r="894" spans="1:34" x14ac:dyDescent="0.25">
      <c r="A894" s="22">
        <f t="shared" ca="1" si="364"/>
        <v>1.1904454674502716</v>
      </c>
      <c r="B894" s="22">
        <f t="shared" ca="1" si="365"/>
        <v>0.93597560177005501</v>
      </c>
      <c r="C894" s="23">
        <f t="shared" ca="1" si="378"/>
        <v>11785.348828556424</v>
      </c>
      <c r="D894" s="22">
        <f t="shared" ca="1" si="379"/>
        <v>11786.284804158193</v>
      </c>
      <c r="E894" s="21"/>
      <c r="F894" s="22">
        <f t="shared" ca="1" si="366"/>
        <v>2.7316218723206322</v>
      </c>
      <c r="G894" s="22">
        <f t="shared" ca="1" si="367"/>
        <v>17.185875441095835</v>
      </c>
      <c r="H894" s="23">
        <f t="shared" ca="1" si="380"/>
        <v>11472.70291790336</v>
      </c>
      <c r="I894" s="22">
        <f t="shared" ca="1" si="381"/>
        <v>11489.888793344455</v>
      </c>
      <c r="J894" s="21"/>
      <c r="K894" s="22">
        <f t="shared" ca="1" si="368"/>
        <v>12.479860634058857</v>
      </c>
      <c r="L894" s="22">
        <f t="shared" ca="1" si="369"/>
        <v>3.2111137994502887</v>
      </c>
      <c r="M894" s="23">
        <f t="shared" ca="1" si="382"/>
        <v>14028.469434862482</v>
      </c>
      <c r="N894" s="22">
        <f t="shared" ca="1" si="383"/>
        <v>14031.680548661932</v>
      </c>
      <c r="O894" s="21"/>
      <c r="P894" s="22">
        <f t="shared" ca="1" si="370"/>
        <v>0.16203624653810766</v>
      </c>
      <c r="Q894" s="22">
        <f t="shared" ca="1" si="371"/>
        <v>22.995813872964714</v>
      </c>
      <c r="R894" s="23">
        <f t="shared" ca="1" si="384"/>
        <v>12044.955962120677</v>
      </c>
      <c r="S894" s="22">
        <f t="shared" ca="1" si="385"/>
        <v>12067.951775993643</v>
      </c>
      <c r="T894" s="21"/>
      <c r="U894" s="22">
        <f t="shared" ca="1" si="372"/>
        <v>4.6720495310984287</v>
      </c>
      <c r="V894" s="22">
        <f t="shared" ca="1" si="373"/>
        <v>3.0538982775515553</v>
      </c>
      <c r="W894" s="23">
        <f t="shared" ca="1" si="386"/>
        <v>13990.959337620841</v>
      </c>
      <c r="X894" s="22">
        <f t="shared" ca="1" si="387"/>
        <v>13994.013235898394</v>
      </c>
      <c r="Z894" s="22">
        <f t="shared" ca="1" si="374"/>
        <v>0.91320945980767054</v>
      </c>
      <c r="AA894" s="22">
        <f t="shared" ca="1" si="375"/>
        <v>11.970038517299798</v>
      </c>
      <c r="AB894" s="23">
        <f t="shared" ca="1" si="388"/>
        <v>11272.301626971941</v>
      </c>
      <c r="AC894" s="22">
        <f t="shared" ca="1" si="389"/>
        <v>11284.271665489241</v>
      </c>
      <c r="AE894" s="22">
        <f t="shared" ca="1" si="376"/>
        <v>6.5489104574767518</v>
      </c>
      <c r="AF894" s="22">
        <f t="shared" ca="1" si="377"/>
        <v>8.0378031240316847</v>
      </c>
      <c r="AG894" s="23">
        <f t="shared" ca="1" si="390"/>
        <v>13748.197753519085</v>
      </c>
      <c r="AH894" s="22">
        <f t="shared" ca="1" si="391"/>
        <v>13756.235556643118</v>
      </c>
    </row>
    <row r="895" spans="1:34" x14ac:dyDescent="0.25">
      <c r="A895" s="22">
        <f t="shared" ca="1" si="364"/>
        <v>7.8697568661148543</v>
      </c>
      <c r="B895" s="22">
        <f t="shared" ca="1" si="365"/>
        <v>4.6979748658580922</v>
      </c>
      <c r="C895" s="23">
        <f t="shared" ca="1" si="378"/>
        <v>11794.154561024308</v>
      </c>
      <c r="D895" s="22">
        <f t="shared" ca="1" si="379"/>
        <v>11798.852535890166</v>
      </c>
      <c r="E895" s="21"/>
      <c r="F895" s="22">
        <f t="shared" ca="1" si="366"/>
        <v>2.3744907237811219</v>
      </c>
      <c r="G895" s="22">
        <f t="shared" ca="1" si="367"/>
        <v>4.4198600495176104</v>
      </c>
      <c r="H895" s="23">
        <f t="shared" ca="1" si="380"/>
        <v>11492.263284068236</v>
      </c>
      <c r="I895" s="22">
        <f t="shared" ca="1" si="381"/>
        <v>11496.683144117755</v>
      </c>
      <c r="J895" s="21"/>
      <c r="K895" s="22">
        <f t="shared" ca="1" si="368"/>
        <v>5.1589862667479709</v>
      </c>
      <c r="L895" s="22">
        <f t="shared" ca="1" si="369"/>
        <v>8.646642182191842</v>
      </c>
      <c r="M895" s="23">
        <f t="shared" ca="1" si="382"/>
        <v>14036.83953492868</v>
      </c>
      <c r="N895" s="22">
        <f t="shared" ca="1" si="383"/>
        <v>14045.486177110872</v>
      </c>
      <c r="O895" s="21"/>
      <c r="P895" s="22">
        <f t="shared" ca="1" si="370"/>
        <v>15.884310425119955</v>
      </c>
      <c r="Q895" s="22">
        <f t="shared" ca="1" si="371"/>
        <v>4.1038049312547713</v>
      </c>
      <c r="R895" s="23">
        <f t="shared" ca="1" si="384"/>
        <v>12083.836086418762</v>
      </c>
      <c r="S895" s="22">
        <f t="shared" ca="1" si="385"/>
        <v>12087.939891350017</v>
      </c>
      <c r="T895" s="21"/>
      <c r="U895" s="22">
        <f t="shared" ca="1" si="372"/>
        <v>4.9145338688040336</v>
      </c>
      <c r="V895" s="22">
        <f t="shared" ca="1" si="373"/>
        <v>0.29112718705580076</v>
      </c>
      <c r="W895" s="23">
        <f t="shared" ca="1" si="386"/>
        <v>13998.927769767199</v>
      </c>
      <c r="X895" s="22">
        <f t="shared" ca="1" si="387"/>
        <v>13999.218896954255</v>
      </c>
      <c r="Z895" s="22">
        <f t="shared" ca="1" si="374"/>
        <v>1.564522395849687</v>
      </c>
      <c r="AA895" s="22">
        <f t="shared" ca="1" si="375"/>
        <v>2.7245326912552454</v>
      </c>
      <c r="AB895" s="23">
        <f t="shared" ca="1" si="388"/>
        <v>11285.83618788509</v>
      </c>
      <c r="AC895" s="22">
        <f t="shared" ca="1" si="389"/>
        <v>11288.560720576344</v>
      </c>
      <c r="AE895" s="22">
        <f t="shared" ca="1" si="376"/>
        <v>17.015748731175435</v>
      </c>
      <c r="AF895" s="22">
        <f t="shared" ca="1" si="377"/>
        <v>2.7120113575519174</v>
      </c>
      <c r="AG895" s="23">
        <f t="shared" ca="1" si="390"/>
        <v>13773.251305374293</v>
      </c>
      <c r="AH895" s="22">
        <f t="shared" ca="1" si="391"/>
        <v>13775.963316731844</v>
      </c>
    </row>
    <row r="896" spans="1:34" x14ac:dyDescent="0.25">
      <c r="A896" s="22">
        <f t="shared" ca="1" si="364"/>
        <v>1.7101875204339017</v>
      </c>
      <c r="B896" s="22">
        <f t="shared" ca="1" si="365"/>
        <v>4.7157345943066549</v>
      </c>
      <c r="C896" s="23">
        <f t="shared" ca="1" si="378"/>
        <v>11800.5627234106</v>
      </c>
      <c r="D896" s="22">
        <f t="shared" ca="1" si="379"/>
        <v>11805.278458004906</v>
      </c>
      <c r="E896" s="21"/>
      <c r="F896" s="22">
        <f t="shared" ca="1" si="366"/>
        <v>6.4745452480863586</v>
      </c>
      <c r="G896" s="22">
        <f t="shared" ca="1" si="367"/>
        <v>3.3311339296119757</v>
      </c>
      <c r="H896" s="23">
        <f t="shared" ca="1" si="380"/>
        <v>11503.15768936584</v>
      </c>
      <c r="I896" s="22">
        <f t="shared" ca="1" si="381"/>
        <v>11506.488823295453</v>
      </c>
      <c r="J896" s="21"/>
      <c r="K896" s="22">
        <f t="shared" ca="1" si="368"/>
        <v>10.13499596922183</v>
      </c>
      <c r="L896" s="22">
        <f t="shared" ca="1" si="369"/>
        <v>3.6008618388426861</v>
      </c>
      <c r="M896" s="23">
        <f t="shared" ca="1" si="382"/>
        <v>14055.621173080093</v>
      </c>
      <c r="N896" s="22">
        <f t="shared" ca="1" si="383"/>
        <v>14059.222034918936</v>
      </c>
      <c r="O896" s="21"/>
      <c r="P896" s="22">
        <f t="shared" ca="1" si="370"/>
        <v>4.2824497224019895</v>
      </c>
      <c r="Q896" s="22">
        <f t="shared" ca="1" si="371"/>
        <v>3.5381797364940182</v>
      </c>
      <c r="R896" s="23">
        <f t="shared" ca="1" si="384"/>
        <v>12092.22234107242</v>
      </c>
      <c r="S896" s="22">
        <f t="shared" ca="1" si="385"/>
        <v>12095.760520808913</v>
      </c>
      <c r="T896" s="21"/>
      <c r="U896" s="22">
        <f t="shared" ca="1" si="372"/>
        <v>2.129474978194017</v>
      </c>
      <c r="V896" s="22">
        <f t="shared" ca="1" si="373"/>
        <v>8.2342329822540137</v>
      </c>
      <c r="W896" s="23">
        <f t="shared" ca="1" si="386"/>
        <v>14001.348371932449</v>
      </c>
      <c r="X896" s="22">
        <f t="shared" ca="1" si="387"/>
        <v>14009.582604914702</v>
      </c>
      <c r="Z896" s="22">
        <f t="shared" ca="1" si="374"/>
        <v>6.1982743305175401</v>
      </c>
      <c r="AA896" s="22">
        <f t="shared" ca="1" si="375"/>
        <v>2.7516468697356187</v>
      </c>
      <c r="AB896" s="23">
        <f t="shared" ca="1" si="388"/>
        <v>11294.758994906862</v>
      </c>
      <c r="AC896" s="22">
        <f t="shared" ca="1" si="389"/>
        <v>11297.510641776598</v>
      </c>
      <c r="AE896" s="22">
        <f t="shared" ca="1" si="376"/>
        <v>19.885205419995245</v>
      </c>
      <c r="AF896" s="22">
        <f t="shared" ca="1" si="377"/>
        <v>0.32765817453465262</v>
      </c>
      <c r="AG896" s="23">
        <f t="shared" ca="1" si="390"/>
        <v>13795.84852215184</v>
      </c>
      <c r="AH896" s="22">
        <f t="shared" ca="1" si="391"/>
        <v>13796.176180326374</v>
      </c>
    </row>
    <row r="897" spans="1:34" x14ac:dyDescent="0.25">
      <c r="A897" s="22">
        <f t="shared" ca="1" si="364"/>
        <v>11.849859021250097</v>
      </c>
      <c r="B897" s="22">
        <f t="shared" ca="1" si="365"/>
        <v>9.9394001995757506</v>
      </c>
      <c r="C897" s="23">
        <f t="shared" ca="1" si="378"/>
        <v>11817.128317026156</v>
      </c>
      <c r="D897" s="22">
        <f t="shared" ca="1" si="379"/>
        <v>11827.067717225731</v>
      </c>
      <c r="E897" s="21"/>
      <c r="F897" s="22">
        <f t="shared" ca="1" si="366"/>
        <v>2.0467911747690444</v>
      </c>
      <c r="G897" s="22">
        <f t="shared" ca="1" si="367"/>
        <v>11.282904157777784</v>
      </c>
      <c r="H897" s="23">
        <f t="shared" ca="1" si="380"/>
        <v>11508.535614470222</v>
      </c>
      <c r="I897" s="22">
        <f t="shared" ca="1" si="381"/>
        <v>11519.818518627999</v>
      </c>
      <c r="J897" s="21"/>
      <c r="K897" s="22">
        <f t="shared" ca="1" si="368"/>
        <v>17.59906994425927</v>
      </c>
      <c r="L897" s="22">
        <f t="shared" ca="1" si="369"/>
        <v>0.34785702570047788</v>
      </c>
      <c r="M897" s="23">
        <f t="shared" ca="1" si="382"/>
        <v>14076.821104863195</v>
      </c>
      <c r="N897" s="22">
        <f t="shared" ca="1" si="383"/>
        <v>14077.168961888896</v>
      </c>
      <c r="O897" s="21"/>
      <c r="P897" s="22">
        <f t="shared" ca="1" si="370"/>
        <v>5.1615144951683147</v>
      </c>
      <c r="Q897" s="22">
        <f t="shared" ca="1" si="371"/>
        <v>4.3579623772142417</v>
      </c>
      <c r="R897" s="23">
        <f t="shared" ca="1" si="384"/>
        <v>12100.922035304082</v>
      </c>
      <c r="S897" s="22">
        <f t="shared" ca="1" si="385"/>
        <v>12105.279997681297</v>
      </c>
      <c r="T897" s="21"/>
      <c r="U897" s="22">
        <f t="shared" ca="1" si="372"/>
        <v>3.5018540461972281</v>
      </c>
      <c r="V897" s="22">
        <f t="shared" ca="1" si="373"/>
        <v>12.053270182225736</v>
      </c>
      <c r="W897" s="23">
        <f t="shared" ca="1" si="386"/>
        <v>14013.084458960899</v>
      </c>
      <c r="X897" s="22">
        <f t="shared" ca="1" si="387"/>
        <v>14025.137729143124</v>
      </c>
      <c r="Z897" s="22">
        <f t="shared" ca="1" si="374"/>
        <v>2.5517573706051024</v>
      </c>
      <c r="AA897" s="22">
        <f t="shared" ca="1" si="375"/>
        <v>2.1761342501489991</v>
      </c>
      <c r="AB897" s="23">
        <f t="shared" ca="1" si="388"/>
        <v>11300.062399147204</v>
      </c>
      <c r="AC897" s="22">
        <f t="shared" ca="1" si="389"/>
        <v>11302.238533397353</v>
      </c>
      <c r="AE897" s="22">
        <f t="shared" ca="1" si="376"/>
        <v>6.3269435719199993</v>
      </c>
      <c r="AF897" s="22">
        <f t="shared" ca="1" si="377"/>
        <v>5.5336616587219343</v>
      </c>
      <c r="AG897" s="23">
        <f t="shared" ca="1" si="390"/>
        <v>13802.503123898294</v>
      </c>
      <c r="AH897" s="22">
        <f t="shared" ca="1" si="391"/>
        <v>13808.036785557015</v>
      </c>
    </row>
    <row r="898" spans="1:34" x14ac:dyDescent="0.25">
      <c r="A898" s="22">
        <f t="shared" ca="1" si="364"/>
        <v>15.683572386882597</v>
      </c>
      <c r="B898" s="22">
        <f t="shared" ca="1" si="365"/>
        <v>5.6640807612089672</v>
      </c>
      <c r="C898" s="23">
        <f t="shared" ca="1" si="378"/>
        <v>11842.751289612614</v>
      </c>
      <c r="D898" s="22">
        <f t="shared" ca="1" si="379"/>
        <v>11848.415370373823</v>
      </c>
      <c r="E898" s="21"/>
      <c r="F898" s="22">
        <f t="shared" ca="1" si="366"/>
        <v>15.961678638697936</v>
      </c>
      <c r="G898" s="22">
        <f t="shared" ca="1" si="367"/>
        <v>2.9709561616085831</v>
      </c>
      <c r="H898" s="23">
        <f t="shared" ca="1" si="380"/>
        <v>11535.780197266697</v>
      </c>
      <c r="I898" s="22">
        <f t="shared" ca="1" si="381"/>
        <v>11538.751153428306</v>
      </c>
      <c r="J898" s="21"/>
      <c r="K898" s="22">
        <f t="shared" ca="1" si="368"/>
        <v>2.5362691914508018</v>
      </c>
      <c r="L898" s="22">
        <f t="shared" ca="1" si="369"/>
        <v>0.45861436488416712</v>
      </c>
      <c r="M898" s="23">
        <f t="shared" ca="1" si="382"/>
        <v>14079.705231080346</v>
      </c>
      <c r="N898" s="22">
        <f t="shared" ca="1" si="383"/>
        <v>14080.163845445231</v>
      </c>
      <c r="O898" s="21"/>
      <c r="P898" s="22">
        <f t="shared" ca="1" si="370"/>
        <v>3.9181888193733987</v>
      </c>
      <c r="Q898" s="22">
        <f t="shared" ca="1" si="371"/>
        <v>11.181360125991088</v>
      </c>
      <c r="R898" s="23">
        <f t="shared" ca="1" si="384"/>
        <v>12109.198186500669</v>
      </c>
      <c r="S898" s="22">
        <f t="shared" ca="1" si="385"/>
        <v>12120.37954662666</v>
      </c>
      <c r="T898" s="21"/>
      <c r="U898" s="22">
        <f t="shared" ca="1" si="372"/>
        <v>30.404843265226816</v>
      </c>
      <c r="V898" s="22">
        <f t="shared" ca="1" si="373"/>
        <v>1.8020982060230706</v>
      </c>
      <c r="W898" s="23">
        <f t="shared" ca="1" si="386"/>
        <v>14055.542572408351</v>
      </c>
      <c r="X898" s="22">
        <f t="shared" ca="1" si="387"/>
        <v>14057.344670614373</v>
      </c>
      <c r="Z898" s="22">
        <f t="shared" ca="1" si="374"/>
        <v>20.059728005333714</v>
      </c>
      <c r="AA898" s="22">
        <f t="shared" ca="1" si="375"/>
        <v>2.5494362741582925</v>
      </c>
      <c r="AB898" s="23">
        <f t="shared" ca="1" si="388"/>
        <v>11322.298261402686</v>
      </c>
      <c r="AC898" s="22">
        <f t="shared" ca="1" si="389"/>
        <v>11324.847697676843</v>
      </c>
      <c r="AE898" s="22">
        <f t="shared" ca="1" si="376"/>
        <v>3.4420949544190163</v>
      </c>
      <c r="AF898" s="22">
        <f t="shared" ca="1" si="377"/>
        <v>0.95269847120119955</v>
      </c>
      <c r="AG898" s="23">
        <f t="shared" ca="1" si="390"/>
        <v>13811.478880511433</v>
      </c>
      <c r="AH898" s="22">
        <f t="shared" ca="1" si="391"/>
        <v>13812.431578982634</v>
      </c>
    </row>
    <row r="899" spans="1:34" x14ac:dyDescent="0.25">
      <c r="A899" s="22">
        <f t="shared" ca="1" si="364"/>
        <v>11.021597308873242</v>
      </c>
      <c r="B899" s="22">
        <f t="shared" ca="1" si="365"/>
        <v>4.9428407856547611</v>
      </c>
      <c r="C899" s="23">
        <f t="shared" ca="1" si="378"/>
        <v>11859.436967682695</v>
      </c>
      <c r="D899" s="22">
        <f t="shared" ca="1" si="379"/>
        <v>11864.379808468349</v>
      </c>
      <c r="E899" s="21"/>
      <c r="F899" s="22">
        <f t="shared" ca="1" si="366"/>
        <v>0.20302139311782719</v>
      </c>
      <c r="G899" s="22">
        <f t="shared" ca="1" si="367"/>
        <v>0.2747856513210748</v>
      </c>
      <c r="H899" s="23">
        <f t="shared" ca="1" si="380"/>
        <v>11538.954174821423</v>
      </c>
      <c r="I899" s="22">
        <f t="shared" ca="1" si="381"/>
        <v>11539.228960472745</v>
      </c>
      <c r="J899" s="21"/>
      <c r="K899" s="22">
        <f t="shared" ca="1" si="368"/>
        <v>1.4840171283379546</v>
      </c>
      <c r="L899" s="22">
        <f t="shared" ca="1" si="369"/>
        <v>5.5262617554678721</v>
      </c>
      <c r="M899" s="23">
        <f t="shared" ca="1" si="382"/>
        <v>14081.647862573569</v>
      </c>
      <c r="N899" s="22">
        <f t="shared" ca="1" si="383"/>
        <v>14087.174124329036</v>
      </c>
      <c r="O899" s="21"/>
      <c r="P899" s="22">
        <f t="shared" ca="1" si="370"/>
        <v>15.645584735206748</v>
      </c>
      <c r="Q899" s="22">
        <f t="shared" ca="1" si="371"/>
        <v>5.2763870054055317</v>
      </c>
      <c r="R899" s="23">
        <f t="shared" ca="1" si="384"/>
        <v>12136.025131361866</v>
      </c>
      <c r="S899" s="22">
        <f t="shared" ca="1" si="385"/>
        <v>12141.301518367272</v>
      </c>
      <c r="T899" s="21"/>
      <c r="U899" s="22">
        <f t="shared" ca="1" si="372"/>
        <v>21.695724748413312</v>
      </c>
      <c r="V899" s="22">
        <f t="shared" ca="1" si="373"/>
        <v>2.287470450064585</v>
      </c>
      <c r="W899" s="23">
        <f t="shared" ca="1" si="386"/>
        <v>14079.040395362787</v>
      </c>
      <c r="X899" s="22">
        <f t="shared" ca="1" si="387"/>
        <v>14081.327865812851</v>
      </c>
      <c r="Z899" s="22">
        <f t="shared" ca="1" si="374"/>
        <v>6.2000306099703133</v>
      </c>
      <c r="AA899" s="22">
        <f t="shared" ca="1" si="375"/>
        <v>1.0247005237799798</v>
      </c>
      <c r="AB899" s="23">
        <f t="shared" ca="1" si="388"/>
        <v>11331.047728286814</v>
      </c>
      <c r="AC899" s="22">
        <f t="shared" ca="1" si="389"/>
        <v>11332.072428810594</v>
      </c>
      <c r="AE899" s="22">
        <f t="shared" ca="1" si="376"/>
        <v>7.0553421304015611</v>
      </c>
      <c r="AF899" s="22">
        <f t="shared" ca="1" si="377"/>
        <v>11.897368571137134</v>
      </c>
      <c r="AG899" s="23">
        <f t="shared" ca="1" si="390"/>
        <v>13819.486921113035</v>
      </c>
      <c r="AH899" s="22">
        <f t="shared" ca="1" si="391"/>
        <v>13831.384289684172</v>
      </c>
    </row>
    <row r="900" spans="1:34" x14ac:dyDescent="0.25">
      <c r="A900" s="22">
        <f t="shared" ca="1" si="364"/>
        <v>13.866286068101255</v>
      </c>
      <c r="B900" s="22">
        <f t="shared" ca="1" si="365"/>
        <v>1.167961136527371</v>
      </c>
      <c r="C900" s="23">
        <f t="shared" ca="1" si="378"/>
        <v>11878.246094536451</v>
      </c>
      <c r="D900" s="22">
        <f t="shared" ca="1" si="379"/>
        <v>11879.414055672978</v>
      </c>
      <c r="E900" s="21"/>
      <c r="F900" s="22">
        <f t="shared" ca="1" si="366"/>
        <v>0.83777406324767356</v>
      </c>
      <c r="G900" s="22">
        <f t="shared" ca="1" si="367"/>
        <v>5.0607541635413567</v>
      </c>
      <c r="H900" s="23">
        <f t="shared" ca="1" si="380"/>
        <v>11540.066734535993</v>
      </c>
      <c r="I900" s="22">
        <f t="shared" ca="1" si="381"/>
        <v>11545.127488699534</v>
      </c>
      <c r="J900" s="21"/>
      <c r="K900" s="22">
        <f t="shared" ca="1" si="368"/>
        <v>24.81390799215589</v>
      </c>
      <c r="L900" s="22">
        <f t="shared" ca="1" si="369"/>
        <v>7.891204279109223</v>
      </c>
      <c r="M900" s="23">
        <f t="shared" ca="1" si="382"/>
        <v>14111.988032321193</v>
      </c>
      <c r="N900" s="22">
        <f t="shared" ca="1" si="383"/>
        <v>14119.879236600302</v>
      </c>
      <c r="O900" s="21"/>
      <c r="P900" s="22">
        <f t="shared" ca="1" si="370"/>
        <v>27.665663297545542</v>
      </c>
      <c r="Q900" s="22">
        <f t="shared" ca="1" si="371"/>
        <v>2.0924190731309178</v>
      </c>
      <c r="R900" s="23">
        <f t="shared" ca="1" si="384"/>
        <v>12168.967181664819</v>
      </c>
      <c r="S900" s="22">
        <f t="shared" ca="1" si="385"/>
        <v>12171.05960073795</v>
      </c>
      <c r="T900" s="21"/>
      <c r="U900" s="22">
        <f t="shared" ca="1" si="372"/>
        <v>4.5821148716937916</v>
      </c>
      <c r="V900" s="22">
        <f t="shared" ca="1" si="373"/>
        <v>6.3528308122877473</v>
      </c>
      <c r="W900" s="23">
        <f t="shared" ca="1" si="386"/>
        <v>14085.909980684544</v>
      </c>
      <c r="X900" s="22">
        <f t="shared" ca="1" si="387"/>
        <v>14092.262811496832</v>
      </c>
      <c r="Z900" s="22">
        <f t="shared" ca="1" si="374"/>
        <v>8.1647043168796696</v>
      </c>
      <c r="AA900" s="22">
        <f t="shared" ca="1" si="375"/>
        <v>0.17286900811595429</v>
      </c>
      <c r="AB900" s="23">
        <f t="shared" ca="1" si="388"/>
        <v>11340.237133127473</v>
      </c>
      <c r="AC900" s="22">
        <f t="shared" ca="1" si="389"/>
        <v>11340.41000213559</v>
      </c>
      <c r="AE900" s="22">
        <f t="shared" ca="1" si="376"/>
        <v>2.9495682072232468</v>
      </c>
      <c r="AF900" s="22">
        <f t="shared" ca="1" si="377"/>
        <v>18.808963014319964</v>
      </c>
      <c r="AG900" s="23">
        <f t="shared" ca="1" si="390"/>
        <v>13834.333857891395</v>
      </c>
      <c r="AH900" s="22">
        <f t="shared" ca="1" si="391"/>
        <v>13853.142820905716</v>
      </c>
    </row>
    <row r="901" spans="1:34" x14ac:dyDescent="0.25">
      <c r="A901" s="22">
        <f t="shared" ca="1" si="364"/>
        <v>1.09214924814467</v>
      </c>
      <c r="B901" s="22">
        <f t="shared" ca="1" si="365"/>
        <v>2.2169068058992116</v>
      </c>
      <c r="C901" s="23">
        <f t="shared" ca="1" si="378"/>
        <v>11880.506204921123</v>
      </c>
      <c r="D901" s="22">
        <f t="shared" ca="1" si="379"/>
        <v>11882.723111727022</v>
      </c>
      <c r="E901" s="21"/>
      <c r="F901" s="22">
        <f t="shared" ca="1" si="366"/>
        <v>8.3504717113174927</v>
      </c>
      <c r="G901" s="22">
        <f t="shared" ca="1" si="367"/>
        <v>2.098359179599643</v>
      </c>
      <c r="H901" s="23">
        <f t="shared" ca="1" si="380"/>
        <v>11553.477960410852</v>
      </c>
      <c r="I901" s="22">
        <f t="shared" ca="1" si="381"/>
        <v>11555.576319590451</v>
      </c>
      <c r="J901" s="21"/>
      <c r="K901" s="22">
        <f t="shared" ca="1" si="368"/>
        <v>1.5757957136715088</v>
      </c>
      <c r="L901" s="22">
        <f t="shared" ca="1" si="369"/>
        <v>1.6874911363097378</v>
      </c>
      <c r="M901" s="23">
        <f t="shared" ca="1" si="382"/>
        <v>14121.455032313974</v>
      </c>
      <c r="N901" s="22">
        <f t="shared" ca="1" si="383"/>
        <v>14123.142523450284</v>
      </c>
      <c r="O901" s="21"/>
      <c r="P901" s="22">
        <f t="shared" ca="1" si="370"/>
        <v>1.1296133668264576</v>
      </c>
      <c r="Q901" s="22">
        <f t="shared" ca="1" si="371"/>
        <v>20.528141867204504</v>
      </c>
      <c r="R901" s="23">
        <f t="shared" ca="1" si="384"/>
        <v>12172.189214104776</v>
      </c>
      <c r="S901" s="22">
        <f t="shared" ca="1" si="385"/>
        <v>12192.717355971979</v>
      </c>
      <c r="T901" s="21"/>
      <c r="U901" s="22">
        <f t="shared" ca="1" si="372"/>
        <v>23.446472001116724</v>
      </c>
      <c r="V901" s="22">
        <f t="shared" ca="1" si="373"/>
        <v>4.8966634761328578</v>
      </c>
      <c r="W901" s="23">
        <f t="shared" ca="1" si="386"/>
        <v>14115.709283497948</v>
      </c>
      <c r="X901" s="22">
        <f t="shared" ca="1" si="387"/>
        <v>14120.605946974081</v>
      </c>
      <c r="Z901" s="22">
        <f t="shared" ca="1" si="374"/>
        <v>28.505370221056875</v>
      </c>
      <c r="AA901" s="22">
        <f t="shared" ca="1" si="375"/>
        <v>0.97565290992093134</v>
      </c>
      <c r="AB901" s="23">
        <f t="shared" ca="1" si="388"/>
        <v>11368.915372356647</v>
      </c>
      <c r="AC901" s="22">
        <f t="shared" ca="1" si="389"/>
        <v>11369.891025266568</v>
      </c>
      <c r="AE901" s="22">
        <f t="shared" ca="1" si="376"/>
        <v>1.279154500477182</v>
      </c>
      <c r="AF901" s="22">
        <f t="shared" ca="1" si="377"/>
        <v>11.655308971292849</v>
      </c>
      <c r="AG901" s="23">
        <f t="shared" ca="1" si="390"/>
        <v>13854.421975406192</v>
      </c>
      <c r="AH901" s="22">
        <f t="shared" ca="1" si="391"/>
        <v>13866.077284377485</v>
      </c>
    </row>
    <row r="902" spans="1:34" x14ac:dyDescent="0.25">
      <c r="A902" s="22">
        <f t="shared" ca="1" si="364"/>
        <v>14.574764446421494</v>
      </c>
      <c r="B902" s="22">
        <f t="shared" ca="1" si="365"/>
        <v>1.3477953890698073</v>
      </c>
      <c r="C902" s="23">
        <f t="shared" ca="1" si="378"/>
        <v>11897.297876173443</v>
      </c>
      <c r="D902" s="22">
        <f t="shared" ca="1" si="379"/>
        <v>11898.645671562514</v>
      </c>
      <c r="E902" s="21"/>
      <c r="F902" s="22">
        <f t="shared" ca="1" si="366"/>
        <v>13.177320034359433</v>
      </c>
      <c r="G902" s="22">
        <f t="shared" ca="1" si="367"/>
        <v>2.0857965591509804</v>
      </c>
      <c r="H902" s="23">
        <f t="shared" ca="1" si="380"/>
        <v>11568.753639624811</v>
      </c>
      <c r="I902" s="22">
        <f t="shared" ca="1" si="381"/>
        <v>11570.839436183962</v>
      </c>
      <c r="J902" s="21"/>
      <c r="K902" s="22">
        <f t="shared" ca="1" si="368"/>
        <v>8.6441996891354318</v>
      </c>
      <c r="L902" s="22">
        <f t="shared" ca="1" si="369"/>
        <v>10.115378183105278</v>
      </c>
      <c r="M902" s="23">
        <f t="shared" ca="1" si="382"/>
        <v>14131.786723139419</v>
      </c>
      <c r="N902" s="22">
        <f t="shared" ca="1" si="383"/>
        <v>14141.902101322525</v>
      </c>
      <c r="O902" s="21"/>
      <c r="P902" s="22">
        <f t="shared" ca="1" si="370"/>
        <v>2.10802252223391</v>
      </c>
      <c r="Q902" s="22">
        <f t="shared" ca="1" si="371"/>
        <v>0.3320720750755608</v>
      </c>
      <c r="R902" s="23">
        <f t="shared" ca="1" si="384"/>
        <v>12194.825378494214</v>
      </c>
      <c r="S902" s="22">
        <f t="shared" ca="1" si="385"/>
        <v>12195.15745056929</v>
      </c>
      <c r="T902" s="21"/>
      <c r="U902" s="22">
        <f t="shared" ca="1" si="372"/>
        <v>2.8622269246597076</v>
      </c>
      <c r="V902" s="22">
        <f t="shared" ca="1" si="373"/>
        <v>3.7908967553262336</v>
      </c>
      <c r="W902" s="23">
        <f t="shared" ca="1" si="386"/>
        <v>14123.46817389874</v>
      </c>
      <c r="X902" s="22">
        <f t="shared" ca="1" si="387"/>
        <v>14127.259070654067</v>
      </c>
      <c r="Z902" s="22">
        <f t="shared" ca="1" si="374"/>
        <v>4.8215465711524779</v>
      </c>
      <c r="AA902" s="22">
        <f t="shared" ca="1" si="375"/>
        <v>4.5806773036344319</v>
      </c>
      <c r="AB902" s="23">
        <f t="shared" ca="1" si="388"/>
        <v>11374.712571837721</v>
      </c>
      <c r="AC902" s="22">
        <f t="shared" ca="1" si="389"/>
        <v>11379.293249141356</v>
      </c>
      <c r="AE902" s="22">
        <f t="shared" ca="1" si="376"/>
        <v>31.41763439673921</v>
      </c>
      <c r="AF902" s="22">
        <f t="shared" ca="1" si="377"/>
        <v>0.48817715965159247</v>
      </c>
      <c r="AG902" s="23">
        <f t="shared" ca="1" si="390"/>
        <v>13897.494918774224</v>
      </c>
      <c r="AH902" s="22">
        <f t="shared" ca="1" si="391"/>
        <v>13897.983095933876</v>
      </c>
    </row>
    <row r="903" spans="1:34" x14ac:dyDescent="0.25">
      <c r="A903" s="22">
        <f t="shared" ca="1" si="364"/>
        <v>10.73909830932687</v>
      </c>
      <c r="B903" s="22">
        <f t="shared" ca="1" si="365"/>
        <v>21.931517842225045</v>
      </c>
      <c r="C903" s="23">
        <f t="shared" ca="1" si="378"/>
        <v>11909.38476987184</v>
      </c>
      <c r="D903" s="22">
        <f t="shared" ca="1" si="379"/>
        <v>11931.316287714066</v>
      </c>
      <c r="E903" s="21"/>
      <c r="F903" s="22">
        <f t="shared" ca="1" si="366"/>
        <v>10.021535607567323</v>
      </c>
      <c r="G903" s="22">
        <f t="shared" ca="1" si="367"/>
        <v>2.6684536652592197</v>
      </c>
      <c r="H903" s="23">
        <f t="shared" ca="1" si="380"/>
        <v>11580.86097179153</v>
      </c>
      <c r="I903" s="22">
        <f t="shared" ca="1" si="381"/>
        <v>11583.529425456789</v>
      </c>
      <c r="J903" s="21"/>
      <c r="K903" s="22">
        <f t="shared" ca="1" si="368"/>
        <v>1.4026074837984424</v>
      </c>
      <c r="L903" s="22">
        <f t="shared" ca="1" si="369"/>
        <v>4.9241175088967068E-2</v>
      </c>
      <c r="M903" s="23">
        <f t="shared" ca="1" si="382"/>
        <v>14143.304708806323</v>
      </c>
      <c r="N903" s="22">
        <f t="shared" ca="1" si="383"/>
        <v>14143.353949981412</v>
      </c>
      <c r="O903" s="21"/>
      <c r="P903" s="22">
        <f t="shared" ca="1" si="370"/>
        <v>5.2440613476203746</v>
      </c>
      <c r="Q903" s="22">
        <f t="shared" ca="1" si="371"/>
        <v>0.49538870577141147</v>
      </c>
      <c r="R903" s="23">
        <f t="shared" ca="1" si="384"/>
        <v>12200.401511916911</v>
      </c>
      <c r="S903" s="22">
        <f t="shared" ca="1" si="385"/>
        <v>12200.896900622682</v>
      </c>
      <c r="T903" s="21"/>
      <c r="U903" s="22">
        <f t="shared" ca="1" si="372"/>
        <v>4.8174588330314769</v>
      </c>
      <c r="V903" s="22">
        <f t="shared" ca="1" si="373"/>
        <v>2.1754531970082742</v>
      </c>
      <c r="W903" s="23">
        <f t="shared" ca="1" si="386"/>
        <v>14132.076529487098</v>
      </c>
      <c r="X903" s="22">
        <f t="shared" ca="1" si="387"/>
        <v>14134.251982684107</v>
      </c>
      <c r="Z903" s="22">
        <f t="shared" ca="1" si="374"/>
        <v>3.9235316666629783</v>
      </c>
      <c r="AA903" s="22">
        <f t="shared" ca="1" si="375"/>
        <v>0.68536374909235809</v>
      </c>
      <c r="AB903" s="23">
        <f t="shared" ca="1" si="388"/>
        <v>11383.216780808019</v>
      </c>
      <c r="AC903" s="22">
        <f t="shared" ca="1" si="389"/>
        <v>11383.902144557112</v>
      </c>
      <c r="AE903" s="22">
        <f t="shared" ca="1" si="376"/>
        <v>13.899463462201059</v>
      </c>
      <c r="AF903" s="22">
        <f t="shared" ca="1" si="377"/>
        <v>10.389366707666207</v>
      </c>
      <c r="AG903" s="23">
        <f t="shared" ca="1" si="390"/>
        <v>13911.882559396077</v>
      </c>
      <c r="AH903" s="22">
        <f t="shared" ca="1" si="391"/>
        <v>13922.271926103744</v>
      </c>
    </row>
    <row r="904" spans="1:34" x14ac:dyDescent="0.25">
      <c r="A904" s="22">
        <f t="shared" ca="1" si="364"/>
        <v>0.60126635943281947</v>
      </c>
      <c r="B904" s="22">
        <f t="shared" ca="1" si="365"/>
        <v>7.6790655592754664</v>
      </c>
      <c r="C904" s="23">
        <f t="shared" ca="1" si="378"/>
        <v>11931.917554073498</v>
      </c>
      <c r="D904" s="22">
        <f t="shared" ca="1" si="379"/>
        <v>11939.596619632774</v>
      </c>
      <c r="E904" s="21"/>
      <c r="F904" s="22">
        <f t="shared" ca="1" si="366"/>
        <v>5.8873359732342836</v>
      </c>
      <c r="G904" s="22">
        <f t="shared" ca="1" si="367"/>
        <v>0.78105791094828203</v>
      </c>
      <c r="H904" s="23">
        <f t="shared" ca="1" si="380"/>
        <v>11589.416761430024</v>
      </c>
      <c r="I904" s="22">
        <f t="shared" ca="1" si="381"/>
        <v>11590.197819340972</v>
      </c>
      <c r="J904" s="21"/>
      <c r="K904" s="22">
        <f t="shared" ca="1" si="368"/>
        <v>1.2588853625333003</v>
      </c>
      <c r="L904" s="22">
        <f t="shared" ca="1" si="369"/>
        <v>0.15823833435904297</v>
      </c>
      <c r="M904" s="23">
        <f t="shared" ca="1" si="382"/>
        <v>14144.612835343945</v>
      </c>
      <c r="N904" s="22">
        <f t="shared" ca="1" si="383"/>
        <v>14144.771073678305</v>
      </c>
      <c r="O904" s="21"/>
      <c r="P904" s="22">
        <f t="shared" ca="1" si="370"/>
        <v>0.38815101844837313</v>
      </c>
      <c r="Q904" s="22">
        <f t="shared" ca="1" si="371"/>
        <v>1.7816552266780274</v>
      </c>
      <c r="R904" s="23">
        <f t="shared" ca="1" si="384"/>
        <v>12201.285051641131</v>
      </c>
      <c r="S904" s="22">
        <f t="shared" ca="1" si="385"/>
        <v>12203.066706867809</v>
      </c>
      <c r="T904" s="21"/>
      <c r="U904" s="22">
        <f t="shared" ca="1" si="372"/>
        <v>0.81129985635257096</v>
      </c>
      <c r="V904" s="22">
        <f t="shared" ca="1" si="373"/>
        <v>4.191101975855374</v>
      </c>
      <c r="W904" s="23">
        <f t="shared" ca="1" si="386"/>
        <v>14135.063282540459</v>
      </c>
      <c r="X904" s="22">
        <f t="shared" ca="1" si="387"/>
        <v>14139.254384516315</v>
      </c>
      <c r="Z904" s="22">
        <f t="shared" ca="1" si="374"/>
        <v>8.3508332310294087</v>
      </c>
      <c r="AA904" s="22">
        <f t="shared" ca="1" si="375"/>
        <v>1.3851434194011667</v>
      </c>
      <c r="AB904" s="23">
        <f t="shared" ca="1" si="388"/>
        <v>11392.252977788143</v>
      </c>
      <c r="AC904" s="22">
        <f t="shared" ca="1" si="389"/>
        <v>11393.638121207543</v>
      </c>
      <c r="AE904" s="22">
        <f t="shared" ca="1" si="376"/>
        <v>1.4169615198245658</v>
      </c>
      <c r="AF904" s="22">
        <f t="shared" ca="1" si="377"/>
        <v>8.1564970764293374</v>
      </c>
      <c r="AG904" s="23">
        <f t="shared" ca="1" si="390"/>
        <v>13923.688887623568</v>
      </c>
      <c r="AH904" s="22">
        <f t="shared" ca="1" si="391"/>
        <v>13931.845384699998</v>
      </c>
    </row>
    <row r="905" spans="1:34" x14ac:dyDescent="0.25">
      <c r="A905" s="22">
        <f t="shared" ca="1" si="364"/>
        <v>0.67602705695462029</v>
      </c>
      <c r="B905" s="22">
        <f t="shared" ca="1" si="365"/>
        <v>0.60021616707200964</v>
      </c>
      <c r="C905" s="23">
        <f t="shared" ca="1" si="378"/>
        <v>11940.272646689727</v>
      </c>
      <c r="D905" s="22">
        <f t="shared" ca="1" si="379"/>
        <v>11940.872862856799</v>
      </c>
      <c r="E905" s="21"/>
      <c r="F905" s="22">
        <f t="shared" ca="1" si="366"/>
        <v>7.6416407428640367</v>
      </c>
      <c r="G905" s="22">
        <f t="shared" ca="1" si="367"/>
        <v>1.4389664660109236</v>
      </c>
      <c r="H905" s="23">
        <f t="shared" ca="1" si="380"/>
        <v>11597.839460083836</v>
      </c>
      <c r="I905" s="22">
        <f t="shared" ca="1" si="381"/>
        <v>11599.278426549847</v>
      </c>
      <c r="J905" s="21"/>
      <c r="K905" s="22">
        <f t="shared" ca="1" si="368"/>
        <v>15.506592657021407</v>
      </c>
      <c r="L905" s="22">
        <f t="shared" ca="1" si="369"/>
        <v>9.4327276476168667</v>
      </c>
      <c r="M905" s="23">
        <f t="shared" ca="1" si="382"/>
        <v>14160.277666335325</v>
      </c>
      <c r="N905" s="22">
        <f t="shared" ca="1" si="383"/>
        <v>14169.710393982941</v>
      </c>
      <c r="O905" s="21"/>
      <c r="P905" s="22">
        <f t="shared" ca="1" si="370"/>
        <v>8.3774176034848757</v>
      </c>
      <c r="Q905" s="22">
        <f t="shared" ca="1" si="371"/>
        <v>4.1727213976668081</v>
      </c>
      <c r="R905" s="23">
        <f t="shared" ca="1" si="384"/>
        <v>12211.444124471293</v>
      </c>
      <c r="S905" s="22">
        <f t="shared" ca="1" si="385"/>
        <v>12215.616845868959</v>
      </c>
      <c r="T905" s="21"/>
      <c r="U905" s="22">
        <f t="shared" ca="1" si="372"/>
        <v>3.5982478585816708</v>
      </c>
      <c r="V905" s="22">
        <f t="shared" ca="1" si="373"/>
        <v>7.0812862276743749</v>
      </c>
      <c r="W905" s="23">
        <f t="shared" ca="1" si="386"/>
        <v>14142.852632374896</v>
      </c>
      <c r="X905" s="22">
        <f t="shared" ca="1" si="387"/>
        <v>14149.93391860257</v>
      </c>
      <c r="Z905" s="22">
        <f t="shared" ca="1" si="374"/>
        <v>8.3325135547029632</v>
      </c>
      <c r="AA905" s="22">
        <f t="shared" ca="1" si="375"/>
        <v>3.6859355969793364</v>
      </c>
      <c r="AB905" s="23">
        <f t="shared" ca="1" si="388"/>
        <v>11401.970634762247</v>
      </c>
      <c r="AC905" s="22">
        <f t="shared" ca="1" si="389"/>
        <v>11405.656570359226</v>
      </c>
      <c r="AE905" s="22">
        <f t="shared" ca="1" si="376"/>
        <v>8.215854201861152</v>
      </c>
      <c r="AF905" s="22">
        <f t="shared" ca="1" si="377"/>
        <v>13.072493406150432</v>
      </c>
      <c r="AG905" s="23">
        <f t="shared" ca="1" si="390"/>
        <v>13940.061238901859</v>
      </c>
      <c r="AH905" s="22">
        <f t="shared" ca="1" si="391"/>
        <v>13953.13373230801</v>
      </c>
    </row>
    <row r="906" spans="1:34" x14ac:dyDescent="0.25">
      <c r="A906" s="22">
        <f t="shared" ca="1" si="364"/>
        <v>0.74110766333896105</v>
      </c>
      <c r="B906" s="22">
        <f t="shared" ca="1" si="365"/>
        <v>1.5110873716475925</v>
      </c>
      <c r="C906" s="23">
        <f t="shared" ca="1" si="378"/>
        <v>11941.613970520139</v>
      </c>
      <c r="D906" s="22">
        <f t="shared" ca="1" si="379"/>
        <v>11943.125057891786</v>
      </c>
      <c r="E906" s="21"/>
      <c r="F906" s="22">
        <f t="shared" ca="1" si="366"/>
        <v>2.0067660836842109</v>
      </c>
      <c r="G906" s="22">
        <f t="shared" ca="1" si="367"/>
        <v>0.3263344713120539</v>
      </c>
      <c r="H906" s="23">
        <f t="shared" ca="1" si="380"/>
        <v>11601.285192633532</v>
      </c>
      <c r="I906" s="22">
        <f t="shared" ca="1" si="381"/>
        <v>11601.611527104844</v>
      </c>
      <c r="J906" s="21"/>
      <c r="K906" s="22">
        <f t="shared" ca="1" si="368"/>
        <v>1.2448653241462329</v>
      </c>
      <c r="L906" s="22">
        <f t="shared" ca="1" si="369"/>
        <v>0.20195122244879896</v>
      </c>
      <c r="M906" s="23">
        <f t="shared" ca="1" si="382"/>
        <v>14170.955259307088</v>
      </c>
      <c r="N906" s="22">
        <f t="shared" ca="1" si="383"/>
        <v>14171.157210529536</v>
      </c>
      <c r="O906" s="21"/>
      <c r="P906" s="22">
        <f t="shared" ca="1" si="370"/>
        <v>7.5901513505695899</v>
      </c>
      <c r="Q906" s="22">
        <f t="shared" ca="1" si="371"/>
        <v>0.26858108408786663</v>
      </c>
      <c r="R906" s="23">
        <f t="shared" ca="1" si="384"/>
        <v>12223.206997219528</v>
      </c>
      <c r="S906" s="22">
        <f t="shared" ca="1" si="385"/>
        <v>12223.475578303616</v>
      </c>
      <c r="T906" s="21"/>
      <c r="U906" s="22">
        <f t="shared" ca="1" si="372"/>
        <v>2.2633680299640364</v>
      </c>
      <c r="V906" s="22">
        <f t="shared" ca="1" si="373"/>
        <v>0.46529541074523939</v>
      </c>
      <c r="W906" s="23">
        <f t="shared" ca="1" si="386"/>
        <v>14152.197286632534</v>
      </c>
      <c r="X906" s="22">
        <f t="shared" ca="1" si="387"/>
        <v>14152.66258204328</v>
      </c>
      <c r="Z906" s="22">
        <f t="shared" ca="1" si="374"/>
        <v>3.5262325903904088</v>
      </c>
      <c r="AA906" s="22">
        <f t="shared" ca="1" si="375"/>
        <v>4.9956345804461249</v>
      </c>
      <c r="AB906" s="23">
        <f t="shared" ca="1" si="388"/>
        <v>11409.182802949616</v>
      </c>
      <c r="AC906" s="22">
        <f t="shared" ca="1" si="389"/>
        <v>11414.178437530061</v>
      </c>
      <c r="AE906" s="22">
        <f t="shared" ca="1" si="376"/>
        <v>15.295949274016401</v>
      </c>
      <c r="AF906" s="22">
        <f t="shared" ca="1" si="377"/>
        <v>1.541346169309372</v>
      </c>
      <c r="AG906" s="23">
        <f t="shared" ca="1" si="390"/>
        <v>13968.429681582025</v>
      </c>
      <c r="AH906" s="22">
        <f t="shared" ca="1" si="391"/>
        <v>13969.971027751335</v>
      </c>
    </row>
    <row r="907" spans="1:34" x14ac:dyDescent="0.25">
      <c r="A907" s="22">
        <f t="shared" ca="1" si="364"/>
        <v>3.0860752398158473</v>
      </c>
      <c r="B907" s="22">
        <f t="shared" ca="1" si="365"/>
        <v>7.7691548987530954</v>
      </c>
      <c r="C907" s="23">
        <f t="shared" ca="1" si="378"/>
        <v>11946.211133131603</v>
      </c>
      <c r="D907" s="22">
        <f t="shared" ca="1" si="379"/>
        <v>11953.980288030356</v>
      </c>
      <c r="E907" s="21"/>
      <c r="F907" s="22">
        <f t="shared" ca="1" si="366"/>
        <v>0.32169686221639437</v>
      </c>
      <c r="G907" s="22">
        <f t="shared" ca="1" si="367"/>
        <v>7.0789351725326393</v>
      </c>
      <c r="H907" s="23">
        <f t="shared" ca="1" si="380"/>
        <v>11601.93322396706</v>
      </c>
      <c r="I907" s="22">
        <f t="shared" ca="1" si="381"/>
        <v>11609.012159139593</v>
      </c>
      <c r="J907" s="21"/>
      <c r="K907" s="22">
        <f t="shared" ca="1" si="368"/>
        <v>12.120032608312574</v>
      </c>
      <c r="L907" s="22">
        <f t="shared" ca="1" si="369"/>
        <v>3.9641551030304027</v>
      </c>
      <c r="M907" s="23">
        <f t="shared" ca="1" si="382"/>
        <v>14183.277243137849</v>
      </c>
      <c r="N907" s="22">
        <f t="shared" ca="1" si="383"/>
        <v>14187.24139824088</v>
      </c>
      <c r="O907" s="21"/>
      <c r="P907" s="22">
        <f t="shared" ca="1" si="370"/>
        <v>11.86141821843068</v>
      </c>
      <c r="Q907" s="22">
        <f t="shared" ca="1" si="371"/>
        <v>9.0249803548941223</v>
      </c>
      <c r="R907" s="23">
        <f t="shared" ca="1" si="384"/>
        <v>12235.336996522046</v>
      </c>
      <c r="S907" s="22">
        <f t="shared" ca="1" si="385"/>
        <v>12244.36197687694</v>
      </c>
      <c r="T907" s="21"/>
      <c r="U907" s="22">
        <f t="shared" ca="1" si="372"/>
        <v>3.4313888161167281</v>
      </c>
      <c r="V907" s="22">
        <f t="shared" ca="1" si="373"/>
        <v>12.404635549568933</v>
      </c>
      <c r="W907" s="23">
        <f t="shared" ca="1" si="386"/>
        <v>14156.093970859396</v>
      </c>
      <c r="X907" s="22">
        <f t="shared" ca="1" si="387"/>
        <v>14168.498606408964</v>
      </c>
      <c r="Z907" s="22">
        <f t="shared" ca="1" si="374"/>
        <v>4.365879805033221</v>
      </c>
      <c r="AA907" s="22">
        <f t="shared" ca="1" si="375"/>
        <v>8.7548101172389732</v>
      </c>
      <c r="AB907" s="23">
        <f t="shared" ca="1" si="388"/>
        <v>11418.544317335094</v>
      </c>
      <c r="AC907" s="22">
        <f t="shared" ca="1" si="389"/>
        <v>11427.299127452334</v>
      </c>
      <c r="AE907" s="22">
        <f t="shared" ca="1" si="376"/>
        <v>4.9332912622387211</v>
      </c>
      <c r="AF907" s="22">
        <f t="shared" ca="1" si="377"/>
        <v>7.6362156512597155</v>
      </c>
      <c r="AG907" s="23">
        <f t="shared" ca="1" si="390"/>
        <v>13974.904319013574</v>
      </c>
      <c r="AH907" s="22">
        <f t="shared" ca="1" si="391"/>
        <v>13982.540534664835</v>
      </c>
    </row>
    <row r="908" spans="1:34" x14ac:dyDescent="0.25">
      <c r="A908" s="22">
        <f t="shared" ca="1" si="364"/>
        <v>3.2373232317186349</v>
      </c>
      <c r="B908" s="22">
        <f t="shared" ca="1" si="365"/>
        <v>13.729377681957692</v>
      </c>
      <c r="C908" s="23">
        <f t="shared" ca="1" si="378"/>
        <v>11957.217611262075</v>
      </c>
      <c r="D908" s="22">
        <f t="shared" ca="1" si="379"/>
        <v>11970.946988944032</v>
      </c>
      <c r="E908" s="21"/>
      <c r="F908" s="22">
        <f t="shared" ca="1" si="366"/>
        <v>12.620606417310233</v>
      </c>
      <c r="G908" s="22">
        <f t="shared" ca="1" si="367"/>
        <v>2.0899223546843513</v>
      </c>
      <c r="H908" s="23">
        <f t="shared" ca="1" si="380"/>
        <v>11621.632765556904</v>
      </c>
      <c r="I908" s="22">
        <f t="shared" ca="1" si="381"/>
        <v>11623.722687911588</v>
      </c>
      <c r="J908" s="21"/>
      <c r="K908" s="22">
        <f t="shared" ca="1" si="368"/>
        <v>13.341028527604447</v>
      </c>
      <c r="L908" s="22">
        <f t="shared" ca="1" si="369"/>
        <v>5.519999062873604E-2</v>
      </c>
      <c r="M908" s="23">
        <f t="shared" ca="1" si="382"/>
        <v>14200.582426768484</v>
      </c>
      <c r="N908" s="22">
        <f t="shared" ca="1" si="383"/>
        <v>14200.637626759113</v>
      </c>
      <c r="O908" s="21"/>
      <c r="P908" s="22">
        <f t="shared" ca="1" si="370"/>
        <v>13.440960411325126</v>
      </c>
      <c r="Q908" s="22">
        <f t="shared" ca="1" si="371"/>
        <v>0.88115661511821863</v>
      </c>
      <c r="R908" s="23">
        <f t="shared" ca="1" si="384"/>
        <v>12257.802937288265</v>
      </c>
      <c r="S908" s="22">
        <f t="shared" ca="1" si="385"/>
        <v>12258.684093903383</v>
      </c>
      <c r="T908" s="21"/>
      <c r="U908" s="22">
        <f t="shared" ca="1" si="372"/>
        <v>1.882610722930228</v>
      </c>
      <c r="V908" s="22">
        <f t="shared" ca="1" si="373"/>
        <v>13.888561426675839</v>
      </c>
      <c r="W908" s="23">
        <f t="shared" ca="1" si="386"/>
        <v>14170.381217131895</v>
      </c>
      <c r="X908" s="22">
        <f t="shared" ca="1" si="387"/>
        <v>14184.269778558571</v>
      </c>
      <c r="Z908" s="22">
        <f t="shared" ca="1" si="374"/>
        <v>8.2473687326760423</v>
      </c>
      <c r="AA908" s="22">
        <f t="shared" ca="1" si="375"/>
        <v>1.6069815117731443</v>
      </c>
      <c r="AB908" s="23">
        <f t="shared" ca="1" si="388"/>
        <v>11435.54649618501</v>
      </c>
      <c r="AC908" s="22">
        <f t="shared" ca="1" si="389"/>
        <v>11437.153477696784</v>
      </c>
      <c r="AE908" s="22">
        <f t="shared" ca="1" si="376"/>
        <v>3.96847278827045</v>
      </c>
      <c r="AF908" s="22">
        <f t="shared" ca="1" si="377"/>
        <v>20.313996664180824</v>
      </c>
      <c r="AG908" s="23">
        <f t="shared" ca="1" si="390"/>
        <v>13986.509007453105</v>
      </c>
      <c r="AH908" s="22">
        <f t="shared" ca="1" si="391"/>
        <v>14006.823004117286</v>
      </c>
    </row>
    <row r="909" spans="1:34" x14ac:dyDescent="0.25">
      <c r="A909" s="22">
        <f t="shared" ca="1" si="364"/>
        <v>8.085356338474794</v>
      </c>
      <c r="B909" s="22">
        <f t="shared" ca="1" si="365"/>
        <v>2.7354421196021499</v>
      </c>
      <c r="C909" s="23">
        <f t="shared" ca="1" si="378"/>
        <v>11979.032345282507</v>
      </c>
      <c r="D909" s="22">
        <f t="shared" ca="1" si="379"/>
        <v>11981.767787402108</v>
      </c>
      <c r="E909" s="21"/>
      <c r="F909" s="22">
        <f t="shared" ca="1" si="366"/>
        <v>1.6349519565063533</v>
      </c>
      <c r="G909" s="22">
        <f t="shared" ca="1" si="367"/>
        <v>4.7719199674018906</v>
      </c>
      <c r="H909" s="23">
        <f t="shared" ca="1" si="380"/>
        <v>11625.357639868094</v>
      </c>
      <c r="I909" s="22">
        <f t="shared" ca="1" si="381"/>
        <v>11630.129559835495</v>
      </c>
      <c r="J909" s="21"/>
      <c r="K909" s="22">
        <f t="shared" ca="1" si="368"/>
        <v>10.877297424504974</v>
      </c>
      <c r="L909" s="22">
        <f t="shared" ca="1" si="369"/>
        <v>6.1422944196635472</v>
      </c>
      <c r="M909" s="23">
        <f t="shared" ca="1" si="382"/>
        <v>14211.514924183619</v>
      </c>
      <c r="N909" s="22">
        <f t="shared" ca="1" si="383"/>
        <v>14217.657218603283</v>
      </c>
      <c r="O909" s="21"/>
      <c r="P909" s="22">
        <f t="shared" ca="1" si="370"/>
        <v>2.197392783216451</v>
      </c>
      <c r="Q909" s="22">
        <f t="shared" ca="1" si="371"/>
        <v>3.1247929007850543</v>
      </c>
      <c r="R909" s="23">
        <f t="shared" ca="1" si="384"/>
        <v>12260.8814866866</v>
      </c>
      <c r="S909" s="22">
        <f t="shared" ca="1" si="385"/>
        <v>12264.006279587386</v>
      </c>
      <c r="T909" s="21"/>
      <c r="U909" s="22">
        <f t="shared" ca="1" si="372"/>
        <v>9.1272134233040543</v>
      </c>
      <c r="V909" s="22">
        <f t="shared" ca="1" si="373"/>
        <v>5.4384801468461896</v>
      </c>
      <c r="W909" s="23">
        <f t="shared" ca="1" si="386"/>
        <v>14193.396991981876</v>
      </c>
      <c r="X909" s="22">
        <f t="shared" ca="1" si="387"/>
        <v>14198.835472128721</v>
      </c>
      <c r="Z909" s="22">
        <f t="shared" ca="1" si="374"/>
        <v>0.76398627767894167</v>
      </c>
      <c r="AA909" s="22">
        <f t="shared" ca="1" si="375"/>
        <v>3.2386165550330928</v>
      </c>
      <c r="AB909" s="23">
        <f t="shared" ca="1" si="388"/>
        <v>11437.917463974463</v>
      </c>
      <c r="AC909" s="22">
        <f t="shared" ca="1" si="389"/>
        <v>11441.156080529496</v>
      </c>
      <c r="AE909" s="22">
        <f t="shared" ca="1" si="376"/>
        <v>3.8655877496862039</v>
      </c>
      <c r="AF909" s="22">
        <f t="shared" ca="1" si="377"/>
        <v>19.802097555952052</v>
      </c>
      <c r="AG909" s="23">
        <f t="shared" ca="1" si="390"/>
        <v>14010.688591866972</v>
      </c>
      <c r="AH909" s="22">
        <f t="shared" ca="1" si="391"/>
        <v>14030.490689422924</v>
      </c>
    </row>
    <row r="910" spans="1:34" x14ac:dyDescent="0.25">
      <c r="A910" s="22">
        <f t="shared" ref="A910:A973" ca="1" si="392">((-LN(1-RAND()))/$C$9)</f>
        <v>2.5353653216096474</v>
      </c>
      <c r="B910" s="22">
        <f t="shared" ref="B910:B973" ca="1" si="393">((-LN(1-RAND()))/$C$10)</f>
        <v>4.8916656109766743</v>
      </c>
      <c r="C910" s="23">
        <f t="shared" ca="1" si="378"/>
        <v>11984.303152723718</v>
      </c>
      <c r="D910" s="22">
        <f t="shared" ca="1" si="379"/>
        <v>11989.194818334694</v>
      </c>
      <c r="E910" s="21"/>
      <c r="F910" s="22">
        <f t="shared" ref="F910:F973" ca="1" si="394">((-LN(1-RAND()))/$H$9)</f>
        <v>0.93354628430461084</v>
      </c>
      <c r="G910" s="22">
        <f t="shared" ref="G910:G973" ca="1" si="395">((-LN(1-RAND()))/$H$10)</f>
        <v>0.96581203541897553</v>
      </c>
      <c r="H910" s="23">
        <f t="shared" ca="1" si="380"/>
        <v>11631.0631061198</v>
      </c>
      <c r="I910" s="22">
        <f t="shared" ca="1" si="381"/>
        <v>11632.02891815522</v>
      </c>
      <c r="J910" s="21"/>
      <c r="K910" s="22">
        <f t="shared" ref="K910:K973" ca="1" si="396">((-LN(1-RAND()))/$M$9)</f>
        <v>9.8184089860794721</v>
      </c>
      <c r="L910" s="22">
        <f t="shared" ref="L910:L973" ca="1" si="397">((-LN(1-RAND()))/$M$10)</f>
        <v>9.4799749251893832</v>
      </c>
      <c r="M910" s="23">
        <f t="shared" ca="1" si="382"/>
        <v>14227.475627589361</v>
      </c>
      <c r="N910" s="22">
        <f t="shared" ca="1" si="383"/>
        <v>14236.95560251455</v>
      </c>
      <c r="O910" s="21"/>
      <c r="P910" s="22">
        <f t="shared" ref="P910:P973" ca="1" si="398">((-LN(1-RAND()))/$R$9)</f>
        <v>0.28950657997760182</v>
      </c>
      <c r="Q910" s="22">
        <f t="shared" ref="Q910:Q973" ca="1" si="399">((-LN(1-RAND()))/$R$10)</f>
        <v>7.3963056054489256</v>
      </c>
      <c r="R910" s="23">
        <f t="shared" ca="1" si="384"/>
        <v>12264.295786167364</v>
      </c>
      <c r="S910" s="22">
        <f t="shared" ca="1" si="385"/>
        <v>12271.692091772813</v>
      </c>
      <c r="T910" s="21"/>
      <c r="U910" s="22">
        <f t="shared" ref="U910:U973" ca="1" si="400">((-LN(1-RAND()))/$W$9)</f>
        <v>14.293151818413181</v>
      </c>
      <c r="V910" s="22">
        <f t="shared" ref="V910:V973" ca="1" si="401">((-LN(1-RAND()))/$W$10)</f>
        <v>3.0016884268708353</v>
      </c>
      <c r="W910" s="23">
        <f t="shared" ca="1" si="386"/>
        <v>14213.128623947134</v>
      </c>
      <c r="X910" s="22">
        <f t="shared" ca="1" si="387"/>
        <v>14216.130312374005</v>
      </c>
      <c r="Z910" s="22">
        <f t="shared" ref="Z910:Z973" ca="1" si="402">((-LN(1-RAND()))/$AB$9)</f>
        <v>2.5432201841678892</v>
      </c>
      <c r="AA910" s="22">
        <f t="shared" ref="AA910:AA973" ca="1" si="403">((-LN(1-RAND()))/$AB$10)</f>
        <v>15.330246814711106</v>
      </c>
      <c r="AB910" s="23">
        <f t="shared" ca="1" si="388"/>
        <v>11443.699300713664</v>
      </c>
      <c r="AC910" s="22">
        <f t="shared" ca="1" si="389"/>
        <v>11459.029547528375</v>
      </c>
      <c r="AE910" s="22">
        <f t="shared" ref="AE910:AE973" ca="1" si="404">((-LN(1-RAND()))/$AG$9)</f>
        <v>7.4587419458994439</v>
      </c>
      <c r="AF910" s="22">
        <f t="shared" ref="AF910:AF973" ca="1" si="405">((-LN(1-RAND()))/$AG$10)</f>
        <v>5.690883470343838</v>
      </c>
      <c r="AG910" s="23">
        <f t="shared" ca="1" si="390"/>
        <v>14037.949431368825</v>
      </c>
      <c r="AH910" s="22">
        <f t="shared" ca="1" si="391"/>
        <v>14043.640314839169</v>
      </c>
    </row>
    <row r="911" spans="1:34" x14ac:dyDescent="0.25">
      <c r="A911" s="22">
        <f t="shared" ca="1" si="392"/>
        <v>3.7485053125713366</v>
      </c>
      <c r="B911" s="22">
        <f t="shared" ca="1" si="393"/>
        <v>4.8519192314059838</v>
      </c>
      <c r="C911" s="23">
        <f t="shared" ref="C911:C974" ca="1" si="406">D910+A911</f>
        <v>11992.943323647265</v>
      </c>
      <c r="D911" s="22">
        <f t="shared" ref="D911:D974" ca="1" si="407">C911+B911</f>
        <v>11997.79524287867</v>
      </c>
      <c r="E911" s="21"/>
      <c r="F911" s="22">
        <f t="shared" ca="1" si="394"/>
        <v>0.87910782085108174</v>
      </c>
      <c r="G911" s="22">
        <f t="shared" ca="1" si="395"/>
        <v>14.201202392773453</v>
      </c>
      <c r="H911" s="23">
        <f t="shared" ref="H911:H974" ca="1" si="408">I910+F911</f>
        <v>11632.90802597607</v>
      </c>
      <c r="I911" s="22">
        <f t="shared" ref="I911:I974" ca="1" si="409">H911+G911</f>
        <v>11647.109228368843</v>
      </c>
      <c r="J911" s="21"/>
      <c r="K911" s="22">
        <f t="shared" ca="1" si="396"/>
        <v>13.65304105477113</v>
      </c>
      <c r="L911" s="22">
        <f t="shared" ca="1" si="397"/>
        <v>0.71618698037110884</v>
      </c>
      <c r="M911" s="23">
        <f t="shared" ref="M911:M974" ca="1" si="410">N910+K911</f>
        <v>14250.608643569321</v>
      </c>
      <c r="N911" s="22">
        <f t="shared" ref="N911:N974" ca="1" si="411">M911+L911</f>
        <v>14251.324830549693</v>
      </c>
      <c r="O911" s="21"/>
      <c r="P911" s="22">
        <f t="shared" ca="1" si="398"/>
        <v>2.1633352753674138</v>
      </c>
      <c r="Q911" s="22">
        <f t="shared" ca="1" si="399"/>
        <v>0.8631467664773167</v>
      </c>
      <c r="R911" s="23">
        <f t="shared" ref="R911:R974" ca="1" si="412">S910+P911</f>
        <v>12273.85542704818</v>
      </c>
      <c r="S911" s="22">
        <f t="shared" ref="S911:S974" ca="1" si="413">R911+Q911</f>
        <v>12274.718573814658</v>
      </c>
      <c r="T911" s="21"/>
      <c r="U911" s="22">
        <f t="shared" ca="1" si="400"/>
        <v>17.252689757215755</v>
      </c>
      <c r="V911" s="22">
        <f t="shared" ca="1" si="401"/>
        <v>4.108978117031242</v>
      </c>
      <c r="W911" s="23">
        <f t="shared" ref="W911:W974" ca="1" si="414">X910+U911</f>
        <v>14233.383002131221</v>
      </c>
      <c r="X911" s="22">
        <f t="shared" ref="X911:X974" ca="1" si="415">W911+V911</f>
        <v>14237.491980248251</v>
      </c>
      <c r="Z911" s="22">
        <f t="shared" ca="1" si="402"/>
        <v>2.0104197014781109</v>
      </c>
      <c r="AA911" s="22">
        <f t="shared" ca="1" si="403"/>
        <v>3.0436667914562019</v>
      </c>
      <c r="AB911" s="23">
        <f t="shared" ref="AB911:AB974" ca="1" si="416">AC910+Z911</f>
        <v>11461.039967229854</v>
      </c>
      <c r="AC911" s="22">
        <f t="shared" ref="AC911:AC974" ca="1" si="417">AB911+AA911</f>
        <v>11464.08363402131</v>
      </c>
      <c r="AE911" s="22">
        <f t="shared" ca="1" si="404"/>
        <v>1.9896249401584976</v>
      </c>
      <c r="AF911" s="22">
        <f t="shared" ca="1" si="405"/>
        <v>5.6060294396337413</v>
      </c>
      <c r="AG911" s="23">
        <f t="shared" ref="AG911:AG974" ca="1" si="418">AH910+AE911</f>
        <v>14045.629939779328</v>
      </c>
      <c r="AH911" s="22">
        <f t="shared" ref="AH911:AH974" ca="1" si="419">AG911+AF911</f>
        <v>14051.235969218962</v>
      </c>
    </row>
    <row r="912" spans="1:34" x14ac:dyDescent="0.25">
      <c r="A912" s="22">
        <f t="shared" ca="1" si="392"/>
        <v>0.52659923302964018</v>
      </c>
      <c r="B912" s="22">
        <f t="shared" ca="1" si="393"/>
        <v>6.0899583579573404</v>
      </c>
      <c r="C912" s="23">
        <f t="shared" ca="1" si="406"/>
        <v>11998.3218421117</v>
      </c>
      <c r="D912" s="22">
        <f t="shared" ca="1" si="407"/>
        <v>12004.411800469657</v>
      </c>
      <c r="E912" s="21"/>
      <c r="F912" s="22">
        <f t="shared" ca="1" si="394"/>
        <v>3.1176557733995268E-2</v>
      </c>
      <c r="G912" s="22">
        <f t="shared" ca="1" si="395"/>
        <v>2.1119981643957568</v>
      </c>
      <c r="H912" s="23">
        <f t="shared" ca="1" si="408"/>
        <v>11647.140404926577</v>
      </c>
      <c r="I912" s="22">
        <f t="shared" ca="1" si="409"/>
        <v>11649.252403090972</v>
      </c>
      <c r="J912" s="21"/>
      <c r="K912" s="22">
        <f t="shared" ca="1" si="396"/>
        <v>13.385080670707147</v>
      </c>
      <c r="L912" s="22">
        <f t="shared" ca="1" si="397"/>
        <v>8.757948224607718</v>
      </c>
      <c r="M912" s="23">
        <f t="shared" ca="1" si="410"/>
        <v>14264.7099112204</v>
      </c>
      <c r="N912" s="22">
        <f t="shared" ca="1" si="411"/>
        <v>14273.467859445007</v>
      </c>
      <c r="O912" s="21"/>
      <c r="P912" s="22">
        <f t="shared" ca="1" si="398"/>
        <v>0.68212152432737827</v>
      </c>
      <c r="Q912" s="22">
        <f t="shared" ca="1" si="399"/>
        <v>6.9975989512487535</v>
      </c>
      <c r="R912" s="23">
        <f t="shared" ca="1" si="412"/>
        <v>12275.400695338985</v>
      </c>
      <c r="S912" s="22">
        <f t="shared" ca="1" si="413"/>
        <v>12282.398294290235</v>
      </c>
      <c r="T912" s="21"/>
      <c r="U912" s="22">
        <f t="shared" ca="1" si="400"/>
        <v>1.6260714576201629</v>
      </c>
      <c r="V912" s="22">
        <f t="shared" ca="1" si="401"/>
        <v>5.5361804727490798</v>
      </c>
      <c r="W912" s="23">
        <f t="shared" ca="1" si="414"/>
        <v>14239.118051705871</v>
      </c>
      <c r="X912" s="22">
        <f t="shared" ca="1" si="415"/>
        <v>14244.65423217862</v>
      </c>
      <c r="Z912" s="22">
        <f t="shared" ca="1" si="402"/>
        <v>13.570934740676677</v>
      </c>
      <c r="AA912" s="22">
        <f t="shared" ca="1" si="403"/>
        <v>6.2251067405608049</v>
      </c>
      <c r="AB912" s="23">
        <f t="shared" ca="1" si="416"/>
        <v>11477.654568761987</v>
      </c>
      <c r="AC912" s="22">
        <f t="shared" ca="1" si="417"/>
        <v>11483.879675502549</v>
      </c>
      <c r="AE912" s="22">
        <f t="shared" ca="1" si="404"/>
        <v>6.2867513367762138</v>
      </c>
      <c r="AF912" s="22">
        <f t="shared" ca="1" si="405"/>
        <v>0.240486809655994</v>
      </c>
      <c r="AG912" s="23">
        <f t="shared" ca="1" si="418"/>
        <v>14057.522720555738</v>
      </c>
      <c r="AH912" s="22">
        <f t="shared" ca="1" si="419"/>
        <v>14057.763207365395</v>
      </c>
    </row>
    <row r="913" spans="1:34" x14ac:dyDescent="0.25">
      <c r="A913" s="22">
        <f t="shared" ca="1" si="392"/>
        <v>3.3164931024708175</v>
      </c>
      <c r="B913" s="22">
        <f t="shared" ca="1" si="393"/>
        <v>0.68001499027889434</v>
      </c>
      <c r="C913" s="23">
        <f t="shared" ca="1" si="406"/>
        <v>12007.728293572129</v>
      </c>
      <c r="D913" s="22">
        <f t="shared" ca="1" si="407"/>
        <v>12008.408308562408</v>
      </c>
      <c r="E913" s="21"/>
      <c r="F913" s="22">
        <f t="shared" ca="1" si="394"/>
        <v>1.449111970030915</v>
      </c>
      <c r="G913" s="22">
        <f t="shared" ca="1" si="395"/>
        <v>6.0686024739503903</v>
      </c>
      <c r="H913" s="23">
        <f t="shared" ca="1" si="408"/>
        <v>11650.701515061002</v>
      </c>
      <c r="I913" s="22">
        <f t="shared" ca="1" si="409"/>
        <v>11656.770117534952</v>
      </c>
      <c r="J913" s="21"/>
      <c r="K913" s="22">
        <f t="shared" ca="1" si="396"/>
        <v>13.854322976716817</v>
      </c>
      <c r="L913" s="22">
        <f t="shared" ca="1" si="397"/>
        <v>7.9358658820016199</v>
      </c>
      <c r="M913" s="23">
        <f t="shared" ca="1" si="410"/>
        <v>14287.322182421723</v>
      </c>
      <c r="N913" s="22">
        <f t="shared" ca="1" si="411"/>
        <v>14295.258048303725</v>
      </c>
      <c r="O913" s="21"/>
      <c r="P913" s="22">
        <f t="shared" ca="1" si="398"/>
        <v>15.021090935796304</v>
      </c>
      <c r="Q913" s="22">
        <f t="shared" ca="1" si="399"/>
        <v>4.7919959442057261</v>
      </c>
      <c r="R913" s="23">
        <f t="shared" ca="1" si="412"/>
        <v>12297.41938522603</v>
      </c>
      <c r="S913" s="22">
        <f t="shared" ca="1" si="413"/>
        <v>12302.211381170237</v>
      </c>
      <c r="T913" s="21"/>
      <c r="U913" s="22">
        <f t="shared" ca="1" si="400"/>
        <v>1.0158687478044701</v>
      </c>
      <c r="V913" s="22">
        <f t="shared" ca="1" si="401"/>
        <v>5.653665999067468</v>
      </c>
      <c r="W913" s="23">
        <f t="shared" ca="1" si="414"/>
        <v>14245.670100926425</v>
      </c>
      <c r="X913" s="22">
        <f t="shared" ca="1" si="415"/>
        <v>14251.323766925492</v>
      </c>
      <c r="Z913" s="22">
        <f t="shared" ca="1" si="402"/>
        <v>4.8800483078368266</v>
      </c>
      <c r="AA913" s="22">
        <f t="shared" ca="1" si="403"/>
        <v>12.532261491500357</v>
      </c>
      <c r="AB913" s="23">
        <f t="shared" ca="1" si="416"/>
        <v>11488.759723810386</v>
      </c>
      <c r="AC913" s="22">
        <f t="shared" ca="1" si="417"/>
        <v>11501.291985301887</v>
      </c>
      <c r="AE913" s="22">
        <f t="shared" ca="1" si="404"/>
        <v>21.244678283050185</v>
      </c>
      <c r="AF913" s="22">
        <f t="shared" ca="1" si="405"/>
        <v>14.548327594878909</v>
      </c>
      <c r="AG913" s="23">
        <f t="shared" ca="1" si="418"/>
        <v>14079.007885648445</v>
      </c>
      <c r="AH913" s="22">
        <f t="shared" ca="1" si="419"/>
        <v>14093.556213243324</v>
      </c>
    </row>
    <row r="914" spans="1:34" x14ac:dyDescent="0.25">
      <c r="A914" s="22">
        <f t="shared" ca="1" si="392"/>
        <v>9.7836239609330917</v>
      </c>
      <c r="B914" s="22">
        <f t="shared" ca="1" si="393"/>
        <v>2.5135187144302424</v>
      </c>
      <c r="C914" s="23">
        <f t="shared" ca="1" si="406"/>
        <v>12018.191932523341</v>
      </c>
      <c r="D914" s="22">
        <f t="shared" ca="1" si="407"/>
        <v>12020.705451237771</v>
      </c>
      <c r="E914" s="21"/>
      <c r="F914" s="22">
        <f t="shared" ca="1" si="394"/>
        <v>16.751248049910203</v>
      </c>
      <c r="G914" s="22">
        <f t="shared" ca="1" si="395"/>
        <v>1.3414955152389914</v>
      </c>
      <c r="H914" s="23">
        <f t="shared" ca="1" si="408"/>
        <v>11673.521365584862</v>
      </c>
      <c r="I914" s="22">
        <f t="shared" ca="1" si="409"/>
        <v>11674.8628611001</v>
      </c>
      <c r="J914" s="21"/>
      <c r="K914" s="22">
        <f t="shared" ca="1" si="396"/>
        <v>46.849732124030744</v>
      </c>
      <c r="L914" s="22">
        <f t="shared" ca="1" si="397"/>
        <v>0.95198159801654436</v>
      </c>
      <c r="M914" s="23">
        <f t="shared" ca="1" si="410"/>
        <v>14342.107780427756</v>
      </c>
      <c r="N914" s="22">
        <f t="shared" ca="1" si="411"/>
        <v>14343.059762025772</v>
      </c>
      <c r="O914" s="21"/>
      <c r="P914" s="22">
        <f t="shared" ca="1" si="398"/>
        <v>3.984801494444957</v>
      </c>
      <c r="Q914" s="22">
        <f t="shared" ca="1" si="399"/>
        <v>6.4173835237102157</v>
      </c>
      <c r="R914" s="23">
        <f t="shared" ca="1" si="412"/>
        <v>12306.196182664682</v>
      </c>
      <c r="S914" s="22">
        <f t="shared" ca="1" si="413"/>
        <v>12312.613566188393</v>
      </c>
      <c r="T914" s="21"/>
      <c r="U914" s="22">
        <f t="shared" ca="1" si="400"/>
        <v>19.449606399066585</v>
      </c>
      <c r="V914" s="22">
        <f t="shared" ca="1" si="401"/>
        <v>9.4913612442882176</v>
      </c>
      <c r="W914" s="23">
        <f t="shared" ca="1" si="414"/>
        <v>14270.773373324559</v>
      </c>
      <c r="X914" s="22">
        <f t="shared" ca="1" si="415"/>
        <v>14280.264734568847</v>
      </c>
      <c r="Z914" s="22">
        <f t="shared" ca="1" si="402"/>
        <v>4.8329747033412875</v>
      </c>
      <c r="AA914" s="22">
        <f t="shared" ca="1" si="403"/>
        <v>10.327179644700655</v>
      </c>
      <c r="AB914" s="23">
        <f t="shared" ca="1" si="416"/>
        <v>11506.124960005229</v>
      </c>
      <c r="AC914" s="22">
        <f t="shared" ca="1" si="417"/>
        <v>11516.452139649929</v>
      </c>
      <c r="AE914" s="22">
        <f t="shared" ca="1" si="404"/>
        <v>0.78935527918894022</v>
      </c>
      <c r="AF914" s="22">
        <f t="shared" ca="1" si="405"/>
        <v>12.243825528385679</v>
      </c>
      <c r="AG914" s="23">
        <f t="shared" ca="1" si="418"/>
        <v>14094.345568522513</v>
      </c>
      <c r="AH914" s="22">
        <f t="shared" ca="1" si="419"/>
        <v>14106.589394050898</v>
      </c>
    </row>
    <row r="915" spans="1:34" x14ac:dyDescent="0.25">
      <c r="A915" s="22">
        <f t="shared" ca="1" si="392"/>
        <v>13.304460944719088</v>
      </c>
      <c r="B915" s="22">
        <f t="shared" ca="1" si="393"/>
        <v>10.025263463248532</v>
      </c>
      <c r="C915" s="23">
        <f t="shared" ca="1" si="406"/>
        <v>12034.00991218249</v>
      </c>
      <c r="D915" s="22">
        <f t="shared" ca="1" si="407"/>
        <v>12044.035175645738</v>
      </c>
      <c r="E915" s="21"/>
      <c r="F915" s="22">
        <f t="shared" ca="1" si="394"/>
        <v>0.84718214424719707</v>
      </c>
      <c r="G915" s="22">
        <f t="shared" ca="1" si="395"/>
        <v>1.7364577575260511</v>
      </c>
      <c r="H915" s="23">
        <f t="shared" ca="1" si="408"/>
        <v>11675.710043244348</v>
      </c>
      <c r="I915" s="22">
        <f t="shared" ca="1" si="409"/>
        <v>11677.446501001874</v>
      </c>
      <c r="J915" s="21"/>
      <c r="K915" s="22">
        <f t="shared" ca="1" si="396"/>
        <v>12.0386331391694</v>
      </c>
      <c r="L915" s="22">
        <f t="shared" ca="1" si="397"/>
        <v>3.1132923476636747</v>
      </c>
      <c r="M915" s="23">
        <f t="shared" ca="1" si="410"/>
        <v>14355.098395164941</v>
      </c>
      <c r="N915" s="22">
        <f t="shared" ca="1" si="411"/>
        <v>14358.211687512605</v>
      </c>
      <c r="O915" s="21"/>
      <c r="P915" s="22">
        <f t="shared" ca="1" si="398"/>
        <v>7.2099739881671434</v>
      </c>
      <c r="Q915" s="22">
        <f t="shared" ca="1" si="399"/>
        <v>0.99103712885060913</v>
      </c>
      <c r="R915" s="23">
        <f t="shared" ca="1" si="412"/>
        <v>12319.82354017656</v>
      </c>
      <c r="S915" s="22">
        <f t="shared" ca="1" si="413"/>
        <v>12320.814577305409</v>
      </c>
      <c r="T915" s="21"/>
      <c r="U915" s="22">
        <f t="shared" ca="1" si="400"/>
        <v>0.34455219343626786</v>
      </c>
      <c r="V915" s="22">
        <f t="shared" ca="1" si="401"/>
        <v>7.4913226953021175</v>
      </c>
      <c r="W915" s="23">
        <f t="shared" ca="1" si="414"/>
        <v>14280.609286762283</v>
      </c>
      <c r="X915" s="22">
        <f t="shared" ca="1" si="415"/>
        <v>14288.100609457584</v>
      </c>
      <c r="Z915" s="22">
        <f t="shared" ca="1" si="402"/>
        <v>21.683531556169186</v>
      </c>
      <c r="AA915" s="22">
        <f t="shared" ca="1" si="403"/>
        <v>13.376490482058303</v>
      </c>
      <c r="AB915" s="23">
        <f t="shared" ca="1" si="416"/>
        <v>11538.135671206099</v>
      </c>
      <c r="AC915" s="22">
        <f t="shared" ca="1" si="417"/>
        <v>11551.512161688157</v>
      </c>
      <c r="AE915" s="22">
        <f t="shared" ca="1" si="404"/>
        <v>75.562515540152148</v>
      </c>
      <c r="AF915" s="22">
        <f t="shared" ca="1" si="405"/>
        <v>11.113956472232067</v>
      </c>
      <c r="AG915" s="23">
        <f t="shared" ca="1" si="418"/>
        <v>14182.15190959105</v>
      </c>
      <c r="AH915" s="22">
        <f t="shared" ca="1" si="419"/>
        <v>14193.265866063282</v>
      </c>
    </row>
    <row r="916" spans="1:34" x14ac:dyDescent="0.25">
      <c r="A916" s="22">
        <f t="shared" ca="1" si="392"/>
        <v>3.7497798265855722</v>
      </c>
      <c r="B916" s="22">
        <f t="shared" ca="1" si="393"/>
        <v>6.4699119654466433</v>
      </c>
      <c r="C916" s="23">
        <f t="shared" ca="1" si="406"/>
        <v>12047.784955472323</v>
      </c>
      <c r="D916" s="22">
        <f t="shared" ca="1" si="407"/>
        <v>12054.25486743777</v>
      </c>
      <c r="E916" s="21"/>
      <c r="F916" s="22">
        <f t="shared" ca="1" si="394"/>
        <v>0.19419977929728288</v>
      </c>
      <c r="G916" s="22">
        <f t="shared" ca="1" si="395"/>
        <v>7.4889396952962661</v>
      </c>
      <c r="H916" s="23">
        <f t="shared" ca="1" si="408"/>
        <v>11677.64070078117</v>
      </c>
      <c r="I916" s="22">
        <f t="shared" ca="1" si="409"/>
        <v>11685.129640476467</v>
      </c>
      <c r="J916" s="21"/>
      <c r="K916" s="22">
        <f t="shared" ca="1" si="396"/>
        <v>5.741180124622451</v>
      </c>
      <c r="L916" s="22">
        <f t="shared" ca="1" si="397"/>
        <v>5.5833576934410027</v>
      </c>
      <c r="M916" s="23">
        <f t="shared" ca="1" si="410"/>
        <v>14363.952867637227</v>
      </c>
      <c r="N916" s="22">
        <f t="shared" ca="1" si="411"/>
        <v>14369.536225330667</v>
      </c>
      <c r="O916" s="21"/>
      <c r="P916" s="22">
        <f t="shared" ca="1" si="398"/>
        <v>4.2209051908473079</v>
      </c>
      <c r="Q916" s="22">
        <f t="shared" ca="1" si="399"/>
        <v>1.6437148141068325</v>
      </c>
      <c r="R916" s="23">
        <f t="shared" ca="1" si="412"/>
        <v>12325.035482496256</v>
      </c>
      <c r="S916" s="22">
        <f t="shared" ca="1" si="413"/>
        <v>12326.679197310363</v>
      </c>
      <c r="T916" s="21"/>
      <c r="U916" s="22">
        <f t="shared" ca="1" si="400"/>
        <v>2.0233017888945155</v>
      </c>
      <c r="V916" s="22">
        <f t="shared" ca="1" si="401"/>
        <v>0.67026539667217588</v>
      </c>
      <c r="W916" s="23">
        <f t="shared" ca="1" si="414"/>
        <v>14290.123911246479</v>
      </c>
      <c r="X916" s="22">
        <f t="shared" ca="1" si="415"/>
        <v>14290.79417664315</v>
      </c>
      <c r="Z916" s="22">
        <f t="shared" ca="1" si="402"/>
        <v>8.4956547018945852</v>
      </c>
      <c r="AA916" s="22">
        <f t="shared" ca="1" si="403"/>
        <v>2.906536007947615</v>
      </c>
      <c r="AB916" s="23">
        <f t="shared" ca="1" si="416"/>
        <v>11560.007816390051</v>
      </c>
      <c r="AC916" s="22">
        <f t="shared" ca="1" si="417"/>
        <v>11562.914352397998</v>
      </c>
      <c r="AE916" s="22">
        <f t="shared" ca="1" si="404"/>
        <v>17.385954859487157</v>
      </c>
      <c r="AF916" s="22">
        <f t="shared" ca="1" si="405"/>
        <v>17.512912423756006</v>
      </c>
      <c r="AG916" s="23">
        <f t="shared" ca="1" si="418"/>
        <v>14210.651820922769</v>
      </c>
      <c r="AH916" s="22">
        <f t="shared" ca="1" si="419"/>
        <v>14228.164733346524</v>
      </c>
    </row>
    <row r="917" spans="1:34" x14ac:dyDescent="0.25">
      <c r="A917" s="22">
        <f t="shared" ca="1" si="392"/>
        <v>2.5703144675609089</v>
      </c>
      <c r="B917" s="22">
        <f t="shared" ca="1" si="393"/>
        <v>3.4212855556282809</v>
      </c>
      <c r="C917" s="23">
        <f t="shared" ca="1" si="406"/>
        <v>12056.825181905331</v>
      </c>
      <c r="D917" s="22">
        <f t="shared" ca="1" si="407"/>
        <v>12060.24646746096</v>
      </c>
      <c r="E917" s="21"/>
      <c r="F917" s="22">
        <f t="shared" ca="1" si="394"/>
        <v>7.9082994169348426</v>
      </c>
      <c r="G917" s="22">
        <f t="shared" ca="1" si="395"/>
        <v>9.0129681970049447E-2</v>
      </c>
      <c r="H917" s="23">
        <f t="shared" ca="1" si="408"/>
        <v>11693.037939893402</v>
      </c>
      <c r="I917" s="22">
        <f t="shared" ca="1" si="409"/>
        <v>11693.128069575372</v>
      </c>
      <c r="J917" s="21"/>
      <c r="K917" s="22">
        <f t="shared" ca="1" si="396"/>
        <v>14.598053773131833</v>
      </c>
      <c r="L917" s="22">
        <f t="shared" ca="1" si="397"/>
        <v>3.9759804548203617</v>
      </c>
      <c r="M917" s="23">
        <f t="shared" ca="1" si="410"/>
        <v>14384.134279103799</v>
      </c>
      <c r="N917" s="22">
        <f t="shared" ca="1" si="411"/>
        <v>14388.11025955862</v>
      </c>
      <c r="O917" s="21"/>
      <c r="P917" s="22">
        <f t="shared" ca="1" si="398"/>
        <v>5.8031762879750843</v>
      </c>
      <c r="Q917" s="22">
        <f t="shared" ca="1" si="399"/>
        <v>13.328140873356876</v>
      </c>
      <c r="R917" s="23">
        <f t="shared" ca="1" si="412"/>
        <v>12332.482373598337</v>
      </c>
      <c r="S917" s="22">
        <f t="shared" ca="1" si="413"/>
        <v>12345.810514471694</v>
      </c>
      <c r="T917" s="21"/>
      <c r="U917" s="22">
        <f t="shared" ca="1" si="400"/>
        <v>2.6197227796725668</v>
      </c>
      <c r="V917" s="22">
        <f t="shared" ca="1" si="401"/>
        <v>9.191539117302197</v>
      </c>
      <c r="W917" s="23">
        <f t="shared" ca="1" si="414"/>
        <v>14293.413899422823</v>
      </c>
      <c r="X917" s="22">
        <f t="shared" ca="1" si="415"/>
        <v>14302.605438540126</v>
      </c>
      <c r="Z917" s="22">
        <f t="shared" ca="1" si="402"/>
        <v>12.536948270437323</v>
      </c>
      <c r="AA917" s="22">
        <f t="shared" ca="1" si="403"/>
        <v>11.576154095004579</v>
      </c>
      <c r="AB917" s="23">
        <f t="shared" ca="1" si="416"/>
        <v>11575.451300668436</v>
      </c>
      <c r="AC917" s="22">
        <f t="shared" ca="1" si="417"/>
        <v>11587.02745476344</v>
      </c>
      <c r="AE917" s="22">
        <f t="shared" ca="1" si="404"/>
        <v>6.6079436769237603</v>
      </c>
      <c r="AF917" s="22">
        <f t="shared" ca="1" si="405"/>
        <v>0.50148152210102992</v>
      </c>
      <c r="AG917" s="23">
        <f t="shared" ca="1" si="418"/>
        <v>14234.772677023448</v>
      </c>
      <c r="AH917" s="22">
        <f t="shared" ca="1" si="419"/>
        <v>14235.274158545548</v>
      </c>
    </row>
    <row r="918" spans="1:34" x14ac:dyDescent="0.25">
      <c r="A918" s="22">
        <f t="shared" ca="1" si="392"/>
        <v>8.7925409292260923</v>
      </c>
      <c r="B918" s="22">
        <f t="shared" ca="1" si="393"/>
        <v>3.9032853972241588</v>
      </c>
      <c r="C918" s="23">
        <f t="shared" ca="1" si="406"/>
        <v>12069.039008390186</v>
      </c>
      <c r="D918" s="22">
        <f t="shared" ca="1" si="407"/>
        <v>12072.94229378741</v>
      </c>
      <c r="E918" s="21"/>
      <c r="F918" s="22">
        <f t="shared" ca="1" si="394"/>
        <v>4.0168946605354474</v>
      </c>
      <c r="G918" s="22">
        <f t="shared" ca="1" si="395"/>
        <v>7.5089079330847888</v>
      </c>
      <c r="H918" s="23">
        <f t="shared" ca="1" si="408"/>
        <v>11697.144964235908</v>
      </c>
      <c r="I918" s="22">
        <f t="shared" ca="1" si="409"/>
        <v>11704.653872168992</v>
      </c>
      <c r="J918" s="21"/>
      <c r="K918" s="22">
        <f t="shared" ca="1" si="396"/>
        <v>21.262760709673316</v>
      </c>
      <c r="L918" s="22">
        <f t="shared" ca="1" si="397"/>
        <v>4.2877772477543603</v>
      </c>
      <c r="M918" s="23">
        <f t="shared" ca="1" si="410"/>
        <v>14409.373020268293</v>
      </c>
      <c r="N918" s="22">
        <f t="shared" ca="1" si="411"/>
        <v>14413.660797516048</v>
      </c>
      <c r="O918" s="21"/>
      <c r="P918" s="22">
        <f t="shared" ca="1" si="398"/>
        <v>20.636918439184942</v>
      </c>
      <c r="Q918" s="22">
        <f t="shared" ca="1" si="399"/>
        <v>4.8845477939085118</v>
      </c>
      <c r="R918" s="23">
        <f t="shared" ca="1" si="412"/>
        <v>12366.447432910878</v>
      </c>
      <c r="S918" s="22">
        <f t="shared" ca="1" si="413"/>
        <v>12371.331980704786</v>
      </c>
      <c r="T918" s="21"/>
      <c r="U918" s="22">
        <f t="shared" ca="1" si="400"/>
        <v>11.081988140729919</v>
      </c>
      <c r="V918" s="22">
        <f t="shared" ca="1" si="401"/>
        <v>1.5744629973914075</v>
      </c>
      <c r="W918" s="23">
        <f t="shared" ca="1" si="414"/>
        <v>14313.687426680855</v>
      </c>
      <c r="X918" s="22">
        <f t="shared" ca="1" si="415"/>
        <v>14315.261889678246</v>
      </c>
      <c r="Z918" s="22">
        <f t="shared" ca="1" si="402"/>
        <v>7.6174231951591116</v>
      </c>
      <c r="AA918" s="22">
        <f t="shared" ca="1" si="403"/>
        <v>0.98178492431616349</v>
      </c>
      <c r="AB918" s="23">
        <f t="shared" ca="1" si="416"/>
        <v>11594.644877958599</v>
      </c>
      <c r="AC918" s="22">
        <f t="shared" ca="1" si="417"/>
        <v>11595.626662882914</v>
      </c>
      <c r="AE918" s="22">
        <f t="shared" ca="1" si="404"/>
        <v>18.663843841134661</v>
      </c>
      <c r="AF918" s="22">
        <f t="shared" ca="1" si="405"/>
        <v>1.3917314662026707</v>
      </c>
      <c r="AG918" s="23">
        <f t="shared" ca="1" si="418"/>
        <v>14253.938002386683</v>
      </c>
      <c r="AH918" s="22">
        <f t="shared" ca="1" si="419"/>
        <v>14255.329733852886</v>
      </c>
    </row>
    <row r="919" spans="1:34" x14ac:dyDescent="0.25">
      <c r="A919" s="22">
        <f t="shared" ca="1" si="392"/>
        <v>12.977996542994886</v>
      </c>
      <c r="B919" s="22">
        <f t="shared" ca="1" si="393"/>
        <v>1.3803157697172441</v>
      </c>
      <c r="C919" s="23">
        <f t="shared" ca="1" si="406"/>
        <v>12085.920290330405</v>
      </c>
      <c r="D919" s="22">
        <f t="shared" ca="1" si="407"/>
        <v>12087.300606100122</v>
      </c>
      <c r="E919" s="21"/>
      <c r="F919" s="22">
        <f t="shared" ca="1" si="394"/>
        <v>4.8233506251389677</v>
      </c>
      <c r="G919" s="22">
        <f t="shared" ca="1" si="395"/>
        <v>14.969704076468897</v>
      </c>
      <c r="H919" s="23">
        <f t="shared" ca="1" si="408"/>
        <v>11709.47722279413</v>
      </c>
      <c r="I919" s="22">
        <f t="shared" ca="1" si="409"/>
        <v>11724.4469268706</v>
      </c>
      <c r="J919" s="21"/>
      <c r="K919" s="22">
        <f t="shared" ca="1" si="396"/>
        <v>6.225692124791391</v>
      </c>
      <c r="L919" s="22">
        <f t="shared" ca="1" si="397"/>
        <v>1.8204459091564305</v>
      </c>
      <c r="M919" s="23">
        <f t="shared" ca="1" si="410"/>
        <v>14419.886489640839</v>
      </c>
      <c r="N919" s="22">
        <f t="shared" ca="1" si="411"/>
        <v>14421.706935549995</v>
      </c>
      <c r="O919" s="21"/>
      <c r="P919" s="22">
        <f t="shared" ca="1" si="398"/>
        <v>9.1020942157918103</v>
      </c>
      <c r="Q919" s="22">
        <f t="shared" ca="1" si="399"/>
        <v>11.922042166678436</v>
      </c>
      <c r="R919" s="23">
        <f t="shared" ca="1" si="412"/>
        <v>12380.434074920578</v>
      </c>
      <c r="S919" s="22">
        <f t="shared" ca="1" si="413"/>
        <v>12392.356117087256</v>
      </c>
      <c r="T919" s="21"/>
      <c r="U919" s="22">
        <f t="shared" ca="1" si="400"/>
        <v>1.0003534616761538</v>
      </c>
      <c r="V919" s="22">
        <f t="shared" ca="1" si="401"/>
        <v>4.9234339027412632</v>
      </c>
      <c r="W919" s="23">
        <f t="shared" ca="1" si="414"/>
        <v>14316.262243139921</v>
      </c>
      <c r="X919" s="22">
        <f t="shared" ca="1" si="415"/>
        <v>14321.185677042662</v>
      </c>
      <c r="Z919" s="22">
        <f t="shared" ca="1" si="402"/>
        <v>8.4443391838802224</v>
      </c>
      <c r="AA919" s="22">
        <f t="shared" ca="1" si="403"/>
        <v>1.0279631077707969</v>
      </c>
      <c r="AB919" s="23">
        <f t="shared" ca="1" si="416"/>
        <v>11604.071002066794</v>
      </c>
      <c r="AC919" s="22">
        <f t="shared" ca="1" si="417"/>
        <v>11605.098965174564</v>
      </c>
      <c r="AE919" s="22">
        <f t="shared" ca="1" si="404"/>
        <v>13.121852902271876</v>
      </c>
      <c r="AF919" s="22">
        <f t="shared" ca="1" si="405"/>
        <v>2.4902448196378324</v>
      </c>
      <c r="AG919" s="23">
        <f t="shared" ca="1" si="418"/>
        <v>14268.451586755158</v>
      </c>
      <c r="AH919" s="22">
        <f t="shared" ca="1" si="419"/>
        <v>14270.941831574795</v>
      </c>
    </row>
    <row r="920" spans="1:34" x14ac:dyDescent="0.25">
      <c r="A920" s="22">
        <f t="shared" ca="1" si="392"/>
        <v>1.2092265645627371</v>
      </c>
      <c r="B920" s="22">
        <f t="shared" ca="1" si="393"/>
        <v>9.0093362713748206</v>
      </c>
      <c r="C920" s="23">
        <f t="shared" ca="1" si="406"/>
        <v>12088.509832664684</v>
      </c>
      <c r="D920" s="22">
        <f t="shared" ca="1" si="407"/>
        <v>12097.519168936058</v>
      </c>
      <c r="E920" s="21"/>
      <c r="F920" s="22">
        <f t="shared" ca="1" si="394"/>
        <v>4.3690996991129936</v>
      </c>
      <c r="G920" s="22">
        <f t="shared" ca="1" si="395"/>
        <v>1.8860219757825687</v>
      </c>
      <c r="H920" s="23">
        <f t="shared" ca="1" si="408"/>
        <v>11728.816026569713</v>
      </c>
      <c r="I920" s="22">
        <f t="shared" ca="1" si="409"/>
        <v>11730.702048545496</v>
      </c>
      <c r="J920" s="21"/>
      <c r="K920" s="22">
        <f t="shared" ca="1" si="396"/>
        <v>3.4283661378812935</v>
      </c>
      <c r="L920" s="22">
        <f t="shared" ca="1" si="397"/>
        <v>2.1660380563120429</v>
      </c>
      <c r="M920" s="23">
        <f t="shared" ca="1" si="410"/>
        <v>14425.135301687877</v>
      </c>
      <c r="N920" s="22">
        <f t="shared" ca="1" si="411"/>
        <v>14427.301339744188</v>
      </c>
      <c r="O920" s="21"/>
      <c r="P920" s="22">
        <f t="shared" ca="1" si="398"/>
        <v>3.7573881710089485</v>
      </c>
      <c r="Q920" s="22">
        <f t="shared" ca="1" si="399"/>
        <v>2.2225669157505719</v>
      </c>
      <c r="R920" s="23">
        <f t="shared" ca="1" si="412"/>
        <v>12396.113505258265</v>
      </c>
      <c r="S920" s="22">
        <f t="shared" ca="1" si="413"/>
        <v>12398.336072174015</v>
      </c>
      <c r="T920" s="21"/>
      <c r="U920" s="22">
        <f t="shared" ca="1" si="400"/>
        <v>14.956288069736908</v>
      </c>
      <c r="V920" s="22">
        <f t="shared" ca="1" si="401"/>
        <v>1.8698246775327996</v>
      </c>
      <c r="W920" s="23">
        <f t="shared" ca="1" si="414"/>
        <v>14336.1419651124</v>
      </c>
      <c r="X920" s="22">
        <f t="shared" ca="1" si="415"/>
        <v>14338.011789789933</v>
      </c>
      <c r="Z920" s="22">
        <f t="shared" ca="1" si="402"/>
        <v>16.141658606922768</v>
      </c>
      <c r="AA920" s="22">
        <f t="shared" ca="1" si="403"/>
        <v>1.25237435391707</v>
      </c>
      <c r="AB920" s="23">
        <f t="shared" ca="1" si="416"/>
        <v>11621.240623781487</v>
      </c>
      <c r="AC920" s="22">
        <f t="shared" ca="1" si="417"/>
        <v>11622.492998135403</v>
      </c>
      <c r="AE920" s="22">
        <f t="shared" ca="1" si="404"/>
        <v>7.0176758501041556</v>
      </c>
      <c r="AF920" s="22">
        <f t="shared" ca="1" si="405"/>
        <v>3.0635385250224347</v>
      </c>
      <c r="AG920" s="23">
        <f t="shared" ca="1" si="418"/>
        <v>14277.959507424899</v>
      </c>
      <c r="AH920" s="22">
        <f t="shared" ca="1" si="419"/>
        <v>14281.023045949922</v>
      </c>
    </row>
    <row r="921" spans="1:34" x14ac:dyDescent="0.25">
      <c r="A921" s="22">
        <f t="shared" ca="1" si="392"/>
        <v>3.9180939935129824</v>
      </c>
      <c r="B921" s="22">
        <f t="shared" ca="1" si="393"/>
        <v>5.8082868703308543</v>
      </c>
      <c r="C921" s="23">
        <f t="shared" ca="1" si="406"/>
        <v>12101.43726292957</v>
      </c>
      <c r="D921" s="22">
        <f t="shared" ca="1" si="407"/>
        <v>12107.245549799902</v>
      </c>
      <c r="E921" s="21"/>
      <c r="F921" s="22">
        <f t="shared" ca="1" si="394"/>
        <v>1.7941044887642359</v>
      </c>
      <c r="G921" s="22">
        <f t="shared" ca="1" si="395"/>
        <v>1.9462779223188522</v>
      </c>
      <c r="H921" s="23">
        <f t="shared" ca="1" si="408"/>
        <v>11732.496153034261</v>
      </c>
      <c r="I921" s="22">
        <f t="shared" ca="1" si="409"/>
        <v>11734.44243095658</v>
      </c>
      <c r="J921" s="21"/>
      <c r="K921" s="22">
        <f t="shared" ca="1" si="396"/>
        <v>15.975847911533711</v>
      </c>
      <c r="L921" s="22">
        <f t="shared" ca="1" si="397"/>
        <v>9.3435263607816079</v>
      </c>
      <c r="M921" s="23">
        <f t="shared" ca="1" si="410"/>
        <v>14443.277187655722</v>
      </c>
      <c r="N921" s="22">
        <f t="shared" ca="1" si="411"/>
        <v>14452.620714016502</v>
      </c>
      <c r="O921" s="21"/>
      <c r="P921" s="22">
        <f t="shared" ca="1" si="398"/>
        <v>1.4432939933529829</v>
      </c>
      <c r="Q921" s="22">
        <f t="shared" ca="1" si="399"/>
        <v>6.7253216752778897</v>
      </c>
      <c r="R921" s="23">
        <f t="shared" ca="1" si="412"/>
        <v>12399.779366167368</v>
      </c>
      <c r="S921" s="22">
        <f t="shared" ca="1" si="413"/>
        <v>12406.504687842646</v>
      </c>
      <c r="T921" s="21"/>
      <c r="U921" s="22">
        <f t="shared" ca="1" si="400"/>
        <v>43.735974974570333</v>
      </c>
      <c r="V921" s="22">
        <f t="shared" ca="1" si="401"/>
        <v>1.1978829177569865</v>
      </c>
      <c r="W921" s="23">
        <f t="shared" ca="1" si="414"/>
        <v>14381.747764764503</v>
      </c>
      <c r="X921" s="22">
        <f t="shared" ca="1" si="415"/>
        <v>14382.94564768226</v>
      </c>
      <c r="Z921" s="22">
        <f t="shared" ca="1" si="402"/>
        <v>10.903071276775355</v>
      </c>
      <c r="AA921" s="22">
        <f t="shared" ca="1" si="403"/>
        <v>1.3582536747995979</v>
      </c>
      <c r="AB921" s="23">
        <f t="shared" ca="1" si="416"/>
        <v>11633.39606941218</v>
      </c>
      <c r="AC921" s="22">
        <f t="shared" ca="1" si="417"/>
        <v>11634.75432308698</v>
      </c>
      <c r="AE921" s="22">
        <f t="shared" ca="1" si="404"/>
        <v>2.7984857927188811</v>
      </c>
      <c r="AF921" s="22">
        <f t="shared" ca="1" si="405"/>
        <v>1.9586026928455067</v>
      </c>
      <c r="AG921" s="23">
        <f t="shared" ca="1" si="418"/>
        <v>14283.82153174264</v>
      </c>
      <c r="AH921" s="22">
        <f t="shared" ca="1" si="419"/>
        <v>14285.780134435487</v>
      </c>
    </row>
    <row r="922" spans="1:34" x14ac:dyDescent="0.25">
      <c r="A922" s="22">
        <f t="shared" ca="1" si="392"/>
        <v>12.712280524926424</v>
      </c>
      <c r="B922" s="22">
        <f t="shared" ca="1" si="393"/>
        <v>0.84004935947748538</v>
      </c>
      <c r="C922" s="23">
        <f t="shared" ca="1" si="406"/>
        <v>12119.957830324827</v>
      </c>
      <c r="D922" s="22">
        <f t="shared" ca="1" si="407"/>
        <v>12120.797879684305</v>
      </c>
      <c r="E922" s="21"/>
      <c r="F922" s="22">
        <f t="shared" ca="1" si="394"/>
        <v>2.2915521832955092</v>
      </c>
      <c r="G922" s="22">
        <f t="shared" ca="1" si="395"/>
        <v>4.4693853714526099</v>
      </c>
      <c r="H922" s="23">
        <f t="shared" ca="1" si="408"/>
        <v>11736.733983139875</v>
      </c>
      <c r="I922" s="22">
        <f t="shared" ca="1" si="409"/>
        <v>11741.203368511327</v>
      </c>
      <c r="J922" s="21"/>
      <c r="K922" s="22">
        <f t="shared" ca="1" si="396"/>
        <v>3.2791805106640903</v>
      </c>
      <c r="L922" s="22">
        <f t="shared" ca="1" si="397"/>
        <v>6.0769532984781982</v>
      </c>
      <c r="M922" s="23">
        <f t="shared" ca="1" si="410"/>
        <v>14455.899894527167</v>
      </c>
      <c r="N922" s="22">
        <f t="shared" ca="1" si="411"/>
        <v>14461.976847825645</v>
      </c>
      <c r="O922" s="21"/>
      <c r="P922" s="22">
        <f t="shared" ca="1" si="398"/>
        <v>4.7161347542935985</v>
      </c>
      <c r="Q922" s="22">
        <f t="shared" ca="1" si="399"/>
        <v>9.7646473039215564</v>
      </c>
      <c r="R922" s="23">
        <f t="shared" ca="1" si="412"/>
        <v>12411.220822596939</v>
      </c>
      <c r="S922" s="22">
        <f t="shared" ca="1" si="413"/>
        <v>12420.985469900861</v>
      </c>
      <c r="T922" s="21"/>
      <c r="U922" s="22">
        <f t="shared" ca="1" si="400"/>
        <v>5.5914046981432008</v>
      </c>
      <c r="V922" s="22">
        <f t="shared" ca="1" si="401"/>
        <v>4.6113672005334623</v>
      </c>
      <c r="W922" s="23">
        <f t="shared" ca="1" si="414"/>
        <v>14388.537052380403</v>
      </c>
      <c r="X922" s="22">
        <f t="shared" ca="1" si="415"/>
        <v>14393.148419580937</v>
      </c>
      <c r="Z922" s="22">
        <f t="shared" ca="1" si="402"/>
        <v>0.47410941807056511</v>
      </c>
      <c r="AA922" s="22">
        <f t="shared" ca="1" si="403"/>
        <v>1.0232471921836979</v>
      </c>
      <c r="AB922" s="23">
        <f t="shared" ca="1" si="416"/>
        <v>11635.22843250505</v>
      </c>
      <c r="AC922" s="22">
        <f t="shared" ca="1" si="417"/>
        <v>11636.251679697234</v>
      </c>
      <c r="AE922" s="22">
        <f t="shared" ca="1" si="404"/>
        <v>29.232862817400616</v>
      </c>
      <c r="AF922" s="22">
        <f t="shared" ca="1" si="405"/>
        <v>2.858873893725304</v>
      </c>
      <c r="AG922" s="23">
        <f t="shared" ca="1" si="418"/>
        <v>14315.012997252887</v>
      </c>
      <c r="AH922" s="22">
        <f t="shared" ca="1" si="419"/>
        <v>14317.871871146612</v>
      </c>
    </row>
    <row r="923" spans="1:34" x14ac:dyDescent="0.25">
      <c r="A923" s="22">
        <f t="shared" ca="1" si="392"/>
        <v>4.8503292870913217</v>
      </c>
      <c r="B923" s="22">
        <f t="shared" ca="1" si="393"/>
        <v>1.1238471568394313</v>
      </c>
      <c r="C923" s="23">
        <f t="shared" ca="1" si="406"/>
        <v>12125.648208971397</v>
      </c>
      <c r="D923" s="22">
        <f t="shared" ca="1" si="407"/>
        <v>12126.772056128237</v>
      </c>
      <c r="E923" s="21"/>
      <c r="F923" s="22">
        <f t="shared" ca="1" si="394"/>
        <v>3.4144983443997567</v>
      </c>
      <c r="G923" s="22">
        <f t="shared" ca="1" si="395"/>
        <v>11.403068627835889</v>
      </c>
      <c r="H923" s="23">
        <f t="shared" ca="1" si="408"/>
        <v>11744.617866855728</v>
      </c>
      <c r="I923" s="22">
        <f t="shared" ca="1" si="409"/>
        <v>11756.020935483564</v>
      </c>
      <c r="J923" s="21"/>
      <c r="K923" s="22">
        <f t="shared" ca="1" si="396"/>
        <v>1.1854875499699258</v>
      </c>
      <c r="L923" s="22">
        <f t="shared" ca="1" si="397"/>
        <v>5.3901403603514257</v>
      </c>
      <c r="M923" s="23">
        <f t="shared" ca="1" si="410"/>
        <v>14463.162335375615</v>
      </c>
      <c r="N923" s="22">
        <f t="shared" ca="1" si="411"/>
        <v>14468.552475735967</v>
      </c>
      <c r="O923" s="21"/>
      <c r="P923" s="22">
        <f t="shared" ca="1" si="398"/>
        <v>4.9041303819915312</v>
      </c>
      <c r="Q923" s="22">
        <f t="shared" ca="1" si="399"/>
        <v>2.1164643091831139</v>
      </c>
      <c r="R923" s="23">
        <f t="shared" ca="1" si="412"/>
        <v>12425.889600282853</v>
      </c>
      <c r="S923" s="22">
        <f t="shared" ca="1" si="413"/>
        <v>12428.006064592037</v>
      </c>
      <c r="T923" s="21"/>
      <c r="U923" s="22">
        <f t="shared" ca="1" si="400"/>
        <v>21.594925175900304</v>
      </c>
      <c r="V923" s="22">
        <f t="shared" ca="1" si="401"/>
        <v>5.5073023157012129</v>
      </c>
      <c r="W923" s="23">
        <f t="shared" ca="1" si="414"/>
        <v>14414.743344756838</v>
      </c>
      <c r="X923" s="22">
        <f t="shared" ca="1" si="415"/>
        <v>14420.25064707254</v>
      </c>
      <c r="Z923" s="22">
        <f t="shared" ca="1" si="402"/>
        <v>4.6550998816869571</v>
      </c>
      <c r="AA923" s="22">
        <f t="shared" ca="1" si="403"/>
        <v>6.4825904757301451</v>
      </c>
      <c r="AB923" s="23">
        <f t="shared" ca="1" si="416"/>
        <v>11640.906779578921</v>
      </c>
      <c r="AC923" s="22">
        <f t="shared" ca="1" si="417"/>
        <v>11647.389370054652</v>
      </c>
      <c r="AE923" s="22">
        <f t="shared" ca="1" si="404"/>
        <v>11.39953935890296</v>
      </c>
      <c r="AF923" s="22">
        <f t="shared" ca="1" si="405"/>
        <v>6.8756910740914714</v>
      </c>
      <c r="AG923" s="23">
        <f t="shared" ca="1" si="418"/>
        <v>14329.271410505515</v>
      </c>
      <c r="AH923" s="22">
        <f t="shared" ca="1" si="419"/>
        <v>14336.147101579607</v>
      </c>
    </row>
    <row r="924" spans="1:34" x14ac:dyDescent="0.25">
      <c r="A924" s="22">
        <f t="shared" ca="1" si="392"/>
        <v>0.86502661079364385</v>
      </c>
      <c r="B924" s="22">
        <f t="shared" ca="1" si="393"/>
        <v>14.036459155516109</v>
      </c>
      <c r="C924" s="23">
        <f t="shared" ca="1" si="406"/>
        <v>12127.637082739031</v>
      </c>
      <c r="D924" s="22">
        <f t="shared" ca="1" si="407"/>
        <v>12141.673541894546</v>
      </c>
      <c r="E924" s="21"/>
      <c r="F924" s="22">
        <f t="shared" ca="1" si="394"/>
        <v>3.2753257804457143</v>
      </c>
      <c r="G924" s="22">
        <f t="shared" ca="1" si="395"/>
        <v>5.8333156039828831</v>
      </c>
      <c r="H924" s="23">
        <f t="shared" ca="1" si="408"/>
        <v>11759.296261264009</v>
      </c>
      <c r="I924" s="22">
        <f t="shared" ca="1" si="409"/>
        <v>11765.129576867992</v>
      </c>
      <c r="J924" s="21"/>
      <c r="K924" s="22">
        <f t="shared" ca="1" si="396"/>
        <v>6.0819906364128125</v>
      </c>
      <c r="L924" s="22">
        <f t="shared" ca="1" si="397"/>
        <v>17.11167344907982</v>
      </c>
      <c r="M924" s="23">
        <f t="shared" ca="1" si="410"/>
        <v>14474.634466372379</v>
      </c>
      <c r="N924" s="22">
        <f t="shared" ca="1" si="411"/>
        <v>14491.74613982146</v>
      </c>
      <c r="O924" s="21"/>
      <c r="P924" s="22">
        <f t="shared" ca="1" si="398"/>
        <v>0.57056446014626194</v>
      </c>
      <c r="Q924" s="22">
        <f t="shared" ca="1" si="399"/>
        <v>4.8262237677430315</v>
      </c>
      <c r="R924" s="23">
        <f t="shared" ca="1" si="412"/>
        <v>12428.576629052182</v>
      </c>
      <c r="S924" s="22">
        <f t="shared" ca="1" si="413"/>
        <v>12433.402852819925</v>
      </c>
      <c r="T924" s="21"/>
      <c r="U924" s="22">
        <f t="shared" ca="1" si="400"/>
        <v>1.2886121514182165</v>
      </c>
      <c r="V924" s="22">
        <f t="shared" ca="1" si="401"/>
        <v>3.3458302106335251</v>
      </c>
      <c r="W924" s="23">
        <f t="shared" ca="1" si="414"/>
        <v>14421.539259223959</v>
      </c>
      <c r="X924" s="22">
        <f t="shared" ca="1" si="415"/>
        <v>14424.885089434592</v>
      </c>
      <c r="Z924" s="22">
        <f t="shared" ca="1" si="402"/>
        <v>3.8144924233026964</v>
      </c>
      <c r="AA924" s="22">
        <f t="shared" ca="1" si="403"/>
        <v>7.4470989447194862</v>
      </c>
      <c r="AB924" s="23">
        <f t="shared" ca="1" si="416"/>
        <v>11651.203862477954</v>
      </c>
      <c r="AC924" s="22">
        <f t="shared" ca="1" si="417"/>
        <v>11658.650961422674</v>
      </c>
      <c r="AE924" s="22">
        <f t="shared" ca="1" si="404"/>
        <v>1.9727004283171325</v>
      </c>
      <c r="AF924" s="22">
        <f t="shared" ca="1" si="405"/>
        <v>7.9772403659139437</v>
      </c>
      <c r="AG924" s="23">
        <f t="shared" ca="1" si="418"/>
        <v>14338.119802007925</v>
      </c>
      <c r="AH924" s="22">
        <f t="shared" ca="1" si="419"/>
        <v>14346.097042373838</v>
      </c>
    </row>
    <row r="925" spans="1:34" x14ac:dyDescent="0.25">
      <c r="A925" s="22">
        <f t="shared" ca="1" si="392"/>
        <v>6.4633464689569644</v>
      </c>
      <c r="B925" s="22">
        <f t="shared" ca="1" si="393"/>
        <v>1.919249515704802</v>
      </c>
      <c r="C925" s="23">
        <f t="shared" ca="1" si="406"/>
        <v>12148.136888363504</v>
      </c>
      <c r="D925" s="22">
        <f t="shared" ca="1" si="407"/>
        <v>12150.056137879208</v>
      </c>
      <c r="E925" s="21"/>
      <c r="F925" s="22">
        <f t="shared" ca="1" si="394"/>
        <v>32.089188056333178</v>
      </c>
      <c r="G925" s="22">
        <f t="shared" ca="1" si="395"/>
        <v>2.6167235104007802</v>
      </c>
      <c r="H925" s="23">
        <f t="shared" ca="1" si="408"/>
        <v>11797.218764924326</v>
      </c>
      <c r="I925" s="22">
        <f t="shared" ca="1" si="409"/>
        <v>11799.835488434726</v>
      </c>
      <c r="J925" s="21"/>
      <c r="K925" s="22">
        <f t="shared" ca="1" si="396"/>
        <v>5.8232738556872095</v>
      </c>
      <c r="L925" s="22">
        <f t="shared" ca="1" si="397"/>
        <v>3.8161561148619181</v>
      </c>
      <c r="M925" s="23">
        <f t="shared" ca="1" si="410"/>
        <v>14497.569413677147</v>
      </c>
      <c r="N925" s="22">
        <f t="shared" ca="1" si="411"/>
        <v>14501.38556979201</v>
      </c>
      <c r="O925" s="21"/>
      <c r="P925" s="22">
        <f t="shared" ca="1" si="398"/>
        <v>6.4652508810933593</v>
      </c>
      <c r="Q925" s="22">
        <f t="shared" ca="1" si="399"/>
        <v>1.5729730419989423</v>
      </c>
      <c r="R925" s="23">
        <f t="shared" ca="1" si="412"/>
        <v>12439.868103701019</v>
      </c>
      <c r="S925" s="22">
        <f t="shared" ca="1" si="413"/>
        <v>12441.441076743018</v>
      </c>
      <c r="T925" s="21"/>
      <c r="U925" s="22">
        <f t="shared" ca="1" si="400"/>
        <v>0.7022926758117134</v>
      </c>
      <c r="V925" s="22">
        <f t="shared" ca="1" si="401"/>
        <v>5.0102839653957574</v>
      </c>
      <c r="W925" s="23">
        <f t="shared" ca="1" si="414"/>
        <v>14425.587382110403</v>
      </c>
      <c r="X925" s="22">
        <f t="shared" ca="1" si="415"/>
        <v>14430.597666075799</v>
      </c>
      <c r="Z925" s="22">
        <f t="shared" ca="1" si="402"/>
        <v>18.198310779301568</v>
      </c>
      <c r="AA925" s="22">
        <f t="shared" ca="1" si="403"/>
        <v>8.5725881427121458</v>
      </c>
      <c r="AB925" s="23">
        <f t="shared" ca="1" si="416"/>
        <v>11676.849272201976</v>
      </c>
      <c r="AC925" s="22">
        <f t="shared" ca="1" si="417"/>
        <v>11685.421860344688</v>
      </c>
      <c r="AE925" s="22">
        <f t="shared" ca="1" si="404"/>
        <v>64.14083281640923</v>
      </c>
      <c r="AF925" s="22">
        <f t="shared" ca="1" si="405"/>
        <v>2.5886413983750698</v>
      </c>
      <c r="AG925" s="23">
        <f t="shared" ca="1" si="418"/>
        <v>14410.237875190247</v>
      </c>
      <c r="AH925" s="22">
        <f t="shared" ca="1" si="419"/>
        <v>14412.826516588622</v>
      </c>
    </row>
    <row r="926" spans="1:34" x14ac:dyDescent="0.25">
      <c r="A926" s="22">
        <f t="shared" ca="1" si="392"/>
        <v>1.0641538410085736</v>
      </c>
      <c r="B926" s="22">
        <f t="shared" ca="1" si="393"/>
        <v>3.6532879972748349</v>
      </c>
      <c r="C926" s="23">
        <f t="shared" ca="1" si="406"/>
        <v>12151.120291720217</v>
      </c>
      <c r="D926" s="22">
        <f t="shared" ca="1" si="407"/>
        <v>12154.773579717492</v>
      </c>
      <c r="E926" s="21"/>
      <c r="F926" s="22">
        <f t="shared" ca="1" si="394"/>
        <v>7.444430153633677</v>
      </c>
      <c r="G926" s="22">
        <f t="shared" ca="1" si="395"/>
        <v>2.1341958864636705</v>
      </c>
      <c r="H926" s="23">
        <f t="shared" ca="1" si="408"/>
        <v>11807.27991858836</v>
      </c>
      <c r="I926" s="22">
        <f t="shared" ca="1" si="409"/>
        <v>11809.414114474823</v>
      </c>
      <c r="J926" s="21"/>
      <c r="K926" s="22">
        <f t="shared" ca="1" si="396"/>
        <v>1.4835135342791885</v>
      </c>
      <c r="L926" s="22">
        <f t="shared" ca="1" si="397"/>
        <v>3.4599116590098462</v>
      </c>
      <c r="M926" s="23">
        <f t="shared" ca="1" si="410"/>
        <v>14502.86908332629</v>
      </c>
      <c r="N926" s="22">
        <f t="shared" ca="1" si="411"/>
        <v>14506.328994985301</v>
      </c>
      <c r="O926" s="21"/>
      <c r="P926" s="22">
        <f t="shared" ca="1" si="398"/>
        <v>3.6431655748053302</v>
      </c>
      <c r="Q926" s="22">
        <f t="shared" ca="1" si="399"/>
        <v>6.6020435284373384</v>
      </c>
      <c r="R926" s="23">
        <f t="shared" ca="1" si="412"/>
        <v>12445.084242317824</v>
      </c>
      <c r="S926" s="22">
        <f t="shared" ca="1" si="413"/>
        <v>12451.686285846261</v>
      </c>
      <c r="T926" s="21"/>
      <c r="U926" s="22">
        <f t="shared" ca="1" si="400"/>
        <v>45.414815247939082</v>
      </c>
      <c r="V926" s="22">
        <f t="shared" ca="1" si="401"/>
        <v>5.4307023324471606</v>
      </c>
      <c r="W926" s="23">
        <f t="shared" ca="1" si="414"/>
        <v>14476.012481323738</v>
      </c>
      <c r="X926" s="22">
        <f t="shared" ca="1" si="415"/>
        <v>14481.443183656185</v>
      </c>
      <c r="Z926" s="22">
        <f t="shared" ca="1" si="402"/>
        <v>30.777762903333812</v>
      </c>
      <c r="AA926" s="22">
        <f t="shared" ca="1" si="403"/>
        <v>0.93593392967240263</v>
      </c>
      <c r="AB926" s="23">
        <f t="shared" ca="1" si="416"/>
        <v>11716.199623248021</v>
      </c>
      <c r="AC926" s="22">
        <f t="shared" ca="1" si="417"/>
        <v>11717.135557177693</v>
      </c>
      <c r="AE926" s="22">
        <f t="shared" ca="1" si="404"/>
        <v>7.0598077671420585</v>
      </c>
      <c r="AF926" s="22">
        <f t="shared" ca="1" si="405"/>
        <v>9.4905178588830772</v>
      </c>
      <c r="AG926" s="23">
        <f t="shared" ca="1" si="418"/>
        <v>14419.886324355764</v>
      </c>
      <c r="AH926" s="22">
        <f t="shared" ca="1" si="419"/>
        <v>14429.376842214648</v>
      </c>
    </row>
    <row r="927" spans="1:34" x14ac:dyDescent="0.25">
      <c r="A927" s="22">
        <f t="shared" ca="1" si="392"/>
        <v>22.413503638188018</v>
      </c>
      <c r="B927" s="22">
        <f t="shared" ca="1" si="393"/>
        <v>1.7881158846971263</v>
      </c>
      <c r="C927" s="23">
        <f t="shared" ca="1" si="406"/>
        <v>12177.18708335568</v>
      </c>
      <c r="D927" s="22">
        <f t="shared" ca="1" si="407"/>
        <v>12178.975199240378</v>
      </c>
      <c r="E927" s="21"/>
      <c r="F927" s="22">
        <f t="shared" ca="1" si="394"/>
        <v>14.765798442942417</v>
      </c>
      <c r="G927" s="22">
        <f t="shared" ca="1" si="395"/>
        <v>3.5011750982494476</v>
      </c>
      <c r="H927" s="23">
        <f t="shared" ca="1" si="408"/>
        <v>11824.179912917765</v>
      </c>
      <c r="I927" s="22">
        <f t="shared" ca="1" si="409"/>
        <v>11827.681088016016</v>
      </c>
      <c r="J927" s="21"/>
      <c r="K927" s="22">
        <f t="shared" ca="1" si="396"/>
        <v>2.3777931167409476</v>
      </c>
      <c r="L927" s="22">
        <f t="shared" ca="1" si="397"/>
        <v>3.4276705348822567</v>
      </c>
      <c r="M927" s="23">
        <f t="shared" ca="1" si="410"/>
        <v>14508.706788102041</v>
      </c>
      <c r="N927" s="22">
        <f t="shared" ca="1" si="411"/>
        <v>14512.134458636923</v>
      </c>
      <c r="O927" s="21"/>
      <c r="P927" s="22">
        <f t="shared" ca="1" si="398"/>
        <v>1.5050227810908008</v>
      </c>
      <c r="Q927" s="22">
        <f t="shared" ca="1" si="399"/>
        <v>0.39973641828431533</v>
      </c>
      <c r="R927" s="23">
        <f t="shared" ca="1" si="412"/>
        <v>12453.191308627353</v>
      </c>
      <c r="S927" s="22">
        <f t="shared" ca="1" si="413"/>
        <v>12453.591045045638</v>
      </c>
      <c r="T927" s="21"/>
      <c r="U927" s="22">
        <f t="shared" ca="1" si="400"/>
        <v>9.5807676709029064</v>
      </c>
      <c r="V927" s="22">
        <f t="shared" ca="1" si="401"/>
        <v>5.0233537387834124</v>
      </c>
      <c r="W927" s="23">
        <f t="shared" ca="1" si="414"/>
        <v>14491.023951327088</v>
      </c>
      <c r="X927" s="22">
        <f t="shared" ca="1" si="415"/>
        <v>14496.047305065871</v>
      </c>
      <c r="Z927" s="22">
        <f t="shared" ca="1" si="402"/>
        <v>29.748330134760216</v>
      </c>
      <c r="AA927" s="22">
        <f t="shared" ca="1" si="403"/>
        <v>0.70561251482289378</v>
      </c>
      <c r="AB927" s="23">
        <f t="shared" ca="1" si="416"/>
        <v>11746.883887312453</v>
      </c>
      <c r="AC927" s="22">
        <f t="shared" ca="1" si="417"/>
        <v>11747.589499827276</v>
      </c>
      <c r="AE927" s="22">
        <f t="shared" ca="1" si="404"/>
        <v>1.7143658458883082</v>
      </c>
      <c r="AF927" s="22">
        <f t="shared" ca="1" si="405"/>
        <v>1.0759540665789773</v>
      </c>
      <c r="AG927" s="23">
        <f t="shared" ca="1" si="418"/>
        <v>14431.091208060536</v>
      </c>
      <c r="AH927" s="22">
        <f t="shared" ca="1" si="419"/>
        <v>14432.167162127114</v>
      </c>
    </row>
    <row r="928" spans="1:34" x14ac:dyDescent="0.25">
      <c r="A928" s="22">
        <f t="shared" ca="1" si="392"/>
        <v>0.20519845819260701</v>
      </c>
      <c r="B928" s="22">
        <f t="shared" ca="1" si="393"/>
        <v>2.9382884990044573</v>
      </c>
      <c r="C928" s="23">
        <f t="shared" ca="1" si="406"/>
        <v>12179.18039769857</v>
      </c>
      <c r="D928" s="22">
        <f t="shared" ca="1" si="407"/>
        <v>12182.118686197575</v>
      </c>
      <c r="E928" s="21"/>
      <c r="F928" s="22">
        <f t="shared" ca="1" si="394"/>
        <v>1.3854912913480018</v>
      </c>
      <c r="G928" s="22">
        <f t="shared" ca="1" si="395"/>
        <v>0.37416687761581335</v>
      </c>
      <c r="H928" s="23">
        <f t="shared" ca="1" si="408"/>
        <v>11829.066579307364</v>
      </c>
      <c r="I928" s="22">
        <f t="shared" ca="1" si="409"/>
        <v>11829.440746184981</v>
      </c>
      <c r="J928" s="21"/>
      <c r="K928" s="22">
        <f t="shared" ca="1" si="396"/>
        <v>17.307940440649791</v>
      </c>
      <c r="L928" s="22">
        <f t="shared" ca="1" si="397"/>
        <v>6.2707766911911387</v>
      </c>
      <c r="M928" s="23">
        <f t="shared" ca="1" si="410"/>
        <v>14529.442399077572</v>
      </c>
      <c r="N928" s="22">
        <f t="shared" ca="1" si="411"/>
        <v>14535.713175768764</v>
      </c>
      <c r="O928" s="21"/>
      <c r="P928" s="22">
        <f t="shared" ca="1" si="398"/>
        <v>7.0102991858749197</v>
      </c>
      <c r="Q928" s="22">
        <f t="shared" ca="1" si="399"/>
        <v>1.4650142444508896</v>
      </c>
      <c r="R928" s="23">
        <f t="shared" ca="1" si="412"/>
        <v>12460.601344231512</v>
      </c>
      <c r="S928" s="22">
        <f t="shared" ca="1" si="413"/>
        <v>12462.066358475964</v>
      </c>
      <c r="T928" s="21"/>
      <c r="U928" s="22">
        <f t="shared" ca="1" si="400"/>
        <v>1.9798341818893861</v>
      </c>
      <c r="V928" s="22">
        <f t="shared" ca="1" si="401"/>
        <v>13.260122183435278</v>
      </c>
      <c r="W928" s="23">
        <f t="shared" ca="1" si="414"/>
        <v>14498.027139247761</v>
      </c>
      <c r="X928" s="22">
        <f t="shared" ca="1" si="415"/>
        <v>14511.287261431196</v>
      </c>
      <c r="Z928" s="22">
        <f t="shared" ca="1" si="402"/>
        <v>7.5538057936526748</v>
      </c>
      <c r="AA928" s="22">
        <f t="shared" ca="1" si="403"/>
        <v>4.806141997808643</v>
      </c>
      <c r="AB928" s="23">
        <f t="shared" ca="1" si="416"/>
        <v>11755.143305620928</v>
      </c>
      <c r="AC928" s="22">
        <f t="shared" ca="1" si="417"/>
        <v>11759.949447618737</v>
      </c>
      <c r="AE928" s="22">
        <f t="shared" ca="1" si="404"/>
        <v>3.0612276021453462</v>
      </c>
      <c r="AF928" s="22">
        <f t="shared" ca="1" si="405"/>
        <v>5.5354870960163565</v>
      </c>
      <c r="AG928" s="23">
        <f t="shared" ca="1" si="418"/>
        <v>14435.22838972926</v>
      </c>
      <c r="AH928" s="22">
        <f t="shared" ca="1" si="419"/>
        <v>14440.763876825276</v>
      </c>
    </row>
    <row r="929" spans="1:34" x14ac:dyDescent="0.25">
      <c r="A929" s="22">
        <f t="shared" ca="1" si="392"/>
        <v>1.6095241910149864</v>
      </c>
      <c r="B929" s="22">
        <f t="shared" ca="1" si="393"/>
        <v>0.29561442726498111</v>
      </c>
      <c r="C929" s="23">
        <f t="shared" ca="1" si="406"/>
        <v>12183.72821038859</v>
      </c>
      <c r="D929" s="22">
        <f t="shared" ca="1" si="407"/>
        <v>12184.023824815855</v>
      </c>
      <c r="E929" s="21"/>
      <c r="F929" s="22">
        <f t="shared" ca="1" si="394"/>
        <v>0.27861835680705471</v>
      </c>
      <c r="G929" s="22">
        <f t="shared" ca="1" si="395"/>
        <v>15.425343346123775</v>
      </c>
      <c r="H929" s="23">
        <f t="shared" ca="1" si="408"/>
        <v>11829.719364541788</v>
      </c>
      <c r="I929" s="22">
        <f t="shared" ca="1" si="409"/>
        <v>11845.144707887912</v>
      </c>
      <c r="J929" s="21"/>
      <c r="K929" s="22">
        <f t="shared" ca="1" si="396"/>
        <v>3.0808576130934142</v>
      </c>
      <c r="L929" s="22">
        <f t="shared" ca="1" si="397"/>
        <v>5.6815371662197443</v>
      </c>
      <c r="M929" s="23">
        <f t="shared" ca="1" si="410"/>
        <v>14538.794033381857</v>
      </c>
      <c r="N929" s="22">
        <f t="shared" ca="1" si="411"/>
        <v>14544.475570548077</v>
      </c>
      <c r="O929" s="21"/>
      <c r="P929" s="22">
        <f t="shared" ca="1" si="398"/>
        <v>23.777839017553337</v>
      </c>
      <c r="Q929" s="22">
        <f t="shared" ca="1" si="399"/>
        <v>3.7984951804199363</v>
      </c>
      <c r="R929" s="23">
        <f t="shared" ca="1" si="412"/>
        <v>12485.844197493518</v>
      </c>
      <c r="S929" s="22">
        <f t="shared" ca="1" si="413"/>
        <v>12489.642692673937</v>
      </c>
      <c r="T929" s="21"/>
      <c r="U929" s="22">
        <f t="shared" ca="1" si="400"/>
        <v>26.466397544157577</v>
      </c>
      <c r="V929" s="22">
        <f t="shared" ca="1" si="401"/>
        <v>2.6871293611647489</v>
      </c>
      <c r="W929" s="23">
        <f t="shared" ca="1" si="414"/>
        <v>14537.753658975354</v>
      </c>
      <c r="X929" s="22">
        <f t="shared" ca="1" si="415"/>
        <v>14540.440788336518</v>
      </c>
      <c r="Z929" s="22">
        <f t="shared" ca="1" si="402"/>
        <v>1.0982706813172385</v>
      </c>
      <c r="AA929" s="22">
        <f t="shared" ca="1" si="403"/>
        <v>4.6288003760833547</v>
      </c>
      <c r="AB929" s="23">
        <f t="shared" ca="1" si="416"/>
        <v>11761.047718300055</v>
      </c>
      <c r="AC929" s="22">
        <f t="shared" ca="1" si="417"/>
        <v>11765.676518676139</v>
      </c>
      <c r="AE929" s="22">
        <f t="shared" ca="1" si="404"/>
        <v>0.58787016780980728</v>
      </c>
      <c r="AF929" s="22">
        <f t="shared" ca="1" si="405"/>
        <v>6.8734006536657688</v>
      </c>
      <c r="AG929" s="23">
        <f t="shared" ca="1" si="418"/>
        <v>14441.351746993087</v>
      </c>
      <c r="AH929" s="22">
        <f t="shared" ca="1" si="419"/>
        <v>14448.225147646752</v>
      </c>
    </row>
    <row r="930" spans="1:34" x14ac:dyDescent="0.25">
      <c r="A930" s="22">
        <f t="shared" ca="1" si="392"/>
        <v>15.141221405260683</v>
      </c>
      <c r="B930" s="22">
        <f t="shared" ca="1" si="393"/>
        <v>2.3889325627427729</v>
      </c>
      <c r="C930" s="23">
        <f t="shared" ca="1" si="406"/>
        <v>12199.165046221115</v>
      </c>
      <c r="D930" s="22">
        <f t="shared" ca="1" si="407"/>
        <v>12201.553978783857</v>
      </c>
      <c r="E930" s="21"/>
      <c r="F930" s="22">
        <f t="shared" ca="1" si="394"/>
        <v>3.884507148984206</v>
      </c>
      <c r="G930" s="22">
        <f t="shared" ca="1" si="395"/>
        <v>0.53421236583218601</v>
      </c>
      <c r="H930" s="23">
        <f t="shared" ca="1" si="408"/>
        <v>11849.029215036897</v>
      </c>
      <c r="I930" s="22">
        <f t="shared" ca="1" si="409"/>
        <v>11849.563427402729</v>
      </c>
      <c r="J930" s="21"/>
      <c r="K930" s="22">
        <f t="shared" ca="1" si="396"/>
        <v>49.778320213834931</v>
      </c>
      <c r="L930" s="22">
        <f t="shared" ca="1" si="397"/>
        <v>9.0203808691613148</v>
      </c>
      <c r="M930" s="23">
        <f t="shared" ca="1" si="410"/>
        <v>14594.253890761911</v>
      </c>
      <c r="N930" s="22">
        <f t="shared" ca="1" si="411"/>
        <v>14603.274271631073</v>
      </c>
      <c r="O930" s="21"/>
      <c r="P930" s="22">
        <f t="shared" ca="1" si="398"/>
        <v>2.6621452848533207</v>
      </c>
      <c r="Q930" s="22">
        <f t="shared" ca="1" si="399"/>
        <v>1.3924955575857323</v>
      </c>
      <c r="R930" s="23">
        <f t="shared" ca="1" si="412"/>
        <v>12492.304837958791</v>
      </c>
      <c r="S930" s="22">
        <f t="shared" ca="1" si="413"/>
        <v>12493.697333516377</v>
      </c>
      <c r="T930" s="21"/>
      <c r="U930" s="22">
        <f t="shared" ca="1" si="400"/>
        <v>23.19197709245908</v>
      </c>
      <c r="V930" s="22">
        <f t="shared" ca="1" si="401"/>
        <v>27.796015028216988</v>
      </c>
      <c r="W930" s="23">
        <f t="shared" ca="1" si="414"/>
        <v>14563.632765428978</v>
      </c>
      <c r="X930" s="22">
        <f t="shared" ca="1" si="415"/>
        <v>14591.428780457196</v>
      </c>
      <c r="Z930" s="22">
        <f t="shared" ca="1" si="402"/>
        <v>4.8051381496542778</v>
      </c>
      <c r="AA930" s="22">
        <f t="shared" ca="1" si="403"/>
        <v>1.919427983959147</v>
      </c>
      <c r="AB930" s="23">
        <f t="shared" ca="1" si="416"/>
        <v>11770.481656825792</v>
      </c>
      <c r="AC930" s="22">
        <f t="shared" ca="1" si="417"/>
        <v>11772.401084809751</v>
      </c>
      <c r="AE930" s="22">
        <f t="shared" ca="1" si="404"/>
        <v>4.4361062254502936</v>
      </c>
      <c r="AF930" s="22">
        <f t="shared" ca="1" si="405"/>
        <v>10.050700165402029</v>
      </c>
      <c r="AG930" s="23">
        <f t="shared" ca="1" si="418"/>
        <v>14452.661253872202</v>
      </c>
      <c r="AH930" s="22">
        <f t="shared" ca="1" si="419"/>
        <v>14462.711954037604</v>
      </c>
    </row>
    <row r="931" spans="1:34" x14ac:dyDescent="0.25">
      <c r="A931" s="22">
        <f t="shared" ca="1" si="392"/>
        <v>2.8047495583789432</v>
      </c>
      <c r="B931" s="22">
        <f t="shared" ca="1" si="393"/>
        <v>12.566059059104576</v>
      </c>
      <c r="C931" s="23">
        <f t="shared" ca="1" si="406"/>
        <v>12204.358728342237</v>
      </c>
      <c r="D931" s="22">
        <f t="shared" ca="1" si="407"/>
        <v>12216.924787401342</v>
      </c>
      <c r="E931" s="21"/>
      <c r="F931" s="22">
        <f t="shared" ca="1" si="394"/>
        <v>6.5018891065598812</v>
      </c>
      <c r="G931" s="22">
        <f t="shared" ca="1" si="395"/>
        <v>2.5272248671967774</v>
      </c>
      <c r="H931" s="23">
        <f t="shared" ca="1" si="408"/>
        <v>11856.065316509288</v>
      </c>
      <c r="I931" s="22">
        <f t="shared" ca="1" si="409"/>
        <v>11858.592541376485</v>
      </c>
      <c r="J931" s="21"/>
      <c r="K931" s="22">
        <f t="shared" ca="1" si="396"/>
        <v>13.382379040610184</v>
      </c>
      <c r="L931" s="22">
        <f t="shared" ca="1" si="397"/>
        <v>7.3189780053369997</v>
      </c>
      <c r="M931" s="23">
        <f t="shared" ca="1" si="410"/>
        <v>14616.656650671683</v>
      </c>
      <c r="N931" s="22">
        <f t="shared" ca="1" si="411"/>
        <v>14623.975628677019</v>
      </c>
      <c r="O931" s="21"/>
      <c r="P931" s="22">
        <f t="shared" ca="1" si="398"/>
        <v>1.7401147172985443</v>
      </c>
      <c r="Q931" s="22">
        <f t="shared" ca="1" si="399"/>
        <v>8.74464321103315</v>
      </c>
      <c r="R931" s="23">
        <f t="shared" ca="1" si="412"/>
        <v>12495.437448233675</v>
      </c>
      <c r="S931" s="22">
        <f t="shared" ca="1" si="413"/>
        <v>12504.182091444709</v>
      </c>
      <c r="T931" s="21"/>
      <c r="U931" s="22">
        <f t="shared" ca="1" si="400"/>
        <v>10.581326725077414</v>
      </c>
      <c r="V931" s="22">
        <f t="shared" ca="1" si="401"/>
        <v>20.369771280505105</v>
      </c>
      <c r="W931" s="23">
        <f t="shared" ca="1" si="414"/>
        <v>14602.010107182274</v>
      </c>
      <c r="X931" s="22">
        <f t="shared" ca="1" si="415"/>
        <v>14622.379878462778</v>
      </c>
      <c r="Z931" s="22">
        <f t="shared" ca="1" si="402"/>
        <v>15.080350898076336</v>
      </c>
      <c r="AA931" s="22">
        <f t="shared" ca="1" si="403"/>
        <v>1.6377618291518701</v>
      </c>
      <c r="AB931" s="23">
        <f t="shared" ca="1" si="416"/>
        <v>11787.481435707828</v>
      </c>
      <c r="AC931" s="22">
        <f t="shared" ca="1" si="417"/>
        <v>11789.11919753698</v>
      </c>
      <c r="AE931" s="22">
        <f t="shared" ca="1" si="404"/>
        <v>2.7415288226039931</v>
      </c>
      <c r="AF931" s="22">
        <f t="shared" ca="1" si="405"/>
        <v>7.148719130965854E-2</v>
      </c>
      <c r="AG931" s="23">
        <f t="shared" ca="1" si="418"/>
        <v>14465.453482860208</v>
      </c>
      <c r="AH931" s="22">
        <f t="shared" ca="1" si="419"/>
        <v>14465.524970051518</v>
      </c>
    </row>
    <row r="932" spans="1:34" x14ac:dyDescent="0.25">
      <c r="A932" s="22">
        <f t="shared" ca="1" si="392"/>
        <v>4.8457893334517879</v>
      </c>
      <c r="B932" s="22">
        <f t="shared" ca="1" si="393"/>
        <v>3.8041865674648023</v>
      </c>
      <c r="C932" s="23">
        <f t="shared" ca="1" si="406"/>
        <v>12221.770576734794</v>
      </c>
      <c r="D932" s="22">
        <f t="shared" ca="1" si="407"/>
        <v>12225.574763302258</v>
      </c>
      <c r="E932" s="21"/>
      <c r="F932" s="22">
        <f t="shared" ca="1" si="394"/>
        <v>9.8863686585481645</v>
      </c>
      <c r="G932" s="22">
        <f t="shared" ca="1" si="395"/>
        <v>12.775589313584126</v>
      </c>
      <c r="H932" s="23">
        <f t="shared" ca="1" si="408"/>
        <v>11868.478910035034</v>
      </c>
      <c r="I932" s="22">
        <f t="shared" ca="1" si="409"/>
        <v>11881.254499348617</v>
      </c>
      <c r="J932" s="21"/>
      <c r="K932" s="22">
        <f t="shared" ca="1" si="396"/>
        <v>0.43743135764148483</v>
      </c>
      <c r="L932" s="22">
        <f t="shared" ca="1" si="397"/>
        <v>4.7752848136043315</v>
      </c>
      <c r="M932" s="23">
        <f t="shared" ca="1" si="410"/>
        <v>14624.41306003466</v>
      </c>
      <c r="N932" s="22">
        <f t="shared" ca="1" si="411"/>
        <v>14629.188344848264</v>
      </c>
      <c r="O932" s="21"/>
      <c r="P932" s="22">
        <f t="shared" ca="1" si="398"/>
        <v>6.2614832869761274</v>
      </c>
      <c r="Q932" s="22">
        <f t="shared" ca="1" si="399"/>
        <v>1.0873293520999974</v>
      </c>
      <c r="R932" s="23">
        <f t="shared" ca="1" si="412"/>
        <v>12510.443574731686</v>
      </c>
      <c r="S932" s="22">
        <f t="shared" ca="1" si="413"/>
        <v>12511.530904083786</v>
      </c>
      <c r="T932" s="21"/>
      <c r="U932" s="22">
        <f t="shared" ca="1" si="400"/>
        <v>0.50213363581768078</v>
      </c>
      <c r="V932" s="22">
        <f t="shared" ca="1" si="401"/>
        <v>8.9956782625984619</v>
      </c>
      <c r="W932" s="23">
        <f t="shared" ca="1" si="414"/>
        <v>14622.882012098595</v>
      </c>
      <c r="X932" s="22">
        <f t="shared" ca="1" si="415"/>
        <v>14631.877690361192</v>
      </c>
      <c r="Z932" s="22">
        <f t="shared" ca="1" si="402"/>
        <v>0.73882873963349227</v>
      </c>
      <c r="AA932" s="22">
        <f t="shared" ca="1" si="403"/>
        <v>0.24527530888924606</v>
      </c>
      <c r="AB932" s="23">
        <f t="shared" ca="1" si="416"/>
        <v>11789.858026276614</v>
      </c>
      <c r="AC932" s="22">
        <f t="shared" ca="1" si="417"/>
        <v>11790.103301585503</v>
      </c>
      <c r="AE932" s="22">
        <f t="shared" ca="1" si="404"/>
        <v>0.35657048052520596</v>
      </c>
      <c r="AF932" s="22">
        <f t="shared" ca="1" si="405"/>
        <v>1.6236854634973246</v>
      </c>
      <c r="AG932" s="23">
        <f t="shared" ca="1" si="418"/>
        <v>14465.881540532044</v>
      </c>
      <c r="AH932" s="22">
        <f t="shared" ca="1" si="419"/>
        <v>14467.505225995541</v>
      </c>
    </row>
    <row r="933" spans="1:34" x14ac:dyDescent="0.25">
      <c r="A933" s="22">
        <f t="shared" ca="1" si="392"/>
        <v>1.7121493567051027</v>
      </c>
      <c r="B933" s="22">
        <f t="shared" ca="1" si="393"/>
        <v>6.5384549607822393</v>
      </c>
      <c r="C933" s="23">
        <f t="shared" ca="1" si="406"/>
        <v>12227.286912658963</v>
      </c>
      <c r="D933" s="22">
        <f t="shared" ca="1" si="407"/>
        <v>12233.825367619746</v>
      </c>
      <c r="E933" s="21"/>
      <c r="F933" s="22">
        <f t="shared" ca="1" si="394"/>
        <v>2.887361520347028</v>
      </c>
      <c r="G933" s="22">
        <f t="shared" ca="1" si="395"/>
        <v>7.7334275670898531</v>
      </c>
      <c r="H933" s="23">
        <f t="shared" ca="1" si="408"/>
        <v>11884.141860868964</v>
      </c>
      <c r="I933" s="22">
        <f t="shared" ca="1" si="409"/>
        <v>11891.875288436053</v>
      </c>
      <c r="J933" s="21"/>
      <c r="K933" s="22">
        <f t="shared" ca="1" si="396"/>
        <v>12.481402508478599</v>
      </c>
      <c r="L933" s="22">
        <f t="shared" ca="1" si="397"/>
        <v>4.657009521940406</v>
      </c>
      <c r="M933" s="23">
        <f t="shared" ca="1" si="410"/>
        <v>14641.669747356742</v>
      </c>
      <c r="N933" s="22">
        <f t="shared" ca="1" si="411"/>
        <v>14646.326756878683</v>
      </c>
      <c r="O933" s="21"/>
      <c r="P933" s="22">
        <f t="shared" ca="1" si="398"/>
        <v>0.59543665129898959</v>
      </c>
      <c r="Q933" s="22">
        <f t="shared" ca="1" si="399"/>
        <v>1.8006079580236691</v>
      </c>
      <c r="R933" s="23">
        <f t="shared" ca="1" si="412"/>
        <v>12512.126340735085</v>
      </c>
      <c r="S933" s="22">
        <f t="shared" ca="1" si="413"/>
        <v>12513.92694869311</v>
      </c>
      <c r="T933" s="21"/>
      <c r="U933" s="22">
        <f t="shared" ca="1" si="400"/>
        <v>3.5849493502294276</v>
      </c>
      <c r="V933" s="22">
        <f t="shared" ca="1" si="401"/>
        <v>15.121893664087825</v>
      </c>
      <c r="W933" s="23">
        <f t="shared" ca="1" si="414"/>
        <v>14635.462639711423</v>
      </c>
      <c r="X933" s="22">
        <f t="shared" ca="1" si="415"/>
        <v>14650.58453337551</v>
      </c>
      <c r="Z933" s="22">
        <f t="shared" ca="1" si="402"/>
        <v>11.950997441311634</v>
      </c>
      <c r="AA933" s="22">
        <f t="shared" ca="1" si="403"/>
        <v>8.0621528957548065</v>
      </c>
      <c r="AB933" s="23">
        <f t="shared" ca="1" si="416"/>
        <v>11802.054299026815</v>
      </c>
      <c r="AC933" s="22">
        <f t="shared" ca="1" si="417"/>
        <v>11810.116451922569</v>
      </c>
      <c r="AE933" s="22">
        <f t="shared" ca="1" si="404"/>
        <v>2.3789061473219788</v>
      </c>
      <c r="AF933" s="22">
        <f t="shared" ca="1" si="405"/>
        <v>1.5185340283790079</v>
      </c>
      <c r="AG933" s="23">
        <f t="shared" ca="1" si="418"/>
        <v>14469.884132142863</v>
      </c>
      <c r="AH933" s="22">
        <f t="shared" ca="1" si="419"/>
        <v>14471.402666171241</v>
      </c>
    </row>
    <row r="934" spans="1:34" x14ac:dyDescent="0.25">
      <c r="A934" s="22">
        <f t="shared" ca="1" si="392"/>
        <v>0.46378194666600975</v>
      </c>
      <c r="B934" s="22">
        <f t="shared" ca="1" si="393"/>
        <v>4.2075444697829649</v>
      </c>
      <c r="C934" s="23">
        <f t="shared" ca="1" si="406"/>
        <v>12234.289149566412</v>
      </c>
      <c r="D934" s="22">
        <f t="shared" ca="1" si="407"/>
        <v>12238.496694036194</v>
      </c>
      <c r="E934" s="21"/>
      <c r="F934" s="22">
        <f t="shared" ca="1" si="394"/>
        <v>3.3383097900600633</v>
      </c>
      <c r="G934" s="22">
        <f t="shared" ca="1" si="395"/>
        <v>3.3730915177707734</v>
      </c>
      <c r="H934" s="23">
        <f t="shared" ca="1" si="408"/>
        <v>11895.213598226113</v>
      </c>
      <c r="I934" s="22">
        <f t="shared" ca="1" si="409"/>
        <v>11898.586689743885</v>
      </c>
      <c r="J934" s="21"/>
      <c r="K934" s="22">
        <f t="shared" ca="1" si="396"/>
        <v>2.1361385278894716</v>
      </c>
      <c r="L934" s="22">
        <f t="shared" ca="1" si="397"/>
        <v>8.5551983345453788</v>
      </c>
      <c r="M934" s="23">
        <f t="shared" ca="1" si="410"/>
        <v>14648.462895406572</v>
      </c>
      <c r="N934" s="22">
        <f t="shared" ca="1" si="411"/>
        <v>14657.018093741117</v>
      </c>
      <c r="O934" s="21"/>
      <c r="P934" s="22">
        <f t="shared" ca="1" si="398"/>
        <v>3.9945330105372774</v>
      </c>
      <c r="Q934" s="22">
        <f t="shared" ca="1" si="399"/>
        <v>1.5594844504055096</v>
      </c>
      <c r="R934" s="23">
        <f t="shared" ca="1" si="412"/>
        <v>12517.921481703646</v>
      </c>
      <c r="S934" s="22">
        <f t="shared" ca="1" si="413"/>
        <v>12519.480966154051</v>
      </c>
      <c r="T934" s="21"/>
      <c r="U934" s="22">
        <f t="shared" ca="1" si="400"/>
        <v>5.9849742802438044</v>
      </c>
      <c r="V934" s="22">
        <f t="shared" ca="1" si="401"/>
        <v>2.455098856756218</v>
      </c>
      <c r="W934" s="23">
        <f t="shared" ca="1" si="414"/>
        <v>14656.569507655753</v>
      </c>
      <c r="X934" s="22">
        <f t="shared" ca="1" si="415"/>
        <v>14659.02460651251</v>
      </c>
      <c r="Z934" s="22">
        <f t="shared" ca="1" si="402"/>
        <v>22.525315143526001</v>
      </c>
      <c r="AA934" s="22">
        <f t="shared" ca="1" si="403"/>
        <v>2.4713854280482854</v>
      </c>
      <c r="AB934" s="23">
        <f t="shared" ca="1" si="416"/>
        <v>11832.641767066096</v>
      </c>
      <c r="AC934" s="22">
        <f t="shared" ca="1" si="417"/>
        <v>11835.113152494145</v>
      </c>
      <c r="AE934" s="22">
        <f t="shared" ca="1" si="404"/>
        <v>6.8365024517411305E-2</v>
      </c>
      <c r="AF934" s="22">
        <f t="shared" ca="1" si="405"/>
        <v>3.5014298235146755</v>
      </c>
      <c r="AG934" s="23">
        <f t="shared" ca="1" si="418"/>
        <v>14471.471031195759</v>
      </c>
      <c r="AH934" s="22">
        <f t="shared" ca="1" si="419"/>
        <v>14474.972461019273</v>
      </c>
    </row>
    <row r="935" spans="1:34" x14ac:dyDescent="0.25">
      <c r="A935" s="22">
        <f t="shared" ca="1" si="392"/>
        <v>22.080081687721563</v>
      </c>
      <c r="B935" s="22">
        <f t="shared" ca="1" si="393"/>
        <v>0.89381959912701636</v>
      </c>
      <c r="C935" s="23">
        <f t="shared" ca="1" si="406"/>
        <v>12260.576775723915</v>
      </c>
      <c r="D935" s="22">
        <f t="shared" ca="1" si="407"/>
        <v>12261.470595323042</v>
      </c>
      <c r="E935" s="21"/>
      <c r="F935" s="22">
        <f t="shared" ca="1" si="394"/>
        <v>6.6704574960485807</v>
      </c>
      <c r="G935" s="22">
        <f t="shared" ca="1" si="395"/>
        <v>0.60006862127536909</v>
      </c>
      <c r="H935" s="23">
        <f t="shared" ca="1" si="408"/>
        <v>11905.257147239932</v>
      </c>
      <c r="I935" s="22">
        <f t="shared" ca="1" si="409"/>
        <v>11905.857215861208</v>
      </c>
      <c r="J935" s="21"/>
      <c r="K935" s="22">
        <f t="shared" ca="1" si="396"/>
        <v>0.61740408061131058</v>
      </c>
      <c r="L935" s="22">
        <f t="shared" ca="1" si="397"/>
        <v>12.407855037216819</v>
      </c>
      <c r="M935" s="23">
        <f t="shared" ca="1" si="410"/>
        <v>14657.635497821728</v>
      </c>
      <c r="N935" s="22">
        <f t="shared" ca="1" si="411"/>
        <v>14670.043352858944</v>
      </c>
      <c r="O935" s="21"/>
      <c r="P935" s="22">
        <f t="shared" ca="1" si="398"/>
        <v>4.9530004863761166</v>
      </c>
      <c r="Q935" s="22">
        <f t="shared" ca="1" si="399"/>
        <v>7.2102699504048502</v>
      </c>
      <c r="R935" s="23">
        <f t="shared" ca="1" si="412"/>
        <v>12524.433966640427</v>
      </c>
      <c r="S935" s="22">
        <f t="shared" ca="1" si="413"/>
        <v>12531.644236590831</v>
      </c>
      <c r="T935" s="21"/>
      <c r="U935" s="22">
        <f t="shared" ca="1" si="400"/>
        <v>5.0406671485549097</v>
      </c>
      <c r="V935" s="22">
        <f t="shared" ca="1" si="401"/>
        <v>3.9263348871239194</v>
      </c>
      <c r="W935" s="23">
        <f t="shared" ca="1" si="414"/>
        <v>14664.065273661065</v>
      </c>
      <c r="X935" s="22">
        <f t="shared" ca="1" si="415"/>
        <v>14667.991608548189</v>
      </c>
      <c r="Z935" s="22">
        <f t="shared" ca="1" si="402"/>
        <v>4.7978729073789097</v>
      </c>
      <c r="AA935" s="22">
        <f t="shared" ca="1" si="403"/>
        <v>2.9357863658011327</v>
      </c>
      <c r="AB935" s="23">
        <f t="shared" ca="1" si="416"/>
        <v>11839.911025401523</v>
      </c>
      <c r="AC935" s="22">
        <f t="shared" ca="1" si="417"/>
        <v>11842.846811767324</v>
      </c>
      <c r="AE935" s="22">
        <f t="shared" ca="1" si="404"/>
        <v>22.258324351462921</v>
      </c>
      <c r="AF935" s="22">
        <f t="shared" ca="1" si="405"/>
        <v>6.1446095758170047</v>
      </c>
      <c r="AG935" s="23">
        <f t="shared" ca="1" si="418"/>
        <v>14497.230785370737</v>
      </c>
      <c r="AH935" s="22">
        <f t="shared" ca="1" si="419"/>
        <v>14503.375394946554</v>
      </c>
    </row>
    <row r="936" spans="1:34" x14ac:dyDescent="0.25">
      <c r="A936" s="22">
        <f t="shared" ca="1" si="392"/>
        <v>6.1716304755390796</v>
      </c>
      <c r="B936" s="22">
        <f t="shared" ca="1" si="393"/>
        <v>2.445377701325873E-2</v>
      </c>
      <c r="C936" s="23">
        <f t="shared" ca="1" si="406"/>
        <v>12267.642225798581</v>
      </c>
      <c r="D936" s="22">
        <f t="shared" ca="1" si="407"/>
        <v>12267.666679575595</v>
      </c>
      <c r="E936" s="21"/>
      <c r="F936" s="22">
        <f t="shared" ca="1" si="394"/>
        <v>2.96313036883515</v>
      </c>
      <c r="G936" s="22">
        <f t="shared" ca="1" si="395"/>
        <v>6.7674206140320043</v>
      </c>
      <c r="H936" s="23">
        <f t="shared" ca="1" si="408"/>
        <v>11908.820346230043</v>
      </c>
      <c r="I936" s="22">
        <f t="shared" ca="1" si="409"/>
        <v>11915.587766844075</v>
      </c>
      <c r="J936" s="21"/>
      <c r="K936" s="22">
        <f t="shared" ca="1" si="396"/>
        <v>1.1301366957398129</v>
      </c>
      <c r="L936" s="22">
        <f t="shared" ca="1" si="397"/>
        <v>9.7621960087870612</v>
      </c>
      <c r="M936" s="23">
        <f t="shared" ca="1" si="410"/>
        <v>14671.173489554683</v>
      </c>
      <c r="N936" s="22">
        <f t="shared" ca="1" si="411"/>
        <v>14680.935685563471</v>
      </c>
      <c r="O936" s="21"/>
      <c r="P936" s="22">
        <f t="shared" ca="1" si="398"/>
        <v>11.348613068133107</v>
      </c>
      <c r="Q936" s="22">
        <f t="shared" ca="1" si="399"/>
        <v>1.5776316082130981</v>
      </c>
      <c r="R936" s="23">
        <f t="shared" ca="1" si="412"/>
        <v>12542.992849658965</v>
      </c>
      <c r="S936" s="22">
        <f t="shared" ca="1" si="413"/>
        <v>12544.570481267179</v>
      </c>
      <c r="T936" s="21"/>
      <c r="U936" s="22">
        <f t="shared" ca="1" si="400"/>
        <v>3.008868565044017</v>
      </c>
      <c r="V936" s="22">
        <f t="shared" ca="1" si="401"/>
        <v>2.3253615255749462</v>
      </c>
      <c r="W936" s="23">
        <f t="shared" ca="1" si="414"/>
        <v>14671.000477113234</v>
      </c>
      <c r="X936" s="22">
        <f t="shared" ca="1" si="415"/>
        <v>14673.325838638808</v>
      </c>
      <c r="Z936" s="22">
        <f t="shared" ca="1" si="402"/>
        <v>8.4329687158323274</v>
      </c>
      <c r="AA936" s="22">
        <f t="shared" ca="1" si="403"/>
        <v>10.427472217120215</v>
      </c>
      <c r="AB936" s="23">
        <f t="shared" ca="1" si="416"/>
        <v>11851.279780483155</v>
      </c>
      <c r="AC936" s="22">
        <f t="shared" ca="1" si="417"/>
        <v>11861.707252700275</v>
      </c>
      <c r="AE936" s="22">
        <f t="shared" ca="1" si="404"/>
        <v>3.818031424520234</v>
      </c>
      <c r="AF936" s="22">
        <f t="shared" ca="1" si="405"/>
        <v>0.75289596873632458</v>
      </c>
      <c r="AG936" s="23">
        <f t="shared" ca="1" si="418"/>
        <v>14507.193426371074</v>
      </c>
      <c r="AH936" s="22">
        <f t="shared" ca="1" si="419"/>
        <v>14507.946322339811</v>
      </c>
    </row>
    <row r="937" spans="1:34" x14ac:dyDescent="0.25">
      <c r="A937" s="22">
        <f t="shared" ca="1" si="392"/>
        <v>2.0634876207237047</v>
      </c>
      <c r="B937" s="22">
        <f t="shared" ca="1" si="393"/>
        <v>10.88915568348458</v>
      </c>
      <c r="C937" s="23">
        <f t="shared" ca="1" si="406"/>
        <v>12269.73016719632</v>
      </c>
      <c r="D937" s="22">
        <f t="shared" ca="1" si="407"/>
        <v>12280.619322879804</v>
      </c>
      <c r="E937" s="21"/>
      <c r="F937" s="22">
        <f t="shared" ca="1" si="394"/>
        <v>10.577516185220707</v>
      </c>
      <c r="G937" s="22">
        <f t="shared" ca="1" si="395"/>
        <v>2.534660498866057</v>
      </c>
      <c r="H937" s="23">
        <f t="shared" ca="1" si="408"/>
        <v>11926.165283029297</v>
      </c>
      <c r="I937" s="22">
        <f t="shared" ca="1" si="409"/>
        <v>11928.699943528163</v>
      </c>
      <c r="J937" s="21"/>
      <c r="K937" s="22">
        <f t="shared" ca="1" si="396"/>
        <v>3.3894983583695124</v>
      </c>
      <c r="L937" s="22">
        <f t="shared" ca="1" si="397"/>
        <v>10.065398331531018</v>
      </c>
      <c r="M937" s="23">
        <f t="shared" ca="1" si="410"/>
        <v>14684.325183921839</v>
      </c>
      <c r="N937" s="22">
        <f t="shared" ca="1" si="411"/>
        <v>14694.390582253371</v>
      </c>
      <c r="O937" s="21"/>
      <c r="P937" s="22">
        <f t="shared" ca="1" si="398"/>
        <v>6.6854587839149238</v>
      </c>
      <c r="Q937" s="22">
        <f t="shared" ca="1" si="399"/>
        <v>8.6420724238005988</v>
      </c>
      <c r="R937" s="23">
        <f t="shared" ca="1" si="412"/>
        <v>12551.255940051095</v>
      </c>
      <c r="S937" s="22">
        <f t="shared" ca="1" si="413"/>
        <v>12559.898012474896</v>
      </c>
      <c r="T937" s="21"/>
      <c r="U937" s="22">
        <f t="shared" ca="1" si="400"/>
        <v>21.635273737322233</v>
      </c>
      <c r="V937" s="22">
        <f t="shared" ca="1" si="401"/>
        <v>4.5412560710313281</v>
      </c>
      <c r="W937" s="23">
        <f t="shared" ca="1" si="414"/>
        <v>14694.96111237613</v>
      </c>
      <c r="X937" s="22">
        <f t="shared" ca="1" si="415"/>
        <v>14699.502368447162</v>
      </c>
      <c r="Z937" s="22">
        <f t="shared" ca="1" si="402"/>
        <v>14.82753754339193</v>
      </c>
      <c r="AA937" s="22">
        <f t="shared" ca="1" si="403"/>
        <v>7.222028371767597</v>
      </c>
      <c r="AB937" s="23">
        <f t="shared" ca="1" si="416"/>
        <v>11876.534790243666</v>
      </c>
      <c r="AC937" s="22">
        <f t="shared" ca="1" si="417"/>
        <v>11883.756818615433</v>
      </c>
      <c r="AE937" s="22">
        <f t="shared" ca="1" si="404"/>
        <v>15.822514781966929</v>
      </c>
      <c r="AF937" s="22">
        <f t="shared" ca="1" si="405"/>
        <v>3.7955357921813642</v>
      </c>
      <c r="AG937" s="23">
        <f t="shared" ca="1" si="418"/>
        <v>14523.768837121777</v>
      </c>
      <c r="AH937" s="22">
        <f t="shared" ca="1" si="419"/>
        <v>14527.564372913959</v>
      </c>
    </row>
    <row r="938" spans="1:34" x14ac:dyDescent="0.25">
      <c r="A938" s="22">
        <f t="shared" ca="1" si="392"/>
        <v>0.84931328142832963</v>
      </c>
      <c r="B938" s="22">
        <f t="shared" ca="1" si="393"/>
        <v>10.998777209967029</v>
      </c>
      <c r="C938" s="23">
        <f t="shared" ca="1" si="406"/>
        <v>12281.468636161233</v>
      </c>
      <c r="D938" s="22">
        <f t="shared" ca="1" si="407"/>
        <v>12292.4674133712</v>
      </c>
      <c r="E938" s="21"/>
      <c r="F938" s="22">
        <f t="shared" ca="1" si="394"/>
        <v>4.1852029723069357</v>
      </c>
      <c r="G938" s="22">
        <f t="shared" ca="1" si="395"/>
        <v>9.3115476275244902</v>
      </c>
      <c r="H938" s="23">
        <f t="shared" ca="1" si="408"/>
        <v>11932.88514650047</v>
      </c>
      <c r="I938" s="22">
        <f t="shared" ca="1" si="409"/>
        <v>11942.196694127995</v>
      </c>
      <c r="J938" s="21"/>
      <c r="K938" s="22">
        <f t="shared" ca="1" si="396"/>
        <v>2.2962517339903807</v>
      </c>
      <c r="L938" s="22">
        <f t="shared" ca="1" si="397"/>
        <v>8.5261233519920392</v>
      </c>
      <c r="M938" s="23">
        <f t="shared" ca="1" si="410"/>
        <v>14696.686833987362</v>
      </c>
      <c r="N938" s="22">
        <f t="shared" ca="1" si="411"/>
        <v>14705.212957339354</v>
      </c>
      <c r="O938" s="21"/>
      <c r="P938" s="22">
        <f t="shared" ca="1" si="398"/>
        <v>2.9061552670362438</v>
      </c>
      <c r="Q938" s="22">
        <f t="shared" ca="1" si="399"/>
        <v>5.9549270819721283</v>
      </c>
      <c r="R938" s="23">
        <f t="shared" ca="1" si="412"/>
        <v>12562.804167741931</v>
      </c>
      <c r="S938" s="22">
        <f t="shared" ca="1" si="413"/>
        <v>12568.759094823903</v>
      </c>
      <c r="T938" s="21"/>
      <c r="U938" s="22">
        <f t="shared" ca="1" si="400"/>
        <v>25.472432565638378</v>
      </c>
      <c r="V938" s="22">
        <f t="shared" ca="1" si="401"/>
        <v>15.865284363886898</v>
      </c>
      <c r="W938" s="23">
        <f t="shared" ca="1" si="414"/>
        <v>14724.974801012801</v>
      </c>
      <c r="X938" s="22">
        <f t="shared" ca="1" si="415"/>
        <v>14740.840085376687</v>
      </c>
      <c r="Z938" s="22">
        <f t="shared" ca="1" si="402"/>
        <v>0.5789865028521386</v>
      </c>
      <c r="AA938" s="22">
        <f t="shared" ca="1" si="403"/>
        <v>0.96542120648299945</v>
      </c>
      <c r="AB938" s="23">
        <f t="shared" ca="1" si="416"/>
        <v>11884.335805118286</v>
      </c>
      <c r="AC938" s="22">
        <f t="shared" ca="1" si="417"/>
        <v>11885.301226324769</v>
      </c>
      <c r="AE938" s="22">
        <f t="shared" ca="1" si="404"/>
        <v>2.4616152032153069</v>
      </c>
      <c r="AF938" s="22">
        <f t="shared" ca="1" si="405"/>
        <v>13.143696692162006</v>
      </c>
      <c r="AG938" s="23">
        <f t="shared" ca="1" si="418"/>
        <v>14530.025988117175</v>
      </c>
      <c r="AH938" s="22">
        <f t="shared" ca="1" si="419"/>
        <v>14543.169684809338</v>
      </c>
    </row>
    <row r="939" spans="1:34" x14ac:dyDescent="0.25">
      <c r="A939" s="22">
        <f t="shared" ca="1" si="392"/>
        <v>0.50616597647982708</v>
      </c>
      <c r="B939" s="22">
        <f t="shared" ca="1" si="393"/>
        <v>4.0905899998544699</v>
      </c>
      <c r="C939" s="23">
        <f t="shared" ca="1" si="406"/>
        <v>12292.973579347679</v>
      </c>
      <c r="D939" s="22">
        <f t="shared" ca="1" si="407"/>
        <v>12297.064169347534</v>
      </c>
      <c r="E939" s="21"/>
      <c r="F939" s="22">
        <f t="shared" ca="1" si="394"/>
        <v>4.9915790856130604</v>
      </c>
      <c r="G939" s="22">
        <f t="shared" ca="1" si="395"/>
        <v>5.503299773091654</v>
      </c>
      <c r="H939" s="23">
        <f t="shared" ca="1" si="408"/>
        <v>11947.188273213609</v>
      </c>
      <c r="I939" s="22">
        <f t="shared" ca="1" si="409"/>
        <v>11952.691572986701</v>
      </c>
      <c r="J939" s="21"/>
      <c r="K939" s="22">
        <f t="shared" ca="1" si="396"/>
        <v>35.30364917505959</v>
      </c>
      <c r="L939" s="22">
        <f t="shared" ca="1" si="397"/>
        <v>11.853145036013199</v>
      </c>
      <c r="M939" s="23">
        <f t="shared" ca="1" si="410"/>
        <v>14740.516606514413</v>
      </c>
      <c r="N939" s="22">
        <f t="shared" ca="1" si="411"/>
        <v>14752.369751550426</v>
      </c>
      <c r="O939" s="21"/>
      <c r="P939" s="22">
        <f t="shared" ca="1" si="398"/>
        <v>1.6438977869732703</v>
      </c>
      <c r="Q939" s="22">
        <f t="shared" ca="1" si="399"/>
        <v>4.9229029727357219</v>
      </c>
      <c r="R939" s="23">
        <f t="shared" ca="1" si="412"/>
        <v>12570.402992610876</v>
      </c>
      <c r="S939" s="22">
        <f t="shared" ca="1" si="413"/>
        <v>12575.325895583612</v>
      </c>
      <c r="T939" s="21"/>
      <c r="U939" s="22">
        <f t="shared" ca="1" si="400"/>
        <v>10.515561948978922</v>
      </c>
      <c r="V939" s="22">
        <f t="shared" ca="1" si="401"/>
        <v>2.7672456025514114</v>
      </c>
      <c r="W939" s="23">
        <f t="shared" ca="1" si="414"/>
        <v>14751.355647325667</v>
      </c>
      <c r="X939" s="22">
        <f t="shared" ca="1" si="415"/>
        <v>14754.122892928219</v>
      </c>
      <c r="Z939" s="22">
        <f t="shared" ca="1" si="402"/>
        <v>13.347237566925779</v>
      </c>
      <c r="AA939" s="22">
        <f t="shared" ca="1" si="403"/>
        <v>2.4398159383589784</v>
      </c>
      <c r="AB939" s="23">
        <f t="shared" ca="1" si="416"/>
        <v>11898.648463891695</v>
      </c>
      <c r="AC939" s="22">
        <f t="shared" ca="1" si="417"/>
        <v>11901.088279830054</v>
      </c>
      <c r="AE939" s="22">
        <f t="shared" ca="1" si="404"/>
        <v>13.843201042772877</v>
      </c>
      <c r="AF939" s="22">
        <f t="shared" ca="1" si="405"/>
        <v>1.1322441791453106</v>
      </c>
      <c r="AG939" s="23">
        <f t="shared" ca="1" si="418"/>
        <v>14557.012885852111</v>
      </c>
      <c r="AH939" s="22">
        <f t="shared" ca="1" si="419"/>
        <v>14558.145130031256</v>
      </c>
    </row>
    <row r="940" spans="1:34" x14ac:dyDescent="0.25">
      <c r="A940" s="22">
        <f t="shared" ca="1" si="392"/>
        <v>2.6832288184701669</v>
      </c>
      <c r="B940" s="22">
        <f t="shared" ca="1" si="393"/>
        <v>2.8063919367957144</v>
      </c>
      <c r="C940" s="23">
        <f t="shared" ca="1" si="406"/>
        <v>12299.747398166004</v>
      </c>
      <c r="D940" s="22">
        <f t="shared" ca="1" si="407"/>
        <v>12302.5537901028</v>
      </c>
      <c r="E940" s="21"/>
      <c r="F940" s="22">
        <f t="shared" ca="1" si="394"/>
        <v>2.9334900411674889</v>
      </c>
      <c r="G940" s="22">
        <f t="shared" ca="1" si="395"/>
        <v>8.571199373503509</v>
      </c>
      <c r="H940" s="23">
        <f t="shared" ca="1" si="408"/>
        <v>11955.625063027868</v>
      </c>
      <c r="I940" s="22">
        <f t="shared" ca="1" si="409"/>
        <v>11964.196262401372</v>
      </c>
      <c r="J940" s="21"/>
      <c r="K940" s="22">
        <f t="shared" ca="1" si="396"/>
        <v>15.659091982182494</v>
      </c>
      <c r="L940" s="22">
        <f t="shared" ca="1" si="397"/>
        <v>1.174283018737414</v>
      </c>
      <c r="M940" s="23">
        <f t="shared" ca="1" si="410"/>
        <v>14768.028843532609</v>
      </c>
      <c r="N940" s="22">
        <f t="shared" ca="1" si="411"/>
        <v>14769.203126551347</v>
      </c>
      <c r="O940" s="21"/>
      <c r="P940" s="22">
        <f t="shared" ca="1" si="398"/>
        <v>8.9868341206985694</v>
      </c>
      <c r="Q940" s="22">
        <f t="shared" ca="1" si="399"/>
        <v>0.15631308954731235</v>
      </c>
      <c r="R940" s="23">
        <f t="shared" ca="1" si="412"/>
        <v>12584.31272970431</v>
      </c>
      <c r="S940" s="22">
        <f t="shared" ca="1" si="413"/>
        <v>12584.469042793857</v>
      </c>
      <c r="T940" s="21"/>
      <c r="U940" s="22">
        <f t="shared" ca="1" si="400"/>
        <v>9.5663663235024021</v>
      </c>
      <c r="V940" s="22">
        <f t="shared" ca="1" si="401"/>
        <v>3.617422418490023</v>
      </c>
      <c r="W940" s="23">
        <f t="shared" ca="1" si="414"/>
        <v>14763.689259251722</v>
      </c>
      <c r="X940" s="22">
        <f t="shared" ca="1" si="415"/>
        <v>14767.306681670212</v>
      </c>
      <c r="Z940" s="22">
        <f t="shared" ca="1" si="402"/>
        <v>2.5716154725651599</v>
      </c>
      <c r="AA940" s="22">
        <f t="shared" ca="1" si="403"/>
        <v>2.9787809198129236</v>
      </c>
      <c r="AB940" s="23">
        <f t="shared" ca="1" si="416"/>
        <v>11903.659895302619</v>
      </c>
      <c r="AC940" s="22">
        <f t="shared" ca="1" si="417"/>
        <v>11906.638676222432</v>
      </c>
      <c r="AE940" s="22">
        <f t="shared" ca="1" si="404"/>
        <v>15.996817217147992</v>
      </c>
      <c r="AF940" s="22">
        <f t="shared" ca="1" si="405"/>
        <v>3.9388607597452863</v>
      </c>
      <c r="AG940" s="23">
        <f t="shared" ca="1" si="418"/>
        <v>14574.141947248405</v>
      </c>
      <c r="AH940" s="22">
        <f t="shared" ca="1" si="419"/>
        <v>14578.08080800815</v>
      </c>
    </row>
    <row r="941" spans="1:34" x14ac:dyDescent="0.25">
      <c r="A941" s="22">
        <f t="shared" ca="1" si="392"/>
        <v>3.2692970522840241</v>
      </c>
      <c r="B941" s="22">
        <f t="shared" ca="1" si="393"/>
        <v>9.950745916992858</v>
      </c>
      <c r="C941" s="23">
        <f t="shared" ca="1" si="406"/>
        <v>12305.823087155084</v>
      </c>
      <c r="D941" s="22">
        <f t="shared" ca="1" si="407"/>
        <v>12315.773833072077</v>
      </c>
      <c r="E941" s="21"/>
      <c r="F941" s="22">
        <f t="shared" ca="1" si="394"/>
        <v>5.3932435783161239</v>
      </c>
      <c r="G941" s="22">
        <f t="shared" ca="1" si="395"/>
        <v>1.682285544617719</v>
      </c>
      <c r="H941" s="23">
        <f t="shared" ca="1" si="408"/>
        <v>11969.589505979688</v>
      </c>
      <c r="I941" s="22">
        <f t="shared" ca="1" si="409"/>
        <v>11971.271791524305</v>
      </c>
      <c r="J941" s="21"/>
      <c r="K941" s="22">
        <f t="shared" ca="1" si="396"/>
        <v>1.6228798954045569</v>
      </c>
      <c r="L941" s="22">
        <f t="shared" ca="1" si="397"/>
        <v>0.17575181176072371</v>
      </c>
      <c r="M941" s="23">
        <f t="shared" ca="1" si="410"/>
        <v>14770.826006446752</v>
      </c>
      <c r="N941" s="22">
        <f t="shared" ca="1" si="411"/>
        <v>14771.001758258513</v>
      </c>
      <c r="O941" s="21"/>
      <c r="P941" s="22">
        <f t="shared" ca="1" si="398"/>
        <v>3.5764093403870398</v>
      </c>
      <c r="Q941" s="22">
        <f t="shared" ca="1" si="399"/>
        <v>13.935451052215864</v>
      </c>
      <c r="R941" s="23">
        <f t="shared" ca="1" si="412"/>
        <v>12588.045452134244</v>
      </c>
      <c r="S941" s="22">
        <f t="shared" ca="1" si="413"/>
        <v>12601.980903186459</v>
      </c>
      <c r="T941" s="21"/>
      <c r="U941" s="22">
        <f t="shared" ca="1" si="400"/>
        <v>17.180327088819645</v>
      </c>
      <c r="V941" s="22">
        <f t="shared" ca="1" si="401"/>
        <v>2.0276803986168428</v>
      </c>
      <c r="W941" s="23">
        <f t="shared" ca="1" si="414"/>
        <v>14784.487008759032</v>
      </c>
      <c r="X941" s="22">
        <f t="shared" ca="1" si="415"/>
        <v>14786.514689157648</v>
      </c>
      <c r="Z941" s="22">
        <f t="shared" ca="1" si="402"/>
        <v>3.3544394165130886</v>
      </c>
      <c r="AA941" s="22">
        <f t="shared" ca="1" si="403"/>
        <v>4.3010762430383602</v>
      </c>
      <c r="AB941" s="23">
        <f t="shared" ca="1" si="416"/>
        <v>11909.993115638945</v>
      </c>
      <c r="AC941" s="22">
        <f t="shared" ca="1" si="417"/>
        <v>11914.294191881983</v>
      </c>
      <c r="AE941" s="22">
        <f t="shared" ca="1" si="404"/>
        <v>9.9493666092158932</v>
      </c>
      <c r="AF941" s="22">
        <f t="shared" ca="1" si="405"/>
        <v>0.67780423723263528</v>
      </c>
      <c r="AG941" s="23">
        <f t="shared" ca="1" si="418"/>
        <v>14588.030174617366</v>
      </c>
      <c r="AH941" s="22">
        <f t="shared" ca="1" si="419"/>
        <v>14588.7079788546</v>
      </c>
    </row>
    <row r="942" spans="1:34" x14ac:dyDescent="0.25">
      <c r="A942" s="22">
        <f t="shared" ca="1" si="392"/>
        <v>1.4271523612864034</v>
      </c>
      <c r="B942" s="22">
        <f t="shared" ca="1" si="393"/>
        <v>1.4262024111252527</v>
      </c>
      <c r="C942" s="23">
        <f t="shared" ca="1" si="406"/>
        <v>12317.200985433363</v>
      </c>
      <c r="D942" s="22">
        <f t="shared" ca="1" si="407"/>
        <v>12318.627187844488</v>
      </c>
      <c r="E942" s="21"/>
      <c r="F942" s="22">
        <f t="shared" ca="1" si="394"/>
        <v>2.0242768134590885</v>
      </c>
      <c r="G942" s="22">
        <f t="shared" ca="1" si="395"/>
        <v>2.419796799331019</v>
      </c>
      <c r="H942" s="23">
        <f t="shared" ca="1" si="408"/>
        <v>11973.296068337764</v>
      </c>
      <c r="I942" s="22">
        <f t="shared" ca="1" si="409"/>
        <v>11975.715865137096</v>
      </c>
      <c r="J942" s="21"/>
      <c r="K942" s="22">
        <f t="shared" ca="1" si="396"/>
        <v>0.56819372025599602</v>
      </c>
      <c r="L942" s="22">
        <f t="shared" ca="1" si="397"/>
        <v>4.0247573425165584</v>
      </c>
      <c r="M942" s="23">
        <f t="shared" ca="1" si="410"/>
        <v>14771.569951978769</v>
      </c>
      <c r="N942" s="22">
        <f t="shared" ca="1" si="411"/>
        <v>14775.594709321285</v>
      </c>
      <c r="O942" s="21"/>
      <c r="P942" s="22">
        <f t="shared" ca="1" si="398"/>
        <v>1.7770911729223791</v>
      </c>
      <c r="Q942" s="22">
        <f t="shared" ca="1" si="399"/>
        <v>3.3528812185635615</v>
      </c>
      <c r="R942" s="23">
        <f t="shared" ca="1" si="412"/>
        <v>12603.757994359381</v>
      </c>
      <c r="S942" s="22">
        <f t="shared" ca="1" si="413"/>
        <v>12607.110875577944</v>
      </c>
      <c r="T942" s="21"/>
      <c r="U942" s="22">
        <f t="shared" ca="1" si="400"/>
        <v>0.30177116379776642</v>
      </c>
      <c r="V942" s="22">
        <f t="shared" ca="1" si="401"/>
        <v>7.0643465321410561</v>
      </c>
      <c r="W942" s="23">
        <f t="shared" ca="1" si="414"/>
        <v>14786.816460321446</v>
      </c>
      <c r="X942" s="22">
        <f t="shared" ca="1" si="415"/>
        <v>14793.880806853587</v>
      </c>
      <c r="Z942" s="22">
        <f t="shared" ca="1" si="402"/>
        <v>8.4812284279892953</v>
      </c>
      <c r="AA942" s="22">
        <f t="shared" ca="1" si="403"/>
        <v>4.1176443541910484</v>
      </c>
      <c r="AB942" s="23">
        <f t="shared" ca="1" si="416"/>
        <v>11922.775420309972</v>
      </c>
      <c r="AC942" s="22">
        <f t="shared" ca="1" si="417"/>
        <v>11926.893064664164</v>
      </c>
      <c r="AE942" s="22">
        <f t="shared" ca="1" si="404"/>
        <v>22.643749033835434</v>
      </c>
      <c r="AF942" s="22">
        <f t="shared" ca="1" si="405"/>
        <v>0.79235237356952215</v>
      </c>
      <c r="AG942" s="23">
        <f t="shared" ca="1" si="418"/>
        <v>14611.351727888436</v>
      </c>
      <c r="AH942" s="22">
        <f t="shared" ca="1" si="419"/>
        <v>14612.144080262005</v>
      </c>
    </row>
    <row r="943" spans="1:34" x14ac:dyDescent="0.25">
      <c r="A943" s="22">
        <f t="shared" ca="1" si="392"/>
        <v>15.63632720883427</v>
      </c>
      <c r="B943" s="22">
        <f t="shared" ca="1" si="393"/>
        <v>0.81152926915693702</v>
      </c>
      <c r="C943" s="23">
        <f t="shared" ca="1" si="406"/>
        <v>12334.263515053322</v>
      </c>
      <c r="D943" s="22">
        <f t="shared" ca="1" si="407"/>
        <v>12335.075044322479</v>
      </c>
      <c r="E943" s="21"/>
      <c r="F943" s="22">
        <f t="shared" ca="1" si="394"/>
        <v>3.785210901430299</v>
      </c>
      <c r="G943" s="22">
        <f t="shared" ca="1" si="395"/>
        <v>8.13663877163191</v>
      </c>
      <c r="H943" s="23">
        <f t="shared" ca="1" si="408"/>
        <v>11979.501076038527</v>
      </c>
      <c r="I943" s="22">
        <f t="shared" ca="1" si="409"/>
        <v>11987.637714810158</v>
      </c>
      <c r="J943" s="21"/>
      <c r="K943" s="22">
        <f t="shared" ca="1" si="396"/>
        <v>17.320275157335253</v>
      </c>
      <c r="L943" s="22">
        <f t="shared" ca="1" si="397"/>
        <v>10.076261192950968</v>
      </c>
      <c r="M943" s="23">
        <f t="shared" ca="1" si="410"/>
        <v>14792.914984478621</v>
      </c>
      <c r="N943" s="22">
        <f t="shared" ca="1" si="411"/>
        <v>14802.991245671572</v>
      </c>
      <c r="O943" s="21"/>
      <c r="P943" s="22">
        <f t="shared" ca="1" si="398"/>
        <v>17.65576264857102</v>
      </c>
      <c r="Q943" s="22">
        <f t="shared" ca="1" si="399"/>
        <v>1.1948637482325177</v>
      </c>
      <c r="R943" s="23">
        <f t="shared" ca="1" si="412"/>
        <v>12624.766638226516</v>
      </c>
      <c r="S943" s="22">
        <f t="shared" ca="1" si="413"/>
        <v>12625.961501974749</v>
      </c>
      <c r="T943" s="21"/>
      <c r="U943" s="22">
        <f t="shared" ca="1" si="400"/>
        <v>6.721772729438797</v>
      </c>
      <c r="V943" s="22">
        <f t="shared" ca="1" si="401"/>
        <v>5.2114300671286555</v>
      </c>
      <c r="W943" s="23">
        <f t="shared" ca="1" si="414"/>
        <v>14800.602579583026</v>
      </c>
      <c r="X943" s="22">
        <f t="shared" ca="1" si="415"/>
        <v>14805.814009650156</v>
      </c>
      <c r="Z943" s="22">
        <f t="shared" ca="1" si="402"/>
        <v>10.592431493977159</v>
      </c>
      <c r="AA943" s="22">
        <f t="shared" ca="1" si="403"/>
        <v>8.532526485503201</v>
      </c>
      <c r="AB943" s="23">
        <f t="shared" ca="1" si="416"/>
        <v>11937.48549615814</v>
      </c>
      <c r="AC943" s="22">
        <f t="shared" ca="1" si="417"/>
        <v>11946.018022643644</v>
      </c>
      <c r="AE943" s="22">
        <f t="shared" ca="1" si="404"/>
        <v>4.9563206593456615</v>
      </c>
      <c r="AF943" s="22">
        <f t="shared" ca="1" si="405"/>
        <v>2.3008625091305621</v>
      </c>
      <c r="AG943" s="23">
        <f t="shared" ca="1" si="418"/>
        <v>14617.10040092135</v>
      </c>
      <c r="AH943" s="22">
        <f t="shared" ca="1" si="419"/>
        <v>14619.40126343048</v>
      </c>
    </row>
    <row r="944" spans="1:34" x14ac:dyDescent="0.25">
      <c r="A944" s="22">
        <f t="shared" ca="1" si="392"/>
        <v>4.2127520749842038</v>
      </c>
      <c r="B944" s="22">
        <f t="shared" ca="1" si="393"/>
        <v>0.28266021885413672</v>
      </c>
      <c r="C944" s="23">
        <f t="shared" ca="1" si="406"/>
        <v>12339.287796397462</v>
      </c>
      <c r="D944" s="22">
        <f t="shared" ca="1" si="407"/>
        <v>12339.570456616317</v>
      </c>
      <c r="E944" s="21"/>
      <c r="F944" s="22">
        <f t="shared" ca="1" si="394"/>
        <v>1.7463674932523112</v>
      </c>
      <c r="G944" s="22">
        <f t="shared" ca="1" si="395"/>
        <v>1.816627483803495</v>
      </c>
      <c r="H944" s="23">
        <f t="shared" ca="1" si="408"/>
        <v>11989.38408230341</v>
      </c>
      <c r="I944" s="22">
        <f t="shared" ca="1" si="409"/>
        <v>11991.200709787214</v>
      </c>
      <c r="J944" s="21"/>
      <c r="K944" s="22">
        <f t="shared" ca="1" si="396"/>
        <v>27.773470629935957</v>
      </c>
      <c r="L944" s="22">
        <f t="shared" ca="1" si="397"/>
        <v>7.3207772809162019</v>
      </c>
      <c r="M944" s="23">
        <f t="shared" ca="1" si="410"/>
        <v>14830.764716301508</v>
      </c>
      <c r="N944" s="22">
        <f t="shared" ca="1" si="411"/>
        <v>14838.085493582425</v>
      </c>
      <c r="O944" s="21"/>
      <c r="P944" s="22">
        <f t="shared" ca="1" si="398"/>
        <v>0.5348922868429592</v>
      </c>
      <c r="Q944" s="22">
        <f t="shared" ca="1" si="399"/>
        <v>7.7923331529372666</v>
      </c>
      <c r="R944" s="23">
        <f t="shared" ca="1" si="412"/>
        <v>12626.496394261592</v>
      </c>
      <c r="S944" s="22">
        <f t="shared" ca="1" si="413"/>
        <v>12634.288727414529</v>
      </c>
      <c r="T944" s="21"/>
      <c r="U944" s="22">
        <f t="shared" ca="1" si="400"/>
        <v>7.0739280936769404</v>
      </c>
      <c r="V944" s="22">
        <f t="shared" ca="1" si="401"/>
        <v>6.9546890082407531</v>
      </c>
      <c r="W944" s="23">
        <f t="shared" ca="1" si="414"/>
        <v>14812.887937743833</v>
      </c>
      <c r="X944" s="22">
        <f t="shared" ca="1" si="415"/>
        <v>14819.842626752074</v>
      </c>
      <c r="Z944" s="22">
        <f t="shared" ca="1" si="402"/>
        <v>2.4327573428220894</v>
      </c>
      <c r="AA944" s="22">
        <f t="shared" ca="1" si="403"/>
        <v>0.3870271498239985</v>
      </c>
      <c r="AB944" s="23">
        <f t="shared" ca="1" si="416"/>
        <v>11948.450779986466</v>
      </c>
      <c r="AC944" s="22">
        <f t="shared" ca="1" si="417"/>
        <v>11948.837807136289</v>
      </c>
      <c r="AE944" s="22">
        <f t="shared" ca="1" si="404"/>
        <v>7.8559890997226889</v>
      </c>
      <c r="AF944" s="22">
        <f t="shared" ca="1" si="405"/>
        <v>4.687210748566403</v>
      </c>
      <c r="AG944" s="23">
        <f t="shared" ca="1" si="418"/>
        <v>14627.257252530202</v>
      </c>
      <c r="AH944" s="22">
        <f t="shared" ca="1" si="419"/>
        <v>14631.944463278769</v>
      </c>
    </row>
    <row r="945" spans="1:34" x14ac:dyDescent="0.25">
      <c r="A945" s="22">
        <f t="shared" ca="1" si="392"/>
        <v>8.3452454708938113</v>
      </c>
      <c r="B945" s="22">
        <f t="shared" ca="1" si="393"/>
        <v>9.6726379319479143</v>
      </c>
      <c r="C945" s="23">
        <f t="shared" ca="1" si="406"/>
        <v>12347.91570208721</v>
      </c>
      <c r="D945" s="22">
        <f t="shared" ca="1" si="407"/>
        <v>12357.588340019158</v>
      </c>
      <c r="E945" s="21"/>
      <c r="F945" s="22">
        <f t="shared" ca="1" si="394"/>
        <v>1.5201897872599053</v>
      </c>
      <c r="G945" s="22">
        <f t="shared" ca="1" si="395"/>
        <v>1.5691604596039963</v>
      </c>
      <c r="H945" s="23">
        <f t="shared" ca="1" si="408"/>
        <v>11992.720899574473</v>
      </c>
      <c r="I945" s="22">
        <f t="shared" ca="1" si="409"/>
        <v>11994.290060034076</v>
      </c>
      <c r="J945" s="21"/>
      <c r="K945" s="22">
        <f t="shared" ca="1" si="396"/>
        <v>0.27488832031022725</v>
      </c>
      <c r="L945" s="22">
        <f t="shared" ca="1" si="397"/>
        <v>12.758653352763426</v>
      </c>
      <c r="M945" s="23">
        <f t="shared" ca="1" si="410"/>
        <v>14838.360381902734</v>
      </c>
      <c r="N945" s="22">
        <f t="shared" ca="1" si="411"/>
        <v>14851.119035255497</v>
      </c>
      <c r="O945" s="21"/>
      <c r="P945" s="22">
        <f t="shared" ca="1" si="398"/>
        <v>13.751072096928551</v>
      </c>
      <c r="Q945" s="22">
        <f t="shared" ca="1" si="399"/>
        <v>4.3071107517727869</v>
      </c>
      <c r="R945" s="23">
        <f t="shared" ca="1" si="412"/>
        <v>12648.039799511458</v>
      </c>
      <c r="S945" s="22">
        <f t="shared" ca="1" si="413"/>
        <v>12652.346910263232</v>
      </c>
      <c r="T945" s="21"/>
      <c r="U945" s="22">
        <f t="shared" ca="1" si="400"/>
        <v>9.7262454441465813</v>
      </c>
      <c r="V945" s="22">
        <f t="shared" ca="1" si="401"/>
        <v>2.053902136616292</v>
      </c>
      <c r="W945" s="23">
        <f t="shared" ca="1" si="414"/>
        <v>14829.56887219622</v>
      </c>
      <c r="X945" s="22">
        <f t="shared" ca="1" si="415"/>
        <v>14831.622774332836</v>
      </c>
      <c r="Z945" s="22">
        <f t="shared" ca="1" si="402"/>
        <v>1.2427920861402715</v>
      </c>
      <c r="AA945" s="22">
        <f t="shared" ca="1" si="403"/>
        <v>0.30546966541708892</v>
      </c>
      <c r="AB945" s="23">
        <f t="shared" ca="1" si="416"/>
        <v>11950.08059922243</v>
      </c>
      <c r="AC945" s="22">
        <f t="shared" ca="1" si="417"/>
        <v>11950.386068887847</v>
      </c>
      <c r="AE945" s="22">
        <f t="shared" ca="1" si="404"/>
        <v>3.8733661683390967</v>
      </c>
      <c r="AF945" s="22">
        <f t="shared" ca="1" si="405"/>
        <v>0.4542136162312615</v>
      </c>
      <c r="AG945" s="23">
        <f t="shared" ca="1" si="418"/>
        <v>14635.817829447109</v>
      </c>
      <c r="AH945" s="22">
        <f t="shared" ca="1" si="419"/>
        <v>14636.27204306334</v>
      </c>
    </row>
    <row r="946" spans="1:34" x14ac:dyDescent="0.25">
      <c r="A946" s="22">
        <f t="shared" ca="1" si="392"/>
        <v>0.53857692515692568</v>
      </c>
      <c r="B946" s="22">
        <f t="shared" ca="1" si="393"/>
        <v>1.924001329382631</v>
      </c>
      <c r="C946" s="23">
        <f t="shared" ca="1" si="406"/>
        <v>12358.126916944315</v>
      </c>
      <c r="D946" s="22">
        <f t="shared" ca="1" si="407"/>
        <v>12360.050918273697</v>
      </c>
      <c r="E946" s="21"/>
      <c r="F946" s="22">
        <f t="shared" ca="1" si="394"/>
        <v>4.9746311222155084</v>
      </c>
      <c r="G946" s="22">
        <f t="shared" ca="1" si="395"/>
        <v>3.1544093863918263</v>
      </c>
      <c r="H946" s="23">
        <f t="shared" ca="1" si="408"/>
        <v>11999.264691156292</v>
      </c>
      <c r="I946" s="22">
        <f t="shared" ca="1" si="409"/>
        <v>12002.419100542684</v>
      </c>
      <c r="J946" s="21"/>
      <c r="K946" s="22">
        <f t="shared" ca="1" si="396"/>
        <v>9.2018987673294763</v>
      </c>
      <c r="L946" s="22">
        <f t="shared" ca="1" si="397"/>
        <v>11.090376463816288</v>
      </c>
      <c r="M946" s="23">
        <f t="shared" ca="1" si="410"/>
        <v>14860.320934022826</v>
      </c>
      <c r="N946" s="22">
        <f t="shared" ca="1" si="411"/>
        <v>14871.411310486643</v>
      </c>
      <c r="O946" s="21"/>
      <c r="P946" s="22">
        <f t="shared" ca="1" si="398"/>
        <v>15.372007789299813</v>
      </c>
      <c r="Q946" s="22">
        <f t="shared" ca="1" si="399"/>
        <v>5.5410627332005573</v>
      </c>
      <c r="R946" s="23">
        <f t="shared" ca="1" si="412"/>
        <v>12667.718918052531</v>
      </c>
      <c r="S946" s="22">
        <f t="shared" ca="1" si="413"/>
        <v>12673.259980785731</v>
      </c>
      <c r="T946" s="21"/>
      <c r="U946" s="22">
        <f t="shared" ca="1" si="400"/>
        <v>0.33521357283405118</v>
      </c>
      <c r="V946" s="22">
        <f t="shared" ca="1" si="401"/>
        <v>6.8086348752927783</v>
      </c>
      <c r="W946" s="23">
        <f t="shared" ca="1" si="414"/>
        <v>14831.957987905671</v>
      </c>
      <c r="X946" s="22">
        <f t="shared" ca="1" si="415"/>
        <v>14838.766622780964</v>
      </c>
      <c r="Z946" s="22">
        <f t="shared" ca="1" si="402"/>
        <v>3.9806145204514651</v>
      </c>
      <c r="AA946" s="22">
        <f t="shared" ca="1" si="403"/>
        <v>0.3289635652552107</v>
      </c>
      <c r="AB946" s="23">
        <f t="shared" ca="1" si="416"/>
        <v>11954.366683408298</v>
      </c>
      <c r="AC946" s="22">
        <f t="shared" ca="1" si="417"/>
        <v>11954.695646973552</v>
      </c>
      <c r="AE946" s="22">
        <f t="shared" ca="1" si="404"/>
        <v>13.947091665536094</v>
      </c>
      <c r="AF946" s="22">
        <f t="shared" ca="1" si="405"/>
        <v>2.725344587567772</v>
      </c>
      <c r="AG946" s="23">
        <f t="shared" ca="1" si="418"/>
        <v>14650.219134728875</v>
      </c>
      <c r="AH946" s="22">
        <f t="shared" ca="1" si="419"/>
        <v>14652.944479316444</v>
      </c>
    </row>
    <row r="947" spans="1:34" x14ac:dyDescent="0.25">
      <c r="A947" s="22">
        <f t="shared" ca="1" si="392"/>
        <v>3.2591262018284342</v>
      </c>
      <c r="B947" s="22">
        <f t="shared" ca="1" si="393"/>
        <v>15.776045209551643</v>
      </c>
      <c r="C947" s="23">
        <f t="shared" ca="1" si="406"/>
        <v>12363.310044475526</v>
      </c>
      <c r="D947" s="22">
        <f t="shared" ca="1" si="407"/>
        <v>12379.086089685077</v>
      </c>
      <c r="E947" s="21"/>
      <c r="F947" s="22">
        <f t="shared" ca="1" si="394"/>
        <v>36.58013216211247</v>
      </c>
      <c r="G947" s="22">
        <f t="shared" ca="1" si="395"/>
        <v>9.9974539034644441E-2</v>
      </c>
      <c r="H947" s="23">
        <f t="shared" ca="1" si="408"/>
        <v>12038.999232704797</v>
      </c>
      <c r="I947" s="22">
        <f t="shared" ca="1" si="409"/>
        <v>12039.099207243831</v>
      </c>
      <c r="J947" s="21"/>
      <c r="K947" s="22">
        <f t="shared" ca="1" si="396"/>
        <v>11.707076452050076</v>
      </c>
      <c r="L947" s="22">
        <f t="shared" ca="1" si="397"/>
        <v>6.1389036440878124</v>
      </c>
      <c r="M947" s="23">
        <f t="shared" ca="1" si="410"/>
        <v>14883.118386938693</v>
      </c>
      <c r="N947" s="22">
        <f t="shared" ca="1" si="411"/>
        <v>14889.257290582782</v>
      </c>
      <c r="O947" s="21"/>
      <c r="P947" s="22">
        <f t="shared" ca="1" si="398"/>
        <v>0.17783272840757888</v>
      </c>
      <c r="Q947" s="22">
        <f t="shared" ca="1" si="399"/>
        <v>8.3869284985632948</v>
      </c>
      <c r="R947" s="23">
        <f t="shared" ca="1" si="412"/>
        <v>12673.43781351414</v>
      </c>
      <c r="S947" s="22">
        <f t="shared" ca="1" si="413"/>
        <v>12681.824742012703</v>
      </c>
      <c r="T947" s="21"/>
      <c r="U947" s="22">
        <f t="shared" ca="1" si="400"/>
        <v>11.729583784527764</v>
      </c>
      <c r="V947" s="22">
        <f t="shared" ca="1" si="401"/>
        <v>4.1054026163027242</v>
      </c>
      <c r="W947" s="23">
        <f t="shared" ca="1" si="414"/>
        <v>14850.496206565493</v>
      </c>
      <c r="X947" s="22">
        <f t="shared" ca="1" si="415"/>
        <v>14854.601609181795</v>
      </c>
      <c r="Z947" s="22">
        <f t="shared" ca="1" si="402"/>
        <v>16.81101057851847</v>
      </c>
      <c r="AA947" s="22">
        <f t="shared" ca="1" si="403"/>
        <v>7.1788112290175361</v>
      </c>
      <c r="AB947" s="23">
        <f t="shared" ca="1" si="416"/>
        <v>11971.50665755207</v>
      </c>
      <c r="AC947" s="22">
        <f t="shared" ca="1" si="417"/>
        <v>11978.685468781088</v>
      </c>
      <c r="AE947" s="22">
        <f t="shared" ca="1" si="404"/>
        <v>1.9374813332835843</v>
      </c>
      <c r="AF947" s="22">
        <f t="shared" ca="1" si="405"/>
        <v>2.1664902761070093</v>
      </c>
      <c r="AG947" s="23">
        <f t="shared" ca="1" si="418"/>
        <v>14654.881960649727</v>
      </c>
      <c r="AH947" s="22">
        <f t="shared" ca="1" si="419"/>
        <v>14657.048450925835</v>
      </c>
    </row>
    <row r="948" spans="1:34" x14ac:dyDescent="0.25">
      <c r="A948" s="22">
        <f t="shared" ca="1" si="392"/>
        <v>13.618204593822986</v>
      </c>
      <c r="B948" s="22">
        <f t="shared" ca="1" si="393"/>
        <v>0.31267745193992141</v>
      </c>
      <c r="C948" s="23">
        <f t="shared" ca="1" si="406"/>
        <v>12392.704294278899</v>
      </c>
      <c r="D948" s="22">
        <f t="shared" ca="1" si="407"/>
        <v>12393.01697173084</v>
      </c>
      <c r="E948" s="21"/>
      <c r="F948" s="22">
        <f t="shared" ca="1" si="394"/>
        <v>15.95823709262258</v>
      </c>
      <c r="G948" s="22">
        <f t="shared" ca="1" si="395"/>
        <v>4.0804320181661451</v>
      </c>
      <c r="H948" s="23">
        <f t="shared" ca="1" si="408"/>
        <v>12055.057444336453</v>
      </c>
      <c r="I948" s="22">
        <f t="shared" ca="1" si="409"/>
        <v>12059.13787635462</v>
      </c>
      <c r="J948" s="21"/>
      <c r="K948" s="22">
        <f t="shared" ca="1" si="396"/>
        <v>22.621401155216432</v>
      </c>
      <c r="L948" s="22">
        <f t="shared" ca="1" si="397"/>
        <v>1.6028203509135033</v>
      </c>
      <c r="M948" s="23">
        <f t="shared" ca="1" si="410"/>
        <v>14911.878691737998</v>
      </c>
      <c r="N948" s="22">
        <f t="shared" ca="1" si="411"/>
        <v>14913.481512088912</v>
      </c>
      <c r="O948" s="21"/>
      <c r="P948" s="22">
        <f t="shared" ca="1" si="398"/>
        <v>0.93495776782195672</v>
      </c>
      <c r="Q948" s="22">
        <f t="shared" ca="1" si="399"/>
        <v>6.1512680049114108</v>
      </c>
      <c r="R948" s="23">
        <f t="shared" ca="1" si="412"/>
        <v>12682.759699780525</v>
      </c>
      <c r="S948" s="22">
        <f t="shared" ca="1" si="413"/>
        <v>12688.910967785436</v>
      </c>
      <c r="T948" s="21"/>
      <c r="U948" s="22">
        <f t="shared" ca="1" si="400"/>
        <v>4.58288199133173</v>
      </c>
      <c r="V948" s="22">
        <f t="shared" ca="1" si="401"/>
        <v>10.592729601857224</v>
      </c>
      <c r="W948" s="23">
        <f t="shared" ca="1" si="414"/>
        <v>14859.184491173126</v>
      </c>
      <c r="X948" s="22">
        <f t="shared" ca="1" si="415"/>
        <v>14869.777220774984</v>
      </c>
      <c r="Z948" s="22">
        <f t="shared" ca="1" si="402"/>
        <v>21.187287608375435</v>
      </c>
      <c r="AA948" s="22">
        <f t="shared" ca="1" si="403"/>
        <v>5.6852575019084792</v>
      </c>
      <c r="AB948" s="23">
        <f t="shared" ca="1" si="416"/>
        <v>11999.872756389464</v>
      </c>
      <c r="AC948" s="22">
        <f t="shared" ca="1" si="417"/>
        <v>12005.558013891374</v>
      </c>
      <c r="AE948" s="22">
        <f t="shared" ca="1" si="404"/>
        <v>6.8865892125949717</v>
      </c>
      <c r="AF948" s="22">
        <f t="shared" ca="1" si="405"/>
        <v>5.2177088668023579</v>
      </c>
      <c r="AG948" s="23">
        <f t="shared" ca="1" si="418"/>
        <v>14663.935040138429</v>
      </c>
      <c r="AH948" s="22">
        <f t="shared" ca="1" si="419"/>
        <v>14669.152749005232</v>
      </c>
    </row>
    <row r="949" spans="1:34" x14ac:dyDescent="0.25">
      <c r="A949" s="22">
        <f t="shared" ca="1" si="392"/>
        <v>2.7785409150536031</v>
      </c>
      <c r="B949" s="22">
        <f t="shared" ca="1" si="393"/>
        <v>19.534401190478437</v>
      </c>
      <c r="C949" s="23">
        <f t="shared" ca="1" si="406"/>
        <v>12395.795512645893</v>
      </c>
      <c r="D949" s="22">
        <f t="shared" ca="1" si="407"/>
        <v>12415.329913836371</v>
      </c>
      <c r="E949" s="21"/>
      <c r="F949" s="22">
        <f t="shared" ca="1" si="394"/>
        <v>4.9599038756285188</v>
      </c>
      <c r="G949" s="22">
        <f t="shared" ca="1" si="395"/>
        <v>1.9457439370673286</v>
      </c>
      <c r="H949" s="23">
        <f t="shared" ca="1" si="408"/>
        <v>12064.097780230248</v>
      </c>
      <c r="I949" s="22">
        <f t="shared" ca="1" si="409"/>
        <v>12066.043524167315</v>
      </c>
      <c r="J949" s="21"/>
      <c r="K949" s="22">
        <f t="shared" ca="1" si="396"/>
        <v>9.5604844397455313</v>
      </c>
      <c r="L949" s="22">
        <f t="shared" ca="1" si="397"/>
        <v>1.9803147155526764</v>
      </c>
      <c r="M949" s="23">
        <f t="shared" ca="1" si="410"/>
        <v>14923.041996528658</v>
      </c>
      <c r="N949" s="22">
        <f t="shared" ca="1" si="411"/>
        <v>14925.022311244211</v>
      </c>
      <c r="O949" s="21"/>
      <c r="P949" s="22">
        <f t="shared" ca="1" si="398"/>
        <v>0.38771484520612964</v>
      </c>
      <c r="Q949" s="22">
        <f t="shared" ca="1" si="399"/>
        <v>0.34385134745360485</v>
      </c>
      <c r="R949" s="23">
        <f t="shared" ca="1" si="412"/>
        <v>12689.298682630642</v>
      </c>
      <c r="S949" s="22">
        <f t="shared" ca="1" si="413"/>
        <v>12689.642533978096</v>
      </c>
      <c r="T949" s="21"/>
      <c r="U949" s="22">
        <f t="shared" ca="1" si="400"/>
        <v>14.004033447648634</v>
      </c>
      <c r="V949" s="22">
        <f t="shared" ca="1" si="401"/>
        <v>6.7519193651996874</v>
      </c>
      <c r="W949" s="23">
        <f t="shared" ca="1" si="414"/>
        <v>14883.781254222633</v>
      </c>
      <c r="X949" s="22">
        <f t="shared" ca="1" si="415"/>
        <v>14890.533173587834</v>
      </c>
      <c r="Z949" s="22">
        <f t="shared" ca="1" si="402"/>
        <v>16.048203049970734</v>
      </c>
      <c r="AA949" s="22">
        <f t="shared" ca="1" si="403"/>
        <v>1.0028873606052444</v>
      </c>
      <c r="AB949" s="23">
        <f t="shared" ca="1" si="416"/>
        <v>12021.606216941345</v>
      </c>
      <c r="AC949" s="22">
        <f t="shared" ca="1" si="417"/>
        <v>12022.609104301951</v>
      </c>
      <c r="AE949" s="22">
        <f t="shared" ca="1" si="404"/>
        <v>6.4033730006441498</v>
      </c>
      <c r="AF949" s="22">
        <f t="shared" ca="1" si="405"/>
        <v>1.7751548435797493</v>
      </c>
      <c r="AG949" s="23">
        <f t="shared" ca="1" si="418"/>
        <v>14675.556122005877</v>
      </c>
      <c r="AH949" s="22">
        <f t="shared" ca="1" si="419"/>
        <v>14677.331276849456</v>
      </c>
    </row>
    <row r="950" spans="1:34" x14ac:dyDescent="0.25">
      <c r="A950" s="22">
        <f t="shared" ca="1" si="392"/>
        <v>0.94831047181215999</v>
      </c>
      <c r="B950" s="22">
        <f t="shared" ca="1" si="393"/>
        <v>2.7762282814911345</v>
      </c>
      <c r="C950" s="23">
        <f t="shared" ca="1" si="406"/>
        <v>12416.278224308184</v>
      </c>
      <c r="D950" s="22">
        <f t="shared" ca="1" si="407"/>
        <v>12419.054452589675</v>
      </c>
      <c r="E950" s="21"/>
      <c r="F950" s="22">
        <f t="shared" ca="1" si="394"/>
        <v>1.4751432867469778</v>
      </c>
      <c r="G950" s="22">
        <f t="shared" ca="1" si="395"/>
        <v>2.4967566309119191</v>
      </c>
      <c r="H950" s="23">
        <f t="shared" ca="1" si="408"/>
        <v>12067.518667454062</v>
      </c>
      <c r="I950" s="22">
        <f t="shared" ca="1" si="409"/>
        <v>12070.015424084973</v>
      </c>
      <c r="J950" s="21"/>
      <c r="K950" s="22">
        <f t="shared" ca="1" si="396"/>
        <v>11.731908209107608</v>
      </c>
      <c r="L950" s="22">
        <f t="shared" ca="1" si="397"/>
        <v>0.46965362238339547</v>
      </c>
      <c r="M950" s="23">
        <f t="shared" ca="1" si="410"/>
        <v>14936.754219453318</v>
      </c>
      <c r="N950" s="22">
        <f t="shared" ca="1" si="411"/>
        <v>14937.223873075702</v>
      </c>
      <c r="O950" s="21"/>
      <c r="P950" s="22">
        <f t="shared" ca="1" si="398"/>
        <v>3.0079711269291836</v>
      </c>
      <c r="Q950" s="22">
        <f t="shared" ca="1" si="399"/>
        <v>5.8009566932851362</v>
      </c>
      <c r="R950" s="23">
        <f t="shared" ca="1" si="412"/>
        <v>12692.650505105026</v>
      </c>
      <c r="S950" s="22">
        <f t="shared" ca="1" si="413"/>
        <v>12698.451461798311</v>
      </c>
      <c r="T950" s="21"/>
      <c r="U950" s="22">
        <f t="shared" ca="1" si="400"/>
        <v>1.3990949368713084</v>
      </c>
      <c r="V950" s="22">
        <f t="shared" ca="1" si="401"/>
        <v>0.16742188287426946</v>
      </c>
      <c r="W950" s="23">
        <f t="shared" ca="1" si="414"/>
        <v>14891.932268524704</v>
      </c>
      <c r="X950" s="22">
        <f t="shared" ca="1" si="415"/>
        <v>14892.099690407578</v>
      </c>
      <c r="Z950" s="22">
        <f t="shared" ca="1" si="402"/>
        <v>5.2759349435631195</v>
      </c>
      <c r="AA950" s="22">
        <f t="shared" ca="1" si="403"/>
        <v>0.52148656762653456</v>
      </c>
      <c r="AB950" s="23">
        <f t="shared" ca="1" si="416"/>
        <v>12027.885039245515</v>
      </c>
      <c r="AC950" s="22">
        <f t="shared" ca="1" si="417"/>
        <v>12028.406525813141</v>
      </c>
      <c r="AE950" s="22">
        <f t="shared" ca="1" si="404"/>
        <v>9.6198534061531689</v>
      </c>
      <c r="AF950" s="22">
        <f t="shared" ca="1" si="405"/>
        <v>5.420073686809042</v>
      </c>
      <c r="AG950" s="23">
        <f t="shared" ca="1" si="418"/>
        <v>14686.951130255609</v>
      </c>
      <c r="AH950" s="22">
        <f t="shared" ca="1" si="419"/>
        <v>14692.371203942419</v>
      </c>
    </row>
    <row r="951" spans="1:34" x14ac:dyDescent="0.25">
      <c r="A951" s="22">
        <f t="shared" ca="1" si="392"/>
        <v>0.86737424181410183</v>
      </c>
      <c r="B951" s="22">
        <f t="shared" ca="1" si="393"/>
        <v>1.9654550767962753</v>
      </c>
      <c r="C951" s="23">
        <f t="shared" ca="1" si="406"/>
        <v>12419.921826831489</v>
      </c>
      <c r="D951" s="22">
        <f t="shared" ca="1" si="407"/>
        <v>12421.887281908284</v>
      </c>
      <c r="E951" s="21"/>
      <c r="F951" s="22">
        <f t="shared" ca="1" si="394"/>
        <v>17.562722760037218</v>
      </c>
      <c r="G951" s="22">
        <f t="shared" ca="1" si="395"/>
        <v>8.126983422809543</v>
      </c>
      <c r="H951" s="23">
        <f t="shared" ca="1" si="408"/>
        <v>12087.578146845011</v>
      </c>
      <c r="I951" s="22">
        <f t="shared" ca="1" si="409"/>
        <v>12095.705130267821</v>
      </c>
      <c r="J951" s="21"/>
      <c r="K951" s="22">
        <f t="shared" ca="1" si="396"/>
        <v>20.52985755257663</v>
      </c>
      <c r="L951" s="22">
        <f t="shared" ca="1" si="397"/>
        <v>2.137985983221617</v>
      </c>
      <c r="M951" s="23">
        <f t="shared" ca="1" si="410"/>
        <v>14957.753730628277</v>
      </c>
      <c r="N951" s="22">
        <f t="shared" ca="1" si="411"/>
        <v>14959.891716611499</v>
      </c>
      <c r="O951" s="21"/>
      <c r="P951" s="22">
        <f t="shared" ca="1" si="398"/>
        <v>0.98210862962740841</v>
      </c>
      <c r="Q951" s="22">
        <f t="shared" ca="1" si="399"/>
        <v>6.3861453878127596</v>
      </c>
      <c r="R951" s="23">
        <f t="shared" ca="1" si="412"/>
        <v>12699.433570427938</v>
      </c>
      <c r="S951" s="22">
        <f t="shared" ca="1" si="413"/>
        <v>12705.819715815751</v>
      </c>
      <c r="T951" s="21"/>
      <c r="U951" s="22">
        <f t="shared" ca="1" si="400"/>
        <v>1.4423997256746217</v>
      </c>
      <c r="V951" s="22">
        <f t="shared" ca="1" si="401"/>
        <v>2.1482150539979066</v>
      </c>
      <c r="W951" s="23">
        <f t="shared" ca="1" si="414"/>
        <v>14893.542090133253</v>
      </c>
      <c r="X951" s="22">
        <f t="shared" ca="1" si="415"/>
        <v>14895.69030518725</v>
      </c>
      <c r="Z951" s="22">
        <f t="shared" ca="1" si="402"/>
        <v>6.3318392480975296</v>
      </c>
      <c r="AA951" s="22">
        <f t="shared" ca="1" si="403"/>
        <v>1.2982702109892996</v>
      </c>
      <c r="AB951" s="23">
        <f t="shared" ca="1" si="416"/>
        <v>12034.738365061239</v>
      </c>
      <c r="AC951" s="22">
        <f t="shared" ca="1" si="417"/>
        <v>12036.036635272229</v>
      </c>
      <c r="AE951" s="22">
        <f t="shared" ca="1" si="404"/>
        <v>21.464707246010949</v>
      </c>
      <c r="AF951" s="22">
        <f t="shared" ca="1" si="405"/>
        <v>5.6647377353071526</v>
      </c>
      <c r="AG951" s="23">
        <f t="shared" ca="1" si="418"/>
        <v>14713.835911188429</v>
      </c>
      <c r="AH951" s="22">
        <f t="shared" ca="1" si="419"/>
        <v>14719.500648923737</v>
      </c>
    </row>
    <row r="952" spans="1:34" x14ac:dyDescent="0.25">
      <c r="A952" s="22">
        <f t="shared" ca="1" si="392"/>
        <v>1.7458107210391107</v>
      </c>
      <c r="B952" s="22">
        <f t="shared" ca="1" si="393"/>
        <v>9.3585166213494677</v>
      </c>
      <c r="C952" s="23">
        <f t="shared" ca="1" si="406"/>
        <v>12423.633092629323</v>
      </c>
      <c r="D952" s="22">
        <f t="shared" ca="1" si="407"/>
        <v>12432.991609250672</v>
      </c>
      <c r="E952" s="21"/>
      <c r="F952" s="22">
        <f t="shared" ca="1" si="394"/>
        <v>5.9249911796233929</v>
      </c>
      <c r="G952" s="22">
        <f t="shared" ca="1" si="395"/>
        <v>5.942046810538435</v>
      </c>
      <c r="H952" s="23">
        <f t="shared" ca="1" si="408"/>
        <v>12101.630121447444</v>
      </c>
      <c r="I952" s="22">
        <f t="shared" ca="1" si="409"/>
        <v>12107.572168257982</v>
      </c>
      <c r="J952" s="21"/>
      <c r="K952" s="22">
        <f t="shared" ca="1" si="396"/>
        <v>1.9154946955896477</v>
      </c>
      <c r="L952" s="22">
        <f t="shared" ca="1" si="397"/>
        <v>1.8090440755352701</v>
      </c>
      <c r="M952" s="23">
        <f t="shared" ca="1" si="410"/>
        <v>14961.807211307088</v>
      </c>
      <c r="N952" s="22">
        <f t="shared" ca="1" si="411"/>
        <v>14963.616255382623</v>
      </c>
      <c r="O952" s="21"/>
      <c r="P952" s="22">
        <f t="shared" ca="1" si="398"/>
        <v>6.3781926410212586</v>
      </c>
      <c r="Q952" s="22">
        <f t="shared" ca="1" si="399"/>
        <v>3.3381112204193308</v>
      </c>
      <c r="R952" s="23">
        <f t="shared" ca="1" si="412"/>
        <v>12712.197908456772</v>
      </c>
      <c r="S952" s="22">
        <f t="shared" ca="1" si="413"/>
        <v>12715.536019677191</v>
      </c>
      <c r="T952" s="21"/>
      <c r="U952" s="22">
        <f t="shared" ca="1" si="400"/>
        <v>7.846527289625155</v>
      </c>
      <c r="V952" s="22">
        <f t="shared" ca="1" si="401"/>
        <v>1.3711965421916386</v>
      </c>
      <c r="W952" s="23">
        <f t="shared" ca="1" si="414"/>
        <v>14903.536832476875</v>
      </c>
      <c r="X952" s="22">
        <f t="shared" ca="1" si="415"/>
        <v>14904.908029019067</v>
      </c>
      <c r="Z952" s="22">
        <f t="shared" ca="1" si="402"/>
        <v>11.006396835931692</v>
      </c>
      <c r="AA952" s="22">
        <f t="shared" ca="1" si="403"/>
        <v>2.0480819973448452</v>
      </c>
      <c r="AB952" s="23">
        <f t="shared" ca="1" si="416"/>
        <v>12047.04303210816</v>
      </c>
      <c r="AC952" s="22">
        <f t="shared" ca="1" si="417"/>
        <v>12049.091114105506</v>
      </c>
      <c r="AE952" s="22">
        <f t="shared" ca="1" si="404"/>
        <v>23.523751548097415</v>
      </c>
      <c r="AF952" s="22">
        <f t="shared" ca="1" si="405"/>
        <v>0.21102712444616439</v>
      </c>
      <c r="AG952" s="23">
        <f t="shared" ca="1" si="418"/>
        <v>14743.024400471833</v>
      </c>
      <c r="AH952" s="22">
        <f t="shared" ca="1" si="419"/>
        <v>14743.235427596279</v>
      </c>
    </row>
    <row r="953" spans="1:34" x14ac:dyDescent="0.25">
      <c r="A953" s="22">
        <f t="shared" ca="1" si="392"/>
        <v>2.1758579816088433</v>
      </c>
      <c r="B953" s="22">
        <f t="shared" ca="1" si="393"/>
        <v>3.3141678926726645</v>
      </c>
      <c r="C953" s="23">
        <f t="shared" ca="1" si="406"/>
        <v>12435.167467232281</v>
      </c>
      <c r="D953" s="22">
        <f t="shared" ca="1" si="407"/>
        <v>12438.481635124954</v>
      </c>
      <c r="E953" s="21"/>
      <c r="F953" s="22">
        <f t="shared" ca="1" si="394"/>
        <v>0.68968100973016611</v>
      </c>
      <c r="G953" s="22">
        <f t="shared" ca="1" si="395"/>
        <v>1.1354672828162544</v>
      </c>
      <c r="H953" s="23">
        <f t="shared" ca="1" si="408"/>
        <v>12108.261849267712</v>
      </c>
      <c r="I953" s="22">
        <f t="shared" ca="1" si="409"/>
        <v>12109.397316550529</v>
      </c>
      <c r="J953" s="21"/>
      <c r="K953" s="22">
        <f t="shared" ca="1" si="396"/>
        <v>12.352857239615181</v>
      </c>
      <c r="L953" s="22">
        <f t="shared" ca="1" si="397"/>
        <v>10.794954627095406</v>
      </c>
      <c r="M953" s="23">
        <f t="shared" ca="1" si="410"/>
        <v>14975.969112622239</v>
      </c>
      <c r="N953" s="22">
        <f t="shared" ca="1" si="411"/>
        <v>14986.764067249334</v>
      </c>
      <c r="O953" s="21"/>
      <c r="P953" s="22">
        <f t="shared" ca="1" si="398"/>
        <v>3.6802829139126652</v>
      </c>
      <c r="Q953" s="22">
        <f t="shared" ca="1" si="399"/>
        <v>3.9964337083066046</v>
      </c>
      <c r="R953" s="23">
        <f t="shared" ca="1" si="412"/>
        <v>12719.216302591103</v>
      </c>
      <c r="S953" s="22">
        <f t="shared" ca="1" si="413"/>
        <v>12723.212736299411</v>
      </c>
      <c r="T953" s="21"/>
      <c r="U953" s="22">
        <f t="shared" ca="1" si="400"/>
        <v>2.3696128569768E-2</v>
      </c>
      <c r="V953" s="22">
        <f t="shared" ca="1" si="401"/>
        <v>1.3635375705341277</v>
      </c>
      <c r="W953" s="23">
        <f t="shared" ca="1" si="414"/>
        <v>14904.931725147637</v>
      </c>
      <c r="X953" s="22">
        <f t="shared" ca="1" si="415"/>
        <v>14906.295262718171</v>
      </c>
      <c r="Z953" s="22">
        <f t="shared" ca="1" si="402"/>
        <v>15.17095479534318</v>
      </c>
      <c r="AA953" s="22">
        <f t="shared" ca="1" si="403"/>
        <v>15.11775026157731</v>
      </c>
      <c r="AB953" s="23">
        <f t="shared" ca="1" si="416"/>
        <v>12064.262068900849</v>
      </c>
      <c r="AC953" s="22">
        <f t="shared" ca="1" si="417"/>
        <v>12079.379819162426</v>
      </c>
      <c r="AE953" s="22">
        <f t="shared" ca="1" si="404"/>
        <v>8.8567393848033475</v>
      </c>
      <c r="AF953" s="22">
        <f t="shared" ca="1" si="405"/>
        <v>10.876053800502692</v>
      </c>
      <c r="AG953" s="23">
        <f t="shared" ca="1" si="418"/>
        <v>14752.092166981081</v>
      </c>
      <c r="AH953" s="22">
        <f t="shared" ca="1" si="419"/>
        <v>14762.968220781584</v>
      </c>
    </row>
    <row r="954" spans="1:34" x14ac:dyDescent="0.25">
      <c r="A954" s="22">
        <f t="shared" ca="1" si="392"/>
        <v>11.61298921475133</v>
      </c>
      <c r="B954" s="22">
        <f t="shared" ca="1" si="393"/>
        <v>1.2367977800152909</v>
      </c>
      <c r="C954" s="23">
        <f t="shared" ca="1" si="406"/>
        <v>12450.094624339705</v>
      </c>
      <c r="D954" s="22">
        <f t="shared" ca="1" si="407"/>
        <v>12451.33142211972</v>
      </c>
      <c r="E954" s="21"/>
      <c r="F954" s="22">
        <f t="shared" ca="1" si="394"/>
        <v>12.904165460771466</v>
      </c>
      <c r="G954" s="22">
        <f t="shared" ca="1" si="395"/>
        <v>6.0062344797440019</v>
      </c>
      <c r="H954" s="23">
        <f t="shared" ca="1" si="408"/>
        <v>12122.3014820113</v>
      </c>
      <c r="I954" s="22">
        <f t="shared" ca="1" si="409"/>
        <v>12128.307716491045</v>
      </c>
      <c r="J954" s="21"/>
      <c r="K954" s="22">
        <f t="shared" ca="1" si="396"/>
        <v>11.34406548746189</v>
      </c>
      <c r="L954" s="22">
        <f t="shared" ca="1" si="397"/>
        <v>10.61178312846693</v>
      </c>
      <c r="M954" s="23">
        <f t="shared" ca="1" si="410"/>
        <v>14998.108132736796</v>
      </c>
      <c r="N954" s="22">
        <f t="shared" ca="1" si="411"/>
        <v>15008.719915865262</v>
      </c>
      <c r="O954" s="21"/>
      <c r="P954" s="22">
        <f t="shared" ca="1" si="398"/>
        <v>5.4688981414317273E-2</v>
      </c>
      <c r="Q954" s="22">
        <f t="shared" ca="1" si="399"/>
        <v>0.29875549747021074</v>
      </c>
      <c r="R954" s="23">
        <f t="shared" ca="1" si="412"/>
        <v>12723.267425280825</v>
      </c>
      <c r="S954" s="22">
        <f t="shared" ca="1" si="413"/>
        <v>12723.566180778294</v>
      </c>
      <c r="T954" s="21"/>
      <c r="U954" s="22">
        <f t="shared" ca="1" si="400"/>
        <v>6.6218988402103802</v>
      </c>
      <c r="V954" s="22">
        <f t="shared" ca="1" si="401"/>
        <v>2.2271124146806924</v>
      </c>
      <c r="W954" s="23">
        <f t="shared" ca="1" si="414"/>
        <v>14912.917161558382</v>
      </c>
      <c r="X954" s="22">
        <f t="shared" ca="1" si="415"/>
        <v>14915.144273973063</v>
      </c>
      <c r="Z954" s="22">
        <f t="shared" ca="1" si="402"/>
        <v>2.7553005043465322</v>
      </c>
      <c r="AA954" s="22">
        <f t="shared" ca="1" si="403"/>
        <v>0.72596436614297166</v>
      </c>
      <c r="AB954" s="23">
        <f t="shared" ca="1" si="416"/>
        <v>12082.135119666773</v>
      </c>
      <c r="AC954" s="22">
        <f t="shared" ca="1" si="417"/>
        <v>12082.861084032917</v>
      </c>
      <c r="AE954" s="22">
        <f t="shared" ca="1" si="404"/>
        <v>6.0661881717141046</v>
      </c>
      <c r="AF954" s="22">
        <f t="shared" ca="1" si="405"/>
        <v>0.68766257888910931</v>
      </c>
      <c r="AG954" s="23">
        <f t="shared" ca="1" si="418"/>
        <v>14769.034408953297</v>
      </c>
      <c r="AH954" s="22">
        <f t="shared" ca="1" si="419"/>
        <v>14769.722071532187</v>
      </c>
    </row>
    <row r="955" spans="1:34" x14ac:dyDescent="0.25">
      <c r="A955" s="22">
        <f t="shared" ca="1" si="392"/>
        <v>14.531803769378964</v>
      </c>
      <c r="B955" s="22">
        <f t="shared" ca="1" si="393"/>
        <v>1.2244369043811059</v>
      </c>
      <c r="C955" s="23">
        <f t="shared" ca="1" si="406"/>
        <v>12465.863225889099</v>
      </c>
      <c r="D955" s="22">
        <f t="shared" ca="1" si="407"/>
        <v>12467.087662793481</v>
      </c>
      <c r="E955" s="21"/>
      <c r="F955" s="22">
        <f t="shared" ca="1" si="394"/>
        <v>4.428753811791653</v>
      </c>
      <c r="G955" s="22">
        <f t="shared" ca="1" si="395"/>
        <v>2.6424887355636564</v>
      </c>
      <c r="H955" s="23">
        <f t="shared" ca="1" si="408"/>
        <v>12132.736470302836</v>
      </c>
      <c r="I955" s="22">
        <f t="shared" ca="1" si="409"/>
        <v>12135.3789590384</v>
      </c>
      <c r="J955" s="21"/>
      <c r="K955" s="22">
        <f t="shared" ca="1" si="396"/>
        <v>0.75314384076605712</v>
      </c>
      <c r="L955" s="22">
        <f t="shared" ca="1" si="397"/>
        <v>8.3789436687577794</v>
      </c>
      <c r="M955" s="23">
        <f t="shared" ca="1" si="410"/>
        <v>15009.473059706028</v>
      </c>
      <c r="N955" s="22">
        <f t="shared" ca="1" si="411"/>
        <v>15017.852003374786</v>
      </c>
      <c r="O955" s="21"/>
      <c r="P955" s="22">
        <f t="shared" ca="1" si="398"/>
        <v>7.089681699534883</v>
      </c>
      <c r="Q955" s="22">
        <f t="shared" ca="1" si="399"/>
        <v>1.2944673389870547</v>
      </c>
      <c r="R955" s="23">
        <f t="shared" ca="1" si="412"/>
        <v>12730.65586247783</v>
      </c>
      <c r="S955" s="22">
        <f t="shared" ca="1" si="413"/>
        <v>12731.950329816817</v>
      </c>
      <c r="T955" s="21"/>
      <c r="U955" s="22">
        <f t="shared" ca="1" si="400"/>
        <v>7.8443751941548738</v>
      </c>
      <c r="V955" s="22">
        <f t="shared" ca="1" si="401"/>
        <v>28.845204002033874</v>
      </c>
      <c r="W955" s="23">
        <f t="shared" ca="1" si="414"/>
        <v>14922.988649167217</v>
      </c>
      <c r="X955" s="22">
        <f t="shared" ca="1" si="415"/>
        <v>14951.833853169252</v>
      </c>
      <c r="Z955" s="22">
        <f t="shared" ca="1" si="402"/>
        <v>0.5061095661431918</v>
      </c>
      <c r="AA955" s="22">
        <f t="shared" ca="1" si="403"/>
        <v>0.83040146215524624</v>
      </c>
      <c r="AB955" s="23">
        <f t="shared" ca="1" si="416"/>
        <v>12083.367193599061</v>
      </c>
      <c r="AC955" s="22">
        <f t="shared" ca="1" si="417"/>
        <v>12084.197595061216</v>
      </c>
      <c r="AE955" s="22">
        <f t="shared" ca="1" si="404"/>
        <v>6.1452328386241976E-2</v>
      </c>
      <c r="AF955" s="22">
        <f t="shared" ca="1" si="405"/>
        <v>4.2984644912360785</v>
      </c>
      <c r="AG955" s="23">
        <f t="shared" ca="1" si="418"/>
        <v>14769.783523860573</v>
      </c>
      <c r="AH955" s="22">
        <f t="shared" ca="1" si="419"/>
        <v>14774.081988351809</v>
      </c>
    </row>
    <row r="956" spans="1:34" x14ac:dyDescent="0.25">
      <c r="A956" s="22">
        <f t="shared" ca="1" si="392"/>
        <v>2.8876108282231785</v>
      </c>
      <c r="B956" s="22">
        <f t="shared" ca="1" si="393"/>
        <v>3.6510224425895816</v>
      </c>
      <c r="C956" s="23">
        <f t="shared" ca="1" si="406"/>
        <v>12469.975273621705</v>
      </c>
      <c r="D956" s="22">
        <f t="shared" ca="1" si="407"/>
        <v>12473.626296064294</v>
      </c>
      <c r="E956" s="21"/>
      <c r="F956" s="22">
        <f t="shared" ca="1" si="394"/>
        <v>7.3560348208456103</v>
      </c>
      <c r="G956" s="22">
        <f t="shared" ca="1" si="395"/>
        <v>2.1040813592272505</v>
      </c>
      <c r="H956" s="23">
        <f t="shared" ca="1" si="408"/>
        <v>12142.734993859245</v>
      </c>
      <c r="I956" s="22">
        <f t="shared" ca="1" si="409"/>
        <v>12144.839075218473</v>
      </c>
      <c r="J956" s="21"/>
      <c r="K956" s="22">
        <f t="shared" ca="1" si="396"/>
        <v>0.36738002244131318</v>
      </c>
      <c r="L956" s="22">
        <f t="shared" ca="1" si="397"/>
        <v>1.7013408325990287</v>
      </c>
      <c r="M956" s="23">
        <f t="shared" ca="1" si="410"/>
        <v>15018.219383397227</v>
      </c>
      <c r="N956" s="22">
        <f t="shared" ca="1" si="411"/>
        <v>15019.920724229825</v>
      </c>
      <c r="O956" s="21"/>
      <c r="P956" s="22">
        <f t="shared" ca="1" si="398"/>
        <v>2.5029344461021648</v>
      </c>
      <c r="Q956" s="22">
        <f t="shared" ca="1" si="399"/>
        <v>8.8392722058141224</v>
      </c>
      <c r="R956" s="23">
        <f t="shared" ca="1" si="412"/>
        <v>12734.453264262918</v>
      </c>
      <c r="S956" s="22">
        <f t="shared" ca="1" si="413"/>
        <v>12743.292536468733</v>
      </c>
      <c r="T956" s="21"/>
      <c r="U956" s="22">
        <f t="shared" ca="1" si="400"/>
        <v>10.755463738899556</v>
      </c>
      <c r="V956" s="22">
        <f t="shared" ca="1" si="401"/>
        <v>20.417842320014103</v>
      </c>
      <c r="W956" s="23">
        <f t="shared" ca="1" si="414"/>
        <v>14962.589316908152</v>
      </c>
      <c r="X956" s="22">
        <f t="shared" ca="1" si="415"/>
        <v>14983.007159228166</v>
      </c>
      <c r="Z956" s="22">
        <f t="shared" ca="1" si="402"/>
        <v>28.684083088392818</v>
      </c>
      <c r="AA956" s="22">
        <f t="shared" ca="1" si="403"/>
        <v>4.0962714924364692</v>
      </c>
      <c r="AB956" s="23">
        <f t="shared" ca="1" si="416"/>
        <v>12112.881678149608</v>
      </c>
      <c r="AC956" s="22">
        <f t="shared" ca="1" si="417"/>
        <v>12116.977949642045</v>
      </c>
      <c r="AE956" s="22">
        <f t="shared" ca="1" si="404"/>
        <v>0.5947896992059033</v>
      </c>
      <c r="AF956" s="22">
        <f t="shared" ca="1" si="405"/>
        <v>6.2748773419158708</v>
      </c>
      <c r="AG956" s="23">
        <f t="shared" ca="1" si="418"/>
        <v>14774.676778051014</v>
      </c>
      <c r="AH956" s="22">
        <f t="shared" ca="1" si="419"/>
        <v>14780.95165539293</v>
      </c>
    </row>
    <row r="957" spans="1:34" x14ac:dyDescent="0.25">
      <c r="A957" s="22">
        <f t="shared" ca="1" si="392"/>
        <v>4.7329573338555821</v>
      </c>
      <c r="B957" s="22">
        <f t="shared" ca="1" si="393"/>
        <v>0.12270013347722961</v>
      </c>
      <c r="C957" s="23">
        <f t="shared" ca="1" si="406"/>
        <v>12478.35925339815</v>
      </c>
      <c r="D957" s="22">
        <f t="shared" ca="1" si="407"/>
        <v>12478.481953531627</v>
      </c>
      <c r="E957" s="21"/>
      <c r="F957" s="22">
        <f t="shared" ca="1" si="394"/>
        <v>4.6746037642945346</v>
      </c>
      <c r="G957" s="22">
        <f t="shared" ca="1" si="395"/>
        <v>10.633421905457595</v>
      </c>
      <c r="H957" s="23">
        <f t="shared" ca="1" si="408"/>
        <v>12149.513678982768</v>
      </c>
      <c r="I957" s="22">
        <f t="shared" ca="1" si="409"/>
        <v>12160.147100888225</v>
      </c>
      <c r="J957" s="21"/>
      <c r="K957" s="22">
        <f t="shared" ca="1" si="396"/>
        <v>1.6626672332955554</v>
      </c>
      <c r="L957" s="22">
        <f t="shared" ca="1" si="397"/>
        <v>8.4141757462412681</v>
      </c>
      <c r="M957" s="23">
        <f t="shared" ca="1" si="410"/>
        <v>15021.58339146312</v>
      </c>
      <c r="N957" s="22">
        <f t="shared" ca="1" si="411"/>
        <v>15029.997567209362</v>
      </c>
      <c r="O957" s="21"/>
      <c r="P957" s="22">
        <f t="shared" ca="1" si="398"/>
        <v>1.3554058081795586</v>
      </c>
      <c r="Q957" s="22">
        <f t="shared" ca="1" si="399"/>
        <v>14.187346678722754</v>
      </c>
      <c r="R957" s="23">
        <f t="shared" ca="1" si="412"/>
        <v>12744.647942276912</v>
      </c>
      <c r="S957" s="22">
        <f t="shared" ca="1" si="413"/>
        <v>12758.835288955634</v>
      </c>
      <c r="T957" s="21"/>
      <c r="U957" s="22">
        <f t="shared" ca="1" si="400"/>
        <v>33.919906411148901</v>
      </c>
      <c r="V957" s="22">
        <f t="shared" ca="1" si="401"/>
        <v>3.3125268838552828</v>
      </c>
      <c r="W957" s="23">
        <f t="shared" ca="1" si="414"/>
        <v>15016.927065639315</v>
      </c>
      <c r="X957" s="22">
        <f t="shared" ca="1" si="415"/>
        <v>15020.23959252317</v>
      </c>
      <c r="Z957" s="22">
        <f t="shared" ca="1" si="402"/>
        <v>8.8604682288026559</v>
      </c>
      <c r="AA957" s="22">
        <f t="shared" ca="1" si="403"/>
        <v>1.9784528470746703</v>
      </c>
      <c r="AB957" s="23">
        <f t="shared" ca="1" si="416"/>
        <v>12125.838417870847</v>
      </c>
      <c r="AC957" s="22">
        <f t="shared" ca="1" si="417"/>
        <v>12127.816870717923</v>
      </c>
      <c r="AE957" s="22">
        <f t="shared" ca="1" si="404"/>
        <v>4.6567152417957223</v>
      </c>
      <c r="AF957" s="22">
        <f t="shared" ca="1" si="405"/>
        <v>7.6486304740259117</v>
      </c>
      <c r="AG957" s="23">
        <f t="shared" ca="1" si="418"/>
        <v>14785.608370634725</v>
      </c>
      <c r="AH957" s="22">
        <f t="shared" ca="1" si="419"/>
        <v>14793.257001108752</v>
      </c>
    </row>
    <row r="958" spans="1:34" x14ac:dyDescent="0.25">
      <c r="A958" s="22">
        <f t="shared" ca="1" si="392"/>
        <v>3.958705065671174</v>
      </c>
      <c r="B958" s="22">
        <f t="shared" ca="1" si="393"/>
        <v>10.506642287944002</v>
      </c>
      <c r="C958" s="23">
        <f t="shared" ca="1" si="406"/>
        <v>12482.440658597299</v>
      </c>
      <c r="D958" s="22">
        <f t="shared" ca="1" si="407"/>
        <v>12492.947300885244</v>
      </c>
      <c r="E958" s="21"/>
      <c r="F958" s="22">
        <f t="shared" ca="1" si="394"/>
        <v>6.4809158193469738</v>
      </c>
      <c r="G958" s="22">
        <f t="shared" ca="1" si="395"/>
        <v>4.7981221586067644</v>
      </c>
      <c r="H958" s="23">
        <f t="shared" ca="1" si="408"/>
        <v>12166.628016707573</v>
      </c>
      <c r="I958" s="22">
        <f t="shared" ca="1" si="409"/>
        <v>12171.42613886618</v>
      </c>
      <c r="J958" s="21"/>
      <c r="K958" s="22">
        <f t="shared" ca="1" si="396"/>
        <v>0.18461588956554384</v>
      </c>
      <c r="L958" s="22">
        <f t="shared" ca="1" si="397"/>
        <v>7.1754965744031516</v>
      </c>
      <c r="M958" s="23">
        <f t="shared" ca="1" si="410"/>
        <v>15030.182183098928</v>
      </c>
      <c r="N958" s="22">
        <f t="shared" ca="1" si="411"/>
        <v>15037.357679673332</v>
      </c>
      <c r="O958" s="21"/>
      <c r="P958" s="22">
        <f t="shared" ca="1" si="398"/>
        <v>3.2718248206239871</v>
      </c>
      <c r="Q958" s="22">
        <f t="shared" ca="1" si="399"/>
        <v>11.982958546387403</v>
      </c>
      <c r="R958" s="23">
        <f t="shared" ca="1" si="412"/>
        <v>12762.107113776257</v>
      </c>
      <c r="S958" s="22">
        <f t="shared" ca="1" si="413"/>
        <v>12774.090072322644</v>
      </c>
      <c r="T958" s="21"/>
      <c r="U958" s="22">
        <f t="shared" ca="1" si="400"/>
        <v>4.0799352039653272</v>
      </c>
      <c r="V958" s="22">
        <f t="shared" ca="1" si="401"/>
        <v>0.13762473975074888</v>
      </c>
      <c r="W958" s="23">
        <f t="shared" ca="1" si="414"/>
        <v>15024.319527727135</v>
      </c>
      <c r="X958" s="22">
        <f t="shared" ca="1" si="415"/>
        <v>15024.457152466886</v>
      </c>
      <c r="Z958" s="22">
        <f t="shared" ca="1" si="402"/>
        <v>7.7123784064196643</v>
      </c>
      <c r="AA958" s="22">
        <f t="shared" ca="1" si="403"/>
        <v>15.441566626011769</v>
      </c>
      <c r="AB958" s="23">
        <f t="shared" ca="1" si="416"/>
        <v>12135.529249124342</v>
      </c>
      <c r="AC958" s="22">
        <f t="shared" ca="1" si="417"/>
        <v>12150.970815750354</v>
      </c>
      <c r="AE958" s="22">
        <f t="shared" ca="1" si="404"/>
        <v>5.1998351528812092</v>
      </c>
      <c r="AF958" s="22">
        <f t="shared" ca="1" si="405"/>
        <v>20.246452541386525</v>
      </c>
      <c r="AG958" s="23">
        <f t="shared" ca="1" si="418"/>
        <v>14798.456836261634</v>
      </c>
      <c r="AH958" s="22">
        <f t="shared" ca="1" si="419"/>
        <v>14818.703288803021</v>
      </c>
    </row>
    <row r="959" spans="1:34" x14ac:dyDescent="0.25">
      <c r="A959" s="22">
        <f t="shared" ca="1" si="392"/>
        <v>7.2746061742349779</v>
      </c>
      <c r="B959" s="22">
        <f t="shared" ca="1" si="393"/>
        <v>4.4390222769352282E-3</v>
      </c>
      <c r="C959" s="23">
        <f t="shared" ca="1" si="406"/>
        <v>12500.221907059478</v>
      </c>
      <c r="D959" s="22">
        <f t="shared" ca="1" si="407"/>
        <v>12500.226346081756</v>
      </c>
      <c r="E959" s="21"/>
      <c r="F959" s="22">
        <f t="shared" ca="1" si="394"/>
        <v>4.1901690161686709</v>
      </c>
      <c r="G959" s="22">
        <f t="shared" ca="1" si="395"/>
        <v>15.722305102536334</v>
      </c>
      <c r="H959" s="23">
        <f t="shared" ca="1" si="408"/>
        <v>12175.616307882348</v>
      </c>
      <c r="I959" s="22">
        <f t="shared" ca="1" si="409"/>
        <v>12191.338612984884</v>
      </c>
      <c r="J959" s="21"/>
      <c r="K959" s="22">
        <f t="shared" ca="1" si="396"/>
        <v>28.00297415265122</v>
      </c>
      <c r="L959" s="22">
        <f t="shared" ca="1" si="397"/>
        <v>0.92115243403862146</v>
      </c>
      <c r="M959" s="23">
        <f t="shared" ca="1" si="410"/>
        <v>15065.360653825983</v>
      </c>
      <c r="N959" s="22">
        <f t="shared" ca="1" si="411"/>
        <v>15066.281806260022</v>
      </c>
      <c r="O959" s="21"/>
      <c r="P959" s="22">
        <f t="shared" ca="1" si="398"/>
        <v>3.5098218463919468</v>
      </c>
      <c r="Q959" s="22">
        <f t="shared" ca="1" si="399"/>
        <v>4.9974003174069983</v>
      </c>
      <c r="R959" s="23">
        <f t="shared" ca="1" si="412"/>
        <v>12777.599894169036</v>
      </c>
      <c r="S959" s="22">
        <f t="shared" ca="1" si="413"/>
        <v>12782.597294486442</v>
      </c>
      <c r="T959" s="21"/>
      <c r="U959" s="22">
        <f t="shared" ca="1" si="400"/>
        <v>16.567215198446544</v>
      </c>
      <c r="V959" s="22">
        <f t="shared" ca="1" si="401"/>
        <v>3.7405565127305183</v>
      </c>
      <c r="W959" s="23">
        <f t="shared" ca="1" si="414"/>
        <v>15041.024367665334</v>
      </c>
      <c r="X959" s="22">
        <f t="shared" ca="1" si="415"/>
        <v>15044.764924178064</v>
      </c>
      <c r="Z959" s="22">
        <f t="shared" ca="1" si="402"/>
        <v>6.6037741359850264</v>
      </c>
      <c r="AA959" s="22">
        <f t="shared" ca="1" si="403"/>
        <v>8.9425206508940072</v>
      </c>
      <c r="AB959" s="23">
        <f t="shared" ca="1" si="416"/>
        <v>12157.574589886339</v>
      </c>
      <c r="AC959" s="22">
        <f t="shared" ca="1" si="417"/>
        <v>12166.517110537232</v>
      </c>
      <c r="AE959" s="22">
        <f t="shared" ca="1" si="404"/>
        <v>47.271349587477275</v>
      </c>
      <c r="AF959" s="22">
        <f t="shared" ca="1" si="405"/>
        <v>3.3458609621426709</v>
      </c>
      <c r="AG959" s="23">
        <f t="shared" ca="1" si="418"/>
        <v>14865.974638390499</v>
      </c>
      <c r="AH959" s="22">
        <f t="shared" ca="1" si="419"/>
        <v>14869.320499352641</v>
      </c>
    </row>
    <row r="960" spans="1:34" x14ac:dyDescent="0.25">
      <c r="A960" s="22">
        <f t="shared" ca="1" si="392"/>
        <v>13.424456190361317</v>
      </c>
      <c r="B960" s="22">
        <f t="shared" ca="1" si="393"/>
        <v>4.1224197450630164</v>
      </c>
      <c r="C960" s="23">
        <f t="shared" ca="1" si="406"/>
        <v>12513.650802272117</v>
      </c>
      <c r="D960" s="22">
        <f t="shared" ca="1" si="407"/>
        <v>12517.77322201718</v>
      </c>
      <c r="E960" s="21"/>
      <c r="F960" s="22">
        <f t="shared" ca="1" si="394"/>
        <v>16.924112935839677</v>
      </c>
      <c r="G960" s="22">
        <f t="shared" ca="1" si="395"/>
        <v>11.067547985589234</v>
      </c>
      <c r="H960" s="23">
        <f t="shared" ca="1" si="408"/>
        <v>12208.262725920724</v>
      </c>
      <c r="I960" s="22">
        <f t="shared" ca="1" si="409"/>
        <v>12219.330273906313</v>
      </c>
      <c r="J960" s="21"/>
      <c r="K960" s="22">
        <f t="shared" ca="1" si="396"/>
        <v>11.866578514728621</v>
      </c>
      <c r="L960" s="22">
        <f t="shared" ca="1" si="397"/>
        <v>4.9166176677375812</v>
      </c>
      <c r="M960" s="23">
        <f t="shared" ca="1" si="410"/>
        <v>15078.14838477475</v>
      </c>
      <c r="N960" s="22">
        <f t="shared" ca="1" si="411"/>
        <v>15083.065002442487</v>
      </c>
      <c r="O960" s="21"/>
      <c r="P960" s="22">
        <f t="shared" ca="1" si="398"/>
        <v>19.147554957686413</v>
      </c>
      <c r="Q960" s="22">
        <f t="shared" ca="1" si="399"/>
        <v>4.6897408487715606E-2</v>
      </c>
      <c r="R960" s="23">
        <f t="shared" ca="1" si="412"/>
        <v>12801.744849444129</v>
      </c>
      <c r="S960" s="22">
        <f t="shared" ca="1" si="413"/>
        <v>12801.791746852616</v>
      </c>
      <c r="T960" s="21"/>
      <c r="U960" s="22">
        <f t="shared" ca="1" si="400"/>
        <v>10.186870716493004</v>
      </c>
      <c r="V960" s="22">
        <f t="shared" ca="1" si="401"/>
        <v>14.461288356063108</v>
      </c>
      <c r="W960" s="23">
        <f t="shared" ca="1" si="414"/>
        <v>15054.951794894556</v>
      </c>
      <c r="X960" s="22">
        <f t="shared" ca="1" si="415"/>
        <v>15069.41308325062</v>
      </c>
      <c r="Z960" s="22">
        <f t="shared" ca="1" si="402"/>
        <v>0.98298549749885089</v>
      </c>
      <c r="AA960" s="22">
        <f t="shared" ca="1" si="403"/>
        <v>1.374441969944741</v>
      </c>
      <c r="AB960" s="23">
        <f t="shared" ca="1" si="416"/>
        <v>12167.500096034732</v>
      </c>
      <c r="AC960" s="22">
        <f t="shared" ca="1" si="417"/>
        <v>12168.874538004677</v>
      </c>
      <c r="AE960" s="22">
        <f t="shared" ca="1" si="404"/>
        <v>8.3493188263848506</v>
      </c>
      <c r="AF960" s="22">
        <f t="shared" ca="1" si="405"/>
        <v>7.5183862885980686</v>
      </c>
      <c r="AG960" s="23">
        <f t="shared" ca="1" si="418"/>
        <v>14877.669818179027</v>
      </c>
      <c r="AH960" s="22">
        <f t="shared" ca="1" si="419"/>
        <v>14885.188204467626</v>
      </c>
    </row>
    <row r="961" spans="1:34" x14ac:dyDescent="0.25">
      <c r="A961" s="22">
        <f t="shared" ca="1" si="392"/>
        <v>9.9510342768950881</v>
      </c>
      <c r="B961" s="22">
        <f t="shared" ca="1" si="393"/>
        <v>6.2571627790038526</v>
      </c>
      <c r="C961" s="23">
        <f t="shared" ca="1" si="406"/>
        <v>12527.724256294076</v>
      </c>
      <c r="D961" s="22">
        <f t="shared" ca="1" si="407"/>
        <v>12533.981419073079</v>
      </c>
      <c r="E961" s="21"/>
      <c r="F961" s="22">
        <f t="shared" ca="1" si="394"/>
        <v>2.0983385157337366</v>
      </c>
      <c r="G961" s="22">
        <f t="shared" ca="1" si="395"/>
        <v>4.8308032519288275</v>
      </c>
      <c r="H961" s="23">
        <f t="shared" ca="1" si="408"/>
        <v>12221.428612422047</v>
      </c>
      <c r="I961" s="22">
        <f t="shared" ca="1" si="409"/>
        <v>12226.259415673976</v>
      </c>
      <c r="J961" s="21"/>
      <c r="K961" s="22">
        <f t="shared" ca="1" si="396"/>
        <v>1.3635245017525672</v>
      </c>
      <c r="L961" s="22">
        <f t="shared" ca="1" si="397"/>
        <v>6.470906522499015</v>
      </c>
      <c r="M961" s="23">
        <f t="shared" ca="1" si="410"/>
        <v>15084.428526944239</v>
      </c>
      <c r="N961" s="22">
        <f t="shared" ca="1" si="411"/>
        <v>15090.899433466739</v>
      </c>
      <c r="O961" s="21"/>
      <c r="P961" s="22">
        <f t="shared" ca="1" si="398"/>
        <v>4.2100180824539368</v>
      </c>
      <c r="Q961" s="22">
        <f t="shared" ca="1" si="399"/>
        <v>3.6194902855800968</v>
      </c>
      <c r="R961" s="23">
        <f t="shared" ca="1" si="412"/>
        <v>12806.00176493507</v>
      </c>
      <c r="S961" s="22">
        <f t="shared" ca="1" si="413"/>
        <v>12809.621255220651</v>
      </c>
      <c r="T961" s="21"/>
      <c r="U961" s="22">
        <f t="shared" ca="1" si="400"/>
        <v>1.1790328996562718</v>
      </c>
      <c r="V961" s="22">
        <f t="shared" ca="1" si="401"/>
        <v>1.1561355832988047</v>
      </c>
      <c r="W961" s="23">
        <f t="shared" ca="1" si="414"/>
        <v>15070.592116150276</v>
      </c>
      <c r="X961" s="22">
        <f t="shared" ca="1" si="415"/>
        <v>15071.748251733574</v>
      </c>
      <c r="Z961" s="22">
        <f t="shared" ca="1" si="402"/>
        <v>1.1046468907561355</v>
      </c>
      <c r="AA961" s="22">
        <f t="shared" ca="1" si="403"/>
        <v>2.0868608532580648</v>
      </c>
      <c r="AB961" s="23">
        <f t="shared" ca="1" si="416"/>
        <v>12169.979184895432</v>
      </c>
      <c r="AC961" s="22">
        <f t="shared" ca="1" si="417"/>
        <v>12172.06604574869</v>
      </c>
      <c r="AE961" s="22">
        <f t="shared" ca="1" si="404"/>
        <v>7.0859101868196106</v>
      </c>
      <c r="AF961" s="22">
        <f t="shared" ca="1" si="405"/>
        <v>2.1878346459857694</v>
      </c>
      <c r="AG961" s="23">
        <f t="shared" ca="1" si="418"/>
        <v>14892.274114654445</v>
      </c>
      <c r="AH961" s="22">
        <f t="shared" ca="1" si="419"/>
        <v>14894.46194930043</v>
      </c>
    </row>
    <row r="962" spans="1:34" x14ac:dyDescent="0.25">
      <c r="A962" s="22">
        <f t="shared" ca="1" si="392"/>
        <v>8.4336235286797248</v>
      </c>
      <c r="B962" s="22">
        <f t="shared" ca="1" si="393"/>
        <v>6.5813819770812723</v>
      </c>
      <c r="C962" s="23">
        <f t="shared" ca="1" si="406"/>
        <v>12542.415042601759</v>
      </c>
      <c r="D962" s="22">
        <f t="shared" ca="1" si="407"/>
        <v>12548.99642457884</v>
      </c>
      <c r="E962" s="21"/>
      <c r="F962" s="22">
        <f t="shared" ca="1" si="394"/>
        <v>6.1261558265404448</v>
      </c>
      <c r="G962" s="22">
        <f t="shared" ca="1" si="395"/>
        <v>0.66632454748155079</v>
      </c>
      <c r="H962" s="23">
        <f t="shared" ca="1" si="408"/>
        <v>12232.385571500516</v>
      </c>
      <c r="I962" s="22">
        <f t="shared" ca="1" si="409"/>
        <v>12233.051896047997</v>
      </c>
      <c r="J962" s="21"/>
      <c r="K962" s="22">
        <f t="shared" ca="1" si="396"/>
        <v>5.9309744227443115</v>
      </c>
      <c r="L962" s="22">
        <f t="shared" ca="1" si="397"/>
        <v>0.59060987939932685</v>
      </c>
      <c r="M962" s="23">
        <f t="shared" ca="1" si="410"/>
        <v>15096.830407889483</v>
      </c>
      <c r="N962" s="22">
        <f t="shared" ca="1" si="411"/>
        <v>15097.421017768882</v>
      </c>
      <c r="O962" s="21"/>
      <c r="P962" s="22">
        <f t="shared" ca="1" si="398"/>
        <v>4.2382561768370577</v>
      </c>
      <c r="Q962" s="22">
        <f t="shared" ca="1" si="399"/>
        <v>5.1013701381089716</v>
      </c>
      <c r="R962" s="23">
        <f t="shared" ca="1" si="412"/>
        <v>12813.859511397488</v>
      </c>
      <c r="S962" s="22">
        <f t="shared" ca="1" si="413"/>
        <v>12818.960881535597</v>
      </c>
      <c r="T962" s="21"/>
      <c r="U962" s="22">
        <f t="shared" ca="1" si="400"/>
        <v>4.7446705521866539</v>
      </c>
      <c r="V962" s="22">
        <f t="shared" ca="1" si="401"/>
        <v>26.933954675831881</v>
      </c>
      <c r="W962" s="23">
        <f t="shared" ca="1" si="414"/>
        <v>15076.492922285761</v>
      </c>
      <c r="X962" s="22">
        <f t="shared" ca="1" si="415"/>
        <v>15103.426876961592</v>
      </c>
      <c r="Z962" s="22">
        <f t="shared" ca="1" si="402"/>
        <v>9.1382593551268183</v>
      </c>
      <c r="AA962" s="22">
        <f t="shared" ca="1" si="403"/>
        <v>0.90564275840078756</v>
      </c>
      <c r="AB962" s="23">
        <f t="shared" ca="1" si="416"/>
        <v>12181.204305103816</v>
      </c>
      <c r="AC962" s="22">
        <f t="shared" ca="1" si="417"/>
        <v>12182.109947862216</v>
      </c>
      <c r="AE962" s="22">
        <f t="shared" ca="1" si="404"/>
        <v>4.6880110411956606</v>
      </c>
      <c r="AF962" s="22">
        <f t="shared" ca="1" si="405"/>
        <v>6.9589484117364693</v>
      </c>
      <c r="AG962" s="23">
        <f t="shared" ca="1" si="418"/>
        <v>14899.149960341625</v>
      </c>
      <c r="AH962" s="22">
        <f t="shared" ca="1" si="419"/>
        <v>14906.108908753362</v>
      </c>
    </row>
    <row r="963" spans="1:34" x14ac:dyDescent="0.25">
      <c r="A963" s="22">
        <f t="shared" ca="1" si="392"/>
        <v>4.7035900219728148</v>
      </c>
      <c r="B963" s="22">
        <f t="shared" ca="1" si="393"/>
        <v>0.61645153961097165</v>
      </c>
      <c r="C963" s="23">
        <f t="shared" ca="1" si="406"/>
        <v>12553.700014600812</v>
      </c>
      <c r="D963" s="22">
        <f t="shared" ca="1" si="407"/>
        <v>12554.316466140423</v>
      </c>
      <c r="E963" s="21"/>
      <c r="F963" s="22">
        <f t="shared" ca="1" si="394"/>
        <v>4.3597712818041625</v>
      </c>
      <c r="G963" s="22">
        <f t="shared" ca="1" si="395"/>
        <v>1.3510886408716507</v>
      </c>
      <c r="H963" s="23">
        <f t="shared" ca="1" si="408"/>
        <v>12237.411667329801</v>
      </c>
      <c r="I963" s="22">
        <f t="shared" ca="1" si="409"/>
        <v>12238.762755970673</v>
      </c>
      <c r="J963" s="21"/>
      <c r="K963" s="22">
        <f t="shared" ca="1" si="396"/>
        <v>5.8783527900065904</v>
      </c>
      <c r="L963" s="22">
        <f t="shared" ca="1" si="397"/>
        <v>5.679212741813922</v>
      </c>
      <c r="M963" s="23">
        <f t="shared" ca="1" si="410"/>
        <v>15103.299370558889</v>
      </c>
      <c r="N963" s="22">
        <f t="shared" ca="1" si="411"/>
        <v>15108.978583300703</v>
      </c>
      <c r="O963" s="21"/>
      <c r="P963" s="22">
        <f t="shared" ca="1" si="398"/>
        <v>1.2693926820601231</v>
      </c>
      <c r="Q963" s="22">
        <f t="shared" ca="1" si="399"/>
        <v>0.82554007521683348</v>
      </c>
      <c r="R963" s="23">
        <f t="shared" ca="1" si="412"/>
        <v>12820.230274217656</v>
      </c>
      <c r="S963" s="22">
        <f t="shared" ca="1" si="413"/>
        <v>12821.055814292873</v>
      </c>
      <c r="T963" s="21"/>
      <c r="U963" s="22">
        <f t="shared" ca="1" si="400"/>
        <v>4.7960808168987281</v>
      </c>
      <c r="V963" s="22">
        <f t="shared" ca="1" si="401"/>
        <v>12.155394477742833</v>
      </c>
      <c r="W963" s="23">
        <f t="shared" ca="1" si="414"/>
        <v>15108.222957778491</v>
      </c>
      <c r="X963" s="22">
        <f t="shared" ca="1" si="415"/>
        <v>15120.378352256233</v>
      </c>
      <c r="Z963" s="22">
        <f t="shared" ca="1" si="402"/>
        <v>8.8386510132127878</v>
      </c>
      <c r="AA963" s="22">
        <f t="shared" ca="1" si="403"/>
        <v>4.3023816059557332</v>
      </c>
      <c r="AB963" s="23">
        <f t="shared" ca="1" si="416"/>
        <v>12190.94859887543</v>
      </c>
      <c r="AC963" s="22">
        <f t="shared" ca="1" si="417"/>
        <v>12195.250980481385</v>
      </c>
      <c r="AE963" s="22">
        <f t="shared" ca="1" si="404"/>
        <v>2.9063074859442648</v>
      </c>
      <c r="AF963" s="22">
        <f t="shared" ca="1" si="405"/>
        <v>5.0174414978514816</v>
      </c>
      <c r="AG963" s="23">
        <f t="shared" ca="1" si="418"/>
        <v>14909.015216239306</v>
      </c>
      <c r="AH963" s="22">
        <f t="shared" ca="1" si="419"/>
        <v>14914.032657737158</v>
      </c>
    </row>
    <row r="964" spans="1:34" x14ac:dyDescent="0.25">
      <c r="A964" s="22">
        <f t="shared" ca="1" si="392"/>
        <v>9.7047753125391392</v>
      </c>
      <c r="B964" s="22">
        <f t="shared" ca="1" si="393"/>
        <v>2.6520848645242698</v>
      </c>
      <c r="C964" s="23">
        <f t="shared" ca="1" si="406"/>
        <v>12564.021241452961</v>
      </c>
      <c r="D964" s="22">
        <f t="shared" ca="1" si="407"/>
        <v>12566.673326317486</v>
      </c>
      <c r="E964" s="21"/>
      <c r="F964" s="22">
        <f t="shared" ca="1" si="394"/>
        <v>4.8284064059804725</v>
      </c>
      <c r="G964" s="22">
        <f t="shared" ca="1" si="395"/>
        <v>4.2301632255068604</v>
      </c>
      <c r="H964" s="23">
        <f t="shared" ca="1" si="408"/>
        <v>12243.591162376653</v>
      </c>
      <c r="I964" s="22">
        <f t="shared" ca="1" si="409"/>
        <v>12247.821325602161</v>
      </c>
      <c r="J964" s="21"/>
      <c r="K964" s="22">
        <f t="shared" ca="1" si="396"/>
        <v>10.811448841508048</v>
      </c>
      <c r="L964" s="22">
        <f t="shared" ca="1" si="397"/>
        <v>12.301294749798092</v>
      </c>
      <c r="M964" s="23">
        <f t="shared" ca="1" si="410"/>
        <v>15119.790032142211</v>
      </c>
      <c r="N964" s="22">
        <f t="shared" ca="1" si="411"/>
        <v>15132.091326892009</v>
      </c>
      <c r="O964" s="21"/>
      <c r="P964" s="22">
        <f t="shared" ca="1" si="398"/>
        <v>7.6931211689404746</v>
      </c>
      <c r="Q964" s="22">
        <f t="shared" ca="1" si="399"/>
        <v>25.360118460543799</v>
      </c>
      <c r="R964" s="23">
        <f t="shared" ca="1" si="412"/>
        <v>12828.748935461814</v>
      </c>
      <c r="S964" s="22">
        <f t="shared" ca="1" si="413"/>
        <v>12854.109053922357</v>
      </c>
      <c r="T964" s="21"/>
      <c r="U964" s="22">
        <f t="shared" ca="1" si="400"/>
        <v>22.755029834921423</v>
      </c>
      <c r="V964" s="22">
        <f t="shared" ca="1" si="401"/>
        <v>11.935733943599466</v>
      </c>
      <c r="W964" s="23">
        <f t="shared" ca="1" si="414"/>
        <v>15143.133382091155</v>
      </c>
      <c r="X964" s="22">
        <f t="shared" ca="1" si="415"/>
        <v>15155.069116034754</v>
      </c>
      <c r="Z964" s="22">
        <f t="shared" ca="1" si="402"/>
        <v>11.968189667543582</v>
      </c>
      <c r="AA964" s="22">
        <f t="shared" ca="1" si="403"/>
        <v>2.1551308311499704</v>
      </c>
      <c r="AB964" s="23">
        <f t="shared" ca="1" si="416"/>
        <v>12207.219170148928</v>
      </c>
      <c r="AC964" s="22">
        <f t="shared" ca="1" si="417"/>
        <v>12209.374300980078</v>
      </c>
      <c r="AE964" s="22">
        <f t="shared" ca="1" si="404"/>
        <v>7.6726297689138594</v>
      </c>
      <c r="AF964" s="22">
        <f t="shared" ca="1" si="405"/>
        <v>3.9954587309921541</v>
      </c>
      <c r="AG964" s="23">
        <f t="shared" ca="1" si="418"/>
        <v>14921.705287506073</v>
      </c>
      <c r="AH964" s="22">
        <f t="shared" ca="1" si="419"/>
        <v>14925.700746237066</v>
      </c>
    </row>
    <row r="965" spans="1:34" x14ac:dyDescent="0.25">
      <c r="A965" s="22">
        <f t="shared" ca="1" si="392"/>
        <v>3.0175082596776619</v>
      </c>
      <c r="B965" s="22">
        <f t="shared" ca="1" si="393"/>
        <v>2.7883083010122478</v>
      </c>
      <c r="C965" s="23">
        <f t="shared" ca="1" si="406"/>
        <v>12569.690834577164</v>
      </c>
      <c r="D965" s="22">
        <f t="shared" ca="1" si="407"/>
        <v>12572.479142878177</v>
      </c>
      <c r="E965" s="21"/>
      <c r="F965" s="22">
        <f t="shared" ca="1" si="394"/>
        <v>13.432664370324657</v>
      </c>
      <c r="G965" s="22">
        <f t="shared" ca="1" si="395"/>
        <v>6.4460460813621463</v>
      </c>
      <c r="H965" s="23">
        <f t="shared" ca="1" si="408"/>
        <v>12261.253989972485</v>
      </c>
      <c r="I965" s="22">
        <f t="shared" ca="1" si="409"/>
        <v>12267.700036053848</v>
      </c>
      <c r="J965" s="21"/>
      <c r="K965" s="22">
        <f t="shared" ca="1" si="396"/>
        <v>23.776773121938717</v>
      </c>
      <c r="L965" s="22">
        <f t="shared" ca="1" si="397"/>
        <v>1.1481956346467774</v>
      </c>
      <c r="M965" s="23">
        <f t="shared" ca="1" si="410"/>
        <v>15155.868100013948</v>
      </c>
      <c r="N965" s="22">
        <f t="shared" ca="1" si="411"/>
        <v>15157.016295648595</v>
      </c>
      <c r="O965" s="21"/>
      <c r="P965" s="22">
        <f t="shared" ca="1" si="398"/>
        <v>4.2963420883535255</v>
      </c>
      <c r="Q965" s="22">
        <f t="shared" ca="1" si="399"/>
        <v>13.87651931968259</v>
      </c>
      <c r="R965" s="23">
        <f t="shared" ca="1" si="412"/>
        <v>12858.40539601071</v>
      </c>
      <c r="S965" s="22">
        <f t="shared" ca="1" si="413"/>
        <v>12872.281915330394</v>
      </c>
      <c r="T965" s="21"/>
      <c r="U965" s="22">
        <f t="shared" ca="1" si="400"/>
        <v>3.7294217115122845</v>
      </c>
      <c r="V965" s="22">
        <f t="shared" ca="1" si="401"/>
        <v>3.1576948479886684</v>
      </c>
      <c r="W965" s="23">
        <f t="shared" ca="1" si="414"/>
        <v>15158.798537746266</v>
      </c>
      <c r="X965" s="22">
        <f t="shared" ca="1" si="415"/>
        <v>15161.956232594255</v>
      </c>
      <c r="Z965" s="22">
        <f t="shared" ca="1" si="402"/>
        <v>5.9065074804954012</v>
      </c>
      <c r="AA965" s="22">
        <f t="shared" ca="1" si="403"/>
        <v>3.3010564867054795</v>
      </c>
      <c r="AB965" s="23">
        <f t="shared" ca="1" si="416"/>
        <v>12215.280808460573</v>
      </c>
      <c r="AC965" s="22">
        <f t="shared" ca="1" si="417"/>
        <v>12218.581864947279</v>
      </c>
      <c r="AE965" s="22">
        <f t="shared" ca="1" si="404"/>
        <v>14.102955832157869</v>
      </c>
      <c r="AF965" s="22">
        <f t="shared" ca="1" si="405"/>
        <v>2.7792116605954615</v>
      </c>
      <c r="AG965" s="23">
        <f t="shared" ca="1" si="418"/>
        <v>14939.803702069223</v>
      </c>
      <c r="AH965" s="22">
        <f t="shared" ca="1" si="419"/>
        <v>14942.582913729819</v>
      </c>
    </row>
    <row r="966" spans="1:34" x14ac:dyDescent="0.25">
      <c r="A966" s="22">
        <f t="shared" ca="1" si="392"/>
        <v>7.553482191113412</v>
      </c>
      <c r="B966" s="22">
        <f t="shared" ca="1" si="393"/>
        <v>5.7565441877967176</v>
      </c>
      <c r="C966" s="23">
        <f t="shared" ca="1" si="406"/>
        <v>12580.032625069291</v>
      </c>
      <c r="D966" s="22">
        <f t="shared" ca="1" si="407"/>
        <v>12585.789169257087</v>
      </c>
      <c r="E966" s="21"/>
      <c r="F966" s="22">
        <f t="shared" ca="1" si="394"/>
        <v>5.243413012914635</v>
      </c>
      <c r="G966" s="22">
        <f t="shared" ca="1" si="395"/>
        <v>15.556491318257006</v>
      </c>
      <c r="H966" s="23">
        <f t="shared" ca="1" si="408"/>
        <v>12272.943449066763</v>
      </c>
      <c r="I966" s="22">
        <f t="shared" ca="1" si="409"/>
        <v>12288.49994038502</v>
      </c>
      <c r="J966" s="21"/>
      <c r="K966" s="22">
        <f t="shared" ca="1" si="396"/>
        <v>7.6312020661135804</v>
      </c>
      <c r="L966" s="22">
        <f t="shared" ca="1" si="397"/>
        <v>1.8698793471638455</v>
      </c>
      <c r="M966" s="23">
        <f t="shared" ca="1" si="410"/>
        <v>15164.647497714708</v>
      </c>
      <c r="N966" s="22">
        <f t="shared" ca="1" si="411"/>
        <v>15166.517377061871</v>
      </c>
      <c r="O966" s="21"/>
      <c r="P966" s="22">
        <f t="shared" ca="1" si="398"/>
        <v>7.0608861757430788</v>
      </c>
      <c r="Q966" s="22">
        <f t="shared" ca="1" si="399"/>
        <v>7.393323323888942</v>
      </c>
      <c r="R966" s="23">
        <f t="shared" ca="1" si="412"/>
        <v>12879.342801506136</v>
      </c>
      <c r="S966" s="22">
        <f t="shared" ca="1" si="413"/>
        <v>12886.736124830026</v>
      </c>
      <c r="T966" s="21"/>
      <c r="U966" s="22">
        <f t="shared" ca="1" si="400"/>
        <v>0.76644743486914946</v>
      </c>
      <c r="V966" s="22">
        <f t="shared" ca="1" si="401"/>
        <v>1.3432588376500936</v>
      </c>
      <c r="W966" s="23">
        <f t="shared" ca="1" si="414"/>
        <v>15162.722680029125</v>
      </c>
      <c r="X966" s="22">
        <f t="shared" ca="1" si="415"/>
        <v>15164.065938866775</v>
      </c>
      <c r="Z966" s="22">
        <f t="shared" ca="1" si="402"/>
        <v>3.1099130937808357</v>
      </c>
      <c r="AA966" s="22">
        <f t="shared" ca="1" si="403"/>
        <v>6.1188463399128485</v>
      </c>
      <c r="AB966" s="23">
        <f t="shared" ca="1" si="416"/>
        <v>12221.691778041059</v>
      </c>
      <c r="AC966" s="22">
        <f t="shared" ca="1" si="417"/>
        <v>12227.810624380971</v>
      </c>
      <c r="AE966" s="22">
        <f t="shared" ca="1" si="404"/>
        <v>11.909332735713285</v>
      </c>
      <c r="AF966" s="22">
        <f t="shared" ca="1" si="405"/>
        <v>23.324027455496548</v>
      </c>
      <c r="AG966" s="23">
        <f t="shared" ca="1" si="418"/>
        <v>14954.492246465532</v>
      </c>
      <c r="AH966" s="22">
        <f t="shared" ca="1" si="419"/>
        <v>14977.816273921029</v>
      </c>
    </row>
    <row r="967" spans="1:34" x14ac:dyDescent="0.25">
      <c r="A967" s="22">
        <f t="shared" ca="1" si="392"/>
        <v>6.6569812431984756</v>
      </c>
      <c r="B967" s="22">
        <f t="shared" ca="1" si="393"/>
        <v>5.5165035865934247</v>
      </c>
      <c r="C967" s="23">
        <f t="shared" ca="1" si="406"/>
        <v>12592.446150500286</v>
      </c>
      <c r="D967" s="22">
        <f t="shared" ca="1" si="407"/>
        <v>12597.962654086879</v>
      </c>
      <c r="E967" s="21"/>
      <c r="F967" s="22">
        <f t="shared" ca="1" si="394"/>
        <v>0.63025227512129278</v>
      </c>
      <c r="G967" s="22">
        <f t="shared" ca="1" si="395"/>
        <v>23.63037424778501</v>
      </c>
      <c r="H967" s="23">
        <f t="shared" ca="1" si="408"/>
        <v>12289.130192660141</v>
      </c>
      <c r="I967" s="22">
        <f t="shared" ca="1" si="409"/>
        <v>12312.760566907926</v>
      </c>
      <c r="J967" s="21"/>
      <c r="K967" s="22">
        <f t="shared" ca="1" si="396"/>
        <v>3.4337533178862718</v>
      </c>
      <c r="L967" s="22">
        <f t="shared" ca="1" si="397"/>
        <v>7.7644302459228047</v>
      </c>
      <c r="M967" s="23">
        <f t="shared" ca="1" si="410"/>
        <v>15169.951130379757</v>
      </c>
      <c r="N967" s="22">
        <f t="shared" ca="1" si="411"/>
        <v>15177.71556062568</v>
      </c>
      <c r="O967" s="21"/>
      <c r="P967" s="22">
        <f t="shared" ca="1" si="398"/>
        <v>14.700606126757378</v>
      </c>
      <c r="Q967" s="22">
        <f t="shared" ca="1" si="399"/>
        <v>8.1539907500858391</v>
      </c>
      <c r="R967" s="23">
        <f t="shared" ca="1" si="412"/>
        <v>12901.436730956782</v>
      </c>
      <c r="S967" s="22">
        <f t="shared" ca="1" si="413"/>
        <v>12909.590721706869</v>
      </c>
      <c r="T967" s="21"/>
      <c r="U967" s="22">
        <f t="shared" ca="1" si="400"/>
        <v>18.384790101576421</v>
      </c>
      <c r="V967" s="22">
        <f t="shared" ca="1" si="401"/>
        <v>0.36003064846883265</v>
      </c>
      <c r="W967" s="23">
        <f t="shared" ca="1" si="414"/>
        <v>15182.450728968352</v>
      </c>
      <c r="X967" s="22">
        <f t="shared" ca="1" si="415"/>
        <v>15182.810759616821</v>
      </c>
      <c r="Z967" s="22">
        <f t="shared" ca="1" si="402"/>
        <v>13.773310619804773</v>
      </c>
      <c r="AA967" s="22">
        <f t="shared" ca="1" si="403"/>
        <v>1.2292001797260128</v>
      </c>
      <c r="AB967" s="23">
        <f t="shared" ca="1" si="416"/>
        <v>12241.583935000775</v>
      </c>
      <c r="AC967" s="22">
        <f t="shared" ca="1" si="417"/>
        <v>12242.813135180502</v>
      </c>
      <c r="AE967" s="22">
        <f t="shared" ca="1" si="404"/>
        <v>4.4863087133357658</v>
      </c>
      <c r="AF967" s="22">
        <f t="shared" ca="1" si="405"/>
        <v>0.86906803561152368</v>
      </c>
      <c r="AG967" s="23">
        <f t="shared" ca="1" si="418"/>
        <v>14982.302582634366</v>
      </c>
      <c r="AH967" s="22">
        <f t="shared" ca="1" si="419"/>
        <v>14983.171650669978</v>
      </c>
    </row>
    <row r="968" spans="1:34" x14ac:dyDescent="0.25">
      <c r="A968" s="22">
        <f t="shared" ca="1" si="392"/>
        <v>3.9450119801836054</v>
      </c>
      <c r="B968" s="22">
        <f t="shared" ca="1" si="393"/>
        <v>8.3574124486852757</v>
      </c>
      <c r="C968" s="23">
        <f t="shared" ca="1" si="406"/>
        <v>12601.907666067063</v>
      </c>
      <c r="D968" s="22">
        <f t="shared" ca="1" si="407"/>
        <v>12610.265078515749</v>
      </c>
      <c r="E968" s="21"/>
      <c r="F968" s="22">
        <f t="shared" ca="1" si="394"/>
        <v>23.944089495577735</v>
      </c>
      <c r="G968" s="22">
        <f t="shared" ca="1" si="395"/>
        <v>1.4296452612638684</v>
      </c>
      <c r="H968" s="23">
        <f t="shared" ca="1" si="408"/>
        <v>12336.704656403503</v>
      </c>
      <c r="I968" s="22">
        <f t="shared" ca="1" si="409"/>
        <v>12338.134301664766</v>
      </c>
      <c r="J968" s="21"/>
      <c r="K968" s="22">
        <f t="shared" ca="1" si="396"/>
        <v>3.9754843292234896</v>
      </c>
      <c r="L968" s="22">
        <f t="shared" ca="1" si="397"/>
        <v>0.12500113812861627</v>
      </c>
      <c r="M968" s="23">
        <f t="shared" ca="1" si="410"/>
        <v>15181.691044954903</v>
      </c>
      <c r="N968" s="22">
        <f t="shared" ca="1" si="411"/>
        <v>15181.816046093032</v>
      </c>
      <c r="O968" s="21"/>
      <c r="P968" s="22">
        <f t="shared" ca="1" si="398"/>
        <v>3.5100090114938718</v>
      </c>
      <c r="Q968" s="22">
        <f t="shared" ca="1" si="399"/>
        <v>0.44304066559189431</v>
      </c>
      <c r="R968" s="23">
        <f t="shared" ca="1" si="412"/>
        <v>12913.100730718363</v>
      </c>
      <c r="S968" s="22">
        <f t="shared" ca="1" si="413"/>
        <v>12913.543771383955</v>
      </c>
      <c r="T968" s="21"/>
      <c r="U968" s="22">
        <f t="shared" ca="1" si="400"/>
        <v>10.502109445886477</v>
      </c>
      <c r="V968" s="22">
        <f t="shared" ca="1" si="401"/>
        <v>2.4409941334353502</v>
      </c>
      <c r="W968" s="23">
        <f t="shared" ca="1" si="414"/>
        <v>15193.312869062707</v>
      </c>
      <c r="X968" s="22">
        <f t="shared" ca="1" si="415"/>
        <v>15195.753863196143</v>
      </c>
      <c r="Z968" s="22">
        <f t="shared" ca="1" si="402"/>
        <v>5.1375059225218696</v>
      </c>
      <c r="AA968" s="22">
        <f t="shared" ca="1" si="403"/>
        <v>15.446766600659583</v>
      </c>
      <c r="AB968" s="23">
        <f t="shared" ca="1" si="416"/>
        <v>12247.950641103023</v>
      </c>
      <c r="AC968" s="22">
        <f t="shared" ca="1" si="417"/>
        <v>12263.397407703684</v>
      </c>
      <c r="AE968" s="22">
        <f t="shared" ca="1" si="404"/>
        <v>12.311304686196635</v>
      </c>
      <c r="AF968" s="22">
        <f t="shared" ca="1" si="405"/>
        <v>4.285736212940277</v>
      </c>
      <c r="AG968" s="23">
        <f t="shared" ca="1" si="418"/>
        <v>14995.482955356174</v>
      </c>
      <c r="AH968" s="22">
        <f t="shared" ca="1" si="419"/>
        <v>14999.768691569114</v>
      </c>
    </row>
    <row r="969" spans="1:34" x14ac:dyDescent="0.25">
      <c r="A969" s="22">
        <f t="shared" ca="1" si="392"/>
        <v>10.774942340541056</v>
      </c>
      <c r="B969" s="22">
        <f t="shared" ca="1" si="393"/>
        <v>2.9926149915419256</v>
      </c>
      <c r="C969" s="23">
        <f t="shared" ca="1" si="406"/>
        <v>12621.04002085629</v>
      </c>
      <c r="D969" s="22">
        <f t="shared" ca="1" si="407"/>
        <v>12624.032635847832</v>
      </c>
      <c r="E969" s="21"/>
      <c r="F969" s="22">
        <f t="shared" ca="1" si="394"/>
        <v>2.3209334343444539</v>
      </c>
      <c r="G969" s="22">
        <f t="shared" ca="1" si="395"/>
        <v>4.4322679792222655</v>
      </c>
      <c r="H969" s="23">
        <f t="shared" ca="1" si="408"/>
        <v>12340.455235099111</v>
      </c>
      <c r="I969" s="22">
        <f t="shared" ca="1" si="409"/>
        <v>12344.887503078333</v>
      </c>
      <c r="J969" s="21"/>
      <c r="K969" s="22">
        <f t="shared" ca="1" si="396"/>
        <v>9.3516013198510599</v>
      </c>
      <c r="L969" s="22">
        <f t="shared" ca="1" si="397"/>
        <v>12.674765185991687</v>
      </c>
      <c r="M969" s="23">
        <f t="shared" ca="1" si="410"/>
        <v>15191.167647412884</v>
      </c>
      <c r="N969" s="22">
        <f t="shared" ca="1" si="411"/>
        <v>15203.842412598875</v>
      </c>
      <c r="O969" s="21"/>
      <c r="P969" s="22">
        <f t="shared" ca="1" si="398"/>
        <v>8.5316090848036872</v>
      </c>
      <c r="Q969" s="22">
        <f t="shared" ca="1" si="399"/>
        <v>4.4679005109742436</v>
      </c>
      <c r="R969" s="23">
        <f t="shared" ca="1" si="412"/>
        <v>12922.075380468759</v>
      </c>
      <c r="S969" s="22">
        <f t="shared" ca="1" si="413"/>
        <v>12926.543280979733</v>
      </c>
      <c r="T969" s="21"/>
      <c r="U969" s="22">
        <f t="shared" ca="1" si="400"/>
        <v>1.4335397308300559</v>
      </c>
      <c r="V969" s="22">
        <f t="shared" ca="1" si="401"/>
        <v>1.8742460973241102</v>
      </c>
      <c r="W969" s="23">
        <f t="shared" ca="1" si="414"/>
        <v>15197.187402926973</v>
      </c>
      <c r="X969" s="22">
        <f t="shared" ca="1" si="415"/>
        <v>15199.061649024297</v>
      </c>
      <c r="Z969" s="22">
        <f t="shared" ca="1" si="402"/>
        <v>1.0328053144087601</v>
      </c>
      <c r="AA969" s="22">
        <f t="shared" ca="1" si="403"/>
        <v>1.5573692969696937</v>
      </c>
      <c r="AB969" s="23">
        <f t="shared" ca="1" si="416"/>
        <v>12264.430213018093</v>
      </c>
      <c r="AC969" s="22">
        <f t="shared" ca="1" si="417"/>
        <v>12265.987582315063</v>
      </c>
      <c r="AE969" s="22">
        <f t="shared" ca="1" si="404"/>
        <v>1.0207752695207699</v>
      </c>
      <c r="AF969" s="22">
        <f t="shared" ca="1" si="405"/>
        <v>0.60936186388577629</v>
      </c>
      <c r="AG969" s="23">
        <f t="shared" ca="1" si="418"/>
        <v>15000.789466838634</v>
      </c>
      <c r="AH969" s="22">
        <f t="shared" ca="1" si="419"/>
        <v>15001.39882870252</v>
      </c>
    </row>
    <row r="970" spans="1:34" x14ac:dyDescent="0.25">
      <c r="A970" s="22">
        <f t="shared" ca="1" si="392"/>
        <v>11.828385364737787</v>
      </c>
      <c r="B970" s="22">
        <f t="shared" ca="1" si="393"/>
        <v>12.163201708679839</v>
      </c>
      <c r="C970" s="23">
        <f t="shared" ca="1" si="406"/>
        <v>12635.86102121257</v>
      </c>
      <c r="D970" s="22">
        <f t="shared" ca="1" si="407"/>
        <v>12648.024222921249</v>
      </c>
      <c r="E970" s="21"/>
      <c r="F970" s="22">
        <f t="shared" ca="1" si="394"/>
        <v>2.7140424172173629</v>
      </c>
      <c r="G970" s="22">
        <f t="shared" ca="1" si="395"/>
        <v>1.2202100044012181</v>
      </c>
      <c r="H970" s="23">
        <f t="shared" ca="1" si="408"/>
        <v>12347.60154549555</v>
      </c>
      <c r="I970" s="22">
        <f t="shared" ca="1" si="409"/>
        <v>12348.821755499952</v>
      </c>
      <c r="J970" s="21"/>
      <c r="K970" s="22">
        <f t="shared" ca="1" si="396"/>
        <v>4.2152660299529385</v>
      </c>
      <c r="L970" s="22">
        <f t="shared" ca="1" si="397"/>
        <v>4.0578235893017327</v>
      </c>
      <c r="M970" s="23">
        <f t="shared" ca="1" si="410"/>
        <v>15208.057678628827</v>
      </c>
      <c r="N970" s="22">
        <f t="shared" ca="1" si="411"/>
        <v>15212.115502218128</v>
      </c>
      <c r="O970" s="21"/>
      <c r="P970" s="22">
        <f t="shared" ca="1" si="398"/>
        <v>14.411155364929465</v>
      </c>
      <c r="Q970" s="22">
        <f t="shared" ca="1" si="399"/>
        <v>1.182634785615607</v>
      </c>
      <c r="R970" s="23">
        <f t="shared" ca="1" si="412"/>
        <v>12940.954436344662</v>
      </c>
      <c r="S970" s="22">
        <f t="shared" ca="1" si="413"/>
        <v>12942.137071130277</v>
      </c>
      <c r="T970" s="21"/>
      <c r="U970" s="22">
        <f t="shared" ca="1" si="400"/>
        <v>5.7542076554686075</v>
      </c>
      <c r="V970" s="22">
        <f t="shared" ca="1" si="401"/>
        <v>2.7663485823400662</v>
      </c>
      <c r="W970" s="23">
        <f t="shared" ca="1" si="414"/>
        <v>15204.815856679767</v>
      </c>
      <c r="X970" s="22">
        <f t="shared" ca="1" si="415"/>
        <v>15207.582205262106</v>
      </c>
      <c r="Z970" s="22">
        <f t="shared" ca="1" si="402"/>
        <v>2.9405827839404735</v>
      </c>
      <c r="AA970" s="22">
        <f t="shared" ca="1" si="403"/>
        <v>6.1778158999192332</v>
      </c>
      <c r="AB970" s="23">
        <f t="shared" ca="1" si="416"/>
        <v>12268.928165099003</v>
      </c>
      <c r="AC970" s="22">
        <f t="shared" ca="1" si="417"/>
        <v>12275.105980998922</v>
      </c>
      <c r="AE970" s="22">
        <f t="shared" ca="1" si="404"/>
        <v>5.0062948035251971</v>
      </c>
      <c r="AF970" s="22">
        <f t="shared" ca="1" si="405"/>
        <v>4.5328667771040783</v>
      </c>
      <c r="AG970" s="23">
        <f t="shared" ca="1" si="418"/>
        <v>15006.405123506045</v>
      </c>
      <c r="AH970" s="22">
        <f t="shared" ca="1" si="419"/>
        <v>15010.93799028315</v>
      </c>
    </row>
    <row r="971" spans="1:34" x14ac:dyDescent="0.25">
      <c r="A971" s="22">
        <f t="shared" ca="1" si="392"/>
        <v>2.0765108417807858</v>
      </c>
      <c r="B971" s="22">
        <f t="shared" ca="1" si="393"/>
        <v>2.1941447767601301</v>
      </c>
      <c r="C971" s="23">
        <f t="shared" ca="1" si="406"/>
        <v>12650.100733763029</v>
      </c>
      <c r="D971" s="22">
        <f t="shared" ca="1" si="407"/>
        <v>12652.294878539789</v>
      </c>
      <c r="E971" s="21"/>
      <c r="F971" s="22">
        <f t="shared" ca="1" si="394"/>
        <v>20.290161652066409</v>
      </c>
      <c r="G971" s="22">
        <f t="shared" ca="1" si="395"/>
        <v>16.222983399422933</v>
      </c>
      <c r="H971" s="23">
        <f t="shared" ca="1" si="408"/>
        <v>12369.111917152019</v>
      </c>
      <c r="I971" s="22">
        <f t="shared" ca="1" si="409"/>
        <v>12385.334900551441</v>
      </c>
      <c r="J971" s="21"/>
      <c r="K971" s="22">
        <f t="shared" ca="1" si="396"/>
        <v>27.770986418291592</v>
      </c>
      <c r="L971" s="22">
        <f t="shared" ca="1" si="397"/>
        <v>0.14744861444250792</v>
      </c>
      <c r="M971" s="23">
        <f t="shared" ca="1" si="410"/>
        <v>15239.886488636419</v>
      </c>
      <c r="N971" s="22">
        <f t="shared" ca="1" si="411"/>
        <v>15240.033937250861</v>
      </c>
      <c r="O971" s="21"/>
      <c r="P971" s="22">
        <f t="shared" ca="1" si="398"/>
        <v>0.71742431576634791</v>
      </c>
      <c r="Q971" s="22">
        <f t="shared" ca="1" si="399"/>
        <v>3.400203546813739</v>
      </c>
      <c r="R971" s="23">
        <f t="shared" ca="1" si="412"/>
        <v>12942.854495446043</v>
      </c>
      <c r="S971" s="22">
        <f t="shared" ca="1" si="413"/>
        <v>12946.254698992856</v>
      </c>
      <c r="T971" s="21"/>
      <c r="U971" s="22">
        <f t="shared" ca="1" si="400"/>
        <v>0.37330391141808961</v>
      </c>
      <c r="V971" s="22">
        <f t="shared" ca="1" si="401"/>
        <v>5.3639578519165285</v>
      </c>
      <c r="W971" s="23">
        <f t="shared" ca="1" si="414"/>
        <v>15207.955509173524</v>
      </c>
      <c r="X971" s="22">
        <f t="shared" ca="1" si="415"/>
        <v>15213.31946702544</v>
      </c>
      <c r="Z971" s="22">
        <f t="shared" ca="1" si="402"/>
        <v>7.0845112652001792</v>
      </c>
      <c r="AA971" s="22">
        <f t="shared" ca="1" si="403"/>
        <v>8.6022688387085715</v>
      </c>
      <c r="AB971" s="23">
        <f t="shared" ca="1" si="416"/>
        <v>12282.190492264122</v>
      </c>
      <c r="AC971" s="22">
        <f t="shared" ca="1" si="417"/>
        <v>12290.792761102832</v>
      </c>
      <c r="AE971" s="22">
        <f t="shared" ca="1" si="404"/>
        <v>16.411956966838574</v>
      </c>
      <c r="AF971" s="22">
        <f t="shared" ca="1" si="405"/>
        <v>1.1172963651638912</v>
      </c>
      <c r="AG971" s="23">
        <f t="shared" ca="1" si="418"/>
        <v>15027.349947249988</v>
      </c>
      <c r="AH971" s="22">
        <f t="shared" ca="1" si="419"/>
        <v>15028.467243615152</v>
      </c>
    </row>
    <row r="972" spans="1:34" x14ac:dyDescent="0.25">
      <c r="A972" s="22">
        <f t="shared" ca="1" si="392"/>
        <v>5.2366448438380937</v>
      </c>
      <c r="B972" s="22">
        <f t="shared" ca="1" si="393"/>
        <v>7.6116103223119636</v>
      </c>
      <c r="C972" s="23">
        <f t="shared" ca="1" si="406"/>
        <v>12657.531523383628</v>
      </c>
      <c r="D972" s="22">
        <f t="shared" ca="1" si="407"/>
        <v>12665.14313370594</v>
      </c>
      <c r="E972" s="21"/>
      <c r="F972" s="22">
        <f t="shared" ca="1" si="394"/>
        <v>8.4568057383496793</v>
      </c>
      <c r="G972" s="22">
        <f t="shared" ca="1" si="395"/>
        <v>2.100562992080925</v>
      </c>
      <c r="H972" s="23">
        <f t="shared" ca="1" si="408"/>
        <v>12393.79170628979</v>
      </c>
      <c r="I972" s="22">
        <f t="shared" ca="1" si="409"/>
        <v>12395.892269281871</v>
      </c>
      <c r="J972" s="21"/>
      <c r="K972" s="22">
        <f t="shared" ca="1" si="396"/>
        <v>2.5035440980061332</v>
      </c>
      <c r="L972" s="22">
        <f t="shared" ca="1" si="397"/>
        <v>15.415108082743611</v>
      </c>
      <c r="M972" s="23">
        <f t="shared" ca="1" si="410"/>
        <v>15242.537481348867</v>
      </c>
      <c r="N972" s="22">
        <f t="shared" ca="1" si="411"/>
        <v>15257.95258943161</v>
      </c>
      <c r="O972" s="21"/>
      <c r="P972" s="22">
        <f t="shared" ca="1" si="398"/>
        <v>19.92629224631526</v>
      </c>
      <c r="Q972" s="22">
        <f t="shared" ca="1" si="399"/>
        <v>0.31847480273993539</v>
      </c>
      <c r="R972" s="23">
        <f t="shared" ca="1" si="412"/>
        <v>12966.180991239171</v>
      </c>
      <c r="S972" s="22">
        <f t="shared" ca="1" si="413"/>
        <v>12966.499466041911</v>
      </c>
      <c r="T972" s="21"/>
      <c r="U972" s="22">
        <f t="shared" ca="1" si="400"/>
        <v>1.9921550714878802</v>
      </c>
      <c r="V972" s="22">
        <f t="shared" ca="1" si="401"/>
        <v>12.422618642829555</v>
      </c>
      <c r="W972" s="23">
        <f t="shared" ca="1" si="414"/>
        <v>15215.311622096928</v>
      </c>
      <c r="X972" s="22">
        <f t="shared" ca="1" si="415"/>
        <v>15227.734240739757</v>
      </c>
      <c r="Z972" s="22">
        <f t="shared" ca="1" si="402"/>
        <v>7.2312179653102655</v>
      </c>
      <c r="AA972" s="22">
        <f t="shared" ca="1" si="403"/>
        <v>0.86147823511827859</v>
      </c>
      <c r="AB972" s="23">
        <f t="shared" ca="1" si="416"/>
        <v>12298.023979068143</v>
      </c>
      <c r="AC972" s="22">
        <f t="shared" ca="1" si="417"/>
        <v>12298.88545730326</v>
      </c>
      <c r="AE972" s="22">
        <f t="shared" ca="1" si="404"/>
        <v>2.4719095846704686</v>
      </c>
      <c r="AF972" s="22">
        <f t="shared" ca="1" si="405"/>
        <v>1.0015466883184867</v>
      </c>
      <c r="AG972" s="23">
        <f t="shared" ca="1" si="418"/>
        <v>15030.939153199823</v>
      </c>
      <c r="AH972" s="22">
        <f t="shared" ca="1" si="419"/>
        <v>15031.94069988814</v>
      </c>
    </row>
    <row r="973" spans="1:34" x14ac:dyDescent="0.25">
      <c r="A973" s="22">
        <f t="shared" ca="1" si="392"/>
        <v>26.871808157466635</v>
      </c>
      <c r="B973" s="22">
        <f t="shared" ca="1" si="393"/>
        <v>8.5221331897492778</v>
      </c>
      <c r="C973" s="23">
        <f t="shared" ca="1" si="406"/>
        <v>12692.014941863406</v>
      </c>
      <c r="D973" s="22">
        <f t="shared" ca="1" si="407"/>
        <v>12700.537075053157</v>
      </c>
      <c r="E973" s="21"/>
      <c r="F973" s="22">
        <f t="shared" ca="1" si="394"/>
        <v>16.210160118165962</v>
      </c>
      <c r="G973" s="22">
        <f t="shared" ca="1" si="395"/>
        <v>10.843309258291983</v>
      </c>
      <c r="H973" s="23">
        <f t="shared" ca="1" si="408"/>
        <v>12412.102429400036</v>
      </c>
      <c r="I973" s="22">
        <f t="shared" ca="1" si="409"/>
        <v>12422.945738658329</v>
      </c>
      <c r="J973" s="21"/>
      <c r="K973" s="22">
        <f t="shared" ca="1" si="396"/>
        <v>3.0030189614657017</v>
      </c>
      <c r="L973" s="22">
        <f t="shared" ca="1" si="397"/>
        <v>11.635502498433945</v>
      </c>
      <c r="M973" s="23">
        <f t="shared" ca="1" si="410"/>
        <v>15260.955608393077</v>
      </c>
      <c r="N973" s="22">
        <f t="shared" ca="1" si="411"/>
        <v>15272.59111089151</v>
      </c>
      <c r="O973" s="21"/>
      <c r="P973" s="22">
        <f t="shared" ca="1" si="398"/>
        <v>0.49696311765624851</v>
      </c>
      <c r="Q973" s="22">
        <f t="shared" ca="1" si="399"/>
        <v>2.1966850686274411</v>
      </c>
      <c r="R973" s="23">
        <f t="shared" ca="1" si="412"/>
        <v>12966.996429159566</v>
      </c>
      <c r="S973" s="22">
        <f t="shared" ca="1" si="413"/>
        <v>12969.193114228194</v>
      </c>
      <c r="T973" s="21"/>
      <c r="U973" s="22">
        <f t="shared" ca="1" si="400"/>
        <v>24.592800140556225</v>
      </c>
      <c r="V973" s="22">
        <f t="shared" ca="1" si="401"/>
        <v>4.7959851359258172</v>
      </c>
      <c r="W973" s="23">
        <f t="shared" ca="1" si="414"/>
        <v>15252.327040880313</v>
      </c>
      <c r="X973" s="22">
        <f t="shared" ca="1" si="415"/>
        <v>15257.123026016239</v>
      </c>
      <c r="Z973" s="22">
        <f t="shared" ca="1" si="402"/>
        <v>20.598953138646074</v>
      </c>
      <c r="AA973" s="22">
        <f t="shared" ca="1" si="403"/>
        <v>16.946736159953073</v>
      </c>
      <c r="AB973" s="23">
        <f t="shared" ca="1" si="416"/>
        <v>12319.484410441906</v>
      </c>
      <c r="AC973" s="22">
        <f t="shared" ca="1" si="417"/>
        <v>12336.431146601859</v>
      </c>
      <c r="AE973" s="22">
        <f t="shared" ca="1" si="404"/>
        <v>2.0929869151938347</v>
      </c>
      <c r="AF973" s="22">
        <f t="shared" ca="1" si="405"/>
        <v>16.528683794539038</v>
      </c>
      <c r="AG973" s="23">
        <f t="shared" ca="1" si="418"/>
        <v>15034.033686803334</v>
      </c>
      <c r="AH973" s="22">
        <f t="shared" ca="1" si="419"/>
        <v>15050.562370597872</v>
      </c>
    </row>
    <row r="974" spans="1:34" x14ac:dyDescent="0.25">
      <c r="A974" s="22">
        <f t="shared" ref="A974:A1037" ca="1" si="420">((-LN(1-RAND()))/$C$9)</f>
        <v>6.0029035225425886</v>
      </c>
      <c r="B974" s="22">
        <f t="shared" ref="B974:B1037" ca="1" si="421">((-LN(1-RAND()))/$C$10)</f>
        <v>2.0578922450993131</v>
      </c>
      <c r="C974" s="23">
        <f t="shared" ca="1" si="406"/>
        <v>12706.5399785757</v>
      </c>
      <c r="D974" s="22">
        <f t="shared" ca="1" si="407"/>
        <v>12708.597870820799</v>
      </c>
      <c r="E974" s="21"/>
      <c r="F974" s="22">
        <f t="shared" ref="F974:F1037" ca="1" si="422">((-LN(1-RAND()))/$H$9)</f>
        <v>0.33472099693235696</v>
      </c>
      <c r="G974" s="22">
        <f t="shared" ref="G974:G1037" ca="1" si="423">((-LN(1-RAND()))/$H$10)</f>
        <v>5.7667969866222188</v>
      </c>
      <c r="H974" s="23">
        <f t="shared" ca="1" si="408"/>
        <v>12423.280459655261</v>
      </c>
      <c r="I974" s="22">
        <f t="shared" ca="1" si="409"/>
        <v>12429.047256641883</v>
      </c>
      <c r="J974" s="21"/>
      <c r="K974" s="22">
        <f t="shared" ref="K974:K1037" ca="1" si="424">((-LN(1-RAND()))/$M$9)</f>
        <v>7.6826906401150525</v>
      </c>
      <c r="L974" s="22">
        <f t="shared" ref="L974:L1037" ca="1" si="425">((-LN(1-RAND()))/$M$10)</f>
        <v>6.9397052819521496</v>
      </c>
      <c r="M974" s="23">
        <f t="shared" ca="1" si="410"/>
        <v>15280.273801531624</v>
      </c>
      <c r="N974" s="22">
        <f t="shared" ca="1" si="411"/>
        <v>15287.213506813576</v>
      </c>
      <c r="O974" s="21"/>
      <c r="P974" s="22">
        <f t="shared" ref="P974:P1037" ca="1" si="426">((-LN(1-RAND()))/$R$9)</f>
        <v>1.1698984541685893</v>
      </c>
      <c r="Q974" s="22">
        <f t="shared" ref="Q974:Q1037" ca="1" si="427">((-LN(1-RAND()))/$R$10)</f>
        <v>4.3227249080398771</v>
      </c>
      <c r="R974" s="23">
        <f t="shared" ca="1" si="412"/>
        <v>12970.363012682363</v>
      </c>
      <c r="S974" s="22">
        <f t="shared" ca="1" si="413"/>
        <v>12974.685737590402</v>
      </c>
      <c r="T974" s="21"/>
      <c r="U974" s="22">
        <f t="shared" ref="U974:U1037" ca="1" si="428">((-LN(1-RAND()))/$W$9)</f>
        <v>1.6528288949554248</v>
      </c>
      <c r="V974" s="22">
        <f t="shared" ref="V974:V1037" ca="1" si="429">((-LN(1-RAND()))/$W$10)</f>
        <v>9.8071701753726668</v>
      </c>
      <c r="W974" s="23">
        <f t="shared" ca="1" si="414"/>
        <v>15258.775854911195</v>
      </c>
      <c r="X974" s="22">
        <f t="shared" ca="1" si="415"/>
        <v>15268.583025086567</v>
      </c>
      <c r="Z974" s="22">
        <f t="shared" ref="Z974:Z1037" ca="1" si="430">((-LN(1-RAND()))/$AB$9)</f>
        <v>1.9943633757572661</v>
      </c>
      <c r="AA974" s="22">
        <f t="shared" ref="AA974:AA1037" ca="1" si="431">((-LN(1-RAND()))/$AB$10)</f>
        <v>4.5132042474941478</v>
      </c>
      <c r="AB974" s="23">
        <f t="shared" ca="1" si="416"/>
        <v>12338.425509977616</v>
      </c>
      <c r="AC974" s="22">
        <f t="shared" ca="1" si="417"/>
        <v>12342.938714225111</v>
      </c>
      <c r="AE974" s="22">
        <f t="shared" ref="AE974:AE1037" ca="1" si="432">((-LN(1-RAND()))/$AG$9)</f>
        <v>14.44275138808065</v>
      </c>
      <c r="AF974" s="22">
        <f t="shared" ref="AF974:AF1037" ca="1" si="433">((-LN(1-RAND()))/$AG$10)</f>
        <v>0.57912919241107985</v>
      </c>
      <c r="AG974" s="23">
        <f t="shared" ca="1" si="418"/>
        <v>15065.005121985952</v>
      </c>
      <c r="AH974" s="22">
        <f t="shared" ca="1" si="419"/>
        <v>15065.584251178363</v>
      </c>
    </row>
    <row r="975" spans="1:34" x14ac:dyDescent="0.25">
      <c r="A975" s="22">
        <f t="shared" ca="1" si="420"/>
        <v>8.1783276097235831</v>
      </c>
      <c r="B975" s="22">
        <f t="shared" ca="1" si="421"/>
        <v>5.7612438763886207</v>
      </c>
      <c r="C975" s="23">
        <f t="shared" ref="C975:C1012" ca="1" si="434">D974+A975</f>
        <v>12716.776198430522</v>
      </c>
      <c r="D975" s="22">
        <f t="shared" ref="D975:D1012" ca="1" si="435">C975+B975</f>
        <v>12722.53744230691</v>
      </c>
      <c r="E975" s="21"/>
      <c r="F975" s="22">
        <f t="shared" ca="1" si="422"/>
        <v>6.675058401451464</v>
      </c>
      <c r="G975" s="22">
        <f t="shared" ca="1" si="423"/>
        <v>10.093196919313559</v>
      </c>
      <c r="H975" s="23">
        <f t="shared" ref="H975:H1012" ca="1" si="436">I974+F975</f>
        <v>12435.722315043335</v>
      </c>
      <c r="I975" s="22">
        <f t="shared" ref="I975:I1012" ca="1" si="437">H975+G975</f>
        <v>12445.815511962648</v>
      </c>
      <c r="J975" s="21"/>
      <c r="K975" s="22">
        <f t="shared" ca="1" si="424"/>
        <v>2.7833948375355706</v>
      </c>
      <c r="L975" s="22">
        <f t="shared" ca="1" si="425"/>
        <v>0.68995353125925774</v>
      </c>
      <c r="M975" s="23">
        <f t="shared" ref="M975:M1012" ca="1" si="438">N974+K975</f>
        <v>15289.996901651111</v>
      </c>
      <c r="N975" s="22">
        <f t="shared" ref="N975:N1012" ca="1" si="439">M975+L975</f>
        <v>15290.68685518237</v>
      </c>
      <c r="O975" s="21"/>
      <c r="P975" s="22">
        <f t="shared" ca="1" si="426"/>
        <v>2.9083891159746238</v>
      </c>
      <c r="Q975" s="22">
        <f t="shared" ca="1" si="427"/>
        <v>3.8999795456086197</v>
      </c>
      <c r="R975" s="23">
        <f t="shared" ref="R975:R1012" ca="1" si="440">S974+P975</f>
        <v>12977.594126706377</v>
      </c>
      <c r="S975" s="22">
        <f t="shared" ref="S975:S1012" ca="1" si="441">R975+Q975</f>
        <v>12981.494106251987</v>
      </c>
      <c r="T975" s="21"/>
      <c r="U975" s="22">
        <f t="shared" ca="1" si="428"/>
        <v>19.725149199877091</v>
      </c>
      <c r="V975" s="22">
        <f t="shared" ca="1" si="429"/>
        <v>5.7869844345327923</v>
      </c>
      <c r="W975" s="23">
        <f t="shared" ref="W975:W1012" ca="1" si="442">X974+U975</f>
        <v>15288.308174286445</v>
      </c>
      <c r="X975" s="22">
        <f t="shared" ref="X975:X1012" ca="1" si="443">W975+V975</f>
        <v>15294.095158720978</v>
      </c>
      <c r="Z975" s="22">
        <f t="shared" ca="1" si="430"/>
        <v>1.3342164890461241</v>
      </c>
      <c r="AA975" s="22">
        <f t="shared" ca="1" si="431"/>
        <v>8.6665233892017106</v>
      </c>
      <c r="AB975" s="23">
        <f t="shared" ref="AB975:AB1038" ca="1" si="444">AC974+Z975</f>
        <v>12344.272930714156</v>
      </c>
      <c r="AC975" s="22">
        <f t="shared" ref="AC975:AC1038" ca="1" si="445">AB975+AA975</f>
        <v>12352.939454103358</v>
      </c>
      <c r="AE975" s="22">
        <f t="shared" ca="1" si="432"/>
        <v>0.66723804171020873</v>
      </c>
      <c r="AF975" s="22">
        <f t="shared" ca="1" si="433"/>
        <v>1.8002813213703988</v>
      </c>
      <c r="AG975" s="23">
        <f t="shared" ref="AG975:AG1038" ca="1" si="446">AH974+AE975</f>
        <v>15066.251489220072</v>
      </c>
      <c r="AH975" s="22">
        <f t="shared" ref="AH975:AH1038" ca="1" si="447">AG975+AF975</f>
        <v>15068.051770541442</v>
      </c>
    </row>
    <row r="976" spans="1:34" x14ac:dyDescent="0.25">
      <c r="A976" s="22">
        <f t="shared" ca="1" si="420"/>
        <v>5.8519719567519264</v>
      </c>
      <c r="B976" s="22">
        <f t="shared" ca="1" si="421"/>
        <v>3.4678721284448488</v>
      </c>
      <c r="C976" s="23">
        <f t="shared" ca="1" si="434"/>
        <v>12728.389414263662</v>
      </c>
      <c r="D976" s="22">
        <f t="shared" ca="1" si="435"/>
        <v>12731.857286392107</v>
      </c>
      <c r="E976" s="21"/>
      <c r="F976" s="22">
        <f t="shared" ca="1" si="422"/>
        <v>0.37886611992107144</v>
      </c>
      <c r="G976" s="22">
        <f t="shared" ca="1" si="423"/>
        <v>9.4289413564476554</v>
      </c>
      <c r="H976" s="23">
        <f t="shared" ca="1" si="436"/>
        <v>12446.19437808257</v>
      </c>
      <c r="I976" s="22">
        <f t="shared" ca="1" si="437"/>
        <v>12455.623319439017</v>
      </c>
      <c r="J976" s="21"/>
      <c r="K976" s="22">
        <f t="shared" ca="1" si="424"/>
        <v>4.0549130591007305</v>
      </c>
      <c r="L976" s="22">
        <f t="shared" ca="1" si="425"/>
        <v>0.56947866091322197</v>
      </c>
      <c r="M976" s="23">
        <f t="shared" ca="1" si="438"/>
        <v>15294.741768241471</v>
      </c>
      <c r="N976" s="22">
        <f t="shared" ca="1" si="439"/>
        <v>15295.311246902384</v>
      </c>
      <c r="O976" s="21"/>
      <c r="P976" s="22">
        <f t="shared" ca="1" si="426"/>
        <v>15.917937181309487</v>
      </c>
      <c r="Q976" s="22">
        <f t="shared" ca="1" si="427"/>
        <v>15.290074945620963</v>
      </c>
      <c r="R976" s="23">
        <f t="shared" ca="1" si="440"/>
        <v>12997.412043433296</v>
      </c>
      <c r="S976" s="22">
        <f t="shared" ca="1" si="441"/>
        <v>13012.702118378917</v>
      </c>
      <c r="T976" s="21"/>
      <c r="U976" s="22">
        <f t="shared" ca="1" si="428"/>
        <v>5.5643498080540361</v>
      </c>
      <c r="V976" s="22">
        <f t="shared" ca="1" si="429"/>
        <v>6.6652933297344292</v>
      </c>
      <c r="W976" s="23">
        <f t="shared" ca="1" si="442"/>
        <v>15299.659508529032</v>
      </c>
      <c r="X976" s="22">
        <f t="shared" ca="1" si="443"/>
        <v>15306.324801858766</v>
      </c>
      <c r="Z976" s="22">
        <f t="shared" ca="1" si="430"/>
        <v>10.021344679884356</v>
      </c>
      <c r="AA976" s="22">
        <f t="shared" ca="1" si="431"/>
        <v>5.1358656106206952</v>
      </c>
      <c r="AB976" s="23">
        <f t="shared" ca="1" si="444"/>
        <v>12362.960798783242</v>
      </c>
      <c r="AC976" s="22">
        <f t="shared" ca="1" si="445"/>
        <v>12368.096664393863</v>
      </c>
      <c r="AE976" s="22">
        <f t="shared" ca="1" si="432"/>
        <v>22.944913841723132</v>
      </c>
      <c r="AF976" s="22">
        <f t="shared" ca="1" si="433"/>
        <v>17.124182733077873</v>
      </c>
      <c r="AG976" s="23">
        <f t="shared" ca="1" si="446"/>
        <v>15090.996684383166</v>
      </c>
      <c r="AH976" s="22">
        <f t="shared" ca="1" si="447"/>
        <v>15108.120867116244</v>
      </c>
    </row>
    <row r="977" spans="1:34" x14ac:dyDescent="0.25">
      <c r="A977" s="22">
        <f t="shared" ca="1" si="420"/>
        <v>1.457182368270993</v>
      </c>
      <c r="B977" s="22">
        <f t="shared" ca="1" si="421"/>
        <v>11.041540521045549</v>
      </c>
      <c r="C977" s="23">
        <f t="shared" ca="1" si="434"/>
        <v>12733.314468760378</v>
      </c>
      <c r="D977" s="22">
        <f t="shared" ca="1" si="435"/>
        <v>12744.356009281424</v>
      </c>
      <c r="E977" s="21"/>
      <c r="F977" s="22">
        <f t="shared" ca="1" si="422"/>
        <v>4.52217612417145</v>
      </c>
      <c r="G977" s="22">
        <f t="shared" ca="1" si="423"/>
        <v>3.2218646488461835</v>
      </c>
      <c r="H977" s="23">
        <f t="shared" ca="1" si="436"/>
        <v>12460.145495563189</v>
      </c>
      <c r="I977" s="22">
        <f t="shared" ca="1" si="437"/>
        <v>12463.367360212034</v>
      </c>
      <c r="J977" s="21"/>
      <c r="K977" s="22">
        <f t="shared" ca="1" si="424"/>
        <v>5.7697340050667192</v>
      </c>
      <c r="L977" s="22">
        <f t="shared" ca="1" si="425"/>
        <v>1.4895885385447531</v>
      </c>
      <c r="M977" s="23">
        <f t="shared" ca="1" si="438"/>
        <v>15301.080980907451</v>
      </c>
      <c r="N977" s="22">
        <f t="shared" ca="1" si="439"/>
        <v>15302.570569445996</v>
      </c>
      <c r="O977" s="21"/>
      <c r="P977" s="22">
        <f t="shared" ca="1" si="426"/>
        <v>8.1506492201406378</v>
      </c>
      <c r="Q977" s="22">
        <f t="shared" ca="1" si="427"/>
        <v>6.9441245737324042</v>
      </c>
      <c r="R977" s="23">
        <f t="shared" ca="1" si="440"/>
        <v>13020.852767599057</v>
      </c>
      <c r="S977" s="22">
        <f t="shared" ca="1" si="441"/>
        <v>13027.79689217279</v>
      </c>
      <c r="T977" s="21"/>
      <c r="U977" s="22">
        <f t="shared" ca="1" si="428"/>
        <v>0.17908477919388788</v>
      </c>
      <c r="V977" s="22">
        <f t="shared" ca="1" si="429"/>
        <v>0.59652348819127865</v>
      </c>
      <c r="W977" s="23">
        <f t="shared" ca="1" si="442"/>
        <v>15306.50388663796</v>
      </c>
      <c r="X977" s="22">
        <f t="shared" ca="1" si="443"/>
        <v>15307.100410126151</v>
      </c>
      <c r="Z977" s="22">
        <f t="shared" ca="1" si="430"/>
        <v>3.2662239796235517</v>
      </c>
      <c r="AA977" s="22">
        <f t="shared" ca="1" si="431"/>
        <v>0.99979565912018942</v>
      </c>
      <c r="AB977" s="23">
        <f t="shared" ca="1" si="444"/>
        <v>12371.362888373485</v>
      </c>
      <c r="AC977" s="22">
        <f t="shared" ca="1" si="445"/>
        <v>12372.362684032605</v>
      </c>
      <c r="AE977" s="22">
        <f t="shared" ca="1" si="432"/>
        <v>7.7720018390382037</v>
      </c>
      <c r="AF977" s="22">
        <f t="shared" ca="1" si="433"/>
        <v>4.4752266427568026</v>
      </c>
      <c r="AG977" s="23">
        <f t="shared" ca="1" si="446"/>
        <v>15115.892868955281</v>
      </c>
      <c r="AH977" s="22">
        <f t="shared" ca="1" si="447"/>
        <v>15120.368095598038</v>
      </c>
    </row>
    <row r="978" spans="1:34" x14ac:dyDescent="0.25">
      <c r="A978" s="22">
        <f t="shared" ca="1" si="420"/>
        <v>1.9881298162530741</v>
      </c>
      <c r="B978" s="22">
        <f t="shared" ca="1" si="421"/>
        <v>0.93570114107116609</v>
      </c>
      <c r="C978" s="23">
        <f t="shared" ca="1" si="434"/>
        <v>12746.344139097677</v>
      </c>
      <c r="D978" s="22">
        <f t="shared" ca="1" si="435"/>
        <v>12747.279840238749</v>
      </c>
      <c r="E978" s="21"/>
      <c r="F978" s="22">
        <f t="shared" ca="1" si="422"/>
        <v>15.861363954510638</v>
      </c>
      <c r="G978" s="22">
        <f t="shared" ca="1" si="423"/>
        <v>3.0874388382874947</v>
      </c>
      <c r="H978" s="23">
        <f t="shared" ca="1" si="436"/>
        <v>12479.228724166545</v>
      </c>
      <c r="I978" s="22">
        <f t="shared" ca="1" si="437"/>
        <v>12482.316163004833</v>
      </c>
      <c r="J978" s="21"/>
      <c r="K978" s="22">
        <f t="shared" ca="1" si="424"/>
        <v>3.8082968925566063</v>
      </c>
      <c r="L978" s="22">
        <f t="shared" ca="1" si="425"/>
        <v>5.0829220016085763</v>
      </c>
      <c r="M978" s="23">
        <f t="shared" ca="1" si="438"/>
        <v>15306.378866338553</v>
      </c>
      <c r="N978" s="22">
        <f t="shared" ca="1" si="439"/>
        <v>15311.461788340162</v>
      </c>
      <c r="O978" s="21"/>
      <c r="P978" s="22">
        <f t="shared" ca="1" si="426"/>
        <v>2.2287636781960769</v>
      </c>
      <c r="Q978" s="22">
        <f t="shared" ca="1" si="427"/>
        <v>0.26480623831461447</v>
      </c>
      <c r="R978" s="23">
        <f t="shared" ca="1" si="440"/>
        <v>13030.025655850986</v>
      </c>
      <c r="S978" s="22">
        <f t="shared" ca="1" si="441"/>
        <v>13030.2904620893</v>
      </c>
      <c r="T978" s="21"/>
      <c r="U978" s="22">
        <f t="shared" ca="1" si="428"/>
        <v>7.3848292685577599</v>
      </c>
      <c r="V978" s="22">
        <f t="shared" ca="1" si="429"/>
        <v>3.5659306899706524</v>
      </c>
      <c r="W978" s="23">
        <f t="shared" ca="1" si="442"/>
        <v>15314.485239394709</v>
      </c>
      <c r="X978" s="22">
        <f t="shared" ca="1" si="443"/>
        <v>15318.05117008468</v>
      </c>
      <c r="Z978" s="22">
        <f t="shared" ca="1" si="430"/>
        <v>1.8294989065324072</v>
      </c>
      <c r="AA978" s="22">
        <f t="shared" ca="1" si="431"/>
        <v>4.9729307896237724</v>
      </c>
      <c r="AB978" s="23">
        <f t="shared" ca="1" si="444"/>
        <v>12374.192182939138</v>
      </c>
      <c r="AC978" s="22">
        <f t="shared" ca="1" si="445"/>
        <v>12379.165113728761</v>
      </c>
      <c r="AE978" s="22">
        <f t="shared" ca="1" si="432"/>
        <v>21.983584686183303</v>
      </c>
      <c r="AF978" s="22">
        <f t="shared" ca="1" si="433"/>
        <v>10.83543527166974</v>
      </c>
      <c r="AG978" s="23">
        <f t="shared" ca="1" si="446"/>
        <v>15142.35168028422</v>
      </c>
      <c r="AH978" s="22">
        <f t="shared" ca="1" si="447"/>
        <v>15153.187115555891</v>
      </c>
    </row>
    <row r="979" spans="1:34" x14ac:dyDescent="0.25">
      <c r="A979" s="22">
        <f t="shared" ca="1" si="420"/>
        <v>16.224230293959472</v>
      </c>
      <c r="B979" s="22">
        <f t="shared" ca="1" si="421"/>
        <v>1.125755894314181</v>
      </c>
      <c r="C979" s="23">
        <f t="shared" ca="1" si="434"/>
        <v>12763.504070532708</v>
      </c>
      <c r="D979" s="22">
        <f t="shared" ca="1" si="435"/>
        <v>12764.629826427023</v>
      </c>
      <c r="E979" s="21"/>
      <c r="F979" s="22">
        <f t="shared" ca="1" si="422"/>
        <v>8.0706331549553383</v>
      </c>
      <c r="G979" s="22">
        <f t="shared" ca="1" si="423"/>
        <v>6.9236967779930785</v>
      </c>
      <c r="H979" s="23">
        <f t="shared" ca="1" si="436"/>
        <v>12490.386796159788</v>
      </c>
      <c r="I979" s="22">
        <f t="shared" ca="1" si="437"/>
        <v>12497.310492937781</v>
      </c>
      <c r="J979" s="21"/>
      <c r="K979" s="22">
        <f t="shared" ca="1" si="424"/>
        <v>7.5256028869413365</v>
      </c>
      <c r="L979" s="22">
        <f t="shared" ca="1" si="425"/>
        <v>3.9141749887282602</v>
      </c>
      <c r="M979" s="23">
        <f t="shared" ca="1" si="438"/>
        <v>15318.987391227103</v>
      </c>
      <c r="N979" s="22">
        <f t="shared" ca="1" si="439"/>
        <v>15322.901566215831</v>
      </c>
      <c r="O979" s="21"/>
      <c r="P979" s="22">
        <f t="shared" ca="1" si="426"/>
        <v>2.9232069988284568</v>
      </c>
      <c r="Q979" s="22">
        <f t="shared" ca="1" si="427"/>
        <v>0.6914729869354278</v>
      </c>
      <c r="R979" s="23">
        <f t="shared" ca="1" si="440"/>
        <v>13033.213669088129</v>
      </c>
      <c r="S979" s="22">
        <f t="shared" ca="1" si="441"/>
        <v>13033.905142075064</v>
      </c>
      <c r="T979" s="21"/>
      <c r="U979" s="22">
        <f t="shared" ca="1" si="428"/>
        <v>10.460604385289635</v>
      </c>
      <c r="V979" s="22">
        <f t="shared" ca="1" si="429"/>
        <v>28.257041455468126</v>
      </c>
      <c r="W979" s="23">
        <f t="shared" ca="1" si="442"/>
        <v>15328.511774469969</v>
      </c>
      <c r="X979" s="22">
        <f t="shared" ca="1" si="443"/>
        <v>15356.768815925438</v>
      </c>
      <c r="Z979" s="22">
        <f t="shared" ca="1" si="430"/>
        <v>6.2101710949257587</v>
      </c>
      <c r="AA979" s="22">
        <f t="shared" ca="1" si="431"/>
        <v>0.97510384556938856</v>
      </c>
      <c r="AB979" s="23">
        <f t="shared" ca="1" si="444"/>
        <v>12385.375284823687</v>
      </c>
      <c r="AC979" s="22">
        <f t="shared" ca="1" si="445"/>
        <v>12386.350388669256</v>
      </c>
      <c r="AE979" s="22">
        <f t="shared" ca="1" si="432"/>
        <v>2.763242264463929</v>
      </c>
      <c r="AF979" s="22">
        <f t="shared" ca="1" si="433"/>
        <v>2.9789555413474571</v>
      </c>
      <c r="AG979" s="23">
        <f t="shared" ca="1" si="446"/>
        <v>15155.950357820355</v>
      </c>
      <c r="AH979" s="22">
        <f t="shared" ca="1" si="447"/>
        <v>15158.929313361703</v>
      </c>
    </row>
    <row r="980" spans="1:34" x14ac:dyDescent="0.25">
      <c r="A980" s="22">
        <f t="shared" ca="1" si="420"/>
        <v>8.1448761942325696</v>
      </c>
      <c r="B980" s="22">
        <f t="shared" ca="1" si="421"/>
        <v>23.465410108868156</v>
      </c>
      <c r="C980" s="23">
        <f t="shared" ca="1" si="434"/>
        <v>12772.774702621255</v>
      </c>
      <c r="D980" s="22">
        <f t="shared" ca="1" si="435"/>
        <v>12796.240112730124</v>
      </c>
      <c r="E980" s="21"/>
      <c r="F980" s="22">
        <f t="shared" ca="1" si="422"/>
        <v>0.26695774255226479</v>
      </c>
      <c r="G980" s="22">
        <f t="shared" ca="1" si="423"/>
        <v>4.8689774069109184</v>
      </c>
      <c r="H980" s="23">
        <f t="shared" ca="1" si="436"/>
        <v>12497.577450680334</v>
      </c>
      <c r="I980" s="22">
        <f t="shared" ca="1" si="437"/>
        <v>12502.446428087245</v>
      </c>
      <c r="J980" s="21"/>
      <c r="K980" s="22">
        <f t="shared" ca="1" si="424"/>
        <v>0.52059024399752996</v>
      </c>
      <c r="L980" s="22">
        <f t="shared" ca="1" si="425"/>
        <v>5.0658212091183579</v>
      </c>
      <c r="M980" s="23">
        <f t="shared" ca="1" si="438"/>
        <v>15323.422156459828</v>
      </c>
      <c r="N980" s="22">
        <f t="shared" ca="1" si="439"/>
        <v>15328.487977668947</v>
      </c>
      <c r="O980" s="21"/>
      <c r="P980" s="22">
        <f t="shared" ca="1" si="426"/>
        <v>5.8265666639007536</v>
      </c>
      <c r="Q980" s="22">
        <f t="shared" ca="1" si="427"/>
        <v>5.1554440508012371</v>
      </c>
      <c r="R980" s="23">
        <f t="shared" ca="1" si="440"/>
        <v>13039.731708738964</v>
      </c>
      <c r="S980" s="22">
        <f t="shared" ca="1" si="441"/>
        <v>13044.887152789765</v>
      </c>
      <c r="T980" s="21"/>
      <c r="U980" s="22">
        <f t="shared" ca="1" si="428"/>
        <v>7.6802484398274506</v>
      </c>
      <c r="V980" s="22">
        <f t="shared" ca="1" si="429"/>
        <v>9.9546044280798842</v>
      </c>
      <c r="W980" s="23">
        <f t="shared" ca="1" si="442"/>
        <v>15364.449064365264</v>
      </c>
      <c r="X980" s="22">
        <f t="shared" ca="1" si="443"/>
        <v>15374.403668793344</v>
      </c>
      <c r="Z980" s="22">
        <f t="shared" ca="1" si="430"/>
        <v>1.7243676558014676</v>
      </c>
      <c r="AA980" s="22">
        <f t="shared" ca="1" si="431"/>
        <v>1.2205766867083601</v>
      </c>
      <c r="AB980" s="23">
        <f t="shared" ca="1" si="444"/>
        <v>12388.074756325057</v>
      </c>
      <c r="AC980" s="22">
        <f t="shared" ca="1" si="445"/>
        <v>12389.295333011765</v>
      </c>
      <c r="AE980" s="22">
        <f t="shared" ca="1" si="432"/>
        <v>6.8236285476281937</v>
      </c>
      <c r="AF980" s="22">
        <f t="shared" ca="1" si="433"/>
        <v>5.2728056414016988</v>
      </c>
      <c r="AG980" s="23">
        <f t="shared" ca="1" si="446"/>
        <v>15165.752941909332</v>
      </c>
      <c r="AH980" s="22">
        <f t="shared" ca="1" si="447"/>
        <v>15171.025747550733</v>
      </c>
    </row>
    <row r="981" spans="1:34" x14ac:dyDescent="0.25">
      <c r="A981" s="22">
        <f t="shared" ca="1" si="420"/>
        <v>4.0527458375141707</v>
      </c>
      <c r="B981" s="22">
        <f t="shared" ca="1" si="421"/>
        <v>15.65168890406493</v>
      </c>
      <c r="C981" s="23">
        <f t="shared" ca="1" si="434"/>
        <v>12800.292858567638</v>
      </c>
      <c r="D981" s="22">
        <f t="shared" ca="1" si="435"/>
        <v>12815.944547471703</v>
      </c>
      <c r="E981" s="21"/>
      <c r="F981" s="22">
        <f t="shared" ca="1" si="422"/>
        <v>5.2203818796473334</v>
      </c>
      <c r="G981" s="22">
        <f t="shared" ca="1" si="423"/>
        <v>4.3495862951996402</v>
      </c>
      <c r="H981" s="23">
        <f t="shared" ca="1" si="436"/>
        <v>12507.666809966893</v>
      </c>
      <c r="I981" s="22">
        <f t="shared" ca="1" si="437"/>
        <v>12512.016396262094</v>
      </c>
      <c r="J981" s="21"/>
      <c r="K981" s="22">
        <f t="shared" ca="1" si="424"/>
        <v>12.188698806320453</v>
      </c>
      <c r="L981" s="22">
        <f t="shared" ca="1" si="425"/>
        <v>6.0841438705186448</v>
      </c>
      <c r="M981" s="23">
        <f t="shared" ca="1" si="438"/>
        <v>15340.676676475267</v>
      </c>
      <c r="N981" s="22">
        <f t="shared" ca="1" si="439"/>
        <v>15346.760820345786</v>
      </c>
      <c r="O981" s="21"/>
      <c r="P981" s="22">
        <f t="shared" ca="1" si="426"/>
        <v>4.0249745817147442</v>
      </c>
      <c r="Q981" s="22">
        <f t="shared" ca="1" si="427"/>
        <v>1.016803403988686</v>
      </c>
      <c r="R981" s="23">
        <f t="shared" ca="1" si="440"/>
        <v>13048.912127371479</v>
      </c>
      <c r="S981" s="22">
        <f t="shared" ca="1" si="441"/>
        <v>13049.928930775468</v>
      </c>
      <c r="T981" s="21"/>
      <c r="U981" s="22">
        <f t="shared" ca="1" si="428"/>
        <v>0.88838479787876801</v>
      </c>
      <c r="V981" s="22">
        <f t="shared" ca="1" si="429"/>
        <v>10.330633229070452</v>
      </c>
      <c r="W981" s="23">
        <f t="shared" ca="1" si="442"/>
        <v>15375.292053591224</v>
      </c>
      <c r="X981" s="22">
        <f t="shared" ca="1" si="443"/>
        <v>15385.622686820294</v>
      </c>
      <c r="Z981" s="22">
        <f t="shared" ca="1" si="430"/>
        <v>12.440442078260713</v>
      </c>
      <c r="AA981" s="22">
        <f t="shared" ca="1" si="431"/>
        <v>0.57716993814288864</v>
      </c>
      <c r="AB981" s="23">
        <f t="shared" ca="1" si="444"/>
        <v>12401.735775090026</v>
      </c>
      <c r="AC981" s="22">
        <f t="shared" ca="1" si="445"/>
        <v>12402.312945028169</v>
      </c>
      <c r="AE981" s="22">
        <f t="shared" ca="1" si="432"/>
        <v>1.4832504291024338</v>
      </c>
      <c r="AF981" s="22">
        <f t="shared" ca="1" si="433"/>
        <v>21.631792620373513</v>
      </c>
      <c r="AG981" s="23">
        <f t="shared" ca="1" si="446"/>
        <v>15172.508997979836</v>
      </c>
      <c r="AH981" s="22">
        <f t="shared" ca="1" si="447"/>
        <v>15194.14079060021</v>
      </c>
    </row>
    <row r="982" spans="1:34" x14ac:dyDescent="0.25">
      <c r="A982" s="22">
        <f t="shared" ca="1" si="420"/>
        <v>20.507390505670717</v>
      </c>
      <c r="B982" s="22">
        <f t="shared" ca="1" si="421"/>
        <v>1.9452585507828142</v>
      </c>
      <c r="C982" s="23">
        <f t="shared" ca="1" si="434"/>
        <v>12836.451937977374</v>
      </c>
      <c r="D982" s="22">
        <f t="shared" ca="1" si="435"/>
        <v>12838.397196528156</v>
      </c>
      <c r="E982" s="21"/>
      <c r="F982" s="22">
        <f t="shared" ca="1" si="422"/>
        <v>10.401332217222482</v>
      </c>
      <c r="G982" s="22">
        <f t="shared" ca="1" si="423"/>
        <v>8.9715799379520131</v>
      </c>
      <c r="H982" s="23">
        <f t="shared" ca="1" si="436"/>
        <v>12522.417728479317</v>
      </c>
      <c r="I982" s="22">
        <f t="shared" ca="1" si="437"/>
        <v>12531.389308417269</v>
      </c>
      <c r="J982" s="21"/>
      <c r="K982" s="22">
        <f t="shared" ca="1" si="424"/>
        <v>6.2936474980063899</v>
      </c>
      <c r="L982" s="22">
        <f t="shared" ca="1" si="425"/>
        <v>2.7294402017354233</v>
      </c>
      <c r="M982" s="23">
        <f t="shared" ca="1" si="438"/>
        <v>15353.054467843793</v>
      </c>
      <c r="N982" s="22">
        <f t="shared" ca="1" si="439"/>
        <v>15355.783908045529</v>
      </c>
      <c r="O982" s="21"/>
      <c r="P982" s="22">
        <f t="shared" ca="1" si="426"/>
        <v>19.615279433627475</v>
      </c>
      <c r="Q982" s="22">
        <f t="shared" ca="1" si="427"/>
        <v>18.01508794139944</v>
      </c>
      <c r="R982" s="23">
        <f t="shared" ca="1" si="440"/>
        <v>13069.544210209095</v>
      </c>
      <c r="S982" s="22">
        <f t="shared" ca="1" si="441"/>
        <v>13087.559298150494</v>
      </c>
      <c r="T982" s="21"/>
      <c r="U982" s="22">
        <f t="shared" ca="1" si="428"/>
        <v>5.60278726267203E-2</v>
      </c>
      <c r="V982" s="22">
        <f t="shared" ca="1" si="429"/>
        <v>6.7534786796112494</v>
      </c>
      <c r="W982" s="23">
        <f t="shared" ca="1" si="442"/>
        <v>15385.67871469292</v>
      </c>
      <c r="X982" s="22">
        <f t="shared" ca="1" si="443"/>
        <v>15392.432193372531</v>
      </c>
      <c r="Z982" s="22">
        <f t="shared" ca="1" si="430"/>
        <v>2.6158194417893967</v>
      </c>
      <c r="AA982" s="22">
        <f t="shared" ca="1" si="431"/>
        <v>4.6155855008986162</v>
      </c>
      <c r="AB982" s="23">
        <f t="shared" ca="1" si="444"/>
        <v>12404.928764469958</v>
      </c>
      <c r="AC982" s="22">
        <f t="shared" ca="1" si="445"/>
        <v>12409.544349970856</v>
      </c>
      <c r="AE982" s="22">
        <f t="shared" ca="1" si="432"/>
        <v>10.709276611987264</v>
      </c>
      <c r="AF982" s="22">
        <f t="shared" ca="1" si="433"/>
        <v>29.472088544795056</v>
      </c>
      <c r="AG982" s="23">
        <f t="shared" ca="1" si="446"/>
        <v>15204.850067212197</v>
      </c>
      <c r="AH982" s="22">
        <f t="shared" ca="1" si="447"/>
        <v>15234.322155756992</v>
      </c>
    </row>
    <row r="983" spans="1:34" x14ac:dyDescent="0.25">
      <c r="A983" s="22">
        <f t="shared" ca="1" si="420"/>
        <v>1.7440869661630805</v>
      </c>
      <c r="B983" s="22">
        <f t="shared" ca="1" si="421"/>
        <v>0.2169797594156615</v>
      </c>
      <c r="C983" s="23">
        <f t="shared" ca="1" si="434"/>
        <v>12840.141283494318</v>
      </c>
      <c r="D983" s="22">
        <f t="shared" ca="1" si="435"/>
        <v>12840.358263253735</v>
      </c>
      <c r="E983" s="21"/>
      <c r="F983" s="22">
        <f t="shared" ca="1" si="422"/>
        <v>3.6275375536121057</v>
      </c>
      <c r="G983" s="22">
        <f t="shared" ca="1" si="423"/>
        <v>5.9153734766647004</v>
      </c>
      <c r="H983" s="23">
        <f t="shared" ca="1" si="436"/>
        <v>12535.01684597088</v>
      </c>
      <c r="I983" s="22">
        <f t="shared" ca="1" si="437"/>
        <v>12540.932219447544</v>
      </c>
      <c r="J983" s="21"/>
      <c r="K983" s="22">
        <f t="shared" ca="1" si="424"/>
        <v>4.6956770846686462</v>
      </c>
      <c r="L983" s="22">
        <f t="shared" ca="1" si="425"/>
        <v>0.36166856664017405</v>
      </c>
      <c r="M983" s="23">
        <f t="shared" ca="1" si="438"/>
        <v>15360.479585130197</v>
      </c>
      <c r="N983" s="22">
        <f t="shared" ca="1" si="439"/>
        <v>15360.841253696837</v>
      </c>
      <c r="O983" s="21"/>
      <c r="P983" s="22">
        <f t="shared" ca="1" si="426"/>
        <v>17.232683362821554</v>
      </c>
      <c r="Q983" s="22">
        <f t="shared" ca="1" si="427"/>
        <v>2.3857129521431819</v>
      </c>
      <c r="R983" s="23">
        <f t="shared" ca="1" si="440"/>
        <v>13104.791981513315</v>
      </c>
      <c r="S983" s="22">
        <f t="shared" ca="1" si="441"/>
        <v>13107.177694465459</v>
      </c>
      <c r="T983" s="21"/>
      <c r="U983" s="22">
        <f t="shared" ca="1" si="428"/>
        <v>5.0341358460686649</v>
      </c>
      <c r="V983" s="22">
        <f t="shared" ca="1" si="429"/>
        <v>8.7774308852189726</v>
      </c>
      <c r="W983" s="23">
        <f t="shared" ca="1" si="442"/>
        <v>15397.4663292186</v>
      </c>
      <c r="X983" s="22">
        <f t="shared" ca="1" si="443"/>
        <v>15406.243760103818</v>
      </c>
      <c r="Z983" s="22">
        <f t="shared" ca="1" si="430"/>
        <v>0.13755220416415317</v>
      </c>
      <c r="AA983" s="22">
        <f t="shared" ca="1" si="431"/>
        <v>0.13274406648190676</v>
      </c>
      <c r="AB983" s="23">
        <f t="shared" ca="1" si="444"/>
        <v>12409.68190217502</v>
      </c>
      <c r="AC983" s="22">
        <f t="shared" ca="1" si="445"/>
        <v>12409.814646241502</v>
      </c>
      <c r="AE983" s="22">
        <f t="shared" ca="1" si="432"/>
        <v>9.0116688174237023</v>
      </c>
      <c r="AF983" s="22">
        <f t="shared" ca="1" si="433"/>
        <v>1.9599779550631244</v>
      </c>
      <c r="AG983" s="23">
        <f t="shared" ca="1" si="446"/>
        <v>15243.333824574416</v>
      </c>
      <c r="AH983" s="22">
        <f t="shared" ca="1" si="447"/>
        <v>15245.293802529479</v>
      </c>
    </row>
    <row r="984" spans="1:34" x14ac:dyDescent="0.25">
      <c r="A984" s="22">
        <f t="shared" ca="1" si="420"/>
        <v>8.141243164500099E-2</v>
      </c>
      <c r="B984" s="22">
        <f t="shared" ca="1" si="421"/>
        <v>0.54257314904791754</v>
      </c>
      <c r="C984" s="23">
        <f t="shared" ca="1" si="434"/>
        <v>12840.43967568538</v>
      </c>
      <c r="D984" s="22">
        <f t="shared" ca="1" si="435"/>
        <v>12840.982248834429</v>
      </c>
      <c r="E984" s="21"/>
      <c r="F984" s="22">
        <f t="shared" ca="1" si="422"/>
        <v>0.90898035955236645</v>
      </c>
      <c r="G984" s="22">
        <f t="shared" ca="1" si="423"/>
        <v>12.634651643394013</v>
      </c>
      <c r="H984" s="23">
        <f t="shared" ca="1" si="436"/>
        <v>12541.841199807097</v>
      </c>
      <c r="I984" s="22">
        <f t="shared" ca="1" si="437"/>
        <v>12554.47585145049</v>
      </c>
      <c r="J984" s="21"/>
      <c r="K984" s="22">
        <f t="shared" ca="1" si="424"/>
        <v>16.531401408230746</v>
      </c>
      <c r="L984" s="22">
        <f t="shared" ca="1" si="425"/>
        <v>12.084030296805846</v>
      </c>
      <c r="M984" s="23">
        <f t="shared" ca="1" si="438"/>
        <v>15377.372655105068</v>
      </c>
      <c r="N984" s="22">
        <f t="shared" ca="1" si="439"/>
        <v>15389.456685401874</v>
      </c>
      <c r="O984" s="21"/>
      <c r="P984" s="22">
        <f t="shared" ca="1" si="426"/>
        <v>14.023304185930359</v>
      </c>
      <c r="Q984" s="22">
        <f t="shared" ca="1" si="427"/>
        <v>4.8169366002478498</v>
      </c>
      <c r="R984" s="23">
        <f t="shared" ca="1" si="440"/>
        <v>13121.200998651389</v>
      </c>
      <c r="S984" s="22">
        <f t="shared" ca="1" si="441"/>
        <v>13126.017935251637</v>
      </c>
      <c r="T984" s="21"/>
      <c r="U984" s="22">
        <f t="shared" ca="1" si="428"/>
        <v>4.1478678342824997</v>
      </c>
      <c r="V984" s="22">
        <f t="shared" ca="1" si="429"/>
        <v>4.7882607454015176</v>
      </c>
      <c r="W984" s="23">
        <f t="shared" ca="1" si="442"/>
        <v>15410.391627938101</v>
      </c>
      <c r="X984" s="22">
        <f t="shared" ca="1" si="443"/>
        <v>15415.179888683502</v>
      </c>
      <c r="Z984" s="22">
        <f t="shared" ca="1" si="430"/>
        <v>12.0215023531384</v>
      </c>
      <c r="AA984" s="22">
        <f t="shared" ca="1" si="431"/>
        <v>6.0785210651359076</v>
      </c>
      <c r="AB984" s="23">
        <f t="shared" ca="1" si="444"/>
        <v>12421.836148594641</v>
      </c>
      <c r="AC984" s="22">
        <f t="shared" ca="1" si="445"/>
        <v>12427.914669659776</v>
      </c>
      <c r="AE984" s="22">
        <f t="shared" ca="1" si="432"/>
        <v>8.9097443563082646</v>
      </c>
      <c r="AF984" s="22">
        <f t="shared" ca="1" si="433"/>
        <v>5.418021565547317</v>
      </c>
      <c r="AG984" s="23">
        <f t="shared" ca="1" si="446"/>
        <v>15254.203546885787</v>
      </c>
      <c r="AH984" s="22">
        <f t="shared" ca="1" si="447"/>
        <v>15259.621568451334</v>
      </c>
    </row>
    <row r="985" spans="1:34" x14ac:dyDescent="0.25">
      <c r="A985" s="22">
        <f t="shared" ca="1" si="420"/>
        <v>6.3843970612066467</v>
      </c>
      <c r="B985" s="22">
        <f t="shared" ca="1" si="421"/>
        <v>1.5894852659843721</v>
      </c>
      <c r="C985" s="23">
        <f t="shared" ca="1" si="434"/>
        <v>12847.366645895636</v>
      </c>
      <c r="D985" s="22">
        <f t="shared" ca="1" si="435"/>
        <v>12848.95613116162</v>
      </c>
      <c r="E985" s="21"/>
      <c r="F985" s="22">
        <f t="shared" ca="1" si="422"/>
        <v>5.828753858033533</v>
      </c>
      <c r="G985" s="22">
        <f t="shared" ca="1" si="423"/>
        <v>4.1485773043356744</v>
      </c>
      <c r="H985" s="23">
        <f t="shared" ca="1" si="436"/>
        <v>12560.304605308524</v>
      </c>
      <c r="I985" s="22">
        <f t="shared" ca="1" si="437"/>
        <v>12564.453182612859</v>
      </c>
      <c r="J985" s="21"/>
      <c r="K985" s="22">
        <f t="shared" ca="1" si="424"/>
        <v>3.2859866058674254</v>
      </c>
      <c r="L985" s="22">
        <f t="shared" ca="1" si="425"/>
        <v>0.10200187759479286</v>
      </c>
      <c r="M985" s="23">
        <f t="shared" ca="1" si="438"/>
        <v>15392.742672007742</v>
      </c>
      <c r="N985" s="22">
        <f t="shared" ca="1" si="439"/>
        <v>15392.844673885336</v>
      </c>
      <c r="O985" s="21"/>
      <c r="P985" s="22">
        <f t="shared" ca="1" si="426"/>
        <v>6.7556040914121418</v>
      </c>
      <c r="Q985" s="22">
        <f t="shared" ca="1" si="427"/>
        <v>10.849754148211131</v>
      </c>
      <c r="R985" s="23">
        <f t="shared" ca="1" si="440"/>
        <v>13132.773539343048</v>
      </c>
      <c r="S985" s="22">
        <f t="shared" ca="1" si="441"/>
        <v>13143.62329349126</v>
      </c>
      <c r="T985" s="21"/>
      <c r="U985" s="22">
        <f t="shared" ca="1" si="428"/>
        <v>14.271189734909528</v>
      </c>
      <c r="V985" s="22">
        <f t="shared" ca="1" si="429"/>
        <v>0.97815426175264941</v>
      </c>
      <c r="W985" s="23">
        <f t="shared" ca="1" si="442"/>
        <v>15429.451078418411</v>
      </c>
      <c r="X985" s="22">
        <f t="shared" ca="1" si="443"/>
        <v>15430.429232680164</v>
      </c>
      <c r="Z985" s="22">
        <f t="shared" ca="1" si="430"/>
        <v>1.7002486712243001</v>
      </c>
      <c r="AA985" s="22">
        <f t="shared" ca="1" si="431"/>
        <v>10.144638396547604</v>
      </c>
      <c r="AB985" s="23">
        <f t="shared" ca="1" si="444"/>
        <v>12429.614918331001</v>
      </c>
      <c r="AC985" s="22">
        <f t="shared" ca="1" si="445"/>
        <v>12439.759556727548</v>
      </c>
      <c r="AE985" s="22">
        <f t="shared" ca="1" si="432"/>
        <v>1.8453608042828935</v>
      </c>
      <c r="AF985" s="22">
        <f t="shared" ca="1" si="433"/>
        <v>1.1964553958178374</v>
      </c>
      <c r="AG985" s="23">
        <f t="shared" ca="1" si="446"/>
        <v>15261.466929255617</v>
      </c>
      <c r="AH985" s="22">
        <f t="shared" ca="1" si="447"/>
        <v>15262.663384651436</v>
      </c>
    </row>
    <row r="986" spans="1:34" x14ac:dyDescent="0.25">
      <c r="A986" s="22">
        <f t="shared" ca="1" si="420"/>
        <v>0.95359391989945197</v>
      </c>
      <c r="B986" s="22">
        <f t="shared" ca="1" si="421"/>
        <v>2.7108005785003675</v>
      </c>
      <c r="C986" s="23">
        <f t="shared" ca="1" si="434"/>
        <v>12849.909725081519</v>
      </c>
      <c r="D986" s="22">
        <f t="shared" ca="1" si="435"/>
        <v>12852.620525660021</v>
      </c>
      <c r="E986" s="21"/>
      <c r="F986" s="22">
        <f t="shared" ca="1" si="422"/>
        <v>4.7302464520593519</v>
      </c>
      <c r="G986" s="22">
        <f t="shared" ca="1" si="423"/>
        <v>4.8655358674363889</v>
      </c>
      <c r="H986" s="23">
        <f t="shared" ca="1" si="436"/>
        <v>12569.183429064919</v>
      </c>
      <c r="I986" s="22">
        <f t="shared" ca="1" si="437"/>
        <v>12574.048964932355</v>
      </c>
      <c r="J986" s="21"/>
      <c r="K986" s="22">
        <f t="shared" ca="1" si="424"/>
        <v>3.683953596486762</v>
      </c>
      <c r="L986" s="22">
        <f t="shared" ca="1" si="425"/>
        <v>5.480955935822923</v>
      </c>
      <c r="M986" s="23">
        <f t="shared" ca="1" si="438"/>
        <v>15396.528627481823</v>
      </c>
      <c r="N986" s="22">
        <f t="shared" ca="1" si="439"/>
        <v>15402.009583417646</v>
      </c>
      <c r="O986" s="21"/>
      <c r="P986" s="22">
        <f t="shared" ca="1" si="426"/>
        <v>7.0465892509451411</v>
      </c>
      <c r="Q986" s="22">
        <f t="shared" ca="1" si="427"/>
        <v>0.37718053630349796</v>
      </c>
      <c r="R986" s="23">
        <f t="shared" ca="1" si="440"/>
        <v>13150.669882742206</v>
      </c>
      <c r="S986" s="22">
        <f t="shared" ca="1" si="441"/>
        <v>13151.047063278509</v>
      </c>
      <c r="T986" s="21"/>
      <c r="U986" s="22">
        <f t="shared" ca="1" si="428"/>
        <v>2.2121268799307403</v>
      </c>
      <c r="V986" s="22">
        <f t="shared" ca="1" si="429"/>
        <v>7.4182884724139448</v>
      </c>
      <c r="W986" s="23">
        <f t="shared" ca="1" si="442"/>
        <v>15432.641359560095</v>
      </c>
      <c r="X986" s="22">
        <f t="shared" ca="1" si="443"/>
        <v>15440.059648032509</v>
      </c>
      <c r="Z986" s="22">
        <f t="shared" ca="1" si="430"/>
        <v>4.5605157594313264</v>
      </c>
      <c r="AA986" s="22">
        <f t="shared" ca="1" si="431"/>
        <v>1.9866180534435645</v>
      </c>
      <c r="AB986" s="23">
        <f t="shared" ca="1" si="444"/>
        <v>12444.320072486978</v>
      </c>
      <c r="AC986" s="22">
        <f t="shared" ca="1" si="445"/>
        <v>12446.306690540421</v>
      </c>
      <c r="AE986" s="22">
        <f t="shared" ca="1" si="432"/>
        <v>3.4775082695904387</v>
      </c>
      <c r="AF986" s="22">
        <f t="shared" ca="1" si="433"/>
        <v>2.1249023121970243</v>
      </c>
      <c r="AG986" s="23">
        <f t="shared" ca="1" si="446"/>
        <v>15266.140892921027</v>
      </c>
      <c r="AH986" s="22">
        <f t="shared" ca="1" si="447"/>
        <v>15268.265795233223</v>
      </c>
    </row>
    <row r="987" spans="1:34" x14ac:dyDescent="0.25">
      <c r="A987" s="22">
        <f t="shared" ca="1" si="420"/>
        <v>14.05478547530854</v>
      </c>
      <c r="B987" s="22">
        <f t="shared" ca="1" si="421"/>
        <v>1.8210952537990348</v>
      </c>
      <c r="C987" s="23">
        <f t="shared" ca="1" si="434"/>
        <v>12866.675311135328</v>
      </c>
      <c r="D987" s="22">
        <f t="shared" ca="1" si="435"/>
        <v>12868.496406389128</v>
      </c>
      <c r="E987" s="21"/>
      <c r="F987" s="22">
        <f t="shared" ca="1" si="422"/>
        <v>7.3269109376166401</v>
      </c>
      <c r="G987" s="22">
        <f t="shared" ca="1" si="423"/>
        <v>3.5392218608475412</v>
      </c>
      <c r="H987" s="23">
        <f t="shared" ca="1" si="436"/>
        <v>12581.375875869971</v>
      </c>
      <c r="I987" s="22">
        <f t="shared" ca="1" si="437"/>
        <v>12584.915097730818</v>
      </c>
      <c r="J987" s="21"/>
      <c r="K987" s="22">
        <f t="shared" ca="1" si="424"/>
        <v>20.154111195409492</v>
      </c>
      <c r="L987" s="22">
        <f t="shared" ca="1" si="425"/>
        <v>4.2037400012787387</v>
      </c>
      <c r="M987" s="23">
        <f t="shared" ca="1" si="438"/>
        <v>15422.163694613057</v>
      </c>
      <c r="N987" s="22">
        <f t="shared" ca="1" si="439"/>
        <v>15426.367434614336</v>
      </c>
      <c r="O987" s="21"/>
      <c r="P987" s="22">
        <f t="shared" ca="1" si="426"/>
        <v>2.6045827473609942</v>
      </c>
      <c r="Q987" s="22">
        <f t="shared" ca="1" si="427"/>
        <v>5.5762625406484991</v>
      </c>
      <c r="R987" s="23">
        <f t="shared" ca="1" si="440"/>
        <v>13153.65164602587</v>
      </c>
      <c r="S987" s="22">
        <f t="shared" ca="1" si="441"/>
        <v>13159.227908566518</v>
      </c>
      <c r="T987" s="21"/>
      <c r="U987" s="22">
        <f t="shared" ca="1" si="428"/>
        <v>2.8653050969372393</v>
      </c>
      <c r="V987" s="22">
        <f t="shared" ca="1" si="429"/>
        <v>2.013706159273275</v>
      </c>
      <c r="W987" s="23">
        <f t="shared" ca="1" si="442"/>
        <v>15442.924953129446</v>
      </c>
      <c r="X987" s="22">
        <f t="shared" ca="1" si="443"/>
        <v>15444.93865928872</v>
      </c>
      <c r="Z987" s="22">
        <f t="shared" ca="1" si="430"/>
        <v>2.883667456671164</v>
      </c>
      <c r="AA987" s="22">
        <f t="shared" ca="1" si="431"/>
        <v>4.8379984536868381</v>
      </c>
      <c r="AB987" s="23">
        <f t="shared" ca="1" si="444"/>
        <v>12449.190357997093</v>
      </c>
      <c r="AC987" s="22">
        <f t="shared" ca="1" si="445"/>
        <v>12454.028356450779</v>
      </c>
      <c r="AE987" s="22">
        <f t="shared" ca="1" si="432"/>
        <v>27.54346890877466</v>
      </c>
      <c r="AF987" s="22">
        <f t="shared" ca="1" si="433"/>
        <v>5.397366099020946</v>
      </c>
      <c r="AG987" s="23">
        <f t="shared" ca="1" si="446"/>
        <v>15295.809264141997</v>
      </c>
      <c r="AH987" s="22">
        <f t="shared" ca="1" si="447"/>
        <v>15301.206630241019</v>
      </c>
    </row>
    <row r="988" spans="1:34" x14ac:dyDescent="0.25">
      <c r="A988" s="22">
        <f t="shared" ca="1" si="420"/>
        <v>4.3763568082393034</v>
      </c>
      <c r="B988" s="22">
        <f t="shared" ca="1" si="421"/>
        <v>3.8657458134424494</v>
      </c>
      <c r="C988" s="23">
        <f t="shared" ca="1" si="434"/>
        <v>12872.872763197367</v>
      </c>
      <c r="D988" s="22">
        <f t="shared" ca="1" si="435"/>
        <v>12876.738509010809</v>
      </c>
      <c r="E988" s="21"/>
      <c r="F988" s="22">
        <f t="shared" ca="1" si="422"/>
        <v>10.013372525598021</v>
      </c>
      <c r="G988" s="22">
        <f t="shared" ca="1" si="423"/>
        <v>8.5933366103830906</v>
      </c>
      <c r="H988" s="23">
        <f t="shared" ca="1" si="436"/>
        <v>12594.928470256416</v>
      </c>
      <c r="I988" s="22">
        <f t="shared" ca="1" si="437"/>
        <v>12603.5218068668</v>
      </c>
      <c r="J988" s="21"/>
      <c r="K988" s="22">
        <f t="shared" ca="1" si="424"/>
        <v>7.7192628826968042</v>
      </c>
      <c r="L988" s="22">
        <f t="shared" ca="1" si="425"/>
        <v>5.0095025311814094</v>
      </c>
      <c r="M988" s="23">
        <f t="shared" ca="1" si="438"/>
        <v>15434.086697497032</v>
      </c>
      <c r="N988" s="22">
        <f t="shared" ca="1" si="439"/>
        <v>15439.096200028214</v>
      </c>
      <c r="O988" s="21"/>
      <c r="P988" s="22">
        <f t="shared" ca="1" si="426"/>
        <v>3.9851279387680911</v>
      </c>
      <c r="Q988" s="22">
        <f t="shared" ca="1" si="427"/>
        <v>0.58091069451131894</v>
      </c>
      <c r="R988" s="23">
        <f t="shared" ca="1" si="440"/>
        <v>13163.213036505285</v>
      </c>
      <c r="S988" s="22">
        <f t="shared" ca="1" si="441"/>
        <v>13163.793947199796</v>
      </c>
      <c r="T988" s="21"/>
      <c r="U988" s="22">
        <f t="shared" ca="1" si="428"/>
        <v>2.0254344923395191</v>
      </c>
      <c r="V988" s="22">
        <f t="shared" ca="1" si="429"/>
        <v>7.5391563687049015</v>
      </c>
      <c r="W988" s="23">
        <f t="shared" ca="1" si="442"/>
        <v>15446.96409378106</v>
      </c>
      <c r="X988" s="22">
        <f t="shared" ca="1" si="443"/>
        <v>15454.503250149764</v>
      </c>
      <c r="Z988" s="22">
        <f t="shared" ca="1" si="430"/>
        <v>44.72205920994196</v>
      </c>
      <c r="AA988" s="22">
        <f t="shared" ca="1" si="431"/>
        <v>3.9701272415759807</v>
      </c>
      <c r="AB988" s="23">
        <f t="shared" ca="1" si="444"/>
        <v>12498.750415660721</v>
      </c>
      <c r="AC988" s="22">
        <f t="shared" ca="1" si="445"/>
        <v>12502.720542902298</v>
      </c>
      <c r="AE988" s="22">
        <f t="shared" ca="1" si="432"/>
        <v>13.568342439936405</v>
      </c>
      <c r="AF988" s="22">
        <f t="shared" ca="1" si="433"/>
        <v>5.3234835999313743</v>
      </c>
      <c r="AG988" s="23">
        <f t="shared" ca="1" si="446"/>
        <v>15314.774972680954</v>
      </c>
      <c r="AH988" s="22">
        <f t="shared" ca="1" si="447"/>
        <v>15320.098456280886</v>
      </c>
    </row>
    <row r="989" spans="1:34" x14ac:dyDescent="0.25">
      <c r="A989" s="22">
        <f t="shared" ca="1" si="420"/>
        <v>1.95106001907639</v>
      </c>
      <c r="B989" s="22">
        <f t="shared" ca="1" si="421"/>
        <v>5.1722524505828247</v>
      </c>
      <c r="C989" s="23">
        <f t="shared" ca="1" si="434"/>
        <v>12878.689569029886</v>
      </c>
      <c r="D989" s="22">
        <f t="shared" ca="1" si="435"/>
        <v>12883.861821480468</v>
      </c>
      <c r="E989" s="21"/>
      <c r="F989" s="22">
        <f t="shared" ca="1" si="422"/>
        <v>7.8542037854110287</v>
      </c>
      <c r="G989" s="22">
        <f t="shared" ca="1" si="423"/>
        <v>1.3984675325905078</v>
      </c>
      <c r="H989" s="23">
        <f t="shared" ca="1" si="436"/>
        <v>12611.376010652211</v>
      </c>
      <c r="I989" s="22">
        <f t="shared" ca="1" si="437"/>
        <v>12612.774478184801</v>
      </c>
      <c r="J989" s="21"/>
      <c r="K989" s="22">
        <f t="shared" ca="1" si="424"/>
        <v>4.4988211014037063</v>
      </c>
      <c r="L989" s="22">
        <f t="shared" ca="1" si="425"/>
        <v>0.72765689226027408</v>
      </c>
      <c r="M989" s="23">
        <f t="shared" ca="1" si="438"/>
        <v>15443.595021129619</v>
      </c>
      <c r="N989" s="22">
        <f t="shared" ca="1" si="439"/>
        <v>15444.322678021879</v>
      </c>
      <c r="O989" s="21"/>
      <c r="P989" s="22">
        <f t="shared" ca="1" si="426"/>
        <v>1.5387778926364426</v>
      </c>
      <c r="Q989" s="22">
        <f t="shared" ca="1" si="427"/>
        <v>2.2856976710581915</v>
      </c>
      <c r="R989" s="23">
        <f t="shared" ca="1" si="440"/>
        <v>13165.332725092432</v>
      </c>
      <c r="S989" s="22">
        <f t="shared" ca="1" si="441"/>
        <v>13167.618422763491</v>
      </c>
      <c r="T989" s="21"/>
      <c r="U989" s="22">
        <f t="shared" ca="1" si="428"/>
        <v>0.75075306690027055</v>
      </c>
      <c r="V989" s="22">
        <f t="shared" ca="1" si="429"/>
        <v>1.117348384663139E-3</v>
      </c>
      <c r="W989" s="23">
        <f t="shared" ca="1" si="442"/>
        <v>15455.254003216665</v>
      </c>
      <c r="X989" s="22">
        <f t="shared" ca="1" si="443"/>
        <v>15455.255120565051</v>
      </c>
      <c r="Z989" s="22">
        <f t="shared" ca="1" si="430"/>
        <v>8.2290326695059637</v>
      </c>
      <c r="AA989" s="22">
        <f t="shared" ca="1" si="431"/>
        <v>13.23036868271579</v>
      </c>
      <c r="AB989" s="23">
        <f t="shared" ca="1" si="444"/>
        <v>12510.949575571804</v>
      </c>
      <c r="AC989" s="22">
        <f t="shared" ca="1" si="445"/>
        <v>12524.17994425452</v>
      </c>
      <c r="AE989" s="22">
        <f t="shared" ca="1" si="432"/>
        <v>7.1260910364745662</v>
      </c>
      <c r="AF989" s="22">
        <f t="shared" ca="1" si="433"/>
        <v>2.8807615087983054</v>
      </c>
      <c r="AG989" s="23">
        <f t="shared" ca="1" si="446"/>
        <v>15327.224547317361</v>
      </c>
      <c r="AH989" s="22">
        <f t="shared" ca="1" si="447"/>
        <v>15330.10530882616</v>
      </c>
    </row>
    <row r="990" spans="1:34" x14ac:dyDescent="0.25">
      <c r="A990" s="22">
        <f t="shared" ca="1" si="420"/>
        <v>2.8340794266870799</v>
      </c>
      <c r="B990" s="22">
        <f t="shared" ca="1" si="421"/>
        <v>9.844264123020583</v>
      </c>
      <c r="C990" s="23">
        <f t="shared" ca="1" si="434"/>
        <v>12886.695900907156</v>
      </c>
      <c r="D990" s="22">
        <f t="shared" ca="1" si="435"/>
        <v>12896.540165030177</v>
      </c>
      <c r="E990" s="21"/>
      <c r="F990" s="22">
        <f t="shared" ca="1" si="422"/>
        <v>14.285903164408168</v>
      </c>
      <c r="G990" s="22">
        <f t="shared" ca="1" si="423"/>
        <v>3.2589566552453073</v>
      </c>
      <c r="H990" s="23">
        <f t="shared" ca="1" si="436"/>
        <v>12627.060381349209</v>
      </c>
      <c r="I990" s="22">
        <f t="shared" ca="1" si="437"/>
        <v>12630.319338004454</v>
      </c>
      <c r="J990" s="21"/>
      <c r="K990" s="22">
        <f t="shared" ca="1" si="424"/>
        <v>2.1478980134189145</v>
      </c>
      <c r="L990" s="22">
        <f t="shared" ca="1" si="425"/>
        <v>8.729067221149851</v>
      </c>
      <c r="M990" s="23">
        <f t="shared" ca="1" si="438"/>
        <v>15446.470576035299</v>
      </c>
      <c r="N990" s="22">
        <f t="shared" ca="1" si="439"/>
        <v>15455.199643256448</v>
      </c>
      <c r="O990" s="21"/>
      <c r="P990" s="22">
        <f t="shared" ca="1" si="426"/>
        <v>16.505574664938159</v>
      </c>
      <c r="Q990" s="22">
        <f t="shared" ca="1" si="427"/>
        <v>11.221739076315579</v>
      </c>
      <c r="R990" s="23">
        <f t="shared" ca="1" si="440"/>
        <v>13184.123997428429</v>
      </c>
      <c r="S990" s="22">
        <f t="shared" ca="1" si="441"/>
        <v>13195.345736504745</v>
      </c>
      <c r="T990" s="21"/>
      <c r="U990" s="22">
        <f t="shared" ca="1" si="428"/>
        <v>11.196094386076984</v>
      </c>
      <c r="V990" s="22">
        <f t="shared" ca="1" si="429"/>
        <v>16.358413406205511</v>
      </c>
      <c r="W990" s="23">
        <f t="shared" ca="1" si="442"/>
        <v>15466.451214951128</v>
      </c>
      <c r="X990" s="22">
        <f t="shared" ca="1" si="443"/>
        <v>15482.809628357334</v>
      </c>
      <c r="Z990" s="22">
        <f t="shared" ca="1" si="430"/>
        <v>6.6490991153764991</v>
      </c>
      <c r="AA990" s="22">
        <f t="shared" ca="1" si="431"/>
        <v>0.24680233254625172</v>
      </c>
      <c r="AB990" s="23">
        <f t="shared" ca="1" si="444"/>
        <v>12530.829043369897</v>
      </c>
      <c r="AC990" s="22">
        <f t="shared" ca="1" si="445"/>
        <v>12531.075845702442</v>
      </c>
      <c r="AE990" s="22">
        <f t="shared" ca="1" si="432"/>
        <v>17.302394567220826</v>
      </c>
      <c r="AF990" s="22">
        <f t="shared" ca="1" si="433"/>
        <v>30.436433650370173</v>
      </c>
      <c r="AG990" s="23">
        <f t="shared" ca="1" si="446"/>
        <v>15347.407703393381</v>
      </c>
      <c r="AH990" s="22">
        <f t="shared" ca="1" si="447"/>
        <v>15377.84413704375</v>
      </c>
    </row>
    <row r="991" spans="1:34" x14ac:dyDescent="0.25">
      <c r="A991" s="22">
        <f t="shared" ca="1" si="420"/>
        <v>13.211939986761911</v>
      </c>
      <c r="B991" s="22">
        <f t="shared" ca="1" si="421"/>
        <v>12.559340244869679</v>
      </c>
      <c r="C991" s="23">
        <f t="shared" ca="1" si="434"/>
        <v>12909.75210501694</v>
      </c>
      <c r="D991" s="22">
        <f t="shared" ca="1" si="435"/>
        <v>12922.31144526181</v>
      </c>
      <c r="E991" s="21"/>
      <c r="F991" s="22">
        <f t="shared" ca="1" si="422"/>
        <v>0.91651907654514153</v>
      </c>
      <c r="G991" s="22">
        <f t="shared" ca="1" si="423"/>
        <v>6.5321024722898811</v>
      </c>
      <c r="H991" s="23">
        <f t="shared" ca="1" si="436"/>
        <v>12631.235857080999</v>
      </c>
      <c r="I991" s="22">
        <f t="shared" ca="1" si="437"/>
        <v>12637.76795955329</v>
      </c>
      <c r="J991" s="21"/>
      <c r="K991" s="22">
        <f t="shared" ca="1" si="424"/>
        <v>12.532516103163044</v>
      </c>
      <c r="L991" s="22">
        <f t="shared" ca="1" si="425"/>
        <v>2.5887190696960007</v>
      </c>
      <c r="M991" s="23">
        <f t="shared" ca="1" si="438"/>
        <v>15467.732159359612</v>
      </c>
      <c r="N991" s="22">
        <f t="shared" ca="1" si="439"/>
        <v>15470.320878429307</v>
      </c>
      <c r="O991" s="21"/>
      <c r="P991" s="22">
        <f t="shared" ca="1" si="426"/>
        <v>9.4782014809257511</v>
      </c>
      <c r="Q991" s="22">
        <f t="shared" ca="1" si="427"/>
        <v>8.3425284863408784</v>
      </c>
      <c r="R991" s="23">
        <f t="shared" ca="1" si="440"/>
        <v>13204.823937985671</v>
      </c>
      <c r="S991" s="22">
        <f t="shared" ca="1" si="441"/>
        <v>13213.166466472012</v>
      </c>
      <c r="T991" s="21"/>
      <c r="U991" s="22">
        <f t="shared" ca="1" si="428"/>
        <v>2.86426944341579</v>
      </c>
      <c r="V991" s="22">
        <f t="shared" ca="1" si="429"/>
        <v>2.8039686499320351</v>
      </c>
      <c r="W991" s="23">
        <f t="shared" ca="1" si="442"/>
        <v>15485.673897800751</v>
      </c>
      <c r="X991" s="22">
        <f t="shared" ca="1" si="443"/>
        <v>15488.477866450683</v>
      </c>
      <c r="Z991" s="22">
        <f t="shared" ca="1" si="430"/>
        <v>15.79140349427553</v>
      </c>
      <c r="AA991" s="22">
        <f t="shared" ca="1" si="431"/>
        <v>1.4305776745747774</v>
      </c>
      <c r="AB991" s="23">
        <f t="shared" ca="1" si="444"/>
        <v>12546.867249196717</v>
      </c>
      <c r="AC991" s="22">
        <f t="shared" ca="1" si="445"/>
        <v>12548.297826871292</v>
      </c>
      <c r="AE991" s="22">
        <f t="shared" ca="1" si="432"/>
        <v>6.032154639254208</v>
      </c>
      <c r="AF991" s="22">
        <f t="shared" ca="1" si="433"/>
        <v>9.8201221583263152</v>
      </c>
      <c r="AG991" s="23">
        <f t="shared" ca="1" si="446"/>
        <v>15383.876291683004</v>
      </c>
      <c r="AH991" s="22">
        <f t="shared" ca="1" si="447"/>
        <v>15393.69641384133</v>
      </c>
    </row>
    <row r="992" spans="1:34" x14ac:dyDescent="0.25">
      <c r="A992" s="22">
        <f t="shared" ca="1" si="420"/>
        <v>5.6337586890646634</v>
      </c>
      <c r="B992" s="22">
        <f t="shared" ca="1" si="421"/>
        <v>0.82937051789647664</v>
      </c>
      <c r="C992" s="23">
        <f t="shared" ca="1" si="434"/>
        <v>12927.945203950874</v>
      </c>
      <c r="D992" s="22">
        <f t="shared" ca="1" si="435"/>
        <v>12928.774574468771</v>
      </c>
      <c r="E992" s="21"/>
      <c r="F992" s="22">
        <f t="shared" ca="1" si="422"/>
        <v>27.221586398975617</v>
      </c>
      <c r="G992" s="22">
        <f t="shared" ca="1" si="423"/>
        <v>6.6987693741403618</v>
      </c>
      <c r="H992" s="23">
        <f t="shared" ca="1" si="436"/>
        <v>12664.989545952265</v>
      </c>
      <c r="I992" s="22">
        <f t="shared" ca="1" si="437"/>
        <v>12671.688315326406</v>
      </c>
      <c r="J992" s="21"/>
      <c r="K992" s="22">
        <f t="shared" ca="1" si="424"/>
        <v>0.31131382884731307</v>
      </c>
      <c r="L992" s="22">
        <f t="shared" ca="1" si="425"/>
        <v>5.0808194961947253</v>
      </c>
      <c r="M992" s="23">
        <f t="shared" ca="1" si="438"/>
        <v>15470.632192258156</v>
      </c>
      <c r="N992" s="22">
        <f t="shared" ca="1" si="439"/>
        <v>15475.713011754351</v>
      </c>
      <c r="O992" s="21"/>
      <c r="P992" s="22">
        <f t="shared" ca="1" si="426"/>
        <v>1.702426063068416</v>
      </c>
      <c r="Q992" s="22">
        <f t="shared" ca="1" si="427"/>
        <v>3.5703041070356142E-2</v>
      </c>
      <c r="R992" s="23">
        <f t="shared" ca="1" si="440"/>
        <v>13214.86889253508</v>
      </c>
      <c r="S992" s="22">
        <f t="shared" ca="1" si="441"/>
        <v>13214.90459557615</v>
      </c>
      <c r="T992" s="21"/>
      <c r="U992" s="22">
        <f t="shared" ca="1" si="428"/>
        <v>18.977233534284625</v>
      </c>
      <c r="V992" s="22">
        <f t="shared" ca="1" si="429"/>
        <v>5.7750715835841575</v>
      </c>
      <c r="W992" s="23">
        <f t="shared" ca="1" si="442"/>
        <v>15507.455099984967</v>
      </c>
      <c r="X992" s="22">
        <f t="shared" ca="1" si="443"/>
        <v>15513.230171568552</v>
      </c>
      <c r="Z992" s="22">
        <f t="shared" ca="1" si="430"/>
        <v>0.65865280338196264</v>
      </c>
      <c r="AA992" s="22">
        <f t="shared" ca="1" si="431"/>
        <v>1.4732590328351332</v>
      </c>
      <c r="AB992" s="23">
        <f t="shared" ca="1" si="444"/>
        <v>12548.956479674674</v>
      </c>
      <c r="AC992" s="22">
        <f t="shared" ca="1" si="445"/>
        <v>12550.429738707509</v>
      </c>
      <c r="AE992" s="22">
        <f t="shared" ca="1" si="432"/>
        <v>8.096968770130319</v>
      </c>
      <c r="AF992" s="22">
        <f t="shared" ca="1" si="433"/>
        <v>14.330819440597379</v>
      </c>
      <c r="AG992" s="23">
        <f t="shared" ca="1" si="446"/>
        <v>15401.79338261146</v>
      </c>
      <c r="AH992" s="22">
        <f t="shared" ca="1" si="447"/>
        <v>15416.124202052059</v>
      </c>
    </row>
    <row r="993" spans="1:34" x14ac:dyDescent="0.25">
      <c r="A993" s="22">
        <f t="shared" ca="1" si="420"/>
        <v>1.0419816670212512</v>
      </c>
      <c r="B993" s="22">
        <f t="shared" ca="1" si="421"/>
        <v>7.2948973062022429</v>
      </c>
      <c r="C993" s="23">
        <f t="shared" ca="1" si="434"/>
        <v>12929.816556135793</v>
      </c>
      <c r="D993" s="22">
        <f t="shared" ca="1" si="435"/>
        <v>12937.111453441996</v>
      </c>
      <c r="E993" s="21"/>
      <c r="F993" s="22">
        <f t="shared" ca="1" si="422"/>
        <v>23.144007798456549</v>
      </c>
      <c r="G993" s="22">
        <f t="shared" ca="1" si="423"/>
        <v>8.8897047105866971</v>
      </c>
      <c r="H993" s="23">
        <f t="shared" ca="1" si="436"/>
        <v>12694.832323124863</v>
      </c>
      <c r="I993" s="22">
        <f t="shared" ca="1" si="437"/>
        <v>12703.722027835451</v>
      </c>
      <c r="J993" s="21"/>
      <c r="K993" s="22">
        <f t="shared" ca="1" si="424"/>
        <v>3.8353617390109065</v>
      </c>
      <c r="L993" s="22">
        <f t="shared" ca="1" si="425"/>
        <v>6.167657764928733</v>
      </c>
      <c r="M993" s="23">
        <f t="shared" ca="1" si="438"/>
        <v>15479.548373493362</v>
      </c>
      <c r="N993" s="22">
        <f t="shared" ca="1" si="439"/>
        <v>15485.716031258291</v>
      </c>
      <c r="O993" s="21"/>
      <c r="P993" s="22">
        <f t="shared" ca="1" si="426"/>
        <v>2.3078580094283909</v>
      </c>
      <c r="Q993" s="22">
        <f t="shared" ca="1" si="427"/>
        <v>0.10829877323072754</v>
      </c>
      <c r="R993" s="23">
        <f t="shared" ca="1" si="440"/>
        <v>13217.212453585578</v>
      </c>
      <c r="S993" s="22">
        <f t="shared" ca="1" si="441"/>
        <v>13217.32075235881</v>
      </c>
      <c r="T993" s="21"/>
      <c r="U993" s="22">
        <f t="shared" ca="1" si="428"/>
        <v>7.3087696633529342</v>
      </c>
      <c r="V993" s="22">
        <f t="shared" ca="1" si="429"/>
        <v>2.2239029040602198</v>
      </c>
      <c r="W993" s="23">
        <f t="shared" ca="1" si="442"/>
        <v>15520.538941231905</v>
      </c>
      <c r="X993" s="22">
        <f t="shared" ca="1" si="443"/>
        <v>15522.762844135967</v>
      </c>
      <c r="Z993" s="22">
        <f t="shared" ca="1" si="430"/>
        <v>6.8912824629171752</v>
      </c>
      <c r="AA993" s="22">
        <f t="shared" ca="1" si="431"/>
        <v>13.006177127881099</v>
      </c>
      <c r="AB993" s="23">
        <f t="shared" ca="1" si="444"/>
        <v>12557.321021170426</v>
      </c>
      <c r="AC993" s="22">
        <f t="shared" ca="1" si="445"/>
        <v>12570.327198298308</v>
      </c>
      <c r="AE993" s="22">
        <f t="shared" ca="1" si="432"/>
        <v>4.2281710590311432</v>
      </c>
      <c r="AF993" s="22">
        <f t="shared" ca="1" si="433"/>
        <v>10.671661437749274</v>
      </c>
      <c r="AG993" s="23">
        <f t="shared" ca="1" si="446"/>
        <v>15420.352373111089</v>
      </c>
      <c r="AH993" s="22">
        <f t="shared" ca="1" si="447"/>
        <v>15431.024034548838</v>
      </c>
    </row>
    <row r="994" spans="1:34" x14ac:dyDescent="0.25">
      <c r="A994" s="22">
        <f t="shared" ca="1" si="420"/>
        <v>0.29248282826953803</v>
      </c>
      <c r="B994" s="22">
        <f t="shared" ca="1" si="421"/>
        <v>7.6011986565071021</v>
      </c>
      <c r="C994" s="23">
        <f t="shared" ca="1" si="434"/>
        <v>12937.403936270266</v>
      </c>
      <c r="D994" s="22">
        <f t="shared" ca="1" si="435"/>
        <v>12945.005134926772</v>
      </c>
      <c r="E994" s="21"/>
      <c r="F994" s="22">
        <f t="shared" ca="1" si="422"/>
        <v>3.7273760074815403</v>
      </c>
      <c r="G994" s="22">
        <f t="shared" ca="1" si="423"/>
        <v>10.325666465417422</v>
      </c>
      <c r="H994" s="23">
        <f t="shared" ca="1" si="436"/>
        <v>12707.449403842933</v>
      </c>
      <c r="I994" s="22">
        <f t="shared" ca="1" si="437"/>
        <v>12717.775070308351</v>
      </c>
      <c r="J994" s="21"/>
      <c r="K994" s="22">
        <f t="shared" ca="1" si="424"/>
        <v>19.581092003271433</v>
      </c>
      <c r="L994" s="22">
        <f t="shared" ca="1" si="425"/>
        <v>5.7671502708636089</v>
      </c>
      <c r="M994" s="23">
        <f t="shared" ca="1" si="438"/>
        <v>15505.297123261562</v>
      </c>
      <c r="N994" s="22">
        <f t="shared" ca="1" si="439"/>
        <v>15511.064273532425</v>
      </c>
      <c r="O994" s="21"/>
      <c r="P994" s="22">
        <f t="shared" ca="1" si="426"/>
        <v>5.6328579795546423</v>
      </c>
      <c r="Q994" s="22">
        <f t="shared" ca="1" si="427"/>
        <v>1.7931771263208549</v>
      </c>
      <c r="R994" s="23">
        <f t="shared" ca="1" si="440"/>
        <v>13222.953610338365</v>
      </c>
      <c r="S994" s="22">
        <f t="shared" ca="1" si="441"/>
        <v>13224.746787464686</v>
      </c>
      <c r="T994" s="21"/>
      <c r="U994" s="22">
        <f t="shared" ca="1" si="428"/>
        <v>4.9648221375595769</v>
      </c>
      <c r="V994" s="22">
        <f t="shared" ca="1" si="429"/>
        <v>8.6063655677780702</v>
      </c>
      <c r="W994" s="23">
        <f t="shared" ca="1" si="442"/>
        <v>15527.727666273526</v>
      </c>
      <c r="X994" s="22">
        <f t="shared" ca="1" si="443"/>
        <v>15536.334031841303</v>
      </c>
      <c r="Z994" s="22">
        <f t="shared" ca="1" si="430"/>
        <v>4.0071016355248599</v>
      </c>
      <c r="AA994" s="22">
        <f t="shared" ca="1" si="431"/>
        <v>2.2722873189422161</v>
      </c>
      <c r="AB994" s="23">
        <f t="shared" ca="1" si="444"/>
        <v>12574.334299933833</v>
      </c>
      <c r="AC994" s="22">
        <f t="shared" ca="1" si="445"/>
        <v>12576.606587252774</v>
      </c>
      <c r="AE994" s="22">
        <f t="shared" ca="1" si="432"/>
        <v>3.3008299805025372</v>
      </c>
      <c r="AF994" s="22">
        <f t="shared" ca="1" si="433"/>
        <v>1.4736700402599933E-2</v>
      </c>
      <c r="AG994" s="23">
        <f t="shared" ca="1" si="446"/>
        <v>15434.324864529341</v>
      </c>
      <c r="AH994" s="22">
        <f t="shared" ca="1" si="447"/>
        <v>15434.339601229743</v>
      </c>
    </row>
    <row r="995" spans="1:34" x14ac:dyDescent="0.25">
      <c r="A995" s="22">
        <f t="shared" ca="1" si="420"/>
        <v>15.965623386143957</v>
      </c>
      <c r="B995" s="22">
        <f t="shared" ca="1" si="421"/>
        <v>11.693701367516118</v>
      </c>
      <c r="C995" s="23">
        <f t="shared" ca="1" si="434"/>
        <v>12960.970758312917</v>
      </c>
      <c r="D995" s="22">
        <f t="shared" ca="1" si="435"/>
        <v>12972.664459680433</v>
      </c>
      <c r="E995" s="21"/>
      <c r="F995" s="22">
        <f t="shared" ca="1" si="422"/>
        <v>7.4460585064752136</v>
      </c>
      <c r="G995" s="22">
        <f t="shared" ca="1" si="423"/>
        <v>14.773776262213238</v>
      </c>
      <c r="H995" s="23">
        <f t="shared" ca="1" si="436"/>
        <v>12725.221128814826</v>
      </c>
      <c r="I995" s="22">
        <f t="shared" ca="1" si="437"/>
        <v>12739.994905077039</v>
      </c>
      <c r="J995" s="21"/>
      <c r="K995" s="22">
        <f t="shared" ca="1" si="424"/>
        <v>19.121848608374904</v>
      </c>
      <c r="L995" s="22">
        <f t="shared" ca="1" si="425"/>
        <v>1.5358891842324114</v>
      </c>
      <c r="M995" s="23">
        <f t="shared" ca="1" si="438"/>
        <v>15530.1861221408</v>
      </c>
      <c r="N995" s="22">
        <f t="shared" ca="1" si="439"/>
        <v>15531.722011325031</v>
      </c>
      <c r="O995" s="21"/>
      <c r="P995" s="22">
        <f t="shared" ca="1" si="426"/>
        <v>10.922149825119293</v>
      </c>
      <c r="Q995" s="22">
        <f t="shared" ca="1" si="427"/>
        <v>0.33872180881105601</v>
      </c>
      <c r="R995" s="23">
        <f t="shared" ca="1" si="440"/>
        <v>13235.668937289805</v>
      </c>
      <c r="S995" s="22">
        <f t="shared" ca="1" si="441"/>
        <v>13236.007659098617</v>
      </c>
      <c r="T995" s="21"/>
      <c r="U995" s="22">
        <f t="shared" ca="1" si="428"/>
        <v>10.482185589330824</v>
      </c>
      <c r="V995" s="22">
        <f t="shared" ca="1" si="429"/>
        <v>1.7588883059691963E-2</v>
      </c>
      <c r="W995" s="23">
        <f t="shared" ca="1" si="442"/>
        <v>15546.816217430634</v>
      </c>
      <c r="X995" s="22">
        <f t="shared" ca="1" si="443"/>
        <v>15546.833806313694</v>
      </c>
      <c r="Z995" s="22">
        <f t="shared" ca="1" si="430"/>
        <v>12.469690158133107</v>
      </c>
      <c r="AA995" s="22">
        <f t="shared" ca="1" si="431"/>
        <v>4.7830710151183631</v>
      </c>
      <c r="AB995" s="23">
        <f t="shared" ca="1" si="444"/>
        <v>12589.076277410908</v>
      </c>
      <c r="AC995" s="22">
        <f t="shared" ca="1" si="445"/>
        <v>12593.859348426025</v>
      </c>
      <c r="AE995" s="22">
        <f t="shared" ca="1" si="432"/>
        <v>2.7811235756436887</v>
      </c>
      <c r="AF995" s="22">
        <f t="shared" ca="1" si="433"/>
        <v>4.771172137938879</v>
      </c>
      <c r="AG995" s="23">
        <f t="shared" ca="1" si="446"/>
        <v>15437.120724805387</v>
      </c>
      <c r="AH995" s="22">
        <f t="shared" ca="1" si="447"/>
        <v>15441.891896943325</v>
      </c>
    </row>
    <row r="996" spans="1:34" x14ac:dyDescent="0.25">
      <c r="A996" s="22">
        <f t="shared" ca="1" si="420"/>
        <v>14.648714329073266</v>
      </c>
      <c r="B996" s="22">
        <f t="shared" ca="1" si="421"/>
        <v>3.8904509630742727</v>
      </c>
      <c r="C996" s="23">
        <f t="shared" ca="1" si="434"/>
        <v>12987.313174009505</v>
      </c>
      <c r="D996" s="22">
        <f t="shared" ca="1" si="435"/>
        <v>12991.203624972579</v>
      </c>
      <c r="E996" s="21"/>
      <c r="F996" s="22">
        <f t="shared" ca="1" si="422"/>
        <v>3.7307575017164893</v>
      </c>
      <c r="G996" s="22">
        <f t="shared" ca="1" si="423"/>
        <v>4.7061608591861033</v>
      </c>
      <c r="H996" s="23">
        <f t="shared" ca="1" si="436"/>
        <v>12743.725662578756</v>
      </c>
      <c r="I996" s="22">
        <f t="shared" ca="1" si="437"/>
        <v>12748.431823437943</v>
      </c>
      <c r="J996" s="21"/>
      <c r="K996" s="22">
        <f t="shared" ca="1" si="424"/>
        <v>6.745933446844373</v>
      </c>
      <c r="L996" s="22">
        <f t="shared" ca="1" si="425"/>
        <v>1.9308191999984059E-3</v>
      </c>
      <c r="M996" s="23">
        <f t="shared" ca="1" si="438"/>
        <v>15538.467944771875</v>
      </c>
      <c r="N996" s="22">
        <f t="shared" ca="1" si="439"/>
        <v>15538.469875591076</v>
      </c>
      <c r="O996" s="21"/>
      <c r="P996" s="22">
        <f t="shared" ca="1" si="426"/>
        <v>19.791892168237027</v>
      </c>
      <c r="Q996" s="22">
        <f t="shared" ca="1" si="427"/>
        <v>2.5326006957282918</v>
      </c>
      <c r="R996" s="23">
        <f t="shared" ca="1" si="440"/>
        <v>13255.799551266855</v>
      </c>
      <c r="S996" s="22">
        <f t="shared" ca="1" si="441"/>
        <v>13258.332151962582</v>
      </c>
      <c r="T996" s="21"/>
      <c r="U996" s="22">
        <f t="shared" ca="1" si="428"/>
        <v>4.0762595586884318</v>
      </c>
      <c r="V996" s="22">
        <f t="shared" ca="1" si="429"/>
        <v>2.2769040387908905</v>
      </c>
      <c r="W996" s="23">
        <f t="shared" ca="1" si="442"/>
        <v>15550.910065872382</v>
      </c>
      <c r="X996" s="22">
        <f t="shared" ca="1" si="443"/>
        <v>15553.186969911172</v>
      </c>
      <c r="Z996" s="22">
        <f t="shared" ca="1" si="430"/>
        <v>8.0738160715388325</v>
      </c>
      <c r="AA996" s="22">
        <f t="shared" ca="1" si="431"/>
        <v>3.2377187473809661</v>
      </c>
      <c r="AB996" s="23">
        <f t="shared" ca="1" si="444"/>
        <v>12601.933164497565</v>
      </c>
      <c r="AC996" s="22">
        <f t="shared" ca="1" si="445"/>
        <v>12605.170883244946</v>
      </c>
      <c r="AE996" s="22">
        <f t="shared" ca="1" si="432"/>
        <v>11.023608930135021</v>
      </c>
      <c r="AF996" s="22">
        <f t="shared" ca="1" si="433"/>
        <v>2.8106468083184915</v>
      </c>
      <c r="AG996" s="23">
        <f t="shared" ca="1" si="446"/>
        <v>15452.91550587346</v>
      </c>
      <c r="AH996" s="22">
        <f t="shared" ca="1" si="447"/>
        <v>15455.726152681778</v>
      </c>
    </row>
    <row r="997" spans="1:34" x14ac:dyDescent="0.25">
      <c r="A997" s="22">
        <f t="shared" ca="1" si="420"/>
        <v>0.36606765306328054</v>
      </c>
      <c r="B997" s="22">
        <f t="shared" ca="1" si="421"/>
        <v>2.9165418266064802</v>
      </c>
      <c r="C997" s="23">
        <f t="shared" ca="1" si="434"/>
        <v>12991.569692625642</v>
      </c>
      <c r="D997" s="22">
        <f t="shared" ca="1" si="435"/>
        <v>12994.486234452248</v>
      </c>
      <c r="E997" s="21"/>
      <c r="F997" s="22">
        <f t="shared" ca="1" si="422"/>
        <v>3.6933108436510405</v>
      </c>
      <c r="G997" s="22">
        <f t="shared" ca="1" si="423"/>
        <v>9.7128862535659746</v>
      </c>
      <c r="H997" s="23">
        <f t="shared" ca="1" si="436"/>
        <v>12752.125134281594</v>
      </c>
      <c r="I997" s="22">
        <f t="shared" ca="1" si="437"/>
        <v>12761.83802053516</v>
      </c>
      <c r="J997" s="21"/>
      <c r="K997" s="22">
        <f t="shared" ca="1" si="424"/>
        <v>2.9742023546989422</v>
      </c>
      <c r="L997" s="22">
        <f t="shared" ca="1" si="425"/>
        <v>14.171952460439908</v>
      </c>
      <c r="M997" s="23">
        <f t="shared" ca="1" si="438"/>
        <v>15541.444077945775</v>
      </c>
      <c r="N997" s="22">
        <f t="shared" ca="1" si="439"/>
        <v>15555.616030406214</v>
      </c>
      <c r="O997" s="21"/>
      <c r="P997" s="22">
        <f t="shared" ca="1" si="426"/>
        <v>25.301876101666899</v>
      </c>
      <c r="Q997" s="22">
        <f t="shared" ca="1" si="427"/>
        <v>0.77285359094775929</v>
      </c>
      <c r="R997" s="23">
        <f t="shared" ca="1" si="440"/>
        <v>13283.634028064249</v>
      </c>
      <c r="S997" s="22">
        <f t="shared" ca="1" si="441"/>
        <v>13284.406881655197</v>
      </c>
      <c r="T997" s="21"/>
      <c r="U997" s="22">
        <f t="shared" ca="1" si="428"/>
        <v>35.081119151140314</v>
      </c>
      <c r="V997" s="22">
        <f t="shared" ca="1" si="429"/>
        <v>15.799008994684828</v>
      </c>
      <c r="W997" s="23">
        <f t="shared" ca="1" si="442"/>
        <v>15588.268089062312</v>
      </c>
      <c r="X997" s="22">
        <f t="shared" ca="1" si="443"/>
        <v>15604.067098056998</v>
      </c>
      <c r="Z997" s="22">
        <f t="shared" ca="1" si="430"/>
        <v>0.11331568837193363</v>
      </c>
      <c r="AA997" s="22">
        <f t="shared" ca="1" si="431"/>
        <v>3.0723504763554281</v>
      </c>
      <c r="AB997" s="23">
        <f t="shared" ca="1" si="444"/>
        <v>12605.284198933317</v>
      </c>
      <c r="AC997" s="22">
        <f t="shared" ca="1" si="445"/>
        <v>12608.356549409673</v>
      </c>
      <c r="AE997" s="22">
        <f t="shared" ca="1" si="432"/>
        <v>6.4113812750616761</v>
      </c>
      <c r="AF997" s="22">
        <f t="shared" ca="1" si="433"/>
        <v>0.6638427557465274</v>
      </c>
      <c r="AG997" s="23">
        <f t="shared" ca="1" si="446"/>
        <v>15462.13753395684</v>
      </c>
      <c r="AH997" s="22">
        <f t="shared" ca="1" si="447"/>
        <v>15462.801376712587</v>
      </c>
    </row>
    <row r="998" spans="1:34" x14ac:dyDescent="0.25">
      <c r="A998" s="22">
        <f t="shared" ca="1" si="420"/>
        <v>10.548316459311202</v>
      </c>
      <c r="B998" s="22">
        <f t="shared" ca="1" si="421"/>
        <v>6.049941257706247</v>
      </c>
      <c r="C998" s="23">
        <f t="shared" ca="1" si="434"/>
        <v>13005.03455091156</v>
      </c>
      <c r="D998" s="22">
        <f t="shared" ca="1" si="435"/>
        <v>13011.084492169266</v>
      </c>
      <c r="E998" s="21"/>
      <c r="F998" s="22">
        <f t="shared" ca="1" si="422"/>
        <v>1.7947260904455173</v>
      </c>
      <c r="G998" s="22">
        <f t="shared" ca="1" si="423"/>
        <v>1.5109533726199884</v>
      </c>
      <c r="H998" s="23">
        <f t="shared" ca="1" si="436"/>
        <v>12763.632746625606</v>
      </c>
      <c r="I998" s="22">
        <f t="shared" ca="1" si="437"/>
        <v>12765.143699998227</v>
      </c>
      <c r="J998" s="21"/>
      <c r="K998" s="22">
        <f t="shared" ca="1" si="424"/>
        <v>2.9231809637775377</v>
      </c>
      <c r="L998" s="22">
        <f t="shared" ca="1" si="425"/>
        <v>8.3879846361563075</v>
      </c>
      <c r="M998" s="23">
        <f t="shared" ca="1" si="438"/>
        <v>15558.539211369991</v>
      </c>
      <c r="N998" s="22">
        <f t="shared" ca="1" si="439"/>
        <v>15566.927196006147</v>
      </c>
      <c r="O998" s="21"/>
      <c r="P998" s="22">
        <f t="shared" ca="1" si="426"/>
        <v>12.410931617596921</v>
      </c>
      <c r="Q998" s="22">
        <f t="shared" ca="1" si="427"/>
        <v>2.0850316245146705</v>
      </c>
      <c r="R998" s="23">
        <f t="shared" ca="1" si="440"/>
        <v>13296.817813272794</v>
      </c>
      <c r="S998" s="22">
        <f t="shared" ca="1" si="441"/>
        <v>13298.902844897308</v>
      </c>
      <c r="T998" s="21"/>
      <c r="U998" s="22">
        <f t="shared" ca="1" si="428"/>
        <v>2.5602216325077278</v>
      </c>
      <c r="V998" s="22">
        <f t="shared" ca="1" si="429"/>
        <v>25.867190969769187</v>
      </c>
      <c r="W998" s="23">
        <f t="shared" ca="1" si="442"/>
        <v>15606.627319689505</v>
      </c>
      <c r="X998" s="22">
        <f t="shared" ca="1" si="443"/>
        <v>15632.494510659275</v>
      </c>
      <c r="Z998" s="22">
        <f t="shared" ca="1" si="430"/>
        <v>11.52713031851728</v>
      </c>
      <c r="AA998" s="22">
        <f t="shared" ca="1" si="431"/>
        <v>1.5660781279393983</v>
      </c>
      <c r="AB998" s="23">
        <f t="shared" ca="1" si="444"/>
        <v>12619.883679728191</v>
      </c>
      <c r="AC998" s="22">
        <f t="shared" ca="1" si="445"/>
        <v>12621.449757856131</v>
      </c>
      <c r="AE998" s="22">
        <f t="shared" ca="1" si="432"/>
        <v>15.638234225161295</v>
      </c>
      <c r="AF998" s="22">
        <f t="shared" ca="1" si="433"/>
        <v>10.937049359916006</v>
      </c>
      <c r="AG998" s="23">
        <f t="shared" ca="1" si="446"/>
        <v>15478.439610937749</v>
      </c>
      <c r="AH998" s="22">
        <f t="shared" ca="1" si="447"/>
        <v>15489.376660297665</v>
      </c>
    </row>
    <row r="999" spans="1:34" x14ac:dyDescent="0.25">
      <c r="A999" s="22">
        <f t="shared" ca="1" si="420"/>
        <v>28.362545454696264</v>
      </c>
      <c r="B999" s="22">
        <f t="shared" ca="1" si="421"/>
        <v>4.4214318931757841</v>
      </c>
      <c r="C999" s="23">
        <f t="shared" ca="1" si="434"/>
        <v>13039.447037623962</v>
      </c>
      <c r="D999" s="22">
        <f t="shared" ca="1" si="435"/>
        <v>13043.868469517138</v>
      </c>
      <c r="E999" s="21"/>
      <c r="F999" s="22">
        <f t="shared" ca="1" si="422"/>
        <v>4.604147410445556</v>
      </c>
      <c r="G999" s="22">
        <f t="shared" ca="1" si="423"/>
        <v>0.22103765394792985</v>
      </c>
      <c r="H999" s="23">
        <f t="shared" ca="1" si="436"/>
        <v>12769.747847408673</v>
      </c>
      <c r="I999" s="22">
        <f t="shared" ca="1" si="437"/>
        <v>12769.968885062621</v>
      </c>
      <c r="J999" s="21"/>
      <c r="K999" s="22">
        <f t="shared" ca="1" si="424"/>
        <v>1.2672563946125697</v>
      </c>
      <c r="L999" s="22">
        <f t="shared" ca="1" si="425"/>
        <v>0.25017727243728821</v>
      </c>
      <c r="M999" s="23">
        <f t="shared" ca="1" si="438"/>
        <v>15568.194452400759</v>
      </c>
      <c r="N999" s="22">
        <f t="shared" ca="1" si="439"/>
        <v>15568.444629673197</v>
      </c>
      <c r="O999" s="21"/>
      <c r="P999" s="22">
        <f t="shared" ca="1" si="426"/>
        <v>4.9997209298915317</v>
      </c>
      <c r="Q999" s="22">
        <f t="shared" ca="1" si="427"/>
        <v>9.6231950561919462</v>
      </c>
      <c r="R999" s="23">
        <f t="shared" ca="1" si="440"/>
        <v>13303.902565827198</v>
      </c>
      <c r="S999" s="22">
        <f t="shared" ca="1" si="441"/>
        <v>13313.525760883391</v>
      </c>
      <c r="T999" s="21"/>
      <c r="U999" s="22">
        <f t="shared" ca="1" si="428"/>
        <v>17.130040148076848</v>
      </c>
      <c r="V999" s="22">
        <f t="shared" ca="1" si="429"/>
        <v>30.644699671559664</v>
      </c>
      <c r="W999" s="23">
        <f t="shared" ca="1" si="442"/>
        <v>15649.624550807352</v>
      </c>
      <c r="X999" s="22">
        <f t="shared" ca="1" si="443"/>
        <v>15680.269250478912</v>
      </c>
      <c r="Z999" s="22">
        <f t="shared" ca="1" si="430"/>
        <v>7.164676708909167</v>
      </c>
      <c r="AA999" s="22">
        <f t="shared" ca="1" si="431"/>
        <v>0.51391766884688528</v>
      </c>
      <c r="AB999" s="23">
        <f t="shared" ca="1" si="444"/>
        <v>12628.614434565041</v>
      </c>
      <c r="AC999" s="22">
        <f t="shared" ca="1" si="445"/>
        <v>12629.128352233887</v>
      </c>
      <c r="AE999" s="22">
        <f t="shared" ca="1" si="432"/>
        <v>2.32606317543814</v>
      </c>
      <c r="AF999" s="22">
        <f t="shared" ca="1" si="433"/>
        <v>7.7151994035640392</v>
      </c>
      <c r="AG999" s="23">
        <f t="shared" ca="1" si="446"/>
        <v>15491.702723473103</v>
      </c>
      <c r="AH999" s="22">
        <f t="shared" ca="1" si="447"/>
        <v>15499.417922876668</v>
      </c>
    </row>
    <row r="1000" spans="1:34" x14ac:dyDescent="0.25">
      <c r="A1000" s="22">
        <f t="shared" ca="1" si="420"/>
        <v>16.525808862638435</v>
      </c>
      <c r="B1000" s="22">
        <f t="shared" ca="1" si="421"/>
        <v>12.961029636889961</v>
      </c>
      <c r="C1000" s="23">
        <f t="shared" ca="1" si="434"/>
        <v>13060.394278379776</v>
      </c>
      <c r="D1000" s="22">
        <f t="shared" ca="1" si="435"/>
        <v>13073.355308016666</v>
      </c>
      <c r="E1000" s="21"/>
      <c r="F1000" s="22">
        <f t="shared" ca="1" si="422"/>
        <v>17.075081409792038</v>
      </c>
      <c r="G1000" s="22">
        <f t="shared" ca="1" si="423"/>
        <v>11.786866196929472</v>
      </c>
      <c r="H1000" s="23">
        <f t="shared" ca="1" si="436"/>
        <v>12787.043966472413</v>
      </c>
      <c r="I1000" s="22">
        <f t="shared" ca="1" si="437"/>
        <v>12798.830832669342</v>
      </c>
      <c r="J1000" s="21"/>
      <c r="K1000" s="22">
        <f t="shared" ca="1" si="424"/>
        <v>7.1864659808558375</v>
      </c>
      <c r="L1000" s="22">
        <f t="shared" ca="1" si="425"/>
        <v>7.0782610777254922</v>
      </c>
      <c r="M1000" s="23">
        <f t="shared" ca="1" si="438"/>
        <v>15575.631095654053</v>
      </c>
      <c r="N1000" s="22">
        <f t="shared" ca="1" si="439"/>
        <v>15582.709356731779</v>
      </c>
      <c r="O1000" s="21"/>
      <c r="P1000" s="22">
        <f t="shared" ca="1" si="426"/>
        <v>1.7391821066991671</v>
      </c>
      <c r="Q1000" s="22">
        <f t="shared" ca="1" si="427"/>
        <v>2.8612048482718344</v>
      </c>
      <c r="R1000" s="23">
        <f t="shared" ca="1" si="440"/>
        <v>13315.26494299009</v>
      </c>
      <c r="S1000" s="22">
        <f t="shared" ca="1" si="441"/>
        <v>13318.126147838362</v>
      </c>
      <c r="T1000" s="21"/>
      <c r="U1000" s="22">
        <f t="shared" ca="1" si="428"/>
        <v>3.0578496518985081</v>
      </c>
      <c r="V1000" s="22">
        <f t="shared" ca="1" si="429"/>
        <v>14.53475104424329</v>
      </c>
      <c r="W1000" s="23">
        <f t="shared" ca="1" si="442"/>
        <v>15683.327100130811</v>
      </c>
      <c r="X1000" s="22">
        <f t="shared" ca="1" si="443"/>
        <v>15697.861851175054</v>
      </c>
      <c r="Z1000" s="22">
        <f t="shared" ca="1" si="430"/>
        <v>3.0913109374410745</v>
      </c>
      <c r="AA1000" s="22">
        <f t="shared" ca="1" si="431"/>
        <v>3.141312829803756</v>
      </c>
      <c r="AB1000" s="23">
        <f t="shared" ca="1" si="444"/>
        <v>12632.219663171329</v>
      </c>
      <c r="AC1000" s="22">
        <f t="shared" ca="1" si="445"/>
        <v>12635.360976001133</v>
      </c>
      <c r="AE1000" s="22">
        <f t="shared" ca="1" si="432"/>
        <v>4.7023638438816171</v>
      </c>
      <c r="AF1000" s="22">
        <f t="shared" ca="1" si="433"/>
        <v>16.097187415970151</v>
      </c>
      <c r="AG1000" s="23">
        <f t="shared" ca="1" si="446"/>
        <v>15504.12028672055</v>
      </c>
      <c r="AH1000" s="22">
        <f t="shared" ca="1" si="447"/>
        <v>15520.21747413652</v>
      </c>
    </row>
    <row r="1001" spans="1:34" x14ac:dyDescent="0.25">
      <c r="A1001" s="22">
        <f t="shared" ca="1" si="420"/>
        <v>3.0588762361077748</v>
      </c>
      <c r="B1001" s="22">
        <f t="shared" ca="1" si="421"/>
        <v>16.708905681716747</v>
      </c>
      <c r="C1001" s="23">
        <f t="shared" ca="1" si="434"/>
        <v>13076.414184252773</v>
      </c>
      <c r="D1001" s="22">
        <f t="shared" ca="1" si="435"/>
        <v>13093.12308993449</v>
      </c>
      <c r="E1001" s="21"/>
      <c r="F1001" s="22">
        <f t="shared" ca="1" si="422"/>
        <v>12.41165330175699</v>
      </c>
      <c r="G1001" s="22">
        <f t="shared" ca="1" si="423"/>
        <v>1.4035972066081002</v>
      </c>
      <c r="H1001" s="23">
        <f t="shared" ca="1" si="436"/>
        <v>12811.242485971099</v>
      </c>
      <c r="I1001" s="22">
        <f t="shared" ca="1" si="437"/>
        <v>12812.646083177708</v>
      </c>
      <c r="J1001" s="21"/>
      <c r="K1001" s="22">
        <f t="shared" ca="1" si="424"/>
        <v>14.94786589197051</v>
      </c>
      <c r="L1001" s="22">
        <f t="shared" ca="1" si="425"/>
        <v>0.40406603955239273</v>
      </c>
      <c r="M1001" s="23">
        <f t="shared" ca="1" si="438"/>
        <v>15597.657222623749</v>
      </c>
      <c r="N1001" s="22">
        <f t="shared" ca="1" si="439"/>
        <v>15598.061288663303</v>
      </c>
      <c r="O1001" s="21"/>
      <c r="P1001" s="22">
        <f t="shared" ca="1" si="426"/>
        <v>5.9191982023609508</v>
      </c>
      <c r="Q1001" s="22">
        <f t="shared" ca="1" si="427"/>
        <v>8.9012050833935987</v>
      </c>
      <c r="R1001" s="23">
        <f t="shared" ca="1" si="440"/>
        <v>13324.045346040723</v>
      </c>
      <c r="S1001" s="22">
        <f t="shared" ca="1" si="441"/>
        <v>13332.946551124116</v>
      </c>
      <c r="T1001" s="21"/>
      <c r="U1001" s="22">
        <f t="shared" ca="1" si="428"/>
        <v>14.763393080306003</v>
      </c>
      <c r="V1001" s="22">
        <f t="shared" ca="1" si="429"/>
        <v>6.700000450928238</v>
      </c>
      <c r="W1001" s="23">
        <f t="shared" ca="1" si="442"/>
        <v>15712.62524425536</v>
      </c>
      <c r="X1001" s="22">
        <f t="shared" ca="1" si="443"/>
        <v>15719.325244706288</v>
      </c>
      <c r="Z1001" s="22">
        <f t="shared" ca="1" si="430"/>
        <v>8.8211122997090499</v>
      </c>
      <c r="AA1001" s="22">
        <f t="shared" ca="1" si="431"/>
        <v>1.6266971223805613</v>
      </c>
      <c r="AB1001" s="23">
        <f t="shared" ca="1" si="444"/>
        <v>12644.182088300842</v>
      </c>
      <c r="AC1001" s="22">
        <f t="shared" ca="1" si="445"/>
        <v>12645.808785423224</v>
      </c>
      <c r="AE1001" s="22">
        <f t="shared" ca="1" si="432"/>
        <v>18.243361494110459</v>
      </c>
      <c r="AF1001" s="22">
        <f t="shared" ca="1" si="433"/>
        <v>4.9323101046615614</v>
      </c>
      <c r="AG1001" s="23">
        <f t="shared" ca="1" si="446"/>
        <v>15538.460835630631</v>
      </c>
      <c r="AH1001" s="22">
        <f t="shared" ca="1" si="447"/>
        <v>15543.393145735292</v>
      </c>
    </row>
    <row r="1002" spans="1:34" x14ac:dyDescent="0.25">
      <c r="A1002" s="22">
        <f t="shared" ca="1" si="420"/>
        <v>4.9841014380736874</v>
      </c>
      <c r="B1002" s="22">
        <f t="shared" ca="1" si="421"/>
        <v>1.2669814297746271</v>
      </c>
      <c r="C1002" s="23">
        <f t="shared" ca="1" si="434"/>
        <v>13098.107191372565</v>
      </c>
      <c r="D1002" s="22">
        <f t="shared" ca="1" si="435"/>
        <v>13099.37417280234</v>
      </c>
      <c r="E1002" s="21"/>
      <c r="F1002" s="22">
        <f t="shared" ca="1" si="422"/>
        <v>2.8307956609937679</v>
      </c>
      <c r="G1002" s="22">
        <f t="shared" ca="1" si="423"/>
        <v>9.9327122595347426</v>
      </c>
      <c r="H1002" s="23">
        <f t="shared" ca="1" si="436"/>
        <v>12815.476878838701</v>
      </c>
      <c r="I1002" s="22">
        <f t="shared" ca="1" si="437"/>
        <v>12825.409591098236</v>
      </c>
      <c r="J1002" s="21"/>
      <c r="K1002" s="22">
        <f t="shared" ca="1" si="424"/>
        <v>3.7644020626543031</v>
      </c>
      <c r="L1002" s="22">
        <f t="shared" ca="1" si="425"/>
        <v>0.78805914662126963</v>
      </c>
      <c r="M1002" s="23">
        <f t="shared" ca="1" si="438"/>
        <v>15601.825690725957</v>
      </c>
      <c r="N1002" s="22">
        <f t="shared" ca="1" si="439"/>
        <v>15602.613749872578</v>
      </c>
      <c r="O1002" s="21"/>
      <c r="P1002" s="22">
        <f t="shared" ca="1" si="426"/>
        <v>2.3939981931878926</v>
      </c>
      <c r="Q1002" s="22">
        <f t="shared" ca="1" si="427"/>
        <v>2.3061380324399585</v>
      </c>
      <c r="R1002" s="23">
        <f t="shared" ca="1" si="440"/>
        <v>13335.340549317303</v>
      </c>
      <c r="S1002" s="22">
        <f t="shared" ca="1" si="441"/>
        <v>13337.646687349743</v>
      </c>
      <c r="T1002" s="21"/>
      <c r="U1002" s="22">
        <f t="shared" ca="1" si="428"/>
        <v>10.731365515092776</v>
      </c>
      <c r="V1002" s="22">
        <f t="shared" ca="1" si="429"/>
        <v>10.729813343085564</v>
      </c>
      <c r="W1002" s="23">
        <f t="shared" ca="1" si="442"/>
        <v>15730.05661022138</v>
      </c>
      <c r="X1002" s="22">
        <f t="shared" ca="1" si="443"/>
        <v>15740.786423564465</v>
      </c>
      <c r="Z1002" s="22">
        <f t="shared" ca="1" si="430"/>
        <v>12.116642868523034</v>
      </c>
      <c r="AA1002" s="22">
        <f t="shared" ca="1" si="431"/>
        <v>2.5293027625470392</v>
      </c>
      <c r="AB1002" s="23">
        <f t="shared" ca="1" si="444"/>
        <v>12657.925428291746</v>
      </c>
      <c r="AC1002" s="22">
        <f t="shared" ca="1" si="445"/>
        <v>12660.454731054293</v>
      </c>
      <c r="AE1002" s="22">
        <f t="shared" ca="1" si="432"/>
        <v>21.828008149082589</v>
      </c>
      <c r="AF1002" s="22">
        <f t="shared" ca="1" si="433"/>
        <v>9.8617655241066071</v>
      </c>
      <c r="AG1002" s="23">
        <f t="shared" ca="1" si="446"/>
        <v>15565.221153884375</v>
      </c>
      <c r="AH1002" s="22">
        <f t="shared" ca="1" si="447"/>
        <v>15575.082919408482</v>
      </c>
    </row>
    <row r="1003" spans="1:34" x14ac:dyDescent="0.25">
      <c r="A1003" s="22">
        <f t="shared" ca="1" si="420"/>
        <v>14.653848804778436</v>
      </c>
      <c r="B1003" s="22">
        <f t="shared" ca="1" si="421"/>
        <v>1.0208833565703233</v>
      </c>
      <c r="C1003" s="23">
        <f t="shared" ca="1" si="434"/>
        <v>13114.028021607119</v>
      </c>
      <c r="D1003" s="22">
        <f t="shared" ca="1" si="435"/>
        <v>13115.048904963689</v>
      </c>
      <c r="E1003" s="21"/>
      <c r="F1003" s="22">
        <f t="shared" ca="1" si="422"/>
        <v>7.5817705207228929</v>
      </c>
      <c r="G1003" s="22">
        <f t="shared" ca="1" si="423"/>
        <v>1.871045905068178</v>
      </c>
      <c r="H1003" s="23">
        <f t="shared" ca="1" si="436"/>
        <v>12832.991361618959</v>
      </c>
      <c r="I1003" s="22">
        <f t="shared" ca="1" si="437"/>
        <v>12834.862407524028</v>
      </c>
      <c r="J1003" s="21"/>
      <c r="K1003" s="22">
        <f t="shared" ca="1" si="424"/>
        <v>9.7803337556030598</v>
      </c>
      <c r="L1003" s="22">
        <f t="shared" ca="1" si="425"/>
        <v>2.000717424111853</v>
      </c>
      <c r="M1003" s="23">
        <f t="shared" ca="1" si="438"/>
        <v>15612.394083628182</v>
      </c>
      <c r="N1003" s="22">
        <f t="shared" ca="1" si="439"/>
        <v>15614.394801052294</v>
      </c>
      <c r="O1003" s="21"/>
      <c r="P1003" s="22">
        <f t="shared" ca="1" si="426"/>
        <v>1.3728672945763596</v>
      </c>
      <c r="Q1003" s="22">
        <f t="shared" ca="1" si="427"/>
        <v>5.7844646648365892</v>
      </c>
      <c r="R1003" s="23">
        <f t="shared" ca="1" si="440"/>
        <v>13339.019554644319</v>
      </c>
      <c r="S1003" s="22">
        <f t="shared" ca="1" si="441"/>
        <v>13344.804019309157</v>
      </c>
      <c r="T1003" s="21"/>
      <c r="U1003" s="22">
        <f t="shared" ca="1" si="428"/>
        <v>6.3016601237729954</v>
      </c>
      <c r="V1003" s="22">
        <f t="shared" ca="1" si="429"/>
        <v>5.2818531311097248</v>
      </c>
      <c r="W1003" s="23">
        <f t="shared" ca="1" si="442"/>
        <v>15747.088083688237</v>
      </c>
      <c r="X1003" s="22">
        <f t="shared" ca="1" si="443"/>
        <v>15752.369936819347</v>
      </c>
      <c r="Z1003" s="22">
        <f t="shared" ca="1" si="430"/>
        <v>1.4083611128961102</v>
      </c>
      <c r="AA1003" s="22">
        <f t="shared" ca="1" si="431"/>
        <v>14.230027357776041</v>
      </c>
      <c r="AB1003" s="23">
        <f t="shared" ca="1" si="444"/>
        <v>12661.863092167188</v>
      </c>
      <c r="AC1003" s="22">
        <f t="shared" ca="1" si="445"/>
        <v>12676.093119524965</v>
      </c>
      <c r="AE1003" s="22">
        <f t="shared" ca="1" si="432"/>
        <v>10.029019299527418</v>
      </c>
      <c r="AF1003" s="22">
        <f t="shared" ca="1" si="433"/>
        <v>3.5561254860691753</v>
      </c>
      <c r="AG1003" s="23">
        <f t="shared" ca="1" si="446"/>
        <v>15585.111938708009</v>
      </c>
      <c r="AH1003" s="22">
        <f t="shared" ca="1" si="447"/>
        <v>15588.668064194078</v>
      </c>
    </row>
    <row r="1004" spans="1:34" x14ac:dyDescent="0.25">
      <c r="A1004" s="22">
        <f t="shared" ca="1" si="420"/>
        <v>8.4994601597932373</v>
      </c>
      <c r="B1004" s="22">
        <f t="shared" ca="1" si="421"/>
        <v>6.3209163124567462</v>
      </c>
      <c r="C1004" s="23">
        <f t="shared" ca="1" si="434"/>
        <v>13123.548365123483</v>
      </c>
      <c r="D1004" s="22">
        <f t="shared" ca="1" si="435"/>
        <v>13129.86928143594</v>
      </c>
      <c r="E1004" s="21"/>
      <c r="F1004" s="22">
        <f t="shared" ca="1" si="422"/>
        <v>19.753078870061788</v>
      </c>
      <c r="G1004" s="22">
        <f t="shared" ca="1" si="423"/>
        <v>2.9702125234628838</v>
      </c>
      <c r="H1004" s="23">
        <f t="shared" ca="1" si="436"/>
        <v>12854.61548639409</v>
      </c>
      <c r="I1004" s="22">
        <f t="shared" ca="1" si="437"/>
        <v>12857.585698917554</v>
      </c>
      <c r="J1004" s="21"/>
      <c r="K1004" s="22">
        <f t="shared" ca="1" si="424"/>
        <v>3.5682931477784012</v>
      </c>
      <c r="L1004" s="22">
        <f t="shared" ca="1" si="425"/>
        <v>0.22422683765626486</v>
      </c>
      <c r="M1004" s="23">
        <f t="shared" ca="1" si="438"/>
        <v>15617.963094200073</v>
      </c>
      <c r="N1004" s="22">
        <f t="shared" ca="1" si="439"/>
        <v>15618.187321037729</v>
      </c>
      <c r="O1004" s="21"/>
      <c r="P1004" s="22">
        <f t="shared" ca="1" si="426"/>
        <v>19.917578836519734</v>
      </c>
      <c r="Q1004" s="22">
        <f t="shared" ca="1" si="427"/>
        <v>14.920410657176715</v>
      </c>
      <c r="R1004" s="23">
        <f t="shared" ca="1" si="440"/>
        <v>13364.721598145676</v>
      </c>
      <c r="S1004" s="22">
        <f t="shared" ca="1" si="441"/>
        <v>13379.642008802852</v>
      </c>
      <c r="T1004" s="21"/>
      <c r="U1004" s="22">
        <f t="shared" ca="1" si="428"/>
        <v>1.4423472045125094</v>
      </c>
      <c r="V1004" s="22">
        <f t="shared" ca="1" si="429"/>
        <v>3.2467761442819145</v>
      </c>
      <c r="W1004" s="23">
        <f t="shared" ca="1" si="442"/>
        <v>15753.812284023859</v>
      </c>
      <c r="X1004" s="22">
        <f t="shared" ca="1" si="443"/>
        <v>15757.059060168142</v>
      </c>
      <c r="Z1004" s="22">
        <f t="shared" ca="1" si="430"/>
        <v>2.7456673490836372</v>
      </c>
      <c r="AA1004" s="22">
        <f t="shared" ca="1" si="431"/>
        <v>10.148800294781815</v>
      </c>
      <c r="AB1004" s="23">
        <f t="shared" ca="1" si="444"/>
        <v>12678.838786874048</v>
      </c>
      <c r="AC1004" s="22">
        <f t="shared" ca="1" si="445"/>
        <v>12688.987587168831</v>
      </c>
      <c r="AE1004" s="22">
        <f t="shared" ca="1" si="432"/>
        <v>8.931730135849449</v>
      </c>
      <c r="AF1004" s="22">
        <f t="shared" ca="1" si="433"/>
        <v>3.0264963661529314</v>
      </c>
      <c r="AG1004" s="23">
        <f t="shared" ca="1" si="446"/>
        <v>15597.599794329928</v>
      </c>
      <c r="AH1004" s="22">
        <f t="shared" ca="1" si="447"/>
        <v>15600.62629069608</v>
      </c>
    </row>
    <row r="1005" spans="1:34" x14ac:dyDescent="0.25">
      <c r="A1005" s="22">
        <f t="shared" ca="1" si="420"/>
        <v>9.5765268108523642</v>
      </c>
      <c r="B1005" s="22">
        <f t="shared" ca="1" si="421"/>
        <v>0.36364038794051345</v>
      </c>
      <c r="C1005" s="23">
        <f t="shared" ca="1" si="434"/>
        <v>13139.445808246792</v>
      </c>
      <c r="D1005" s="22">
        <f t="shared" ca="1" si="435"/>
        <v>13139.809448634733</v>
      </c>
      <c r="E1005" s="21"/>
      <c r="F1005" s="22">
        <f t="shared" ca="1" si="422"/>
        <v>6.0712951656493308</v>
      </c>
      <c r="G1005" s="22">
        <f t="shared" ca="1" si="423"/>
        <v>14.68722135660594</v>
      </c>
      <c r="H1005" s="23">
        <f t="shared" ca="1" si="436"/>
        <v>12863.656994083203</v>
      </c>
      <c r="I1005" s="22">
        <f t="shared" ca="1" si="437"/>
        <v>12878.344215439809</v>
      </c>
      <c r="J1005" s="21"/>
      <c r="K1005" s="22">
        <f t="shared" ca="1" si="424"/>
        <v>10.982592270903211</v>
      </c>
      <c r="L1005" s="22">
        <f t="shared" ca="1" si="425"/>
        <v>1.2421474932413981</v>
      </c>
      <c r="M1005" s="23">
        <f t="shared" ca="1" si="438"/>
        <v>15629.169913308631</v>
      </c>
      <c r="N1005" s="22">
        <f t="shared" ca="1" si="439"/>
        <v>15630.412060801873</v>
      </c>
      <c r="O1005" s="21"/>
      <c r="P1005" s="22">
        <f t="shared" ca="1" si="426"/>
        <v>22.289511579204518</v>
      </c>
      <c r="Q1005" s="22">
        <f t="shared" ca="1" si="427"/>
        <v>6.9187437239765606</v>
      </c>
      <c r="R1005" s="23">
        <f t="shared" ca="1" si="440"/>
        <v>13401.931520382057</v>
      </c>
      <c r="S1005" s="22">
        <f t="shared" ca="1" si="441"/>
        <v>13408.850264106033</v>
      </c>
      <c r="T1005" s="21"/>
      <c r="U1005" s="22">
        <f t="shared" ca="1" si="428"/>
        <v>12.800062950678935</v>
      </c>
      <c r="V1005" s="22">
        <f t="shared" ca="1" si="429"/>
        <v>0.64469665830655465</v>
      </c>
      <c r="W1005" s="23">
        <f t="shared" ca="1" si="442"/>
        <v>15769.85912311882</v>
      </c>
      <c r="X1005" s="22">
        <f t="shared" ca="1" si="443"/>
        <v>15770.503819777126</v>
      </c>
      <c r="Z1005" s="22">
        <f t="shared" ca="1" si="430"/>
        <v>4.5242090211395132</v>
      </c>
      <c r="AA1005" s="22">
        <f t="shared" ca="1" si="431"/>
        <v>0.52153533263819052</v>
      </c>
      <c r="AB1005" s="23">
        <f t="shared" ca="1" si="444"/>
        <v>12693.51179618997</v>
      </c>
      <c r="AC1005" s="22">
        <f t="shared" ca="1" si="445"/>
        <v>12694.033331522609</v>
      </c>
      <c r="AE1005" s="22">
        <f t="shared" ca="1" si="432"/>
        <v>2.098835754121426</v>
      </c>
      <c r="AF1005" s="22">
        <f t="shared" ca="1" si="433"/>
        <v>4.1009300287538766</v>
      </c>
      <c r="AG1005" s="23">
        <f t="shared" ca="1" si="446"/>
        <v>15602.725126450201</v>
      </c>
      <c r="AH1005" s="22">
        <f t="shared" ca="1" si="447"/>
        <v>15606.826056478954</v>
      </c>
    </row>
    <row r="1006" spans="1:34" x14ac:dyDescent="0.25">
      <c r="A1006" s="22">
        <f t="shared" ca="1" si="420"/>
        <v>16.081564101169118</v>
      </c>
      <c r="B1006" s="22">
        <f t="shared" ca="1" si="421"/>
        <v>2.6162683294957212</v>
      </c>
      <c r="C1006" s="23">
        <f t="shared" ca="1" si="434"/>
        <v>13155.891012735901</v>
      </c>
      <c r="D1006" s="22">
        <f t="shared" ca="1" si="435"/>
        <v>13158.507281065396</v>
      </c>
      <c r="E1006" s="21"/>
      <c r="F1006" s="22">
        <f t="shared" ca="1" si="422"/>
        <v>5.4944756383705426</v>
      </c>
      <c r="G1006" s="22">
        <f t="shared" ca="1" si="423"/>
        <v>4.600295205444012</v>
      </c>
      <c r="H1006" s="23">
        <f t="shared" ca="1" si="436"/>
        <v>12883.838691078179</v>
      </c>
      <c r="I1006" s="22">
        <f t="shared" ca="1" si="437"/>
        <v>12888.438986283623</v>
      </c>
      <c r="J1006" s="21"/>
      <c r="K1006" s="22">
        <f t="shared" ca="1" si="424"/>
        <v>13.478310402833031</v>
      </c>
      <c r="L1006" s="22">
        <f t="shared" ca="1" si="425"/>
        <v>0.31637155880901097</v>
      </c>
      <c r="M1006" s="23">
        <f t="shared" ca="1" si="438"/>
        <v>15643.890371204707</v>
      </c>
      <c r="N1006" s="22">
        <f t="shared" ca="1" si="439"/>
        <v>15644.206742763516</v>
      </c>
      <c r="O1006" s="21"/>
      <c r="P1006" s="22">
        <f t="shared" ca="1" si="426"/>
        <v>24.614227533267268</v>
      </c>
      <c r="Q1006" s="22">
        <f t="shared" ca="1" si="427"/>
        <v>1.6058242864099186</v>
      </c>
      <c r="R1006" s="23">
        <f t="shared" ca="1" si="440"/>
        <v>13433.464491639301</v>
      </c>
      <c r="S1006" s="22">
        <f t="shared" ca="1" si="441"/>
        <v>13435.07031592571</v>
      </c>
      <c r="T1006" s="21"/>
      <c r="U1006" s="22">
        <f t="shared" ca="1" si="428"/>
        <v>5.6129895088209478</v>
      </c>
      <c r="V1006" s="22">
        <f t="shared" ca="1" si="429"/>
        <v>3.3074885197477797</v>
      </c>
      <c r="W1006" s="23">
        <f t="shared" ca="1" si="442"/>
        <v>15776.116809285948</v>
      </c>
      <c r="X1006" s="22">
        <f t="shared" ca="1" si="443"/>
        <v>15779.424297805695</v>
      </c>
      <c r="Z1006" s="22">
        <f t="shared" ca="1" si="430"/>
        <v>6.7640840257222461</v>
      </c>
      <c r="AA1006" s="22">
        <f t="shared" ca="1" si="431"/>
        <v>0.46496957997965255</v>
      </c>
      <c r="AB1006" s="23">
        <f t="shared" ca="1" si="444"/>
        <v>12700.797415548332</v>
      </c>
      <c r="AC1006" s="22">
        <f t="shared" ca="1" si="445"/>
        <v>12701.262385128312</v>
      </c>
      <c r="AE1006" s="22">
        <f t="shared" ca="1" si="432"/>
        <v>13.602423922617085</v>
      </c>
      <c r="AF1006" s="22">
        <f t="shared" ca="1" si="433"/>
        <v>1.077689739222162</v>
      </c>
      <c r="AG1006" s="23">
        <f t="shared" ca="1" si="446"/>
        <v>15620.428480401572</v>
      </c>
      <c r="AH1006" s="22">
        <f t="shared" ca="1" si="447"/>
        <v>15621.506170140794</v>
      </c>
    </row>
    <row r="1007" spans="1:34" x14ac:dyDescent="0.25">
      <c r="A1007" s="22">
        <f t="shared" ca="1" si="420"/>
        <v>0.1365925400693106</v>
      </c>
      <c r="B1007" s="22">
        <f t="shared" ca="1" si="421"/>
        <v>13.802125927421043</v>
      </c>
      <c r="C1007" s="23">
        <f t="shared" ca="1" si="434"/>
        <v>13158.643873605466</v>
      </c>
      <c r="D1007" s="22">
        <f t="shared" ca="1" si="435"/>
        <v>13172.445999532887</v>
      </c>
      <c r="E1007" s="21"/>
      <c r="F1007" s="22">
        <f t="shared" ca="1" si="422"/>
        <v>13.633784921527539</v>
      </c>
      <c r="G1007" s="22">
        <f t="shared" ca="1" si="423"/>
        <v>0.96223921901654919</v>
      </c>
      <c r="H1007" s="23">
        <f t="shared" ca="1" si="436"/>
        <v>12902.07277120515</v>
      </c>
      <c r="I1007" s="22">
        <f t="shared" ca="1" si="437"/>
        <v>12903.035010424166</v>
      </c>
      <c r="J1007" s="21"/>
      <c r="K1007" s="22">
        <f t="shared" ca="1" si="424"/>
        <v>0.19912116753201314</v>
      </c>
      <c r="L1007" s="22">
        <f t="shared" ca="1" si="425"/>
        <v>9.9112336124229419</v>
      </c>
      <c r="M1007" s="23">
        <f t="shared" ca="1" si="438"/>
        <v>15644.405863931048</v>
      </c>
      <c r="N1007" s="22">
        <f t="shared" ca="1" si="439"/>
        <v>15654.317097543471</v>
      </c>
      <c r="O1007" s="21"/>
      <c r="P1007" s="22">
        <f t="shared" ca="1" si="426"/>
        <v>5.3736024420865611</v>
      </c>
      <c r="Q1007" s="22">
        <f t="shared" ca="1" si="427"/>
        <v>0.82405243630103808</v>
      </c>
      <c r="R1007" s="23">
        <f t="shared" ca="1" si="440"/>
        <v>13440.443918367797</v>
      </c>
      <c r="S1007" s="22">
        <f t="shared" ca="1" si="441"/>
        <v>13441.267970804098</v>
      </c>
      <c r="T1007" s="21"/>
      <c r="U1007" s="22">
        <f t="shared" ca="1" si="428"/>
        <v>6.0586750564031142</v>
      </c>
      <c r="V1007" s="22">
        <f t="shared" ca="1" si="429"/>
        <v>18.699415512695335</v>
      </c>
      <c r="W1007" s="23">
        <f t="shared" ca="1" si="442"/>
        <v>15785.482972862099</v>
      </c>
      <c r="X1007" s="22">
        <f t="shared" ca="1" si="443"/>
        <v>15804.182388374795</v>
      </c>
      <c r="Z1007" s="22">
        <f t="shared" ca="1" si="430"/>
        <v>17.940710156762211</v>
      </c>
      <c r="AA1007" s="22">
        <f t="shared" ca="1" si="431"/>
        <v>2.3616863129642658</v>
      </c>
      <c r="AB1007" s="23">
        <f t="shared" ca="1" si="444"/>
        <v>12719.203095285075</v>
      </c>
      <c r="AC1007" s="22">
        <f t="shared" ca="1" si="445"/>
        <v>12721.564781598039</v>
      </c>
      <c r="AE1007" s="22">
        <f t="shared" ca="1" si="432"/>
        <v>22.678702454942979</v>
      </c>
      <c r="AF1007" s="22">
        <f t="shared" ca="1" si="433"/>
        <v>0.87711544992195278</v>
      </c>
      <c r="AG1007" s="23">
        <f t="shared" ca="1" si="446"/>
        <v>15644.184872595737</v>
      </c>
      <c r="AH1007" s="22">
        <f t="shared" ca="1" si="447"/>
        <v>15645.06198804566</v>
      </c>
    </row>
    <row r="1008" spans="1:34" x14ac:dyDescent="0.25">
      <c r="A1008" s="22">
        <f t="shared" ca="1" si="420"/>
        <v>5.9586233250966805</v>
      </c>
      <c r="B1008" s="22">
        <f t="shared" ca="1" si="421"/>
        <v>8.5190638951968616</v>
      </c>
      <c r="C1008" s="23">
        <f t="shared" ca="1" si="434"/>
        <v>13178.404622857985</v>
      </c>
      <c r="D1008" s="22">
        <f t="shared" ca="1" si="435"/>
        <v>13186.923686753182</v>
      </c>
      <c r="E1008" s="21"/>
      <c r="F1008" s="22">
        <f t="shared" ca="1" si="422"/>
        <v>9.5574578853910079</v>
      </c>
      <c r="G1008" s="22">
        <f t="shared" ca="1" si="423"/>
        <v>1.0156137559388365</v>
      </c>
      <c r="H1008" s="23">
        <f t="shared" ca="1" si="436"/>
        <v>12912.592468309556</v>
      </c>
      <c r="I1008" s="22">
        <f t="shared" ca="1" si="437"/>
        <v>12913.608082065495</v>
      </c>
      <c r="J1008" s="21"/>
      <c r="K1008" s="22">
        <f t="shared" ca="1" si="424"/>
        <v>1.8834458609525997</v>
      </c>
      <c r="L1008" s="22">
        <f t="shared" ca="1" si="425"/>
        <v>1.5779695467793169</v>
      </c>
      <c r="M1008" s="23">
        <f t="shared" ca="1" si="438"/>
        <v>15656.200543404424</v>
      </c>
      <c r="N1008" s="22">
        <f t="shared" ca="1" si="439"/>
        <v>15657.778512951203</v>
      </c>
      <c r="O1008" s="21"/>
      <c r="P1008" s="22">
        <f t="shared" ca="1" si="426"/>
        <v>4.8543156369693081</v>
      </c>
      <c r="Q1008" s="22">
        <f t="shared" ca="1" si="427"/>
        <v>2.2028029557691169</v>
      </c>
      <c r="R1008" s="23">
        <f t="shared" ca="1" si="440"/>
        <v>13446.122286441067</v>
      </c>
      <c r="S1008" s="22">
        <f t="shared" ca="1" si="441"/>
        <v>13448.325089396836</v>
      </c>
      <c r="T1008" s="21"/>
      <c r="U1008" s="22">
        <f t="shared" ca="1" si="428"/>
        <v>0.29257327595572352</v>
      </c>
      <c r="V1008" s="22">
        <f t="shared" ca="1" si="429"/>
        <v>9.8231844635688788</v>
      </c>
      <c r="W1008" s="23">
        <f t="shared" ca="1" si="442"/>
        <v>15804.474961650751</v>
      </c>
      <c r="X1008" s="22">
        <f t="shared" ca="1" si="443"/>
        <v>15814.298146114319</v>
      </c>
      <c r="Z1008" s="22">
        <f t="shared" ca="1" si="430"/>
        <v>25.192053821670655</v>
      </c>
      <c r="AA1008" s="22">
        <f t="shared" ca="1" si="431"/>
        <v>0.70005305262068607</v>
      </c>
      <c r="AB1008" s="23">
        <f t="shared" ca="1" si="444"/>
        <v>12746.75683541971</v>
      </c>
      <c r="AC1008" s="22">
        <f t="shared" ca="1" si="445"/>
        <v>12747.45688847233</v>
      </c>
      <c r="AE1008" s="22">
        <f t="shared" ca="1" si="432"/>
        <v>13.056280369768615</v>
      </c>
      <c r="AF1008" s="22">
        <f t="shared" ca="1" si="433"/>
        <v>6.4444075484652332</v>
      </c>
      <c r="AG1008" s="23">
        <f t="shared" ca="1" si="446"/>
        <v>15658.118268415428</v>
      </c>
      <c r="AH1008" s="22">
        <f t="shared" ca="1" si="447"/>
        <v>15664.562675963893</v>
      </c>
    </row>
    <row r="1009" spans="1:34" x14ac:dyDescent="0.25">
      <c r="A1009" s="22">
        <f t="shared" ca="1" si="420"/>
        <v>10.042555816635845</v>
      </c>
      <c r="B1009" s="22">
        <f t="shared" ca="1" si="421"/>
        <v>7.6618240896565295</v>
      </c>
      <c r="C1009" s="23">
        <f t="shared" ca="1" si="434"/>
        <v>13196.966242569817</v>
      </c>
      <c r="D1009" s="22">
        <f t="shared" ca="1" si="435"/>
        <v>13204.628066659474</v>
      </c>
      <c r="E1009" s="21"/>
      <c r="F1009" s="22">
        <f t="shared" ca="1" si="422"/>
        <v>2.4487998882455497</v>
      </c>
      <c r="G1009" s="22">
        <f t="shared" ca="1" si="423"/>
        <v>2.3410079321385044</v>
      </c>
      <c r="H1009" s="23">
        <f t="shared" ca="1" si="436"/>
        <v>12916.05688195374</v>
      </c>
      <c r="I1009" s="22">
        <f t="shared" ca="1" si="437"/>
        <v>12918.397889885879</v>
      </c>
      <c r="J1009" s="21"/>
      <c r="K1009" s="22">
        <f t="shared" ca="1" si="424"/>
        <v>5.6339339426177624</v>
      </c>
      <c r="L1009" s="22">
        <f t="shared" ca="1" si="425"/>
        <v>8.0308555643254724</v>
      </c>
      <c r="M1009" s="23">
        <f t="shared" ca="1" si="438"/>
        <v>15663.412446893821</v>
      </c>
      <c r="N1009" s="22">
        <f t="shared" ca="1" si="439"/>
        <v>15671.443302458147</v>
      </c>
      <c r="O1009" s="21"/>
      <c r="P1009" s="22">
        <f t="shared" ca="1" si="426"/>
        <v>1.9759817997494507</v>
      </c>
      <c r="Q1009" s="22">
        <f t="shared" ca="1" si="427"/>
        <v>9.3859555492476758</v>
      </c>
      <c r="R1009" s="23">
        <f t="shared" ca="1" si="440"/>
        <v>13450.301071196585</v>
      </c>
      <c r="S1009" s="22">
        <f t="shared" ca="1" si="441"/>
        <v>13459.687026745833</v>
      </c>
      <c r="T1009" s="21"/>
      <c r="U1009" s="22">
        <f t="shared" ca="1" si="428"/>
        <v>11.129354052122983</v>
      </c>
      <c r="V1009" s="22">
        <f t="shared" ca="1" si="429"/>
        <v>2.3443956977154512</v>
      </c>
      <c r="W1009" s="23">
        <f t="shared" ca="1" si="442"/>
        <v>15825.427500166443</v>
      </c>
      <c r="X1009" s="22">
        <f t="shared" ca="1" si="443"/>
        <v>15827.771895864158</v>
      </c>
      <c r="Z1009" s="22">
        <f t="shared" ca="1" si="430"/>
        <v>5.9023998298940699</v>
      </c>
      <c r="AA1009" s="22">
        <f t="shared" ca="1" si="431"/>
        <v>1.9509005285209664</v>
      </c>
      <c r="AB1009" s="23">
        <f t="shared" ca="1" si="444"/>
        <v>12753.359288302225</v>
      </c>
      <c r="AC1009" s="22">
        <f t="shared" ca="1" si="445"/>
        <v>12755.310188830746</v>
      </c>
      <c r="AE1009" s="22">
        <f t="shared" ca="1" si="432"/>
        <v>8.6003635385553583</v>
      </c>
      <c r="AF1009" s="22">
        <f t="shared" ca="1" si="433"/>
        <v>9.5908333384799853</v>
      </c>
      <c r="AG1009" s="23">
        <f t="shared" ca="1" si="446"/>
        <v>15673.163039502448</v>
      </c>
      <c r="AH1009" s="22">
        <f t="shared" ca="1" si="447"/>
        <v>15682.753872840927</v>
      </c>
    </row>
    <row r="1010" spans="1:34" x14ac:dyDescent="0.25">
      <c r="A1010" s="22">
        <f t="shared" ca="1" si="420"/>
        <v>2.7630421073265534</v>
      </c>
      <c r="B1010" s="22">
        <f t="shared" ca="1" si="421"/>
        <v>18.829722342949065</v>
      </c>
      <c r="C1010" s="23">
        <f t="shared" ca="1" si="434"/>
        <v>13207.3911087668</v>
      </c>
      <c r="D1010" s="22">
        <f t="shared" ca="1" si="435"/>
        <v>13226.220831109749</v>
      </c>
      <c r="E1010" s="21"/>
      <c r="F1010" s="22">
        <f t="shared" ca="1" si="422"/>
        <v>2.6979611091524078</v>
      </c>
      <c r="G1010" s="22">
        <f t="shared" ca="1" si="423"/>
        <v>1.4741874408894839</v>
      </c>
      <c r="H1010" s="23">
        <f t="shared" ca="1" si="436"/>
        <v>12921.095850995031</v>
      </c>
      <c r="I1010" s="22">
        <f t="shared" ca="1" si="437"/>
        <v>12922.570038435921</v>
      </c>
      <c r="J1010" s="21"/>
      <c r="K1010" s="22">
        <f t="shared" ca="1" si="424"/>
        <v>7.9944395238532744</v>
      </c>
      <c r="L1010" s="22">
        <f t="shared" ca="1" si="425"/>
        <v>13.980860880199511</v>
      </c>
      <c r="M1010" s="23">
        <f t="shared" ca="1" si="438"/>
        <v>15679.437741981999</v>
      </c>
      <c r="N1010" s="22">
        <f t="shared" ca="1" si="439"/>
        <v>15693.418602862199</v>
      </c>
      <c r="O1010" s="21"/>
      <c r="P1010" s="22">
        <f t="shared" ca="1" si="426"/>
        <v>0.58138669849495661</v>
      </c>
      <c r="Q1010" s="22">
        <f t="shared" ca="1" si="427"/>
        <v>0.10724205430009451</v>
      </c>
      <c r="R1010" s="23">
        <f t="shared" ca="1" si="440"/>
        <v>13460.268413444328</v>
      </c>
      <c r="S1010" s="22">
        <f t="shared" ca="1" si="441"/>
        <v>13460.375655498628</v>
      </c>
      <c r="T1010" s="21"/>
      <c r="U1010" s="22">
        <f t="shared" ca="1" si="428"/>
        <v>6.4170311312775219</v>
      </c>
      <c r="V1010" s="22">
        <f t="shared" ca="1" si="429"/>
        <v>8.7244201758174142</v>
      </c>
      <c r="W1010" s="23">
        <f t="shared" ca="1" si="442"/>
        <v>15834.188926995435</v>
      </c>
      <c r="X1010" s="22">
        <f t="shared" ca="1" si="443"/>
        <v>15842.913347171252</v>
      </c>
      <c r="Z1010" s="22">
        <f t="shared" ca="1" si="430"/>
        <v>0.94252720473584206</v>
      </c>
      <c r="AA1010" s="22">
        <f t="shared" ca="1" si="431"/>
        <v>14.446536742421653</v>
      </c>
      <c r="AB1010" s="23">
        <f t="shared" ca="1" si="444"/>
        <v>12756.252716035482</v>
      </c>
      <c r="AC1010" s="22">
        <f t="shared" ca="1" si="445"/>
        <v>12770.699252777904</v>
      </c>
      <c r="AE1010" s="22">
        <f t="shared" ca="1" si="432"/>
        <v>17.142670949186442</v>
      </c>
      <c r="AF1010" s="22">
        <f t="shared" ca="1" si="433"/>
        <v>3.8392038378788831</v>
      </c>
      <c r="AG1010" s="23">
        <f t="shared" ca="1" si="446"/>
        <v>15699.896543790113</v>
      </c>
      <c r="AH1010" s="22">
        <f t="shared" ca="1" si="447"/>
        <v>15703.735747627992</v>
      </c>
    </row>
    <row r="1011" spans="1:34" x14ac:dyDescent="0.25">
      <c r="A1011" s="22">
        <f t="shared" ca="1" si="420"/>
        <v>0.37227009908499625</v>
      </c>
      <c r="B1011" s="22">
        <f t="shared" ca="1" si="421"/>
        <v>6.0452982306775223</v>
      </c>
      <c r="C1011" s="23">
        <f t="shared" ca="1" si="434"/>
        <v>13226.593101208835</v>
      </c>
      <c r="D1011" s="22">
        <f t="shared" ca="1" si="435"/>
        <v>13232.638399439513</v>
      </c>
      <c r="E1011" s="21"/>
      <c r="F1011" s="22">
        <f t="shared" ca="1" si="422"/>
        <v>0.81723671668627174</v>
      </c>
      <c r="G1011" s="22">
        <f t="shared" ca="1" si="423"/>
        <v>5.6851555886246636</v>
      </c>
      <c r="H1011" s="23">
        <f t="shared" ca="1" si="436"/>
        <v>12923.387275152607</v>
      </c>
      <c r="I1011" s="22">
        <f t="shared" ca="1" si="437"/>
        <v>12929.072430741231</v>
      </c>
      <c r="J1011" s="21"/>
      <c r="K1011" s="22">
        <f t="shared" ca="1" si="424"/>
        <v>3.4886096756771123</v>
      </c>
      <c r="L1011" s="22">
        <f t="shared" ca="1" si="425"/>
        <v>2.9881344762313917</v>
      </c>
      <c r="M1011" s="23">
        <f t="shared" ca="1" si="438"/>
        <v>15696.907212537875</v>
      </c>
      <c r="N1011" s="22">
        <f t="shared" ca="1" si="439"/>
        <v>15699.895347014106</v>
      </c>
      <c r="O1011" s="21"/>
      <c r="P1011" s="22">
        <f t="shared" ca="1" si="426"/>
        <v>4.2684758276019004</v>
      </c>
      <c r="Q1011" s="22">
        <f t="shared" ca="1" si="427"/>
        <v>1.2518916837119458</v>
      </c>
      <c r="R1011" s="23">
        <f t="shared" ca="1" si="440"/>
        <v>13464.644131326231</v>
      </c>
      <c r="S1011" s="22">
        <f t="shared" ca="1" si="441"/>
        <v>13465.896023009944</v>
      </c>
      <c r="T1011" s="21"/>
      <c r="U1011" s="22">
        <f t="shared" ca="1" si="428"/>
        <v>10.184744088342958</v>
      </c>
      <c r="V1011" s="22">
        <f t="shared" ca="1" si="429"/>
        <v>2.552878901132567</v>
      </c>
      <c r="W1011" s="23">
        <f t="shared" ca="1" si="442"/>
        <v>15853.098091259595</v>
      </c>
      <c r="X1011" s="22">
        <f t="shared" ca="1" si="443"/>
        <v>15855.650970160728</v>
      </c>
      <c r="Z1011" s="22">
        <f t="shared" ca="1" si="430"/>
        <v>6.8938627663645784</v>
      </c>
      <c r="AA1011" s="22">
        <f t="shared" ca="1" si="431"/>
        <v>4.0070754990888906</v>
      </c>
      <c r="AB1011" s="23">
        <f t="shared" ca="1" si="444"/>
        <v>12777.593115544269</v>
      </c>
      <c r="AC1011" s="22">
        <f t="shared" ca="1" si="445"/>
        <v>12781.600191043357</v>
      </c>
      <c r="AE1011" s="22">
        <f t="shared" ca="1" si="432"/>
        <v>0.86118231386398991</v>
      </c>
      <c r="AF1011" s="22">
        <f t="shared" ca="1" si="433"/>
        <v>9.9433786450047954</v>
      </c>
      <c r="AG1011" s="23">
        <f t="shared" ca="1" si="446"/>
        <v>15704.596929941856</v>
      </c>
      <c r="AH1011" s="22">
        <f t="shared" ca="1" si="447"/>
        <v>15714.54030858686</v>
      </c>
    </row>
    <row r="1012" spans="1:34" x14ac:dyDescent="0.25">
      <c r="A1012" s="22">
        <f t="shared" ca="1" si="420"/>
        <v>0.39627723707673806</v>
      </c>
      <c r="B1012" s="22">
        <f t="shared" ca="1" si="421"/>
        <v>0.36666569497338936</v>
      </c>
      <c r="C1012" s="23">
        <f t="shared" ca="1" si="434"/>
        <v>13233.034676676589</v>
      </c>
      <c r="D1012" s="22">
        <f t="shared" ca="1" si="435"/>
        <v>13233.401342371562</v>
      </c>
      <c r="E1012" s="21"/>
      <c r="F1012" s="22">
        <f t="shared" ca="1" si="422"/>
        <v>13.666783530890116</v>
      </c>
      <c r="G1012" s="22">
        <f t="shared" ca="1" si="423"/>
        <v>0.66086536766102399</v>
      </c>
      <c r="H1012" s="23">
        <f t="shared" ca="1" si="436"/>
        <v>12942.739214272122</v>
      </c>
      <c r="I1012" s="22">
        <f t="shared" ca="1" si="437"/>
        <v>12943.400079639783</v>
      </c>
      <c r="J1012" s="21"/>
      <c r="K1012" s="22">
        <f t="shared" ca="1" si="424"/>
        <v>1.8409067449454242</v>
      </c>
      <c r="L1012" s="22">
        <f t="shared" ca="1" si="425"/>
        <v>3.0614840199936038</v>
      </c>
      <c r="M1012" s="23">
        <f t="shared" ca="1" si="438"/>
        <v>15701.736253759051</v>
      </c>
      <c r="N1012" s="22">
        <f t="shared" ca="1" si="439"/>
        <v>15704.797737779045</v>
      </c>
      <c r="O1012" s="21"/>
      <c r="P1012" s="22">
        <f t="shared" ca="1" si="426"/>
        <v>17.39015745191438</v>
      </c>
      <c r="Q1012" s="22">
        <f t="shared" ca="1" si="427"/>
        <v>6.2288659918320644</v>
      </c>
      <c r="R1012" s="23">
        <f t="shared" ca="1" si="440"/>
        <v>13483.286180461859</v>
      </c>
      <c r="S1012" s="22">
        <f t="shared" ca="1" si="441"/>
        <v>13489.515046453691</v>
      </c>
      <c r="T1012" s="21"/>
      <c r="U1012" s="22">
        <f t="shared" ca="1" si="428"/>
        <v>3.4175885512220767</v>
      </c>
      <c r="V1012" s="22">
        <f t="shared" ca="1" si="429"/>
        <v>11.385337131353985</v>
      </c>
      <c r="W1012" s="23">
        <f t="shared" ca="1" si="442"/>
        <v>15859.06855871195</v>
      </c>
      <c r="X1012" s="22">
        <f t="shared" ca="1" si="443"/>
        <v>15870.453895843304</v>
      </c>
      <c r="Z1012" s="22">
        <f t="shared" ca="1" si="430"/>
        <v>1.4537943305078131</v>
      </c>
      <c r="AA1012" s="22">
        <f t="shared" ca="1" si="431"/>
        <v>5.6126689858715499</v>
      </c>
      <c r="AB1012" s="23">
        <f t="shared" ca="1" si="444"/>
        <v>12783.053985373865</v>
      </c>
      <c r="AC1012" s="22">
        <f t="shared" ca="1" si="445"/>
        <v>12788.666654359737</v>
      </c>
      <c r="AE1012" s="22">
        <f t="shared" ca="1" si="432"/>
        <v>19.785469615217664</v>
      </c>
      <c r="AF1012" s="22">
        <f t="shared" ca="1" si="433"/>
        <v>0.95631880831765792</v>
      </c>
      <c r="AG1012" s="23">
        <f t="shared" ca="1" si="446"/>
        <v>15734.325778202077</v>
      </c>
      <c r="AH1012" s="22">
        <f t="shared" ca="1" si="447"/>
        <v>15735.282097010395</v>
      </c>
    </row>
    <row r="1013" spans="1:34" x14ac:dyDescent="0.25">
      <c r="A1013" s="22">
        <f t="shared" ca="1" si="420"/>
        <v>6.9775637141587463</v>
      </c>
      <c r="B1013" s="22">
        <f t="shared" ca="1" si="421"/>
        <v>9.580115523743137</v>
      </c>
      <c r="C1013" s="23">
        <f t="shared" ref="C1013:C1038" ca="1" si="448">D1012+A1013</f>
        <v>13240.378906085722</v>
      </c>
      <c r="D1013" s="22">
        <f t="shared" ref="D1013:D1038" ca="1" si="449">C1013+B1013</f>
        <v>13249.959021609464</v>
      </c>
      <c r="E1013" s="21"/>
      <c r="F1013" s="22">
        <f t="shared" ca="1" si="422"/>
        <v>2.0666149510041278</v>
      </c>
      <c r="G1013" s="22">
        <f t="shared" ca="1" si="423"/>
        <v>0.95807859074291823</v>
      </c>
      <c r="H1013" s="23">
        <f t="shared" ref="H1013:H1038" ca="1" si="450">I1012+F1013</f>
        <v>12945.466694590787</v>
      </c>
      <c r="I1013" s="22">
        <f t="shared" ref="I1013:I1038" ca="1" si="451">H1013+G1013</f>
        <v>12946.42477318153</v>
      </c>
      <c r="J1013" s="21"/>
      <c r="K1013" s="22">
        <f t="shared" ca="1" si="424"/>
        <v>1.806261953528282</v>
      </c>
      <c r="L1013" s="22">
        <f t="shared" ca="1" si="425"/>
        <v>3.4554566145794641</v>
      </c>
      <c r="M1013" s="23">
        <f t="shared" ref="M1013:M1038" ca="1" si="452">N1012+K1013</f>
        <v>15706.603999732573</v>
      </c>
      <c r="N1013" s="22">
        <f t="shared" ref="N1013:N1038" ca="1" si="453">M1013+L1013</f>
        <v>15710.059456347153</v>
      </c>
      <c r="O1013" s="21"/>
      <c r="P1013" s="22">
        <f t="shared" ca="1" si="426"/>
        <v>1.1559729520161899</v>
      </c>
      <c r="Q1013" s="22">
        <f t="shared" ca="1" si="427"/>
        <v>7.6801576864657433</v>
      </c>
      <c r="R1013" s="23">
        <f t="shared" ref="R1013:R1038" ca="1" si="454">S1012+P1013</f>
        <v>13490.671019405707</v>
      </c>
      <c r="S1013" s="22">
        <f t="shared" ref="S1013:S1038" ca="1" si="455">R1013+Q1013</f>
        <v>13498.351177092172</v>
      </c>
      <c r="T1013" s="21"/>
      <c r="U1013" s="22">
        <f t="shared" ca="1" si="428"/>
        <v>16.345278514089067</v>
      </c>
      <c r="V1013" s="22">
        <f t="shared" ca="1" si="429"/>
        <v>5.6674321306583462</v>
      </c>
      <c r="W1013" s="23">
        <f t="shared" ref="W1013:W1038" ca="1" si="456">X1012+U1013</f>
        <v>15886.799174357393</v>
      </c>
      <c r="X1013" s="22">
        <f t="shared" ref="X1013:X1038" ca="1" si="457">W1013+V1013</f>
        <v>15892.466606488051</v>
      </c>
      <c r="Z1013" s="22">
        <f t="shared" ca="1" si="430"/>
        <v>2.1640690834795295</v>
      </c>
      <c r="AA1013" s="22">
        <f t="shared" ca="1" si="431"/>
        <v>2.6606833134766132</v>
      </c>
      <c r="AB1013" s="23">
        <f t="shared" ca="1" si="444"/>
        <v>12790.830723443216</v>
      </c>
      <c r="AC1013" s="22">
        <f t="shared" ca="1" si="445"/>
        <v>12793.491406756693</v>
      </c>
      <c r="AE1013" s="22">
        <f t="shared" ca="1" si="432"/>
        <v>2.0916050554344037</v>
      </c>
      <c r="AF1013" s="22">
        <f t="shared" ca="1" si="433"/>
        <v>9.0224439820656759</v>
      </c>
      <c r="AG1013" s="23">
        <f t="shared" ca="1" si="446"/>
        <v>15737.37370206583</v>
      </c>
      <c r="AH1013" s="22">
        <f t="shared" ca="1" si="447"/>
        <v>15746.396146047895</v>
      </c>
    </row>
    <row r="1014" spans="1:34" x14ac:dyDescent="0.25">
      <c r="A1014" s="22">
        <f t="shared" ca="1" si="420"/>
        <v>1.7172430691354019</v>
      </c>
      <c r="B1014" s="22">
        <f t="shared" ca="1" si="421"/>
        <v>2.8202186298004785</v>
      </c>
      <c r="C1014" s="23">
        <f t="shared" ca="1" si="448"/>
        <v>13251.676264678599</v>
      </c>
      <c r="D1014" s="22">
        <f t="shared" ca="1" si="449"/>
        <v>13254.4964833084</v>
      </c>
      <c r="E1014" s="21"/>
      <c r="F1014" s="22">
        <f t="shared" ca="1" si="422"/>
        <v>5.6144118457137822</v>
      </c>
      <c r="G1014" s="22">
        <f t="shared" ca="1" si="423"/>
        <v>2.1883237623439054</v>
      </c>
      <c r="H1014" s="23">
        <f t="shared" ca="1" si="450"/>
        <v>12952.039185027244</v>
      </c>
      <c r="I1014" s="22">
        <f t="shared" ca="1" si="451"/>
        <v>12954.227508789589</v>
      </c>
      <c r="J1014" s="21"/>
      <c r="K1014" s="22">
        <f t="shared" ca="1" si="424"/>
        <v>17.303023207188964</v>
      </c>
      <c r="L1014" s="22">
        <f t="shared" ca="1" si="425"/>
        <v>19.745292124913902</v>
      </c>
      <c r="M1014" s="23">
        <f t="shared" ca="1" si="452"/>
        <v>15727.362479554342</v>
      </c>
      <c r="N1014" s="22">
        <f t="shared" ca="1" si="453"/>
        <v>15747.107771679255</v>
      </c>
      <c r="O1014" s="21"/>
      <c r="P1014" s="22">
        <f t="shared" ca="1" si="426"/>
        <v>0.91265215514111886</v>
      </c>
      <c r="Q1014" s="22">
        <f t="shared" ca="1" si="427"/>
        <v>1.4450310342331887</v>
      </c>
      <c r="R1014" s="23">
        <f t="shared" ca="1" si="454"/>
        <v>13499.263829247313</v>
      </c>
      <c r="S1014" s="22">
        <f t="shared" ca="1" si="455"/>
        <v>13500.708860281546</v>
      </c>
      <c r="T1014" s="21"/>
      <c r="U1014" s="22">
        <f t="shared" ca="1" si="428"/>
        <v>7.8801525064942508</v>
      </c>
      <c r="V1014" s="22">
        <f t="shared" ca="1" si="429"/>
        <v>4.5519012723089309</v>
      </c>
      <c r="W1014" s="23">
        <f t="shared" ca="1" si="456"/>
        <v>15900.346758994545</v>
      </c>
      <c r="X1014" s="22">
        <f t="shared" ca="1" si="457"/>
        <v>15904.898660266854</v>
      </c>
      <c r="Z1014" s="22">
        <f t="shared" ca="1" si="430"/>
        <v>0.72913845451826087</v>
      </c>
      <c r="AA1014" s="22">
        <f t="shared" ca="1" si="431"/>
        <v>1.3866994818544527</v>
      </c>
      <c r="AB1014" s="23">
        <f t="shared" ca="1" si="444"/>
        <v>12794.220545211212</v>
      </c>
      <c r="AC1014" s="22">
        <f t="shared" ca="1" si="445"/>
        <v>12795.607244693067</v>
      </c>
      <c r="AE1014" s="22">
        <f t="shared" ca="1" si="432"/>
        <v>2.5645429518524661</v>
      </c>
      <c r="AF1014" s="22">
        <f t="shared" ca="1" si="433"/>
        <v>24.615709703039265</v>
      </c>
      <c r="AG1014" s="23">
        <f t="shared" ca="1" si="446"/>
        <v>15748.960688999747</v>
      </c>
      <c r="AH1014" s="22">
        <f t="shared" ca="1" si="447"/>
        <v>15773.576398702786</v>
      </c>
    </row>
    <row r="1015" spans="1:34" x14ac:dyDescent="0.25">
      <c r="A1015" s="22">
        <f t="shared" ca="1" si="420"/>
        <v>12.123964851704473</v>
      </c>
      <c r="B1015" s="22">
        <f t="shared" ca="1" si="421"/>
        <v>16.423934079810795</v>
      </c>
      <c r="C1015" s="23">
        <f t="shared" ca="1" si="448"/>
        <v>13266.620448160103</v>
      </c>
      <c r="D1015" s="22">
        <f t="shared" ca="1" si="449"/>
        <v>13283.044382239914</v>
      </c>
      <c r="E1015" s="21"/>
      <c r="F1015" s="22">
        <f t="shared" ca="1" si="422"/>
        <v>8.5465360927185152</v>
      </c>
      <c r="G1015" s="22">
        <f t="shared" ca="1" si="423"/>
        <v>4.7416945503863337</v>
      </c>
      <c r="H1015" s="23">
        <f t="shared" ca="1" si="450"/>
        <v>12962.774044882308</v>
      </c>
      <c r="I1015" s="22">
        <f t="shared" ca="1" si="451"/>
        <v>12967.515739432694</v>
      </c>
      <c r="J1015" s="21"/>
      <c r="K1015" s="22">
        <f t="shared" ca="1" si="424"/>
        <v>17.405426969297039</v>
      </c>
      <c r="L1015" s="22">
        <f t="shared" ca="1" si="425"/>
        <v>3.5310611790590962</v>
      </c>
      <c r="M1015" s="23">
        <f t="shared" ca="1" si="452"/>
        <v>15764.513198648552</v>
      </c>
      <c r="N1015" s="22">
        <f t="shared" ca="1" si="453"/>
        <v>15768.044259827611</v>
      </c>
      <c r="O1015" s="21"/>
      <c r="P1015" s="22">
        <f t="shared" ca="1" si="426"/>
        <v>5.8784575084370845</v>
      </c>
      <c r="Q1015" s="22">
        <f t="shared" ca="1" si="427"/>
        <v>6.8843988331745418</v>
      </c>
      <c r="R1015" s="23">
        <f t="shared" ca="1" si="454"/>
        <v>13506.587317789983</v>
      </c>
      <c r="S1015" s="22">
        <f t="shared" ca="1" si="455"/>
        <v>13513.471716623157</v>
      </c>
      <c r="T1015" s="21"/>
      <c r="U1015" s="22">
        <f t="shared" ca="1" si="428"/>
        <v>2.3584336219026194</v>
      </c>
      <c r="V1015" s="22">
        <f t="shared" ca="1" si="429"/>
        <v>8.1874261365874474</v>
      </c>
      <c r="W1015" s="23">
        <f t="shared" ca="1" si="456"/>
        <v>15907.257093888757</v>
      </c>
      <c r="X1015" s="22">
        <f t="shared" ca="1" si="457"/>
        <v>15915.444520025345</v>
      </c>
      <c r="Z1015" s="22">
        <f t="shared" ca="1" si="430"/>
        <v>5.3838257642132357</v>
      </c>
      <c r="AA1015" s="22">
        <f t="shared" ca="1" si="431"/>
        <v>0.8007017374298564</v>
      </c>
      <c r="AB1015" s="23">
        <f t="shared" ca="1" si="444"/>
        <v>12800.991070457279</v>
      </c>
      <c r="AC1015" s="22">
        <f t="shared" ca="1" si="445"/>
        <v>12801.791772194709</v>
      </c>
      <c r="AE1015" s="22">
        <f t="shared" ca="1" si="432"/>
        <v>24.175643053091406</v>
      </c>
      <c r="AF1015" s="22">
        <f t="shared" ca="1" si="433"/>
        <v>0.42693199063572801</v>
      </c>
      <c r="AG1015" s="23">
        <f t="shared" ca="1" si="446"/>
        <v>15797.752041755877</v>
      </c>
      <c r="AH1015" s="22">
        <f t="shared" ca="1" si="447"/>
        <v>15798.178973746513</v>
      </c>
    </row>
    <row r="1016" spans="1:34" x14ac:dyDescent="0.25">
      <c r="A1016" s="22">
        <f t="shared" ca="1" si="420"/>
        <v>0.54683261268812233</v>
      </c>
      <c r="B1016" s="22">
        <f t="shared" ca="1" si="421"/>
        <v>3.0247044143210315</v>
      </c>
      <c r="C1016" s="23">
        <f t="shared" ca="1" si="448"/>
        <v>13283.591214852602</v>
      </c>
      <c r="D1016" s="22">
        <f t="shared" ca="1" si="449"/>
        <v>13286.615919266924</v>
      </c>
      <c r="E1016" s="21"/>
      <c r="F1016" s="22">
        <f t="shared" ca="1" si="422"/>
        <v>6.5916710782889076</v>
      </c>
      <c r="G1016" s="22">
        <f t="shared" ca="1" si="423"/>
        <v>5.5583055682799252</v>
      </c>
      <c r="H1016" s="23">
        <f t="shared" ca="1" si="450"/>
        <v>12974.107410510984</v>
      </c>
      <c r="I1016" s="22">
        <f t="shared" ca="1" si="451"/>
        <v>12979.665716079264</v>
      </c>
      <c r="J1016" s="21"/>
      <c r="K1016" s="22">
        <f t="shared" ca="1" si="424"/>
        <v>7.5379889787903611</v>
      </c>
      <c r="L1016" s="22">
        <f t="shared" ca="1" si="425"/>
        <v>3.3572809585069172</v>
      </c>
      <c r="M1016" s="23">
        <f t="shared" ca="1" si="452"/>
        <v>15775.582248806402</v>
      </c>
      <c r="N1016" s="22">
        <f t="shared" ca="1" si="453"/>
        <v>15778.93952976491</v>
      </c>
      <c r="O1016" s="21"/>
      <c r="P1016" s="22">
        <f t="shared" ca="1" si="426"/>
        <v>2.1058561562282572</v>
      </c>
      <c r="Q1016" s="22">
        <f t="shared" ca="1" si="427"/>
        <v>5.8963480651692421</v>
      </c>
      <c r="R1016" s="23">
        <f t="shared" ca="1" si="454"/>
        <v>13515.577572779384</v>
      </c>
      <c r="S1016" s="22">
        <f t="shared" ca="1" si="455"/>
        <v>13521.473920844554</v>
      </c>
      <c r="T1016" s="21"/>
      <c r="U1016" s="22">
        <f t="shared" ca="1" si="428"/>
        <v>6.2661136209937878</v>
      </c>
      <c r="V1016" s="22">
        <f t="shared" ca="1" si="429"/>
        <v>4.900548560747553</v>
      </c>
      <c r="W1016" s="23">
        <f t="shared" ca="1" si="456"/>
        <v>15921.710633646338</v>
      </c>
      <c r="X1016" s="22">
        <f t="shared" ca="1" si="457"/>
        <v>15926.611182207085</v>
      </c>
      <c r="Z1016" s="22">
        <f t="shared" ca="1" si="430"/>
        <v>3.4923369148931149</v>
      </c>
      <c r="AA1016" s="22">
        <f t="shared" ca="1" si="431"/>
        <v>0.53769337990855548</v>
      </c>
      <c r="AB1016" s="23">
        <f t="shared" ca="1" si="444"/>
        <v>12805.284109109602</v>
      </c>
      <c r="AC1016" s="22">
        <f t="shared" ca="1" si="445"/>
        <v>12805.82180248951</v>
      </c>
      <c r="AE1016" s="22">
        <f t="shared" ca="1" si="432"/>
        <v>1.3623559073577032</v>
      </c>
      <c r="AF1016" s="22">
        <f t="shared" ca="1" si="433"/>
        <v>4.836357720290172</v>
      </c>
      <c r="AG1016" s="23">
        <f t="shared" ca="1" si="446"/>
        <v>15799.541329653872</v>
      </c>
      <c r="AH1016" s="22">
        <f t="shared" ca="1" si="447"/>
        <v>15804.377687374163</v>
      </c>
    </row>
    <row r="1017" spans="1:34" x14ac:dyDescent="0.25">
      <c r="A1017" s="22">
        <f t="shared" ca="1" si="420"/>
        <v>26.88199739050388</v>
      </c>
      <c r="B1017" s="22">
        <f t="shared" ca="1" si="421"/>
        <v>2.3793860961738487</v>
      </c>
      <c r="C1017" s="23">
        <f t="shared" ca="1" si="448"/>
        <v>13313.497916657429</v>
      </c>
      <c r="D1017" s="22">
        <f t="shared" ca="1" si="449"/>
        <v>13315.877302753603</v>
      </c>
      <c r="E1017" s="21"/>
      <c r="F1017" s="22">
        <f t="shared" ca="1" si="422"/>
        <v>2.7485102858069919</v>
      </c>
      <c r="G1017" s="22">
        <f t="shared" ca="1" si="423"/>
        <v>2.8157533801163885</v>
      </c>
      <c r="H1017" s="23">
        <f t="shared" ca="1" si="450"/>
        <v>12982.41422636507</v>
      </c>
      <c r="I1017" s="22">
        <f t="shared" ca="1" si="451"/>
        <v>12985.229979745187</v>
      </c>
      <c r="J1017" s="21"/>
      <c r="K1017" s="22">
        <f t="shared" ca="1" si="424"/>
        <v>3.2371953591653035</v>
      </c>
      <c r="L1017" s="22">
        <f t="shared" ca="1" si="425"/>
        <v>11.35071666286399</v>
      </c>
      <c r="M1017" s="23">
        <f t="shared" ca="1" si="452"/>
        <v>15782.176725124074</v>
      </c>
      <c r="N1017" s="22">
        <f t="shared" ca="1" si="453"/>
        <v>15793.527441786939</v>
      </c>
      <c r="O1017" s="21"/>
      <c r="P1017" s="22">
        <f t="shared" ca="1" si="426"/>
        <v>1.0504895547334077</v>
      </c>
      <c r="Q1017" s="22">
        <f t="shared" ca="1" si="427"/>
        <v>2.2467883781496849</v>
      </c>
      <c r="R1017" s="23">
        <f t="shared" ca="1" si="454"/>
        <v>13522.524410399286</v>
      </c>
      <c r="S1017" s="22">
        <f t="shared" ca="1" si="455"/>
        <v>13524.771198777436</v>
      </c>
      <c r="T1017" s="21"/>
      <c r="U1017" s="22">
        <f t="shared" ca="1" si="428"/>
        <v>12.698510893629148</v>
      </c>
      <c r="V1017" s="22">
        <f t="shared" ca="1" si="429"/>
        <v>0.16526971802682908</v>
      </c>
      <c r="W1017" s="23">
        <f t="shared" ca="1" si="456"/>
        <v>15939.309693100715</v>
      </c>
      <c r="X1017" s="22">
        <f t="shared" ca="1" si="457"/>
        <v>15939.474962818742</v>
      </c>
      <c r="Z1017" s="22">
        <f t="shared" ca="1" si="430"/>
        <v>0.38285429710252677</v>
      </c>
      <c r="AA1017" s="22">
        <f t="shared" ca="1" si="431"/>
        <v>2.2115897844279049</v>
      </c>
      <c r="AB1017" s="23">
        <f t="shared" ca="1" si="444"/>
        <v>12806.204656786613</v>
      </c>
      <c r="AC1017" s="22">
        <f t="shared" ca="1" si="445"/>
        <v>12808.416246571041</v>
      </c>
      <c r="AE1017" s="22">
        <f t="shared" ca="1" si="432"/>
        <v>12.219674248825775</v>
      </c>
      <c r="AF1017" s="22">
        <f t="shared" ca="1" si="433"/>
        <v>0.10696068439668384</v>
      </c>
      <c r="AG1017" s="23">
        <f t="shared" ca="1" si="446"/>
        <v>15816.597361622988</v>
      </c>
      <c r="AH1017" s="22">
        <f t="shared" ca="1" si="447"/>
        <v>15816.704322307385</v>
      </c>
    </row>
    <row r="1018" spans="1:34" x14ac:dyDescent="0.25">
      <c r="A1018" s="22">
        <f t="shared" ca="1" si="420"/>
        <v>5.1743530555851809</v>
      </c>
      <c r="B1018" s="22">
        <f t="shared" ca="1" si="421"/>
        <v>15.952515606802974</v>
      </c>
      <c r="C1018" s="23">
        <f t="shared" ca="1" si="448"/>
        <v>13321.051655809188</v>
      </c>
      <c r="D1018" s="22">
        <f t="shared" ca="1" si="449"/>
        <v>13337.004171415991</v>
      </c>
      <c r="E1018" s="21"/>
      <c r="F1018" s="22">
        <f t="shared" ca="1" si="422"/>
        <v>2.8413403524588223</v>
      </c>
      <c r="G1018" s="22">
        <f t="shared" ca="1" si="423"/>
        <v>2.7677183096430054</v>
      </c>
      <c r="H1018" s="23">
        <f t="shared" ca="1" si="450"/>
        <v>12988.071320097646</v>
      </c>
      <c r="I1018" s="22">
        <f t="shared" ca="1" si="451"/>
        <v>12990.83903840729</v>
      </c>
      <c r="J1018" s="21"/>
      <c r="K1018" s="22">
        <f t="shared" ca="1" si="424"/>
        <v>52.64564391501338</v>
      </c>
      <c r="L1018" s="22">
        <f t="shared" ca="1" si="425"/>
        <v>13.597838700442473</v>
      </c>
      <c r="M1018" s="23">
        <f t="shared" ca="1" si="452"/>
        <v>15846.173085701952</v>
      </c>
      <c r="N1018" s="22">
        <f t="shared" ca="1" si="453"/>
        <v>15859.770924402394</v>
      </c>
      <c r="O1018" s="21"/>
      <c r="P1018" s="22">
        <f t="shared" ca="1" si="426"/>
        <v>3.1503629485747648</v>
      </c>
      <c r="Q1018" s="22">
        <f t="shared" ca="1" si="427"/>
        <v>2.5827178276584988</v>
      </c>
      <c r="R1018" s="23">
        <f t="shared" ca="1" si="454"/>
        <v>13527.921561726011</v>
      </c>
      <c r="S1018" s="22">
        <f t="shared" ca="1" si="455"/>
        <v>13530.504279553668</v>
      </c>
      <c r="T1018" s="21"/>
      <c r="U1018" s="22">
        <f t="shared" ca="1" si="428"/>
        <v>0.91424845080238815</v>
      </c>
      <c r="V1018" s="22">
        <f t="shared" ca="1" si="429"/>
        <v>4.9459321996078369</v>
      </c>
      <c r="W1018" s="23">
        <f t="shared" ca="1" si="456"/>
        <v>15940.389211269545</v>
      </c>
      <c r="X1018" s="22">
        <f t="shared" ca="1" si="457"/>
        <v>15945.335143469152</v>
      </c>
      <c r="Z1018" s="22">
        <f t="shared" ca="1" si="430"/>
        <v>4.0912703774914636</v>
      </c>
      <c r="AA1018" s="22">
        <f t="shared" ca="1" si="431"/>
        <v>3.6492460583708106</v>
      </c>
      <c r="AB1018" s="23">
        <f t="shared" ca="1" si="444"/>
        <v>12812.507516948534</v>
      </c>
      <c r="AC1018" s="22">
        <f t="shared" ca="1" si="445"/>
        <v>12816.156763006904</v>
      </c>
      <c r="AE1018" s="22">
        <f t="shared" ca="1" si="432"/>
        <v>11.452653427655866</v>
      </c>
      <c r="AF1018" s="22">
        <f t="shared" ca="1" si="433"/>
        <v>1.8201468058698727</v>
      </c>
      <c r="AG1018" s="23">
        <f t="shared" ca="1" si="446"/>
        <v>15828.156975735041</v>
      </c>
      <c r="AH1018" s="22">
        <f t="shared" ca="1" si="447"/>
        <v>15829.977122540911</v>
      </c>
    </row>
    <row r="1019" spans="1:34" x14ac:dyDescent="0.25">
      <c r="A1019" s="22">
        <f t="shared" ca="1" si="420"/>
        <v>4.1720787971898146</v>
      </c>
      <c r="B1019" s="22">
        <f t="shared" ca="1" si="421"/>
        <v>22.102568690741673</v>
      </c>
      <c r="C1019" s="23">
        <f t="shared" ca="1" si="448"/>
        <v>13341.176250213181</v>
      </c>
      <c r="D1019" s="22">
        <f t="shared" ca="1" si="449"/>
        <v>13363.278818903922</v>
      </c>
      <c r="E1019" s="21"/>
      <c r="F1019" s="22">
        <f t="shared" ca="1" si="422"/>
        <v>0.89813997660168821</v>
      </c>
      <c r="G1019" s="22">
        <f t="shared" ca="1" si="423"/>
        <v>3.1505336996286428</v>
      </c>
      <c r="H1019" s="23">
        <f t="shared" ca="1" si="450"/>
        <v>12991.737178383892</v>
      </c>
      <c r="I1019" s="22">
        <f t="shared" ca="1" si="451"/>
        <v>12994.88771208352</v>
      </c>
      <c r="J1019" s="21"/>
      <c r="K1019" s="22">
        <f t="shared" ca="1" si="424"/>
        <v>2.4262492152593524</v>
      </c>
      <c r="L1019" s="22">
        <f t="shared" ca="1" si="425"/>
        <v>20.149242439261656</v>
      </c>
      <c r="M1019" s="23">
        <f t="shared" ca="1" si="452"/>
        <v>15862.197173617653</v>
      </c>
      <c r="N1019" s="22">
        <f t="shared" ca="1" si="453"/>
        <v>15882.346416056915</v>
      </c>
      <c r="O1019" s="21"/>
      <c r="P1019" s="22">
        <f t="shared" ca="1" si="426"/>
        <v>5.4680032925196294</v>
      </c>
      <c r="Q1019" s="22">
        <f t="shared" ca="1" si="427"/>
        <v>0.73953314331433895</v>
      </c>
      <c r="R1019" s="23">
        <f t="shared" ca="1" si="454"/>
        <v>13535.972282846187</v>
      </c>
      <c r="S1019" s="22">
        <f t="shared" ca="1" si="455"/>
        <v>13536.711815989502</v>
      </c>
      <c r="T1019" s="21"/>
      <c r="U1019" s="22">
        <f t="shared" ca="1" si="428"/>
        <v>6.2061744848393054</v>
      </c>
      <c r="V1019" s="22">
        <f t="shared" ca="1" si="429"/>
        <v>6.9495420460405963</v>
      </c>
      <c r="W1019" s="23">
        <f t="shared" ca="1" si="456"/>
        <v>15951.541317953992</v>
      </c>
      <c r="X1019" s="22">
        <f t="shared" ca="1" si="457"/>
        <v>15958.490860000033</v>
      </c>
      <c r="Z1019" s="22">
        <f t="shared" ca="1" si="430"/>
        <v>4.6435389122004365</v>
      </c>
      <c r="AA1019" s="22">
        <f t="shared" ca="1" si="431"/>
        <v>3.1688104713444907</v>
      </c>
      <c r="AB1019" s="23">
        <f t="shared" ca="1" si="444"/>
        <v>12820.800301919104</v>
      </c>
      <c r="AC1019" s="22">
        <f t="shared" ca="1" si="445"/>
        <v>12823.969112390449</v>
      </c>
      <c r="AE1019" s="22">
        <f t="shared" ca="1" si="432"/>
        <v>46.07072626371771</v>
      </c>
      <c r="AF1019" s="22">
        <f t="shared" ca="1" si="433"/>
        <v>19.308845089870918</v>
      </c>
      <c r="AG1019" s="23">
        <f t="shared" ca="1" si="446"/>
        <v>15876.047848804628</v>
      </c>
      <c r="AH1019" s="22">
        <f t="shared" ca="1" si="447"/>
        <v>15895.356693894499</v>
      </c>
    </row>
    <row r="1020" spans="1:34" x14ac:dyDescent="0.25">
      <c r="A1020" s="22">
        <f t="shared" ca="1" si="420"/>
        <v>9.1016882110589812</v>
      </c>
      <c r="B1020" s="22">
        <f t="shared" ca="1" si="421"/>
        <v>4.8057450993525777</v>
      </c>
      <c r="C1020" s="23">
        <f t="shared" ca="1" si="448"/>
        <v>13372.380507114982</v>
      </c>
      <c r="D1020" s="22">
        <f t="shared" ca="1" si="449"/>
        <v>13377.186252214335</v>
      </c>
      <c r="E1020" s="21"/>
      <c r="F1020" s="22">
        <f t="shared" ca="1" si="422"/>
        <v>4.0930078429309118</v>
      </c>
      <c r="G1020" s="22">
        <f t="shared" ca="1" si="423"/>
        <v>0.56423080791077196</v>
      </c>
      <c r="H1020" s="23">
        <f t="shared" ca="1" si="450"/>
        <v>12998.980719926451</v>
      </c>
      <c r="I1020" s="22">
        <f t="shared" ca="1" si="451"/>
        <v>12999.544950734362</v>
      </c>
      <c r="J1020" s="21"/>
      <c r="K1020" s="22">
        <f t="shared" ca="1" si="424"/>
        <v>1.117036396358158</v>
      </c>
      <c r="L1020" s="22">
        <f t="shared" ca="1" si="425"/>
        <v>6.3738810249968783</v>
      </c>
      <c r="M1020" s="23">
        <f t="shared" ca="1" si="452"/>
        <v>15883.463452453272</v>
      </c>
      <c r="N1020" s="22">
        <f t="shared" ca="1" si="453"/>
        <v>15889.837333478268</v>
      </c>
      <c r="O1020" s="21"/>
      <c r="P1020" s="22">
        <f t="shared" ca="1" si="426"/>
        <v>4.5767827024738414</v>
      </c>
      <c r="Q1020" s="22">
        <f t="shared" ca="1" si="427"/>
        <v>0.13108868655846956</v>
      </c>
      <c r="R1020" s="23">
        <f t="shared" ca="1" si="454"/>
        <v>13541.288598691975</v>
      </c>
      <c r="S1020" s="22">
        <f t="shared" ca="1" si="455"/>
        <v>13541.419687378533</v>
      </c>
      <c r="T1020" s="21"/>
      <c r="U1020" s="22">
        <f t="shared" ca="1" si="428"/>
        <v>22.347671777171875</v>
      </c>
      <c r="V1020" s="22">
        <f t="shared" ca="1" si="429"/>
        <v>1.5740049196299164</v>
      </c>
      <c r="W1020" s="23">
        <f t="shared" ca="1" si="456"/>
        <v>15980.838531777204</v>
      </c>
      <c r="X1020" s="22">
        <f t="shared" ca="1" si="457"/>
        <v>15982.412536696835</v>
      </c>
      <c r="Z1020" s="22">
        <f t="shared" ca="1" si="430"/>
        <v>5.8678320070682739</v>
      </c>
      <c r="AA1020" s="22">
        <f t="shared" ca="1" si="431"/>
        <v>3.0509074900775786</v>
      </c>
      <c r="AB1020" s="23">
        <f t="shared" ca="1" si="444"/>
        <v>12829.836944397517</v>
      </c>
      <c r="AC1020" s="22">
        <f t="shared" ca="1" si="445"/>
        <v>12832.887851887595</v>
      </c>
      <c r="AE1020" s="22">
        <f t="shared" ca="1" si="432"/>
        <v>17.528488768809449</v>
      </c>
      <c r="AF1020" s="22">
        <f t="shared" ca="1" si="433"/>
        <v>0.43925044006941183</v>
      </c>
      <c r="AG1020" s="23">
        <f t="shared" ca="1" si="446"/>
        <v>15912.885182663309</v>
      </c>
      <c r="AH1020" s="22">
        <f t="shared" ca="1" si="447"/>
        <v>15913.324433103378</v>
      </c>
    </row>
    <row r="1021" spans="1:34" x14ac:dyDescent="0.25">
      <c r="A1021" s="22">
        <f t="shared" ca="1" si="420"/>
        <v>0.68516554864692003</v>
      </c>
      <c r="B1021" s="22">
        <f t="shared" ca="1" si="421"/>
        <v>3.0505364253750651</v>
      </c>
      <c r="C1021" s="23">
        <f t="shared" ca="1" si="448"/>
        <v>13377.871417762981</v>
      </c>
      <c r="D1021" s="22">
        <f t="shared" ca="1" si="449"/>
        <v>13380.921954188356</v>
      </c>
      <c r="E1021" s="21"/>
      <c r="F1021" s="22">
        <f t="shared" ca="1" si="422"/>
        <v>6.0932321146918724</v>
      </c>
      <c r="G1021" s="22">
        <f t="shared" ca="1" si="423"/>
        <v>8.1567288378100162</v>
      </c>
      <c r="H1021" s="23">
        <f t="shared" ca="1" si="450"/>
        <v>13005.638182849054</v>
      </c>
      <c r="I1021" s="22">
        <f t="shared" ca="1" si="451"/>
        <v>13013.794911686864</v>
      </c>
      <c r="J1021" s="21"/>
      <c r="K1021" s="22">
        <f t="shared" ca="1" si="424"/>
        <v>1.49581097216542</v>
      </c>
      <c r="L1021" s="22">
        <f t="shared" ca="1" si="425"/>
        <v>8.3453541117470547</v>
      </c>
      <c r="M1021" s="23">
        <f t="shared" ca="1" si="452"/>
        <v>15891.333144450433</v>
      </c>
      <c r="N1021" s="22">
        <f t="shared" ca="1" si="453"/>
        <v>15899.67849856218</v>
      </c>
      <c r="O1021" s="21"/>
      <c r="P1021" s="22">
        <f t="shared" ca="1" si="426"/>
        <v>8.7220783226337701</v>
      </c>
      <c r="Q1021" s="22">
        <f t="shared" ca="1" si="427"/>
        <v>4.3616699382705679</v>
      </c>
      <c r="R1021" s="23">
        <f t="shared" ca="1" si="454"/>
        <v>13550.141765701166</v>
      </c>
      <c r="S1021" s="22">
        <f t="shared" ca="1" si="455"/>
        <v>13554.503435639437</v>
      </c>
      <c r="T1021" s="21"/>
      <c r="U1021" s="22">
        <f t="shared" ca="1" si="428"/>
        <v>1.8788321641253094</v>
      </c>
      <c r="V1021" s="22">
        <f t="shared" ca="1" si="429"/>
        <v>10.188146472132722</v>
      </c>
      <c r="W1021" s="23">
        <f t="shared" ca="1" si="456"/>
        <v>15984.291368860961</v>
      </c>
      <c r="X1021" s="22">
        <f t="shared" ca="1" si="457"/>
        <v>15994.479515333092</v>
      </c>
      <c r="Z1021" s="22">
        <f t="shared" ca="1" si="430"/>
        <v>9.5552736232631084</v>
      </c>
      <c r="AA1021" s="22">
        <f t="shared" ca="1" si="431"/>
        <v>1.2512051278492127</v>
      </c>
      <c r="AB1021" s="23">
        <f t="shared" ca="1" si="444"/>
        <v>12842.443125510859</v>
      </c>
      <c r="AC1021" s="22">
        <f t="shared" ca="1" si="445"/>
        <v>12843.694330638709</v>
      </c>
      <c r="AE1021" s="22">
        <f t="shared" ca="1" si="432"/>
        <v>9.4991864839585656</v>
      </c>
      <c r="AF1021" s="22">
        <f t="shared" ca="1" si="433"/>
        <v>8.5942190671617258</v>
      </c>
      <c r="AG1021" s="23">
        <f t="shared" ca="1" si="446"/>
        <v>15922.823619587338</v>
      </c>
      <c r="AH1021" s="22">
        <f t="shared" ca="1" si="447"/>
        <v>15931.417838654499</v>
      </c>
    </row>
    <row r="1022" spans="1:34" x14ac:dyDescent="0.25">
      <c r="A1022" s="22">
        <f t="shared" ca="1" si="420"/>
        <v>12.644778952210524</v>
      </c>
      <c r="B1022" s="22">
        <f t="shared" ca="1" si="421"/>
        <v>0.82071050094743703</v>
      </c>
      <c r="C1022" s="23">
        <f t="shared" ca="1" si="448"/>
        <v>13393.566733140566</v>
      </c>
      <c r="D1022" s="22">
        <f t="shared" ca="1" si="449"/>
        <v>13394.387443641514</v>
      </c>
      <c r="E1022" s="21"/>
      <c r="F1022" s="22">
        <f t="shared" ca="1" si="422"/>
        <v>0.22455885812639681</v>
      </c>
      <c r="G1022" s="22">
        <f t="shared" ca="1" si="423"/>
        <v>2.8347967468307695</v>
      </c>
      <c r="H1022" s="23">
        <f t="shared" ca="1" si="450"/>
        <v>13014.01947054499</v>
      </c>
      <c r="I1022" s="22">
        <f t="shared" ca="1" si="451"/>
        <v>13016.854267291821</v>
      </c>
      <c r="J1022" s="21"/>
      <c r="K1022" s="22">
        <f t="shared" ca="1" si="424"/>
        <v>21.678911788975849</v>
      </c>
      <c r="L1022" s="22">
        <f t="shared" ca="1" si="425"/>
        <v>4.1493847170199336</v>
      </c>
      <c r="M1022" s="23">
        <f t="shared" ca="1" si="452"/>
        <v>15921.357410351156</v>
      </c>
      <c r="N1022" s="22">
        <f t="shared" ca="1" si="453"/>
        <v>15925.506795068177</v>
      </c>
      <c r="O1022" s="21"/>
      <c r="P1022" s="22">
        <f t="shared" ca="1" si="426"/>
        <v>24.203221842033944</v>
      </c>
      <c r="Q1022" s="22">
        <f t="shared" ca="1" si="427"/>
        <v>8.0221019943329974</v>
      </c>
      <c r="R1022" s="23">
        <f t="shared" ca="1" si="454"/>
        <v>13578.706657481471</v>
      </c>
      <c r="S1022" s="22">
        <f t="shared" ca="1" si="455"/>
        <v>13586.728759475804</v>
      </c>
      <c r="T1022" s="21"/>
      <c r="U1022" s="22">
        <f t="shared" ca="1" si="428"/>
        <v>24.438769278343639</v>
      </c>
      <c r="V1022" s="22">
        <f t="shared" ca="1" si="429"/>
        <v>0.2581683136764118</v>
      </c>
      <c r="W1022" s="23">
        <f t="shared" ca="1" si="456"/>
        <v>16018.918284611436</v>
      </c>
      <c r="X1022" s="22">
        <f t="shared" ca="1" si="457"/>
        <v>16019.176452925112</v>
      </c>
      <c r="Z1022" s="22">
        <f t="shared" ca="1" si="430"/>
        <v>4.0606498450301052</v>
      </c>
      <c r="AA1022" s="22">
        <f t="shared" ca="1" si="431"/>
        <v>8.7952759154772604</v>
      </c>
      <c r="AB1022" s="23">
        <f t="shared" ca="1" si="444"/>
        <v>12847.75498048374</v>
      </c>
      <c r="AC1022" s="22">
        <f t="shared" ca="1" si="445"/>
        <v>12856.550256399218</v>
      </c>
      <c r="AE1022" s="22">
        <f t="shared" ca="1" si="432"/>
        <v>21.022562801783241</v>
      </c>
      <c r="AF1022" s="22">
        <f t="shared" ca="1" si="433"/>
        <v>6.4528592039321166</v>
      </c>
      <c r="AG1022" s="23">
        <f t="shared" ca="1" si="446"/>
        <v>15952.440401456282</v>
      </c>
      <c r="AH1022" s="22">
        <f t="shared" ca="1" si="447"/>
        <v>15958.893260660214</v>
      </c>
    </row>
    <row r="1023" spans="1:34" x14ac:dyDescent="0.25">
      <c r="A1023" s="22">
        <f t="shared" ca="1" si="420"/>
        <v>0.15224971735409215</v>
      </c>
      <c r="B1023" s="22">
        <f t="shared" ca="1" si="421"/>
        <v>7.0704122995144503E-2</v>
      </c>
      <c r="C1023" s="23">
        <f t="shared" ca="1" si="448"/>
        <v>13394.539693358867</v>
      </c>
      <c r="D1023" s="22">
        <f t="shared" ca="1" si="449"/>
        <v>13394.610397481862</v>
      </c>
      <c r="E1023" s="21"/>
      <c r="F1023" s="22">
        <f t="shared" ca="1" si="422"/>
        <v>5.0633058014953898</v>
      </c>
      <c r="G1023" s="22">
        <f t="shared" ca="1" si="423"/>
        <v>5.0655677622160322</v>
      </c>
      <c r="H1023" s="23">
        <f t="shared" ca="1" si="450"/>
        <v>13021.917573093317</v>
      </c>
      <c r="I1023" s="22">
        <f t="shared" ca="1" si="451"/>
        <v>13026.983140855533</v>
      </c>
      <c r="J1023" s="21"/>
      <c r="K1023" s="22">
        <f t="shared" ca="1" si="424"/>
        <v>10.311329647718853</v>
      </c>
      <c r="L1023" s="22">
        <f t="shared" ca="1" si="425"/>
        <v>0.27373898662831037</v>
      </c>
      <c r="M1023" s="23">
        <f t="shared" ca="1" si="452"/>
        <v>15935.818124715895</v>
      </c>
      <c r="N1023" s="22">
        <f t="shared" ca="1" si="453"/>
        <v>15936.091863702524</v>
      </c>
      <c r="O1023" s="21"/>
      <c r="P1023" s="22">
        <f t="shared" ca="1" si="426"/>
        <v>3.5259240222627573</v>
      </c>
      <c r="Q1023" s="22">
        <f t="shared" ca="1" si="427"/>
        <v>15.570474970329856</v>
      </c>
      <c r="R1023" s="23">
        <f t="shared" ca="1" si="454"/>
        <v>13590.254683498066</v>
      </c>
      <c r="S1023" s="22">
        <f t="shared" ca="1" si="455"/>
        <v>13605.825158468395</v>
      </c>
      <c r="T1023" s="21"/>
      <c r="U1023" s="22">
        <f t="shared" ca="1" si="428"/>
        <v>3.250225483818886E-2</v>
      </c>
      <c r="V1023" s="22">
        <f t="shared" ca="1" si="429"/>
        <v>6.9229419592746178</v>
      </c>
      <c r="W1023" s="23">
        <f t="shared" ca="1" si="456"/>
        <v>16019.208955179951</v>
      </c>
      <c r="X1023" s="22">
        <f t="shared" ca="1" si="457"/>
        <v>16026.131897139225</v>
      </c>
      <c r="Z1023" s="22">
        <f t="shared" ca="1" si="430"/>
        <v>21.429200935829552</v>
      </c>
      <c r="AA1023" s="22">
        <f t="shared" ca="1" si="431"/>
        <v>8.3095917928985621</v>
      </c>
      <c r="AB1023" s="23">
        <f t="shared" ca="1" si="444"/>
        <v>12877.979457335046</v>
      </c>
      <c r="AC1023" s="22">
        <f t="shared" ca="1" si="445"/>
        <v>12886.289049127945</v>
      </c>
      <c r="AE1023" s="22">
        <f t="shared" ca="1" si="432"/>
        <v>1.0281098322266817</v>
      </c>
      <c r="AF1023" s="22">
        <f t="shared" ca="1" si="433"/>
        <v>2.8443202939060992</v>
      </c>
      <c r="AG1023" s="23">
        <f t="shared" ca="1" si="446"/>
        <v>15959.92137049244</v>
      </c>
      <c r="AH1023" s="22">
        <f t="shared" ca="1" si="447"/>
        <v>15962.765690786347</v>
      </c>
    </row>
    <row r="1024" spans="1:34" x14ac:dyDescent="0.25">
      <c r="A1024" s="22">
        <f t="shared" ca="1" si="420"/>
        <v>0.9853608241001065</v>
      </c>
      <c r="B1024" s="22">
        <f t="shared" ca="1" si="421"/>
        <v>0.57986645754380861</v>
      </c>
      <c r="C1024" s="23">
        <f t="shared" ca="1" si="448"/>
        <v>13395.595758305963</v>
      </c>
      <c r="D1024" s="22">
        <f t="shared" ca="1" si="449"/>
        <v>13396.175624763506</v>
      </c>
      <c r="E1024" s="21"/>
      <c r="F1024" s="22">
        <f t="shared" ca="1" si="422"/>
        <v>3.5418369990221299</v>
      </c>
      <c r="G1024" s="22">
        <f t="shared" ca="1" si="423"/>
        <v>11.251304563340875</v>
      </c>
      <c r="H1024" s="23">
        <f t="shared" ca="1" si="450"/>
        <v>13030.524977854555</v>
      </c>
      <c r="I1024" s="22">
        <f t="shared" ca="1" si="451"/>
        <v>13041.776282417895</v>
      </c>
      <c r="J1024" s="21"/>
      <c r="K1024" s="22">
        <f t="shared" ca="1" si="424"/>
        <v>11.812022959701347</v>
      </c>
      <c r="L1024" s="22">
        <f t="shared" ca="1" si="425"/>
        <v>9.5720225966749535</v>
      </c>
      <c r="M1024" s="23">
        <f t="shared" ca="1" si="452"/>
        <v>15947.903886662225</v>
      </c>
      <c r="N1024" s="22">
        <f t="shared" ca="1" si="453"/>
        <v>15957.475909258899</v>
      </c>
      <c r="O1024" s="21"/>
      <c r="P1024" s="22">
        <f t="shared" ca="1" si="426"/>
        <v>3.2797661422746982</v>
      </c>
      <c r="Q1024" s="22">
        <f t="shared" ca="1" si="427"/>
        <v>1.4765673820762923</v>
      </c>
      <c r="R1024" s="23">
        <f t="shared" ca="1" si="454"/>
        <v>13609.10492461067</v>
      </c>
      <c r="S1024" s="22">
        <f t="shared" ca="1" si="455"/>
        <v>13610.581491992747</v>
      </c>
      <c r="T1024" s="21"/>
      <c r="U1024" s="22">
        <f t="shared" ca="1" si="428"/>
        <v>10.247107986516461</v>
      </c>
      <c r="V1024" s="22">
        <f t="shared" ca="1" si="429"/>
        <v>1.6050047421762665</v>
      </c>
      <c r="W1024" s="23">
        <f t="shared" ca="1" si="456"/>
        <v>16036.379005125742</v>
      </c>
      <c r="X1024" s="22">
        <f t="shared" ca="1" si="457"/>
        <v>16037.984009867918</v>
      </c>
      <c r="Z1024" s="22">
        <f t="shared" ca="1" si="430"/>
        <v>5.1622293452869759</v>
      </c>
      <c r="AA1024" s="22">
        <f t="shared" ca="1" si="431"/>
        <v>8.4103275690746635</v>
      </c>
      <c r="AB1024" s="23">
        <f t="shared" ca="1" si="444"/>
        <v>12891.451278473232</v>
      </c>
      <c r="AC1024" s="22">
        <f t="shared" ca="1" si="445"/>
        <v>12899.861606042306</v>
      </c>
      <c r="AE1024" s="22">
        <f t="shared" ca="1" si="432"/>
        <v>4.8933070023194336</v>
      </c>
      <c r="AF1024" s="22">
        <f t="shared" ca="1" si="433"/>
        <v>3.684771629604783</v>
      </c>
      <c r="AG1024" s="23">
        <f t="shared" ca="1" si="446"/>
        <v>15967.658997788667</v>
      </c>
      <c r="AH1024" s="22">
        <f t="shared" ca="1" si="447"/>
        <v>15971.343769418272</v>
      </c>
    </row>
    <row r="1025" spans="1:34" x14ac:dyDescent="0.25">
      <c r="A1025" s="22">
        <f t="shared" ca="1" si="420"/>
        <v>1.969884935540311</v>
      </c>
      <c r="B1025" s="22">
        <f t="shared" ca="1" si="421"/>
        <v>3.1734868654976527</v>
      </c>
      <c r="C1025" s="23">
        <f t="shared" ca="1" si="448"/>
        <v>13398.145509699047</v>
      </c>
      <c r="D1025" s="22">
        <f t="shared" ca="1" si="449"/>
        <v>13401.318996564545</v>
      </c>
      <c r="E1025" s="21"/>
      <c r="F1025" s="22">
        <f t="shared" ca="1" si="422"/>
        <v>2.1546510580637346</v>
      </c>
      <c r="G1025" s="22">
        <f t="shared" ca="1" si="423"/>
        <v>5.5131878088485671</v>
      </c>
      <c r="H1025" s="23">
        <f t="shared" ca="1" si="450"/>
        <v>13043.930933475958</v>
      </c>
      <c r="I1025" s="22">
        <f t="shared" ca="1" si="451"/>
        <v>13049.444121284807</v>
      </c>
      <c r="J1025" s="21"/>
      <c r="K1025" s="22">
        <f t="shared" ca="1" si="424"/>
        <v>2.4739724985854394</v>
      </c>
      <c r="L1025" s="22">
        <f t="shared" ca="1" si="425"/>
        <v>1.4938446332719557</v>
      </c>
      <c r="M1025" s="23">
        <f t="shared" ca="1" si="452"/>
        <v>15959.949881757484</v>
      </c>
      <c r="N1025" s="22">
        <f t="shared" ca="1" si="453"/>
        <v>15961.443726390757</v>
      </c>
      <c r="O1025" s="21"/>
      <c r="P1025" s="22">
        <f t="shared" ca="1" si="426"/>
        <v>0.93566204272158349</v>
      </c>
      <c r="Q1025" s="22">
        <f t="shared" ca="1" si="427"/>
        <v>0.25882469951469211</v>
      </c>
      <c r="R1025" s="23">
        <f t="shared" ca="1" si="454"/>
        <v>13611.51715403547</v>
      </c>
      <c r="S1025" s="22">
        <f t="shared" ca="1" si="455"/>
        <v>13611.775978734984</v>
      </c>
      <c r="T1025" s="21"/>
      <c r="U1025" s="22">
        <f t="shared" ca="1" si="428"/>
        <v>26.227242669563527</v>
      </c>
      <c r="V1025" s="22">
        <f t="shared" ca="1" si="429"/>
        <v>2.4906875887465438</v>
      </c>
      <c r="W1025" s="23">
        <f t="shared" ca="1" si="456"/>
        <v>16064.211252537481</v>
      </c>
      <c r="X1025" s="22">
        <f t="shared" ca="1" si="457"/>
        <v>16066.701940126228</v>
      </c>
      <c r="Z1025" s="22">
        <f t="shared" ca="1" si="430"/>
        <v>9.9246324910619972</v>
      </c>
      <c r="AA1025" s="22">
        <f t="shared" ca="1" si="431"/>
        <v>0.15312206381125182</v>
      </c>
      <c r="AB1025" s="23">
        <f t="shared" ca="1" si="444"/>
        <v>12909.786238533368</v>
      </c>
      <c r="AC1025" s="22">
        <f t="shared" ca="1" si="445"/>
        <v>12909.93936059718</v>
      </c>
      <c r="AE1025" s="22">
        <f t="shared" ca="1" si="432"/>
        <v>4.0057257458496673</v>
      </c>
      <c r="AF1025" s="22">
        <f t="shared" ca="1" si="433"/>
        <v>9.9157576631287458</v>
      </c>
      <c r="AG1025" s="23">
        <f t="shared" ca="1" si="446"/>
        <v>15975.349495164122</v>
      </c>
      <c r="AH1025" s="22">
        <f t="shared" ca="1" si="447"/>
        <v>15985.265252827252</v>
      </c>
    </row>
    <row r="1026" spans="1:34" x14ac:dyDescent="0.25">
      <c r="A1026" s="22">
        <f t="shared" ca="1" si="420"/>
        <v>9.9307595943577507</v>
      </c>
      <c r="B1026" s="22">
        <f t="shared" ca="1" si="421"/>
        <v>11.075785620010279</v>
      </c>
      <c r="C1026" s="23">
        <f t="shared" ca="1" si="448"/>
        <v>13411.249756158903</v>
      </c>
      <c r="D1026" s="22">
        <f t="shared" ca="1" si="449"/>
        <v>13422.325541778913</v>
      </c>
      <c r="E1026" s="21"/>
      <c r="F1026" s="22">
        <f t="shared" ca="1" si="422"/>
        <v>4.2638045379614447</v>
      </c>
      <c r="G1026" s="22">
        <f t="shared" ca="1" si="423"/>
        <v>0.66231545108096312</v>
      </c>
      <c r="H1026" s="23">
        <f t="shared" ca="1" si="450"/>
        <v>13053.707925822768</v>
      </c>
      <c r="I1026" s="22">
        <f t="shared" ca="1" si="451"/>
        <v>13054.370241273849</v>
      </c>
      <c r="J1026" s="21"/>
      <c r="K1026" s="22">
        <f t="shared" ca="1" si="424"/>
        <v>3.7086363238182485</v>
      </c>
      <c r="L1026" s="22">
        <f t="shared" ca="1" si="425"/>
        <v>6.3976574200983807</v>
      </c>
      <c r="M1026" s="23">
        <f t="shared" ca="1" si="452"/>
        <v>15965.152362714574</v>
      </c>
      <c r="N1026" s="22">
        <f t="shared" ca="1" si="453"/>
        <v>15971.550020134673</v>
      </c>
      <c r="O1026" s="21"/>
      <c r="P1026" s="22">
        <f t="shared" ca="1" si="426"/>
        <v>5.5570520785016866</v>
      </c>
      <c r="Q1026" s="22">
        <f t="shared" ca="1" si="427"/>
        <v>13.631117356778232</v>
      </c>
      <c r="R1026" s="23">
        <f t="shared" ca="1" si="454"/>
        <v>13617.333030813486</v>
      </c>
      <c r="S1026" s="22">
        <f t="shared" ca="1" si="455"/>
        <v>13630.964148170264</v>
      </c>
      <c r="T1026" s="21"/>
      <c r="U1026" s="22">
        <f t="shared" ca="1" si="428"/>
        <v>6.8167228188094695</v>
      </c>
      <c r="V1026" s="22">
        <f t="shared" ca="1" si="429"/>
        <v>11.005664100230462</v>
      </c>
      <c r="W1026" s="23">
        <f t="shared" ca="1" si="456"/>
        <v>16073.518662945038</v>
      </c>
      <c r="X1026" s="22">
        <f t="shared" ca="1" si="457"/>
        <v>16084.524327045268</v>
      </c>
      <c r="Z1026" s="22">
        <f t="shared" ca="1" si="430"/>
        <v>22.047524969193201</v>
      </c>
      <c r="AA1026" s="22">
        <f t="shared" ca="1" si="431"/>
        <v>3.5424784237212386</v>
      </c>
      <c r="AB1026" s="23">
        <f t="shared" ca="1" si="444"/>
        <v>12931.986885566374</v>
      </c>
      <c r="AC1026" s="22">
        <f t="shared" ca="1" si="445"/>
        <v>12935.529363990096</v>
      </c>
      <c r="AE1026" s="22">
        <f t="shared" ca="1" si="432"/>
        <v>4.9517894138732395</v>
      </c>
      <c r="AF1026" s="22">
        <f t="shared" ca="1" si="433"/>
        <v>7.9567425055260914</v>
      </c>
      <c r="AG1026" s="23">
        <f t="shared" ca="1" si="446"/>
        <v>15990.217042241125</v>
      </c>
      <c r="AH1026" s="22">
        <f t="shared" ca="1" si="447"/>
        <v>15998.173784746652</v>
      </c>
    </row>
    <row r="1027" spans="1:34" x14ac:dyDescent="0.25">
      <c r="A1027" s="22">
        <f t="shared" ca="1" si="420"/>
        <v>2.0413342513842148</v>
      </c>
      <c r="B1027" s="22">
        <f t="shared" ca="1" si="421"/>
        <v>5.7540766326282844</v>
      </c>
      <c r="C1027" s="23">
        <f t="shared" ca="1" si="448"/>
        <v>13424.366876030297</v>
      </c>
      <c r="D1027" s="22">
        <f t="shared" ca="1" si="449"/>
        <v>13430.120952662925</v>
      </c>
      <c r="E1027" s="21"/>
      <c r="F1027" s="22">
        <f t="shared" ca="1" si="422"/>
        <v>1.3361691689072417</v>
      </c>
      <c r="G1027" s="22">
        <f t="shared" ca="1" si="423"/>
        <v>2.5932316384698746</v>
      </c>
      <c r="H1027" s="23">
        <f t="shared" ca="1" si="450"/>
        <v>13055.706410442757</v>
      </c>
      <c r="I1027" s="22">
        <f t="shared" ca="1" si="451"/>
        <v>13058.299642081227</v>
      </c>
      <c r="J1027" s="21"/>
      <c r="K1027" s="22">
        <f t="shared" ca="1" si="424"/>
        <v>30.370221400855595</v>
      </c>
      <c r="L1027" s="22">
        <f t="shared" ca="1" si="425"/>
        <v>11.214714559763143</v>
      </c>
      <c r="M1027" s="23">
        <f t="shared" ca="1" si="452"/>
        <v>16001.920241535528</v>
      </c>
      <c r="N1027" s="22">
        <f t="shared" ca="1" si="453"/>
        <v>16013.134956095291</v>
      </c>
      <c r="O1027" s="21"/>
      <c r="P1027" s="22">
        <f t="shared" ca="1" si="426"/>
        <v>5.0647402780066084</v>
      </c>
      <c r="Q1027" s="22">
        <f t="shared" ca="1" si="427"/>
        <v>0.27356669232433883</v>
      </c>
      <c r="R1027" s="23">
        <f t="shared" ca="1" si="454"/>
        <v>13636.028888448271</v>
      </c>
      <c r="S1027" s="22">
        <f t="shared" ca="1" si="455"/>
        <v>13636.302455140594</v>
      </c>
      <c r="T1027" s="21"/>
      <c r="U1027" s="22">
        <f t="shared" ca="1" si="428"/>
        <v>12.299744097012397</v>
      </c>
      <c r="V1027" s="22">
        <f t="shared" ca="1" si="429"/>
        <v>0.77552249354177638</v>
      </c>
      <c r="W1027" s="23">
        <f t="shared" ca="1" si="456"/>
        <v>16096.82407114228</v>
      </c>
      <c r="X1027" s="22">
        <f t="shared" ca="1" si="457"/>
        <v>16097.599593635823</v>
      </c>
      <c r="Z1027" s="22">
        <f t="shared" ca="1" si="430"/>
        <v>6.6525669463604791</v>
      </c>
      <c r="AA1027" s="22">
        <f t="shared" ca="1" si="431"/>
        <v>7.5132366814936784</v>
      </c>
      <c r="AB1027" s="23">
        <f t="shared" ca="1" si="444"/>
        <v>12942.181930936456</v>
      </c>
      <c r="AC1027" s="22">
        <f t="shared" ca="1" si="445"/>
        <v>12949.695167617951</v>
      </c>
      <c r="AE1027" s="22">
        <f t="shared" ca="1" si="432"/>
        <v>24.947016294077905</v>
      </c>
      <c r="AF1027" s="22">
        <f t="shared" ca="1" si="433"/>
        <v>0.56382604650993351</v>
      </c>
      <c r="AG1027" s="23">
        <f t="shared" ca="1" si="446"/>
        <v>16023.12080104073</v>
      </c>
      <c r="AH1027" s="22">
        <f t="shared" ca="1" si="447"/>
        <v>16023.684627087239</v>
      </c>
    </row>
    <row r="1028" spans="1:34" x14ac:dyDescent="0.25">
      <c r="A1028" s="22">
        <f t="shared" ca="1" si="420"/>
        <v>2.4116784378639826</v>
      </c>
      <c r="B1028" s="22">
        <f t="shared" ca="1" si="421"/>
        <v>2.9931216980896322</v>
      </c>
      <c r="C1028" s="23">
        <f t="shared" ca="1" si="448"/>
        <v>13432.532631100788</v>
      </c>
      <c r="D1028" s="22">
        <f t="shared" ca="1" si="449"/>
        <v>13435.525752798878</v>
      </c>
      <c r="E1028" s="21"/>
      <c r="F1028" s="22">
        <f t="shared" ca="1" si="422"/>
        <v>14.804912068453511</v>
      </c>
      <c r="G1028" s="22">
        <f t="shared" ca="1" si="423"/>
        <v>6.1727871464368604</v>
      </c>
      <c r="H1028" s="23">
        <f t="shared" ca="1" si="450"/>
        <v>13073.104554149681</v>
      </c>
      <c r="I1028" s="22">
        <f t="shared" ca="1" si="451"/>
        <v>13079.277341296118</v>
      </c>
      <c r="J1028" s="21"/>
      <c r="K1028" s="22">
        <f t="shared" ca="1" si="424"/>
        <v>0.70267306183687783</v>
      </c>
      <c r="L1028" s="22">
        <f t="shared" ca="1" si="425"/>
        <v>1.3095563909855727</v>
      </c>
      <c r="M1028" s="23">
        <f t="shared" ca="1" si="452"/>
        <v>16013.837629157128</v>
      </c>
      <c r="N1028" s="22">
        <f t="shared" ca="1" si="453"/>
        <v>16015.147185548114</v>
      </c>
      <c r="O1028" s="21"/>
      <c r="P1028" s="22">
        <f t="shared" ca="1" si="426"/>
        <v>9.4873889172114395E-2</v>
      </c>
      <c r="Q1028" s="22">
        <f t="shared" ca="1" si="427"/>
        <v>2.7692659329262317</v>
      </c>
      <c r="R1028" s="23">
        <f t="shared" ca="1" si="454"/>
        <v>13636.397329029767</v>
      </c>
      <c r="S1028" s="22">
        <f t="shared" ca="1" si="455"/>
        <v>13639.166594962693</v>
      </c>
      <c r="T1028" s="21"/>
      <c r="U1028" s="22">
        <f t="shared" ca="1" si="428"/>
        <v>16.357784685781422</v>
      </c>
      <c r="V1028" s="22">
        <f t="shared" ca="1" si="429"/>
        <v>0.9283996589485316</v>
      </c>
      <c r="W1028" s="23">
        <f t="shared" ca="1" si="456"/>
        <v>16113.957378321604</v>
      </c>
      <c r="X1028" s="22">
        <f t="shared" ca="1" si="457"/>
        <v>16114.885777980553</v>
      </c>
      <c r="Z1028" s="22">
        <f t="shared" ca="1" si="430"/>
        <v>33.241962395335882</v>
      </c>
      <c r="AA1028" s="22">
        <f t="shared" ca="1" si="431"/>
        <v>1.4474154762819997</v>
      </c>
      <c r="AB1028" s="23">
        <f t="shared" ca="1" si="444"/>
        <v>12982.937130013286</v>
      </c>
      <c r="AC1028" s="22">
        <f t="shared" ca="1" si="445"/>
        <v>12984.384545489567</v>
      </c>
      <c r="AE1028" s="22">
        <f t="shared" ca="1" si="432"/>
        <v>4.2534586405229948</v>
      </c>
      <c r="AF1028" s="22">
        <f t="shared" ca="1" si="433"/>
        <v>0.91632557370802692</v>
      </c>
      <c r="AG1028" s="23">
        <f t="shared" ca="1" si="446"/>
        <v>16027.938085727763</v>
      </c>
      <c r="AH1028" s="22">
        <f t="shared" ca="1" si="447"/>
        <v>16028.85441130147</v>
      </c>
    </row>
    <row r="1029" spans="1:34" x14ac:dyDescent="0.25">
      <c r="A1029" s="22">
        <f t="shared" ca="1" si="420"/>
        <v>16.503930751841363</v>
      </c>
      <c r="B1029" s="22">
        <f t="shared" ca="1" si="421"/>
        <v>2.2527560808027745</v>
      </c>
      <c r="C1029" s="23">
        <f t="shared" ca="1" si="448"/>
        <v>13452.02968355072</v>
      </c>
      <c r="D1029" s="22">
        <f t="shared" ca="1" si="449"/>
        <v>13454.282439631523</v>
      </c>
      <c r="E1029" s="21"/>
      <c r="F1029" s="22">
        <f t="shared" ca="1" si="422"/>
        <v>2.3310277035263374</v>
      </c>
      <c r="G1029" s="22">
        <f t="shared" ca="1" si="423"/>
        <v>7.7041136160514503</v>
      </c>
      <c r="H1029" s="23">
        <f t="shared" ca="1" si="450"/>
        <v>13081.608368999645</v>
      </c>
      <c r="I1029" s="22">
        <f t="shared" ca="1" si="451"/>
        <v>13089.312482615696</v>
      </c>
      <c r="J1029" s="21"/>
      <c r="K1029" s="22">
        <f t="shared" ca="1" si="424"/>
        <v>6.4772287984424901</v>
      </c>
      <c r="L1029" s="22">
        <f t="shared" ca="1" si="425"/>
        <v>2.4376380093565109</v>
      </c>
      <c r="M1029" s="23">
        <f t="shared" ca="1" si="452"/>
        <v>16021.624414346557</v>
      </c>
      <c r="N1029" s="22">
        <f t="shared" ca="1" si="453"/>
        <v>16024.062052355914</v>
      </c>
      <c r="O1029" s="21"/>
      <c r="P1029" s="22">
        <f t="shared" ca="1" si="426"/>
        <v>4.2845599590055654</v>
      </c>
      <c r="Q1029" s="22">
        <f t="shared" ca="1" si="427"/>
        <v>34.290579245385381</v>
      </c>
      <c r="R1029" s="23">
        <f t="shared" ca="1" si="454"/>
        <v>13643.451154921699</v>
      </c>
      <c r="S1029" s="22">
        <f t="shared" ca="1" si="455"/>
        <v>13677.741734167084</v>
      </c>
      <c r="T1029" s="21"/>
      <c r="U1029" s="22">
        <f t="shared" ca="1" si="428"/>
        <v>10.682300953275627</v>
      </c>
      <c r="V1029" s="22">
        <f t="shared" ca="1" si="429"/>
        <v>1.7565065984505712</v>
      </c>
      <c r="W1029" s="23">
        <f t="shared" ca="1" si="456"/>
        <v>16125.568078933829</v>
      </c>
      <c r="X1029" s="22">
        <f t="shared" ca="1" si="457"/>
        <v>16127.32458553228</v>
      </c>
      <c r="Z1029" s="22">
        <f t="shared" ca="1" si="430"/>
        <v>11.824235848956704</v>
      </c>
      <c r="AA1029" s="22">
        <f t="shared" ca="1" si="431"/>
        <v>1.9083768451546355</v>
      </c>
      <c r="AB1029" s="23">
        <f t="shared" ca="1" si="444"/>
        <v>12996.208781338524</v>
      </c>
      <c r="AC1029" s="22">
        <f t="shared" ca="1" si="445"/>
        <v>12998.117158183679</v>
      </c>
      <c r="AE1029" s="22">
        <f t="shared" ca="1" si="432"/>
        <v>3.5290539351281902</v>
      </c>
      <c r="AF1029" s="22">
        <f t="shared" ca="1" si="433"/>
        <v>4.1229628380404186</v>
      </c>
      <c r="AG1029" s="23">
        <f t="shared" ca="1" si="446"/>
        <v>16032.383465236599</v>
      </c>
      <c r="AH1029" s="22">
        <f t="shared" ca="1" si="447"/>
        <v>16036.506428074639</v>
      </c>
    </row>
    <row r="1030" spans="1:34" x14ac:dyDescent="0.25">
      <c r="A1030" s="22">
        <f t="shared" ca="1" si="420"/>
        <v>9.3393697313199802</v>
      </c>
      <c r="B1030" s="22">
        <f t="shared" ca="1" si="421"/>
        <v>4.6459438202938941</v>
      </c>
      <c r="C1030" s="23">
        <f t="shared" ca="1" si="448"/>
        <v>13463.621809362843</v>
      </c>
      <c r="D1030" s="22">
        <f t="shared" ca="1" si="449"/>
        <v>13468.267753183138</v>
      </c>
      <c r="E1030" s="21"/>
      <c r="F1030" s="22">
        <f t="shared" ca="1" si="422"/>
        <v>3.9916859530439761</v>
      </c>
      <c r="G1030" s="22">
        <f t="shared" ca="1" si="423"/>
        <v>2.7532874681237458</v>
      </c>
      <c r="H1030" s="23">
        <f t="shared" ca="1" si="450"/>
        <v>13093.30416856874</v>
      </c>
      <c r="I1030" s="22">
        <f t="shared" ca="1" si="451"/>
        <v>13096.057456036864</v>
      </c>
      <c r="J1030" s="21"/>
      <c r="K1030" s="22">
        <f t="shared" ca="1" si="424"/>
        <v>22.715289395405879</v>
      </c>
      <c r="L1030" s="22">
        <f t="shared" ca="1" si="425"/>
        <v>0.54488240966310131</v>
      </c>
      <c r="M1030" s="23">
        <f t="shared" ca="1" si="452"/>
        <v>16046.77734175132</v>
      </c>
      <c r="N1030" s="22">
        <f t="shared" ca="1" si="453"/>
        <v>16047.322224160984</v>
      </c>
      <c r="O1030" s="21"/>
      <c r="P1030" s="22">
        <f t="shared" ca="1" si="426"/>
        <v>1.2882237087675881</v>
      </c>
      <c r="Q1030" s="22">
        <f t="shared" ca="1" si="427"/>
        <v>4.5809624688454154</v>
      </c>
      <c r="R1030" s="23">
        <f t="shared" ca="1" si="454"/>
        <v>13679.029957875851</v>
      </c>
      <c r="S1030" s="22">
        <f t="shared" ca="1" si="455"/>
        <v>13683.610920344696</v>
      </c>
      <c r="T1030" s="21"/>
      <c r="U1030" s="22">
        <f t="shared" ca="1" si="428"/>
        <v>5.7691688454636871</v>
      </c>
      <c r="V1030" s="22">
        <f t="shared" ca="1" si="429"/>
        <v>0.32647890184692185</v>
      </c>
      <c r="W1030" s="23">
        <f t="shared" ca="1" si="456"/>
        <v>16133.093754377744</v>
      </c>
      <c r="X1030" s="22">
        <f t="shared" ca="1" si="457"/>
        <v>16133.42023327959</v>
      </c>
      <c r="Z1030" s="22">
        <f t="shared" ca="1" si="430"/>
        <v>13.466590008477198</v>
      </c>
      <c r="AA1030" s="22">
        <f t="shared" ca="1" si="431"/>
        <v>7.3832576281373417</v>
      </c>
      <c r="AB1030" s="23">
        <f t="shared" ca="1" si="444"/>
        <v>13011.583748192155</v>
      </c>
      <c r="AC1030" s="22">
        <f t="shared" ca="1" si="445"/>
        <v>13018.967005820292</v>
      </c>
      <c r="AE1030" s="22">
        <f t="shared" ca="1" si="432"/>
        <v>6.5736383788157857</v>
      </c>
      <c r="AF1030" s="22">
        <f t="shared" ca="1" si="433"/>
        <v>10.658760371240732</v>
      </c>
      <c r="AG1030" s="23">
        <f t="shared" ca="1" si="446"/>
        <v>16043.080066453454</v>
      </c>
      <c r="AH1030" s="22">
        <f t="shared" ca="1" si="447"/>
        <v>16053.738826824696</v>
      </c>
    </row>
    <row r="1031" spans="1:34" x14ac:dyDescent="0.25">
      <c r="A1031" s="22">
        <f t="shared" ca="1" si="420"/>
        <v>1.119032343099218</v>
      </c>
      <c r="B1031" s="22">
        <f t="shared" ca="1" si="421"/>
        <v>9.1179361952892517</v>
      </c>
      <c r="C1031" s="23">
        <f t="shared" ca="1" si="448"/>
        <v>13469.386785526238</v>
      </c>
      <c r="D1031" s="22">
        <f t="shared" ca="1" si="449"/>
        <v>13478.504721721527</v>
      </c>
      <c r="E1031" s="21"/>
      <c r="F1031" s="22">
        <f t="shared" ca="1" si="422"/>
        <v>7.6063274424079452</v>
      </c>
      <c r="G1031" s="22">
        <f t="shared" ca="1" si="423"/>
        <v>3.5112394205846673</v>
      </c>
      <c r="H1031" s="23">
        <f t="shared" ca="1" si="450"/>
        <v>13103.663783479273</v>
      </c>
      <c r="I1031" s="22">
        <f t="shared" ca="1" si="451"/>
        <v>13107.175022899857</v>
      </c>
      <c r="J1031" s="21"/>
      <c r="K1031" s="22">
        <f t="shared" ca="1" si="424"/>
        <v>5.6939918080312015</v>
      </c>
      <c r="L1031" s="22">
        <f t="shared" ca="1" si="425"/>
        <v>40.138140680175134</v>
      </c>
      <c r="M1031" s="23">
        <f t="shared" ca="1" si="452"/>
        <v>16053.016215969015</v>
      </c>
      <c r="N1031" s="22">
        <f t="shared" ca="1" si="453"/>
        <v>16093.154356649191</v>
      </c>
      <c r="O1031" s="21"/>
      <c r="P1031" s="22">
        <f t="shared" ca="1" si="426"/>
        <v>0.70554769453943256</v>
      </c>
      <c r="Q1031" s="22">
        <f t="shared" ca="1" si="427"/>
        <v>10.106540070584554</v>
      </c>
      <c r="R1031" s="23">
        <f t="shared" ca="1" si="454"/>
        <v>13684.316468039235</v>
      </c>
      <c r="S1031" s="22">
        <f t="shared" ca="1" si="455"/>
        <v>13694.423008109819</v>
      </c>
      <c r="T1031" s="21"/>
      <c r="U1031" s="22">
        <f t="shared" ca="1" si="428"/>
        <v>0.20884456480700903</v>
      </c>
      <c r="V1031" s="22">
        <f t="shared" ca="1" si="429"/>
        <v>8.1622923802499905</v>
      </c>
      <c r="W1031" s="23">
        <f t="shared" ca="1" si="456"/>
        <v>16133.629077844398</v>
      </c>
      <c r="X1031" s="22">
        <f t="shared" ca="1" si="457"/>
        <v>16141.791370224648</v>
      </c>
      <c r="Z1031" s="22">
        <f t="shared" ca="1" si="430"/>
        <v>0.1752609650758746</v>
      </c>
      <c r="AA1031" s="22">
        <f t="shared" ca="1" si="431"/>
        <v>3.5114094529456366</v>
      </c>
      <c r="AB1031" s="23">
        <f t="shared" ca="1" si="444"/>
        <v>13019.142266785368</v>
      </c>
      <c r="AC1031" s="22">
        <f t="shared" ca="1" si="445"/>
        <v>13022.653676238313</v>
      </c>
      <c r="AE1031" s="22">
        <f t="shared" ca="1" si="432"/>
        <v>1.1493173622730435</v>
      </c>
      <c r="AF1031" s="22">
        <f t="shared" ca="1" si="433"/>
        <v>2.5982919148782804</v>
      </c>
      <c r="AG1031" s="23">
        <f t="shared" ca="1" si="446"/>
        <v>16054.888144186969</v>
      </c>
      <c r="AH1031" s="22">
        <f t="shared" ca="1" si="447"/>
        <v>16057.486436101848</v>
      </c>
    </row>
    <row r="1032" spans="1:34" x14ac:dyDescent="0.25">
      <c r="A1032" s="22">
        <f t="shared" ca="1" si="420"/>
        <v>9.1322294036172487</v>
      </c>
      <c r="B1032" s="22">
        <f t="shared" ca="1" si="421"/>
        <v>4.7597958344046223</v>
      </c>
      <c r="C1032" s="23">
        <f t="shared" ca="1" si="448"/>
        <v>13487.636951125145</v>
      </c>
      <c r="D1032" s="22">
        <f t="shared" ca="1" si="449"/>
        <v>13492.39674695955</v>
      </c>
      <c r="E1032" s="21"/>
      <c r="F1032" s="22">
        <f t="shared" ca="1" si="422"/>
        <v>1.6236686460434764</v>
      </c>
      <c r="G1032" s="22">
        <f t="shared" ca="1" si="423"/>
        <v>2.1832303991587518</v>
      </c>
      <c r="H1032" s="23">
        <f t="shared" ca="1" si="450"/>
        <v>13108.798691545901</v>
      </c>
      <c r="I1032" s="22">
        <f t="shared" ca="1" si="451"/>
        <v>13110.98192194506</v>
      </c>
      <c r="J1032" s="21"/>
      <c r="K1032" s="22">
        <f t="shared" ca="1" si="424"/>
        <v>2.0779222905408998</v>
      </c>
      <c r="L1032" s="22">
        <f t="shared" ca="1" si="425"/>
        <v>2.089567347509981</v>
      </c>
      <c r="M1032" s="23">
        <f t="shared" ca="1" si="452"/>
        <v>16095.232278939731</v>
      </c>
      <c r="N1032" s="22">
        <f t="shared" ca="1" si="453"/>
        <v>16097.321846287241</v>
      </c>
      <c r="O1032" s="21"/>
      <c r="P1032" s="22">
        <f t="shared" ca="1" si="426"/>
        <v>4.6095070601813131</v>
      </c>
      <c r="Q1032" s="22">
        <f t="shared" ca="1" si="427"/>
        <v>5.0022051343627791E-2</v>
      </c>
      <c r="R1032" s="23">
        <f t="shared" ca="1" si="454"/>
        <v>13699.03251517</v>
      </c>
      <c r="S1032" s="22">
        <f t="shared" ca="1" si="455"/>
        <v>13699.082537221344</v>
      </c>
      <c r="T1032" s="21"/>
      <c r="U1032" s="22">
        <f t="shared" ca="1" si="428"/>
        <v>18.017540236525843</v>
      </c>
      <c r="V1032" s="22">
        <f t="shared" ca="1" si="429"/>
        <v>1.6443709431218043</v>
      </c>
      <c r="W1032" s="23">
        <f t="shared" ca="1" si="456"/>
        <v>16159.808910461174</v>
      </c>
      <c r="X1032" s="22">
        <f t="shared" ca="1" si="457"/>
        <v>16161.453281404296</v>
      </c>
      <c r="Z1032" s="22">
        <f t="shared" ca="1" si="430"/>
        <v>9.9563192025711604</v>
      </c>
      <c r="AA1032" s="22">
        <f t="shared" ca="1" si="431"/>
        <v>14.222361395883157</v>
      </c>
      <c r="AB1032" s="23">
        <f t="shared" ca="1" si="444"/>
        <v>13032.609995440884</v>
      </c>
      <c r="AC1032" s="22">
        <f t="shared" ca="1" si="445"/>
        <v>13046.832356836767</v>
      </c>
      <c r="AE1032" s="22">
        <f t="shared" ca="1" si="432"/>
        <v>7.4446885028698819</v>
      </c>
      <c r="AF1032" s="22">
        <f t="shared" ca="1" si="433"/>
        <v>3.5932694480384502</v>
      </c>
      <c r="AG1032" s="23">
        <f t="shared" ca="1" si="446"/>
        <v>16064.931124604718</v>
      </c>
      <c r="AH1032" s="22">
        <f t="shared" ca="1" si="447"/>
        <v>16068.524394052756</v>
      </c>
    </row>
    <row r="1033" spans="1:34" x14ac:dyDescent="0.25">
      <c r="A1033" s="22">
        <f t="shared" ca="1" si="420"/>
        <v>2.8344229571623742</v>
      </c>
      <c r="B1033" s="22">
        <f t="shared" ca="1" si="421"/>
        <v>6.5201528521493328</v>
      </c>
      <c r="C1033" s="23">
        <f t="shared" ca="1" si="448"/>
        <v>13495.231169916713</v>
      </c>
      <c r="D1033" s="22">
        <f t="shared" ca="1" si="449"/>
        <v>13501.751322768863</v>
      </c>
      <c r="E1033" s="21"/>
      <c r="F1033" s="22">
        <f t="shared" ca="1" si="422"/>
        <v>0.81851939641141769</v>
      </c>
      <c r="G1033" s="22">
        <f t="shared" ca="1" si="423"/>
        <v>8.1949281738865771</v>
      </c>
      <c r="H1033" s="23">
        <f t="shared" ca="1" si="450"/>
        <v>13111.800441341471</v>
      </c>
      <c r="I1033" s="22">
        <f t="shared" ca="1" si="451"/>
        <v>13119.995369515358</v>
      </c>
      <c r="J1033" s="21"/>
      <c r="K1033" s="22">
        <f t="shared" ca="1" si="424"/>
        <v>9.8614869120075017</v>
      </c>
      <c r="L1033" s="22">
        <f t="shared" ca="1" si="425"/>
        <v>9.7808420952136839</v>
      </c>
      <c r="M1033" s="23">
        <f t="shared" ca="1" si="452"/>
        <v>16107.183333199249</v>
      </c>
      <c r="N1033" s="22">
        <f t="shared" ca="1" si="453"/>
        <v>16116.964175294463</v>
      </c>
      <c r="O1033" s="21"/>
      <c r="P1033" s="22">
        <f t="shared" ca="1" si="426"/>
        <v>0.56152603230589859</v>
      </c>
      <c r="Q1033" s="22">
        <f t="shared" ca="1" si="427"/>
        <v>5.8877009429075651</v>
      </c>
      <c r="R1033" s="23">
        <f t="shared" ca="1" si="454"/>
        <v>13699.644063253651</v>
      </c>
      <c r="S1033" s="22">
        <f t="shared" ca="1" si="455"/>
        <v>13705.531764196558</v>
      </c>
      <c r="T1033" s="21"/>
      <c r="U1033" s="22">
        <f t="shared" ca="1" si="428"/>
        <v>12.228565931652472</v>
      </c>
      <c r="V1033" s="22">
        <f t="shared" ca="1" si="429"/>
        <v>2.0439666797891687</v>
      </c>
      <c r="W1033" s="23">
        <f t="shared" ca="1" si="456"/>
        <v>16173.681847335949</v>
      </c>
      <c r="X1033" s="22">
        <f t="shared" ca="1" si="457"/>
        <v>16175.725814015737</v>
      </c>
      <c r="Z1033" s="22">
        <f t="shared" ca="1" si="430"/>
        <v>20.545311039401483</v>
      </c>
      <c r="AA1033" s="22">
        <f t="shared" ca="1" si="431"/>
        <v>1.3628371842581435</v>
      </c>
      <c r="AB1033" s="23">
        <f t="shared" ca="1" si="444"/>
        <v>13067.377667876168</v>
      </c>
      <c r="AC1033" s="22">
        <f t="shared" ca="1" si="445"/>
        <v>13068.740505060427</v>
      </c>
      <c r="AE1033" s="22">
        <f t="shared" ca="1" si="432"/>
        <v>8.6046544348103797</v>
      </c>
      <c r="AF1033" s="22">
        <f t="shared" ca="1" si="433"/>
        <v>10.850839504096909</v>
      </c>
      <c r="AG1033" s="23">
        <f t="shared" ca="1" si="446"/>
        <v>16077.129048487566</v>
      </c>
      <c r="AH1033" s="22">
        <f t="shared" ca="1" si="447"/>
        <v>16087.979887991663</v>
      </c>
    </row>
    <row r="1034" spans="1:34" x14ac:dyDescent="0.25">
      <c r="A1034" s="22">
        <f t="shared" ca="1" si="420"/>
        <v>1.1438827529520568</v>
      </c>
      <c r="B1034" s="22">
        <f t="shared" ca="1" si="421"/>
        <v>16.773280384928441</v>
      </c>
      <c r="C1034" s="23">
        <f t="shared" ca="1" si="448"/>
        <v>13502.895205521816</v>
      </c>
      <c r="D1034" s="22">
        <f t="shared" ca="1" si="449"/>
        <v>13519.668485906745</v>
      </c>
      <c r="E1034" s="21"/>
      <c r="F1034" s="22">
        <f t="shared" ca="1" si="422"/>
        <v>9.1794301094855992</v>
      </c>
      <c r="G1034" s="22">
        <f t="shared" ca="1" si="423"/>
        <v>9.790167067022006</v>
      </c>
      <c r="H1034" s="23">
        <f t="shared" ca="1" si="450"/>
        <v>13129.174799624843</v>
      </c>
      <c r="I1034" s="22">
        <f t="shared" ca="1" si="451"/>
        <v>13138.964966691865</v>
      </c>
      <c r="J1034" s="21"/>
      <c r="K1034" s="22">
        <f t="shared" ca="1" si="424"/>
        <v>21.498312652740776</v>
      </c>
      <c r="L1034" s="22">
        <f t="shared" ca="1" si="425"/>
        <v>6.0655881316879929</v>
      </c>
      <c r="M1034" s="23">
        <f t="shared" ca="1" si="452"/>
        <v>16138.462487947203</v>
      </c>
      <c r="N1034" s="22">
        <f t="shared" ca="1" si="453"/>
        <v>16144.528076078892</v>
      </c>
      <c r="O1034" s="21"/>
      <c r="P1034" s="22">
        <f t="shared" ca="1" si="426"/>
        <v>2.1043555362401203</v>
      </c>
      <c r="Q1034" s="22">
        <f t="shared" ca="1" si="427"/>
        <v>8.8785774501753956</v>
      </c>
      <c r="R1034" s="23">
        <f t="shared" ca="1" si="454"/>
        <v>13707.636119732797</v>
      </c>
      <c r="S1034" s="22">
        <f t="shared" ca="1" si="455"/>
        <v>13716.514697182973</v>
      </c>
      <c r="T1034" s="21"/>
      <c r="U1034" s="22">
        <f t="shared" ca="1" si="428"/>
        <v>9.445856735121513</v>
      </c>
      <c r="V1034" s="22">
        <f t="shared" ca="1" si="429"/>
        <v>3.981601345398301</v>
      </c>
      <c r="W1034" s="23">
        <f t="shared" ca="1" si="456"/>
        <v>16185.171670750859</v>
      </c>
      <c r="X1034" s="22">
        <f t="shared" ca="1" si="457"/>
        <v>16189.153272096257</v>
      </c>
      <c r="Z1034" s="22">
        <f t="shared" ca="1" si="430"/>
        <v>9.7477561729370716</v>
      </c>
      <c r="AA1034" s="22">
        <f t="shared" ca="1" si="431"/>
        <v>5.9681584069398523</v>
      </c>
      <c r="AB1034" s="23">
        <f t="shared" ca="1" si="444"/>
        <v>13078.488261233364</v>
      </c>
      <c r="AC1034" s="22">
        <f t="shared" ca="1" si="445"/>
        <v>13084.456419640304</v>
      </c>
      <c r="AE1034" s="22">
        <f t="shared" ca="1" si="432"/>
        <v>19.414472012453221</v>
      </c>
      <c r="AF1034" s="22">
        <f t="shared" ca="1" si="433"/>
        <v>5.1203773544705333</v>
      </c>
      <c r="AG1034" s="23">
        <f t="shared" ca="1" si="446"/>
        <v>16107.394360004117</v>
      </c>
      <c r="AH1034" s="22">
        <f t="shared" ca="1" si="447"/>
        <v>16112.514737358588</v>
      </c>
    </row>
    <row r="1035" spans="1:34" x14ac:dyDescent="0.25">
      <c r="A1035" s="22">
        <f t="shared" ca="1" si="420"/>
        <v>1.6472861877563083</v>
      </c>
      <c r="B1035" s="22">
        <f t="shared" ca="1" si="421"/>
        <v>19.936999464560088</v>
      </c>
      <c r="C1035" s="23">
        <f t="shared" ca="1" si="448"/>
        <v>13521.3157720945</v>
      </c>
      <c r="D1035" s="22">
        <f t="shared" ca="1" si="449"/>
        <v>13541.25277155906</v>
      </c>
      <c r="E1035" s="21"/>
      <c r="F1035" s="22">
        <f t="shared" ca="1" si="422"/>
        <v>6.4742966930857655</v>
      </c>
      <c r="G1035" s="22">
        <f t="shared" ca="1" si="423"/>
        <v>3.1724111481558284</v>
      </c>
      <c r="H1035" s="23">
        <f t="shared" ca="1" si="450"/>
        <v>13145.439263384951</v>
      </c>
      <c r="I1035" s="22">
        <f t="shared" ca="1" si="451"/>
        <v>13148.611674533107</v>
      </c>
      <c r="J1035" s="21"/>
      <c r="K1035" s="22">
        <f t="shared" ca="1" si="424"/>
        <v>35.830832273009221</v>
      </c>
      <c r="L1035" s="22">
        <f t="shared" ca="1" si="425"/>
        <v>0.45797709218961796</v>
      </c>
      <c r="M1035" s="23">
        <f t="shared" ca="1" si="452"/>
        <v>16180.358908351902</v>
      </c>
      <c r="N1035" s="22">
        <f t="shared" ca="1" si="453"/>
        <v>16180.816885444092</v>
      </c>
      <c r="O1035" s="21"/>
      <c r="P1035" s="22">
        <f t="shared" ca="1" si="426"/>
        <v>22.056372484231236</v>
      </c>
      <c r="Q1035" s="22">
        <f t="shared" ca="1" si="427"/>
        <v>4.0361072958774118</v>
      </c>
      <c r="R1035" s="23">
        <f t="shared" ca="1" si="454"/>
        <v>13738.571069667203</v>
      </c>
      <c r="S1035" s="22">
        <f t="shared" ca="1" si="455"/>
        <v>13742.60717696308</v>
      </c>
      <c r="T1035" s="21"/>
      <c r="U1035" s="22">
        <f t="shared" ca="1" si="428"/>
        <v>11.104807424550858</v>
      </c>
      <c r="V1035" s="22">
        <f t="shared" ca="1" si="429"/>
        <v>3.9499778701973969</v>
      </c>
      <c r="W1035" s="23">
        <f t="shared" ca="1" si="456"/>
        <v>16200.258079520807</v>
      </c>
      <c r="X1035" s="22">
        <f t="shared" ca="1" si="457"/>
        <v>16204.208057391004</v>
      </c>
      <c r="Z1035" s="22">
        <f t="shared" ca="1" si="430"/>
        <v>13.064925445748594</v>
      </c>
      <c r="AA1035" s="22">
        <f t="shared" ca="1" si="431"/>
        <v>1.7845382903120184</v>
      </c>
      <c r="AB1035" s="23">
        <f t="shared" ca="1" si="444"/>
        <v>13097.521345086054</v>
      </c>
      <c r="AC1035" s="22">
        <f t="shared" ca="1" si="445"/>
        <v>13099.305883376366</v>
      </c>
      <c r="AE1035" s="22">
        <f t="shared" ca="1" si="432"/>
        <v>17.406963145770376</v>
      </c>
      <c r="AF1035" s="22">
        <f t="shared" ca="1" si="433"/>
        <v>7.307544861443116</v>
      </c>
      <c r="AG1035" s="23">
        <f t="shared" ca="1" si="446"/>
        <v>16129.921700504357</v>
      </c>
      <c r="AH1035" s="22">
        <f t="shared" ca="1" si="447"/>
        <v>16137.229245365801</v>
      </c>
    </row>
    <row r="1036" spans="1:34" x14ac:dyDescent="0.25">
      <c r="A1036" s="22">
        <f t="shared" ca="1" si="420"/>
        <v>0.27658234365972179</v>
      </c>
      <c r="B1036" s="22">
        <f t="shared" ca="1" si="421"/>
        <v>0.29819877345476886</v>
      </c>
      <c r="C1036" s="23">
        <f t="shared" ca="1" si="448"/>
        <v>13541.529353902721</v>
      </c>
      <c r="D1036" s="22">
        <f t="shared" ca="1" si="449"/>
        <v>13541.827552676175</v>
      </c>
      <c r="E1036" s="21"/>
      <c r="F1036" s="22">
        <f t="shared" ca="1" si="422"/>
        <v>1.8112126549951868</v>
      </c>
      <c r="G1036" s="22">
        <f t="shared" ca="1" si="423"/>
        <v>8.4234756058303883</v>
      </c>
      <c r="H1036" s="23">
        <f t="shared" ca="1" si="450"/>
        <v>13150.422887188102</v>
      </c>
      <c r="I1036" s="22">
        <f t="shared" ca="1" si="451"/>
        <v>13158.846362793933</v>
      </c>
      <c r="J1036" s="21"/>
      <c r="K1036" s="22">
        <f t="shared" ca="1" si="424"/>
        <v>14.554141099679839</v>
      </c>
      <c r="L1036" s="22">
        <f t="shared" ca="1" si="425"/>
        <v>1.1280528384007598</v>
      </c>
      <c r="M1036" s="23">
        <f t="shared" ca="1" si="452"/>
        <v>16195.371026543771</v>
      </c>
      <c r="N1036" s="22">
        <f t="shared" ca="1" si="453"/>
        <v>16196.499079382173</v>
      </c>
      <c r="O1036" s="21"/>
      <c r="P1036" s="22">
        <f t="shared" ca="1" si="426"/>
        <v>1.1374023842839367</v>
      </c>
      <c r="Q1036" s="22">
        <f t="shared" ca="1" si="427"/>
        <v>17.351410347699755</v>
      </c>
      <c r="R1036" s="23">
        <f t="shared" ca="1" si="454"/>
        <v>13743.744579347363</v>
      </c>
      <c r="S1036" s="22">
        <f t="shared" ca="1" si="455"/>
        <v>13761.095989695063</v>
      </c>
      <c r="T1036" s="21"/>
      <c r="U1036" s="22">
        <f t="shared" ca="1" si="428"/>
        <v>2.072201403064728</v>
      </c>
      <c r="V1036" s="22">
        <f t="shared" ca="1" si="429"/>
        <v>9.2982537798337042</v>
      </c>
      <c r="W1036" s="23">
        <f t="shared" ca="1" si="456"/>
        <v>16206.28025879407</v>
      </c>
      <c r="X1036" s="22">
        <f t="shared" ca="1" si="457"/>
        <v>16215.578512573904</v>
      </c>
      <c r="Z1036" s="22">
        <f t="shared" ca="1" si="430"/>
        <v>3.904954536951323</v>
      </c>
      <c r="AA1036" s="22">
        <f t="shared" ca="1" si="431"/>
        <v>13.008107852849133</v>
      </c>
      <c r="AB1036" s="23">
        <f t="shared" ca="1" si="444"/>
        <v>13103.210837913317</v>
      </c>
      <c r="AC1036" s="22">
        <f t="shared" ca="1" si="445"/>
        <v>13116.218945766166</v>
      </c>
      <c r="AE1036" s="22">
        <f t="shared" ca="1" si="432"/>
        <v>9.8733419161727909</v>
      </c>
      <c r="AF1036" s="22">
        <f t="shared" ca="1" si="433"/>
        <v>11.697202075594721</v>
      </c>
      <c r="AG1036" s="23">
        <f t="shared" ca="1" si="446"/>
        <v>16147.102587281974</v>
      </c>
      <c r="AH1036" s="22">
        <f t="shared" ca="1" si="447"/>
        <v>16158.799789357568</v>
      </c>
    </row>
    <row r="1037" spans="1:34" x14ac:dyDescent="0.25">
      <c r="A1037" s="22">
        <f t="shared" ca="1" si="420"/>
        <v>1.1552422835326606</v>
      </c>
      <c r="B1037" s="22">
        <f t="shared" ca="1" si="421"/>
        <v>7.7613351850698855</v>
      </c>
      <c r="C1037" s="23">
        <f t="shared" ca="1" si="448"/>
        <v>13542.982794959707</v>
      </c>
      <c r="D1037" s="22">
        <f t="shared" ca="1" si="449"/>
        <v>13550.744130144778</v>
      </c>
      <c r="E1037" s="21"/>
      <c r="F1037" s="22">
        <f t="shared" ca="1" si="422"/>
        <v>0.88410277265532056</v>
      </c>
      <c r="G1037" s="22">
        <f t="shared" ca="1" si="423"/>
        <v>1.4757172470858144</v>
      </c>
      <c r="H1037" s="23">
        <f t="shared" ca="1" si="450"/>
        <v>13159.730465566588</v>
      </c>
      <c r="I1037" s="22">
        <f t="shared" ca="1" si="451"/>
        <v>13161.206182813674</v>
      </c>
      <c r="J1037" s="21"/>
      <c r="K1037" s="22">
        <f t="shared" ca="1" si="424"/>
        <v>0.12384964201059313</v>
      </c>
      <c r="L1037" s="22">
        <f t="shared" ca="1" si="425"/>
        <v>6.2360418824996824</v>
      </c>
      <c r="M1037" s="23">
        <f t="shared" ca="1" si="452"/>
        <v>16196.622929024183</v>
      </c>
      <c r="N1037" s="22">
        <f t="shared" ca="1" si="453"/>
        <v>16202.858970906682</v>
      </c>
      <c r="O1037" s="21"/>
      <c r="P1037" s="22">
        <f t="shared" ca="1" si="426"/>
        <v>10.867053063239794</v>
      </c>
      <c r="Q1037" s="22">
        <f t="shared" ca="1" si="427"/>
        <v>8.6362648591523925</v>
      </c>
      <c r="R1037" s="23">
        <f t="shared" ca="1" si="454"/>
        <v>13771.963042758302</v>
      </c>
      <c r="S1037" s="22">
        <f t="shared" ca="1" si="455"/>
        <v>13780.599307617455</v>
      </c>
      <c r="T1037" s="21"/>
      <c r="U1037" s="22">
        <f t="shared" ca="1" si="428"/>
        <v>0.86053724595038228</v>
      </c>
      <c r="V1037" s="22">
        <f t="shared" ca="1" si="429"/>
        <v>6.9093851567106652</v>
      </c>
      <c r="W1037" s="23">
        <f t="shared" ca="1" si="456"/>
        <v>16216.439049819854</v>
      </c>
      <c r="X1037" s="22">
        <f t="shared" ca="1" si="457"/>
        <v>16223.348434976564</v>
      </c>
      <c r="Z1037" s="22">
        <f t="shared" ca="1" si="430"/>
        <v>4.69560691566031</v>
      </c>
      <c r="AA1037" s="22">
        <f t="shared" ca="1" si="431"/>
        <v>6.1106047704708111</v>
      </c>
      <c r="AB1037" s="23">
        <f t="shared" ca="1" si="444"/>
        <v>13120.914552681827</v>
      </c>
      <c r="AC1037" s="22">
        <f t="shared" ca="1" si="445"/>
        <v>13127.025157452297</v>
      </c>
      <c r="AE1037" s="22">
        <f t="shared" ca="1" si="432"/>
        <v>7.9300305629091792</v>
      </c>
      <c r="AF1037" s="22">
        <f t="shared" ca="1" si="433"/>
        <v>11.598292796923797</v>
      </c>
      <c r="AG1037" s="23">
        <f t="shared" ca="1" si="446"/>
        <v>16166.729819920478</v>
      </c>
      <c r="AH1037" s="22">
        <f t="shared" ca="1" si="447"/>
        <v>16178.328112717401</v>
      </c>
    </row>
    <row r="1038" spans="1:34" x14ac:dyDescent="0.25">
      <c r="A1038" s="22">
        <f ca="1">((-LN(1-RAND()))/$C$9)</f>
        <v>23.399624919451494</v>
      </c>
      <c r="B1038" s="22">
        <f ca="1">((-LN(1-RAND()))/$C$10)</f>
        <v>2.3612554889638</v>
      </c>
      <c r="C1038" s="23">
        <f t="shared" ca="1" si="448"/>
        <v>13574.143755064229</v>
      </c>
      <c r="D1038" s="22">
        <f t="shared" ca="1" si="449"/>
        <v>13576.505010553194</v>
      </c>
      <c r="E1038" s="21"/>
      <c r="F1038" s="22">
        <f t="shared" ref="F1038" ca="1" si="458">((-LN(1-RAND()))/$H$9)</f>
        <v>0.4519882754937104</v>
      </c>
      <c r="G1038" s="22">
        <f t="shared" ref="G1038" ca="1" si="459">((-LN(1-RAND()))/$H$10)</f>
        <v>17.217147934573553</v>
      </c>
      <c r="H1038" s="23">
        <f t="shared" ca="1" si="450"/>
        <v>13161.658171089168</v>
      </c>
      <c r="I1038" s="22">
        <f t="shared" ca="1" si="451"/>
        <v>13178.875319023742</v>
      </c>
      <c r="J1038" s="21"/>
      <c r="K1038" s="22">
        <f t="shared" ref="K1038" ca="1" si="460">((-LN(1-RAND()))/$M$9)</f>
        <v>1.1559332283909274</v>
      </c>
      <c r="L1038" s="22">
        <f t="shared" ref="L1038" ca="1" si="461">((-LN(1-RAND()))/$M$10)</f>
        <v>8.366519373998301</v>
      </c>
      <c r="M1038" s="23">
        <f t="shared" ca="1" si="452"/>
        <v>16204.014904135072</v>
      </c>
      <c r="N1038" s="22">
        <f t="shared" ca="1" si="453"/>
        <v>16212.38142350907</v>
      </c>
      <c r="O1038" s="21"/>
      <c r="P1038" s="22">
        <f t="shared" ref="P1038" ca="1" si="462">((-LN(1-RAND()))/$R$9)</f>
        <v>18.613046986399343</v>
      </c>
      <c r="Q1038" s="22">
        <f t="shared" ref="Q1038" ca="1" si="463">((-LN(1-RAND()))/$R$10)</f>
        <v>0.57483271249114642</v>
      </c>
      <c r="R1038" s="23">
        <f t="shared" ca="1" si="454"/>
        <v>13799.212354603855</v>
      </c>
      <c r="S1038" s="22">
        <f t="shared" ca="1" si="455"/>
        <v>13799.787187316346</v>
      </c>
      <c r="T1038" s="21"/>
      <c r="U1038" s="22">
        <f t="shared" ref="U1038" ca="1" si="464">((-LN(1-RAND()))/$W$9)</f>
        <v>49.890238354210616</v>
      </c>
      <c r="V1038" s="22">
        <f t="shared" ref="V1038" ca="1" si="465">((-LN(1-RAND()))/$W$10)</f>
        <v>1.2376949922695928</v>
      </c>
      <c r="W1038" s="23">
        <f t="shared" ca="1" si="456"/>
        <v>16273.238673330774</v>
      </c>
      <c r="X1038" s="22">
        <f t="shared" ca="1" si="457"/>
        <v>16274.476368323043</v>
      </c>
      <c r="Z1038" s="22">
        <f t="shared" ref="Z1038" ca="1" si="466">((-LN(1-RAND()))/$AB$9)</f>
        <v>10.903436414162796</v>
      </c>
      <c r="AA1038" s="22">
        <f t="shared" ref="AA1038" ca="1" si="467">((-LN(1-RAND()))/$AB$10)</f>
        <v>2.836599473413274</v>
      </c>
      <c r="AB1038" s="23">
        <f t="shared" ca="1" si="444"/>
        <v>13137.92859386646</v>
      </c>
      <c r="AC1038" s="22">
        <f t="shared" ca="1" si="445"/>
        <v>13140.765193339874</v>
      </c>
      <c r="AE1038" s="22">
        <f t="shared" ref="AE1038" ca="1" si="468">((-LN(1-RAND()))/$AG$9)</f>
        <v>29.486475174467913</v>
      </c>
      <c r="AF1038" s="22">
        <f t="shared" ref="AF1038" ca="1" si="469">((-LN(1-RAND()))/$AG$10)</f>
        <v>2.0825214175740712</v>
      </c>
      <c r="AG1038" s="23">
        <f t="shared" ca="1" si="446"/>
        <v>16207.814587891869</v>
      </c>
      <c r="AH1038" s="22">
        <f t="shared" ca="1" si="447"/>
        <v>16209.897109309444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1 Month (Data)</vt:lpstr>
      <vt:lpstr>1 Year Simulation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Mehmet Sahinoglu</dc:creator>
  <cp:lastModifiedBy>Pramod Venkatram</cp:lastModifiedBy>
  <cp:lastPrinted>2012-08-27T21:24:55Z</cp:lastPrinted>
  <dcterms:created xsi:type="dcterms:W3CDTF">2012-08-15T23:58:19Z</dcterms:created>
  <dcterms:modified xsi:type="dcterms:W3CDTF">2014-12-15T00:04:42Z</dcterms:modified>
</cp:coreProperties>
</file>